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drawings/drawing149.xml" ContentType="application/vnd.openxmlformats-officedocument.drawing+xml"/>
  <Override PartName="/xl/drawings/drawing150.xml" ContentType="application/vnd.openxmlformats-officedocument.drawing+xml"/>
  <Override PartName="/xl/drawings/drawing151.xml" ContentType="application/vnd.openxmlformats-officedocument.drawing+xml"/>
  <Override PartName="/xl/drawings/drawing152.xml" ContentType="application/vnd.openxmlformats-officedocument.drawing+xml"/>
  <Override PartName="/xl/drawings/drawing153.xml" ContentType="application/vnd.openxmlformats-officedocument.drawing+xml"/>
  <Override PartName="/xl/drawings/drawing154.xml" ContentType="application/vnd.openxmlformats-officedocument.drawing+xml"/>
  <Override PartName="/xl/drawings/drawing155.xml" ContentType="application/vnd.openxmlformats-officedocument.drawing+xml"/>
  <Override PartName="/xl/drawings/drawing156.xml" ContentType="application/vnd.openxmlformats-officedocument.drawing+xml"/>
  <Override PartName="/xl/drawings/drawing157.xml" ContentType="application/vnd.openxmlformats-officedocument.drawing+xml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drawings/drawing169.xml" ContentType="application/vnd.openxmlformats-officedocument.drawing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drawings/drawing175.xml" ContentType="application/vnd.openxmlformats-officedocument.drawing+xml"/>
  <Override PartName="/xl/drawings/drawing176.xml" ContentType="application/vnd.openxmlformats-officedocument.drawing+xml"/>
  <Override PartName="/xl/drawings/drawing177.xml" ContentType="application/vnd.openxmlformats-officedocument.drawing+xml"/>
  <Override PartName="/xl/drawings/drawing178.xml" ContentType="application/vnd.openxmlformats-officedocument.drawing+xml"/>
  <Override PartName="/xl/drawings/drawing179.xml" ContentType="application/vnd.openxmlformats-officedocument.drawing+xml"/>
  <Override PartName="/xl/drawings/drawing180.xml" ContentType="application/vnd.openxmlformats-officedocument.drawing+xml"/>
  <Override PartName="/xl/drawings/drawing181.xml" ContentType="application/vnd.openxmlformats-officedocument.drawing+xml"/>
  <Override PartName="/xl/drawings/drawing182.xml" ContentType="application/vnd.openxmlformats-officedocument.drawing+xml"/>
  <Override PartName="/xl/drawings/drawing183.xml" ContentType="application/vnd.openxmlformats-officedocument.drawing+xml"/>
  <Override PartName="/xl/drawings/drawing184.xml" ContentType="application/vnd.openxmlformats-officedocument.drawing+xml"/>
  <Override PartName="/xl/drawings/drawing185.xml" ContentType="application/vnd.openxmlformats-officedocument.drawing+xml"/>
  <Override PartName="/xl/drawings/drawing186.xml" ContentType="application/vnd.openxmlformats-officedocument.drawing+xml"/>
  <Override PartName="/xl/drawings/drawing187.xml" ContentType="application/vnd.openxmlformats-officedocument.drawing+xml"/>
  <Override PartName="/xl/drawings/drawing188.xml" ContentType="application/vnd.openxmlformats-officedocument.drawing+xml"/>
  <Override PartName="/xl/drawings/drawing189.xml" ContentType="application/vnd.openxmlformats-officedocument.drawing+xml"/>
  <Override PartName="/xl/drawings/drawing190.xml" ContentType="application/vnd.openxmlformats-officedocument.drawing+xml"/>
  <Override PartName="/xl/drawings/drawing191.xml" ContentType="application/vnd.openxmlformats-officedocument.drawing+xml"/>
  <Override PartName="/xl/drawings/drawing192.xml" ContentType="application/vnd.openxmlformats-officedocument.drawing+xml"/>
  <Override PartName="/xl/drawings/drawing193.xml" ContentType="application/vnd.openxmlformats-officedocument.drawing+xml"/>
  <Override PartName="/xl/drawings/drawing194.xml" ContentType="application/vnd.openxmlformats-officedocument.drawing+xml"/>
  <Override PartName="/xl/drawings/drawing195.xml" ContentType="application/vnd.openxmlformats-officedocument.drawing+xml"/>
  <Override PartName="/xl/drawings/drawing196.xml" ContentType="application/vnd.openxmlformats-officedocument.drawing+xml"/>
  <Override PartName="/xl/drawings/drawing197.xml" ContentType="application/vnd.openxmlformats-officedocument.drawing+xml"/>
  <Override PartName="/xl/drawings/drawing198.xml" ContentType="application/vnd.openxmlformats-officedocument.drawing+xml"/>
  <Override PartName="/xl/drawings/drawing199.xml" ContentType="application/vnd.openxmlformats-officedocument.drawing+xml"/>
  <Override PartName="/xl/drawings/drawing200.xml" ContentType="application/vnd.openxmlformats-officedocument.drawing+xml"/>
  <Override PartName="/xl/drawings/drawing201.xml" ContentType="application/vnd.openxmlformats-officedocument.drawing+xml"/>
  <Override PartName="/xl/drawings/drawing202.xml" ContentType="application/vnd.openxmlformats-officedocument.drawing+xml"/>
  <Override PartName="/xl/drawings/drawing203.xml" ContentType="application/vnd.openxmlformats-officedocument.drawing+xml"/>
  <Override PartName="/xl/drawings/drawing204.xml" ContentType="application/vnd.openxmlformats-officedocument.drawing+xml"/>
  <Override PartName="/xl/drawings/drawing205.xml" ContentType="application/vnd.openxmlformats-officedocument.drawing+xml"/>
  <Override PartName="/xl/drawings/drawing206.xml" ContentType="application/vnd.openxmlformats-officedocument.drawing+xml"/>
  <Override PartName="/xl/drawings/drawing207.xml" ContentType="application/vnd.openxmlformats-officedocument.drawing+xml"/>
  <Override PartName="/xl/drawings/drawing208.xml" ContentType="application/vnd.openxmlformats-officedocument.drawing+xml"/>
  <Override PartName="/xl/drawings/drawing209.xml" ContentType="application/vnd.openxmlformats-officedocument.drawing+xml"/>
  <Override PartName="/xl/drawings/drawing210.xml" ContentType="application/vnd.openxmlformats-officedocument.drawing+xml"/>
  <Override PartName="/xl/drawings/drawing211.xml" ContentType="application/vnd.openxmlformats-officedocument.drawing+xml"/>
  <Override PartName="/xl/drawings/drawing212.xml" ContentType="application/vnd.openxmlformats-officedocument.drawing+xml"/>
  <Override PartName="/xl/drawings/drawing213.xml" ContentType="application/vnd.openxmlformats-officedocument.drawing+xml"/>
  <Override PartName="/xl/drawings/drawing214.xml" ContentType="application/vnd.openxmlformats-officedocument.drawing+xml"/>
  <Override PartName="/xl/drawings/drawing215.xml" ContentType="application/vnd.openxmlformats-officedocument.drawing+xml"/>
  <Override PartName="/xl/drawings/drawing216.xml" ContentType="application/vnd.openxmlformats-officedocument.drawing+xml"/>
  <Override PartName="/xl/drawings/drawing217.xml" ContentType="application/vnd.openxmlformats-officedocument.drawing+xml"/>
  <Override PartName="/xl/drawings/drawing218.xml" ContentType="application/vnd.openxmlformats-officedocument.drawing+xml"/>
  <Override PartName="/xl/drawings/drawing219.xml" ContentType="application/vnd.openxmlformats-officedocument.drawing+xml"/>
  <Override PartName="/xl/drawings/drawing220.xml" ContentType="application/vnd.openxmlformats-officedocument.drawing+xml"/>
  <Override PartName="/xl/drawings/drawing221.xml" ContentType="application/vnd.openxmlformats-officedocument.drawing+xml"/>
  <Override PartName="/xl/drawings/drawing222.xml" ContentType="application/vnd.openxmlformats-officedocument.drawing+xml"/>
  <Override PartName="/xl/drawings/drawing223.xml" ContentType="application/vnd.openxmlformats-officedocument.drawing+xml"/>
  <Override PartName="/xl/drawings/drawing224.xml" ContentType="application/vnd.openxmlformats-officedocument.drawing+xml"/>
  <Override PartName="/xl/drawings/drawing225.xml" ContentType="application/vnd.openxmlformats-officedocument.drawing+xml"/>
  <Override PartName="/xl/drawings/drawing226.xml" ContentType="application/vnd.openxmlformats-officedocument.drawing+xml"/>
  <Override PartName="/xl/drawings/drawing227.xml" ContentType="application/vnd.openxmlformats-officedocument.drawing+xml"/>
  <Override PartName="/xl/drawings/drawing228.xml" ContentType="application/vnd.openxmlformats-officedocument.drawing+xml"/>
  <Override PartName="/xl/drawings/drawing229.xml" ContentType="application/vnd.openxmlformats-officedocument.drawing+xml"/>
  <Override PartName="/xl/drawings/drawing230.xml" ContentType="application/vnd.openxmlformats-officedocument.drawing+xml"/>
  <Override PartName="/xl/drawings/drawing231.xml" ContentType="application/vnd.openxmlformats-officedocument.drawing+xml"/>
  <Override PartName="/xl/drawings/drawing232.xml" ContentType="application/vnd.openxmlformats-officedocument.drawing+xml"/>
  <Override PartName="/xl/drawings/drawing233.xml" ContentType="application/vnd.openxmlformats-officedocument.drawing+xml"/>
  <Override PartName="/xl/drawings/drawing234.xml" ContentType="application/vnd.openxmlformats-officedocument.drawing+xml"/>
  <Override PartName="/xl/drawings/drawing235.xml" ContentType="application/vnd.openxmlformats-officedocument.drawing+xml"/>
  <Override PartName="/xl/drawings/drawing236.xml" ContentType="application/vnd.openxmlformats-officedocument.drawing+xml"/>
  <Override PartName="/xl/drawings/drawing237.xml" ContentType="application/vnd.openxmlformats-officedocument.drawing+xml"/>
  <Override PartName="/xl/drawings/drawing238.xml" ContentType="application/vnd.openxmlformats-officedocument.drawing+xml"/>
  <Override PartName="/xl/drawings/drawing239.xml" ContentType="application/vnd.openxmlformats-officedocument.drawing+xml"/>
  <Override PartName="/xl/drawings/drawing240.xml" ContentType="application/vnd.openxmlformats-officedocument.drawing+xml"/>
  <Override PartName="/xl/drawings/drawing241.xml" ContentType="application/vnd.openxmlformats-officedocument.drawing+xml"/>
  <Override PartName="/xl/drawings/drawing242.xml" ContentType="application/vnd.openxmlformats-officedocument.drawing+xml"/>
  <Override PartName="/xl/drawings/drawing243.xml" ContentType="application/vnd.openxmlformats-officedocument.drawing+xml"/>
  <Override PartName="/xl/drawings/drawing244.xml" ContentType="application/vnd.openxmlformats-officedocument.drawing+xml"/>
  <Override PartName="/xl/drawings/drawing245.xml" ContentType="application/vnd.openxmlformats-officedocument.drawing+xml"/>
  <Override PartName="/xl/drawings/drawing246.xml" ContentType="application/vnd.openxmlformats-officedocument.drawing+xml"/>
  <Override PartName="/xl/drawings/drawing247.xml" ContentType="application/vnd.openxmlformats-officedocument.drawing+xml"/>
  <Override PartName="/xl/drawings/drawing248.xml" ContentType="application/vnd.openxmlformats-officedocument.drawing+xml"/>
  <Override PartName="/xl/drawings/drawing249.xml" ContentType="application/vnd.openxmlformats-officedocument.drawing+xml"/>
  <Override PartName="/xl/drawings/drawing250.xml" ContentType="application/vnd.openxmlformats-officedocument.drawing+xml"/>
  <Override PartName="/xl/drawings/drawing251.xml" ContentType="application/vnd.openxmlformats-officedocument.drawing+xml"/>
  <Override PartName="/xl/drawings/drawing252.xml" ContentType="application/vnd.openxmlformats-officedocument.drawing+xml"/>
  <Override PartName="/xl/drawings/drawing253.xml" ContentType="application/vnd.openxmlformats-officedocument.drawing+xml"/>
  <Override PartName="/xl/drawings/drawing254.xml" ContentType="application/vnd.openxmlformats-officedocument.drawing+xml"/>
  <Override PartName="/xl/drawings/drawing255.xml" ContentType="application/vnd.openxmlformats-officedocument.drawing+xml"/>
  <Override PartName="/xl/drawings/drawing256.xml" ContentType="application/vnd.openxmlformats-officedocument.drawing+xml"/>
  <Override PartName="/xl/drawings/drawing257.xml" ContentType="application/vnd.openxmlformats-officedocument.drawing+xml"/>
  <Override PartName="/xl/drawings/drawing258.xml" ContentType="application/vnd.openxmlformats-officedocument.drawing+xml"/>
  <Override PartName="/xl/drawings/drawing259.xml" ContentType="application/vnd.openxmlformats-officedocument.drawing+xml"/>
  <Override PartName="/xl/drawings/drawing260.xml" ContentType="application/vnd.openxmlformats-officedocument.drawing+xml"/>
  <Override PartName="/xl/drawings/drawing261.xml" ContentType="application/vnd.openxmlformats-officedocument.drawing+xml"/>
  <Override PartName="/xl/drawings/drawing262.xml" ContentType="application/vnd.openxmlformats-officedocument.drawing+xml"/>
  <Override PartName="/xl/drawings/drawing263.xml" ContentType="application/vnd.openxmlformats-officedocument.drawing+xml"/>
  <Override PartName="/xl/drawings/drawing264.xml" ContentType="application/vnd.openxmlformats-officedocument.drawing+xml"/>
  <Override PartName="/xl/drawings/drawing265.xml" ContentType="application/vnd.openxmlformats-officedocument.drawing+xml"/>
  <Override PartName="/xl/drawings/drawing266.xml" ContentType="application/vnd.openxmlformats-officedocument.drawing+xml"/>
  <Override PartName="/xl/drawings/drawing267.xml" ContentType="application/vnd.openxmlformats-officedocument.drawing+xml"/>
  <Override PartName="/xl/drawings/drawing268.xml" ContentType="application/vnd.openxmlformats-officedocument.drawing+xml"/>
  <Override PartName="/xl/drawings/drawing269.xml" ContentType="application/vnd.openxmlformats-officedocument.drawing+xml"/>
  <Override PartName="/xl/drawings/drawing270.xml" ContentType="application/vnd.openxmlformats-officedocument.drawing+xml"/>
  <Override PartName="/xl/drawings/drawing271.xml" ContentType="application/vnd.openxmlformats-officedocument.drawing+xml"/>
  <Override PartName="/xl/drawings/drawing272.xml" ContentType="application/vnd.openxmlformats-officedocument.drawing+xml"/>
  <Override PartName="/xl/drawings/drawing273.xml" ContentType="application/vnd.openxmlformats-officedocument.drawing+xml"/>
  <Override PartName="/xl/drawings/drawing274.xml" ContentType="application/vnd.openxmlformats-officedocument.drawing+xml"/>
  <Override PartName="/xl/drawings/drawing275.xml" ContentType="application/vnd.openxmlformats-officedocument.drawing+xml"/>
  <Override PartName="/xl/drawings/drawing276.xml" ContentType="application/vnd.openxmlformats-officedocument.drawing+xml"/>
  <Override PartName="/xl/drawings/drawing277.xml" ContentType="application/vnd.openxmlformats-officedocument.drawing+xml"/>
  <Override PartName="/xl/drawings/drawing278.xml" ContentType="application/vnd.openxmlformats-officedocument.drawing+xml"/>
  <Override PartName="/xl/drawings/drawing279.xml" ContentType="application/vnd.openxmlformats-officedocument.drawing+xml"/>
  <Override PartName="/xl/drawings/drawing280.xml" ContentType="application/vnd.openxmlformats-officedocument.drawing+xml"/>
  <Override PartName="/xl/drawings/drawing281.xml" ContentType="application/vnd.openxmlformats-officedocument.drawing+xml"/>
  <Override PartName="/xl/drawings/drawing282.xml" ContentType="application/vnd.openxmlformats-officedocument.drawing+xml"/>
  <Override PartName="/xl/drawings/drawing283.xml" ContentType="application/vnd.openxmlformats-officedocument.drawing+xml"/>
  <Override PartName="/xl/drawings/drawing284.xml" ContentType="application/vnd.openxmlformats-officedocument.drawing+xml"/>
  <Override PartName="/xl/drawings/drawing285.xml" ContentType="application/vnd.openxmlformats-officedocument.drawing+xml"/>
  <Override PartName="/xl/drawings/drawing286.xml" ContentType="application/vnd.openxmlformats-officedocument.drawing+xml"/>
  <Override PartName="/xl/drawings/drawing287.xml" ContentType="application/vnd.openxmlformats-officedocument.drawing+xml"/>
  <Override PartName="/xl/drawings/drawing288.xml" ContentType="application/vnd.openxmlformats-officedocument.drawing+xml"/>
  <Override PartName="/xl/drawings/drawing289.xml" ContentType="application/vnd.openxmlformats-officedocument.drawing+xml"/>
  <Override PartName="/xl/drawings/drawing290.xml" ContentType="application/vnd.openxmlformats-officedocument.drawing+xml"/>
  <Override PartName="/xl/drawings/drawing291.xml" ContentType="application/vnd.openxmlformats-officedocument.drawing+xml"/>
  <Override PartName="/xl/drawings/drawing292.xml" ContentType="application/vnd.openxmlformats-officedocument.drawing+xml"/>
  <Override PartName="/xl/drawings/drawing293.xml" ContentType="application/vnd.openxmlformats-officedocument.drawing+xml"/>
  <Override PartName="/xl/drawings/drawing294.xml" ContentType="application/vnd.openxmlformats-officedocument.drawing+xml"/>
  <Override PartName="/xl/drawings/drawing295.xml" ContentType="application/vnd.openxmlformats-officedocument.drawing+xml"/>
  <Override PartName="/xl/drawings/drawing296.xml" ContentType="application/vnd.openxmlformats-officedocument.drawing+xml"/>
  <Override PartName="/xl/drawings/drawing297.xml" ContentType="application/vnd.openxmlformats-officedocument.drawing+xml"/>
  <Override PartName="/xl/drawings/drawing298.xml" ContentType="application/vnd.openxmlformats-officedocument.drawing+xml"/>
  <Override PartName="/xl/drawings/drawing299.xml" ContentType="application/vnd.openxmlformats-officedocument.drawing+xml"/>
  <Override PartName="/xl/drawings/drawing300.xml" ContentType="application/vnd.openxmlformats-officedocument.drawing+xml"/>
  <Override PartName="/xl/drawings/drawing301.xml" ContentType="application/vnd.openxmlformats-officedocument.drawing+xml"/>
  <Override PartName="/xl/drawings/drawing302.xml" ContentType="application/vnd.openxmlformats-officedocument.drawing+xml"/>
  <Override PartName="/xl/drawings/drawing303.xml" ContentType="application/vnd.openxmlformats-officedocument.drawing+xml"/>
  <Override PartName="/xl/drawings/drawing304.xml" ContentType="application/vnd.openxmlformats-officedocument.drawing+xml"/>
  <Override PartName="/xl/drawings/drawing305.xml" ContentType="application/vnd.openxmlformats-officedocument.drawing+xml"/>
  <Override PartName="/xl/drawings/drawing306.xml" ContentType="application/vnd.openxmlformats-officedocument.drawing+xml"/>
  <Override PartName="/xl/drawings/drawing307.xml" ContentType="application/vnd.openxmlformats-officedocument.drawing+xml"/>
  <Override PartName="/xl/drawings/drawing308.xml" ContentType="application/vnd.openxmlformats-officedocument.drawing+xml"/>
  <Override PartName="/xl/drawings/drawing309.xml" ContentType="application/vnd.openxmlformats-officedocument.drawing+xml"/>
  <Override PartName="/xl/drawings/drawing310.xml" ContentType="application/vnd.openxmlformats-officedocument.drawing+xml"/>
  <Override PartName="/xl/drawings/drawing311.xml" ContentType="application/vnd.openxmlformats-officedocument.drawing+xml"/>
  <Override PartName="/xl/drawings/drawing312.xml" ContentType="application/vnd.openxmlformats-officedocument.drawing+xml"/>
  <Override PartName="/xl/drawings/drawing313.xml" ContentType="application/vnd.openxmlformats-officedocument.drawing+xml"/>
  <Override PartName="/xl/drawings/drawing314.xml" ContentType="application/vnd.openxmlformats-officedocument.drawing+xml"/>
  <Override PartName="/xl/drawings/drawing315.xml" ContentType="application/vnd.openxmlformats-officedocument.drawing+xml"/>
  <Override PartName="/xl/drawings/drawing316.xml" ContentType="application/vnd.openxmlformats-officedocument.drawing+xml"/>
  <Override PartName="/xl/drawings/drawing317.xml" ContentType="application/vnd.openxmlformats-officedocument.drawing+xml"/>
  <Override PartName="/xl/drawings/drawing318.xml" ContentType="application/vnd.openxmlformats-officedocument.drawing+xml"/>
  <Override PartName="/xl/drawings/drawing319.xml" ContentType="application/vnd.openxmlformats-officedocument.drawing+xml"/>
  <Override PartName="/xl/drawings/drawing320.xml" ContentType="application/vnd.openxmlformats-officedocument.drawing+xml"/>
  <Override PartName="/xl/drawings/drawing321.xml" ContentType="application/vnd.openxmlformats-officedocument.drawing+xml"/>
  <Override PartName="/xl/drawings/drawing322.xml" ContentType="application/vnd.openxmlformats-officedocument.drawing+xml"/>
  <Override PartName="/xl/drawings/drawing323.xml" ContentType="application/vnd.openxmlformats-officedocument.drawing+xml"/>
  <Override PartName="/xl/drawings/drawing324.xml" ContentType="application/vnd.openxmlformats-officedocument.drawing+xml"/>
  <Override PartName="/xl/drawings/drawing325.xml" ContentType="application/vnd.openxmlformats-officedocument.drawing+xml"/>
  <Override PartName="/xl/drawings/drawing326.xml" ContentType="application/vnd.openxmlformats-officedocument.drawing+xml"/>
  <Override PartName="/xl/drawings/drawing327.xml" ContentType="application/vnd.openxmlformats-officedocument.drawing+xml"/>
  <Override PartName="/xl/drawings/drawing328.xml" ContentType="application/vnd.openxmlformats-officedocument.drawing+xml"/>
  <Override PartName="/xl/drawings/drawing329.xml" ContentType="application/vnd.openxmlformats-officedocument.drawing+xml"/>
  <Override PartName="/xl/drawings/drawing330.xml" ContentType="application/vnd.openxmlformats-officedocument.drawing+xml"/>
  <Override PartName="/xl/drawings/drawing331.xml" ContentType="application/vnd.openxmlformats-officedocument.drawing+xml"/>
  <Override PartName="/xl/drawings/drawing332.xml" ContentType="application/vnd.openxmlformats-officedocument.drawing+xml"/>
  <Override PartName="/xl/drawings/drawing333.xml" ContentType="application/vnd.openxmlformats-officedocument.drawing+xml"/>
  <Override PartName="/xl/drawings/drawing334.xml" ContentType="application/vnd.openxmlformats-officedocument.drawing+xml"/>
  <Override PartName="/xl/drawings/drawing335.xml" ContentType="application/vnd.openxmlformats-officedocument.drawing+xml"/>
  <Override PartName="/xl/drawings/drawing336.xml" ContentType="application/vnd.openxmlformats-officedocument.drawing+xml"/>
  <Override PartName="/xl/drawings/drawing337.xml" ContentType="application/vnd.openxmlformats-officedocument.drawing+xml"/>
  <Override PartName="/xl/drawings/drawing338.xml" ContentType="application/vnd.openxmlformats-officedocument.drawing+xml"/>
  <Override PartName="/xl/drawings/drawing339.xml" ContentType="application/vnd.openxmlformats-officedocument.drawing+xml"/>
  <Override PartName="/xl/drawings/drawing340.xml" ContentType="application/vnd.openxmlformats-officedocument.drawing+xml"/>
  <Override PartName="/xl/drawings/drawing341.xml" ContentType="application/vnd.openxmlformats-officedocument.drawing+xml"/>
  <Override PartName="/xl/drawings/drawing342.xml" ContentType="application/vnd.openxmlformats-officedocument.drawing+xml"/>
  <Override PartName="/xl/drawings/drawing343.xml" ContentType="application/vnd.openxmlformats-officedocument.drawing+xml"/>
  <Override PartName="/xl/drawings/drawing344.xml" ContentType="application/vnd.openxmlformats-officedocument.drawing+xml"/>
  <Override PartName="/xl/drawings/drawing345.xml" ContentType="application/vnd.openxmlformats-officedocument.drawing+xml"/>
  <Override PartName="/xl/drawings/drawing346.xml" ContentType="application/vnd.openxmlformats-officedocument.drawing+xml"/>
  <Override PartName="/xl/drawings/drawing347.xml" ContentType="application/vnd.openxmlformats-officedocument.drawing+xml"/>
  <Override PartName="/xl/drawings/drawing348.xml" ContentType="application/vnd.openxmlformats-officedocument.drawing+xml"/>
  <Override PartName="/xl/drawings/drawing349.xml" ContentType="application/vnd.openxmlformats-officedocument.drawing+xml"/>
  <Override PartName="/xl/drawings/drawing350.xml" ContentType="application/vnd.openxmlformats-officedocument.drawing+xml"/>
  <Override PartName="/xl/drawings/drawing351.xml" ContentType="application/vnd.openxmlformats-officedocument.drawing+xml"/>
  <Override PartName="/xl/drawings/drawing352.xml" ContentType="application/vnd.openxmlformats-officedocument.drawing+xml"/>
  <Override PartName="/xl/drawings/drawing353.xml" ContentType="application/vnd.openxmlformats-officedocument.drawing+xml"/>
  <Override PartName="/xl/drawings/drawing354.xml" ContentType="application/vnd.openxmlformats-officedocument.drawing+xml"/>
  <Override PartName="/xl/drawings/drawing355.xml" ContentType="application/vnd.openxmlformats-officedocument.drawing+xml"/>
  <Override PartName="/xl/drawings/drawing356.xml" ContentType="application/vnd.openxmlformats-officedocument.drawing+xml"/>
  <Override PartName="/xl/drawings/drawing357.xml" ContentType="application/vnd.openxmlformats-officedocument.drawing+xml"/>
  <Override PartName="/xl/drawings/drawing358.xml" ContentType="application/vnd.openxmlformats-officedocument.drawing+xml"/>
  <Override PartName="/xl/drawings/drawing359.xml" ContentType="application/vnd.openxmlformats-officedocument.drawing+xml"/>
  <Override PartName="/xl/drawings/drawing360.xml" ContentType="application/vnd.openxmlformats-officedocument.drawing+xml"/>
  <Override PartName="/xl/drawings/drawing361.xml" ContentType="application/vnd.openxmlformats-officedocument.drawing+xml"/>
  <Override PartName="/xl/drawings/drawing362.xml" ContentType="application/vnd.openxmlformats-officedocument.drawing+xml"/>
  <Override PartName="/xl/drawings/drawing363.xml" ContentType="application/vnd.openxmlformats-officedocument.drawing+xml"/>
  <Override PartName="/xl/drawings/drawing364.xml" ContentType="application/vnd.openxmlformats-officedocument.drawing+xml"/>
  <Override PartName="/xl/drawings/drawing365.xml" ContentType="application/vnd.openxmlformats-officedocument.drawing+xml"/>
  <Override PartName="/xl/drawings/drawing366.xml" ContentType="application/vnd.openxmlformats-officedocument.drawing+xml"/>
  <Override PartName="/xl/drawings/drawing367.xml" ContentType="application/vnd.openxmlformats-officedocument.drawing+xml"/>
  <Override PartName="/xl/drawings/drawing368.xml" ContentType="application/vnd.openxmlformats-officedocument.drawing+xml"/>
  <Override PartName="/xl/drawings/drawing369.xml" ContentType="application/vnd.openxmlformats-officedocument.drawing+xml"/>
  <Override PartName="/xl/drawings/drawing370.xml" ContentType="application/vnd.openxmlformats-officedocument.drawing+xml"/>
  <Override PartName="/xl/drawings/drawing371.xml" ContentType="application/vnd.openxmlformats-officedocument.drawing+xml"/>
  <Override PartName="/xl/drawings/drawing372.xml" ContentType="application/vnd.openxmlformats-officedocument.drawing+xml"/>
  <Override PartName="/xl/drawings/drawing373.xml" ContentType="application/vnd.openxmlformats-officedocument.drawing+xml"/>
  <Override PartName="/xl/drawings/drawing374.xml" ContentType="application/vnd.openxmlformats-officedocument.drawing+xml"/>
  <Override PartName="/xl/drawings/drawing375.xml" ContentType="application/vnd.openxmlformats-officedocument.drawing+xml"/>
  <Override PartName="/xl/drawings/drawing376.xml" ContentType="application/vnd.openxmlformats-officedocument.drawing+xml"/>
  <Override PartName="/xl/drawings/drawing377.xml" ContentType="application/vnd.openxmlformats-officedocument.drawing+xml"/>
  <Override PartName="/xl/drawings/drawing378.xml" ContentType="application/vnd.openxmlformats-officedocument.drawing+xml"/>
  <Override PartName="/xl/drawings/drawing379.xml" ContentType="application/vnd.openxmlformats-officedocument.drawing+xml"/>
  <Override PartName="/xl/drawings/drawing380.xml" ContentType="application/vnd.openxmlformats-officedocument.drawing+xml"/>
  <Override PartName="/xl/drawings/drawing381.xml" ContentType="application/vnd.openxmlformats-officedocument.drawing+xml"/>
  <Override PartName="/xl/drawings/drawing382.xml" ContentType="application/vnd.openxmlformats-officedocument.drawing+xml"/>
  <Override PartName="/xl/drawings/drawing383.xml" ContentType="application/vnd.openxmlformats-officedocument.drawing+xml"/>
  <Override PartName="/xl/drawings/drawing384.xml" ContentType="application/vnd.openxmlformats-officedocument.drawing+xml"/>
  <Override PartName="/xl/drawings/drawing385.xml" ContentType="application/vnd.openxmlformats-officedocument.drawing+xml"/>
  <Override PartName="/xl/drawings/drawing386.xml" ContentType="application/vnd.openxmlformats-officedocument.drawing+xml"/>
  <Override PartName="/xl/drawings/drawing387.xml" ContentType="application/vnd.openxmlformats-officedocument.drawing+xml"/>
  <Override PartName="/xl/drawings/drawing388.xml" ContentType="application/vnd.openxmlformats-officedocument.drawing+xml"/>
  <Override PartName="/xl/drawings/drawing389.xml" ContentType="application/vnd.openxmlformats-officedocument.drawing+xml"/>
  <Override PartName="/xl/drawings/drawing390.xml" ContentType="application/vnd.openxmlformats-officedocument.drawing+xml"/>
  <Override PartName="/xl/drawings/drawing391.xml" ContentType="application/vnd.openxmlformats-officedocument.drawing+xml"/>
  <Override PartName="/xl/drawings/drawing392.xml" ContentType="application/vnd.openxmlformats-officedocument.drawing+xml"/>
  <Override PartName="/xl/drawings/drawing393.xml" ContentType="application/vnd.openxmlformats-officedocument.drawing+xml"/>
  <Override PartName="/xl/drawings/drawing394.xml" ContentType="application/vnd.openxmlformats-officedocument.drawing+xml"/>
  <Override PartName="/xl/drawings/drawing395.xml" ContentType="application/vnd.openxmlformats-officedocument.drawing+xml"/>
  <Override PartName="/xl/drawings/drawing396.xml" ContentType="application/vnd.openxmlformats-officedocument.drawing+xml"/>
  <Override PartName="/xl/drawings/drawing397.xml" ContentType="application/vnd.openxmlformats-officedocument.drawing+xml"/>
  <Override PartName="/xl/drawings/drawing398.xml" ContentType="application/vnd.openxmlformats-officedocument.drawing+xml"/>
  <Override PartName="/xl/drawings/drawing399.xml" ContentType="application/vnd.openxmlformats-officedocument.drawing+xml"/>
  <Override PartName="/xl/drawings/drawing400.xml" ContentType="application/vnd.openxmlformats-officedocument.drawing+xml"/>
  <Override PartName="/xl/drawings/drawing401.xml" ContentType="application/vnd.openxmlformats-officedocument.drawing+xml"/>
  <Override PartName="/xl/drawings/drawing402.xml" ContentType="application/vnd.openxmlformats-officedocument.drawing+xml"/>
  <Override PartName="/xl/drawings/drawing403.xml" ContentType="application/vnd.openxmlformats-officedocument.drawing+xml"/>
  <Override PartName="/xl/drawings/drawing404.xml" ContentType="application/vnd.openxmlformats-officedocument.drawing+xml"/>
  <Override PartName="/xl/drawings/drawing405.xml" ContentType="application/vnd.openxmlformats-officedocument.drawing+xml"/>
  <Override PartName="/xl/drawings/drawing406.xml" ContentType="application/vnd.openxmlformats-officedocument.drawing+xml"/>
  <Override PartName="/xl/drawings/drawing407.xml" ContentType="application/vnd.openxmlformats-officedocument.drawing+xml"/>
  <Override PartName="/xl/drawings/drawing408.xml" ContentType="application/vnd.openxmlformats-officedocument.drawing+xml"/>
  <Override PartName="/xl/drawings/drawing409.xml" ContentType="application/vnd.openxmlformats-officedocument.drawing+xml"/>
  <Override PartName="/xl/drawings/drawing410.xml" ContentType="application/vnd.openxmlformats-officedocument.drawing+xml"/>
  <Override PartName="/xl/drawings/drawing411.xml" ContentType="application/vnd.openxmlformats-officedocument.drawing+xml"/>
  <Override PartName="/xl/drawings/drawing412.xml" ContentType="application/vnd.openxmlformats-officedocument.drawing+xml"/>
  <Override PartName="/xl/drawings/drawing413.xml" ContentType="application/vnd.openxmlformats-officedocument.drawing+xml"/>
  <Override PartName="/xl/drawings/drawing414.xml" ContentType="application/vnd.openxmlformats-officedocument.drawing+xml"/>
  <Override PartName="/xl/drawings/drawing415.xml" ContentType="application/vnd.openxmlformats-officedocument.drawing+xml"/>
  <Override PartName="/xl/drawings/drawing416.xml" ContentType="application/vnd.openxmlformats-officedocument.drawing+xml"/>
  <Override PartName="/xl/drawings/drawing417.xml" ContentType="application/vnd.openxmlformats-officedocument.drawing+xml"/>
  <Override PartName="/xl/drawings/drawing418.xml" ContentType="application/vnd.openxmlformats-officedocument.drawing+xml"/>
  <Override PartName="/xl/drawings/drawing419.xml" ContentType="application/vnd.openxmlformats-officedocument.drawing+xml"/>
  <Override PartName="/xl/drawings/drawing420.xml" ContentType="application/vnd.openxmlformats-officedocument.drawing+xml"/>
  <Override PartName="/xl/drawings/drawing421.xml" ContentType="application/vnd.openxmlformats-officedocument.drawing+xml"/>
  <Override PartName="/xl/drawings/drawing422.xml" ContentType="application/vnd.openxmlformats-officedocument.drawing+xml"/>
  <Override PartName="/xl/drawings/drawing423.xml" ContentType="application/vnd.openxmlformats-officedocument.drawing+xml"/>
  <Override PartName="/xl/drawings/drawing424.xml" ContentType="application/vnd.openxmlformats-officedocument.drawing+xml"/>
  <Override PartName="/xl/drawings/drawing425.xml" ContentType="application/vnd.openxmlformats-officedocument.drawing+xml"/>
  <Override PartName="/xl/drawings/drawing426.xml" ContentType="application/vnd.openxmlformats-officedocument.drawing+xml"/>
  <Override PartName="/xl/drawings/drawing427.xml" ContentType="application/vnd.openxmlformats-officedocument.drawing+xml"/>
  <Override PartName="/xl/drawings/drawing428.xml" ContentType="application/vnd.openxmlformats-officedocument.drawing+xml"/>
  <Override PartName="/xl/drawings/drawing429.xml" ContentType="application/vnd.openxmlformats-officedocument.drawing+xml"/>
  <Override PartName="/xl/drawings/drawing430.xml" ContentType="application/vnd.openxmlformats-officedocument.drawing+xml"/>
  <Override PartName="/xl/drawings/drawing431.xml" ContentType="application/vnd.openxmlformats-officedocument.drawing+xml"/>
  <Override PartName="/xl/drawings/drawing432.xml" ContentType="application/vnd.openxmlformats-officedocument.drawing+xml"/>
  <Override PartName="/xl/drawings/drawing433.xml" ContentType="application/vnd.openxmlformats-officedocument.drawing+xml"/>
  <Override PartName="/xl/drawings/drawing434.xml" ContentType="application/vnd.openxmlformats-officedocument.drawing+xml"/>
  <Override PartName="/xl/drawings/drawing435.xml" ContentType="application/vnd.openxmlformats-officedocument.drawing+xml"/>
  <Override PartName="/xl/drawings/drawing436.xml" ContentType="application/vnd.openxmlformats-officedocument.drawing+xml"/>
  <Override PartName="/xl/drawings/drawing437.xml" ContentType="application/vnd.openxmlformats-officedocument.drawing+xml"/>
  <Override PartName="/xl/drawings/drawing438.xml" ContentType="application/vnd.openxmlformats-officedocument.drawing+xml"/>
  <Override PartName="/xl/drawings/drawing439.xml" ContentType="application/vnd.openxmlformats-officedocument.drawing+xml"/>
  <Override PartName="/xl/drawings/drawing440.xml" ContentType="application/vnd.openxmlformats-officedocument.drawing+xml"/>
  <Override PartName="/xl/drawings/drawing441.xml" ContentType="application/vnd.openxmlformats-officedocument.drawing+xml"/>
  <Override PartName="/xl/drawings/drawing442.xml" ContentType="application/vnd.openxmlformats-officedocument.drawing+xml"/>
  <Override PartName="/xl/drawings/drawing443.xml" ContentType="application/vnd.openxmlformats-officedocument.drawing+xml"/>
  <Override PartName="/xl/drawings/drawing444.xml" ContentType="application/vnd.openxmlformats-officedocument.drawing+xml"/>
  <Override PartName="/xl/drawings/drawing445.xml" ContentType="application/vnd.openxmlformats-officedocument.drawing+xml"/>
  <Override PartName="/xl/drawings/drawing446.xml" ContentType="application/vnd.openxmlformats-officedocument.drawing+xml"/>
  <Override PartName="/xl/drawings/drawing447.xml" ContentType="application/vnd.openxmlformats-officedocument.drawing+xml"/>
  <Override PartName="/xl/drawings/drawing448.xml" ContentType="application/vnd.openxmlformats-officedocument.drawing+xml"/>
  <Override PartName="/xl/drawings/drawing449.xml" ContentType="application/vnd.openxmlformats-officedocument.drawing+xml"/>
  <Override PartName="/xl/drawings/drawing450.xml" ContentType="application/vnd.openxmlformats-officedocument.drawing+xml"/>
  <Override PartName="/xl/drawings/drawing451.xml" ContentType="application/vnd.openxmlformats-officedocument.drawing+xml"/>
  <Override PartName="/xl/drawings/drawing452.xml" ContentType="application/vnd.openxmlformats-officedocument.drawing+xml"/>
  <Override PartName="/xl/drawings/drawing453.xml" ContentType="application/vnd.openxmlformats-officedocument.drawing+xml"/>
  <Override PartName="/xl/drawings/drawing454.xml" ContentType="application/vnd.openxmlformats-officedocument.drawing+xml"/>
  <Override PartName="/xl/drawings/drawing455.xml" ContentType="application/vnd.openxmlformats-officedocument.drawing+xml"/>
  <Override PartName="/xl/drawings/drawing456.xml" ContentType="application/vnd.openxmlformats-officedocument.drawing+xml"/>
  <Override PartName="/xl/drawings/drawing457.xml" ContentType="application/vnd.openxmlformats-officedocument.drawing+xml"/>
  <Override PartName="/xl/drawings/drawing458.xml" ContentType="application/vnd.openxmlformats-officedocument.drawing+xml"/>
  <Override PartName="/xl/drawings/drawing459.xml" ContentType="application/vnd.openxmlformats-officedocument.drawing+xml"/>
  <Override PartName="/xl/drawings/drawing460.xml" ContentType="application/vnd.openxmlformats-officedocument.drawing+xml"/>
  <Override PartName="/xl/drawings/drawing461.xml" ContentType="application/vnd.openxmlformats-officedocument.drawing+xml"/>
  <Override PartName="/xl/drawings/drawing462.xml" ContentType="application/vnd.openxmlformats-officedocument.drawing+xml"/>
  <Override PartName="/xl/drawings/drawing463.xml" ContentType="application/vnd.openxmlformats-officedocument.drawing+xml"/>
  <Override PartName="/xl/drawings/drawing464.xml" ContentType="application/vnd.openxmlformats-officedocument.drawing+xml"/>
  <Override PartName="/xl/drawings/drawing465.xml" ContentType="application/vnd.openxmlformats-officedocument.drawing+xml"/>
  <Override PartName="/xl/drawings/drawing466.xml" ContentType="application/vnd.openxmlformats-officedocument.drawing+xml"/>
  <Override PartName="/xl/drawings/drawing467.xml" ContentType="application/vnd.openxmlformats-officedocument.drawing+xml"/>
  <Override PartName="/xl/drawings/drawing468.xml" ContentType="application/vnd.openxmlformats-officedocument.drawing+xml"/>
  <Override PartName="/xl/drawings/drawing469.xml" ContentType="application/vnd.openxmlformats-officedocument.drawing+xml"/>
  <Override PartName="/xl/drawings/drawing470.xml" ContentType="application/vnd.openxmlformats-officedocument.drawing+xml"/>
  <Override PartName="/xl/drawings/drawing471.xml" ContentType="application/vnd.openxmlformats-officedocument.drawing+xml"/>
  <Override PartName="/xl/drawings/drawing472.xml" ContentType="application/vnd.openxmlformats-officedocument.drawing+xml"/>
  <Override PartName="/xl/drawings/drawing473.xml" ContentType="application/vnd.openxmlformats-officedocument.drawing+xml"/>
  <Override PartName="/xl/drawings/drawing474.xml" ContentType="application/vnd.openxmlformats-officedocument.drawing+xml"/>
  <Override PartName="/xl/drawings/drawing475.xml" ContentType="application/vnd.openxmlformats-officedocument.drawing+xml"/>
  <Override PartName="/xl/drawings/drawing476.xml" ContentType="application/vnd.openxmlformats-officedocument.drawing+xml"/>
  <Override PartName="/xl/drawings/drawing477.xml" ContentType="application/vnd.openxmlformats-officedocument.drawing+xml"/>
  <Override PartName="/xl/drawings/drawing478.xml" ContentType="application/vnd.openxmlformats-officedocument.drawing+xml"/>
  <Override PartName="/xl/drawings/drawing479.xml" ContentType="application/vnd.openxmlformats-officedocument.drawing+xml"/>
  <Override PartName="/xl/drawings/drawing480.xml" ContentType="application/vnd.openxmlformats-officedocument.drawing+xml"/>
  <Override PartName="/xl/drawings/drawing481.xml" ContentType="application/vnd.openxmlformats-officedocument.drawing+xml"/>
  <Override PartName="/xl/drawings/drawing482.xml" ContentType="application/vnd.openxmlformats-officedocument.drawing+xml"/>
  <Override PartName="/xl/drawings/drawing483.xml" ContentType="application/vnd.openxmlformats-officedocument.drawing+xml"/>
  <Override PartName="/xl/drawings/drawing484.xml" ContentType="application/vnd.openxmlformats-officedocument.drawing+xml"/>
  <Override PartName="/xl/drawings/drawing485.xml" ContentType="application/vnd.openxmlformats-officedocument.drawing+xml"/>
  <Override PartName="/xl/drawings/drawing486.xml" ContentType="application/vnd.openxmlformats-officedocument.drawing+xml"/>
  <Override PartName="/xl/drawings/drawing487.xml" ContentType="application/vnd.openxmlformats-officedocument.drawing+xml"/>
  <Override PartName="/xl/drawings/drawing488.xml" ContentType="application/vnd.openxmlformats-officedocument.drawing+xml"/>
  <Override PartName="/xl/drawings/drawing489.xml" ContentType="application/vnd.openxmlformats-officedocument.drawing+xml"/>
  <Override PartName="/xl/drawings/drawing490.xml" ContentType="application/vnd.openxmlformats-officedocument.drawing+xml"/>
  <Override PartName="/xl/drawings/drawing491.xml" ContentType="application/vnd.openxmlformats-officedocument.drawing+xml"/>
  <Override PartName="/xl/drawings/drawing492.xml" ContentType="application/vnd.openxmlformats-officedocument.drawing+xml"/>
  <Override PartName="/xl/drawings/drawing493.xml" ContentType="application/vnd.openxmlformats-officedocument.drawing+xml"/>
  <Override PartName="/xl/drawings/drawing494.xml" ContentType="application/vnd.openxmlformats-officedocument.drawing+xml"/>
  <Override PartName="/xl/drawings/drawing495.xml" ContentType="application/vnd.openxmlformats-officedocument.drawing+xml"/>
  <Override PartName="/xl/drawings/drawing496.xml" ContentType="application/vnd.openxmlformats-officedocument.drawing+xml"/>
  <Override PartName="/xl/drawings/drawing497.xml" ContentType="application/vnd.openxmlformats-officedocument.drawing+xml"/>
  <Override PartName="/xl/drawings/drawing498.xml" ContentType="application/vnd.openxmlformats-officedocument.drawing+xml"/>
  <Override PartName="/xl/drawings/drawing499.xml" ContentType="application/vnd.openxmlformats-officedocument.drawing+xml"/>
  <Override PartName="/xl/drawings/drawing500.xml" ContentType="application/vnd.openxmlformats-officedocument.drawing+xml"/>
  <Override PartName="/xl/drawings/drawing501.xml" ContentType="application/vnd.openxmlformats-officedocument.drawing+xml"/>
  <Override PartName="/xl/drawings/drawing502.xml" ContentType="application/vnd.openxmlformats-officedocument.drawing+xml"/>
  <Override PartName="/xl/drawings/drawing503.xml" ContentType="application/vnd.openxmlformats-officedocument.drawing+xml"/>
  <Override PartName="/xl/drawings/drawing504.xml" ContentType="application/vnd.openxmlformats-officedocument.drawing+xml"/>
  <Override PartName="/xl/drawings/drawing505.xml" ContentType="application/vnd.openxmlformats-officedocument.drawing+xml"/>
  <Override PartName="/xl/drawings/drawing506.xml" ContentType="application/vnd.openxmlformats-officedocument.drawing+xml"/>
  <Override PartName="/xl/drawings/drawing507.xml" ContentType="application/vnd.openxmlformats-officedocument.drawing+xml"/>
  <Override PartName="/xl/drawings/drawing508.xml" ContentType="application/vnd.openxmlformats-officedocument.drawing+xml"/>
  <Override PartName="/xl/drawings/drawing509.xml" ContentType="application/vnd.openxmlformats-officedocument.drawing+xml"/>
  <Override PartName="/xl/drawings/drawing510.xml" ContentType="application/vnd.openxmlformats-officedocument.drawing+xml"/>
  <Override PartName="/xl/drawings/drawing511.xml" ContentType="application/vnd.openxmlformats-officedocument.drawing+xml"/>
  <Override PartName="/xl/drawings/drawing512.xml" ContentType="application/vnd.openxmlformats-officedocument.drawing+xml"/>
  <Override PartName="/xl/drawings/drawing513.xml" ContentType="application/vnd.openxmlformats-officedocument.drawing+xml"/>
  <Override PartName="/xl/drawings/drawing514.xml" ContentType="application/vnd.openxmlformats-officedocument.drawing+xml"/>
  <Override PartName="/xl/drawings/drawing515.xml" ContentType="application/vnd.openxmlformats-officedocument.drawing+xml"/>
  <Override PartName="/xl/drawings/drawing516.xml" ContentType="application/vnd.openxmlformats-officedocument.drawing+xml"/>
  <Override PartName="/xl/drawings/drawing517.xml" ContentType="application/vnd.openxmlformats-officedocument.drawing+xml"/>
  <Override PartName="/xl/drawings/drawing518.xml" ContentType="application/vnd.openxmlformats-officedocument.drawing+xml"/>
  <Override PartName="/xl/drawings/drawing519.xml" ContentType="application/vnd.openxmlformats-officedocument.drawing+xml"/>
  <Override PartName="/xl/drawings/drawing520.xml" ContentType="application/vnd.openxmlformats-officedocument.drawing+xml"/>
  <Override PartName="/xl/drawings/drawing521.xml" ContentType="application/vnd.openxmlformats-officedocument.drawing+xml"/>
  <Override PartName="/xl/drawings/drawing522.xml" ContentType="application/vnd.openxmlformats-officedocument.drawing+xml"/>
  <Override PartName="/xl/drawings/drawing523.xml" ContentType="application/vnd.openxmlformats-officedocument.drawing+xml"/>
  <Override PartName="/xl/drawings/drawing524.xml" ContentType="application/vnd.openxmlformats-officedocument.drawing+xml"/>
  <Override PartName="/xl/drawings/drawing525.xml" ContentType="application/vnd.openxmlformats-officedocument.drawing+xml"/>
  <Override PartName="/xl/drawings/drawing526.xml" ContentType="application/vnd.openxmlformats-officedocument.drawing+xml"/>
  <Override PartName="/xl/drawings/drawing527.xml" ContentType="application/vnd.openxmlformats-officedocument.drawing+xml"/>
  <Override PartName="/xl/drawings/drawing528.xml" ContentType="application/vnd.openxmlformats-officedocument.drawing+xml"/>
  <Override PartName="/xl/drawings/drawing529.xml" ContentType="application/vnd.openxmlformats-officedocument.drawing+xml"/>
  <Override PartName="/xl/drawings/drawing530.xml" ContentType="application/vnd.openxmlformats-officedocument.drawing+xml"/>
  <Override PartName="/xl/drawings/drawing531.xml" ContentType="application/vnd.openxmlformats-officedocument.drawing+xml"/>
  <Override PartName="/xl/drawings/drawing532.xml" ContentType="application/vnd.openxmlformats-officedocument.drawing+xml"/>
  <Override PartName="/xl/drawings/drawing533.xml" ContentType="application/vnd.openxmlformats-officedocument.drawing+xml"/>
  <Override PartName="/xl/drawings/drawing534.xml" ContentType="application/vnd.openxmlformats-officedocument.drawing+xml"/>
  <Override PartName="/xl/drawings/drawing535.xml" ContentType="application/vnd.openxmlformats-officedocument.drawing+xml"/>
  <Override PartName="/xl/drawings/drawing536.xml" ContentType="application/vnd.openxmlformats-officedocument.drawing+xml"/>
  <Override PartName="/xl/drawings/drawing537.xml" ContentType="application/vnd.openxmlformats-officedocument.drawing+xml"/>
  <Override PartName="/xl/drawings/drawing538.xml" ContentType="application/vnd.openxmlformats-officedocument.drawing+xml"/>
  <Override PartName="/xl/drawings/drawing539.xml" ContentType="application/vnd.openxmlformats-officedocument.drawing+xml"/>
  <Override PartName="/xl/drawings/drawing540.xml" ContentType="application/vnd.openxmlformats-officedocument.drawing+xml"/>
  <Override PartName="/xl/drawings/drawing541.xml" ContentType="application/vnd.openxmlformats-officedocument.drawing+xml"/>
  <Override PartName="/xl/drawings/drawing542.xml" ContentType="application/vnd.openxmlformats-officedocument.drawing+xml"/>
  <Override PartName="/xl/drawings/drawing543.xml" ContentType="application/vnd.openxmlformats-officedocument.drawing+xml"/>
  <Override PartName="/xl/drawings/drawing544.xml" ContentType="application/vnd.openxmlformats-officedocument.drawing+xml"/>
  <Override PartName="/xl/drawings/drawing545.xml" ContentType="application/vnd.openxmlformats-officedocument.drawing+xml"/>
  <Override PartName="/xl/drawings/drawing546.xml" ContentType="application/vnd.openxmlformats-officedocument.drawing+xml"/>
  <Override PartName="/xl/drawings/drawing547.xml" ContentType="application/vnd.openxmlformats-officedocument.drawing+xml"/>
  <Override PartName="/xl/drawings/drawing548.xml" ContentType="application/vnd.openxmlformats-officedocument.drawing+xml"/>
  <Override PartName="/xl/drawings/drawing549.xml" ContentType="application/vnd.openxmlformats-officedocument.drawing+xml"/>
  <Override PartName="/xl/drawings/drawing550.xml" ContentType="application/vnd.openxmlformats-officedocument.drawing+xml"/>
  <Override PartName="/xl/drawings/drawing551.xml" ContentType="application/vnd.openxmlformats-officedocument.drawing+xml"/>
  <Override PartName="/xl/drawings/drawing552.xml" ContentType="application/vnd.openxmlformats-officedocument.drawing+xml"/>
  <Override PartName="/xl/drawings/drawing553.xml" ContentType="application/vnd.openxmlformats-officedocument.drawing+xml"/>
  <Override PartName="/xl/drawings/drawing554.xml" ContentType="application/vnd.openxmlformats-officedocument.drawing+xml"/>
  <Override PartName="/xl/drawings/drawing555.xml" ContentType="application/vnd.openxmlformats-officedocument.drawing+xml"/>
  <Override PartName="/xl/drawings/drawing556.xml" ContentType="application/vnd.openxmlformats-officedocument.drawing+xml"/>
  <Override PartName="/xl/drawings/drawing557.xml" ContentType="application/vnd.openxmlformats-officedocument.drawing+xml"/>
  <Override PartName="/xl/drawings/drawing558.xml" ContentType="application/vnd.openxmlformats-officedocument.drawing+xml"/>
  <Override PartName="/xl/drawings/drawing559.xml" ContentType="application/vnd.openxmlformats-officedocument.drawing+xml"/>
  <Override PartName="/xl/drawings/drawing560.xml" ContentType="application/vnd.openxmlformats-officedocument.drawing+xml"/>
  <Override PartName="/xl/drawings/drawing561.xml" ContentType="application/vnd.openxmlformats-officedocument.drawing+xml"/>
  <Override PartName="/xl/drawings/drawing562.xml" ContentType="application/vnd.openxmlformats-officedocument.drawing+xml"/>
  <Override PartName="/xl/drawings/drawing563.xml" ContentType="application/vnd.openxmlformats-officedocument.drawing+xml"/>
  <Override PartName="/xl/drawings/drawing564.xml" ContentType="application/vnd.openxmlformats-officedocument.drawing+xml"/>
  <Override PartName="/xl/drawings/drawing565.xml" ContentType="application/vnd.openxmlformats-officedocument.drawing+xml"/>
  <Override PartName="/xl/drawings/drawing566.xml" ContentType="application/vnd.openxmlformats-officedocument.drawing+xml"/>
  <Override PartName="/xl/drawings/drawing567.xml" ContentType="application/vnd.openxmlformats-officedocument.drawing+xml"/>
  <Override PartName="/xl/drawings/drawing568.xml" ContentType="application/vnd.openxmlformats-officedocument.drawing+xml"/>
  <Override PartName="/xl/drawings/drawing569.xml" ContentType="application/vnd.openxmlformats-officedocument.drawing+xml"/>
  <Override PartName="/xl/drawings/drawing570.xml" ContentType="application/vnd.openxmlformats-officedocument.drawing+xml"/>
  <Override PartName="/xl/drawings/drawing571.xml" ContentType="application/vnd.openxmlformats-officedocument.drawing+xml"/>
  <Override PartName="/xl/drawings/drawing572.xml" ContentType="application/vnd.openxmlformats-officedocument.drawing+xml"/>
  <Override PartName="/xl/drawings/drawing573.xml" ContentType="application/vnd.openxmlformats-officedocument.drawing+xml"/>
  <Override PartName="/xl/drawings/drawing574.xml" ContentType="application/vnd.openxmlformats-officedocument.drawing+xml"/>
  <Override PartName="/xl/drawings/drawing575.xml" ContentType="application/vnd.openxmlformats-officedocument.drawing+xml"/>
  <Override PartName="/xl/drawings/drawing576.xml" ContentType="application/vnd.openxmlformats-officedocument.drawing+xml"/>
  <Override PartName="/xl/drawings/drawing577.xml" ContentType="application/vnd.openxmlformats-officedocument.drawing+xml"/>
  <Override PartName="/xl/drawings/drawing578.xml" ContentType="application/vnd.openxmlformats-officedocument.drawing+xml"/>
  <Override PartName="/xl/drawings/drawing579.xml" ContentType="application/vnd.openxmlformats-officedocument.drawing+xml"/>
  <Override PartName="/xl/drawings/drawing580.xml" ContentType="application/vnd.openxmlformats-officedocument.drawing+xml"/>
  <Override PartName="/xl/drawings/drawing581.xml" ContentType="application/vnd.openxmlformats-officedocument.drawing+xml"/>
  <Override PartName="/xl/drawings/drawing582.xml" ContentType="application/vnd.openxmlformats-officedocument.drawing+xml"/>
  <Override PartName="/xl/drawings/drawing583.xml" ContentType="application/vnd.openxmlformats-officedocument.drawing+xml"/>
  <Override PartName="/xl/drawings/drawing584.xml" ContentType="application/vnd.openxmlformats-officedocument.drawing+xml"/>
  <Override PartName="/xl/drawings/drawing585.xml" ContentType="application/vnd.openxmlformats-officedocument.drawing+xml"/>
  <Override PartName="/xl/drawings/drawing586.xml" ContentType="application/vnd.openxmlformats-officedocument.drawing+xml"/>
  <Override PartName="/xl/drawings/drawing587.xml" ContentType="application/vnd.openxmlformats-officedocument.drawing+xml"/>
  <Override PartName="/xl/drawings/drawing588.xml" ContentType="application/vnd.openxmlformats-officedocument.drawing+xml"/>
  <Override PartName="/xl/drawings/drawing589.xml" ContentType="application/vnd.openxmlformats-officedocument.drawing+xml"/>
  <Override PartName="/xl/drawings/drawing590.xml" ContentType="application/vnd.openxmlformats-officedocument.drawing+xml"/>
  <Override PartName="/xl/drawings/drawing591.xml" ContentType="application/vnd.openxmlformats-officedocument.drawing+xml"/>
  <Override PartName="/xl/drawings/drawing592.xml" ContentType="application/vnd.openxmlformats-officedocument.drawing+xml"/>
  <Override PartName="/xl/drawings/drawing593.xml" ContentType="application/vnd.openxmlformats-officedocument.drawing+xml"/>
  <Override PartName="/xl/drawings/drawing594.xml" ContentType="application/vnd.openxmlformats-officedocument.drawing+xml"/>
  <Override PartName="/xl/drawings/drawing595.xml" ContentType="application/vnd.openxmlformats-officedocument.drawing+xml"/>
  <Override PartName="/xl/drawings/drawing596.xml" ContentType="application/vnd.openxmlformats-officedocument.drawing+xml"/>
  <Override PartName="/xl/drawings/drawing597.xml" ContentType="application/vnd.openxmlformats-officedocument.drawing+xml"/>
  <Override PartName="/xl/drawings/drawing598.xml" ContentType="application/vnd.openxmlformats-officedocument.drawing+xml"/>
  <Override PartName="/xl/drawings/drawing599.xml" ContentType="application/vnd.openxmlformats-officedocument.drawing+xml"/>
  <Override PartName="/xl/drawings/drawing600.xml" ContentType="application/vnd.openxmlformats-officedocument.drawing+xml"/>
  <Override PartName="/xl/drawings/drawing601.xml" ContentType="application/vnd.openxmlformats-officedocument.drawing+xml"/>
  <Override PartName="/xl/drawings/drawing602.xml" ContentType="application/vnd.openxmlformats-officedocument.drawing+xml"/>
  <Override PartName="/xl/drawings/drawing603.xml" ContentType="application/vnd.openxmlformats-officedocument.drawing+xml"/>
  <Override PartName="/xl/drawings/drawing604.xml" ContentType="application/vnd.openxmlformats-officedocument.drawing+xml"/>
  <Override PartName="/xl/drawings/drawing605.xml" ContentType="application/vnd.openxmlformats-officedocument.drawing+xml"/>
  <Override PartName="/xl/drawings/drawing606.xml" ContentType="application/vnd.openxmlformats-officedocument.drawing+xml"/>
  <Override PartName="/xl/drawings/drawing607.xml" ContentType="application/vnd.openxmlformats-officedocument.drawing+xml"/>
  <Override PartName="/xl/drawings/drawing608.xml" ContentType="application/vnd.openxmlformats-officedocument.drawing+xml"/>
  <Override PartName="/xl/drawings/drawing609.xml" ContentType="application/vnd.openxmlformats-officedocument.drawing+xml"/>
  <Override PartName="/xl/drawings/drawing610.xml" ContentType="application/vnd.openxmlformats-officedocument.drawing+xml"/>
  <Override PartName="/xl/drawings/drawing611.xml" ContentType="application/vnd.openxmlformats-officedocument.drawing+xml"/>
  <Override PartName="/xl/drawings/drawing612.xml" ContentType="application/vnd.openxmlformats-officedocument.drawing+xml"/>
  <Override PartName="/xl/drawings/drawing613.xml" ContentType="application/vnd.openxmlformats-officedocument.drawing+xml"/>
  <Override PartName="/xl/drawings/drawing614.xml" ContentType="application/vnd.openxmlformats-officedocument.drawing+xml"/>
  <Override PartName="/xl/drawings/drawing615.xml" ContentType="application/vnd.openxmlformats-officedocument.drawing+xml"/>
  <Override PartName="/xl/drawings/drawing616.xml" ContentType="application/vnd.openxmlformats-officedocument.drawing+xml"/>
  <Override PartName="/xl/drawings/drawing617.xml" ContentType="application/vnd.openxmlformats-officedocument.drawing+xml"/>
  <Override PartName="/xl/drawings/drawing618.xml" ContentType="application/vnd.openxmlformats-officedocument.drawing+xml"/>
  <Override PartName="/xl/drawings/drawing619.xml" ContentType="application/vnd.openxmlformats-officedocument.drawing+xml"/>
  <Override PartName="/xl/drawings/drawing620.xml" ContentType="application/vnd.openxmlformats-officedocument.drawing+xml"/>
  <Override PartName="/xl/drawings/drawing621.xml" ContentType="application/vnd.openxmlformats-officedocument.drawing+xml"/>
  <Override PartName="/xl/drawings/drawing622.xml" ContentType="application/vnd.openxmlformats-officedocument.drawing+xml"/>
  <Override PartName="/xl/drawings/drawing623.xml" ContentType="application/vnd.openxmlformats-officedocument.drawing+xml"/>
  <Override PartName="/xl/drawings/drawing624.xml" ContentType="application/vnd.openxmlformats-officedocument.drawing+xml"/>
  <Override PartName="/xl/drawings/drawing625.xml" ContentType="application/vnd.openxmlformats-officedocument.drawing+xml"/>
  <Override PartName="/xl/drawings/drawing626.xml" ContentType="application/vnd.openxmlformats-officedocument.drawing+xml"/>
  <Override PartName="/xl/drawings/drawing627.xml" ContentType="application/vnd.openxmlformats-officedocument.drawing+xml"/>
  <Override PartName="/xl/drawings/drawing628.xml" ContentType="application/vnd.openxmlformats-officedocument.drawing+xml"/>
  <Override PartName="/xl/drawings/drawing629.xml" ContentType="application/vnd.openxmlformats-officedocument.drawing+xml"/>
  <Override PartName="/xl/drawings/drawing630.xml" ContentType="application/vnd.openxmlformats-officedocument.drawing+xml"/>
  <Override PartName="/xl/drawings/drawing631.xml" ContentType="application/vnd.openxmlformats-officedocument.drawing+xml"/>
  <Override PartName="/xl/drawings/drawing632.xml" ContentType="application/vnd.openxmlformats-officedocument.drawing+xml"/>
  <Override PartName="/xl/drawings/drawing633.xml" ContentType="application/vnd.openxmlformats-officedocument.drawing+xml"/>
  <Override PartName="/xl/drawings/drawing634.xml" ContentType="application/vnd.openxmlformats-officedocument.drawing+xml"/>
  <Override PartName="/xl/drawings/drawing635.xml" ContentType="application/vnd.openxmlformats-officedocument.drawing+xml"/>
  <Override PartName="/xl/drawings/drawing636.xml" ContentType="application/vnd.openxmlformats-officedocument.drawing+xml"/>
  <Override PartName="/xl/drawings/drawing637.xml" ContentType="application/vnd.openxmlformats-officedocument.drawing+xml"/>
  <Override PartName="/xl/drawings/drawing638.xml" ContentType="application/vnd.openxmlformats-officedocument.drawing+xml"/>
  <Override PartName="/xl/drawings/drawing639.xml" ContentType="application/vnd.openxmlformats-officedocument.drawing+xml"/>
  <Override PartName="/xl/drawings/drawing640.xml" ContentType="application/vnd.openxmlformats-officedocument.drawing+xml"/>
  <Override PartName="/xl/drawings/drawing641.xml" ContentType="application/vnd.openxmlformats-officedocument.drawing+xml"/>
  <Override PartName="/xl/drawings/drawing642.xml" ContentType="application/vnd.openxmlformats-officedocument.drawing+xml"/>
  <Override PartName="/xl/drawings/drawing643.xml" ContentType="application/vnd.openxmlformats-officedocument.drawing+xml"/>
  <Override PartName="/xl/drawings/drawing644.xml" ContentType="application/vnd.openxmlformats-officedocument.drawing+xml"/>
  <Override PartName="/xl/drawings/drawing645.xml" ContentType="application/vnd.openxmlformats-officedocument.drawing+xml"/>
  <Override PartName="/xl/drawings/drawing646.xml" ContentType="application/vnd.openxmlformats-officedocument.drawing+xml"/>
  <Override PartName="/xl/drawings/drawing647.xml" ContentType="application/vnd.openxmlformats-officedocument.drawing+xml"/>
  <Override PartName="/xl/drawings/drawing648.xml" ContentType="application/vnd.openxmlformats-officedocument.drawing+xml"/>
  <Override PartName="/xl/drawings/drawing649.xml" ContentType="application/vnd.openxmlformats-officedocument.drawing+xml"/>
  <Override PartName="/xl/drawings/drawing650.xml" ContentType="application/vnd.openxmlformats-officedocument.drawing+xml"/>
  <Override PartName="/xl/drawings/drawing651.xml" ContentType="application/vnd.openxmlformats-officedocument.drawing+xml"/>
  <Override PartName="/xl/drawings/drawing652.xml" ContentType="application/vnd.openxmlformats-officedocument.drawing+xml"/>
  <Override PartName="/xl/drawings/drawing653.xml" ContentType="application/vnd.openxmlformats-officedocument.drawing+xml"/>
  <Override PartName="/xl/drawings/drawing654.xml" ContentType="application/vnd.openxmlformats-officedocument.drawing+xml"/>
  <Override PartName="/xl/drawings/drawing655.xml" ContentType="application/vnd.openxmlformats-officedocument.drawing+xml"/>
  <Override PartName="/xl/drawings/drawing656.xml" ContentType="application/vnd.openxmlformats-officedocument.drawing+xml"/>
  <Override PartName="/xl/drawings/drawing657.xml" ContentType="application/vnd.openxmlformats-officedocument.drawing+xml"/>
  <Override PartName="/xl/drawings/drawing658.xml" ContentType="application/vnd.openxmlformats-officedocument.drawing+xml"/>
  <Override PartName="/xl/drawings/drawing659.xml" ContentType="application/vnd.openxmlformats-officedocument.drawing+xml"/>
  <Override PartName="/xl/drawings/drawing660.xml" ContentType="application/vnd.openxmlformats-officedocument.drawing+xml"/>
  <Override PartName="/xl/drawings/drawing661.xml" ContentType="application/vnd.openxmlformats-officedocument.drawing+xml"/>
  <Override PartName="/xl/drawings/drawing662.xml" ContentType="application/vnd.openxmlformats-officedocument.drawing+xml"/>
  <Override PartName="/xl/drawings/drawing663.xml" ContentType="application/vnd.openxmlformats-officedocument.drawing+xml"/>
  <Override PartName="/xl/drawings/drawing664.xml" ContentType="application/vnd.openxmlformats-officedocument.drawing+xml"/>
  <Override PartName="/xl/drawings/drawing665.xml" ContentType="application/vnd.openxmlformats-officedocument.drawing+xml"/>
  <Override PartName="/xl/drawings/drawing666.xml" ContentType="application/vnd.openxmlformats-officedocument.drawing+xml"/>
  <Override PartName="/xl/drawings/drawing667.xml" ContentType="application/vnd.openxmlformats-officedocument.drawing+xml"/>
  <Override PartName="/xl/drawings/drawing668.xml" ContentType="application/vnd.openxmlformats-officedocument.drawing+xml"/>
  <Override PartName="/xl/drawings/drawing669.xml" ContentType="application/vnd.openxmlformats-officedocument.drawing+xml"/>
  <Override PartName="/xl/drawings/drawing670.xml" ContentType="application/vnd.openxmlformats-officedocument.drawing+xml"/>
  <Override PartName="/xl/drawings/drawing671.xml" ContentType="application/vnd.openxmlformats-officedocument.drawing+xml"/>
  <Override PartName="/xl/drawings/drawing672.xml" ContentType="application/vnd.openxmlformats-officedocument.drawing+xml"/>
  <Override PartName="/xl/drawings/drawing673.xml" ContentType="application/vnd.openxmlformats-officedocument.drawing+xml"/>
  <Override PartName="/xl/drawings/drawing674.xml" ContentType="application/vnd.openxmlformats-officedocument.drawing+xml"/>
  <Override PartName="/xl/drawings/drawing675.xml" ContentType="application/vnd.openxmlformats-officedocument.drawing+xml"/>
  <Override PartName="/xl/drawings/drawing676.xml" ContentType="application/vnd.openxmlformats-officedocument.drawing+xml"/>
  <Override PartName="/xl/drawings/drawing677.xml" ContentType="application/vnd.openxmlformats-officedocument.drawing+xml"/>
  <Override PartName="/xl/drawings/drawing678.xml" ContentType="application/vnd.openxmlformats-officedocument.drawing+xml"/>
  <Override PartName="/xl/drawings/drawing679.xml" ContentType="application/vnd.openxmlformats-officedocument.drawing+xml"/>
  <Override PartName="/xl/drawings/drawing680.xml" ContentType="application/vnd.openxmlformats-officedocument.drawing+xml"/>
  <Override PartName="/xl/drawings/drawing681.xml" ContentType="application/vnd.openxmlformats-officedocument.drawing+xml"/>
  <Override PartName="/xl/drawings/drawing682.xml" ContentType="application/vnd.openxmlformats-officedocument.drawing+xml"/>
  <Override PartName="/xl/drawings/drawing683.xml" ContentType="application/vnd.openxmlformats-officedocument.drawing+xml"/>
  <Override PartName="/xl/drawings/drawing684.xml" ContentType="application/vnd.openxmlformats-officedocument.drawing+xml"/>
  <Override PartName="/xl/drawings/drawing685.xml" ContentType="application/vnd.openxmlformats-officedocument.drawing+xml"/>
  <Override PartName="/xl/drawings/drawing686.xml" ContentType="application/vnd.openxmlformats-officedocument.drawing+xml"/>
  <Override PartName="/xl/drawings/drawing687.xml" ContentType="application/vnd.openxmlformats-officedocument.drawing+xml"/>
  <Override PartName="/xl/drawings/drawing688.xml" ContentType="application/vnd.openxmlformats-officedocument.drawing+xml"/>
  <Override PartName="/xl/drawings/drawing689.xml" ContentType="application/vnd.openxmlformats-officedocument.drawing+xml"/>
  <Override PartName="/xl/drawings/drawing690.xml" ContentType="application/vnd.openxmlformats-officedocument.drawing+xml"/>
  <Override PartName="/xl/drawings/drawing691.xml" ContentType="application/vnd.openxmlformats-officedocument.drawing+xml"/>
  <Override PartName="/xl/drawings/drawing692.xml" ContentType="application/vnd.openxmlformats-officedocument.drawing+xml"/>
  <Override PartName="/xl/drawings/drawing693.xml" ContentType="application/vnd.openxmlformats-officedocument.drawing+xml"/>
  <Override PartName="/xl/drawings/drawing694.xml" ContentType="application/vnd.openxmlformats-officedocument.drawing+xml"/>
  <Override PartName="/xl/drawings/drawing695.xml" ContentType="application/vnd.openxmlformats-officedocument.drawing+xml"/>
  <Override PartName="/xl/drawings/drawing696.xml" ContentType="application/vnd.openxmlformats-officedocument.drawing+xml"/>
  <Override PartName="/xl/drawings/drawing697.xml" ContentType="application/vnd.openxmlformats-officedocument.drawing+xml"/>
  <Override PartName="/xl/drawings/drawing698.xml" ContentType="application/vnd.openxmlformats-officedocument.drawing+xml"/>
  <Override PartName="/xl/drawings/drawing699.xml" ContentType="application/vnd.openxmlformats-officedocument.drawing+xml"/>
  <Override PartName="/xl/drawings/drawing700.xml" ContentType="application/vnd.openxmlformats-officedocument.drawing+xml"/>
  <Override PartName="/xl/drawings/drawing701.xml" ContentType="application/vnd.openxmlformats-officedocument.drawing+xml"/>
  <Override PartName="/xl/drawings/drawing702.xml" ContentType="application/vnd.openxmlformats-officedocument.drawing+xml"/>
  <Override PartName="/xl/drawings/drawing703.xml" ContentType="application/vnd.openxmlformats-officedocument.drawing+xml"/>
  <Override PartName="/xl/drawings/drawing704.xml" ContentType="application/vnd.openxmlformats-officedocument.drawing+xml"/>
  <Override PartName="/xl/drawings/drawing705.xml" ContentType="application/vnd.openxmlformats-officedocument.drawing+xml"/>
  <Override PartName="/xl/drawings/drawing706.xml" ContentType="application/vnd.openxmlformats-officedocument.drawing+xml"/>
  <Override PartName="/xl/drawings/drawing707.xml" ContentType="application/vnd.openxmlformats-officedocument.drawing+xml"/>
  <Override PartName="/xl/drawings/drawing708.xml" ContentType="application/vnd.openxmlformats-officedocument.drawing+xml"/>
  <Override PartName="/xl/drawings/drawing709.xml" ContentType="application/vnd.openxmlformats-officedocument.drawing+xml"/>
  <Override PartName="/xl/drawings/drawing710.xml" ContentType="application/vnd.openxmlformats-officedocument.drawing+xml"/>
  <Override PartName="/xl/drawings/drawing711.xml" ContentType="application/vnd.openxmlformats-officedocument.drawing+xml"/>
  <Override PartName="/xl/drawings/drawing712.xml" ContentType="application/vnd.openxmlformats-officedocument.drawing+xml"/>
  <Override PartName="/xl/drawings/drawing713.xml" ContentType="application/vnd.openxmlformats-officedocument.drawing+xml"/>
  <Override PartName="/xl/drawings/drawing714.xml" ContentType="application/vnd.openxmlformats-officedocument.drawing+xml"/>
  <Override PartName="/xl/drawings/drawing715.xml" ContentType="application/vnd.openxmlformats-officedocument.drawing+xml"/>
  <Override PartName="/xl/drawings/drawing716.xml" ContentType="application/vnd.openxmlformats-officedocument.drawing+xml"/>
  <Override PartName="/xl/drawings/drawing717.xml" ContentType="application/vnd.openxmlformats-officedocument.drawing+xml"/>
  <Override PartName="/xl/drawings/drawing718.xml" ContentType="application/vnd.openxmlformats-officedocument.drawing+xml"/>
  <Override PartName="/xl/drawings/drawing719.xml" ContentType="application/vnd.openxmlformats-officedocument.drawing+xml"/>
  <Override PartName="/xl/drawings/drawing720.xml" ContentType="application/vnd.openxmlformats-officedocument.drawing+xml"/>
  <Override PartName="/xl/drawings/drawing721.xml" ContentType="application/vnd.openxmlformats-officedocument.drawing+xml"/>
  <Override PartName="/xl/drawings/drawing722.xml" ContentType="application/vnd.openxmlformats-officedocument.drawing+xml"/>
  <Override PartName="/xl/drawings/drawing723.xml" ContentType="application/vnd.openxmlformats-officedocument.drawing+xml"/>
  <Override PartName="/xl/drawings/drawing724.xml" ContentType="application/vnd.openxmlformats-officedocument.drawing+xml"/>
  <Override PartName="/xl/drawings/drawing725.xml" ContentType="application/vnd.openxmlformats-officedocument.drawing+xml"/>
  <Override PartName="/xl/drawings/drawing726.xml" ContentType="application/vnd.openxmlformats-officedocument.drawing+xml"/>
  <Override PartName="/xl/drawings/drawing727.xml" ContentType="application/vnd.openxmlformats-officedocument.drawing+xml"/>
  <Override PartName="/xl/drawings/drawing728.xml" ContentType="application/vnd.openxmlformats-officedocument.drawing+xml"/>
  <Override PartName="/xl/drawings/drawing729.xml" ContentType="application/vnd.openxmlformats-officedocument.drawing+xml"/>
  <Override PartName="/xl/drawings/drawing730.xml" ContentType="application/vnd.openxmlformats-officedocument.drawing+xml"/>
  <Override PartName="/xl/drawings/drawing731.xml" ContentType="application/vnd.openxmlformats-officedocument.drawing+xml"/>
  <Override PartName="/xl/drawings/drawing732.xml" ContentType="application/vnd.openxmlformats-officedocument.drawing+xml"/>
  <Override PartName="/xl/drawings/drawing733.xml" ContentType="application/vnd.openxmlformats-officedocument.drawing+xml"/>
  <Override PartName="/xl/drawings/drawing734.xml" ContentType="application/vnd.openxmlformats-officedocument.drawing+xml"/>
  <Override PartName="/xl/drawings/drawing735.xml" ContentType="application/vnd.openxmlformats-officedocument.drawing+xml"/>
  <Override PartName="/xl/drawings/drawing736.xml" ContentType="application/vnd.openxmlformats-officedocument.drawing+xml"/>
  <Override PartName="/xl/drawings/drawing737.xml" ContentType="application/vnd.openxmlformats-officedocument.drawing+xml"/>
  <Override PartName="/xl/drawings/drawing738.xml" ContentType="application/vnd.openxmlformats-officedocument.drawing+xml"/>
  <Override PartName="/xl/drawings/drawing739.xml" ContentType="application/vnd.openxmlformats-officedocument.drawing+xml"/>
  <Override PartName="/xl/drawings/drawing740.xml" ContentType="application/vnd.openxmlformats-officedocument.drawing+xml"/>
  <Override PartName="/xl/drawings/drawing741.xml" ContentType="application/vnd.openxmlformats-officedocument.drawing+xml"/>
  <Override PartName="/xl/drawings/drawing742.xml" ContentType="application/vnd.openxmlformats-officedocument.drawing+xml"/>
  <Override PartName="/xl/drawings/drawing743.xml" ContentType="application/vnd.openxmlformats-officedocument.drawing+xml"/>
  <Override PartName="/xl/drawings/drawing744.xml" ContentType="application/vnd.openxmlformats-officedocument.drawing+xml"/>
  <Override PartName="/xl/drawings/drawing745.xml" ContentType="application/vnd.openxmlformats-officedocument.drawing+xml"/>
  <Override PartName="/xl/drawings/drawing746.xml" ContentType="application/vnd.openxmlformats-officedocument.drawing+xml"/>
  <Override PartName="/xl/drawings/drawing747.xml" ContentType="application/vnd.openxmlformats-officedocument.drawing+xml"/>
  <Override PartName="/xl/drawings/drawing748.xml" ContentType="application/vnd.openxmlformats-officedocument.drawing+xml"/>
  <Override PartName="/xl/drawings/drawing749.xml" ContentType="application/vnd.openxmlformats-officedocument.drawing+xml"/>
  <Override PartName="/xl/drawings/drawing750.xml" ContentType="application/vnd.openxmlformats-officedocument.drawing+xml"/>
  <Override PartName="/xl/drawings/drawing751.xml" ContentType="application/vnd.openxmlformats-officedocument.drawing+xml"/>
  <Override PartName="/xl/drawings/drawing752.xml" ContentType="application/vnd.openxmlformats-officedocument.drawing+xml"/>
  <Override PartName="/xl/drawings/drawing753.xml" ContentType="application/vnd.openxmlformats-officedocument.drawing+xml"/>
  <Override PartName="/xl/drawings/drawing754.xml" ContentType="application/vnd.openxmlformats-officedocument.drawing+xml"/>
  <Override PartName="/xl/drawings/drawing755.xml" ContentType="application/vnd.openxmlformats-officedocument.drawing+xml"/>
  <Override PartName="/xl/drawings/drawing756.xml" ContentType="application/vnd.openxmlformats-officedocument.drawing+xml"/>
  <Override PartName="/xl/drawings/drawing757.xml" ContentType="application/vnd.openxmlformats-officedocument.drawing+xml"/>
  <Override PartName="/xl/drawings/drawing758.xml" ContentType="application/vnd.openxmlformats-officedocument.drawing+xml"/>
  <Override PartName="/xl/drawings/drawing759.xml" ContentType="application/vnd.openxmlformats-officedocument.drawing+xml"/>
  <Override PartName="/xl/drawings/drawing760.xml" ContentType="application/vnd.openxmlformats-officedocument.drawing+xml"/>
  <Override PartName="/xl/drawings/drawing761.xml" ContentType="application/vnd.openxmlformats-officedocument.drawing+xml"/>
  <Override PartName="/xl/drawings/drawing762.xml" ContentType="application/vnd.openxmlformats-officedocument.drawing+xml"/>
  <Override PartName="/xl/drawings/drawing763.xml" ContentType="application/vnd.openxmlformats-officedocument.drawing+xml"/>
  <Override PartName="/xl/drawings/drawing764.xml" ContentType="application/vnd.openxmlformats-officedocument.drawing+xml"/>
  <Override PartName="/xl/drawings/drawing765.xml" ContentType="application/vnd.openxmlformats-officedocument.drawing+xml"/>
  <Override PartName="/xl/drawings/drawing766.xml" ContentType="application/vnd.openxmlformats-officedocument.drawing+xml"/>
  <Override PartName="/xl/drawings/drawing767.xml" ContentType="application/vnd.openxmlformats-officedocument.drawing+xml"/>
  <Override PartName="/xl/drawings/drawing768.xml" ContentType="application/vnd.openxmlformats-officedocument.drawing+xml"/>
  <Override PartName="/xl/drawings/drawing769.xml" ContentType="application/vnd.openxmlformats-officedocument.drawing+xml"/>
  <Override PartName="/xl/drawings/drawing770.xml" ContentType="application/vnd.openxmlformats-officedocument.drawing+xml"/>
  <Override PartName="/xl/drawings/drawing771.xml" ContentType="application/vnd.openxmlformats-officedocument.drawing+xml"/>
  <Override PartName="/xl/drawings/drawing772.xml" ContentType="application/vnd.openxmlformats-officedocument.drawing+xml"/>
  <Override PartName="/xl/drawings/drawing773.xml" ContentType="application/vnd.openxmlformats-officedocument.drawing+xml"/>
  <Override PartName="/xl/drawings/drawing774.xml" ContentType="application/vnd.openxmlformats-officedocument.drawing+xml"/>
  <Override PartName="/xl/drawings/drawing775.xml" ContentType="application/vnd.openxmlformats-officedocument.drawing+xml"/>
  <Override PartName="/xl/drawings/drawing776.xml" ContentType="application/vnd.openxmlformats-officedocument.drawing+xml"/>
  <Override PartName="/xl/drawings/drawing777.xml" ContentType="application/vnd.openxmlformats-officedocument.drawing+xml"/>
  <Override PartName="/xl/drawings/drawing778.xml" ContentType="application/vnd.openxmlformats-officedocument.drawing+xml"/>
  <Override PartName="/xl/drawings/drawing779.xml" ContentType="application/vnd.openxmlformats-officedocument.drawing+xml"/>
  <Override PartName="/xl/drawings/drawing780.xml" ContentType="application/vnd.openxmlformats-officedocument.drawing+xml"/>
  <Override PartName="/xl/drawings/drawing781.xml" ContentType="application/vnd.openxmlformats-officedocument.drawing+xml"/>
  <Override PartName="/xl/drawings/drawing782.xml" ContentType="application/vnd.openxmlformats-officedocument.drawing+xml"/>
  <Override PartName="/xl/drawings/drawing783.xml" ContentType="application/vnd.openxmlformats-officedocument.drawing+xml"/>
  <Override PartName="/xl/drawings/drawing784.xml" ContentType="application/vnd.openxmlformats-officedocument.drawing+xml"/>
  <Override PartName="/xl/drawings/drawing785.xml" ContentType="application/vnd.openxmlformats-officedocument.drawing+xml"/>
  <Override PartName="/xl/drawings/drawing786.xml" ContentType="application/vnd.openxmlformats-officedocument.drawing+xml"/>
  <Override PartName="/xl/drawings/drawing787.xml" ContentType="application/vnd.openxmlformats-officedocument.drawing+xml"/>
  <Override PartName="/xl/drawings/drawing78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  <sheet name="Tablas 65" sheetId="66" r:id="rId66"/>
    <sheet name="Tablas 66" sheetId="67" r:id="rId67"/>
    <sheet name="Tablas 67" sheetId="68" r:id="rId68"/>
    <sheet name="Tablas 68" sheetId="69" r:id="rId69"/>
    <sheet name="Tablas 69" sheetId="70" r:id="rId70"/>
    <sheet name="Tablas 70" sheetId="71" r:id="rId71"/>
    <sheet name="Tablas 71" sheetId="72" r:id="rId72"/>
    <sheet name="Tablas 72" sheetId="73" r:id="rId73"/>
    <sheet name="Tablas 73" sheetId="74" r:id="rId74"/>
    <sheet name="Tablas 74" sheetId="75" r:id="rId75"/>
    <sheet name="Tablas 75" sheetId="76" r:id="rId76"/>
    <sheet name="Tablas 76" sheetId="77" r:id="rId77"/>
    <sheet name="Tablas 77" sheetId="78" r:id="rId78"/>
    <sheet name="Tablas 78" sheetId="79" r:id="rId79"/>
    <sheet name="Tablas 79" sheetId="80" r:id="rId80"/>
    <sheet name="Tablas 80" sheetId="81" r:id="rId81"/>
    <sheet name="Tablas 81" sheetId="82" r:id="rId82"/>
    <sheet name="Tablas 82" sheetId="83" r:id="rId83"/>
    <sheet name="Tablas 83" sheetId="84" r:id="rId84"/>
    <sheet name="Tablas 84" sheetId="85" r:id="rId85"/>
    <sheet name="Tablas 85" sheetId="86" r:id="rId86"/>
    <sheet name="Tablas 86" sheetId="87" r:id="rId87"/>
    <sheet name="Tablas 87" sheetId="88" r:id="rId88"/>
    <sheet name="Tablas 88" sheetId="89" r:id="rId89"/>
    <sheet name="Tablas 89" sheetId="90" r:id="rId90"/>
    <sheet name="Tablas 90" sheetId="91" r:id="rId91"/>
    <sheet name="Tablas 91" sheetId="92" r:id="rId92"/>
    <sheet name="Tablas 92" sheetId="93" r:id="rId93"/>
    <sheet name="Tablas 93" sheetId="94" r:id="rId94"/>
    <sheet name="Tablas 94" sheetId="95" r:id="rId95"/>
    <sheet name="Tablas 95" sheetId="96" r:id="rId96"/>
    <sheet name="Tablas 96" sheetId="97" r:id="rId97"/>
    <sheet name="Tablas 97" sheetId="98" r:id="rId98"/>
    <sheet name="Tablas 98" sheetId="99" r:id="rId99"/>
    <sheet name="Tablas 99" sheetId="100" r:id="rId100"/>
    <sheet name="Tablas 100" sheetId="101" r:id="rId101"/>
    <sheet name="Tablas 101" sheetId="102" r:id="rId102"/>
    <sheet name="Tablas 102" sheetId="103" r:id="rId103"/>
    <sheet name="Tablas 103" sheetId="104" r:id="rId104"/>
    <sheet name="Tablas 104" sheetId="105" r:id="rId105"/>
    <sheet name="Tablas 105" sheetId="106" r:id="rId106"/>
    <sheet name="Tablas 106" sheetId="107" r:id="rId107"/>
    <sheet name="Tablas 107" sheetId="108" r:id="rId108"/>
    <sheet name="Tablas 108" sheetId="109" r:id="rId109"/>
    <sheet name="Tablas 109" sheetId="110" r:id="rId110"/>
    <sheet name="Tablas 110" sheetId="111" r:id="rId111"/>
    <sheet name="Tablas 111" sheetId="112" r:id="rId112"/>
    <sheet name="Tablas 112" sheetId="113" r:id="rId113"/>
    <sheet name="Tablas 113" sheetId="114" r:id="rId114"/>
    <sheet name="Tablas 114" sheetId="115" r:id="rId115"/>
    <sheet name="Tablas 115" sheetId="116" r:id="rId116"/>
    <sheet name="Tablas 116" sheetId="117" r:id="rId117"/>
    <sheet name="Tablas 117" sheetId="118" r:id="rId118"/>
    <sheet name="Tablas 118" sheetId="119" r:id="rId119"/>
    <sheet name="Tablas 119" sheetId="120" r:id="rId120"/>
    <sheet name="Tablas 120" sheetId="121" r:id="rId121"/>
    <sheet name="Tablas 121" sheetId="122" r:id="rId122"/>
    <sheet name="Tablas 122" sheetId="123" r:id="rId123"/>
    <sheet name="Tablas 123" sheetId="124" r:id="rId124"/>
    <sheet name="Tablas 124" sheetId="125" r:id="rId125"/>
    <sheet name="Tablas 125" sheetId="126" r:id="rId126"/>
    <sheet name="Tablas 126" sheetId="127" r:id="rId127"/>
    <sheet name="Tablas 127" sheetId="128" r:id="rId128"/>
    <sheet name="Tablas 128" sheetId="129" r:id="rId129"/>
    <sheet name="Tablas 129" sheetId="130" r:id="rId130"/>
    <sheet name="Tablas 130" sheetId="131" r:id="rId131"/>
    <sheet name="Tablas 131" sheetId="132" r:id="rId132"/>
    <sheet name="Tablas 132" sheetId="133" r:id="rId133"/>
    <sheet name="Tablas 133" sheetId="134" r:id="rId134"/>
    <sheet name="Tablas 134" sheetId="135" r:id="rId135"/>
    <sheet name="Tablas 135" sheetId="136" r:id="rId136"/>
    <sheet name="Tablas 136" sheetId="137" r:id="rId137"/>
    <sheet name="Tablas 137" sheetId="138" r:id="rId138"/>
    <sheet name="Tablas 138" sheetId="139" r:id="rId139"/>
    <sheet name="Tablas 139" sheetId="140" r:id="rId140"/>
    <sheet name="Tablas 140" sheetId="141" r:id="rId141"/>
    <sheet name="Tablas 141" sheetId="142" r:id="rId142"/>
    <sheet name="Tablas 142" sheetId="143" r:id="rId143"/>
    <sheet name="Tablas 143" sheetId="144" r:id="rId144"/>
    <sheet name="Tablas 144" sheetId="145" r:id="rId145"/>
    <sheet name="Tablas 145" sheetId="146" r:id="rId146"/>
    <sheet name="Tablas 146" sheetId="147" r:id="rId147"/>
    <sheet name="Tablas 147" sheetId="148" r:id="rId148"/>
    <sheet name="Tablas 148" sheetId="149" r:id="rId149"/>
    <sheet name="Tablas 149" sheetId="150" r:id="rId150"/>
    <sheet name="Tablas 150" sheetId="151" r:id="rId151"/>
    <sheet name="Tablas 151" sheetId="152" r:id="rId152"/>
    <sheet name="Tablas 152" sheetId="153" r:id="rId153"/>
    <sheet name="Tablas 153" sheetId="154" r:id="rId154"/>
    <sheet name="Tablas 154" sheetId="155" r:id="rId155"/>
    <sheet name="Tablas 155" sheetId="156" r:id="rId156"/>
    <sheet name="Tablas 156" sheetId="157" r:id="rId157"/>
    <sheet name="Tablas 157" sheetId="158" r:id="rId158"/>
    <sheet name="Tablas 158" sheetId="159" r:id="rId159"/>
    <sheet name="Tablas 159" sheetId="160" r:id="rId160"/>
    <sheet name="Tablas 160" sheetId="161" r:id="rId161"/>
    <sheet name="Tablas 161" sheetId="162" r:id="rId162"/>
    <sheet name="Tablas 162" sheetId="163" r:id="rId163"/>
    <sheet name="Tablas 163" sheetId="164" r:id="rId164"/>
    <sheet name="Tablas 164" sheetId="165" r:id="rId165"/>
    <sheet name="Tablas 165" sheetId="166" r:id="rId166"/>
    <sheet name="Tablas 166" sheetId="167" r:id="rId167"/>
    <sheet name="Tablas 167" sheetId="168" r:id="rId168"/>
    <sheet name="Tablas 168" sheetId="169" r:id="rId169"/>
    <sheet name="Tablas 169" sheetId="170" r:id="rId170"/>
    <sheet name="Tablas 170" sheetId="171" r:id="rId171"/>
    <sheet name="Tablas 171" sheetId="172" r:id="rId172"/>
    <sheet name="Tablas 172" sheetId="173" r:id="rId173"/>
    <sheet name="Tablas 173" sheetId="174" r:id="rId174"/>
    <sheet name="Tablas 174" sheetId="175" r:id="rId175"/>
    <sheet name="Tablas 175" sheetId="176" r:id="rId176"/>
    <sheet name="Tablas 176" sheetId="177" r:id="rId177"/>
    <sheet name="Tablas 177" sheetId="178" r:id="rId178"/>
    <sheet name="Tablas 178" sheetId="179" r:id="rId179"/>
    <sheet name="Tablas 179" sheetId="180" r:id="rId180"/>
    <sheet name="Tablas 180" sheetId="181" r:id="rId181"/>
    <sheet name="Tablas 181" sheetId="182" r:id="rId182"/>
    <sheet name="Tablas 182" sheetId="183" r:id="rId183"/>
    <sheet name="Tablas 183" sheetId="184" r:id="rId184"/>
    <sheet name="Tablas 184" sheetId="185" r:id="rId185"/>
    <sheet name="Tablas 185" sheetId="186" r:id="rId186"/>
    <sheet name="Tablas 186" sheetId="187" r:id="rId187"/>
    <sheet name="Tablas 187" sheetId="188" r:id="rId188"/>
    <sheet name="Tablas 188" sheetId="189" r:id="rId189"/>
    <sheet name="Tablas 189" sheetId="190" r:id="rId190"/>
    <sheet name="Tablas 190" sheetId="191" r:id="rId191"/>
    <sheet name="Tablas 191" sheetId="192" r:id="rId192"/>
    <sheet name="Tablas 192" sheetId="193" r:id="rId193"/>
    <sheet name="Tablas 193" sheetId="194" r:id="rId194"/>
    <sheet name="Tablas 194" sheetId="195" r:id="rId195"/>
    <sheet name="Tablas 195" sheetId="196" r:id="rId196"/>
    <sheet name="Tablas 196" sheetId="197" r:id="rId197"/>
    <sheet name="Tablas 197" sheetId="198" r:id="rId198"/>
    <sheet name="Tablas 198" sheetId="199" r:id="rId199"/>
    <sheet name="Tablas 199" sheetId="200" r:id="rId200"/>
    <sheet name="Tablas 200" sheetId="201" r:id="rId201"/>
    <sheet name="Tablas 201" sheetId="202" r:id="rId202"/>
    <sheet name="Tablas 202" sheetId="203" r:id="rId203"/>
    <sheet name="Tablas 203" sheetId="204" r:id="rId204"/>
    <sheet name="Tablas 204" sheetId="205" r:id="rId205"/>
    <sheet name="Tablas 205" sheetId="206" r:id="rId206"/>
    <sheet name="Tablas 206" sheetId="207" r:id="rId207"/>
    <sheet name="Tablas 207" sheetId="208" r:id="rId208"/>
    <sheet name="Tablas 208" sheetId="209" r:id="rId209"/>
    <sheet name="Tablas 209" sheetId="210" r:id="rId210"/>
    <sheet name="Tablas 210" sheetId="211" r:id="rId211"/>
    <sheet name="Tablas 211" sheetId="212" r:id="rId212"/>
    <sheet name="Tablas 212" sheetId="213" r:id="rId213"/>
    <sheet name="Tablas 213" sheetId="214" r:id="rId214"/>
    <sheet name="Tablas 214" sheetId="215" r:id="rId215"/>
    <sheet name="Tablas 215" sheetId="216" r:id="rId216"/>
    <sheet name="Tablas 216" sheetId="217" r:id="rId217"/>
    <sheet name="Tablas 217" sheetId="218" r:id="rId218"/>
    <sheet name="Tablas 218" sheetId="219" r:id="rId219"/>
    <sheet name="Tablas 219" sheetId="220" r:id="rId220"/>
    <sheet name="Tablas 220" sheetId="221" r:id="rId221"/>
    <sheet name="Tablas 221" sheetId="222" r:id="rId222"/>
    <sheet name="Tablas 222" sheetId="223" r:id="rId223"/>
    <sheet name="Tablas 223" sheetId="224" r:id="rId224"/>
    <sheet name="Tablas 224" sheetId="225" r:id="rId225"/>
    <sheet name="Tablas 225" sheetId="226" r:id="rId226"/>
    <sheet name="Tablas 226" sheetId="227" r:id="rId227"/>
    <sheet name="Tablas 227" sheetId="228" r:id="rId228"/>
    <sheet name="Tablas 228" sheetId="229" r:id="rId229"/>
    <sheet name="Tablas 229" sheetId="230" r:id="rId230"/>
    <sheet name="Tablas 230" sheetId="231" r:id="rId231"/>
    <sheet name="Tablas 231" sheetId="232" r:id="rId232"/>
    <sheet name="Tablas 232" sheetId="233" r:id="rId233"/>
    <sheet name="Tablas 233" sheetId="234" r:id="rId234"/>
    <sheet name="Tablas 234" sheetId="235" r:id="rId235"/>
    <sheet name="Tablas 235" sheetId="236" r:id="rId236"/>
    <sheet name="Tablas 236" sheetId="237" r:id="rId237"/>
    <sheet name="Tablas 237" sheetId="238" r:id="rId238"/>
    <sheet name="Tablas 238" sheetId="239" r:id="rId239"/>
    <sheet name="Tablas 239" sheetId="240" r:id="rId240"/>
    <sheet name="Tablas 240" sheetId="241" r:id="rId241"/>
    <sheet name="Tablas 241" sheetId="242" r:id="rId242"/>
    <sheet name="Tablas 242" sheetId="243" r:id="rId243"/>
    <sheet name="Tablas 243" sheetId="244" r:id="rId244"/>
    <sheet name="Tablas 244" sheetId="245" r:id="rId245"/>
    <sheet name="Tablas 245" sheetId="246" r:id="rId246"/>
    <sheet name="Tablas 246" sheetId="247" r:id="rId247"/>
    <sheet name="Tablas 247" sheetId="248" r:id="rId248"/>
    <sheet name="Tablas 248" sheetId="249" r:id="rId249"/>
    <sheet name="Tablas 249" sheetId="250" r:id="rId250"/>
    <sheet name="Tablas 250" sheetId="251" r:id="rId251"/>
    <sheet name="Tablas 251" sheetId="252" r:id="rId252"/>
    <sheet name="Tablas 252" sheetId="253" r:id="rId253"/>
    <sheet name="Tablas 253" sheetId="254" r:id="rId254"/>
    <sheet name="Tablas 254" sheetId="255" r:id="rId255"/>
    <sheet name="Tablas 255" sheetId="256" r:id="rId256"/>
    <sheet name="Tablas 256" sheetId="257" r:id="rId257"/>
    <sheet name="Tablas 257" sheetId="258" r:id="rId258"/>
    <sheet name="Tablas 258" sheetId="259" r:id="rId259"/>
    <sheet name="Tablas 259" sheetId="260" r:id="rId260"/>
    <sheet name="Tablas 260" sheetId="261" r:id="rId261"/>
    <sheet name="Tablas 261" sheetId="262" r:id="rId262"/>
    <sheet name="Tablas 262" sheetId="263" r:id="rId263"/>
    <sheet name="Tablas 263" sheetId="264" r:id="rId264"/>
    <sheet name="Tablas 264" sheetId="265" r:id="rId265"/>
    <sheet name="Tablas 265" sheetId="266" r:id="rId266"/>
    <sheet name="Tablas 266" sheetId="267" r:id="rId267"/>
    <sheet name="Tablas 267" sheetId="268" r:id="rId268"/>
    <sheet name="Tablas 268" sheetId="269" r:id="rId269"/>
    <sheet name="Tablas 269" sheetId="270" r:id="rId270"/>
    <sheet name="Tablas 270" sheetId="271" r:id="rId271"/>
    <sheet name="Tablas 271" sheetId="272" r:id="rId272"/>
    <sheet name="Tablas 272" sheetId="273" r:id="rId273"/>
    <sheet name="Tablas 273" sheetId="274" r:id="rId274"/>
    <sheet name="Tablas 274" sheetId="275" r:id="rId275"/>
    <sheet name="Tablas 275" sheetId="276" r:id="rId276"/>
    <sheet name="Tablas 276" sheetId="277" r:id="rId277"/>
    <sheet name="Tablas 277" sheetId="278" r:id="rId278"/>
    <sheet name="Tablas 278" sheetId="279" r:id="rId279"/>
    <sheet name="Tablas 279" sheetId="280" r:id="rId280"/>
    <sheet name="Tablas 280" sheetId="281" r:id="rId281"/>
    <sheet name="Tablas 281" sheetId="282" r:id="rId282"/>
    <sheet name="Tablas 282" sheetId="283" r:id="rId283"/>
    <sheet name="Tablas 283" sheetId="284" r:id="rId284"/>
    <sheet name="Tablas 284" sheetId="285" r:id="rId285"/>
    <sheet name="Tablas 285" sheetId="286" r:id="rId286"/>
    <sheet name="Tablas 286" sheetId="287" r:id="rId287"/>
    <sheet name="Tablas 287" sheetId="288" r:id="rId288"/>
    <sheet name="Tablas 288" sheetId="289" r:id="rId289"/>
    <sheet name="Tablas 289" sheetId="290" r:id="rId290"/>
    <sheet name="Tablas 290" sheetId="291" r:id="rId291"/>
    <sheet name="Tablas 291" sheetId="292" r:id="rId292"/>
    <sheet name="Tablas 292" sheetId="293" r:id="rId293"/>
    <sheet name="Tablas 293" sheetId="294" r:id="rId294"/>
    <sheet name="Tablas 294" sheetId="295" r:id="rId295"/>
    <sheet name="Tablas 295" sheetId="296" r:id="rId296"/>
    <sheet name="Tablas 296" sheetId="297" r:id="rId297"/>
    <sheet name="Tablas 297" sheetId="298" r:id="rId298"/>
    <sheet name="Tablas 298" sheetId="299" r:id="rId299"/>
    <sheet name="Tablas 299" sheetId="300" r:id="rId300"/>
    <sheet name="Tablas 300" sheetId="301" r:id="rId301"/>
    <sheet name="Tablas 301" sheetId="302" r:id="rId302"/>
    <sheet name="Tablas 302" sheetId="303" r:id="rId303"/>
    <sheet name="Tablas 303" sheetId="304" r:id="rId304"/>
    <sheet name="Tablas 304" sheetId="305" r:id="rId305"/>
    <sheet name="Tablas 305" sheetId="306" r:id="rId306"/>
    <sheet name="Tablas 306" sheetId="307" r:id="rId307"/>
    <sheet name="Tablas 307" sheetId="308" r:id="rId308"/>
    <sheet name="Tablas 308" sheetId="309" r:id="rId309"/>
    <sheet name="Tablas 309" sheetId="310" r:id="rId310"/>
    <sheet name="Tablas 310" sheetId="311" r:id="rId311"/>
    <sheet name="Tablas 311" sheetId="312" r:id="rId312"/>
    <sheet name="Tablas 312" sheetId="313" r:id="rId313"/>
    <sheet name="Tablas 313" sheetId="314" r:id="rId314"/>
    <sheet name="Tablas 314" sheetId="315" r:id="rId315"/>
    <sheet name="Tablas 315" sheetId="316" r:id="rId316"/>
    <sheet name="Tablas 316" sheetId="317" r:id="rId317"/>
    <sheet name="Tablas 317" sheetId="318" r:id="rId318"/>
    <sheet name="Tablas 318" sheetId="319" r:id="rId319"/>
    <sheet name="Tablas 319" sheetId="320" r:id="rId320"/>
    <sheet name="Tablas 320" sheetId="321" r:id="rId321"/>
    <sheet name="Tablas 321" sheetId="322" r:id="rId322"/>
    <sheet name="Tablas 322" sheetId="323" r:id="rId323"/>
    <sheet name="Tablas 323" sheetId="324" r:id="rId324"/>
    <sheet name="Tablas 324" sheetId="325" r:id="rId325"/>
    <sheet name="Tablas 325" sheetId="326" r:id="rId326"/>
    <sheet name="Tablas 326" sheetId="327" r:id="rId327"/>
    <sheet name="Tablas 327" sheetId="328" r:id="rId328"/>
    <sheet name="Tablas 328" sheetId="329" r:id="rId329"/>
    <sheet name="Tablas 329" sheetId="330" r:id="rId330"/>
    <sheet name="Tablas 330" sheetId="331" r:id="rId331"/>
    <sheet name="Tablas 331" sheetId="332" r:id="rId332"/>
    <sheet name="Tablas 332" sheetId="333" r:id="rId333"/>
    <sheet name="Tablas 333" sheetId="334" r:id="rId334"/>
    <sheet name="Tablas 334" sheetId="335" r:id="rId335"/>
    <sheet name="Tablas 335" sheetId="336" r:id="rId336"/>
    <sheet name="Tablas 336" sheetId="337" r:id="rId337"/>
    <sheet name="Tablas 337" sheetId="338" r:id="rId338"/>
    <sheet name="Tablas 338" sheetId="339" r:id="rId339"/>
    <sheet name="Tablas 339" sheetId="340" r:id="rId340"/>
    <sheet name="Tablas 340" sheetId="341" r:id="rId341"/>
    <sheet name="Tablas 341" sheetId="342" r:id="rId342"/>
    <sheet name="Tablas 342" sheetId="343" r:id="rId343"/>
    <sheet name="Tablas 343" sheetId="344" r:id="rId344"/>
    <sheet name="Tablas 344" sheetId="345" r:id="rId345"/>
    <sheet name="Tablas 345" sheetId="346" r:id="rId346"/>
    <sheet name="Tablas 346" sheetId="347" r:id="rId347"/>
    <sheet name="Tablas 347" sheetId="348" r:id="rId348"/>
    <sheet name="Tablas 348" sheetId="349" r:id="rId349"/>
    <sheet name="Tablas 349" sheetId="350" r:id="rId350"/>
    <sheet name="Tablas 350" sheetId="351" r:id="rId351"/>
    <sheet name="Tablas 351" sheetId="352" r:id="rId352"/>
    <sheet name="Tablas 352" sheetId="353" r:id="rId353"/>
    <sheet name="Tablas 353" sheetId="354" r:id="rId354"/>
    <sheet name="Tablas 354" sheetId="355" r:id="rId355"/>
    <sheet name="Tablas 355" sheetId="356" r:id="rId356"/>
    <sheet name="Tablas 356" sheetId="357" r:id="rId357"/>
    <sheet name="Tablas 357" sheetId="358" r:id="rId358"/>
    <sheet name="Tablas 358" sheetId="359" r:id="rId359"/>
    <sheet name="Tablas 359" sheetId="360" r:id="rId360"/>
    <sheet name="Tablas 360" sheetId="361" r:id="rId361"/>
    <sheet name="Tablas 361" sheetId="362" r:id="rId362"/>
    <sheet name="Tablas 362" sheetId="363" r:id="rId363"/>
    <sheet name="Tablas 363" sheetId="364" r:id="rId364"/>
    <sheet name="Tablas 364" sheetId="365" r:id="rId365"/>
    <sheet name="Tablas 365" sheetId="366" r:id="rId366"/>
    <sheet name="Tablas 366" sheetId="367" r:id="rId367"/>
    <sheet name="Tablas 367" sheetId="368" r:id="rId368"/>
    <sheet name="Tablas 368" sheetId="369" r:id="rId369"/>
    <sheet name="Tablas 369" sheetId="370" r:id="rId370"/>
    <sheet name="Tablas 370" sheetId="371" r:id="rId371"/>
    <sheet name="Tablas 371" sheetId="372" r:id="rId372"/>
    <sheet name="Tablas 372" sheetId="373" r:id="rId373"/>
    <sheet name="Tablas 373" sheetId="374" r:id="rId374"/>
    <sheet name="Tablas 374" sheetId="375" r:id="rId375"/>
    <sheet name="Tablas 375" sheetId="376" r:id="rId376"/>
    <sheet name="Tablas 376" sheetId="377" r:id="rId377"/>
    <sheet name="Tablas 377" sheetId="378" r:id="rId378"/>
    <sheet name="Tablas 378" sheetId="379" r:id="rId379"/>
    <sheet name="Tablas 379" sheetId="380" r:id="rId380"/>
    <sheet name="Tablas 380" sheetId="381" r:id="rId381"/>
    <sheet name="Tablas 381" sheetId="382" r:id="rId382"/>
    <sheet name="Tablas 382" sheetId="383" r:id="rId383"/>
    <sheet name="Tablas 383" sheetId="384" r:id="rId384"/>
    <sheet name="Tablas 384" sheetId="385" r:id="rId385"/>
    <sheet name="Tablas 385" sheetId="386" r:id="rId386"/>
    <sheet name="Tablas 386" sheetId="387" r:id="rId387"/>
    <sheet name="Tablas 387" sheetId="388" r:id="rId388"/>
    <sheet name="Tablas 388" sheetId="389" r:id="rId389"/>
    <sheet name="Tablas 389" sheetId="390" r:id="rId390"/>
    <sheet name="Tablas 390" sheetId="391" r:id="rId391"/>
    <sheet name="Tablas 391" sheetId="392" r:id="rId392"/>
    <sheet name="Tablas 392" sheetId="393" r:id="rId393"/>
    <sheet name="Tablas 393" sheetId="394" r:id="rId394"/>
    <sheet name="Tablas 394" sheetId="395" r:id="rId395"/>
    <sheet name="Tablas 395" sheetId="396" r:id="rId396"/>
    <sheet name="Tablas 396" sheetId="397" r:id="rId397"/>
    <sheet name="Tablas 397" sheetId="398" r:id="rId398"/>
    <sheet name="Tablas 398" sheetId="399" r:id="rId399"/>
    <sheet name="Tablas 399" sheetId="400" r:id="rId400"/>
    <sheet name="Tablas 400" sheetId="401" r:id="rId401"/>
    <sheet name="Tablas 401" sheetId="402" r:id="rId402"/>
    <sheet name="Tablas 402" sheetId="403" r:id="rId403"/>
    <sheet name="Tablas 403" sheetId="404" r:id="rId404"/>
    <sheet name="Tablas 404" sheetId="405" r:id="rId405"/>
    <sheet name="Tablas 405" sheetId="406" r:id="rId406"/>
    <sheet name="Tablas 406" sheetId="407" r:id="rId407"/>
    <sheet name="Tablas 407" sheetId="408" r:id="rId408"/>
    <sheet name="Tablas 408" sheetId="409" r:id="rId409"/>
    <sheet name="Tablas 409" sheetId="410" r:id="rId410"/>
    <sheet name="Tablas 410" sheetId="411" r:id="rId411"/>
    <sheet name="Tablas 411" sheetId="412" r:id="rId412"/>
    <sheet name="Tablas 412" sheetId="413" r:id="rId413"/>
    <sheet name="Tablas 413" sheetId="414" r:id="rId414"/>
    <sheet name="Tablas 414" sheetId="415" r:id="rId415"/>
    <sheet name="Tablas 415" sheetId="416" r:id="rId416"/>
    <sheet name="Tablas 416" sheetId="417" r:id="rId417"/>
    <sheet name="Tablas 417" sheetId="418" r:id="rId418"/>
    <sheet name="Tablas 418" sheetId="419" r:id="rId419"/>
    <sheet name="Tablas 419" sheetId="420" r:id="rId420"/>
    <sheet name="Tablas 420" sheetId="421" r:id="rId421"/>
    <sheet name="Tablas 421" sheetId="422" r:id="rId422"/>
    <sheet name="Tablas 422" sheetId="423" r:id="rId423"/>
    <sheet name="Tablas 423" sheetId="424" r:id="rId424"/>
    <sheet name="Tablas 424" sheetId="425" r:id="rId425"/>
    <sheet name="Tablas 425" sheetId="426" r:id="rId426"/>
    <sheet name="Tablas 426" sheetId="427" r:id="rId427"/>
    <sheet name="Tablas 427" sheetId="428" r:id="rId428"/>
    <sheet name="Tablas 428" sheetId="429" r:id="rId429"/>
    <sheet name="Tablas 429" sheetId="430" r:id="rId430"/>
    <sheet name="Tablas 430" sheetId="431" r:id="rId431"/>
    <sheet name="Tablas 431" sheetId="432" r:id="rId432"/>
    <sheet name="Tablas 432" sheetId="433" r:id="rId433"/>
    <sheet name="Tablas 433" sheetId="434" r:id="rId434"/>
    <sheet name="Tablas 434" sheetId="435" r:id="rId435"/>
    <sheet name="Tablas 435" sheetId="436" r:id="rId436"/>
    <sheet name="Tablas 436" sheetId="437" r:id="rId437"/>
    <sheet name="Tablas 437" sheetId="438" r:id="rId438"/>
    <sheet name="Tablas 438" sheetId="439" r:id="rId439"/>
    <sheet name="Tablas 439" sheetId="440" r:id="rId440"/>
    <sheet name="Tablas 440" sheetId="441" r:id="rId441"/>
    <sheet name="Tablas 441" sheetId="442" r:id="rId442"/>
    <sheet name="Tablas 442" sheetId="443" r:id="rId443"/>
    <sheet name="Tablas 443" sheetId="444" r:id="rId444"/>
    <sheet name="Tablas 444" sheetId="445" r:id="rId445"/>
    <sheet name="Tablas 445" sheetId="446" r:id="rId446"/>
    <sheet name="Tablas 446" sheetId="447" r:id="rId447"/>
    <sheet name="Tablas 447" sheetId="448" r:id="rId448"/>
    <sheet name="Tablas 448" sheetId="449" r:id="rId449"/>
    <sheet name="Tablas 449" sheetId="450" r:id="rId450"/>
    <sheet name="Tablas 450" sheetId="451" r:id="rId451"/>
    <sheet name="Tablas 451" sheetId="452" r:id="rId452"/>
    <sheet name="Tablas 452" sheetId="453" r:id="rId453"/>
    <sheet name="Tablas 453" sheetId="454" r:id="rId454"/>
    <sheet name="Tablas 454" sheetId="455" r:id="rId455"/>
    <sheet name="Tablas 455" sheetId="456" r:id="rId456"/>
    <sheet name="Tablas 456" sheetId="457" r:id="rId457"/>
    <sheet name="Tablas 457" sheetId="458" r:id="rId458"/>
    <sheet name="Tablas 458" sheetId="459" r:id="rId459"/>
    <sheet name="Tablas 459" sheetId="460" r:id="rId460"/>
    <sheet name="Tablas 460" sheetId="461" r:id="rId461"/>
    <sheet name="Tablas 461" sheetId="462" r:id="rId462"/>
    <sheet name="Tablas 462" sheetId="463" r:id="rId463"/>
    <sheet name="Tablas 463" sheetId="464" r:id="rId464"/>
    <sheet name="Tablas 464" sheetId="465" r:id="rId465"/>
    <sheet name="Tablas 465" sheetId="466" r:id="rId466"/>
    <sheet name="Tablas 466" sheetId="467" r:id="rId467"/>
    <sheet name="Tablas 467" sheetId="468" r:id="rId468"/>
    <sheet name="Tablas 468" sheetId="469" r:id="rId469"/>
    <sheet name="Tablas 469" sheetId="470" r:id="rId470"/>
    <sheet name="Tablas 470" sheetId="471" r:id="rId471"/>
    <sheet name="Tablas 471" sheetId="472" r:id="rId472"/>
    <sheet name="Tablas 472" sheetId="473" r:id="rId473"/>
    <sheet name="Tablas 473" sheetId="474" r:id="rId474"/>
    <sheet name="Tablas 474" sheetId="475" r:id="rId475"/>
    <sheet name="Tablas 475" sheetId="476" r:id="rId476"/>
    <sheet name="Tablas 476" sheetId="477" r:id="rId477"/>
    <sheet name="Tablas 477" sheetId="478" r:id="rId478"/>
    <sheet name="Tablas 478" sheetId="479" r:id="rId479"/>
    <sheet name="Tablas 479" sheetId="480" r:id="rId480"/>
    <sheet name="Tablas 480" sheetId="481" r:id="rId481"/>
    <sheet name="Tablas 481" sheetId="482" r:id="rId482"/>
    <sheet name="Tablas 482" sheetId="483" r:id="rId483"/>
    <sheet name="Tablas 483" sheetId="484" r:id="rId484"/>
    <sheet name="Tablas 484" sheetId="485" r:id="rId485"/>
    <sheet name="Tablas 485" sheetId="486" r:id="rId486"/>
    <sheet name="Tablas 486" sheetId="487" r:id="rId487"/>
    <sheet name="Tablas 487" sheetId="488" r:id="rId488"/>
    <sheet name="Tablas 488" sheetId="489" r:id="rId489"/>
    <sheet name="Tablas 489" sheetId="490" r:id="rId490"/>
    <sheet name="Tablas 490" sheetId="491" r:id="rId491"/>
    <sheet name="Tablas 491" sheetId="492" r:id="rId492"/>
    <sheet name="Tablas 492" sheetId="493" r:id="rId493"/>
    <sheet name="Tablas 493" sheetId="494" r:id="rId494"/>
    <sheet name="Tablas 494" sheetId="495" r:id="rId495"/>
    <sheet name="Tablas 495" sheetId="496" r:id="rId496"/>
    <sheet name="Tablas 496" sheetId="497" r:id="rId497"/>
    <sheet name="Tablas 497" sheetId="498" r:id="rId498"/>
    <sheet name="Tablas 498" sheetId="499" r:id="rId499"/>
    <sheet name="Tablas 499" sheetId="500" r:id="rId500"/>
    <sheet name="Tablas 500" sheetId="501" r:id="rId501"/>
    <sheet name="Tablas 501" sheetId="502" r:id="rId502"/>
    <sheet name="Tablas 502" sheetId="503" r:id="rId503"/>
    <sheet name="Tablas 503" sheetId="504" r:id="rId504"/>
    <sheet name="Tablas 504" sheetId="505" r:id="rId505"/>
    <sheet name="Tablas 505" sheetId="506" r:id="rId506"/>
    <sheet name="Tablas 506" sheetId="507" r:id="rId507"/>
    <sheet name="Tablas 507" sheetId="508" r:id="rId508"/>
    <sheet name="Tablas 508" sheetId="509" r:id="rId509"/>
    <sheet name="Tablas 509" sheetId="510" r:id="rId510"/>
    <sheet name="Tablas 510" sheetId="511" r:id="rId511"/>
    <sheet name="Tablas 511" sheetId="512" r:id="rId512"/>
    <sheet name="Tablas 512" sheetId="513" r:id="rId513"/>
    <sheet name="Tablas 513" sheetId="514" r:id="rId514"/>
    <sheet name="Tablas 514" sheetId="515" r:id="rId515"/>
    <sheet name="Tablas 515" sheetId="516" r:id="rId516"/>
    <sheet name="Tablas 516" sheetId="517" r:id="rId517"/>
    <sheet name="Tablas 517" sheetId="518" r:id="rId518"/>
    <sheet name="Tablas 518" sheetId="519" r:id="rId519"/>
    <sheet name="Tablas 519" sheetId="520" r:id="rId520"/>
    <sheet name="Tablas 520" sheetId="521" r:id="rId521"/>
    <sheet name="Tablas 521" sheetId="522" r:id="rId522"/>
    <sheet name="Tablas 522" sheetId="523" r:id="rId523"/>
    <sheet name="Tablas 523" sheetId="524" r:id="rId524"/>
    <sheet name="Tablas 524" sheetId="525" r:id="rId525"/>
    <sheet name="Tablas 525" sheetId="526" r:id="rId526"/>
    <sheet name="Tablas 526" sheetId="527" r:id="rId527"/>
    <sheet name="Tablas 527" sheetId="528" r:id="rId528"/>
    <sheet name="Tablas 528" sheetId="529" r:id="rId529"/>
    <sheet name="Tablas 529" sheetId="530" r:id="rId530"/>
    <sheet name="Tablas 530" sheetId="531" r:id="rId531"/>
    <sheet name="Tablas 531" sheetId="532" r:id="rId532"/>
    <sheet name="Tablas 532" sheetId="533" r:id="rId533"/>
    <sheet name="Tablas 533" sheetId="534" r:id="rId534"/>
    <sheet name="Tablas 534" sheetId="535" r:id="rId535"/>
    <sheet name="Tablas 535" sheetId="536" r:id="rId536"/>
    <sheet name="Tablas 536" sheetId="537" r:id="rId537"/>
    <sheet name="Tablas 537" sheetId="538" r:id="rId538"/>
    <sheet name="Tablas 538" sheetId="539" r:id="rId539"/>
    <sheet name="Tablas 539" sheetId="540" r:id="rId540"/>
    <sheet name="Tablas 540" sheetId="541" r:id="rId541"/>
    <sheet name="Tablas 541" sheetId="542" r:id="rId542"/>
    <sheet name="Tablas 542" sheetId="543" r:id="rId543"/>
    <sheet name="Tablas 543" sheetId="544" r:id="rId544"/>
    <sheet name="Tablas 544" sheetId="545" r:id="rId545"/>
    <sheet name="Tablas 545" sheetId="546" r:id="rId546"/>
    <sheet name="Tablas 546" sheetId="547" r:id="rId547"/>
    <sheet name="Tablas 547" sheetId="548" r:id="rId548"/>
    <sheet name="Tablas 548" sheetId="549" r:id="rId549"/>
    <sheet name="Tablas 549" sheetId="550" r:id="rId550"/>
    <sheet name="Tablas 550" sheetId="551" r:id="rId551"/>
    <sheet name="Tablas 551" sheetId="552" r:id="rId552"/>
    <sheet name="Tablas 552" sheetId="553" r:id="rId553"/>
    <sheet name="Tablas 553" sheetId="554" r:id="rId554"/>
    <sheet name="Tablas 554" sheetId="555" r:id="rId555"/>
    <sheet name="Tablas 555" sheetId="556" r:id="rId556"/>
    <sheet name="Tablas 556" sheetId="557" r:id="rId557"/>
    <sheet name="Tablas 557" sheetId="558" r:id="rId558"/>
    <sheet name="Tablas 558" sheetId="559" r:id="rId559"/>
    <sheet name="Tablas 559" sheetId="560" r:id="rId560"/>
    <sheet name="Tablas 560" sheetId="561" r:id="rId561"/>
    <sheet name="Tablas 561" sheetId="562" r:id="rId562"/>
    <sheet name="Tablas 562" sheetId="563" r:id="rId563"/>
    <sheet name="Tablas 563" sheetId="564" r:id="rId564"/>
    <sheet name="Tablas 564" sheetId="565" r:id="rId565"/>
    <sheet name="Tablas 565" sheetId="566" r:id="rId566"/>
    <sheet name="Tablas 566" sheetId="567" r:id="rId567"/>
    <sheet name="Tablas 567" sheetId="568" r:id="rId568"/>
    <sheet name="Tablas 568" sheetId="569" r:id="rId569"/>
    <sheet name="Tablas 569" sheetId="570" r:id="rId570"/>
    <sheet name="Tablas 570" sheetId="571" r:id="rId571"/>
    <sheet name="Tablas 571" sheetId="572" r:id="rId572"/>
    <sheet name="Tablas 572" sheetId="573" r:id="rId573"/>
    <sheet name="Tablas 573" sheetId="574" r:id="rId574"/>
    <sheet name="Tablas 574" sheetId="575" r:id="rId575"/>
    <sheet name="Tablas 575" sheetId="576" r:id="rId576"/>
    <sheet name="Tablas 576" sheetId="577" r:id="rId577"/>
    <sheet name="Tablas 577" sheetId="578" r:id="rId578"/>
    <sheet name="Tablas 578" sheetId="579" r:id="rId579"/>
    <sheet name="Tablas 579" sheetId="580" r:id="rId580"/>
    <sheet name="Tablas 580" sheetId="581" r:id="rId581"/>
    <sheet name="Tablas 581" sheetId="582" r:id="rId582"/>
    <sheet name="Tablas 582" sheetId="583" r:id="rId583"/>
    <sheet name="Tablas 583" sheetId="584" r:id="rId584"/>
    <sheet name="Tablas 584" sheetId="585" r:id="rId585"/>
    <sheet name="Tablas 585" sheetId="586" r:id="rId586"/>
    <sheet name="Tablas 586" sheetId="587" r:id="rId587"/>
    <sheet name="Tablas 587" sheetId="588" r:id="rId588"/>
    <sheet name="Tablas 588" sheetId="589" r:id="rId589"/>
    <sheet name="Tablas 589" sheetId="590" r:id="rId590"/>
    <sheet name="Tablas 590" sheetId="591" r:id="rId591"/>
    <sheet name="Tablas 591" sheetId="592" r:id="rId592"/>
    <sheet name="Tablas 592" sheetId="593" r:id="rId593"/>
    <sheet name="Tablas 593" sheetId="594" r:id="rId594"/>
    <sheet name="Tablas 594" sheetId="595" r:id="rId595"/>
    <sheet name="Tablas 595" sheetId="596" r:id="rId596"/>
    <sheet name="Tablas 596" sheetId="597" r:id="rId597"/>
    <sheet name="Tablas 597" sheetId="598" r:id="rId598"/>
    <sheet name="Tablas 598" sheetId="599" r:id="rId599"/>
    <sheet name="Tablas 599" sheetId="600" r:id="rId600"/>
    <sheet name="Tablas 600" sheetId="601" r:id="rId601"/>
    <sheet name="Tablas 601" sheetId="602" r:id="rId602"/>
    <sheet name="Tablas 602" sheetId="603" r:id="rId603"/>
    <sheet name="Tablas 603" sheetId="604" r:id="rId604"/>
    <sheet name="Tablas 604" sheetId="605" r:id="rId605"/>
    <sheet name="Tablas 605" sheetId="606" r:id="rId606"/>
    <sheet name="Tablas 606" sheetId="607" r:id="rId607"/>
    <sheet name="Tablas 607" sheetId="608" r:id="rId608"/>
    <sheet name="Tablas 608" sheetId="609" r:id="rId609"/>
    <sheet name="Tablas 609" sheetId="610" r:id="rId610"/>
    <sheet name="Tablas 610" sheetId="611" r:id="rId611"/>
    <sheet name="Tablas 611" sheetId="612" r:id="rId612"/>
    <sheet name="Tablas 612" sheetId="613" r:id="rId613"/>
    <sheet name="Tablas 613" sheetId="614" r:id="rId614"/>
    <sheet name="Tablas 614" sheetId="615" r:id="rId615"/>
    <sheet name="Tablas 615" sheetId="616" r:id="rId616"/>
    <sheet name="Tablas 616" sheetId="617" r:id="rId617"/>
    <sheet name="Tablas 617" sheetId="618" r:id="rId618"/>
    <sheet name="Tablas 618" sheetId="619" r:id="rId619"/>
    <sheet name="Tablas 619" sheetId="620" r:id="rId620"/>
    <sheet name="Tablas 620" sheetId="621" r:id="rId621"/>
    <sheet name="Tablas 621" sheetId="622" r:id="rId622"/>
    <sheet name="Tablas 622" sheetId="623" r:id="rId623"/>
    <sheet name="Tablas 623" sheetId="624" r:id="rId624"/>
    <sheet name="Tablas 624" sheetId="625" r:id="rId625"/>
    <sheet name="Tablas 625" sheetId="626" r:id="rId626"/>
    <sheet name="Tablas 626" sheetId="627" r:id="rId627"/>
    <sheet name="Tablas 627" sheetId="628" r:id="rId628"/>
    <sheet name="Tablas 628" sheetId="629" r:id="rId629"/>
    <sheet name="Tablas 629" sheetId="630" r:id="rId630"/>
    <sheet name="Tablas 630" sheetId="631" r:id="rId631"/>
    <sheet name="Tablas 631" sheetId="632" r:id="rId632"/>
    <sheet name="Tablas 632" sheetId="633" r:id="rId633"/>
    <sheet name="Tablas 633" sheetId="634" r:id="rId634"/>
    <sheet name="Tablas 634" sheetId="635" r:id="rId635"/>
    <sheet name="Tablas 635" sheetId="636" r:id="rId636"/>
    <sheet name="Tablas 636" sheetId="637" r:id="rId637"/>
    <sheet name="Tablas 637" sheetId="638" r:id="rId638"/>
    <sheet name="Tablas 638" sheetId="639" r:id="rId639"/>
    <sheet name="Tablas 639" sheetId="640" r:id="rId640"/>
    <sheet name="Tablas 640" sheetId="641" r:id="rId641"/>
    <sheet name="Tablas 641" sheetId="642" r:id="rId642"/>
    <sheet name="Tablas 642" sheetId="643" r:id="rId643"/>
    <sheet name="Tablas 643" sheetId="644" r:id="rId644"/>
    <sheet name="Tablas 644" sheetId="645" r:id="rId645"/>
    <sheet name="Tablas 645" sheetId="646" r:id="rId646"/>
    <sheet name="Tablas 646" sheetId="647" r:id="rId647"/>
    <sheet name="Tablas 647" sheetId="648" r:id="rId648"/>
    <sheet name="Tablas 648" sheetId="649" r:id="rId649"/>
    <sheet name="Tablas 649" sheetId="650" r:id="rId650"/>
    <sheet name="Tablas 650" sheetId="651" r:id="rId651"/>
    <sheet name="Tablas 651" sheetId="652" r:id="rId652"/>
    <sheet name="Tablas 652" sheetId="653" r:id="rId653"/>
    <sheet name="Tablas 653" sheetId="654" r:id="rId654"/>
    <sheet name="Tablas 654" sheetId="655" r:id="rId655"/>
    <sheet name="Tablas 655" sheetId="656" r:id="rId656"/>
    <sheet name="Tablas 656" sheetId="657" r:id="rId657"/>
    <sheet name="Tablas 657" sheetId="658" r:id="rId658"/>
    <sheet name="Tablas 658" sheetId="659" r:id="rId659"/>
    <sheet name="Tablas 659" sheetId="660" r:id="rId660"/>
    <sheet name="Tablas 660" sheetId="661" r:id="rId661"/>
    <sheet name="Tablas 661" sheetId="662" r:id="rId662"/>
    <sheet name="Tablas 662" sheetId="663" r:id="rId663"/>
    <sheet name="Tablas 663" sheetId="664" r:id="rId664"/>
    <sheet name="Tablas 664" sheetId="665" r:id="rId665"/>
    <sheet name="Tablas 665" sheetId="666" r:id="rId666"/>
    <sheet name="Tablas 666" sheetId="667" r:id="rId667"/>
    <sheet name="Tablas 667" sheetId="668" r:id="rId668"/>
    <sheet name="Tablas 668" sheetId="669" r:id="rId669"/>
    <sheet name="Tablas 669" sheetId="670" r:id="rId670"/>
    <sheet name="Tablas 670" sheetId="671" r:id="rId671"/>
    <sheet name="Tablas 671" sheetId="672" r:id="rId672"/>
    <sheet name="Tablas 672" sheetId="673" r:id="rId673"/>
    <sheet name="Tablas 673" sheetId="674" r:id="rId674"/>
    <sheet name="Tablas 674" sheetId="675" r:id="rId675"/>
    <sheet name="Tablas 675" sheetId="676" r:id="rId676"/>
    <sheet name="Tablas 676" sheetId="677" r:id="rId677"/>
    <sheet name="Tablas 677" sheetId="678" r:id="rId678"/>
    <sheet name="Tablas 678" sheetId="679" r:id="rId679"/>
    <sheet name="Tablas 679" sheetId="680" r:id="rId680"/>
    <sheet name="Tablas 680" sheetId="681" r:id="rId681"/>
    <sheet name="Tablas 681" sheetId="682" r:id="rId682"/>
    <sheet name="Tablas 682" sheetId="683" r:id="rId683"/>
    <sheet name="Tablas 683" sheetId="684" r:id="rId684"/>
    <sheet name="Tablas 684" sheetId="685" r:id="rId685"/>
    <sheet name="Tablas 685" sheetId="686" r:id="rId686"/>
    <sheet name="Tablas 686" sheetId="687" r:id="rId687"/>
    <sheet name="Tablas 687" sheetId="688" r:id="rId688"/>
    <sheet name="Tablas 688" sheetId="689" r:id="rId689"/>
    <sheet name="Tablas 689" sheetId="690" r:id="rId690"/>
    <sheet name="Tablas 690" sheetId="691" r:id="rId691"/>
    <sheet name="Tablas 691" sheetId="692" r:id="rId692"/>
    <sheet name="Tablas 692" sheetId="693" r:id="rId693"/>
    <sheet name="Tablas 693" sheetId="694" r:id="rId694"/>
    <sheet name="Tablas 694" sheetId="695" r:id="rId695"/>
    <sheet name="Tablas 695" sheetId="696" r:id="rId696"/>
    <sheet name="Tablas 696" sheetId="697" r:id="rId697"/>
    <sheet name="Tablas 697" sheetId="698" r:id="rId698"/>
    <sheet name="Tablas 698" sheetId="699" r:id="rId699"/>
    <sheet name="Tablas 699" sheetId="700" r:id="rId700"/>
    <sheet name="Tablas 700" sheetId="701" r:id="rId701"/>
    <sheet name="Tablas 701" sheetId="702" r:id="rId702"/>
    <sheet name="Tablas 702" sheetId="703" r:id="rId703"/>
    <sheet name="Tablas 703" sheetId="704" r:id="rId704"/>
    <sheet name="Tablas 704" sheetId="705" r:id="rId705"/>
    <sheet name="Tablas 705" sheetId="706" r:id="rId706"/>
    <sheet name="Tablas 706" sheetId="707" r:id="rId707"/>
    <sheet name="Tablas 707" sheetId="708" r:id="rId708"/>
    <sheet name="Tablas 708" sheetId="709" r:id="rId709"/>
    <sheet name="Tablas 709" sheetId="710" r:id="rId710"/>
    <sheet name="Tablas 710" sheetId="711" r:id="rId711"/>
    <sheet name="Tablas 711" sheetId="712" r:id="rId712"/>
    <sheet name="Tablas 712" sheetId="713" r:id="rId713"/>
    <sheet name="Tablas 713" sheetId="714" r:id="rId714"/>
    <sheet name="Tablas 714" sheetId="715" r:id="rId715"/>
    <sheet name="Tablas 715" sheetId="716" r:id="rId716"/>
    <sheet name="Tablas 716" sheetId="717" r:id="rId717"/>
    <sheet name="Tablas 717" sheetId="718" r:id="rId718"/>
    <sheet name="Tablas 718" sheetId="719" r:id="rId719"/>
    <sheet name="Tablas 719" sheetId="720" r:id="rId720"/>
    <sheet name="Tablas 720" sheetId="721" r:id="rId721"/>
    <sheet name="Tablas 721" sheetId="722" r:id="rId722"/>
    <sheet name="Tablas 722" sheetId="723" r:id="rId723"/>
    <sheet name="Tablas 723" sheetId="724" r:id="rId724"/>
    <sheet name="Tablas 724" sheetId="725" r:id="rId725"/>
    <sheet name="Tablas 725" sheetId="726" r:id="rId726"/>
    <sheet name="Tablas 726" sheetId="727" r:id="rId727"/>
    <sheet name="Tablas 727" sheetId="728" r:id="rId728"/>
    <sheet name="Tablas 728" sheetId="729" r:id="rId729"/>
    <sheet name="Tablas 729" sheetId="730" r:id="rId730"/>
    <sheet name="Tablas 730" sheetId="731" r:id="rId731"/>
    <sheet name="Tablas 731" sheetId="732" r:id="rId732"/>
    <sheet name="Tablas 732" sheetId="733" r:id="rId733"/>
    <sheet name="Tablas 733" sheetId="734" r:id="rId734"/>
    <sheet name="Tablas 734" sheetId="735" r:id="rId735"/>
    <sheet name="Tablas 735" sheetId="736" r:id="rId736"/>
    <sheet name="Tablas 736" sheetId="737" r:id="rId737"/>
    <sheet name="Tablas 737" sheetId="738" r:id="rId738"/>
    <sheet name="Tablas 738" sheetId="739" r:id="rId739"/>
    <sheet name="Tablas 739" sheetId="740" r:id="rId740"/>
    <sheet name="Tablas 740" sheetId="741" r:id="rId741"/>
    <sheet name="Tablas 741" sheetId="742" r:id="rId742"/>
    <sheet name="Tablas 742" sheetId="743" r:id="rId743"/>
    <sheet name="Tablas 743" sheetId="744" r:id="rId744"/>
    <sheet name="Tablas 744" sheetId="745" r:id="rId745"/>
    <sheet name="Tablas 745" sheetId="746" r:id="rId746"/>
    <sheet name="Tablas 746" sheetId="747" r:id="rId747"/>
    <sheet name="Tablas 747" sheetId="748" r:id="rId748"/>
    <sheet name="Tablas 748" sheetId="749" r:id="rId749"/>
    <sheet name="Tablas 749" sheetId="750" r:id="rId750"/>
    <sheet name="Tablas 750" sheetId="751" r:id="rId751"/>
    <sheet name="Tablas 751" sheetId="752" r:id="rId752"/>
    <sheet name="Tablas 752" sheetId="753" r:id="rId753"/>
    <sheet name="Tablas 753" sheetId="754" r:id="rId754"/>
    <sheet name="Tablas 754" sheetId="755" r:id="rId755"/>
    <sheet name="Tablas 755" sheetId="756" r:id="rId756"/>
    <sheet name="Tablas 756" sheetId="757" r:id="rId757"/>
    <sheet name="Tablas 757" sheetId="758" r:id="rId758"/>
    <sheet name="Tablas 758" sheetId="759" r:id="rId759"/>
    <sheet name="Tablas 759" sheetId="760" r:id="rId760"/>
    <sheet name="Tablas 760" sheetId="761" r:id="rId761"/>
    <sheet name="Tablas 761" sheetId="762" r:id="rId762"/>
    <sheet name="Tablas 762" sheetId="763" r:id="rId763"/>
    <sheet name="Tablas 763" sheetId="764" r:id="rId764"/>
    <sheet name="Tablas 764" sheetId="765" r:id="rId765"/>
    <sheet name="Tablas 765" sheetId="766" r:id="rId766"/>
    <sheet name="Tablas 766" sheetId="767" r:id="rId767"/>
    <sheet name="Tablas 767" sheetId="768" r:id="rId768"/>
    <sheet name="Tablas 768" sheetId="769" r:id="rId769"/>
    <sheet name="Tablas 769" sheetId="770" r:id="rId770"/>
    <sheet name="Tablas 770" sheetId="771" r:id="rId771"/>
    <sheet name="Tablas 771" sheetId="772" r:id="rId772"/>
    <sheet name="Tablas 772" sheetId="773" r:id="rId773"/>
    <sheet name="Tablas 773" sheetId="774" r:id="rId774"/>
    <sheet name="Tablas 774" sheetId="775" r:id="rId775"/>
    <sheet name="Tablas 775" sheetId="776" r:id="rId776"/>
    <sheet name="Tablas 776" sheetId="777" r:id="rId777"/>
    <sheet name="Tablas 777" sheetId="778" r:id="rId778"/>
    <sheet name="Tablas 778" sheetId="779" r:id="rId779"/>
    <sheet name="Tablas 779" sheetId="780" r:id="rId780"/>
    <sheet name="Tablas 780" sheetId="781" r:id="rId781"/>
    <sheet name="Tablas 781" sheetId="782" r:id="rId782"/>
    <sheet name="Tablas 782" sheetId="783" r:id="rId783"/>
    <sheet name="Tablas 783" sheetId="784" r:id="rId784"/>
    <sheet name="Tablas 784" sheetId="785" r:id="rId785"/>
    <sheet name="Tablas 785" sheetId="786" r:id="rId786"/>
    <sheet name="Tablas 786" sheetId="787" r:id="rId787"/>
    <sheet name="Tablas 787" sheetId="788" r:id="rId788"/>
  </sheets>
  <calcPr calcId="191029"/>
</workbook>
</file>

<file path=xl/calcChain.xml><?xml version="1.0" encoding="utf-8"?>
<calcChain xmlns="http://schemas.openxmlformats.org/spreadsheetml/2006/main">
  <c r="A452" i="1" l="1"/>
  <c r="A442" i="1"/>
  <c r="A386" i="1"/>
  <c r="A363" i="1"/>
  <c r="A341" i="1"/>
  <c r="A328" i="1"/>
  <c r="G26" i="788"/>
  <c r="G1" i="788"/>
  <c r="G26" i="787"/>
  <c r="G1" i="787"/>
  <c r="G26" i="786"/>
  <c r="G1" i="786"/>
  <c r="G26" i="785"/>
  <c r="G1" i="785"/>
  <c r="G26" i="784"/>
  <c r="G1" i="784"/>
  <c r="G26" i="783"/>
  <c r="G1" i="783"/>
  <c r="G26" i="782"/>
  <c r="G1" i="782"/>
  <c r="G26" i="781"/>
  <c r="G1" i="781"/>
  <c r="G26" i="780"/>
  <c r="G1" i="780"/>
  <c r="K26" i="779"/>
  <c r="K1" i="779"/>
  <c r="L26" i="778"/>
  <c r="L1" i="778"/>
  <c r="L26" i="777"/>
  <c r="L1" i="777"/>
  <c r="I26" i="776"/>
  <c r="I1" i="776"/>
  <c r="I26" i="775"/>
  <c r="I1" i="775"/>
  <c r="I26" i="774"/>
  <c r="I1" i="774"/>
  <c r="G26" i="773"/>
  <c r="G1" i="773"/>
  <c r="G26" i="772"/>
  <c r="G1" i="772"/>
  <c r="I26" i="771"/>
  <c r="I1" i="771"/>
  <c r="K26" i="770"/>
  <c r="K1" i="770"/>
  <c r="K26" i="769"/>
  <c r="K1" i="769"/>
  <c r="K26" i="768"/>
  <c r="K1" i="768"/>
  <c r="K26" i="767"/>
  <c r="K1" i="767"/>
  <c r="K26" i="766"/>
  <c r="K1" i="766"/>
  <c r="K26" i="765"/>
  <c r="K1" i="765"/>
  <c r="K26" i="764"/>
  <c r="K1" i="764"/>
  <c r="K26" i="763"/>
  <c r="K1" i="763"/>
  <c r="K26" i="762"/>
  <c r="K1" i="762"/>
  <c r="K26" i="761"/>
  <c r="K1" i="761"/>
  <c r="K26" i="760"/>
  <c r="K1" i="760"/>
  <c r="K26" i="759"/>
  <c r="K1" i="759"/>
  <c r="K26" i="758"/>
  <c r="K1" i="758"/>
  <c r="K26" i="757"/>
  <c r="K1" i="757"/>
  <c r="K26" i="756"/>
  <c r="K1" i="756"/>
  <c r="K26" i="755"/>
  <c r="K1" i="755"/>
  <c r="K26" i="754"/>
  <c r="K1" i="754"/>
  <c r="K26" i="753"/>
  <c r="K1" i="753"/>
  <c r="K26" i="752"/>
  <c r="K1" i="752"/>
  <c r="K26" i="751"/>
  <c r="K1" i="751"/>
  <c r="K26" i="750"/>
  <c r="K1" i="750"/>
  <c r="K26" i="749"/>
  <c r="K1" i="749"/>
  <c r="K26" i="748"/>
  <c r="K1" i="748"/>
  <c r="K26" i="747"/>
  <c r="K1" i="747"/>
  <c r="K26" i="746"/>
  <c r="K1" i="746"/>
  <c r="K26" i="745"/>
  <c r="K1" i="745"/>
  <c r="K26" i="744"/>
  <c r="K1" i="744"/>
  <c r="K26" i="743"/>
  <c r="K1" i="743"/>
  <c r="K26" i="742"/>
  <c r="K1" i="742"/>
  <c r="G26" i="741"/>
  <c r="G1" i="741"/>
  <c r="G26" i="740"/>
  <c r="G1" i="740"/>
  <c r="G26" i="739"/>
  <c r="G1" i="739"/>
  <c r="I26" i="738"/>
  <c r="I1" i="738"/>
  <c r="I26" i="737"/>
  <c r="I1" i="737"/>
  <c r="K26" i="736"/>
  <c r="K1" i="736"/>
  <c r="G26" i="735"/>
  <c r="G1" i="735"/>
  <c r="G26" i="734"/>
  <c r="G1" i="734"/>
  <c r="G26" i="733"/>
  <c r="G1" i="733"/>
  <c r="G26" i="732"/>
  <c r="G1" i="732"/>
  <c r="D26" i="731"/>
  <c r="D1" i="731"/>
  <c r="G26" i="730"/>
  <c r="G1" i="730"/>
  <c r="D26" i="729"/>
  <c r="D1" i="729"/>
  <c r="G26" i="728"/>
  <c r="G1" i="728"/>
  <c r="D26" i="727"/>
  <c r="D1" i="727"/>
  <c r="G26" i="726"/>
  <c r="G1" i="726"/>
  <c r="D26" i="725"/>
  <c r="D1" i="725"/>
  <c r="G26" i="724"/>
  <c r="G1" i="724"/>
  <c r="D26" i="723"/>
  <c r="D1" i="723"/>
  <c r="G26" i="722"/>
  <c r="G1" i="722"/>
  <c r="D26" i="721"/>
  <c r="D1" i="721"/>
  <c r="G26" i="720"/>
  <c r="G1" i="720"/>
  <c r="D26" i="719"/>
  <c r="D1" i="719"/>
  <c r="G26" i="718"/>
  <c r="G1" i="718"/>
  <c r="D26" i="717"/>
  <c r="D1" i="717"/>
  <c r="G26" i="716"/>
  <c r="G1" i="716"/>
  <c r="D26" i="715"/>
  <c r="D1" i="715"/>
  <c r="G26" i="714"/>
  <c r="G1" i="714"/>
  <c r="D26" i="713"/>
  <c r="D1" i="713"/>
  <c r="I26" i="712"/>
  <c r="I1" i="712"/>
  <c r="G26" i="711"/>
  <c r="G1" i="711"/>
  <c r="D26" i="710"/>
  <c r="D1" i="710"/>
  <c r="G26" i="709"/>
  <c r="G1" i="709"/>
  <c r="D26" i="708"/>
  <c r="D1" i="708"/>
  <c r="G26" i="707"/>
  <c r="G1" i="707"/>
  <c r="D26" i="706"/>
  <c r="D1" i="706"/>
  <c r="G26" i="705"/>
  <c r="G1" i="705"/>
  <c r="D26" i="704"/>
  <c r="D1" i="704"/>
  <c r="G26" i="703"/>
  <c r="G1" i="703"/>
  <c r="L26" i="702"/>
  <c r="L1" i="702"/>
  <c r="I26" i="701"/>
  <c r="I1" i="701"/>
  <c r="L26" i="700"/>
  <c r="L1" i="700"/>
  <c r="D26" i="699"/>
  <c r="D1" i="699"/>
  <c r="G26" i="698"/>
  <c r="G1" i="698"/>
  <c r="D26" i="697"/>
  <c r="D1" i="697"/>
  <c r="G26" i="696"/>
  <c r="G1" i="696"/>
  <c r="D26" i="695"/>
  <c r="D1" i="695"/>
  <c r="D26" i="694"/>
  <c r="D1" i="694"/>
  <c r="G26" i="693"/>
  <c r="G1" i="693"/>
  <c r="G26" i="692"/>
  <c r="G1" i="692"/>
  <c r="G26" i="691"/>
  <c r="G1" i="691"/>
  <c r="G26" i="690"/>
  <c r="G1" i="690"/>
  <c r="G26" i="689"/>
  <c r="G1" i="689"/>
  <c r="G26" i="688"/>
  <c r="G1" i="688"/>
  <c r="G26" i="687"/>
  <c r="G1" i="687"/>
  <c r="G26" i="686"/>
  <c r="G1" i="686"/>
  <c r="G26" i="685"/>
  <c r="G1" i="685"/>
  <c r="G26" i="684"/>
  <c r="G1" i="684"/>
  <c r="L26" i="683"/>
  <c r="L1" i="683"/>
  <c r="G26" i="682"/>
  <c r="G1" i="682"/>
  <c r="L26" i="681"/>
  <c r="L1" i="681"/>
  <c r="D26" i="680"/>
  <c r="D1" i="680"/>
  <c r="D26" i="679"/>
  <c r="D1" i="679"/>
  <c r="D26" i="678"/>
  <c r="D1" i="678"/>
  <c r="G26" i="677"/>
  <c r="G1" i="677"/>
  <c r="D26" i="676"/>
  <c r="D1" i="676"/>
  <c r="G26" i="675"/>
  <c r="G1" i="675"/>
  <c r="D26" i="674"/>
  <c r="D1" i="674"/>
  <c r="G26" i="673"/>
  <c r="G1" i="673"/>
  <c r="D26" i="672"/>
  <c r="D1" i="672"/>
  <c r="G26" i="671"/>
  <c r="G1" i="671"/>
  <c r="D26" i="670"/>
  <c r="D1" i="670"/>
  <c r="G26" i="669"/>
  <c r="G1" i="669"/>
  <c r="D26" i="668"/>
  <c r="D1" i="668"/>
  <c r="G26" i="667"/>
  <c r="G1" i="667"/>
  <c r="D26" i="666"/>
  <c r="D1" i="666"/>
  <c r="G26" i="665"/>
  <c r="G1" i="665"/>
  <c r="D26" i="664"/>
  <c r="D1" i="664"/>
  <c r="G26" i="663"/>
  <c r="G1" i="663"/>
  <c r="D26" i="662"/>
  <c r="D1" i="662"/>
  <c r="G26" i="661"/>
  <c r="G1" i="661"/>
  <c r="D26" i="660"/>
  <c r="D1" i="660"/>
  <c r="G26" i="659"/>
  <c r="G1" i="659"/>
  <c r="D26" i="658"/>
  <c r="D1" i="658"/>
  <c r="G26" i="657"/>
  <c r="G1" i="657"/>
  <c r="D26" i="656"/>
  <c r="D1" i="656"/>
  <c r="G26" i="655"/>
  <c r="G1" i="655"/>
  <c r="D26" i="654"/>
  <c r="D1" i="654"/>
  <c r="G26" i="653"/>
  <c r="G1" i="653"/>
  <c r="D26" i="652"/>
  <c r="D1" i="652"/>
  <c r="L26" i="651"/>
  <c r="L1" i="651"/>
  <c r="K26" i="650"/>
  <c r="K1" i="650"/>
  <c r="I26" i="649"/>
  <c r="I1" i="649"/>
  <c r="D26" i="648"/>
  <c r="D1" i="648"/>
  <c r="K26" i="647"/>
  <c r="K1" i="647"/>
  <c r="I26" i="646"/>
  <c r="I1" i="646"/>
  <c r="G26" i="645"/>
  <c r="G1" i="645"/>
  <c r="G26" i="644"/>
  <c r="G1" i="644"/>
  <c r="I26" i="643"/>
  <c r="I1" i="643"/>
  <c r="G26" i="642"/>
  <c r="G1" i="642"/>
  <c r="L26" i="641"/>
  <c r="L1" i="641"/>
  <c r="G26" i="640"/>
  <c r="G1" i="640"/>
  <c r="D26" i="639"/>
  <c r="D1" i="639"/>
  <c r="G26" i="638"/>
  <c r="G1" i="638"/>
  <c r="G26" i="637"/>
  <c r="G1" i="637"/>
  <c r="G26" i="636"/>
  <c r="G1" i="636"/>
  <c r="L26" i="635"/>
  <c r="L1" i="635"/>
  <c r="L26" i="634"/>
  <c r="L1" i="634"/>
  <c r="G26" i="633"/>
  <c r="G1" i="633"/>
  <c r="L26" i="632"/>
  <c r="L1" i="632"/>
  <c r="G26" i="631"/>
  <c r="G1" i="631"/>
  <c r="G26" i="630"/>
  <c r="G1" i="630"/>
  <c r="G26" i="629"/>
  <c r="G1" i="629"/>
  <c r="G26" i="628"/>
  <c r="G1" i="628"/>
  <c r="L26" i="627"/>
  <c r="L1" i="627"/>
  <c r="G26" i="626"/>
  <c r="G1" i="626"/>
  <c r="G26" i="625"/>
  <c r="G1" i="625"/>
  <c r="G26" i="624"/>
  <c r="G1" i="624"/>
  <c r="G26" i="623"/>
  <c r="G1" i="623"/>
  <c r="G26" i="622"/>
  <c r="G1" i="622"/>
  <c r="G26" i="621"/>
  <c r="G1" i="621"/>
  <c r="G26" i="620"/>
  <c r="G1" i="620"/>
  <c r="G26" i="619"/>
  <c r="G1" i="619"/>
  <c r="G26" i="618"/>
  <c r="G1" i="618"/>
  <c r="G26" i="617"/>
  <c r="G1" i="617"/>
  <c r="G26" i="616"/>
  <c r="G1" i="616"/>
  <c r="G26" i="615"/>
  <c r="G1" i="615"/>
  <c r="G26" i="614"/>
  <c r="G1" i="614"/>
  <c r="G26" i="613"/>
  <c r="G1" i="613"/>
  <c r="G26" i="612"/>
  <c r="G1" i="612"/>
  <c r="G26" i="611"/>
  <c r="G1" i="611"/>
  <c r="G26" i="610"/>
  <c r="G1" i="610"/>
  <c r="G26" i="609"/>
  <c r="G1" i="609"/>
  <c r="G26" i="608"/>
  <c r="G1" i="608"/>
  <c r="G26" i="607"/>
  <c r="G1" i="607"/>
  <c r="G26" i="606"/>
  <c r="G1" i="606"/>
  <c r="L26" i="605"/>
  <c r="L1" i="605"/>
  <c r="L26" i="604"/>
  <c r="L1" i="604"/>
  <c r="K26" i="603"/>
  <c r="K1" i="603"/>
  <c r="D26" i="602"/>
  <c r="D1" i="602"/>
  <c r="G26" i="601"/>
  <c r="G1" i="601"/>
  <c r="G26" i="600"/>
  <c r="G1" i="600"/>
  <c r="G26" i="599"/>
  <c r="G1" i="599"/>
  <c r="G26" i="598"/>
  <c r="G1" i="598"/>
  <c r="G26" i="597"/>
  <c r="G1" i="597"/>
  <c r="G26" i="596"/>
  <c r="G1" i="596"/>
  <c r="G26" i="595"/>
  <c r="G1" i="595"/>
  <c r="G26" i="594"/>
  <c r="G1" i="594"/>
  <c r="G26" i="593"/>
  <c r="G1" i="593"/>
  <c r="G26" i="592"/>
  <c r="G1" i="592"/>
  <c r="G26" i="591"/>
  <c r="G1" i="591"/>
  <c r="G26" i="590"/>
  <c r="G1" i="590"/>
  <c r="G26" i="589"/>
  <c r="G1" i="589"/>
  <c r="G26" i="588"/>
  <c r="G1" i="588"/>
  <c r="G26" i="587"/>
  <c r="G1" i="587"/>
  <c r="G26" i="586"/>
  <c r="G1" i="586"/>
  <c r="D26" i="585"/>
  <c r="D1" i="585"/>
  <c r="D26" i="584"/>
  <c r="D1" i="584"/>
  <c r="D26" i="583"/>
  <c r="D1" i="583"/>
  <c r="G26" i="582"/>
  <c r="G1" i="582"/>
  <c r="L26" i="581"/>
  <c r="L1" i="581"/>
  <c r="G26" i="580"/>
  <c r="G1" i="580"/>
  <c r="G26" i="579"/>
  <c r="G1" i="579"/>
  <c r="G26" i="578"/>
  <c r="G1" i="578"/>
  <c r="G26" i="577"/>
  <c r="G1" i="577"/>
  <c r="G26" i="576"/>
  <c r="G1" i="576"/>
  <c r="G26" i="575"/>
  <c r="G1" i="575"/>
  <c r="G26" i="574"/>
  <c r="G1" i="574"/>
  <c r="G26" i="573"/>
  <c r="G1" i="573"/>
  <c r="G26" i="572"/>
  <c r="G1" i="572"/>
  <c r="G26" i="571"/>
  <c r="G1" i="571"/>
  <c r="G26" i="570"/>
  <c r="G1" i="570"/>
  <c r="G26" i="569"/>
  <c r="G1" i="569"/>
  <c r="G26" i="568"/>
  <c r="G1" i="568"/>
  <c r="D26" i="567"/>
  <c r="D1" i="567"/>
  <c r="G26" i="566"/>
  <c r="G1" i="566"/>
  <c r="G26" i="565"/>
  <c r="G1" i="565"/>
  <c r="G26" i="564"/>
  <c r="G1" i="564"/>
  <c r="G26" i="563"/>
  <c r="G1" i="563"/>
  <c r="G26" i="562"/>
  <c r="G1" i="562"/>
  <c r="G26" i="561"/>
  <c r="G1" i="561"/>
  <c r="G26" i="560"/>
  <c r="G1" i="560"/>
  <c r="L26" i="559"/>
  <c r="L1" i="559"/>
  <c r="I26" i="558"/>
  <c r="I1" i="558"/>
  <c r="G26" i="557"/>
  <c r="G1" i="557"/>
  <c r="K26" i="556"/>
  <c r="K1" i="556"/>
  <c r="D26" i="555"/>
  <c r="D1" i="555"/>
  <c r="G26" i="554"/>
  <c r="G1" i="554"/>
  <c r="G26" i="553"/>
  <c r="G1" i="553"/>
  <c r="G26" i="552"/>
  <c r="G1" i="552"/>
  <c r="G26" i="551"/>
  <c r="G1" i="551"/>
  <c r="G26" i="550"/>
  <c r="G1" i="550"/>
  <c r="G26" i="549"/>
  <c r="G1" i="549"/>
  <c r="G26" i="548"/>
  <c r="G1" i="548"/>
  <c r="G26" i="547"/>
  <c r="G1" i="547"/>
  <c r="G26" i="546"/>
  <c r="G1" i="546"/>
  <c r="G26" i="545"/>
  <c r="G1" i="545"/>
  <c r="G26" i="544"/>
  <c r="G1" i="544"/>
  <c r="G26" i="543"/>
  <c r="G1" i="543"/>
  <c r="G26" i="542"/>
  <c r="G1" i="542"/>
  <c r="G26" i="541"/>
  <c r="G1" i="541"/>
  <c r="L26" i="540"/>
  <c r="L1" i="540"/>
  <c r="D26" i="539"/>
  <c r="D1" i="539"/>
  <c r="D26" i="538"/>
  <c r="D1" i="538"/>
  <c r="D26" i="537"/>
  <c r="D1" i="537"/>
  <c r="D26" i="536"/>
  <c r="D1" i="536"/>
  <c r="D26" i="535"/>
  <c r="D1" i="535"/>
  <c r="D26" i="534"/>
  <c r="D1" i="534"/>
  <c r="G26" i="533"/>
  <c r="G1" i="533"/>
  <c r="G26" i="532"/>
  <c r="G1" i="532"/>
  <c r="G26" i="531"/>
  <c r="G1" i="531"/>
  <c r="G26" i="530"/>
  <c r="G1" i="530"/>
  <c r="G26" i="529"/>
  <c r="G1" i="529"/>
  <c r="G26" i="528"/>
  <c r="G1" i="528"/>
  <c r="G26" i="527"/>
  <c r="G1" i="527"/>
  <c r="G26" i="526"/>
  <c r="G1" i="526"/>
  <c r="G26" i="525"/>
  <c r="G1" i="525"/>
  <c r="G26" i="524"/>
  <c r="G1" i="524"/>
  <c r="G26" i="523"/>
  <c r="G1" i="523"/>
  <c r="G26" i="522"/>
  <c r="G1" i="522"/>
  <c r="G26" i="521"/>
  <c r="G1" i="521"/>
  <c r="G26" i="520"/>
  <c r="G1" i="520"/>
  <c r="G26" i="519"/>
  <c r="G1" i="519"/>
  <c r="G26" i="518"/>
  <c r="G1" i="518"/>
  <c r="G26" i="517"/>
  <c r="G1" i="517"/>
  <c r="G26" i="516"/>
  <c r="G1" i="516"/>
  <c r="G26" i="515"/>
  <c r="G1" i="515"/>
  <c r="G26" i="514"/>
  <c r="G1" i="514"/>
  <c r="G26" i="513"/>
  <c r="G1" i="513"/>
  <c r="K26" i="512"/>
  <c r="K1" i="512"/>
  <c r="D26" i="511"/>
  <c r="D1" i="511"/>
  <c r="G26" i="510"/>
  <c r="G1" i="510"/>
  <c r="G26" i="509"/>
  <c r="G1" i="509"/>
  <c r="G26" i="508"/>
  <c r="G1" i="508"/>
  <c r="G26" i="507"/>
  <c r="G1" i="507"/>
  <c r="G26" i="506"/>
  <c r="G1" i="506"/>
  <c r="G26" i="505"/>
  <c r="G1" i="505"/>
  <c r="G26" i="504"/>
  <c r="G1" i="504"/>
  <c r="G26" i="503"/>
  <c r="G1" i="503"/>
  <c r="I26" i="502"/>
  <c r="I1" i="502"/>
  <c r="D26" i="501"/>
  <c r="D1" i="501"/>
  <c r="K26" i="500"/>
  <c r="K1" i="500"/>
  <c r="D26" i="499"/>
  <c r="D1" i="499"/>
  <c r="G26" i="498"/>
  <c r="G1" i="498"/>
  <c r="G26" i="497"/>
  <c r="G1" i="497"/>
  <c r="G26" i="496"/>
  <c r="G1" i="496"/>
  <c r="G26" i="495"/>
  <c r="G1" i="495"/>
  <c r="G26" i="494"/>
  <c r="G1" i="494"/>
  <c r="G26" i="493"/>
  <c r="G1" i="493"/>
  <c r="G26" i="492"/>
  <c r="G1" i="492"/>
  <c r="G26" i="491"/>
  <c r="G1" i="491"/>
  <c r="G26" i="490"/>
  <c r="G1" i="490"/>
  <c r="G26" i="489"/>
  <c r="G1" i="489"/>
  <c r="G26" i="488"/>
  <c r="G1" i="488"/>
  <c r="K26" i="487"/>
  <c r="K1" i="487"/>
  <c r="D26" i="486"/>
  <c r="D1" i="486"/>
  <c r="K26" i="485"/>
  <c r="K1" i="485"/>
  <c r="D26" i="484"/>
  <c r="D1" i="484"/>
  <c r="G26" i="483"/>
  <c r="G1" i="483"/>
  <c r="G26" i="482"/>
  <c r="G1" i="482"/>
  <c r="G26" i="481"/>
  <c r="G1" i="481"/>
  <c r="D26" i="480"/>
  <c r="D1" i="480"/>
  <c r="G26" i="479"/>
  <c r="G1" i="479"/>
  <c r="D26" i="478"/>
  <c r="D1" i="478"/>
  <c r="G26" i="477"/>
  <c r="G1" i="477"/>
  <c r="D26" i="476"/>
  <c r="D1" i="476"/>
  <c r="G26" i="475"/>
  <c r="G1" i="475"/>
  <c r="D26" i="474"/>
  <c r="D1" i="474"/>
  <c r="G26" i="473"/>
  <c r="G1" i="473"/>
  <c r="D26" i="472"/>
  <c r="D1" i="472"/>
  <c r="D26" i="471"/>
  <c r="D1" i="471"/>
  <c r="G26" i="470"/>
  <c r="G1" i="470"/>
  <c r="D26" i="469"/>
  <c r="D1" i="469"/>
  <c r="G26" i="468"/>
  <c r="G1" i="468"/>
  <c r="G26" i="467"/>
  <c r="G1" i="467"/>
  <c r="G26" i="466"/>
  <c r="G1" i="466"/>
  <c r="G26" i="465"/>
  <c r="G1" i="465"/>
  <c r="G26" i="464"/>
  <c r="G1" i="464"/>
  <c r="G26" i="463"/>
  <c r="G1" i="463"/>
  <c r="G26" i="462"/>
  <c r="G1" i="462"/>
  <c r="G26" i="461"/>
  <c r="G1" i="461"/>
  <c r="D26" i="460"/>
  <c r="D1" i="460"/>
  <c r="G26" i="459"/>
  <c r="G1" i="459"/>
  <c r="G26" i="458"/>
  <c r="G1" i="458"/>
  <c r="L26" i="457"/>
  <c r="L1" i="457"/>
  <c r="G26" i="456"/>
  <c r="G1" i="456"/>
  <c r="G26" i="455"/>
  <c r="G1" i="455"/>
  <c r="D26" i="454"/>
  <c r="D1" i="454"/>
  <c r="G26" i="453"/>
  <c r="G1" i="453"/>
  <c r="D26" i="452"/>
  <c r="D1" i="452"/>
  <c r="G26" i="451"/>
  <c r="G1" i="451"/>
  <c r="G26" i="450"/>
  <c r="G1" i="450"/>
  <c r="G26" i="449"/>
  <c r="G1" i="449"/>
  <c r="G26" i="448"/>
  <c r="G1" i="448"/>
  <c r="G26" i="447"/>
  <c r="G1" i="447"/>
  <c r="L26" i="446"/>
  <c r="L1" i="446"/>
  <c r="G26" i="445"/>
  <c r="G1" i="445"/>
  <c r="L26" i="444"/>
  <c r="L1" i="444"/>
  <c r="D26" i="443"/>
  <c r="D1" i="443"/>
  <c r="D26" i="442"/>
  <c r="D1" i="442"/>
  <c r="D26" i="441"/>
  <c r="D1" i="441"/>
  <c r="D26" i="440"/>
  <c r="D1" i="440"/>
  <c r="D26" i="439"/>
  <c r="D1" i="439"/>
  <c r="D26" i="438"/>
  <c r="D1" i="438"/>
  <c r="D26" i="437"/>
  <c r="D1" i="437"/>
  <c r="D26" i="436"/>
  <c r="D1" i="436"/>
  <c r="D26" i="435"/>
  <c r="D1" i="435"/>
  <c r="L26" i="434"/>
  <c r="L1" i="434"/>
  <c r="G26" i="433"/>
  <c r="G1" i="433"/>
  <c r="G26" i="432"/>
  <c r="G1" i="432"/>
  <c r="L26" i="431"/>
  <c r="L1" i="431"/>
  <c r="G26" i="430"/>
  <c r="G1" i="430"/>
  <c r="G26" i="429"/>
  <c r="G1" i="429"/>
  <c r="G26" i="428"/>
  <c r="G1" i="428"/>
  <c r="G26" i="427"/>
  <c r="G1" i="427"/>
  <c r="G26" i="426"/>
  <c r="G1" i="426"/>
  <c r="G26" i="425"/>
  <c r="G1" i="425"/>
  <c r="G26" i="424"/>
  <c r="G1" i="424"/>
  <c r="G26" i="423"/>
  <c r="G1" i="423"/>
  <c r="G26" i="422"/>
  <c r="G1" i="422"/>
  <c r="G26" i="421"/>
  <c r="G1" i="421"/>
  <c r="G26" i="420"/>
  <c r="G1" i="420"/>
  <c r="G26" i="419"/>
  <c r="G1" i="419"/>
  <c r="G26" i="418"/>
  <c r="G1" i="418"/>
  <c r="G26" i="417"/>
  <c r="G1" i="417"/>
  <c r="G26" i="416"/>
  <c r="G1" i="416"/>
  <c r="G26" i="415"/>
  <c r="G1" i="415"/>
  <c r="G26" i="414"/>
  <c r="G1" i="414"/>
  <c r="D26" i="413"/>
  <c r="D1" i="413"/>
  <c r="G26" i="412"/>
  <c r="G1" i="412"/>
  <c r="G26" i="411"/>
  <c r="G1" i="411"/>
  <c r="G26" i="410"/>
  <c r="G1" i="410"/>
  <c r="G26" i="409"/>
  <c r="G1" i="409"/>
  <c r="G26" i="408"/>
  <c r="G1" i="408"/>
  <c r="G26" i="407"/>
  <c r="G1" i="407"/>
  <c r="G26" i="406"/>
  <c r="G1" i="406"/>
  <c r="G26" i="405"/>
  <c r="G1" i="405"/>
  <c r="G26" i="404"/>
  <c r="G1" i="404"/>
  <c r="G26" i="403"/>
  <c r="G1" i="403"/>
  <c r="G26" i="402"/>
  <c r="G1" i="402"/>
  <c r="G26" i="401"/>
  <c r="G1" i="401"/>
  <c r="G26" i="400"/>
  <c r="G1" i="400"/>
  <c r="G26" i="399"/>
  <c r="G1" i="399"/>
  <c r="G26" i="398"/>
  <c r="G1" i="398"/>
  <c r="G26" i="397"/>
  <c r="G1" i="397"/>
  <c r="G26" i="396"/>
  <c r="G1" i="396"/>
  <c r="L26" i="395"/>
  <c r="L1" i="395"/>
  <c r="D26" i="394"/>
  <c r="D1" i="394"/>
  <c r="K26" i="393"/>
  <c r="K1" i="393"/>
  <c r="D26" i="392"/>
  <c r="D1" i="392"/>
  <c r="D26" i="391"/>
  <c r="D1" i="391"/>
  <c r="G26" i="390"/>
  <c r="G1" i="390"/>
  <c r="D26" i="389"/>
  <c r="D1" i="389"/>
  <c r="G26" i="388"/>
  <c r="G1" i="388"/>
  <c r="D26" i="387"/>
  <c r="D1" i="387"/>
  <c r="G26" i="386"/>
  <c r="G1" i="386"/>
  <c r="D26" i="385"/>
  <c r="D1" i="385"/>
  <c r="G26" i="384"/>
  <c r="G1" i="384"/>
  <c r="D26" i="383"/>
  <c r="D1" i="383"/>
  <c r="G26" i="382"/>
  <c r="G1" i="382"/>
  <c r="D26" i="381"/>
  <c r="D1" i="381"/>
  <c r="G26" i="380"/>
  <c r="G1" i="380"/>
  <c r="D26" i="379"/>
  <c r="D1" i="379"/>
  <c r="G26" i="378"/>
  <c r="G1" i="378"/>
  <c r="D26" i="377"/>
  <c r="D1" i="377"/>
  <c r="L26" i="376"/>
  <c r="L1" i="376"/>
  <c r="L26" i="375"/>
  <c r="L1" i="375"/>
  <c r="L26" i="374"/>
  <c r="L1" i="374"/>
  <c r="L26" i="373"/>
  <c r="L1" i="373"/>
  <c r="D26" i="372"/>
  <c r="D1" i="372"/>
  <c r="G26" i="371"/>
  <c r="G1" i="371"/>
  <c r="G26" i="370"/>
  <c r="G1" i="370"/>
  <c r="G26" i="369"/>
  <c r="G1" i="369"/>
  <c r="G26" i="368"/>
  <c r="G1" i="368"/>
  <c r="G26" i="367"/>
  <c r="G1" i="367"/>
  <c r="G26" i="366"/>
  <c r="G1" i="366"/>
  <c r="G26" i="365"/>
  <c r="G1" i="365"/>
  <c r="G26" i="364"/>
  <c r="G1" i="364"/>
  <c r="G26" i="363"/>
  <c r="G1" i="363"/>
  <c r="D26" i="362"/>
  <c r="D1" i="362"/>
  <c r="G26" i="361"/>
  <c r="G1" i="361"/>
  <c r="G26" i="360"/>
  <c r="G1" i="360"/>
  <c r="L26" i="359"/>
  <c r="L1" i="359"/>
  <c r="K26" i="358"/>
  <c r="K1" i="358"/>
  <c r="D26" i="357"/>
  <c r="D1" i="357"/>
  <c r="G26" i="356"/>
  <c r="G1" i="356"/>
  <c r="D26" i="355"/>
  <c r="D1" i="355"/>
  <c r="G26" i="354"/>
  <c r="G1" i="354"/>
  <c r="D26" i="353"/>
  <c r="D1" i="353"/>
  <c r="G26" i="352"/>
  <c r="G1" i="352"/>
  <c r="G26" i="351"/>
  <c r="G1" i="351"/>
  <c r="G26" i="350"/>
  <c r="G1" i="350"/>
  <c r="G26" i="349"/>
  <c r="G1" i="349"/>
  <c r="G26" i="348"/>
  <c r="G1" i="348"/>
  <c r="G26" i="347"/>
  <c r="G1" i="347"/>
  <c r="D26" i="346"/>
  <c r="D1" i="346"/>
  <c r="G26" i="345"/>
  <c r="G1" i="345"/>
  <c r="D26" i="344"/>
  <c r="D1" i="344"/>
  <c r="G26" i="343"/>
  <c r="G1" i="343"/>
  <c r="D26" i="342"/>
  <c r="D1" i="342"/>
  <c r="G26" i="341"/>
  <c r="G1" i="341"/>
  <c r="D26" i="340"/>
  <c r="D1" i="340"/>
  <c r="G26" i="339"/>
  <c r="G1" i="339"/>
  <c r="D26" i="338"/>
  <c r="D1" i="338"/>
  <c r="G26" i="337"/>
  <c r="G1" i="337"/>
  <c r="D26" i="336"/>
  <c r="D1" i="336"/>
  <c r="D26" i="335"/>
  <c r="D1" i="335"/>
  <c r="G26" i="334"/>
  <c r="G1" i="334"/>
  <c r="D26" i="333"/>
  <c r="D1" i="333"/>
  <c r="D26" i="332"/>
  <c r="D1" i="332"/>
  <c r="G26" i="331"/>
  <c r="G1" i="331"/>
  <c r="G26" i="330"/>
  <c r="G1" i="330"/>
  <c r="K26" i="329"/>
  <c r="K1" i="329"/>
  <c r="L26" i="328"/>
  <c r="L1" i="328"/>
  <c r="G26" i="327"/>
  <c r="G1" i="327"/>
  <c r="G26" i="326"/>
  <c r="G1" i="326"/>
  <c r="G26" i="325"/>
  <c r="G1" i="325"/>
  <c r="G26" i="324"/>
  <c r="G1" i="324"/>
  <c r="G26" i="323"/>
  <c r="G1" i="323"/>
  <c r="G26" i="322"/>
  <c r="G1" i="322"/>
  <c r="G26" i="321"/>
  <c r="G1" i="321"/>
  <c r="D26" i="320"/>
  <c r="D1" i="320"/>
  <c r="D26" i="319"/>
  <c r="D1" i="319"/>
  <c r="G26" i="318"/>
  <c r="G1" i="318"/>
  <c r="D26" i="317"/>
  <c r="D1" i="317"/>
  <c r="G26" i="316"/>
  <c r="G1" i="316"/>
  <c r="G26" i="315"/>
  <c r="G1" i="315"/>
  <c r="G26" i="314"/>
  <c r="G1" i="314"/>
  <c r="G26" i="313"/>
  <c r="G1" i="313"/>
  <c r="G26" i="312"/>
  <c r="G1" i="312"/>
  <c r="G26" i="311"/>
  <c r="G1" i="311"/>
  <c r="G26" i="310"/>
  <c r="G1" i="310"/>
  <c r="G26" i="309"/>
  <c r="G1" i="309"/>
  <c r="G26" i="308"/>
  <c r="G1" i="308"/>
  <c r="L26" i="307"/>
  <c r="L1" i="307"/>
  <c r="G26" i="306"/>
  <c r="G1" i="306"/>
  <c r="G26" i="305"/>
  <c r="G1" i="305"/>
  <c r="G26" i="304"/>
  <c r="G1" i="304"/>
  <c r="G26" i="303"/>
  <c r="G1" i="303"/>
  <c r="G26" i="302"/>
  <c r="G1" i="302"/>
  <c r="G26" i="301"/>
  <c r="G1" i="301"/>
  <c r="G26" i="300"/>
  <c r="G1" i="300"/>
  <c r="G26" i="299"/>
  <c r="G1" i="299"/>
  <c r="G26" i="298"/>
  <c r="G1" i="298"/>
  <c r="G26" i="297"/>
  <c r="G1" i="297"/>
  <c r="K26" i="296"/>
  <c r="K1" i="296"/>
  <c r="G26" i="295"/>
  <c r="G1" i="295"/>
  <c r="L26" i="294"/>
  <c r="L1" i="294"/>
  <c r="D26" i="293"/>
  <c r="D1" i="293"/>
  <c r="G26" i="292"/>
  <c r="G1" i="292"/>
  <c r="G26" i="291"/>
  <c r="G1" i="291"/>
  <c r="I26" i="290"/>
  <c r="I1" i="290"/>
  <c r="G26" i="289"/>
  <c r="G1" i="289"/>
  <c r="G26" i="288"/>
  <c r="G1" i="288"/>
  <c r="G26" i="287"/>
  <c r="G1" i="287"/>
  <c r="G26" i="286"/>
  <c r="G1" i="286"/>
  <c r="G26" i="285"/>
  <c r="G1" i="285"/>
  <c r="G26" i="284"/>
  <c r="G1" i="284"/>
  <c r="G26" i="283"/>
  <c r="G1" i="283"/>
  <c r="G26" i="282"/>
  <c r="G1" i="282"/>
  <c r="G26" i="281"/>
  <c r="G1" i="281"/>
  <c r="G26" i="280"/>
  <c r="G1" i="280"/>
  <c r="G26" i="279"/>
  <c r="G1" i="279"/>
  <c r="G26" i="278"/>
  <c r="G1" i="278"/>
  <c r="G26" i="277"/>
  <c r="G1" i="277"/>
  <c r="G26" i="276"/>
  <c r="G1" i="276"/>
  <c r="G26" i="275"/>
  <c r="G1" i="275"/>
  <c r="G26" i="274"/>
  <c r="G1" i="274"/>
  <c r="G26" i="273"/>
  <c r="G1" i="273"/>
  <c r="G26" i="272"/>
  <c r="G1" i="272"/>
  <c r="G26" i="271"/>
  <c r="G1" i="271"/>
  <c r="G26" i="270"/>
  <c r="G1" i="270"/>
  <c r="K26" i="269"/>
  <c r="K1" i="269"/>
  <c r="K26" i="268"/>
  <c r="K1" i="268"/>
  <c r="G26" i="267"/>
  <c r="G1" i="267"/>
  <c r="G26" i="266"/>
  <c r="G1" i="266"/>
  <c r="G26" i="265"/>
  <c r="G1" i="265"/>
  <c r="G26" i="264"/>
  <c r="G1" i="264"/>
  <c r="G26" i="263"/>
  <c r="G1" i="263"/>
  <c r="D26" i="262"/>
  <c r="D1" i="262"/>
  <c r="G26" i="261"/>
  <c r="G1" i="261"/>
  <c r="G26" i="260"/>
  <c r="G1" i="260"/>
  <c r="G26" i="259"/>
  <c r="G1" i="259"/>
  <c r="G26" i="258"/>
  <c r="G1" i="258"/>
  <c r="G26" i="257"/>
  <c r="G1" i="257"/>
  <c r="G26" i="256"/>
  <c r="G1" i="256"/>
  <c r="G26" i="255"/>
  <c r="G1" i="255"/>
  <c r="G26" i="254"/>
  <c r="G1" i="254"/>
  <c r="G26" i="253"/>
  <c r="G1" i="253"/>
  <c r="G26" i="252"/>
  <c r="G1" i="252"/>
  <c r="G26" i="251"/>
  <c r="G1" i="251"/>
  <c r="G26" i="250"/>
  <c r="G1" i="250"/>
  <c r="G26" i="249"/>
  <c r="G1" i="249"/>
  <c r="I26" i="248"/>
  <c r="I1" i="248"/>
  <c r="D26" i="247"/>
  <c r="D1" i="247"/>
  <c r="G26" i="246"/>
  <c r="G1" i="246"/>
  <c r="G26" i="245"/>
  <c r="G1" i="245"/>
  <c r="G26" i="244"/>
  <c r="G1" i="244"/>
  <c r="G26" i="243"/>
  <c r="G1" i="243"/>
  <c r="G26" i="242"/>
  <c r="G1" i="242"/>
  <c r="G26" i="241"/>
  <c r="G1" i="241"/>
  <c r="I26" i="240"/>
  <c r="I1" i="240"/>
  <c r="L26" i="239"/>
  <c r="L1" i="239"/>
  <c r="K26" i="238"/>
  <c r="K1" i="238"/>
  <c r="I26" i="237"/>
  <c r="I1" i="237"/>
  <c r="L26" i="236"/>
  <c r="L1" i="236"/>
  <c r="I26" i="235"/>
  <c r="I1" i="235"/>
  <c r="L26" i="234"/>
  <c r="L1" i="234"/>
  <c r="I26" i="233"/>
  <c r="I1" i="233"/>
  <c r="L26" i="232"/>
  <c r="L1" i="232"/>
  <c r="G26" i="231"/>
  <c r="G1" i="231"/>
  <c r="G26" i="230"/>
  <c r="G1" i="230"/>
  <c r="G26" i="229"/>
  <c r="G1" i="229"/>
  <c r="G26" i="228"/>
  <c r="G1" i="228"/>
  <c r="G26" i="227"/>
  <c r="G1" i="227"/>
  <c r="G26" i="226"/>
  <c r="G1" i="226"/>
  <c r="G26" i="225"/>
  <c r="G1" i="225"/>
  <c r="L26" i="224"/>
  <c r="L1" i="224"/>
  <c r="G26" i="223"/>
  <c r="G1" i="223"/>
  <c r="G26" i="222"/>
  <c r="G1" i="222"/>
  <c r="D26" i="221"/>
  <c r="D1" i="221"/>
  <c r="G26" i="220"/>
  <c r="G1" i="220"/>
  <c r="G26" i="219"/>
  <c r="G1" i="219"/>
  <c r="I26" i="218"/>
  <c r="I1" i="218"/>
  <c r="G26" i="217"/>
  <c r="G1" i="217"/>
  <c r="L26" i="216"/>
  <c r="L1" i="216"/>
  <c r="L26" i="215"/>
  <c r="L1" i="215"/>
  <c r="G26" i="214"/>
  <c r="G1" i="214"/>
  <c r="D26" i="213"/>
  <c r="D1" i="213"/>
  <c r="I26" i="212"/>
  <c r="I1" i="212"/>
  <c r="K26" i="211"/>
  <c r="K1" i="211"/>
  <c r="G26" i="210"/>
  <c r="G1" i="210"/>
  <c r="G26" i="209"/>
  <c r="G1" i="209"/>
  <c r="G26" i="208"/>
  <c r="G1" i="208"/>
  <c r="G26" i="207"/>
  <c r="G1" i="207"/>
  <c r="G26" i="206"/>
  <c r="G1" i="206"/>
  <c r="I26" i="205"/>
  <c r="I1" i="205"/>
  <c r="G26" i="204"/>
  <c r="G1" i="204"/>
  <c r="D26" i="203"/>
  <c r="D1" i="203"/>
  <c r="D26" i="202"/>
  <c r="D1" i="202"/>
  <c r="G26" i="201"/>
  <c r="G1" i="201"/>
  <c r="D26" i="200"/>
  <c r="D1" i="200"/>
  <c r="D26" i="199"/>
  <c r="D1" i="199"/>
  <c r="G26" i="198"/>
  <c r="G1" i="198"/>
  <c r="I26" i="197"/>
  <c r="I1" i="197"/>
  <c r="D26" i="196"/>
  <c r="D1" i="196"/>
  <c r="G26" i="195"/>
  <c r="G1" i="195"/>
  <c r="I26" i="194"/>
  <c r="I1" i="194"/>
  <c r="D26" i="193"/>
  <c r="D1" i="193"/>
  <c r="G26" i="192"/>
  <c r="G1" i="192"/>
  <c r="G26" i="191"/>
  <c r="G1" i="191"/>
  <c r="I26" i="190"/>
  <c r="I1" i="190"/>
  <c r="G26" i="189"/>
  <c r="G1" i="189"/>
  <c r="G26" i="188"/>
  <c r="G1" i="188"/>
  <c r="D26" i="187"/>
  <c r="D1" i="187"/>
  <c r="G26" i="186"/>
  <c r="G1" i="186"/>
  <c r="G26" i="185"/>
  <c r="G1" i="185"/>
  <c r="I26" i="184"/>
  <c r="I1" i="184"/>
  <c r="I26" i="183"/>
  <c r="I1" i="183"/>
  <c r="G26" i="182"/>
  <c r="G1" i="182"/>
  <c r="G26" i="181"/>
  <c r="G1" i="181"/>
  <c r="G26" i="180"/>
  <c r="G1" i="180"/>
  <c r="G26" i="179"/>
  <c r="G1" i="179"/>
  <c r="G26" i="178"/>
  <c r="G1" i="178"/>
  <c r="G26" i="177"/>
  <c r="G1" i="177"/>
  <c r="G26" i="176"/>
  <c r="G1" i="176"/>
  <c r="I26" i="175"/>
  <c r="I1" i="175"/>
  <c r="D26" i="174"/>
  <c r="D1" i="174"/>
  <c r="G26" i="173"/>
  <c r="G1" i="173"/>
  <c r="G26" i="172"/>
  <c r="G1" i="172"/>
  <c r="G26" i="171"/>
  <c r="G1" i="171"/>
  <c r="G26" i="170"/>
  <c r="G1" i="170"/>
  <c r="G26" i="169"/>
  <c r="G1" i="169"/>
  <c r="G26" i="168"/>
  <c r="G1" i="168"/>
  <c r="G26" i="167"/>
  <c r="G1" i="167"/>
  <c r="G26" i="166"/>
  <c r="G1" i="166"/>
  <c r="G26" i="165"/>
  <c r="G1" i="165"/>
  <c r="G26" i="164"/>
  <c r="G1" i="164"/>
  <c r="G26" i="163"/>
  <c r="G1" i="163"/>
  <c r="G26" i="162"/>
  <c r="G1" i="162"/>
  <c r="G26" i="161"/>
  <c r="G1" i="161"/>
  <c r="G26" i="160"/>
  <c r="G1" i="160"/>
  <c r="K26" i="159"/>
  <c r="K1" i="159"/>
  <c r="K26" i="158"/>
  <c r="K1" i="158"/>
  <c r="K26" i="157"/>
  <c r="K1" i="157"/>
  <c r="K26" i="156"/>
  <c r="K1" i="156"/>
  <c r="K26" i="155"/>
  <c r="K1" i="155"/>
  <c r="K26" i="154"/>
  <c r="K1" i="154"/>
  <c r="K26" i="153"/>
  <c r="K1" i="153"/>
  <c r="K26" i="152"/>
  <c r="K1" i="152"/>
  <c r="K26" i="151"/>
  <c r="K1" i="151"/>
  <c r="D26" i="150"/>
  <c r="D1" i="150"/>
  <c r="D26" i="149"/>
  <c r="D1" i="149"/>
  <c r="G26" i="148"/>
  <c r="G1" i="148"/>
  <c r="G26" i="147"/>
  <c r="G1" i="147"/>
  <c r="G26" i="146"/>
  <c r="G1" i="146"/>
  <c r="G26" i="145"/>
  <c r="G1" i="145"/>
  <c r="G26" i="144"/>
  <c r="G1" i="144"/>
  <c r="G26" i="143"/>
  <c r="G1" i="143"/>
  <c r="G26" i="142"/>
  <c r="G1" i="142"/>
  <c r="G26" i="141"/>
  <c r="G1" i="141"/>
  <c r="G26" i="140"/>
  <c r="G1" i="140"/>
  <c r="G26" i="139"/>
  <c r="G1" i="139"/>
  <c r="D26" i="138"/>
  <c r="D1" i="138"/>
  <c r="G26" i="137"/>
  <c r="G1" i="137"/>
  <c r="G26" i="136"/>
  <c r="G1" i="136"/>
  <c r="G26" i="135"/>
  <c r="G1" i="135"/>
  <c r="G26" i="134"/>
  <c r="G1" i="134"/>
  <c r="G26" i="133"/>
  <c r="G1" i="133"/>
  <c r="G26" i="132"/>
  <c r="G1" i="132"/>
  <c r="G26" i="131"/>
  <c r="G1" i="131"/>
  <c r="G26" i="130"/>
  <c r="G1" i="130"/>
  <c r="G26" i="129"/>
  <c r="G1" i="129"/>
  <c r="G26" i="128"/>
  <c r="G1" i="128"/>
  <c r="G26" i="127"/>
  <c r="G1" i="127"/>
  <c r="G26" i="126"/>
  <c r="G1" i="126"/>
  <c r="G26" i="125"/>
  <c r="G1" i="125"/>
  <c r="G26" i="124"/>
  <c r="G1" i="124"/>
  <c r="G26" i="123"/>
  <c r="G1" i="123"/>
  <c r="G26" i="122"/>
  <c r="G1" i="122"/>
  <c r="G26" i="121"/>
  <c r="G1" i="121"/>
  <c r="G26" i="120"/>
  <c r="G1" i="120"/>
  <c r="G26" i="119"/>
  <c r="G1" i="119"/>
  <c r="G26" i="118"/>
  <c r="G1" i="118"/>
  <c r="G26" i="117"/>
  <c r="G1" i="117"/>
  <c r="G26" i="116"/>
  <c r="G1" i="116"/>
  <c r="G26" i="115"/>
  <c r="G1" i="115"/>
  <c r="G26" i="114"/>
  <c r="G1" i="114"/>
  <c r="G26" i="113"/>
  <c r="G1" i="113"/>
  <c r="G26" i="112"/>
  <c r="G1" i="112"/>
  <c r="L26" i="111"/>
  <c r="L1" i="111"/>
  <c r="G26" i="110"/>
  <c r="G1" i="110"/>
  <c r="G26" i="109"/>
  <c r="G1" i="109"/>
  <c r="G26" i="108"/>
  <c r="G1" i="108"/>
  <c r="D26" i="107"/>
  <c r="D1" i="107"/>
  <c r="I26" i="106"/>
  <c r="I1" i="106"/>
  <c r="G26" i="105"/>
  <c r="G1" i="105"/>
  <c r="G26" i="104"/>
  <c r="G1" i="104"/>
  <c r="D26" i="103"/>
  <c r="D1" i="103"/>
  <c r="G26" i="102"/>
  <c r="G1" i="102"/>
  <c r="K26" i="101"/>
  <c r="K1" i="101"/>
  <c r="K26" i="100"/>
  <c r="K1" i="100"/>
  <c r="I26" i="99"/>
  <c r="I1" i="99"/>
  <c r="G26" i="98"/>
  <c r="G1" i="98"/>
  <c r="D26" i="97"/>
  <c r="D1" i="97"/>
  <c r="G26" i="96"/>
  <c r="G1" i="96"/>
  <c r="L26" i="95"/>
  <c r="L1" i="95"/>
  <c r="L26" i="94"/>
  <c r="L1" i="94"/>
  <c r="G26" i="93"/>
  <c r="G1" i="93"/>
  <c r="G26" i="92"/>
  <c r="G1" i="92"/>
  <c r="L26" i="91"/>
  <c r="L1" i="91"/>
  <c r="G26" i="90"/>
  <c r="G1" i="90"/>
  <c r="G26" i="89"/>
  <c r="G1" i="89"/>
  <c r="G26" i="88"/>
  <c r="G1" i="88"/>
  <c r="G26" i="87"/>
  <c r="G1" i="87"/>
  <c r="G26" i="86"/>
  <c r="G1" i="86"/>
  <c r="D26" i="85"/>
  <c r="D1" i="85"/>
  <c r="D26" i="84"/>
  <c r="D1" i="84"/>
  <c r="D26" i="83"/>
  <c r="D1" i="83"/>
  <c r="D26" i="82"/>
  <c r="D1" i="82"/>
  <c r="D26" i="81"/>
  <c r="D1" i="81"/>
  <c r="G26" i="80"/>
  <c r="G1" i="80"/>
  <c r="D26" i="79"/>
  <c r="D1" i="79"/>
  <c r="G26" i="78"/>
  <c r="G1" i="78"/>
  <c r="G26" i="77"/>
  <c r="G1" i="77"/>
  <c r="D26" i="76"/>
  <c r="D1" i="76"/>
  <c r="I26" i="75"/>
  <c r="I1" i="75"/>
  <c r="G26" i="74"/>
  <c r="G1" i="74"/>
  <c r="G26" i="73"/>
  <c r="G1" i="73"/>
  <c r="G26" i="72"/>
  <c r="G1" i="72"/>
  <c r="G26" i="71"/>
  <c r="G1" i="71"/>
  <c r="G26" i="70"/>
  <c r="G1" i="70"/>
  <c r="G26" i="69"/>
  <c r="G1" i="69"/>
  <c r="G26" i="68"/>
  <c r="G1" i="68"/>
  <c r="G26" i="67"/>
  <c r="G1" i="67"/>
  <c r="G26" i="66"/>
  <c r="G1" i="66"/>
  <c r="G26" i="65"/>
  <c r="G1" i="65"/>
  <c r="L26" i="64"/>
  <c r="L1" i="64"/>
  <c r="G26" i="63"/>
  <c r="G1" i="63"/>
  <c r="D26" i="62"/>
  <c r="D1" i="62"/>
  <c r="D26" i="61"/>
  <c r="D1" i="61"/>
  <c r="G26" i="60"/>
  <c r="G1" i="60"/>
  <c r="G26" i="59"/>
  <c r="G1" i="59"/>
  <c r="G26" i="58"/>
  <c r="G1" i="58"/>
  <c r="G26" i="57"/>
  <c r="G1" i="57"/>
  <c r="G26" i="56"/>
  <c r="G1" i="56"/>
  <c r="G26" i="55"/>
  <c r="G1" i="55"/>
  <c r="G26" i="54"/>
  <c r="G1" i="54"/>
  <c r="G26" i="53"/>
  <c r="G1" i="53"/>
  <c r="G26" i="52"/>
  <c r="G1" i="52"/>
  <c r="G26" i="51"/>
  <c r="G1" i="51"/>
  <c r="D26" i="50"/>
  <c r="D1" i="50"/>
  <c r="D26" i="49"/>
  <c r="D1" i="49"/>
  <c r="G26" i="48"/>
  <c r="G1" i="48"/>
  <c r="G26" i="47"/>
  <c r="G1" i="47"/>
  <c r="G26" i="46"/>
  <c r="G1" i="46"/>
  <c r="G26" i="45"/>
  <c r="G1" i="45"/>
  <c r="G26" i="44"/>
  <c r="G1" i="44"/>
  <c r="G26" i="43"/>
  <c r="G1" i="43"/>
  <c r="G26" i="42"/>
  <c r="G1" i="42"/>
  <c r="D26" i="41"/>
  <c r="D1" i="41"/>
  <c r="L26" i="40"/>
  <c r="L1" i="40"/>
  <c r="D26" i="39"/>
  <c r="D1" i="39"/>
  <c r="G26" i="38"/>
  <c r="G1" i="38"/>
  <c r="G26" i="37"/>
  <c r="G1" i="37"/>
  <c r="G26" i="36"/>
  <c r="G1" i="36"/>
  <c r="G26" i="35"/>
  <c r="G1" i="35"/>
  <c r="G26" i="34"/>
  <c r="G1" i="34"/>
  <c r="G26" i="33"/>
  <c r="G1" i="33"/>
  <c r="G26" i="32"/>
  <c r="G1" i="32"/>
  <c r="G26" i="31"/>
  <c r="G1" i="31"/>
  <c r="G26" i="30"/>
  <c r="G1" i="30"/>
  <c r="G26" i="29"/>
  <c r="G1" i="29"/>
  <c r="G26" i="28"/>
  <c r="G1" i="28"/>
  <c r="G26" i="27"/>
  <c r="G1" i="27"/>
  <c r="G26" i="26"/>
  <c r="G1" i="26"/>
  <c r="G26" i="25"/>
  <c r="G1" i="25"/>
  <c r="G26" i="24"/>
  <c r="G1" i="24"/>
  <c r="G26" i="23"/>
  <c r="G1" i="23"/>
  <c r="G26" i="22"/>
  <c r="G1" i="22"/>
  <c r="L26" i="21"/>
  <c r="L1" i="21"/>
  <c r="L26" i="20"/>
  <c r="L1" i="20"/>
  <c r="L26" i="19"/>
  <c r="L1" i="19"/>
  <c r="G26" i="18"/>
  <c r="G1" i="18"/>
  <c r="I26" i="17"/>
  <c r="I1" i="17"/>
  <c r="I26" i="16"/>
  <c r="I1" i="16"/>
  <c r="I26" i="15"/>
  <c r="I1" i="15"/>
  <c r="I26" i="14"/>
  <c r="I1" i="14"/>
  <c r="I26" i="13"/>
  <c r="I1" i="13"/>
  <c r="I26" i="12"/>
  <c r="I1" i="12"/>
  <c r="I26" i="11"/>
  <c r="I1" i="11"/>
  <c r="I26" i="10"/>
  <c r="I1" i="10"/>
  <c r="G26" i="9"/>
  <c r="G1" i="9"/>
  <c r="D26" i="8"/>
  <c r="D1" i="8"/>
  <c r="I26" i="7"/>
  <c r="I1" i="7"/>
  <c r="G26" i="6"/>
  <c r="G1" i="6"/>
  <c r="G26" i="5"/>
  <c r="G1" i="5"/>
  <c r="K26" i="4"/>
  <c r="K1" i="4"/>
  <c r="K26" i="3"/>
  <c r="K1" i="3"/>
  <c r="G26" i="2"/>
  <c r="G1" i="2"/>
  <c r="A796" i="1"/>
  <c r="A795" i="1"/>
  <c r="A794" i="1"/>
  <c r="A793" i="1"/>
  <c r="A792" i="1"/>
  <c r="A791" i="1"/>
  <c r="A790" i="1"/>
  <c r="A789" i="1"/>
  <c r="A788" i="1"/>
  <c r="A787" i="1"/>
  <c r="A786" i="1"/>
  <c r="A785" i="1"/>
  <c r="A784" i="1"/>
  <c r="A783" i="1"/>
  <c r="A782" i="1"/>
  <c r="A781" i="1"/>
  <c r="A780" i="1"/>
  <c r="A779" i="1"/>
  <c r="A778" i="1"/>
  <c r="A777" i="1"/>
  <c r="A776" i="1"/>
  <c r="A775" i="1"/>
  <c r="A774" i="1"/>
  <c r="A773" i="1"/>
  <c r="A772" i="1"/>
  <c r="A771" i="1"/>
  <c r="A770" i="1"/>
  <c r="A769" i="1"/>
  <c r="A768" i="1"/>
  <c r="A767" i="1"/>
  <c r="A766" i="1"/>
  <c r="A765" i="1"/>
  <c r="A764" i="1"/>
  <c r="A763" i="1"/>
  <c r="A762" i="1"/>
  <c r="A761" i="1"/>
  <c r="A760" i="1"/>
  <c r="A759" i="1"/>
  <c r="A758" i="1"/>
  <c r="A757" i="1"/>
  <c r="A756" i="1"/>
  <c r="A755" i="1"/>
  <c r="A754" i="1"/>
  <c r="A753" i="1"/>
  <c r="A752" i="1"/>
  <c r="A751" i="1"/>
  <c r="A750" i="1"/>
  <c r="A749" i="1"/>
  <c r="A748" i="1"/>
  <c r="A747" i="1"/>
  <c r="A746" i="1"/>
  <c r="A745" i="1"/>
  <c r="A744" i="1"/>
  <c r="A743" i="1"/>
  <c r="A742" i="1"/>
  <c r="A741" i="1"/>
  <c r="A740" i="1"/>
  <c r="A739" i="1"/>
  <c r="A738" i="1"/>
  <c r="A737" i="1"/>
  <c r="A736" i="1"/>
  <c r="A735" i="1"/>
  <c r="A734" i="1"/>
  <c r="A733" i="1"/>
  <c r="A732" i="1"/>
  <c r="A731" i="1"/>
  <c r="A730" i="1"/>
  <c r="A729" i="1"/>
  <c r="A728" i="1"/>
  <c r="A727" i="1"/>
  <c r="A726" i="1"/>
  <c r="A725" i="1"/>
  <c r="A724" i="1"/>
  <c r="A723" i="1"/>
  <c r="A722" i="1"/>
  <c r="A721" i="1"/>
  <c r="A720" i="1"/>
  <c r="A719" i="1"/>
  <c r="A718" i="1"/>
  <c r="A717" i="1"/>
  <c r="A716" i="1"/>
  <c r="A715" i="1"/>
  <c r="A714" i="1"/>
  <c r="A713" i="1"/>
  <c r="A712" i="1"/>
  <c r="A711" i="1"/>
  <c r="A710" i="1"/>
  <c r="A709" i="1"/>
  <c r="A708" i="1"/>
  <c r="A707" i="1"/>
  <c r="A706" i="1"/>
  <c r="A705" i="1"/>
  <c r="A704" i="1"/>
  <c r="A703" i="1"/>
  <c r="A702" i="1"/>
  <c r="A701" i="1"/>
  <c r="A700" i="1"/>
  <c r="A699" i="1"/>
  <c r="A698" i="1"/>
  <c r="A697" i="1"/>
  <c r="A696" i="1"/>
  <c r="A695" i="1"/>
  <c r="A694" i="1"/>
  <c r="A693" i="1"/>
  <c r="A692" i="1"/>
  <c r="A691" i="1"/>
  <c r="A690" i="1"/>
  <c r="A689" i="1"/>
  <c r="A688" i="1"/>
  <c r="A687" i="1"/>
  <c r="A686" i="1"/>
  <c r="A685" i="1"/>
  <c r="A684" i="1"/>
  <c r="A683" i="1"/>
  <c r="A682" i="1"/>
  <c r="A681" i="1"/>
  <c r="A680" i="1"/>
  <c r="A679" i="1"/>
  <c r="A678" i="1"/>
  <c r="A677" i="1"/>
  <c r="A676" i="1"/>
  <c r="A675" i="1"/>
  <c r="A674" i="1"/>
  <c r="A673" i="1"/>
  <c r="A672" i="1"/>
  <c r="A671" i="1"/>
  <c r="A670" i="1"/>
  <c r="A669" i="1"/>
  <c r="A668" i="1"/>
  <c r="A667" i="1"/>
  <c r="A666" i="1"/>
  <c r="A665" i="1"/>
  <c r="A664" i="1"/>
  <c r="A663" i="1"/>
  <c r="A662" i="1"/>
  <c r="A661" i="1"/>
  <c r="A660" i="1"/>
  <c r="A659" i="1"/>
  <c r="A658" i="1"/>
  <c r="A657" i="1"/>
  <c r="A656" i="1"/>
  <c r="A655" i="1"/>
  <c r="A654" i="1"/>
  <c r="A653" i="1"/>
  <c r="A652" i="1"/>
  <c r="A651" i="1"/>
  <c r="A650" i="1"/>
  <c r="A649" i="1"/>
  <c r="A648" i="1"/>
  <c r="A647" i="1"/>
  <c r="A646" i="1"/>
  <c r="A645" i="1"/>
  <c r="A644" i="1"/>
  <c r="A643" i="1"/>
  <c r="A642" i="1"/>
  <c r="A641" i="1"/>
  <c r="A640" i="1"/>
  <c r="A639" i="1"/>
  <c r="A638" i="1"/>
  <c r="A637" i="1"/>
  <c r="A636" i="1"/>
  <c r="A635" i="1"/>
  <c r="A634" i="1"/>
  <c r="A633" i="1"/>
  <c r="A632" i="1"/>
  <c r="A631" i="1"/>
  <c r="A630" i="1"/>
  <c r="A629" i="1"/>
  <c r="A628" i="1"/>
  <c r="A627" i="1"/>
  <c r="A626" i="1"/>
  <c r="A625" i="1"/>
  <c r="A624" i="1"/>
  <c r="A623" i="1"/>
  <c r="A622" i="1"/>
  <c r="A621" i="1"/>
  <c r="A620" i="1"/>
  <c r="A619" i="1"/>
  <c r="A618" i="1"/>
  <c r="A617" i="1"/>
  <c r="A616" i="1"/>
  <c r="A615" i="1"/>
  <c r="A614" i="1"/>
  <c r="A613" i="1"/>
  <c r="A612" i="1"/>
  <c r="A611" i="1"/>
  <c r="A610" i="1"/>
  <c r="A609" i="1"/>
  <c r="A608" i="1"/>
  <c r="A607" i="1"/>
  <c r="A606" i="1"/>
  <c r="A605" i="1"/>
  <c r="A604" i="1"/>
  <c r="A603" i="1"/>
  <c r="A602" i="1"/>
  <c r="A601" i="1"/>
  <c r="A600" i="1"/>
  <c r="A599" i="1"/>
  <c r="A598" i="1"/>
  <c r="A597" i="1"/>
  <c r="A596" i="1"/>
  <c r="A595" i="1"/>
  <c r="A594" i="1"/>
  <c r="A593" i="1"/>
  <c r="A592" i="1"/>
  <c r="A591" i="1"/>
  <c r="A590" i="1"/>
  <c r="A589" i="1"/>
  <c r="A588" i="1"/>
  <c r="A587" i="1"/>
  <c r="A586" i="1"/>
  <c r="A585" i="1"/>
  <c r="A584" i="1"/>
  <c r="A583" i="1"/>
  <c r="A582" i="1"/>
  <c r="A581" i="1"/>
  <c r="A580" i="1"/>
  <c r="A579" i="1"/>
  <c r="A578" i="1"/>
  <c r="A577" i="1"/>
  <c r="A576" i="1"/>
  <c r="A575" i="1"/>
  <c r="A574" i="1"/>
  <c r="A573" i="1"/>
  <c r="A572" i="1"/>
  <c r="A571" i="1"/>
  <c r="A570" i="1"/>
  <c r="A569" i="1"/>
  <c r="A568" i="1"/>
  <c r="A567" i="1"/>
  <c r="A566" i="1"/>
  <c r="A565" i="1"/>
  <c r="A564" i="1"/>
  <c r="A563" i="1"/>
  <c r="A562" i="1"/>
  <c r="A561" i="1"/>
  <c r="A560" i="1"/>
  <c r="A559" i="1"/>
  <c r="A558" i="1"/>
  <c r="A557" i="1"/>
  <c r="A556" i="1"/>
  <c r="A555" i="1"/>
  <c r="A554" i="1"/>
  <c r="A553" i="1"/>
  <c r="A552" i="1"/>
  <c r="A551" i="1"/>
  <c r="A550" i="1"/>
  <c r="A549" i="1"/>
  <c r="A548" i="1"/>
  <c r="A547" i="1"/>
  <c r="A546" i="1"/>
  <c r="A545" i="1"/>
  <c r="A544" i="1"/>
  <c r="A543" i="1"/>
  <c r="A542" i="1"/>
  <c r="A541" i="1"/>
  <c r="A540" i="1"/>
  <c r="A539" i="1"/>
  <c r="A538" i="1"/>
  <c r="A537" i="1"/>
  <c r="A536" i="1"/>
  <c r="A535" i="1"/>
  <c r="A534" i="1"/>
  <c r="A533" i="1"/>
  <c r="A532" i="1"/>
  <c r="A531" i="1"/>
  <c r="A530" i="1"/>
  <c r="A529" i="1"/>
  <c r="A528" i="1"/>
  <c r="A527" i="1"/>
  <c r="A526" i="1"/>
  <c r="A525" i="1"/>
  <c r="A524" i="1"/>
  <c r="A523" i="1"/>
  <c r="A522" i="1"/>
  <c r="A521" i="1"/>
  <c r="A520" i="1"/>
  <c r="A519" i="1"/>
  <c r="A518" i="1"/>
  <c r="A517" i="1"/>
  <c r="A516" i="1"/>
  <c r="A515" i="1"/>
  <c r="A514" i="1"/>
  <c r="A513" i="1"/>
  <c r="A512" i="1"/>
  <c r="A511" i="1"/>
  <c r="A510" i="1"/>
  <c r="A509" i="1"/>
  <c r="A508" i="1"/>
  <c r="A507" i="1"/>
  <c r="A506" i="1"/>
  <c r="A505" i="1"/>
  <c r="A504" i="1"/>
  <c r="A503" i="1"/>
  <c r="A502" i="1"/>
  <c r="A501" i="1"/>
  <c r="A500" i="1"/>
  <c r="A499" i="1"/>
  <c r="A498" i="1"/>
  <c r="A497" i="1"/>
  <c r="A496" i="1"/>
  <c r="A495" i="1"/>
  <c r="A494" i="1"/>
  <c r="A493" i="1"/>
  <c r="A492" i="1"/>
  <c r="A491" i="1"/>
  <c r="A490" i="1"/>
  <c r="A489" i="1"/>
  <c r="A488" i="1"/>
  <c r="A487" i="1"/>
  <c r="A486" i="1"/>
  <c r="A485" i="1"/>
  <c r="A484" i="1"/>
  <c r="A483" i="1"/>
  <c r="A482" i="1"/>
  <c r="A481" i="1"/>
  <c r="A480" i="1"/>
  <c r="A479" i="1"/>
  <c r="A478" i="1"/>
  <c r="A477" i="1"/>
  <c r="A476" i="1"/>
  <c r="A475" i="1"/>
  <c r="A474" i="1"/>
  <c r="A473" i="1"/>
  <c r="A472" i="1"/>
  <c r="A471" i="1"/>
  <c r="A470" i="1"/>
  <c r="A469" i="1"/>
  <c r="A468" i="1"/>
  <c r="A467" i="1"/>
  <c r="A466" i="1"/>
  <c r="A465" i="1"/>
  <c r="A464" i="1"/>
  <c r="A463" i="1"/>
  <c r="A462" i="1"/>
  <c r="A461" i="1"/>
  <c r="A460" i="1"/>
  <c r="A459" i="1"/>
  <c r="A458" i="1"/>
  <c r="A457" i="1"/>
  <c r="A456" i="1"/>
  <c r="A455" i="1"/>
  <c r="A454" i="1"/>
  <c r="A453" i="1"/>
  <c r="A451" i="1"/>
  <c r="A450" i="1"/>
  <c r="A449" i="1"/>
  <c r="A448" i="1"/>
  <c r="A447" i="1"/>
  <c r="A446" i="1"/>
  <c r="A445" i="1"/>
  <c r="A444" i="1"/>
  <c r="A443" i="1"/>
  <c r="A441" i="1"/>
  <c r="A440" i="1"/>
  <c r="A439" i="1"/>
  <c r="A438" i="1"/>
  <c r="A437" i="1"/>
  <c r="A436" i="1"/>
  <c r="A435" i="1"/>
  <c r="A434" i="1"/>
  <c r="A433" i="1"/>
  <c r="A432" i="1"/>
  <c r="A431" i="1"/>
  <c r="A430" i="1"/>
  <c r="A429" i="1"/>
  <c r="A428" i="1"/>
  <c r="A427" i="1"/>
  <c r="A426" i="1"/>
  <c r="A425" i="1"/>
  <c r="A424" i="1"/>
  <c r="A423" i="1"/>
  <c r="A422" i="1"/>
  <c r="A421" i="1"/>
  <c r="A420" i="1"/>
  <c r="A419" i="1"/>
  <c r="A418" i="1"/>
  <c r="A417" i="1"/>
  <c r="A416" i="1"/>
  <c r="A415" i="1"/>
  <c r="A414" i="1"/>
  <c r="A413" i="1"/>
  <c r="A412" i="1"/>
  <c r="A411" i="1"/>
  <c r="A410" i="1"/>
  <c r="A409" i="1"/>
  <c r="A408" i="1"/>
  <c r="A407" i="1"/>
  <c r="A406" i="1"/>
  <c r="A405" i="1"/>
  <c r="A404" i="1"/>
  <c r="A403" i="1"/>
  <c r="A402" i="1"/>
  <c r="A401" i="1"/>
  <c r="A400" i="1"/>
  <c r="A399" i="1"/>
  <c r="A398" i="1"/>
  <c r="A397" i="1"/>
  <c r="A396" i="1"/>
  <c r="A395" i="1"/>
  <c r="A394" i="1"/>
  <c r="A393" i="1"/>
  <c r="A392" i="1"/>
  <c r="A391" i="1"/>
  <c r="A390" i="1"/>
  <c r="A389" i="1"/>
  <c r="A388" i="1"/>
  <c r="A387" i="1"/>
  <c r="A385" i="1"/>
  <c r="A384" i="1"/>
  <c r="A383" i="1"/>
  <c r="A382" i="1"/>
  <c r="A381" i="1"/>
  <c r="A380" i="1"/>
  <c r="A379" i="1"/>
  <c r="A378" i="1"/>
  <c r="A377" i="1"/>
  <c r="A376" i="1"/>
  <c r="A375" i="1"/>
  <c r="A374" i="1"/>
  <c r="A373" i="1"/>
  <c r="A372" i="1"/>
  <c r="A371" i="1"/>
  <c r="A370" i="1"/>
  <c r="A369" i="1"/>
  <c r="A368" i="1"/>
  <c r="A367" i="1"/>
  <c r="A366" i="1"/>
  <c r="A365" i="1"/>
  <c r="A364" i="1"/>
  <c r="A362" i="1"/>
  <c r="A361" i="1"/>
  <c r="A360" i="1"/>
  <c r="A359" i="1"/>
  <c r="A358" i="1"/>
  <c r="A357" i="1"/>
  <c r="A356" i="1"/>
  <c r="A355" i="1"/>
  <c r="A354" i="1"/>
  <c r="A353" i="1"/>
  <c r="A352" i="1"/>
  <c r="A351" i="1"/>
  <c r="A350" i="1"/>
  <c r="A349" i="1"/>
  <c r="A348" i="1"/>
  <c r="A347" i="1"/>
  <c r="A346" i="1"/>
  <c r="A345" i="1"/>
  <c r="A344" i="1"/>
  <c r="A343" i="1"/>
  <c r="A342" i="1"/>
  <c r="A340" i="1"/>
  <c r="A339" i="1"/>
  <c r="A338" i="1"/>
  <c r="A337" i="1"/>
  <c r="A336" i="1"/>
  <c r="A335" i="1"/>
  <c r="A334" i="1"/>
  <c r="A333" i="1"/>
  <c r="A332" i="1"/>
  <c r="A331" i="1"/>
  <c r="A330" i="1"/>
  <c r="A329" i="1"/>
  <c r="A327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<sst xmlns="http://schemas.openxmlformats.org/spreadsheetml/2006/main" count="120592" uniqueCount="4516">
  <si>
    <t>Encuesta Multipropósito 2011: Resultados por pregunta</t>
  </si>
  <si>
    <t>Indice</t>
  </si>
  <si>
    <t>Negocios cerca a la edificación, cruzando según percepción de pobreza</t>
  </si>
  <si>
    <t>Capítulo y pregunta principal: B1 ¿En el lado de la manzana donde está ubicada la edificación, hay establecimientos dedicados a industria, comercio o servicios?</t>
  </si>
  <si>
    <t xml:space="preserve">Subpreguntas relacionadas:      </t>
  </si>
  <si>
    <t>Código de pregunta en análisis: b1</t>
  </si>
  <si>
    <t>NOTA: En los resultados de esta pregunta solo se incluyen a quienes efectivamente la respondieron, por tanto, en las tablas pueden faltar localidades porque en ningún hogar de estas zonas contestaron la pregunta. Además, los resultados dependen de la respuesta a preguntas precedentes en el formulario de la encuesta. Para mejorar la interpretación de las tablas, le invitamos a revisar el formulario de la encuesta 2011.</t>
  </si>
  <si>
    <t/>
  </si>
  <si>
    <t>Viviendas según si donde está ubicada la edificación, hay establecimientos dedicados a industria, comercio o servicios - Bogotá</t>
  </si>
  <si>
    <t>Codigo</t>
  </si>
  <si>
    <t>Municipio</t>
  </si>
  <si>
    <t>Percepción_pobreza</t>
  </si>
  <si>
    <t>Total.Si</t>
  </si>
  <si>
    <t>Total.No</t>
  </si>
  <si>
    <t>Porcentaje.Si</t>
  </si>
  <si>
    <t>Porcentaje.No</t>
  </si>
  <si>
    <t>11001</t>
  </si>
  <si>
    <t>Bogotá urbano</t>
  </si>
  <si>
    <t>1.Se percibe pobre</t>
  </si>
  <si>
    <t>2.No se percibe pobre</t>
  </si>
  <si>
    <t>*Datos expandidos con base en las retroproyecciones de población, calculadas a partir del Censo Nacional de Población y Vivienda 2018. Factores de expansión calibrados por la SDP-Dirección de Estratificación</t>
  </si>
  <si>
    <t>**La categoría Urbano es lo mismo que el DANE denomina como Cabecera.</t>
  </si>
  <si>
    <t>***En las variables cuantitativas se excluyen del cálculo a quienes no saben o no responden, usualmente codificadas con 9999. Para mayor claridad, se invita a consultar las normas de validación y cosistencia.</t>
  </si>
  <si>
    <t>Fuente: DANE y SDP - Encuesta Multipropósito 2011. Cálculos: SDP-Dirección de Información y Estadísticas. Fecha de cálculo 2023-05-23</t>
  </si>
  <si>
    <t xml:space="preserve"> </t>
  </si>
  <si>
    <t>Viviendas según si donde está ubicada la edificación, hay establecimientos dedicados a industria, comercio o servicios - Localidades urbano (Cabecera)</t>
  </si>
  <si>
    <t>cod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</si>
  <si>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</si>
  <si>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</si>
  <si>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</si>
  <si>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</si>
  <si>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</si>
  <si>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</si>
  <si>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</si>
  <si>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</si>
  <si>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</si>
  <si>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</si>
  <si>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</si>
  <si>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</si>
  <si>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</si>
  <si>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</si>
  <si>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</si>
  <si>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</si>
  <si>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</si>
  <si>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</si>
  <si>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</si>
  <si>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</si>
  <si>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</si>
  <si>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</si>
  <si>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</si>
  <si>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</si>
  <si>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</si>
  <si>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</si>
  <si>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</si>
  <si>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</si>
  <si>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</si>
  <si>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</si>
  <si>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</si>
  <si>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</si>
  <si>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</si>
  <si>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</si>
  <si>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</si>
  <si>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</si>
  <si>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</si>
  <si>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</si>
  <si>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</si>
  <si>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Vía de acceso a la edificación, cruzando según percepción de pobreza</t>
  </si>
  <si>
    <t>Capítulo y pregunta principal: B2 La vía de acceso a la edificación es:</t>
  </si>
  <si>
    <t>Código de pregunta en análisis: b2</t>
  </si>
  <si>
    <t>Viviendas según el tipo de vía de acceso a la edificación - Bogotá</t>
  </si>
  <si>
    <t>Total.Sendero o camino en tierra</t>
  </si>
  <si>
    <t>Total.Peatonal construida</t>
  </si>
  <si>
    <t>Total.Vehicular destapada</t>
  </si>
  <si>
    <t>Total.Vehicular pavimentada</t>
  </si>
  <si>
    <t>Porcentaje.Sendero o camino en tierra</t>
  </si>
  <si>
    <t>Porcentaje.Peatonal construida</t>
  </si>
  <si>
    <t>Porcentaje.Vehicular destapada</t>
  </si>
  <si>
    <t>Porcentaje.Vehicular pavimentada</t>
  </si>
  <si>
    <t>Viviendas según el tipo de vía de acceso a la edificación - Localidades urbano (Cabecera)</t>
  </si>
  <si>
    <t>Estado de la vía de acceso, cruzando según percepción de pobreza</t>
  </si>
  <si>
    <t>Capítulo y pregunta principal: B3 ¿Cuál es el estado de la vía?</t>
  </si>
  <si>
    <t>Código de pregunta en análisis: b3</t>
  </si>
  <si>
    <t>Viviendas según el estado de la vía de acceso - Bogotá</t>
  </si>
  <si>
    <t>Total.Bueno</t>
  </si>
  <si>
    <t>Total.Regular</t>
  </si>
  <si>
    <t>Total.Malo</t>
  </si>
  <si>
    <t>Total.La están reparando</t>
  </si>
  <si>
    <t>Porcentaje.Bueno</t>
  </si>
  <si>
    <t>Porcentaje.Regular</t>
  </si>
  <si>
    <t>Porcentaje.Malo</t>
  </si>
  <si>
    <t>Porcentaje.La están reparando</t>
  </si>
  <si>
    <t>Viviendas según el estado de la vía de acceso - Localidades urbano (Cabecera)</t>
  </si>
  <si>
    <t>La edificación tiene andén, cruzando según percepción de pobreza</t>
  </si>
  <si>
    <t>Capítulo y pregunta principal: B4 ¿La edificación donde está ubicada la vivienda tiene andén?</t>
  </si>
  <si>
    <t>Código de pregunta en análisis: b4</t>
  </si>
  <si>
    <t>Viviendas según si la edificación tiene andén - Bogotá</t>
  </si>
  <si>
    <t>Viviendas según si la edificación tiene andén - Localidades urbano (Cabecera)</t>
  </si>
  <si>
    <t>La edificación se encuentra ubicada en conjunto residencial, cruzando según percepción de pobreza</t>
  </si>
  <si>
    <t>Capítulo y pregunta principal: B5 ¿La edificación está ubicada en un conjunto cerrado?</t>
  </si>
  <si>
    <t>Código de pregunta en análisis: b5</t>
  </si>
  <si>
    <t>Viviendas según si la edificación se encuentra ubicada en conjunto residencial - Bogotá</t>
  </si>
  <si>
    <t>Viviendas según si la edificación se encuentra ubicada en conjunto residencial - Localidades urbano (Cabecera)</t>
  </si>
  <si>
    <t>Iluminación en la vía de acceso a la vivienda, cruzando según percepción de pobreza</t>
  </si>
  <si>
    <t>Capítulo y pregunta principal: B6 La iluminación de la vía de acceso a la edificación en las noches es:</t>
  </si>
  <si>
    <t>Código de pregunta en análisis: b6</t>
  </si>
  <si>
    <t>Viviendas según la intensidad de la iluminacion en la vía de acceso - Bogotá</t>
  </si>
  <si>
    <t>Total.Suficiente</t>
  </si>
  <si>
    <t>Total.Insuficiente</t>
  </si>
  <si>
    <t>Total.No tiene</t>
  </si>
  <si>
    <t>Porcentaje.Suficiente</t>
  </si>
  <si>
    <t>Porcentaje.Insuficiente</t>
  </si>
  <si>
    <t>Porcentaje.No tiene</t>
  </si>
  <si>
    <t>Viviendas según la intensidad de la iluminacion en la vía de acceso - Localidades urbano (Cabecera)</t>
  </si>
  <si>
    <t>Número de pisos de la edificación, cruzando según percepción de pobreza</t>
  </si>
  <si>
    <t>Capítulo y pregunta principal: B7 ¿Cuántos pisos tiene la edificación donde está ubicada la vivienda?</t>
  </si>
  <si>
    <t>Código de pregunta en análisis: b7</t>
  </si>
  <si>
    <t>Promedio del número de pisos de la edificación - Bogotá</t>
  </si>
  <si>
    <t>Promedio</t>
  </si>
  <si>
    <t>Promedio del número de pisos de la edificación - Localidades urbano (Cabecera)</t>
  </si>
  <si>
    <t>Ascensor en la edificación, cruzando según percepción de pobreza</t>
  </si>
  <si>
    <t>Capítulo y pregunta principal: B8 ¿La edificación donde está ubicada la vivienda tiene ascensor?</t>
  </si>
  <si>
    <t>Código de pregunta en análisis: b8</t>
  </si>
  <si>
    <t>Viviendas según si la edificación tiene ascensor - Bogotá</t>
  </si>
  <si>
    <t>Viviendas según si la edificación tiene ascensor - Localidades urbano (Cabecera)</t>
  </si>
  <si>
    <t>Problemas en las viviendas, cruzando según percepción de pobreza</t>
  </si>
  <si>
    <t>Capítulo y pregunta principal: B9 La vivienda presenta:</t>
  </si>
  <si>
    <t xml:space="preserve">Subpreguntas relacionadas: Humedad en paredes, pisos o techos    </t>
  </si>
  <si>
    <t>Código de pregunta en análisis: b9b</t>
  </si>
  <si>
    <t>Viviendas según si hay: Humedades en el techo o en las paredes - Bogotá</t>
  </si>
  <si>
    <t>Total.No sabe / No responde</t>
  </si>
  <si>
    <t>Porcentaje.No sabe / No responde</t>
  </si>
  <si>
    <t>Viviendas según si hay: Humedades en el techo o en las paredes - Localidades urbano (Cabecera)</t>
  </si>
  <si>
    <t xml:space="preserve">Subpreguntas relacionadas: Grietas en paredes o pisos    </t>
  </si>
  <si>
    <t>Código de pregunta en análisis: b9a</t>
  </si>
  <si>
    <t>Viviendas según si hay: Grietas en techos y paredes - Bogotá</t>
  </si>
  <si>
    <t>Viviendas según si hay: Grietas en techos y paredes - Localidades urbano (Cabecera)</t>
  </si>
  <si>
    <t xml:space="preserve">Subpreguntas relacionadas: Fallas en tubería, cañerías o desagües    </t>
  </si>
  <si>
    <t>Código de pregunta en análisis: b9d</t>
  </si>
  <si>
    <t>Viviendas según si hay: Fallas en tuberías, cañerías o desagües - Bogotá</t>
  </si>
  <si>
    <t>Viviendas según si hay: Fallas en tuberías, cañerías o desagües - Localidades urbano (Cabecera)</t>
  </si>
  <si>
    <t xml:space="preserve">Subpreguntas relacionadas: Hundimiento de la estructura    </t>
  </si>
  <si>
    <t>Código de pregunta en análisis: b9c</t>
  </si>
  <si>
    <t>Viviendas según si hay: Hundimiento del terreno - Bogotá</t>
  </si>
  <si>
    <t>Viviendas según si hay: Hundimiento del terreno - Localidades urbano (Cabecera)</t>
  </si>
  <si>
    <t>Estructura de la edificación, cruzando según percepción de pobreza</t>
  </si>
  <si>
    <t>Capítulo y pregunta principal: B10 La edificación donde está ubicada la vivienda cuenta con:</t>
  </si>
  <si>
    <t xml:space="preserve">Subpreguntas relacionadas: Cimientos    </t>
  </si>
  <si>
    <t>Código de pregunta en análisis: b10a</t>
  </si>
  <si>
    <t>Viviendas según si la edificación cuenta con: Cimientos - Bogotá</t>
  </si>
  <si>
    <t>Viviendas según si la edificación cuenta con: Cimientos - Localidades urbano (Cabecera)</t>
  </si>
  <si>
    <t xml:space="preserve">Subpreguntas relacionadas: Columnas    </t>
  </si>
  <si>
    <t>Código de pregunta en análisis: b10b</t>
  </si>
  <si>
    <t>Viviendas según si la edificación cuenta con: Columnas - Bogotá</t>
  </si>
  <si>
    <t>Viviendas según si la edificación cuenta con: Columnas - Localidades urbano (Cabecera)</t>
  </si>
  <si>
    <t xml:space="preserve">Subpreguntas relacionadas: Vigas    </t>
  </si>
  <si>
    <t>Código de pregunta en análisis: b10c</t>
  </si>
  <si>
    <t>Viviendas según si la edificación cuenta con: Vigas - Bogotá</t>
  </si>
  <si>
    <t>Viviendas según si la edificación cuenta con: Vigas - Localidades urbano (Cabecera)</t>
  </si>
  <si>
    <t xml:space="preserve">Subpreguntas relacionadas: Plancha (placa)    </t>
  </si>
  <si>
    <t>Código de pregunta en análisis: b10d</t>
  </si>
  <si>
    <t>Viviendas según si la edificación cuenta con: Plancha (placa) - Bogotá</t>
  </si>
  <si>
    <t>Viviendas según si la edificación cuenta con: Plancha (placa) - Localidades urbano (Cabecera)</t>
  </si>
  <si>
    <t>Actividad económica dentro de la vivienda, cruzando según percepción de pobreza</t>
  </si>
  <si>
    <t>Capítulo y pregunta principal: B11 ¿Algún espacio de la edificación donde está ubicada la vivienda está dedicado a negocios de industria, comercio o servicios?</t>
  </si>
  <si>
    <t>Código de pregunta en análisis: b11</t>
  </si>
  <si>
    <t>Viviendas según si algún espacio de la edificación está dedicado a negocios de industria, comercio o servicios - Bogotá</t>
  </si>
  <si>
    <t>Viviendas según si algún espacio de la edificación está dedicado a negocios de industria, comercio o servicios - Localidades urbano (Cabecera)</t>
  </si>
  <si>
    <t>Tipo de vivienda, cruzando según percepción de pobreza</t>
  </si>
  <si>
    <t>Capítulo y pregunta principal: B12 Tipo de vivienda:</t>
  </si>
  <si>
    <t>Código de pregunta en análisis: b12</t>
  </si>
  <si>
    <t>Viviendas según el tipo de vivienda - Bogotá</t>
  </si>
  <si>
    <t>Total.Casa</t>
  </si>
  <si>
    <t>Total.Apartamento</t>
  </si>
  <si>
    <t>Total.Cuarto(s) en inquilinato</t>
  </si>
  <si>
    <t>Total.Cuarto(s) en otro tipo de estructura</t>
  </si>
  <si>
    <t>Total.Otro tipo de vivienda (carpa, tienda, vagón, refugio natural, etc.)</t>
  </si>
  <si>
    <t>Porcentaje.Casa</t>
  </si>
  <si>
    <t>Porcentaje.Apartamento</t>
  </si>
  <si>
    <t>Porcentaje.Cuarto(s) en inquilinato</t>
  </si>
  <si>
    <t>Porcentaje.Cuarto(s) en otro tipo de estructura</t>
  </si>
  <si>
    <t>Porcentaje.Otro tipo de vivienda (carpa, tienda, vagón, refugio natural, etc.)</t>
  </si>
  <si>
    <t>Viviendas según el tipo de vivienda - Localidades urbano (Cabecera)</t>
  </si>
  <si>
    <t>Material de las paredes exteriores, cruzando según percepción de pobreza</t>
  </si>
  <si>
    <t>Capítulo y pregunta principal: B13 ¿Cuál es el material predominante de las paredes exteriores?</t>
  </si>
  <si>
    <t>Código de pregunta en análisis: b13</t>
  </si>
  <si>
    <t>Viviendas según el material predominante de las paredes exteriores - Bogotá</t>
  </si>
  <si>
    <t>Total.Ladrillo a la vista</t>
  </si>
  <si>
    <t>Total.Bloque a la vista</t>
  </si>
  <si>
    <t>Total.Ladrillo o bloque revocado o pañetado</t>
  </si>
  <si>
    <t>Total.Piedra, madera pulida o material prefabricado</t>
  </si>
  <si>
    <t>Total.Tapia pisada, adobe</t>
  </si>
  <si>
    <t>Total.Bahareque revocado o sin revocar</t>
  </si>
  <si>
    <t>Total.Madera burda, tabla, tablón</t>
  </si>
  <si>
    <t>Total.Guadua, caña, esterilla, otro vegetal</t>
  </si>
  <si>
    <t>Total.Zinc, tela, lona, cartón, latas, desechos, plástico</t>
  </si>
  <si>
    <t>Porcentaje.Ladrillo a la vista</t>
  </si>
  <si>
    <t>Porcentaje.Bloque a la vista</t>
  </si>
  <si>
    <t>Porcentaje.Ladrillo o bloque revocado o pañetado</t>
  </si>
  <si>
    <t>Porcentaje.Piedra, madera pulida o material prefabricado</t>
  </si>
  <si>
    <t>Porcentaje.Tapia pisada, adobe</t>
  </si>
  <si>
    <t>Porcentaje.Bahareque revocado o sin revocar</t>
  </si>
  <si>
    <t>Porcentaje.Madera burda, tabla, tablón</t>
  </si>
  <si>
    <t>Porcentaje.Guadua, caña, esterilla, otro vegetal</t>
  </si>
  <si>
    <t>Porcentaje.Zinc, tela, lona, cartón, latas, desechos, plástico</t>
  </si>
  <si>
    <t>Viviendas según el material predominante de las paredes exteriores - Localidades urbano (Cabecera)</t>
  </si>
  <si>
    <t>Material de los pisos, cruzando según percepción de pobreza</t>
  </si>
  <si>
    <t>Capítulo y pregunta principal: B14 ¿Cuál es el material predominante de los pisos?</t>
  </si>
  <si>
    <t>Código de pregunta en análisis: b14</t>
  </si>
  <si>
    <t>Viviendas según el material predominante de los pisos - Bogotá</t>
  </si>
  <si>
    <t>Total.Mármol, parqué, madera pulida y lacada</t>
  </si>
  <si>
    <t>Total.Alfombra o tapete de pared a pared</t>
  </si>
  <si>
    <t>Total.Baldosa, cerámica</t>
  </si>
  <si>
    <t>Total.Vinilo, tableta, ladrillo, madera pulida sin lacar</t>
  </si>
  <si>
    <t>Total.Madera burda, tabla o tablón, otro vegetal</t>
  </si>
  <si>
    <t>Total.Cemento, gravilla</t>
  </si>
  <si>
    <t>Total.Tierra, arena</t>
  </si>
  <si>
    <t>Porcentaje.Mármol, parqué, madera pulida y lacada</t>
  </si>
  <si>
    <t>Porcentaje.Alfombra o tapete de pared a pared</t>
  </si>
  <si>
    <t>Porcentaje.Baldosa, cerámica</t>
  </si>
  <si>
    <t>Porcentaje.Vinilo, tableta, ladrillo, madera pulida sin lacar</t>
  </si>
  <si>
    <t>Porcentaje.Madera burda, tabla o tablón, otro vegetal</t>
  </si>
  <si>
    <t>Porcentaje.Cemento, gravilla</t>
  </si>
  <si>
    <t>Porcentaje.Tierra, arena</t>
  </si>
  <si>
    <t>Viviendas según el material predominante de los pisos - Localidades urbano (Cabecera)</t>
  </si>
  <si>
    <t>Proximidad de las viviendas a lugares que generen riesgo para sus habitantes, cruzando según percepción de pobreza</t>
  </si>
  <si>
    <t>Capítulo y pregunta principal: B15 La vivienda está cerca de:</t>
  </si>
  <si>
    <t xml:space="preserve">Subpreguntas relacionadas: Fábricas o industrias    </t>
  </si>
  <si>
    <t>Código de pregunta en análisis: b15a</t>
  </si>
  <si>
    <t>Viviendas según cercania a lugares como: Fábricas o industrias - Bogotá</t>
  </si>
  <si>
    <t>Viviendas según cercania a lugares como: Fábricas o industrias - Localidades urbano (Cabecera)</t>
  </si>
  <si>
    <t xml:space="preserve">Subpreguntas relacionadas: Aeropuertos    </t>
  </si>
  <si>
    <t>Código de pregunta en análisis: b15b</t>
  </si>
  <si>
    <t>Viviendas según cercania a lugares como: Aeropuertos - Bogotá</t>
  </si>
  <si>
    <t>Viviendas según cercania a lugares como: Aeropuertos - Localidades urbano (Cabecera)</t>
  </si>
  <si>
    <t xml:space="preserve">Subpreguntas relacionadas: Basureros y/o botaderos de basuras    </t>
  </si>
  <si>
    <t>Código de pregunta en análisis: b15c</t>
  </si>
  <si>
    <t>Viviendas según cercania a lugares como: Basureros o botaderos de basuras - Bogotá</t>
  </si>
  <si>
    <t>Viviendas según cercania a lugares como: Basureros o botaderos de basuras - Localidades urbano (Cabecera)</t>
  </si>
  <si>
    <t xml:space="preserve">Subpreguntas relacionadas: Plazas de mercado o mataderos    </t>
  </si>
  <si>
    <t>Código de pregunta en análisis: b15d</t>
  </si>
  <si>
    <t>Viviendas según cercania a lugares como: Plazas de mercado o Mataderos - Bogotá</t>
  </si>
  <si>
    <t>Viviendas según cercania a lugares como: Plazas de mercado o Mataderos - Localidades urbano (Cabecera)</t>
  </si>
  <si>
    <t xml:space="preserve">Subpreguntas relacionadas: Terminales de buses    </t>
  </si>
  <si>
    <t>Código de pregunta en análisis: b15e</t>
  </si>
  <si>
    <t>Viviendas según cercania a lugares como: Terminales de buses - Bogotá</t>
  </si>
  <si>
    <t>Viviendas según cercania a lugares como: Terminales de buses - Localidades urbano (Cabecera)</t>
  </si>
  <si>
    <t xml:space="preserve">Subpreguntas relacionadas: Bares o prostíbulos    </t>
  </si>
  <si>
    <t>Código de pregunta en análisis: b15f</t>
  </si>
  <si>
    <t>Viviendas según cercania a lugares como: Bares o prostíbulos - Bogotá</t>
  </si>
  <si>
    <t>Viviendas según cercania a lugares como: Bares o prostíbulos - Localidades urbano (Cabecera)</t>
  </si>
  <si>
    <t xml:space="preserve">Subpreguntas relacionadas: Expendios de droga (ollas)    </t>
  </si>
  <si>
    <t>Código de pregunta en análisis: b15g</t>
  </si>
  <si>
    <t>Viviendas según cercania a lugares como: Expendios de droga (ollas) - Bogotá</t>
  </si>
  <si>
    <t>Viviendas según cercania a lugares como: Expendios de droga (ollas) - Localidades urbano (Cabecera)</t>
  </si>
  <si>
    <t xml:space="preserve">Subpreguntas relacionadas: Lotes baldíos o sitios oscuros y peligrosos    </t>
  </si>
  <si>
    <t>Código de pregunta en análisis: b15h</t>
  </si>
  <si>
    <t>Viviendas según cercania a lugares como: Lotes baldíos o sitios oscuros y peligrosos - Bogotá</t>
  </si>
  <si>
    <t>Viviendas según cercania a lugares como: Lotes baldíos o sitios oscuros y peligrosos - Localidades urbano (Cabecera)</t>
  </si>
  <si>
    <t xml:space="preserve">Subpreguntas relacionadas: Antenas de comunicación, de radiotransmisión (radio, beeper, celular, radioaficionados, etc.), líneas de alta tensión o centrales eléctricas    </t>
  </si>
  <si>
    <t>Código de pregunta en análisis: b15i</t>
  </si>
  <si>
    <t>Viviendas según cercania a lugares como: Líneas de alta tensión o centrales eléctricas - Bogotá</t>
  </si>
  <si>
    <t>Viviendas según cercania a lugares como: Líneas de alta tensión o centrales eléctricas - Localidades urbano (Cabecera)</t>
  </si>
  <si>
    <t xml:space="preserve">Subpreguntas relacionadas: Caños de aguas negras    </t>
  </si>
  <si>
    <t>Código de pregunta en análisis: b15j</t>
  </si>
  <si>
    <t>Viviendas según cercania a lugares como: Caños de aguas residuales - Bogotá</t>
  </si>
  <si>
    <t>Viviendas según cercania a lugares como: Caños de aguas residuales - Localidades urbano (Cabecera)</t>
  </si>
  <si>
    <t>Problemas en el entorno de las viviendas, cruzando según percepción de pobreza</t>
  </si>
  <si>
    <t>Capítulo y pregunta principal: B16 ¿Cuáles de los siguientes problemas presenta el sector donde está ubicada su vivienda?</t>
  </si>
  <si>
    <t xml:space="preserve">Subpreguntas relacionadas: Ruido    </t>
  </si>
  <si>
    <t>Código de pregunta en análisis: b16a</t>
  </si>
  <si>
    <t>Viviendas según problemas de: Ruido en el entorno - Bogotá</t>
  </si>
  <si>
    <t>Viviendas según problemas de: Ruido en el entorno - Localidades urbano (Cabecera)</t>
  </si>
  <si>
    <t xml:space="preserve">Subpreguntas relacionadas: Exceso de anuncios publicitarios    </t>
  </si>
  <si>
    <t>Código de pregunta en análisis: b16b</t>
  </si>
  <si>
    <t>Viviendas según problemas de: Exceso de anuncios publicitarios en el entorno - Bogotá</t>
  </si>
  <si>
    <t>Viviendas según problemas de: Exceso de anuncios publicitarios en el entorno - Localidades urbano (Cabecera)</t>
  </si>
  <si>
    <t xml:space="preserve">Subpreguntas relacionadas: Inseguridad    </t>
  </si>
  <si>
    <t>Código de pregunta en análisis: b16c</t>
  </si>
  <si>
    <t>Viviendas según problemas de: Inseguridad en el entorno - Bogotá</t>
  </si>
  <si>
    <t>Viviendas según problemas de: Inseguridad en el entorno - Localidades urbano (Cabecera)</t>
  </si>
  <si>
    <t xml:space="preserve">Subpreguntas relacionadas: Contaminación del aire    </t>
  </si>
  <si>
    <t>Código de pregunta en análisis: b16d</t>
  </si>
  <si>
    <t>Viviendas según problemas de: Contaminación del aire en el entorno - Bogotá</t>
  </si>
  <si>
    <t>Viviendas según problemas de: Contaminación del aire en el entorno - Localidades urbano (Cabecera)</t>
  </si>
  <si>
    <t xml:space="preserve">Subpreguntas relacionadas: Malos olores    </t>
  </si>
  <si>
    <t>Código de pregunta en análisis: b16e</t>
  </si>
  <si>
    <t>Viviendas según problemas de: Malos olores en el entorno - Bogotá</t>
  </si>
  <si>
    <t>Viviendas según problemas de: Malos olores en el entorno - Localidades urbano (Cabecera)</t>
  </si>
  <si>
    <t xml:space="preserve">Subpreguntas relacionadas: Generación y manejo inadecuado de las basuras    </t>
  </si>
  <si>
    <t>Código de pregunta en análisis: b16f</t>
  </si>
  <si>
    <t>Viviendas según problemas de: Disposición inadecuada de las basuras en el entorno - Bogotá</t>
  </si>
  <si>
    <t>Viviendas según problemas de: Disposición inadecuada de las basuras en el entorno - Localidades urbano (Cabecera)</t>
  </si>
  <si>
    <t xml:space="preserve">Subpreguntas relacionadas: Invasión de andenes y calles    </t>
  </si>
  <si>
    <t>Código de pregunta en análisis: b16g</t>
  </si>
  <si>
    <t>Viviendas según problemas de: Invasión de andenes y calles en el entorno - Bogotá</t>
  </si>
  <si>
    <t>Viviendas según problemas de: Invasión de andenes y calles en el entorno - Localidades urbano (Cabecera)</t>
  </si>
  <si>
    <t>Número de hogares, cruzando según percepción de pobreza</t>
  </si>
  <si>
    <t>Capítulo y pregunta principal: B17 En total ¿cuántos grupos de personas (hogares) preparan los alimentos por separado en esta vivienda?</t>
  </si>
  <si>
    <t>Código de pregunta en análisis: b17</t>
  </si>
  <si>
    <t>Promedio del número de hogares que habitan en la vivienda - Bogotá</t>
  </si>
  <si>
    <t>Promedio del número de hogares que habitan en la vivienda - Localidades urbano (Cabecera)</t>
  </si>
  <si>
    <t>Tenencia de vivienda, cruzando según percepción de pobreza</t>
  </si>
  <si>
    <t>Capítulo y pregunta principal: C1 La vivienda ocupada por este hogar es:</t>
  </si>
  <si>
    <t>Código de pregunta en análisis: c1</t>
  </si>
  <si>
    <t>Hogares según tenencia de la vivienda - Bogotá</t>
  </si>
  <si>
    <t>Total.Propia, totalmente pagada</t>
  </si>
  <si>
    <t>Total.Propia, la están pagando</t>
  </si>
  <si>
    <t>Total.En arriendo o subarriendo</t>
  </si>
  <si>
    <t>Total.En usufructo</t>
  </si>
  <si>
    <t>Total.Otra forma de tenencia (posesión sin título, ocupante de hecho, propiedad colectiva, etc.)</t>
  </si>
  <si>
    <t>Porcentaje.Propia, totalmente pagada</t>
  </si>
  <si>
    <t>Porcentaje.Propia, la están pagando</t>
  </si>
  <si>
    <t>Porcentaje.En arriendo o subarriendo</t>
  </si>
  <si>
    <t>Porcentaje.En usufructo</t>
  </si>
  <si>
    <t>Porcentaje.Otra forma de tenencia (posesión sin título, ocupante de hecho, propiedad colectiva, etc.)</t>
  </si>
  <si>
    <t>Hogares según tenencia de la vivienda - Localidades urbano (Cabecera)</t>
  </si>
  <si>
    <t>Valor mensual de la cuota del crédito de vivienda, cruzando según percepción de pobreza</t>
  </si>
  <si>
    <t>Capítulo y pregunta principal: C2 ¿Cuál es el valor mensual de la cuota?</t>
  </si>
  <si>
    <t xml:space="preserve">Subpreguntas relacionadas: Valor    </t>
  </si>
  <si>
    <t>Código de pregunta en análisis: c2_valor</t>
  </si>
  <si>
    <t>Promedio del valor mensual de la cuota del crédito de vivienda (a precios corrientes) - Bogotá</t>
  </si>
  <si>
    <t>Promedio del valor mensual de la cuota del crédito de vivienda (a precios corrientes) - Localidades urbano (Cabecera)</t>
  </si>
  <si>
    <t>Escritura de la vivienda, cruzando según percepción de pobreza</t>
  </si>
  <si>
    <t>Capítulo y pregunta principal: C3 ¿Algún miembro de este hogar tiene escritura registrada de esta vivienda?</t>
  </si>
  <si>
    <t>Código de pregunta en análisis: c3</t>
  </si>
  <si>
    <t>Hogares según si tienen escritura registrada de la vivienda - Bogotá</t>
  </si>
  <si>
    <t>Hogares según si tienen escritura registrada de la vivienda - Localidades urbano (Cabecera)</t>
  </si>
  <si>
    <t>Capítulo y pregunta principal: C4 La escritura está a nombre de:</t>
  </si>
  <si>
    <t xml:space="preserve">Subpreguntas relacionadas: Jefe(a) del hogar    </t>
  </si>
  <si>
    <t>Código de pregunta en análisis: c4a</t>
  </si>
  <si>
    <t>Hogares según a nombre de quién está registrada la escritura de la vivienda: Jefe(a) del hogar - Bogotá</t>
  </si>
  <si>
    <t>Hogares según a nombre de quién está registrada la escritura de la vivienda: Jefe(a) del hogar - Localidades urbano (Cabecera)</t>
  </si>
  <si>
    <t xml:space="preserve">Subpreguntas relacionadas: Cónyuge    </t>
  </si>
  <si>
    <t>Código de pregunta en análisis: c4b</t>
  </si>
  <si>
    <t>Hogares según a nombre de quién está registrada la escritura de la vivienda: Cónyuge - Bogotá</t>
  </si>
  <si>
    <t>Hogares según a nombre de quién está registrada la escritura de la vivienda: Cónyuge - Localidades urbano (Cabecera)</t>
  </si>
  <si>
    <t xml:space="preserve">Subpreguntas relacionadas: Hijos varones    </t>
  </si>
  <si>
    <t>Código de pregunta en análisis: c4c</t>
  </si>
  <si>
    <t>Hogares según a nombre de quién está registrada la escritura de la vivienda: Hijos varones que vivan en este hogar - Bogotá</t>
  </si>
  <si>
    <t>Hogares según a nombre de quién está registrada la escritura de la vivienda: Hijos varones que vivan en este hogar - Localidades urbano (Cabecera)</t>
  </si>
  <si>
    <t xml:space="preserve">Subpreguntas relacionadas: Hijas mujeres    </t>
  </si>
  <si>
    <t>Código de pregunta en análisis: c4d</t>
  </si>
  <si>
    <t>Hogares según a nombre de quién está registrada la escritura de la vivienda: Hijas mujeres que vivan en este hogar - Bogotá</t>
  </si>
  <si>
    <t>Hogares según a nombre de quién está registrada la escritura de la vivienda: Hijas mujeres que vivan en este hogar - Localidades urbano (Cabecera)</t>
  </si>
  <si>
    <t xml:space="preserve">Subpreguntas relacionadas: Otras personas del hogar    </t>
  </si>
  <si>
    <t>Código de pregunta en análisis: c4e</t>
  </si>
  <si>
    <t>Hogares según a nombre de quién está registrada la escritura de la vivienda: Otras personas del hogar - Bogotá</t>
  </si>
  <si>
    <t>Hogares según a nombre de quién está registrada la escritura de la vivienda: Otras personas del hogar - Localidades urbano (Cabecera)</t>
  </si>
  <si>
    <t xml:space="preserve">Subpreguntas relacionadas: Personas de otros hogares    </t>
  </si>
  <si>
    <t>Código de pregunta en análisis: c4f</t>
  </si>
  <si>
    <t>Hogares según a nombre de quién está registrada la escritura de la vivienda: Personas de otros hogares - Bogotá</t>
  </si>
  <si>
    <t>Hogares según a nombre de quién está registrada la escritura de la vivienda: Personas de otros hogares - Localidades urbano (Cabecera)</t>
  </si>
  <si>
    <t>Valor actual de la vivienda, cruzando según percepción de pobreza</t>
  </si>
  <si>
    <t>Capítulo y pregunta principal: C5 Si fuera a comprar esta vivienda ahora, ¿cuánto cree que tendría que pagar?</t>
  </si>
  <si>
    <t>Código de pregunta en análisis: c5_valor</t>
  </si>
  <si>
    <t>Promedio del valor actual de la vivienda (a precios corrientes) - Bogotá</t>
  </si>
  <si>
    <t>Promedio del valor actual de la vivienda (a precios corrientes) - Localidades urbano (Cabecera)</t>
  </si>
  <si>
    <t>Valor de compra de la vivienda, cruzando según percepción de pobreza</t>
  </si>
  <si>
    <t>Capítulo y pregunta principal: C7 ¿Cuál fue el valor de la compra?</t>
  </si>
  <si>
    <t>Código de pregunta en análisis: c7</t>
  </si>
  <si>
    <t>Promedio del valor de compra de la vivienda (a precios corrientes) - Bogotá</t>
  </si>
  <si>
    <t>Promedio del valor de compra de la vivienda (a precios corrientes) - Localidades urbano (Cabecera)</t>
  </si>
  <si>
    <t>Fuentes de financiamiento para la compra o construcción de la vivienda, cruzando según percepción de pobreza</t>
  </si>
  <si>
    <t>Capítulo y pregunta principal: C8 ¿Cuáles de las siguientes fuentes de financiamiento utilizaron para la compra o construcción de esta vivienda (incluida la compra del lote)?</t>
  </si>
  <si>
    <t xml:space="preserve">Subpreguntas relacionadas: Crédito bancario hipotecario    </t>
  </si>
  <si>
    <t>Código de pregunta en análisis: c8a</t>
  </si>
  <si>
    <t>Hogares según si la fuente de financiamiento utilizada para la compra o construcción de la vivienda es: Crédito bancario hipotecario - Bogotá</t>
  </si>
  <si>
    <t>Hogares según si la fuente de financiamiento utilizada para la compra o construcción de la vivienda es: Crédito bancario hipotecario - Localidades urbano (Cabecera)</t>
  </si>
  <si>
    <t xml:space="preserve">Subpreguntas relacionadas: Crédito bancario diferente a hipotecario    </t>
  </si>
  <si>
    <t>Código de pregunta en análisis: c8b</t>
  </si>
  <si>
    <t>Hogares según si la fuente de financiamiento utilizada para la compra o construcción de la vivienda es: Crédito bancario diferente a hipotecario - Bogotá</t>
  </si>
  <si>
    <t>Hogares según si la fuente de financiamiento utilizada para la compra o construcción de la vivienda es: Crédito bancario diferente a hipotecario - Localidades urbano (Cabecera)</t>
  </si>
  <si>
    <t xml:space="preserve">Subpreguntas relacionadas: Crédito con el Fondo Nacional de Ahorro    </t>
  </si>
  <si>
    <t>Código de pregunta en análisis: c8c</t>
  </si>
  <si>
    <t>Hogares según si la fuente de financiamiento utilizada para la compra o construcción de la vivienda es: Crédito con el Fondo Nacional del Ahorro - Bogotá</t>
  </si>
  <si>
    <t>Hogares según si la fuente de financiamiento utilizada para la compra o construcción de la vivienda es: Crédito con el Fondo Nacional del Ahorro - Localidades urbano (Cabecera)</t>
  </si>
  <si>
    <t xml:space="preserve">Subpreguntas relacionadas: Crédito con cooperativas o fondos de empleados    </t>
  </si>
  <si>
    <t>Código de pregunta en análisis: c8d</t>
  </si>
  <si>
    <t>Hogares según si la fuente de financiamiento utilizada para la compra o construcción de la vivienda es: Crédito con cooperativas o fondos de empleados - Bogotá</t>
  </si>
  <si>
    <t>Hogares según si la fuente de financiamiento utilizada para la compra o construcción de la vivienda es: Crédito con cooperativas o fondos de empleados - Localidades urbano (Cabecera)</t>
  </si>
  <si>
    <t xml:space="preserve">Subpreguntas relacionadas: Crédito con fondos de vivienda y/o cajas de vivienda    </t>
  </si>
  <si>
    <t>Código de pregunta en análisis: c8e</t>
  </si>
  <si>
    <t>Hogares según si la fuente de financiamiento utilizada para la compra o construcción de la vivienda es: Crédito con fondos de vivienda o cajas de vivienda - Bogotá</t>
  </si>
  <si>
    <t>Hogares según si la fuente de financiamiento utilizada para la compra o construcción de la vivienda es: Crédito con fondos de vivienda o cajas de vivienda - Localidades urbano (Cabecera)</t>
  </si>
  <si>
    <t xml:space="preserve">Subpreguntas relacionadas: Préstamos de amigos o familiares    </t>
  </si>
  <si>
    <t>Código de pregunta en análisis: c8f</t>
  </si>
  <si>
    <t>Hogares según si la fuente de financiamiento utilizada para la compra o construcción de la vivienda es: Préstamos de amigos o familiares - Bogotá</t>
  </si>
  <si>
    <t>Hogares según si la fuente de financiamiento utilizada para la compra o construcción de la vivienda es: Préstamos de amigos o familiares - Localidades urbano (Cabecera)</t>
  </si>
  <si>
    <t xml:space="preserve">Subpreguntas relacionadas: Cesantías    </t>
  </si>
  <si>
    <t>Código de pregunta en análisis: c8g</t>
  </si>
  <si>
    <t>Hogares según si la fuente de financiamiento utilizada para la compra o construcción de la vivienda es: Cesantías - Bogotá</t>
  </si>
  <si>
    <t>Hogares según si la fuente de financiamiento utilizada para la compra o construcción de la vivienda es: Cesantías - Localidades urbano (Cabecera)</t>
  </si>
  <si>
    <t xml:space="preserve">Subpreguntas relacionadas: Recursos propios (ahorros)    </t>
  </si>
  <si>
    <t>Código de pregunta en análisis: c8h</t>
  </si>
  <si>
    <t>Hogares según si la fuente de financiamiento utilizada para la compra o construcción de la vivienda es: Recursos propios o ahorros - Bogotá</t>
  </si>
  <si>
    <t>Hogares según si la fuente de financiamiento utilizada para la compra o construcción de la vivienda es: Recursos propios o ahorros - Localidades urbano (Cabecera)</t>
  </si>
  <si>
    <t xml:space="preserve">Subpreguntas relacionadas: Subsidios    </t>
  </si>
  <si>
    <t>Código de pregunta en análisis: c8i</t>
  </si>
  <si>
    <t>Hogares según si la fuente de financiamiento utilizada para la compra o construcción de la vivienda es: Subsidios - Bogotá</t>
  </si>
  <si>
    <t>Hogares según si la fuente de financiamiento utilizada para la compra o construcción de la vivienda es: Subsidios - Localidades urbano (Cabecera)</t>
  </si>
  <si>
    <t xml:space="preserve">Subpreguntas relacionadas: Otra    </t>
  </si>
  <si>
    <t>Código de pregunta en análisis: c8j</t>
  </si>
  <si>
    <t>Hogares según si la fuente de financiamiento utilizada para la compra o construcción de la vivienda es: Otra - Bogotá</t>
  </si>
  <si>
    <t>Hogares según si la fuente de financiamiento utilizada para la compra o construcción de la vivienda es: Otra - Localidades urbano (Cabecera)</t>
  </si>
  <si>
    <t>Valor mensual por el que estaría dispuesto a arrendar la vivienda, cruzando según percepción de pobreza</t>
  </si>
  <si>
    <t>Capítulo y pregunta principal: C9 Si tuviera que pagar arriendo por esta vivienda, ¿cuánto cree que sería el monto mensual?</t>
  </si>
  <si>
    <t>Código de pregunta en análisis: c9_valor</t>
  </si>
  <si>
    <t>Promedio del valor mensual por el que estaría dispuesto a arrendar la vivienda (a precios corrientes) - Bogotá</t>
  </si>
  <si>
    <t>Promedio del valor mensual por el que estaría dispuesto a arrendar la vivienda (a precios corrientes) - Localidades urbano (Cabecera)</t>
  </si>
  <si>
    <t>Valor mensual del arriendo o leasing de la vivienda, cruzando según percepción de pobreza</t>
  </si>
  <si>
    <t>Capítulo y pregunta principal: C10 ¿Cuánto paga mensualmente por el arriendo de esta vivienda?</t>
  </si>
  <si>
    <t xml:space="preserve">Subpreguntas relacionadas: Valor mensual    </t>
  </si>
  <si>
    <t>Código de pregunta en análisis: c10_valor</t>
  </si>
  <si>
    <t>Promedio del valor mensual del arriendo o leasing de la vivienda (a precios corrientes) - Bogotá</t>
  </si>
  <si>
    <t>Promedio del valor mensual del arriendo o leasing de la vivienda (a precios corrientes) - Localidades urbano (Cabecera)</t>
  </si>
  <si>
    <t>Adquisición de vivienda en los proximos 2 años, cruzando según percepción de pobreza</t>
  </si>
  <si>
    <t>Capítulo y pregunta principal: C11 En los PRÓXIMOS DOS AÑOS, ¿usted o algún miembro de este hogar tiene planes de adquirir vivienda para ser habitada por el hogar?</t>
  </si>
  <si>
    <t>Código de pregunta en análisis: c11</t>
  </si>
  <si>
    <t>Hogares según si tienen planes de adquirir vivienda en los próximos 2 años - Bogotá</t>
  </si>
  <si>
    <t>Hogares según si tienen planes de adquirir vivienda en los próximos 2 años - Localidades urbano (Cabecera)</t>
  </si>
  <si>
    <t>Razones para no adquirir vivienda, cruzando según percepción de pobreza</t>
  </si>
  <si>
    <t>Capítulo y pregunta principal: C12 ¿Cuál es la razón principal para no tener planes de adquirir vivienda?</t>
  </si>
  <si>
    <t>Código de pregunta en análisis: c12</t>
  </si>
  <si>
    <t>Hogares según la razón principal para no tener planes de adquirir vivienda - Bogotá</t>
  </si>
  <si>
    <t>Total.Poseen vivienda</t>
  </si>
  <si>
    <t>Total.Prefieren otro tipo de inversión</t>
  </si>
  <si>
    <t>Total.No cuentan con el dinero suficiente</t>
  </si>
  <si>
    <t>Total.No tienen capacidad de endeudamiento</t>
  </si>
  <si>
    <t>Total.No cumplen los requisitos para obtener crédito financiero</t>
  </si>
  <si>
    <t>Total.Consideran que los intereses son muy altos</t>
  </si>
  <si>
    <t>Total.Otro motivo; ¿cuál?</t>
  </si>
  <si>
    <t>Porcentaje.Poseen vivienda</t>
  </si>
  <si>
    <t>Porcentaje.Prefieren otro tipo de inversión</t>
  </si>
  <si>
    <t>Porcentaje.No cuentan con el dinero suficiente</t>
  </si>
  <si>
    <t>Porcentaje.No tienen capacidad de endeudamiento</t>
  </si>
  <si>
    <t>Porcentaje.No cumplen los requisitos para obtener crédito financiero</t>
  </si>
  <si>
    <t>Porcentaje.Consideran que los intereses son muy altos</t>
  </si>
  <si>
    <t>Porcentaje.Otro motivo; ¿cuál?</t>
  </si>
  <si>
    <t>Hogares según la razón principal para no tener planes de adquirir vivienda - Localidades urbano (Cabecera)</t>
  </si>
  <si>
    <t>Fuentes de financiamiento para la compra de vivienda, cruzando según percepción de pobreza</t>
  </si>
  <si>
    <t>Capítulo y pregunta principal: C13 ¿Cuáles de las siguientes fuentes de financiamiento piensan utilizar para la compra de esta vivienda?</t>
  </si>
  <si>
    <t>Código de pregunta en análisis: c13a</t>
  </si>
  <si>
    <t>Hogares según si la fuente de financiamiento que piensa utilizar para la compra de vivienda es: Crédito bancario hipotecario - Bogotá</t>
  </si>
  <si>
    <t>Hogares según si la fuente de financiamiento que piensa utilizar para la compra de vivienda es: Crédito bancario hipotecario - Localidades urbano (Cabecera)</t>
  </si>
  <si>
    <t>Código de pregunta en análisis: c13b</t>
  </si>
  <si>
    <t>Hogares según si la fuente de financiamiento que piensa utilizar para la compra de vivienda es: Crédito bancario diferente a hipotecario - Bogotá</t>
  </si>
  <si>
    <t>Hogares según si la fuente de financiamiento que piensa utilizar para la compra de vivienda es: Crédito bancario diferente a hipotecario - Localidades urbano (Cabecera)</t>
  </si>
  <si>
    <t>Código de pregunta en análisis: c13c</t>
  </si>
  <si>
    <t>Hogares según si la fuente de financiamiento que piensa utilizar para la compra de vivienda es: Crédito con el Fondo Nacional del Ahorro - Bogotá</t>
  </si>
  <si>
    <t>Hogares según si la fuente de financiamiento que piensa utilizar para la compra de vivienda es: Crédito con el Fondo Nacional del Ahorro - Localidades urbano (Cabecera)</t>
  </si>
  <si>
    <t>Código de pregunta en análisis: c13d</t>
  </si>
  <si>
    <t>Hogares según si la fuente de financiamiento que piensa utilizar para la compra de vivienda es: Crédito con cooperativas o fondos de empleados - Bogotá</t>
  </si>
  <si>
    <t>Hogares según si la fuente de financiamiento que piensa utilizar para la compra de vivienda es: Crédito con cooperativas o fondos de empleados - Localidades urbano (Cabecera)</t>
  </si>
  <si>
    <t>Código de pregunta en análisis: c13e</t>
  </si>
  <si>
    <t>Hogares según si la fuente de financiamiento que piensa utilizar para la compra de vivienda es: Crédito con fondos de vivienda o cajas de vivienda - Bogotá</t>
  </si>
  <si>
    <t>Hogares según si la fuente de financiamiento que piensa utilizar para la compra de vivienda es: Crédito con fondos de vivienda o cajas de vivienda - Localidades urbano (Cabecera)</t>
  </si>
  <si>
    <t>Código de pregunta en análisis: c13f</t>
  </si>
  <si>
    <t>Hogares según si la fuente de financiamiento que piensa utilizar para la compra de vivienda es: Préstamos de amigos o familiares - Bogotá</t>
  </si>
  <si>
    <t>Hogares según si la fuente de financiamiento que piensa utilizar para la compra de vivienda es: Préstamos de amigos o familiares - Localidades urbano (Cabecera)</t>
  </si>
  <si>
    <t>Código de pregunta en análisis: c13g</t>
  </si>
  <si>
    <t>Hogares según si la fuente de financiamiento que piensa utilizar para la compra de vivienda es: Cesantías - Bogotá</t>
  </si>
  <si>
    <t>Hogares según si la fuente de financiamiento que piensa utilizar para la compra de vivienda es: Cesantías - Localidades urbano (Cabecera)</t>
  </si>
  <si>
    <t>Código de pregunta en análisis: c13h</t>
  </si>
  <si>
    <t>Hogares según si la fuente de financiamiento que piensa utilizar para la compra de vivienda es: Recursos propios o ahorros - Bogotá</t>
  </si>
  <si>
    <t>Hogares según si la fuente de financiamiento que piensa utilizar para la compra de vivienda es: Recursos propios o ahorros - Localidades urbano (Cabecera)</t>
  </si>
  <si>
    <t>Código de pregunta en análisis: c13i</t>
  </si>
  <si>
    <t>Hogares según si la fuente de financiamiento que piensa utilizar para la compra de vivienda es: Subsidios - Bogotá</t>
  </si>
  <si>
    <t>Hogares según si la fuente de financiamiento que piensa utilizar para la compra de vivienda es: Subsidios - Localidades urbano (Cabecera)</t>
  </si>
  <si>
    <t>Código de pregunta en análisis: c13j</t>
  </si>
  <si>
    <t>Hogares según si la fuente de financiamiento que piensa utilizar para la compra de vivienda es: Otra - Bogotá</t>
  </si>
  <si>
    <t>Hogares según si la fuente de financiamiento que piensa utilizar para la compra de vivienda es: Otra - Localidades urbano (Cabecera)</t>
  </si>
  <si>
    <t>Cuota de administración o celaduría, cruzando según percepción de pobreza</t>
  </si>
  <si>
    <t>Capítulo y pregunta principal: C14 ¿Este hogar paga mensualmente cuota de administración o celaduría?</t>
  </si>
  <si>
    <t>Código de pregunta en análisis: c14</t>
  </si>
  <si>
    <t>Hogares según si pagan mensualmente cuota de administración o celaduría - Bogotá</t>
  </si>
  <si>
    <t>Total.El valor está incluido en el arriendo</t>
  </si>
  <si>
    <t>Total.No pagan</t>
  </si>
  <si>
    <t>Porcentaje.El valor está incluido en el arriendo</t>
  </si>
  <si>
    <t>Porcentaje.No pagan</t>
  </si>
  <si>
    <t>Hogares según si pagan mensualmente cuota de administración o celaduría - Localidades urbano (Cabecera)</t>
  </si>
  <si>
    <t>Valor mensual de la cuota de administración o celaduría, cruzando según percepción de pobreza</t>
  </si>
  <si>
    <t>Código de pregunta en análisis: c14_valor</t>
  </si>
  <si>
    <t>Promedio del valor mensual de la cuota de administración o celaduría (a precios corrientes) - Bogotá</t>
  </si>
  <si>
    <t>Promedio del valor mensual de la cuota de administración o celaduría (a precios corrientes) - Localidades urbano (Cabecera)</t>
  </si>
  <si>
    <t>Subsidios de vivienda, cruzando según percepción de pobreza</t>
  </si>
  <si>
    <t>Capítulo y pregunta principal: C15 En los ÚLTIMOS 24 MESES, ¿algún miembro de este hogar recibió subsidio del gobierno o de otra institución para la compra, construcción, mejora o escrituración de vivienda o lote?</t>
  </si>
  <si>
    <t>Código de pregunta en análisis: c15</t>
  </si>
  <si>
    <t>Hogares según si en los últimos 24 meses, alguna persona del hogar recibió subsidio en dinero o en especie del gobierno u otra institución para escriturar, construir, mejorar o comprar vivienda o lote - Bogotá</t>
  </si>
  <si>
    <t>Hogares según si en los últimos 24 meses, alguna persona del hogar recibió subsidio en dinero o en especie del gobierno u otra institución para escriturar, construir, mejorar o comprar vivienda o lote - Localidades urbano (Cabecera)</t>
  </si>
  <si>
    <t>Subsidios de vivienda (en dinero), cruzando según percepción de pobreza</t>
  </si>
  <si>
    <t>Capítulo y pregunta principal: C16 ¿Recibió subsidio en dinero?</t>
  </si>
  <si>
    <t>Código de pregunta en análisis: c16</t>
  </si>
  <si>
    <t>Hogares según si recibieron subsidio de vivienda en dinero - Bogotá</t>
  </si>
  <si>
    <t>Hogares según si recibieron subsidio de vivienda en dinero - Localidades urbano (Cabecera)</t>
  </si>
  <si>
    <t>Valor del subsidio de vivienda (en dinero), cruzando según percepción de pobreza</t>
  </si>
  <si>
    <t>Código de pregunta en análisis: c16_valor</t>
  </si>
  <si>
    <t>Promedio del valor del subsidio de vivienda recibido (a precios corrientes) - Bogotá</t>
  </si>
  <si>
    <t>Promedio del valor del subsidio de vivienda recibido (a precios corrientes) - Localidades urbano (Cabecera)</t>
  </si>
  <si>
    <t>Subsidios de vivienda (en especie), cruzando según percepción de pobreza</t>
  </si>
  <si>
    <t>Capítulo y pregunta principal: C17 ¿Recibió subsidio en especie?</t>
  </si>
  <si>
    <t>Código de pregunta en análisis: c17</t>
  </si>
  <si>
    <t>Hogares según si recibieron subsidio de vivienda en especie - Bogotá</t>
  </si>
  <si>
    <t>Hogares según si recibieron subsidio de vivienda en especie - Localidades urbano (Cabecera)</t>
  </si>
  <si>
    <t>Valor del subsidio de vivienda (en especie), cruzando según percepción de pobreza</t>
  </si>
  <si>
    <t xml:space="preserve">Subpreguntas relacionadas: Valor estimado    </t>
  </si>
  <si>
    <t>Código de pregunta en análisis: c17_valorest</t>
  </si>
  <si>
    <t>Promedio del valor del subsidio de vivienda recibido (en especie) - Bogotá</t>
  </si>
  <si>
    <t>Promedio del valor del subsidio de vivienda recibido (en especie) - Localidades urbano (Cabecera)</t>
  </si>
  <si>
    <t>Tamaño del hogar, cruzando según percepción de pobreza</t>
  </si>
  <si>
    <t>Capítulo y pregunta principal: C18 ¿Cuántas personas componen este hogar?</t>
  </si>
  <si>
    <t>Código de pregunta en análisis: c18</t>
  </si>
  <si>
    <t>Promedio del número de personas que componen el hogar - Bogotá</t>
  </si>
  <si>
    <t>Promedio del número de personas que componen el hogar - Localidades urbano (Cabecera)</t>
  </si>
  <si>
    <t>Número de cuartos o piezas en la vivienda a disposición del hogar, cruzando según percepción de pobreza</t>
  </si>
  <si>
    <t>Capítulo y pregunta principal: C19 Incluyendo sala y comedor, ¿de cuántos cuartos o piezas dispone este hogar? (excluya cocina, baños, garajes y los cuartos destinados a negocio)</t>
  </si>
  <si>
    <t>Código de pregunta en análisis: c19</t>
  </si>
  <si>
    <t>Promedio del número de cuartos o piezas en la vivienda a disposición del hogar - Bogotá</t>
  </si>
  <si>
    <t>Promedio del número de cuartos o piezas en la vivienda a disposición del hogar - Localidades urbano (Cabecera)</t>
  </si>
  <si>
    <t>Número de dormitorios en la vivienda utilizados por el hogar, cruzando según percepción de pobreza</t>
  </si>
  <si>
    <t>Capítulo y pregunta principal: C20 ¿En cuántos de esos cuartos duermen las personas del hogar?</t>
  </si>
  <si>
    <t>Código de pregunta en análisis: c20_cuartos</t>
  </si>
  <si>
    <t>Promedio del número de dormitorios en la vivienda utilizados por el hogar - Bogotá</t>
  </si>
  <si>
    <t>Promedio del número de dormitorios en la vivienda utilizados por el hogar - Localidades urbano (Cabecera)</t>
  </si>
  <si>
    <t>Número de dormitorios en la vivienda usados por el hogar que reciben iluminación natural, cruzando según percepción de pobreza</t>
  </si>
  <si>
    <t>Capítulo y pregunta principal: C20 ¿Cuántos de estos cuartos cuentan con ventana?</t>
  </si>
  <si>
    <t>Código de pregunta en análisis: c20_ventanas</t>
  </si>
  <si>
    <t>Promedio del número de dormitorios en la vivienda usados por el hogar que reciben iluminación natural - Bogotá</t>
  </si>
  <si>
    <t>Promedio del número de dormitorios en la vivienda usados por el hogar que reciben iluminación natural - Localidades urbano (Cabecera)</t>
  </si>
  <si>
    <t>Espacios de la vivienda a disposición del hogar, cruzando según percepción de pobreza</t>
  </si>
  <si>
    <t>Capítulo y pregunta principal: C21 Este hogar dispone de:</t>
  </si>
  <si>
    <t xml:space="preserve">Subpreguntas relacionadas: Jardín o patio    </t>
  </si>
  <si>
    <t>Código de pregunta en análisis: c21a</t>
  </si>
  <si>
    <t>Hogares según si disponen de: Jardín o patio - Bogotá</t>
  </si>
  <si>
    <t>Hogares según si disponen de: Jardín o patio - Localidades urbano (Cabecera)</t>
  </si>
  <si>
    <t xml:space="preserve">Subpreguntas relacionadas: Lote o solar    </t>
  </si>
  <si>
    <t>Código de pregunta en análisis: c21b</t>
  </si>
  <si>
    <t>Hogares según si disponen de: Lote o solar - Bogotá</t>
  </si>
  <si>
    <t>Hogares según si disponen de: Lote o solar - Localidades urbano (Cabecera)</t>
  </si>
  <si>
    <t xml:space="preserve">Subpreguntas relacionadas: Garaje o sitio de parqueo    </t>
  </si>
  <si>
    <t>Código de pregunta en análisis: c21c</t>
  </si>
  <si>
    <t>Hogares según si disponen de: Garaje o sitio de parqueo - Bogotá</t>
  </si>
  <si>
    <t>Hogares según si disponen de: Garaje o sitio de parqueo - Localidades urbano (Cabecera)</t>
  </si>
  <si>
    <t xml:space="preserve">Subpreguntas relacionadas: Azotea o terraza    </t>
  </si>
  <si>
    <t>Código de pregunta en análisis: c21d</t>
  </si>
  <si>
    <t>Hogares según si disponen de: Azotea o terraza - Bogotá</t>
  </si>
  <si>
    <t>Hogares según si disponen de: Azotea o terraza - Localidades urbano (Cabecera)</t>
  </si>
  <si>
    <t xml:space="preserve">Subpreguntas relacionadas: Zonas verdes o zonas de propiedad común    </t>
  </si>
  <si>
    <t>Código de pregunta en análisis: c21e</t>
  </si>
  <si>
    <t>Hogares según si disponen de: Zonas verdes - Bogotá</t>
  </si>
  <si>
    <t>Hogares según si disponen de: Zonas verdes - Localidades urbano (Cabecera)</t>
  </si>
  <si>
    <t>Espacios destinados a la preparación de alimentos del hogar, cruzando según percepción de pobreza</t>
  </si>
  <si>
    <t>Capítulo y pregunta principal: C22 ¿En dónde preparan los alimentos las personas de este hogar?</t>
  </si>
  <si>
    <t>Código de pregunta en análisis: c22</t>
  </si>
  <si>
    <t>Hogares según el lugar dónde preparan los alimentos - Bogotá</t>
  </si>
  <si>
    <t>Total.En la cocina o cuarto destinado exclusivamente para preparar alimentos</t>
  </si>
  <si>
    <t>Total.En un cuarto usado también para dormir</t>
  </si>
  <si>
    <t>Total.En una sala comedor con lavaplatos</t>
  </si>
  <si>
    <t>Total.En una sala comedor sin lavaplatos</t>
  </si>
  <si>
    <t>Total.En un patio, corredor, enramada, al aire libre</t>
  </si>
  <si>
    <t>Total.En ninguna parte (no preparan alimentos)</t>
  </si>
  <si>
    <t>Porcentaje.En la cocina o cuarto destinado exclusivamente para preparar alimentos</t>
  </si>
  <si>
    <t>Porcentaje.En un cuarto usado también para dormir</t>
  </si>
  <si>
    <t>Porcentaje.En una sala comedor con lavaplatos</t>
  </si>
  <si>
    <t>Porcentaje.En una sala comedor sin lavaplatos</t>
  </si>
  <si>
    <t>Porcentaje.En un patio, corredor, enramada, al aire libre</t>
  </si>
  <si>
    <t>Porcentaje.En ninguna parte (no preparan alimentos)</t>
  </si>
  <si>
    <t>Hogares según el lugar dónde preparan los alimentos - Localidades urbano (Cabecera)</t>
  </si>
  <si>
    <t>Tenencia de cocina, cruzando según percepción de pobreza</t>
  </si>
  <si>
    <t>Capítulo y pregunta principal: C23 ¿El hogar cuenta con una cocina o cuarto destinado exclusivamente para preparar alimentos?</t>
  </si>
  <si>
    <t>Código de pregunta en análisis: c23</t>
  </si>
  <si>
    <t>Hogares según si cuentan con una cocina o espacio destinado exclusivamente para preparar los alimentos - Bogotá</t>
  </si>
  <si>
    <t>Hogares según si cuentan con una cocina o espacio destinado exclusivamente para preparar los alimentos - Localidades urbano (Cabecera)</t>
  </si>
  <si>
    <t>Uso de la cocina o sitio para preparar alimentos, cruzando según percepción de pobreza</t>
  </si>
  <si>
    <t>Capítulo y pregunta principal: C24 La cocina o sitio para preparar alimentos es:</t>
  </si>
  <si>
    <t>Código de pregunta en análisis: c24</t>
  </si>
  <si>
    <t>Hogares según la exclusividad del uso de la cocina o sitio para preparar los alimentos - Bogotá</t>
  </si>
  <si>
    <t>Total.De uso exclusivo de las personas del hogar</t>
  </si>
  <si>
    <t>Total.Compartida con personas de otros hogares</t>
  </si>
  <si>
    <t>Porcentaje.De uso exclusivo de las personas del hogar</t>
  </si>
  <si>
    <t>Porcentaje.Compartida con personas de otros hogares</t>
  </si>
  <si>
    <t>Hogares según la exclusividad del uso de la cocina o sitio para preparar los alimentos - Localidades urbano (Cabecera)</t>
  </si>
  <si>
    <t>Fuente de energía o combustible utilizado para cocinar, cruzando según percepción de pobreza</t>
  </si>
  <si>
    <t>Capítulo y pregunta principal: C25 ¿Qué energía o combustible utilizan principalmente para cocinar?</t>
  </si>
  <si>
    <t>Código de pregunta en análisis: c25</t>
  </si>
  <si>
    <t>Hogares según la principal fuente de energía o combustible utilizado para cocinar - Bogotá</t>
  </si>
  <si>
    <t>Total.Electricidad</t>
  </si>
  <si>
    <t>Total.Gas natural conectado a red pública</t>
  </si>
  <si>
    <t>Total.Petróleo, gasolina, kerosene, alcohol, cocinol</t>
  </si>
  <si>
    <t>Total.Gas propano (en cilindro o pipeta)</t>
  </si>
  <si>
    <t>Total.Carbón mineral o de leña, leña, madera o material de desecho</t>
  </si>
  <si>
    <t>Porcentaje.Electricidad</t>
  </si>
  <si>
    <t>Porcentaje.Gas natural conectado a red pública</t>
  </si>
  <si>
    <t>Porcentaje.Petróleo, gasolina, kerosene, alcohol, cocinol</t>
  </si>
  <si>
    <t>Porcentaje.Gas propano (en cilindro o pipeta)</t>
  </si>
  <si>
    <t>Porcentaje.Carbón mineral o de leña, leña, madera o material de desecho</t>
  </si>
  <si>
    <t>Hogares según la principal fuente de energía o combustible utilizado para cocinar - Localidades urbano (Cabecera)</t>
  </si>
  <si>
    <t>Fuente de agua para preparar los alimentos (o beber), cruzando según percepción de pobreza</t>
  </si>
  <si>
    <t>Capítulo y pregunta principal: C26 El agua para preparar los alimentos (o beber) la obtienen principalmente de:</t>
  </si>
  <si>
    <t>Código de pregunta en análisis: c26</t>
  </si>
  <si>
    <t>Hogares según la principal fuente de agua para preparar los alimentos (o beber) - Bogotá</t>
  </si>
  <si>
    <t>Total.Acueducto público</t>
  </si>
  <si>
    <t>Total.Acueducto comunal o veredal</t>
  </si>
  <si>
    <t>Total.Pozo con bomba</t>
  </si>
  <si>
    <t>Total.Pozo sin bomba, jagüey</t>
  </si>
  <si>
    <t>Total.Agua lluvia</t>
  </si>
  <si>
    <t>Total.Río, quebrada, manantial o nacimiento</t>
  </si>
  <si>
    <t>Total.Pila pública, aguatero</t>
  </si>
  <si>
    <t>Total.Carrotanque</t>
  </si>
  <si>
    <t>Total.Agua embotellada o en bolsa</t>
  </si>
  <si>
    <t>Porcentaje.Acueducto público</t>
  </si>
  <si>
    <t>Porcentaje.Acueducto comunal o veredal</t>
  </si>
  <si>
    <t>Porcentaje.Pozo con bomba</t>
  </si>
  <si>
    <t>Porcentaje.Pozo sin bomba, jagüey</t>
  </si>
  <si>
    <t>Porcentaje.Agua lluvia</t>
  </si>
  <si>
    <t>Porcentaje.Río, quebrada, manantial o nacimiento</t>
  </si>
  <si>
    <t>Porcentaje.Pila pública, aguatero</t>
  </si>
  <si>
    <t>Porcentaje.Carrotanque</t>
  </si>
  <si>
    <t>Porcentaje.Agua embotellada o en bolsa</t>
  </si>
  <si>
    <t>Hogares según la principal fuente de agua para preparar los alimentos (o beber) - Localidades urbano (Cabecera)</t>
  </si>
  <si>
    <t>Suministro de agua en la semana, cruzando según percepción de pobreza</t>
  </si>
  <si>
    <t>Capítulo y pregunta principal: C27 ¿El agua llega al hogar todos los siete días de la semana?</t>
  </si>
  <si>
    <t>Código de pregunta en análisis: c27</t>
  </si>
  <si>
    <t>Hogares según si el agua llega todos los 7 días de la semana - Bogotá</t>
  </si>
  <si>
    <t>Hogares según si el agua llega todos los 7 días de la semana - Localidades urbano (Cabecera)</t>
  </si>
  <si>
    <t>Número de días a la semana que llega el agua, cruzando según percepción de pobreza</t>
  </si>
  <si>
    <t>Capítulo y pregunta principal: C27 ¿Cuántos días a la semana llega?</t>
  </si>
  <si>
    <t>Código de pregunta en análisis: c27_dias</t>
  </si>
  <si>
    <t>Promedio del número de días a la semana que llega el agua - Bogotá</t>
  </si>
  <si>
    <t>Promedio del número de días a la semana que llega el agua - Localidades urbano (Cabecera)</t>
  </si>
  <si>
    <t>Continuidad del suministro de agua, cruzando según percepción de pobreza</t>
  </si>
  <si>
    <t>Capítulo y pregunta principal: C28 ¿El suministro es continuo las 24 horas, los días que llega el agua?</t>
  </si>
  <si>
    <t>Código de pregunta en análisis: c28</t>
  </si>
  <si>
    <t>Hogares según si los días que llega el agua, el suministro es continuo las 24 horas - Bogotá</t>
  </si>
  <si>
    <t>Hogares según si los días que llega el agua, el suministro es continuo las 24 horas - Localidades urbano (Cabecera)</t>
  </si>
  <si>
    <t>Grifos, llaves o pozos de agua, cruzando según percepción de pobreza</t>
  </si>
  <si>
    <t>Capítulo y pregunta principal: C29 ¿Dónde está ubicado el grifo, llave o pozo de agua?</t>
  </si>
  <si>
    <t>Código de pregunta en análisis: c29</t>
  </si>
  <si>
    <t>Hogares según el lugar dónde está ubicado el grifo, llave o pozo de agua - Bogotá</t>
  </si>
  <si>
    <t>Total.Dentro de la vivienda</t>
  </si>
  <si>
    <t>Total.Fuera de la vivienda, pero en el lote o terreno</t>
  </si>
  <si>
    <t>Total.Fuera de la vivienda y del lote o terreno</t>
  </si>
  <si>
    <t>Porcentaje.Dentro de la vivienda</t>
  </si>
  <si>
    <t>Porcentaje.Fuera de la vivienda, pero en el lote o terreno</t>
  </si>
  <si>
    <t>Porcentaje.Fuera de la vivienda y del lote o terreno</t>
  </si>
  <si>
    <t>Hogares según el lugar dónde está ubicado el grifo, llave o pozo de agua - Localidades urbano (Cabecera)</t>
  </si>
  <si>
    <t>Tipo de alumbrado, cruzando según percepción de pobreza</t>
  </si>
  <si>
    <t>Capítulo y pregunta principal: C30 ¿Qué tipo de alumbrado utiliza principalmente este hogar?</t>
  </si>
  <si>
    <t>Código de pregunta en análisis: c30</t>
  </si>
  <si>
    <t>Hogares según el tipo de alumbrado que utilizan - Bogotá</t>
  </si>
  <si>
    <t>Total.Eléctrico</t>
  </si>
  <si>
    <t>Total.Kerosene, petróleo, gasolina</t>
  </si>
  <si>
    <t>Total.Vela</t>
  </si>
  <si>
    <t>Total.Energía solar, bioenergía, otro</t>
  </si>
  <si>
    <t>Porcentaje.Eléctrico</t>
  </si>
  <si>
    <t>Porcentaje.Kerosene, petróleo, gasolina</t>
  </si>
  <si>
    <t>Porcentaje.Vela</t>
  </si>
  <si>
    <t>Porcentaje.Energía solar, bioenergía, otro</t>
  </si>
  <si>
    <t>Hogares según el tipo de alumbrado que utilizan - Localidades urbano (Cabecera)</t>
  </si>
  <si>
    <t>Tipo de servicio sanitario en la vivienda, cruzando según percepción de pobreza</t>
  </si>
  <si>
    <t>Capítulo y pregunta principal: C31 ¿Con qué tipo de servicio sanitario cuenta el hogar?</t>
  </si>
  <si>
    <t>Código de pregunta en análisis: c31</t>
  </si>
  <si>
    <t>Hogares según el tipo de servicio sanitario con el que cuentan en la vivienda - Bogotá</t>
  </si>
  <si>
    <t>Total.Inodoro conectado a alcantarillado</t>
  </si>
  <si>
    <t>Total.Inodoro conectado a pozo séptico o inodoro sin conexión</t>
  </si>
  <si>
    <t>Total.Letrina</t>
  </si>
  <si>
    <t>Total.No tiene servicio sanitario</t>
  </si>
  <si>
    <t>Porcentaje.Inodoro conectado a alcantarillado</t>
  </si>
  <si>
    <t>Porcentaje.Inodoro conectado a pozo séptico o inodoro sin conexión</t>
  </si>
  <si>
    <t>Porcentaje.Letrina</t>
  </si>
  <si>
    <t>Porcentaje.No tiene servicio sanitario</t>
  </si>
  <si>
    <t>Hogares según el tipo de servicio sanitario con el que cuentan en la vivienda - Localidades urbano (Cabecera)</t>
  </si>
  <si>
    <t>Sistema de descarga del servicio sanitario o inodoro en la vivienda, cruzando según percepción de pobreza</t>
  </si>
  <si>
    <t>Capítulo y pregunta principal: C32 ¿El inodoro tiene tanque o sistema de descarga de agua?</t>
  </si>
  <si>
    <t>Código de pregunta en análisis: c32</t>
  </si>
  <si>
    <t>Hogares según si el inodoro tiene tanque o sistema de descarga de agua - Bogotá</t>
  </si>
  <si>
    <t>Hogares según si el inodoro tiene tanque o sistema de descarga de agua - Localidades urbano (Cabecera)</t>
  </si>
  <si>
    <t>Número de servicios sanitarios o inodoros disponibles en la vivienda, cruzando según percepción de pobreza</t>
  </si>
  <si>
    <t>Capítulo y pregunta principal: C33 ¿De cuántos servicios sanitarios o inodoros dispone este hogar?</t>
  </si>
  <si>
    <t>Código de pregunta en análisis: c33</t>
  </si>
  <si>
    <t>Promedio del número de servicios sanitarios o inodoros disponibles en la vivienda - Bogotá</t>
  </si>
  <si>
    <t>Promedio del número de servicios sanitarios o inodoros disponibles en la vivienda - Localidades urbano (Cabecera)</t>
  </si>
  <si>
    <t>Ubicación del servicio sanitario, cruzando según percepción de pobreza</t>
  </si>
  <si>
    <t>Capítulo y pregunta principal: C34 El servicio sanitario está ubicado:</t>
  </si>
  <si>
    <t>Código de pregunta en análisis: c34</t>
  </si>
  <si>
    <t>Hogares según la ubicación del servicio sanitario - Bogotá</t>
  </si>
  <si>
    <t>Hogares según la ubicación del servicio sanitario - Localidades urbano (Cabecera)</t>
  </si>
  <si>
    <t>Uso del servicio sanitario, cruzando según percepción de pobreza</t>
  </si>
  <si>
    <t>Capítulo y pregunta principal: C35 El servicio sanitario es:</t>
  </si>
  <si>
    <t>Código de pregunta en análisis: c35</t>
  </si>
  <si>
    <t>Hogares según la exclusividad del uso del servicio sanitario - Bogotá</t>
  </si>
  <si>
    <t>Total.De uso exclusivo de las personas de este hogar</t>
  </si>
  <si>
    <t>Total.Compartido con personas de otros hogares</t>
  </si>
  <si>
    <t>Porcentaje.De uso exclusivo de las personas de este hogar</t>
  </si>
  <si>
    <t>Porcentaje.Compartido con personas de otros hogares</t>
  </si>
  <si>
    <t>Hogares según la exclusividad del uso del servicio sanitario - Localidades urbano (Cabecera)</t>
  </si>
  <si>
    <t>Cuarto(s) para bañarse en la vivienda a disposición del hogar, cruzando según percepción de pobreza</t>
  </si>
  <si>
    <t>Capítulo y pregunta principal: C36 Este hogar dispone de:</t>
  </si>
  <si>
    <t>Código de pregunta en análisis: c36</t>
  </si>
  <si>
    <t>Hogares según si disponen de cuarto(s) para bañarse en la vivienda - Bogotá</t>
  </si>
  <si>
    <t>Total.Cuarto(s) para bañarse con ducha o regadera</t>
  </si>
  <si>
    <t>Total.Cuarto(s) para bañarse sin ducha o regadera</t>
  </si>
  <si>
    <t>Total.No tiene cuarto para bañarse</t>
  </si>
  <si>
    <t>Porcentaje.Cuarto(s) para bañarse con ducha o regadera</t>
  </si>
  <si>
    <t>Porcentaje.Cuarto(s) para bañarse sin ducha o regadera</t>
  </si>
  <si>
    <t>Porcentaje.No tiene cuarto para bañarse</t>
  </si>
  <si>
    <t>Hogares según si disponen de cuarto(s) para bañarse en la vivienda - Localidades urbano (Cabecera)</t>
  </si>
  <si>
    <t>Número de cuarto(s) para bañarse en la vivienda a disposición del hogar, cruzando según percepción de pobreza</t>
  </si>
  <si>
    <t xml:space="preserve">Subpreguntas relacionadas: Cuarto(s) para bañarse con ducha o regadera ¿Cuántos?  </t>
  </si>
  <si>
    <t>Código de pregunta en análisis: c36_cuantos</t>
  </si>
  <si>
    <t>Promedio del número de cuarto(s) para bañarse en la vivienda a disposición del hogar - Bogotá</t>
  </si>
  <si>
    <t>Promedio del número de cuarto(s) para bañarse en la vivienda a disposición del hogar - Localidades urbano (Cabecera)</t>
  </si>
  <si>
    <t>Lavamanos, lavaderos y tanques de reserva de agua a disposición del hogar, cruzando según percepción de pobreza</t>
  </si>
  <si>
    <t>Capítulo y pregunta principal: C37 Este hogar dispone de:</t>
  </si>
  <si>
    <t xml:space="preserve">Subpreguntas relacionadas: Lavamanos    </t>
  </si>
  <si>
    <t>Código de pregunta en análisis: c37a</t>
  </si>
  <si>
    <t>Hogares según si disponen de: Lavamanos - Bogotá</t>
  </si>
  <si>
    <t>Hogares según si disponen de: Lavamanos - Localidades urbano (Cabecera)</t>
  </si>
  <si>
    <t xml:space="preserve">Subpreguntas relacionadas: Lavadero    </t>
  </si>
  <si>
    <t>Código de pregunta en análisis: c37b</t>
  </si>
  <si>
    <t>Hogares según si disponen de: Lavadero - Bogotá</t>
  </si>
  <si>
    <t>Hogares según si disponen de: Lavadero - Localidades urbano (Cabecera)</t>
  </si>
  <si>
    <t xml:space="preserve">Subpreguntas relacionadas: Tanque de reserva de agua    </t>
  </si>
  <si>
    <t>Código de pregunta en análisis: c37c</t>
  </si>
  <si>
    <t>Hogares según si disponen de: Tanque de reserva de agua - Bogotá</t>
  </si>
  <si>
    <t>Hogares según si disponen de: Tanque de reserva de agua - Localidades urbano (Cabecera)</t>
  </si>
  <si>
    <t>Eliminación de basuras, cruzando según percepción de pobreza</t>
  </si>
  <si>
    <t>Capítulo y pregunta principal: C38 ¿Cómo eliminan principalmente la basura en este hogar?</t>
  </si>
  <si>
    <t>Código de pregunta en análisis: c38</t>
  </si>
  <si>
    <t>Hogares según la manera en la que eliminan principalmente la basura - Bogotá</t>
  </si>
  <si>
    <t>Total.La recogen los servicios de aseo</t>
  </si>
  <si>
    <t>Total.La tiran a un río, quebrada, caño o laguna</t>
  </si>
  <si>
    <t>Total.La tiran a un lote, patio, zanja o baldío</t>
  </si>
  <si>
    <t>Total.La queman o la entierran</t>
  </si>
  <si>
    <t>Total.La recoge un servicio informal (zorra, carreta, etc.)</t>
  </si>
  <si>
    <t>Porcentaje.La recogen los servicios de aseo</t>
  </si>
  <si>
    <t>Porcentaje.La tiran a un río, quebrada, caño o laguna</t>
  </si>
  <si>
    <t>Porcentaje.La tiran a un lote, patio, zanja o baldío</t>
  </si>
  <si>
    <t>Porcentaje.La queman o la entierran</t>
  </si>
  <si>
    <t>Porcentaje.La recoge un servicio informal (zorra, carreta, etc.)</t>
  </si>
  <si>
    <t>Hogares según la manera en la que eliminan principalmente la basura - Localidades urbano (Cabecera)</t>
  </si>
  <si>
    <t>Separación de residuos, cruzando según percepción de pobreza</t>
  </si>
  <si>
    <t>Capítulo y pregunta principal: C39 Este hogar separa de las demás basuras:</t>
  </si>
  <si>
    <t xml:space="preserve">Subpreguntas relacionadas: Desperdicios de alimentos y desechos orgánicos    </t>
  </si>
  <si>
    <t>Código de pregunta en análisis: c39a</t>
  </si>
  <si>
    <t>Hogares según si separan los residuos: Orgánicos (vegetales y restos de comida) - Bogotá</t>
  </si>
  <si>
    <t>Hogares según si separan los residuos: Orgánicos (vegetales y restos de comida) - Localidades urbano (Cabecera)</t>
  </si>
  <si>
    <t xml:space="preserve">Subpreguntas relacionadas: Vidrio, metal, plástico    </t>
  </si>
  <si>
    <t>Código de pregunta en análisis: c39c</t>
  </si>
  <si>
    <t>Hogares según si separan los residuos de: Vidrio, metal o plástico - Bogotá</t>
  </si>
  <si>
    <t>Hogares según si separan los residuos de: Vidrio, metal o plástico - Localidades urbano (Cabecera)</t>
  </si>
  <si>
    <t xml:space="preserve">Subpreguntas relacionadas: Papel y cartón    </t>
  </si>
  <si>
    <t>Código de pregunta en análisis: c39b</t>
  </si>
  <si>
    <t>Hogares según si separan los residuos de: Papel y cartón - Bogotá</t>
  </si>
  <si>
    <t>Hogares según si separan los residuos de: Papel y cartón - Localidades urbano (Cabecera)</t>
  </si>
  <si>
    <t>Ahorro de agua y energía eléctrica, cruzando según percepción de pobreza</t>
  </si>
  <si>
    <t>Capítulo y pregunta principal: C40 ¿Cuáles de las siguientes prácticas realiza este hogar para reducir el consumo de agua y energía eléctrica?</t>
  </si>
  <si>
    <t xml:space="preserve">Subpreguntas relacionadas: Usar bombillas de bajo consumo    </t>
  </si>
  <si>
    <t>Código de pregunta en análisis: c40a</t>
  </si>
  <si>
    <t>Hogares según si dentro de las prácticas que realizan para reducir el consumo de agua y energía eléctrica acostumbran: Usar luminarias o bombillas de bajo consumo (LED) - Bogotá</t>
  </si>
  <si>
    <t>Hogares según si dentro de las prácticas que realizan para reducir el consumo de agua y energía eléctrica acostumbran: Usar luminarias o bombillas de bajo consumo (LED) - Localidades urbano (Cabecera)</t>
  </si>
  <si>
    <t xml:space="preserve">Subpreguntas relacionadas: Apagar luces    </t>
  </si>
  <si>
    <t>Código de pregunta en análisis: c40b</t>
  </si>
  <si>
    <t>Hogares según si dentro de las prácticas que realizan para reducir el consumo de agua y energía eléctrica acostumbran: Apagar luces - Bogotá</t>
  </si>
  <si>
    <t>Hogares según si dentro de las prácticas que realizan para reducir el consumo de agua y energía eléctrica acostumbran: Apagar luces - Localidades urbano (Cabecera)</t>
  </si>
  <si>
    <t xml:space="preserve">Subpreguntas relacionadas: Planchar la mayor cantidad de ropa en cada ocasión o no planchar    </t>
  </si>
  <si>
    <t>Código de pregunta en análisis: c40f</t>
  </si>
  <si>
    <t>Hogares según si dentro de las prácticas que realizan para reducir el consumo de agua y energía eléctrica acostumbran: Planchar la mayor cantidad de ropa en cada ocasión o no planchar - Bogotá</t>
  </si>
  <si>
    <t>Hogares según si dentro de las prácticas que realizan para reducir el consumo de agua y energía eléctrica acostumbran: Planchar la mayor cantidad de ropa en cada ocasión o no planchar - Localidades urbano (Cabecera)</t>
  </si>
  <si>
    <t xml:space="preserve">Subpreguntas relacionadas: Cambiar electrodomésticos por otros de bajo consumo    </t>
  </si>
  <si>
    <t>Código de pregunta en análisis: c40g</t>
  </si>
  <si>
    <t>Hogares según si dentro de las prácticas que realizan para reducir el consumo de agua y energía eléctrica acostumbran: Cambiar electrodomésticos por otros de bajo consumo - Bogotá</t>
  </si>
  <si>
    <t>Hogares según si dentro de las prácticas que realizan para reducir el consumo de agua y energía eléctrica acostumbran: Cambiar electrodomésticos por otros de bajo consumo - Localidades urbano (Cabecera)</t>
  </si>
  <si>
    <t xml:space="preserve">Subpreguntas relacionadas: Reutilizar agua    </t>
  </si>
  <si>
    <t>Código de pregunta en análisis: c40c</t>
  </si>
  <si>
    <t>Hogares según si dentro de las prácticas que realizan para reducir el consumo de agua y energía eléctrica acostumbran: Reutilizar agua de la ducha, lavado de ropa, lavamanos y lavaplatos - Bogotá</t>
  </si>
  <si>
    <t>Hogares según si dentro de las prácticas que realizan para reducir el consumo de agua y energía eléctrica acostumbran: Reutilizar agua de la ducha, lavado de ropa, lavamanos y lavaplatos - Localidades urbano (Cabecera)</t>
  </si>
  <si>
    <t xml:space="preserve">Subpreguntas relacionadas: Recolectar agua lluvia    </t>
  </si>
  <si>
    <t>Código de pregunta en análisis: c40d</t>
  </si>
  <si>
    <t>Hogares según si dentro de las prácticas que realizan para reducir el consumo de agua y energía eléctrica acostumbran: Recolectar agua lluvia - Bogotá</t>
  </si>
  <si>
    <t>Hogares según si dentro de las prácticas que realizan para reducir el consumo de agua y energía eléctrica acostumbran: Recolectar agua lluvia - Localidades urbano (Cabecera)</t>
  </si>
  <si>
    <t xml:space="preserve">Subpreguntas relacionadas: Usar tanque sanitario de bajo consumo de agua    </t>
  </si>
  <si>
    <t>Código de pregunta en análisis: c40e</t>
  </si>
  <si>
    <t>Hogares según si dentro de las prácticas que realizan para reducir el consumo de agua y energía eléctrica acostumbran: Usar tanque sanitario de bajo consumo de agua - Bogotá</t>
  </si>
  <si>
    <t>Hogares según si dentro de las prácticas que realizan para reducir el consumo de agua y energía eléctrica acostumbran: Usar tanque sanitario de bajo consumo de agua - Localidades urbano (Cabecera)</t>
  </si>
  <si>
    <t>Bienes y/o activos, cruzando según percepción de pobreza</t>
  </si>
  <si>
    <t>Capítulo y pregunta principal: C41 ¿Cuáles de los siguientes bienes posee este hogar?</t>
  </si>
  <si>
    <t xml:space="preserve">Subpreguntas relacionadas: Máquina lavadora de ropa    </t>
  </si>
  <si>
    <t>Código de pregunta en análisis: c41a</t>
  </si>
  <si>
    <t>Hogares según si poseen: Máquina lavadora de ropa - Bogotá</t>
  </si>
  <si>
    <t>Hogares según si poseen: Máquina lavadora de ropa - Localidades urbano (Cabecera)</t>
  </si>
  <si>
    <t xml:space="preserve">Subpreguntas relacionadas: Máquina secadora de ropa    </t>
  </si>
  <si>
    <t>Código de pregunta en análisis: c41b</t>
  </si>
  <si>
    <t>Hogares según si poseen: Máquina secadora de ropa - Bogotá</t>
  </si>
  <si>
    <t>Hogares según si poseen: Máquina secadora de ropa - Localidades urbano (Cabecera)</t>
  </si>
  <si>
    <t xml:space="preserve">Subpreguntas relacionadas: Nevera o refrigerador    </t>
  </si>
  <si>
    <t>Código de pregunta en análisis: c41c</t>
  </si>
  <si>
    <t>Hogares según si poseen: Nevera o refrigerador - Bogotá</t>
  </si>
  <si>
    <t>Hogares según si poseen: Nevera o refrigerador - Localidades urbano (Cabecera)</t>
  </si>
  <si>
    <t xml:space="preserve">Subpreguntas relacionadas: Licuadora    </t>
  </si>
  <si>
    <t>Código de pregunta en análisis: c41d</t>
  </si>
  <si>
    <t>Hogares según si poseen: Licuadora - Bogotá</t>
  </si>
  <si>
    <t>Hogares según si poseen: Licuadora - Localidades urbano (Cabecera)</t>
  </si>
  <si>
    <t xml:space="preserve">Subpreguntas relacionadas: Estufa eléctrica o a gas    </t>
  </si>
  <si>
    <t>Código de pregunta en análisis: c41e</t>
  </si>
  <si>
    <t>Hogares según si poseen: Estufa eléctrica o a gas - Bogotá</t>
  </si>
  <si>
    <t>Hogares según si poseen: Estufa eléctrica o a gas - Localidades urbano (Cabecera)</t>
  </si>
  <si>
    <t xml:space="preserve">Subpreguntas relacionadas: Horno eléctrico o a gas    </t>
  </si>
  <si>
    <t>Código de pregunta en análisis: c41f</t>
  </si>
  <si>
    <t>Hogares según si poseen: Horno eléctrico o a gas - Bogotá</t>
  </si>
  <si>
    <t>Hogares según si poseen: Horno eléctrico o a gas - Localidades urbano (Cabecera)</t>
  </si>
  <si>
    <t xml:space="preserve">Subpreguntas relacionadas: Horno microondas    </t>
  </si>
  <si>
    <t>Código de pregunta en análisis: c41g</t>
  </si>
  <si>
    <t>Hogares según si poseen: Horno microondas - Bogotá</t>
  </si>
  <si>
    <t>Hogares según si poseen: Horno microondas - Localidades urbano (Cabecera)</t>
  </si>
  <si>
    <t xml:space="preserve">Subpreguntas relacionadas: Calentador de agua eléctrico o de gas o ducha eléctrica    </t>
  </si>
  <si>
    <t>Código de pregunta en análisis: c41h</t>
  </si>
  <si>
    <t>Hogares según si poseen: Calentador de agua eléctrico o de gas o ducha eléctrica - Bogotá</t>
  </si>
  <si>
    <t>Hogares según si poseen: Calentador de agua eléctrico o de gas o ducha eléctrica - Localidades urbano (Cabecera)</t>
  </si>
  <si>
    <t xml:space="preserve">Subpreguntas relacionadas: Televisor a color    </t>
  </si>
  <si>
    <t>Código de pregunta en análisis: c41i</t>
  </si>
  <si>
    <t>Hogares según si poseen: Televisor convencional a color - Bogotá</t>
  </si>
  <si>
    <t>Hogares según si poseen: Televisor convencional a color - Localidades urbano (Cabecera)</t>
  </si>
  <si>
    <t xml:space="preserve">Subpreguntas relacionadas: Televisor LCD, plasma    </t>
  </si>
  <si>
    <t>Código de pregunta en análisis: c41j</t>
  </si>
  <si>
    <t>Hogares según si poseen: Televisor LCD, Plasma, LED - Bogotá</t>
  </si>
  <si>
    <t>Hogares según si poseen: Televisor LCD, Plasma, LED - Localidades urbano (Cabecera)</t>
  </si>
  <si>
    <t xml:space="preserve">Subpreguntas relacionadas: Consola de videojuegos    </t>
  </si>
  <si>
    <t>Código de pregunta en análisis: c41k</t>
  </si>
  <si>
    <t>Hogares según si poseen: Consola de videojuegos - Bogotá</t>
  </si>
  <si>
    <t>Hogares según si poseen: Consola de videojuegos - Localidades urbano (Cabecera)</t>
  </si>
  <si>
    <t xml:space="preserve">Subpreguntas relacionadas: Instrumentos musicales    </t>
  </si>
  <si>
    <t>Código de pregunta en análisis: c41l</t>
  </si>
  <si>
    <t>Hogares según si poseen: Instrumentos musicales - Bogotá</t>
  </si>
  <si>
    <t>Hogares según si poseen: Instrumentos musicales - Localidades urbano (Cabecera)</t>
  </si>
  <si>
    <t xml:space="preserve">Subpreguntas relacionadas: Reproductor de video (DVD, Blu ray)    </t>
  </si>
  <si>
    <t>Código de pregunta en análisis: c41m</t>
  </si>
  <si>
    <t>Hogares según si poseen: Reproductor de video (DVD, Blu Ray) - Bogotá</t>
  </si>
  <si>
    <t>Hogares según si poseen: Reproductor de video (DVD, Blu Ray) - Localidades urbano (Cabecera)</t>
  </si>
  <si>
    <t xml:space="preserve">Subpreguntas relacionadas: Equipo de sonido o minicomponente    </t>
  </si>
  <si>
    <t>Código de pregunta en análisis: c41n</t>
  </si>
  <si>
    <t>Hogares según si poseen: Equipo de sonido o minicomponente - Bogotá</t>
  </si>
  <si>
    <t>Hogares según si poseen: Equipo de sonido o minicomponente - Localidades urbano (Cabecera)</t>
  </si>
  <si>
    <t xml:space="preserve">Subpreguntas relacionadas: Aspiradora/brilladora    </t>
  </si>
  <si>
    <t>Código de pregunta en análisis: c41o</t>
  </si>
  <si>
    <t>Hogares según si poseen: Aspiradora/brilladora - Bogotá</t>
  </si>
  <si>
    <t>Hogares según si poseen: Aspiradora/brilladora - Localidades urbano (Cabecera)</t>
  </si>
  <si>
    <t>Tenencia de carro particular, cruzando según percepción de pobreza</t>
  </si>
  <si>
    <t>Capítulo y pregunta principal: C42 ¿Las personas de este hogar poseen carro particular?</t>
  </si>
  <si>
    <t>Código de pregunta en análisis: c42</t>
  </si>
  <si>
    <t>Hogares según si poseen carro particular - Bogotá</t>
  </si>
  <si>
    <t>Hogares según si poseen carro particular - Localidades urbano (Cabecera)</t>
  </si>
  <si>
    <t>Número de carros particulares que posee el hogar, cruzando según percepción de pobreza</t>
  </si>
  <si>
    <t xml:space="preserve">Subpreguntas relacionadas: ¿Cuántos?    </t>
  </si>
  <si>
    <t>Código de pregunta en análisis: c42_cuantos</t>
  </si>
  <si>
    <t>Promedio del número de carros particulares que posee el hogar - Bogotá</t>
  </si>
  <si>
    <t>Promedio del número de carros particulares que posee el hogar - Localidades urbano (Cabecera)</t>
  </si>
  <si>
    <t>Uso del carro particular como herramienta de trabajo, cruzando según percepción de pobreza</t>
  </si>
  <si>
    <t>Capítulo y pregunta principal: C43 ¿Cuál es el modelo (año) del (de los) carro(s)?</t>
  </si>
  <si>
    <t xml:space="preserve">Subpreguntas relacionadas: Modelo (año) primer carro ¿Este carro se utiliza como herramienta de trabajo?  </t>
  </si>
  <si>
    <t>Código de pregunta en análisis: c43a_trabajo</t>
  </si>
  <si>
    <t>Hogares según si el primer carro se utiliza como herramienta de trabajo - Bogotá</t>
  </si>
  <si>
    <t>Hogares según si el primer carro se utiliza como herramienta de trabajo - Localidades urbano (Cabecera)</t>
  </si>
  <si>
    <t xml:space="preserve">Subpreguntas relacionadas: Modelo (año) segundo carro ¿Este carro se utiliza como herramienta de trabajo?  </t>
  </si>
  <si>
    <t>Código de pregunta en análisis: c43b_trabajo</t>
  </si>
  <si>
    <t>Hogares según si el segundo carro se utiliza como herramienta de trabajo - Bogotá</t>
  </si>
  <si>
    <t>Hogares según si el segundo carro se utiliza como herramienta de trabajo - Localidades urbano (Cabecera)</t>
  </si>
  <si>
    <t xml:space="preserve">Subpreguntas relacionadas: Modelo (año) tercer carro ¿Este carro se utiliza como herramienta de trabajo?  </t>
  </si>
  <si>
    <t>Código de pregunta en análisis: c43c_trabajo</t>
  </si>
  <si>
    <t>Hogares según si el tercer carro se utiliza como herramienta de trabajo - Bogotá</t>
  </si>
  <si>
    <t>Hogares según si el tercer carro se utiliza como herramienta de trabajo - Localidades urbano (Cabecera)</t>
  </si>
  <si>
    <t>Propietarios de carro particular, cruzando según percepción de pobreza</t>
  </si>
  <si>
    <t>Capítulo y pregunta principal: C44 El (los) carro(s) está(n) a nombre de:</t>
  </si>
  <si>
    <t>Código de pregunta en análisis: c44a</t>
  </si>
  <si>
    <t>Hogares según si el (los) carro(s) está(n) a nombre de: Jefe(a) del hogar - Bogotá</t>
  </si>
  <si>
    <t>Hogares según si el (los) carro(s) está(n) a nombre de: Jefe(a) del hogar - Localidades urbano (Cabecera)</t>
  </si>
  <si>
    <t>Código de pregunta en análisis: c44b</t>
  </si>
  <si>
    <t>Hogares según si el (los) carro(s) está(n) a nombre de: Cónyuge - Bogotá</t>
  </si>
  <si>
    <t>Hogares según si el (los) carro(s) está(n) a nombre de: Cónyuge - Localidades urbano (Cabecera)</t>
  </si>
  <si>
    <t>Código de pregunta en análisis: c44c</t>
  </si>
  <si>
    <t>Hogares según si el (los) carro(s) está(n) a nombre de: Hijos varones que vivan en este hogar - Bogotá</t>
  </si>
  <si>
    <t>Hogares según si el (los) carro(s) está(n) a nombre de: Hijos varones que vivan en este hogar - Localidades urbano (Cabecera)</t>
  </si>
  <si>
    <t>Código de pregunta en análisis: c44d</t>
  </si>
  <si>
    <t>Hogares según si el (los) carro(s) está(n) a nombre de: Hijas mujeres que vivan en este hogar - Bogotá</t>
  </si>
  <si>
    <t>Hogares según si el (los) carro(s) está(n) a nombre de: Hijas mujeres que vivan en este hogar - Localidades urbano (Cabecera)</t>
  </si>
  <si>
    <t>Código de pregunta en análisis: c44e</t>
  </si>
  <si>
    <t>Hogares según si el (los) carro(s) está(n) a nombre de: Otras personas del hogar - Bogotá</t>
  </si>
  <si>
    <t>Hogares según si el (los) carro(s) está(n) a nombre de: Otras personas del hogar - Localidades urbano (Cabecera)</t>
  </si>
  <si>
    <t>Código de pregunta en análisis: c44f</t>
  </si>
  <si>
    <t>Hogares según si el (los) carro(s) está(n) a nombre de: Personas de otros hogares - Bogotá</t>
  </si>
  <si>
    <t>Hogares según si el (los) carro(s) está(n) a nombre de: Personas de otros hogares - Localidades urbano (Cabecera)</t>
  </si>
  <si>
    <t>Tenencia de motocicleta, cruzando según percepción de pobreza</t>
  </si>
  <si>
    <t>Capítulo y pregunta principal: C45 ¿Las personas de este hogar poseen motocicleta?</t>
  </si>
  <si>
    <t>Código de pregunta en análisis: c45</t>
  </si>
  <si>
    <t>Hogares según si poseen motocicleta - Bogotá</t>
  </si>
  <si>
    <t>Hogares según si poseen motocicleta - Localidades urbano (Cabecera)</t>
  </si>
  <si>
    <t>Número de motocicletas, cruzando según percepción de pobreza</t>
  </si>
  <si>
    <t xml:space="preserve">Subpreguntas relacionadas: ¿Cuántas?    </t>
  </si>
  <si>
    <t>Código de pregunta en análisis: c45_cuantas</t>
  </si>
  <si>
    <t>Promedio del número de motocicletas que posee el hogar - Bogotá</t>
  </si>
  <si>
    <t>Promedio del número de motocicletas que posee el hogar - Localidades urbano (Cabecera)</t>
  </si>
  <si>
    <t>Número de motocicletas que se utilizan como herramienta de trabajo, cruzando según percepción de pobreza</t>
  </si>
  <si>
    <t xml:space="preserve">Subpreguntas relacionadas: ¿Cuántas se utilizan como herramienta de trabajo?    </t>
  </si>
  <si>
    <t>Código de pregunta en análisis: c45_trabajo</t>
  </si>
  <si>
    <t>Promedio del número de motocicletas que se utilizan como herramienta de trabajo - Bogotá</t>
  </si>
  <si>
    <t>Promedio del número de motocicletas que se utilizan como herramienta de trabajo - Localidades urbano (Cabecera)</t>
  </si>
  <si>
    <t>Proximidad de la vivienda a servicios o establecimientos, cruzando según percepción de pobreza</t>
  </si>
  <si>
    <t>Capítulo y pregunta principal: C46 ¿Cuánto tiempo gastan caminando las personas de este hogar para llegar a los siguientes servicios o establecimientos más cercanos a la vivienda?</t>
  </si>
  <si>
    <t xml:space="preserve">Subpreguntas relacionadas: Transporte público (buses, busetas o colectivos)    </t>
  </si>
  <si>
    <t>Código de pregunta en análisis: c46a</t>
  </si>
  <si>
    <t>Hogares según el tiempo que gastan caminando para llegar a: Transporte público (buses, busetas o colectivos) - Bogotá</t>
  </si>
  <si>
    <t>Total.Menos de 10 min</t>
  </si>
  <si>
    <t>Total.Entre 10 min y menos de 20 min</t>
  </si>
  <si>
    <t>Total.20 min y más</t>
  </si>
  <si>
    <t>Total.No sabe</t>
  </si>
  <si>
    <t>Porcentaje.Menos de 10 min</t>
  </si>
  <si>
    <t>Porcentaje.Entre 10 min y menos de 20 min</t>
  </si>
  <si>
    <t>Porcentaje.20 min y más</t>
  </si>
  <si>
    <t>Porcentaje.No sabe</t>
  </si>
  <si>
    <t>Hogares según el tiempo que gastan caminando para llegar a: Transporte público (buses, busetas o colectivos) - Localidades urbano (Cabecera)</t>
  </si>
  <si>
    <t xml:space="preserve">Subpreguntas relacionadas: Estación Transmilenio o paradero alimentadores    </t>
  </si>
  <si>
    <t>Código de pregunta en análisis: c46b</t>
  </si>
  <si>
    <t>Hogares según el tiempo que gastan caminando para llegar a: Estación de TransMilenio o paradero alimentador (solo para Bogotá) - Bogotá</t>
  </si>
  <si>
    <t>Hogares según el tiempo que gastan caminando para llegar a: Estación de TransMilenio o paradero alimentador (solo para Bogotá) - Localidades urbano (Cabecera)</t>
  </si>
  <si>
    <t xml:space="preserve">Subpreguntas relacionadas: Parque o zonas verdes    </t>
  </si>
  <si>
    <t>Código de pregunta en análisis: c46c</t>
  </si>
  <si>
    <t>Hogares según el tiempo que gastan caminando para llegar a: Parque o zonas verdes - Bogotá</t>
  </si>
  <si>
    <t>Hogares según el tiempo que gastan caminando para llegar a: Parque o zonas verdes - Localidades urbano (Cabecera)</t>
  </si>
  <si>
    <t xml:space="preserve">Subpreguntas relacionadas: Tienda o supermercado    </t>
  </si>
  <si>
    <t>Código de pregunta en análisis: c46d</t>
  </si>
  <si>
    <t>Hogares según el tiempo que gastan caminando para llegar a: Tienda o supermercado - Bogotá</t>
  </si>
  <si>
    <t>Hogares según el tiempo que gastan caminando para llegar a: Tienda o supermercado - Localidades urbano (Cabecera)</t>
  </si>
  <si>
    <t xml:space="preserve">Subpreguntas relacionadas: Droguería o farmacia    </t>
  </si>
  <si>
    <t>Código de pregunta en análisis: c46e</t>
  </si>
  <si>
    <t>Hogares según el tiempo que gastan caminando para llegar a: Droguería o farmacia - Bogotá</t>
  </si>
  <si>
    <t>Hogares según el tiempo que gastan caminando para llegar a: Droguería o farmacia - Localidades urbano (Cabecera)</t>
  </si>
  <si>
    <t xml:space="preserve">Subpreguntas relacionadas: Bancos o cajeros    </t>
  </si>
  <si>
    <t>Código de pregunta en análisis: c46f</t>
  </si>
  <si>
    <t>Hogares según el tiempo que gastan caminando para llegar a: Banco o cajero - Bogotá</t>
  </si>
  <si>
    <t>Hogares según el tiempo que gastan caminando para llegar a: Banco o cajero - Localidades urbano (Cabecera)</t>
  </si>
  <si>
    <t xml:space="preserve">Subpreguntas relacionadas: CAI o estación de policía    </t>
  </si>
  <si>
    <t>Código de pregunta en análisis: c46g</t>
  </si>
  <si>
    <t>Hogares según el tiempo que gastan caminando para llegar a: CAI o estación de policía - Bogotá</t>
  </si>
  <si>
    <t>Hogares según el tiempo que gastan caminando para llegar a: CAI o estación de policía - Localidades urbano (Cabecera)</t>
  </si>
  <si>
    <t>Tiempo de permanencia en el barrio, cruzando según percepción de pobreza</t>
  </si>
  <si>
    <t>Capítulo y pregunta principal: C47 ¿Cuánto tiempo lleva este hogar viviendo en este barrio?</t>
  </si>
  <si>
    <t>Código de pregunta en análisis: c47</t>
  </si>
  <si>
    <t>Hogares según el tiempo que llevan viviendo en el barrio - Bogotá</t>
  </si>
  <si>
    <t>Total.Menos de un año</t>
  </si>
  <si>
    <t>Total.Entre un año y menos de tres años</t>
  </si>
  <si>
    <t>Total.Entre tres años y menos de cinco años</t>
  </si>
  <si>
    <t>Total.Cinco años o más</t>
  </si>
  <si>
    <t>Porcentaje.Menos de un año</t>
  </si>
  <si>
    <t>Porcentaje.Entre un año y menos de tres años</t>
  </si>
  <si>
    <t>Porcentaje.Entre tres años y menos de cinco años</t>
  </si>
  <si>
    <t>Porcentaje.Cinco años o más</t>
  </si>
  <si>
    <t>Hogares según el tiempo que llevan viviendo en el barrio - Localidades urbano (Cabecera)</t>
  </si>
  <si>
    <t>Migración, cruzando según percepción de pobreza</t>
  </si>
  <si>
    <t>Capítulo y pregunta principal: C48 ¿Dónde vivía este hogar antes?</t>
  </si>
  <si>
    <t>Código de pregunta en análisis: c48</t>
  </si>
  <si>
    <t>Hogares según el lugar dónde vivían antes - Bogotá</t>
  </si>
  <si>
    <t>Total.En otro barrio de Bogotá</t>
  </si>
  <si>
    <t>Total.En otro país</t>
  </si>
  <si>
    <t>Total.En otro municipio</t>
  </si>
  <si>
    <t>Total.El hogar se formó en Bogotá y siempre ha vivido en este barrio</t>
  </si>
  <si>
    <t>Porcentaje.En otro barrio de Bogotá</t>
  </si>
  <si>
    <t>Porcentaje.En otro país</t>
  </si>
  <si>
    <t>Porcentaje.En otro municipio</t>
  </si>
  <si>
    <t>Porcentaje.El hogar se formó en Bogotá y siempre ha vivido en este barrio</t>
  </si>
  <si>
    <t>Hogares según el lugar dónde vivían antes - Localidades urbano (Cabecera)</t>
  </si>
  <si>
    <t>Motivos de la migración interna, cruzando según percepción de pobreza</t>
  </si>
  <si>
    <t>Capítulo y pregunta principal: C50 ¿Qué motivó a este hogar para dejar el barrio donde vivía?</t>
  </si>
  <si>
    <t xml:space="preserve">Subpreguntas relacionadas: Problemas económicos para pagar el arriendo o la cuota de amortización    </t>
  </si>
  <si>
    <t>Código de pregunta en análisis: c50a</t>
  </si>
  <si>
    <t>Hogares según si el motivo para dejar el barrio donde vivían fue: Problemas económicos para pagar el arriendo o la cuota de amortización - Bogotá</t>
  </si>
  <si>
    <t>Hogares según si el motivo para dejar el barrio donde vivían fue: Problemas económicos para pagar el arriendo o la cuota de amortización - Localidades urbano (Cabecera)</t>
  </si>
  <si>
    <t xml:space="preserve">Subpreguntas relacionadas: Riesgo de desastre natural (inundación, avalancha, deslizamiento, terremoto, etc.) o como consecuencia de éste    </t>
  </si>
  <si>
    <t>Código de pregunta en análisis: c50b</t>
  </si>
  <si>
    <t>Hogares según si el motivo para dejar el barrio donde vivían fue: Riesgo de desastre natural (inundación, avalancha, deslizamiento, terremoto, etc.) o como consecuencia de éste - Bogotá</t>
  </si>
  <si>
    <t>Hogares según si el motivo para dejar el barrio donde vivían fue: Riesgo de desastre natural (inundación, avalancha, deslizamiento, terremoto, etc.) o como consecuencia de éste - Localidades urbano (Cabecera)</t>
  </si>
  <si>
    <t xml:space="preserve">Subpreguntas relacionadas: Amenaza o riesgo para su vida, su libertad o su integridad física, ocasionada por la violencia    </t>
  </si>
  <si>
    <t>Código de pregunta en análisis: c50c</t>
  </si>
  <si>
    <t>Hogares según si el motivo para dejar el barrio donde vivían fue: Amenaza o riesgo para su vida, su libertad o su integridad física, ocasionada por la violencia - Bogotá</t>
  </si>
  <si>
    <t>Hogares según si el motivo para dejar el barrio donde vivían fue: Amenaza o riesgo para su vida, su libertad o su integridad física, ocasionada por la violencia - Localidades urbano (Cabecera)</t>
  </si>
  <si>
    <t xml:space="preserve">Subpreguntas relacionadas: Necesidades de educación    </t>
  </si>
  <si>
    <t>Código de pregunta en análisis: c50d</t>
  </si>
  <si>
    <t>Hogares según si el motivo para dejar el barrio donde vivían fue: Necesidades de educación - Bogotá</t>
  </si>
  <si>
    <t>Hogares según si el motivo para dejar el barrio donde vivían fue: Necesidades de educación - Localidades urbano (Cabecera)</t>
  </si>
  <si>
    <t xml:space="preserve">Subpreguntas relacionadas: Motivos de salud    </t>
  </si>
  <si>
    <t>Código de pregunta en análisis: c50e</t>
  </si>
  <si>
    <t>Hogares según si el motivo para dejar el barrio donde vivían fue: Motivos de salud - Bogotá</t>
  </si>
  <si>
    <t>Hogares según si el motivo para dejar el barrio donde vivían fue: Motivos de salud - Localidades urbano (Cabecera)</t>
  </si>
  <si>
    <t xml:space="preserve">Subpreguntas relacionadas: Razones familiares    </t>
  </si>
  <si>
    <t>Código de pregunta en análisis: c50f</t>
  </si>
  <si>
    <t>Hogares según si el motivo para dejar el barrio donde vivían fue: Razones familiares - Bogotá</t>
  </si>
  <si>
    <t>Hogares según si el motivo para dejar el barrio donde vivían fue: Razones familiares - Localidades urbano (Cabecera)</t>
  </si>
  <si>
    <t xml:space="preserve">Subpreguntas relacionadas: Mejorar vivienda o localización    </t>
  </si>
  <si>
    <t>Código de pregunta en análisis: c50g</t>
  </si>
  <si>
    <t>Hogares según si el motivo para dejar el barrio donde vivían fue: Mejorar vivienda o localización - Bogotá</t>
  </si>
  <si>
    <t>Hogares según si el motivo para dejar el barrio donde vivían fue: Mejorar vivienda o localización - Localidades urbano (Cabecera)</t>
  </si>
  <si>
    <t xml:space="preserve">Subpreguntas relacionadas: Laborales u oportunidad de negocio    </t>
  </si>
  <si>
    <t>Código de pregunta en análisis: c50h</t>
  </si>
  <si>
    <t>Hogares según si el motivo para dejar el barrio donde vivían fue: Motivos laborales u oportunidad de negocio - Bogotá</t>
  </si>
  <si>
    <t>Hogares según si el motivo para dejar el barrio donde vivían fue: Motivos laborales u oportunidad de negocio - Localidades urbano (Cabecera)</t>
  </si>
  <si>
    <t xml:space="preserve">Subpreguntas relacionadas: Terminación del contrato de arrendamiento porque le pidieron la vivienda    </t>
  </si>
  <si>
    <t>Código de pregunta en análisis: c50i</t>
  </si>
  <si>
    <t>Hogares según si el motivo para dejar el barrio donde vivían fue: Terminación del contrato de arrendamiento porque le pidieron la vivienda - Bogotá</t>
  </si>
  <si>
    <t>Hogares según si el motivo para dejar el barrio donde vivían fue: Terminación del contrato de arrendamiento porque le pidieron la vivienda - Localidades urbano (Cabecera)</t>
  </si>
  <si>
    <t xml:space="preserve">Subpreguntas relacionadas: Otra razón; ¿cuál?    </t>
  </si>
  <si>
    <t>Código de pregunta en análisis: c50j</t>
  </si>
  <si>
    <t>Hogares según si el motivo para dejar el barrio donde vivían fue: Otra razón - Bogotá</t>
  </si>
  <si>
    <t>Hogares según si el motivo para dejar el barrio donde vivían fue: Otra razón - Localidades urbano (Cabecera)</t>
  </si>
  <si>
    <t>Cobertura del servicio de acueducto, cruzando según percepción de pobreza</t>
  </si>
  <si>
    <t>Capítulo y pregunta principal: D1 ¿Este hogar tiene servicio de acueducto?</t>
  </si>
  <si>
    <t>Código de pregunta en análisis: d1</t>
  </si>
  <si>
    <t>Hogares según si tienen servicio de acueducto - Bogotá</t>
  </si>
  <si>
    <t>Hogares según si tienen servicio de acueducto - Localidades urbano (Cabecera)</t>
  </si>
  <si>
    <t>Cobertura del servicio de alcantarillado, cruzando según percepción de pobreza</t>
  </si>
  <si>
    <t>Capítulo y pregunta principal: D2 ¿Este hogar tiene servicio de alcantarillado?</t>
  </si>
  <si>
    <t>Código de pregunta en análisis: d2</t>
  </si>
  <si>
    <t>Hogares según si tienen servicio de alcantarillado - Bogotá</t>
  </si>
  <si>
    <t>Hogares según si tienen servicio de alcantarillado - Localidades urbano (Cabecera)</t>
  </si>
  <si>
    <t>Cobertura del servicio de recolección de basuras, cruzando según percepción de pobreza</t>
  </si>
  <si>
    <t>Capítulo y pregunta principal: D3 ¿Este hogar cuenta con servicio de recolección de basuras?</t>
  </si>
  <si>
    <t>Código de pregunta en análisis: d3</t>
  </si>
  <si>
    <t>Hogares según si tienen servicio de recolección de basuras - Bogotá</t>
  </si>
  <si>
    <t>Hogares según si tienen servicio de recolección de basuras - Localidades urbano (Cabecera)</t>
  </si>
  <si>
    <t>Pago mancomunado de los servicios de acueducto, alcantarillado y recolección de basuras (aseo), cruzando según percepción de pobreza</t>
  </si>
  <si>
    <t>Capítulo y pregunta principal: D6 ¿Los servicios de acueducto, alcantarillado y aseo los pagan entre varios hogares de esta u otras viviendas?</t>
  </si>
  <si>
    <t>Código de pregunta en análisis: d6</t>
  </si>
  <si>
    <t>Hogares según si los servicios de acueducto, alcantarillado y recolección de basuras (aseo) se pagan mancomunadamente con otros hogares - Bogotá</t>
  </si>
  <si>
    <t>Hogares según si los servicios de acueducto, alcantarillado y recolección de basuras (aseo) se pagan mancomunadamente con otros hogares - Localidades urbano (Cabecera)</t>
  </si>
  <si>
    <t>Número de hogares que pagan mancomunadamente por los servicios de acueducto, alcantarillado y recolección de basuras (aseo), cruzando según percepción de pobreza</t>
  </si>
  <si>
    <t xml:space="preserve">Subpreguntas relacionadas: ¿Entre cuántos hogares?    </t>
  </si>
  <si>
    <t>Código de pregunta en análisis: d6_hogares</t>
  </si>
  <si>
    <t>Promedio del número de hogares que pagan mancomunadamente por los servicios de acueducto, alcantarillado y recolección de basuras (aseo) - Bogotá</t>
  </si>
  <si>
    <t>Promedio del número de hogares que pagan mancomunadamente por los servicios de acueducto, alcantarillado y recolección de basuras (aseo) - Localidades urbano (Cabecera)</t>
  </si>
  <si>
    <t>Pago de los servicios de acueducto, alcantarillado y recolección de basuras (aseo), cruzando según percepción de pobreza</t>
  </si>
  <si>
    <t>Capítulo y pregunta principal: D4 ¿Este hogar paga por los servicios de acueducto, alcantarillado y recolección de basuras?</t>
  </si>
  <si>
    <t>Código de pregunta en análisis: d4</t>
  </si>
  <si>
    <t>Hogares según si pagan por los servicios de acueducto, alcantarillado y recolección de basuras (aseo) - Bogotá</t>
  </si>
  <si>
    <t>Total.Sí</t>
  </si>
  <si>
    <t>Total.Sí, con el arriendo</t>
  </si>
  <si>
    <t>Porcentaje.Sí</t>
  </si>
  <si>
    <t>Porcentaje.Sí, con el arriendo</t>
  </si>
  <si>
    <t>Hogares según si pagan por los servicios de acueducto, alcantarillado y recolección de basuras (aseo) - Localidades urbano (Cabecera)</t>
  </si>
  <si>
    <t>Conexión legal de los servicios de acueducto, alcantarillado y recolección de basuras (aseo), cruzando según percepción de pobreza</t>
  </si>
  <si>
    <t>Capítulo y pregunta principal: D5 ¿Este hogar tiene algún recibo de pago de la EAAB?</t>
  </si>
  <si>
    <t>Código de pregunta en análisis: d5</t>
  </si>
  <si>
    <t>Hogares según si tienen algún recibo de pago de la EAAB - Bogotá</t>
  </si>
  <si>
    <t>Hogares según si tienen algún recibo de pago de la EAAB - Localidades urbano (Cabecera)</t>
  </si>
  <si>
    <t>Consumo por negocios de industria, comercio o servicios dentro del pago de los servicios de acueducto, alcantarillado y recolección de basuras, cruzando según percepción de pobreza</t>
  </si>
  <si>
    <t>Capítulo y pregunta principal: D8 ¿El valor pagado incluye consumo por negocios de industria, comercio o servicios?</t>
  </si>
  <si>
    <t>Código de pregunta en análisis: d8</t>
  </si>
  <si>
    <t>Hogares según si el valor pagado por los servicios de acueducto, alcantarillado y recolección de basuras incluyó consumo por negocios de industria, comercio o servicios - Bogotá</t>
  </si>
  <si>
    <t>Hogares según si el valor pagado por los servicios de acueducto, alcantarillado y recolección de basuras incluyó consumo por negocios de industria, comercio o servicios - Localidades urbano (Cabecera)</t>
  </si>
  <si>
    <t>Cobertura del servicio de energía eléctrica, cruzando según percepción de pobreza</t>
  </si>
  <si>
    <t>Capítulo y pregunta principal: D9 ¿Este hogar tiene servicio de energía eléctrica?</t>
  </si>
  <si>
    <t>Código de pregunta en análisis: d9</t>
  </si>
  <si>
    <t>Hogares según si tienen servicio de energía eléctrica - Bogotá</t>
  </si>
  <si>
    <t>Hogares según si tienen servicio de energía eléctrica - Localidades urbano (Cabecera)</t>
  </si>
  <si>
    <t>Cortes o suspensiones del servicio de energía, cruzando según percepción de pobreza</t>
  </si>
  <si>
    <t>Capítulo y pregunta principal: D10 Durante los ÚLTIMOS 30 DÍAS se han presentado:</t>
  </si>
  <si>
    <t xml:space="preserve">Subpreguntas relacionadas: Cortes o suspensiones del servicio de energía    </t>
  </si>
  <si>
    <t>Código de pregunta en análisis: d10a</t>
  </si>
  <si>
    <t>Hogares según si durante los últimos 30 días se han presentado: Cortes o suspensiones del servicio de energía - Bogotá</t>
  </si>
  <si>
    <t>Hogares según si durante los últimos 30 días se han presentado: Cortes o suspensiones del servicio de energía - Localidades urbano (Cabecera)</t>
  </si>
  <si>
    <t>Cambios bruscos de voltaje, cruzando según percepción de pobreza</t>
  </si>
  <si>
    <t xml:space="preserve">Subpreguntas relacionadas: Cambios bruscos de voltaje    </t>
  </si>
  <si>
    <t>Código de pregunta en análisis: d10b</t>
  </si>
  <si>
    <t>Hogares según si durante los últimos 30 días se han presentado: Cambios bruscos de voltaje - Bogotá</t>
  </si>
  <si>
    <t>Hogares según si durante los últimos 30 días se han presentado: Cambios bruscos de voltaje - Localidades urbano (Cabecera)</t>
  </si>
  <si>
    <t>Bajo voltaje, cruzando según percepción de pobreza</t>
  </si>
  <si>
    <t xml:space="preserve">Subpreguntas relacionadas: Bajo voltaje    </t>
  </si>
  <si>
    <t>Código de pregunta en análisis: d10c</t>
  </si>
  <si>
    <t>Hogares según si durante los últimos 30 días se ha presentado: Bajo voltaje - Bogotá</t>
  </si>
  <si>
    <t>Hogares según si durante los últimos 30 días se ha presentado: Bajo voltaje - Localidades urbano (Cabecera)</t>
  </si>
  <si>
    <t>Funcionamiento con normalidad del servicio de energía, cruzando según percepción de pobreza</t>
  </si>
  <si>
    <t xml:space="preserve">Subpreguntas relacionadas: Ninguno de los anteriores    </t>
  </si>
  <si>
    <t>Código de pregunta en análisis: d10d</t>
  </si>
  <si>
    <t>Hogares según si durante los últimos 30 días no se han presentado: Ninguno de los anteriores - Bogotá</t>
  </si>
  <si>
    <t>Hogares según si durante los últimos 30 días no se han presentado: Ninguno de los anteriores - Localidades urbano (Cabecera)</t>
  </si>
  <si>
    <t>Causas de los cortes o suspensiones del servicio de energía eléctrica, cruzando según percepción de pobreza</t>
  </si>
  <si>
    <t>Capítulo y pregunta principal: D11 Esos cortes o suspensiones se debieron a:</t>
  </si>
  <si>
    <t>Código de pregunta en análisis: d11</t>
  </si>
  <si>
    <t>Hogares según las causas de los cortes o suspensiones del servicio de energía eléctrica - Bogotá</t>
  </si>
  <si>
    <t>Total.Falta de pago</t>
  </si>
  <si>
    <t>Total.Otro motivo</t>
  </si>
  <si>
    <t>Porcentaje.Falta de pago</t>
  </si>
  <si>
    <t>Porcentaje.Otro motivo</t>
  </si>
  <si>
    <t>Hogares según las causas de los cortes o suspensiones del servicio de energía eléctrica - Localidades urbano (Cabecera)</t>
  </si>
  <si>
    <t>Pago del servicio de energía eléctrica, cruzando según percepción de pobreza</t>
  </si>
  <si>
    <t>Capítulo y pregunta principal: D12 ¿Este hogar paga por el servicio de energía eléctrica?</t>
  </si>
  <si>
    <t>Código de pregunta en análisis: d12</t>
  </si>
  <si>
    <t>Hogares según si pagan por el servicio de energía eléctrica - Bogotá</t>
  </si>
  <si>
    <t>Hogares según si pagan por el servicio de energía eléctrica - Localidades urbano (Cabecera)</t>
  </si>
  <si>
    <t>Conexión legal del servicio de energía eléctrica, cruzando según percepción de pobreza</t>
  </si>
  <si>
    <t>Capítulo y pregunta principal: D13 ¿Este hogar tiene algún recibo de pago de CODENSA?</t>
  </si>
  <si>
    <t>Código de pregunta en análisis: d13</t>
  </si>
  <si>
    <t>Hogares según si tienen algún recibo de pago de CODENSA - Bogotá</t>
  </si>
  <si>
    <t>Hogares según si tienen algún recibo de pago de CODENSA - Localidades urbano (Cabecera)</t>
  </si>
  <si>
    <t>Pago mancomunado del servicio de energía eléctrica, cruzando según percepción de pobreza</t>
  </si>
  <si>
    <t>Capítulo y pregunta principal: D14 ¿El servicio de energía lo pagan entre varios hogares de esta u otras viviendas?</t>
  </si>
  <si>
    <t>Código de pregunta en análisis: d14</t>
  </si>
  <si>
    <t>Hogares según si el servicio de energía eléctrica se paga mancomunadamente con otros hogares - Bogotá</t>
  </si>
  <si>
    <t>Hogares según si el servicio de energía eléctrica se paga mancomunadamente con otros hogares - Localidades urbano (Cabecera)</t>
  </si>
  <si>
    <t>Número de hogares que pagan mancomunadamente por el servicio de energía eléctrica, cruzando según percepción de pobreza</t>
  </si>
  <si>
    <t>Código de pregunta en análisis: d14_hogares</t>
  </si>
  <si>
    <t>Promedio del número de hogares que pagan mancomunadamente por el servicio de energía eléctrica - Bogotá</t>
  </si>
  <si>
    <t>Promedio del número de hogares que pagan mancomunadamente por el servicio de energía eléctrica - Localidades urbano (Cabecera)</t>
  </si>
  <si>
    <t>Consumo por negocios de industria, comercio o servicios dentro del pago del servicio de energía eléctrica, cruzando según percepción de pobreza</t>
  </si>
  <si>
    <t>Capítulo y pregunta principal: D16 ¿El valor pagado incluye consumo por negocios de industria, comercio o servicios?</t>
  </si>
  <si>
    <t>Código de pregunta en análisis: d16</t>
  </si>
  <si>
    <t>Hogares según si el valor pagado por el servicio de energía eléctrica incluyó consumo por negocios de industria, comercio o servicios - Bogotá</t>
  </si>
  <si>
    <t>Hogares según si el valor pagado por el servicio de energía eléctrica incluyó consumo por negocios de industria, comercio o servicios - Localidades urbano (Cabecera)</t>
  </si>
  <si>
    <t>Cobertura del servicio de gas natural conectado a red pública, cruzando según percepción de pobreza</t>
  </si>
  <si>
    <t>Capítulo y pregunta principal: D17 ¿Este hogar tiene servicio de gas natural?</t>
  </si>
  <si>
    <t>Código de pregunta en análisis: d17</t>
  </si>
  <si>
    <t>Hogares según si tienen servicio de gas natural conectado a red pública - Bogotá</t>
  </si>
  <si>
    <t>Hogares según si tienen servicio de gas natural conectado a red pública - Localidades urbano (Cabecera)</t>
  </si>
  <si>
    <t>Pago del servicio de gas natural, cruzando según percepción de pobreza</t>
  </si>
  <si>
    <t>Capítulo y pregunta principal: D18 ¿Este hogar paga por el servicio de gas natural?</t>
  </si>
  <si>
    <t>Código de pregunta en análisis: d18</t>
  </si>
  <si>
    <t>Hogares según si pagan por el servicio de gas natural - Bogotá</t>
  </si>
  <si>
    <t>Hogares según si pagan por el servicio de gas natural - Localidades urbano (Cabecera)</t>
  </si>
  <si>
    <t>Conexión legal del servicio de gas natural, cruzando según percepción de pobreza</t>
  </si>
  <si>
    <t>Capítulo y pregunta principal: D19 ¿Este hogar tiene algún recibo de pago de gas natural?</t>
  </si>
  <si>
    <t>Código de pregunta en análisis: d19</t>
  </si>
  <si>
    <t>Hogares según si tienen algún recibo de pago de gas natural - Bogotá</t>
  </si>
  <si>
    <t>Hogares según si tienen algún recibo de pago de gas natural - Localidades urbano (Cabecera)</t>
  </si>
  <si>
    <t>Pago mancomunado del servicio de gas natural, cruzando según percepción de pobreza</t>
  </si>
  <si>
    <t>Capítulo y pregunta principal: D20 ¿El servicio de gas natural lo pagan entre varios hogares de esta u otras viviendas?</t>
  </si>
  <si>
    <t>Código de pregunta en análisis: d20</t>
  </si>
  <si>
    <t>Hogares según si el servicio de gas natural se paga mancomunadamente con otros hogares - Bogotá</t>
  </si>
  <si>
    <t>Hogares según si el servicio de gas natural se paga mancomunadamente con otros hogares - Localidades urbano (Cabecera)</t>
  </si>
  <si>
    <t>Número de hogares que pagan mancomunadamente por el servicio de gas natural, cruzando según percepción de pobreza</t>
  </si>
  <si>
    <t>Código de pregunta en análisis: d20_hogares</t>
  </si>
  <si>
    <t>Promedio del número de hogares que pagan mancomunadamente por el servicio de gas natural - Bogotá</t>
  </si>
  <si>
    <t>Promedio del número de hogares que pagan mancomunadamente por el servicio de gas natural - Localidades urbano (Cabecera)</t>
  </si>
  <si>
    <t>Consumo por negocios de industria, comercio o servicios dentro del pago del servicio de gas natural, cruzando según percepción de pobreza</t>
  </si>
  <si>
    <t>Capítulo y pregunta principal: D22 ¿El valor pagado incluye consumo por negocios de industria, comercio o servicios?</t>
  </si>
  <si>
    <t>Código de pregunta en análisis: d22</t>
  </si>
  <si>
    <t>Hogares según si el valor pagado por el servicio de gas natural incluyó consumo por negocios de industria, comercio o servicios - Bogotá</t>
  </si>
  <si>
    <t>Hogares según si el valor pagado por el servicio de gas natural incluyó consumo por negocios de industria, comercio o servicios - Localidades urbano (Cabecera)</t>
  </si>
  <si>
    <t>Cobertura del servicio de telefonía fija, cruzando según percepción de pobreza</t>
  </si>
  <si>
    <t>Capítulo y pregunta principal: D23 ¿Este hogar tiene servicio telefónico fijo?</t>
  </si>
  <si>
    <t>Código de pregunta en análisis: d23</t>
  </si>
  <si>
    <t>Hogares según si tienen servicio telefónico fijo - Bogotá</t>
  </si>
  <si>
    <t>Hogares según si tienen servicio telefónico fijo - Localidades urbano (Cabecera)</t>
  </si>
  <si>
    <t>Número de líneas telefónicas, cruzando según percepción de pobreza</t>
  </si>
  <si>
    <t xml:space="preserve">Subpreguntas relacionadas: ¿Cuántas líneas?    </t>
  </si>
  <si>
    <t>Código de pregunta en análisis: d23_lineas</t>
  </si>
  <si>
    <t>Promedio del número de líneas telefónicas por hogar - Bogotá</t>
  </si>
  <si>
    <t>Promedio del número de líneas telefónicas por hogar - Localidades urbano (Cabecera)</t>
  </si>
  <si>
    <t>Pago del servicio de telefonía fija, cruzando según percepción de pobreza</t>
  </si>
  <si>
    <t>Capítulo y pregunta principal: D24 ¿Este hogar paga por el servicio de teléfono fijo?</t>
  </si>
  <si>
    <t>Código de pregunta en análisis: d24</t>
  </si>
  <si>
    <t>Hogares según si pagan por el servicio telefónico fijo - Bogotá</t>
  </si>
  <si>
    <t>Hogares según si pagan por el servicio telefónico fijo - Localidades urbano (Cabecera)</t>
  </si>
  <si>
    <t>Tenencia de computador de escritorio (PC - Desktop), cruzando según percepción de pobreza</t>
  </si>
  <si>
    <t>Capítulo y pregunta principal: D26 ¿En este hogar tienen computador de mesa o de escritorio (PC, Desktop)?</t>
  </si>
  <si>
    <t>Código de pregunta en análisis: d26</t>
  </si>
  <si>
    <t>Hogares según si tienen computador de escritorio (PC - Desktop) - Bogotá</t>
  </si>
  <si>
    <t>Hogares según si tienen computador de escritorio (PC - Desktop) - Localidades urbano (Cabecera)</t>
  </si>
  <si>
    <t>Número de computadores de escritorio (PC - Desktop), cruzando según percepción de pobreza</t>
  </si>
  <si>
    <t>Código de pregunta en análisis: d26_cuantos</t>
  </si>
  <si>
    <t>Promedio del número de computadores de escritorio (PC - Desktop) por hogar - Bogotá</t>
  </si>
  <si>
    <t>Promedio del número de computadores de escritorio (PC - Desktop) por hogar - Localidades urbano (Cabecera)</t>
  </si>
  <si>
    <t xml:space="preserve">Subpreguntas relacionadas: ¿Cuántos usan?    </t>
  </si>
  <si>
    <t>Código de pregunta en análisis: d26_usan</t>
  </si>
  <si>
    <t>Tenencia de computador portátil (laptop), cruzando según percepción de pobreza</t>
  </si>
  <si>
    <t>Capítulo y pregunta principal: D27 ¿En este hogar tienen computador portátil (laptop)?</t>
  </si>
  <si>
    <t>Código de pregunta en análisis: d27</t>
  </si>
  <si>
    <t>Hogares según si tienen computador portátil (laptop) - Bogotá</t>
  </si>
  <si>
    <t>Hogares según si tienen computador portátil (laptop) - Localidades urbano (Cabecera)</t>
  </si>
  <si>
    <t>Número de computadores portátiles (laptop), cruzando según percepción de pobreza</t>
  </si>
  <si>
    <t>Código de pregunta en análisis: d27_cuantos</t>
  </si>
  <si>
    <t>Promedio del número de computadores portátiles (laptop) por hogar - Bogotá</t>
  </si>
  <si>
    <t>Promedio del número de computadores portátiles (laptop) por hogar - Localidades urbano (Cabecera)</t>
  </si>
  <si>
    <t>Número de computadores portátiles (laptop) en uso, cruzando según percepción de pobreza</t>
  </si>
  <si>
    <t>Código de pregunta en análisis: d27_usan</t>
  </si>
  <si>
    <t>Promedio del número de computadores portátiles (laptop) en uso dentro del hogar - Bogotá</t>
  </si>
  <si>
    <t>Promedio del número de computadores portátiles (laptop) en uso dentro del hogar - Localidades urbano (Cabecera)</t>
  </si>
  <si>
    <t>Cobertura del servicio de internet, cruzando según percepción de pobreza</t>
  </si>
  <si>
    <t>Capítulo y pregunta principal: D28 ¿Este hogar dispone de conexión a internet?</t>
  </si>
  <si>
    <t>Código de pregunta en análisis: d28</t>
  </si>
  <si>
    <t>Hogares según si tienen conexión a internet - Bogotá</t>
  </si>
  <si>
    <t>Hogares según si tienen conexión a internet - Localidades urbano (Cabecera)</t>
  </si>
  <si>
    <t>Pago del servicio de internet, cruzando según percepción de pobreza</t>
  </si>
  <si>
    <t>Capítulo y pregunta principal: D29 ¿Este hogar paga por el servicio de internet?</t>
  </si>
  <si>
    <t>Código de pregunta en análisis: d29</t>
  </si>
  <si>
    <t>Hogares según si pagan por el servicio de internet - Bogotá</t>
  </si>
  <si>
    <t>Hogares según si pagan por el servicio de internet - Localidades urbano (Cabecera)</t>
  </si>
  <si>
    <t>Conexión a internet, cruzando según percepción de pobreza</t>
  </si>
  <si>
    <t>Capítulo y pregunta principal: D31 ¿Cómo se conecta a internet este hogar?</t>
  </si>
  <si>
    <t xml:space="preserve">Subpreguntas relacionadas: Por conexión telefónica    </t>
  </si>
  <si>
    <t>Código de pregunta en análisis: d31a</t>
  </si>
  <si>
    <t>Hogares según si el tipo de conexión a internet es: Por conexión telefónica - Bogotá</t>
  </si>
  <si>
    <t>Hogares según si el tipo de conexión a internet es: Por conexión telefónica - Localidades urbano (Cabecera)</t>
  </si>
  <si>
    <t xml:space="preserve">Subpreguntas relacionadas: Por banda ancha    </t>
  </si>
  <si>
    <t>Código de pregunta en análisis: d31b</t>
  </si>
  <si>
    <t>Hogares según si el tipo de conexión a internet es: Por banda ancha - Bogotá</t>
  </si>
  <si>
    <t>Hogares según si el tipo de conexión a internet es: Por banda ancha - Localidades urbano (Cabecera)</t>
  </si>
  <si>
    <t xml:space="preserve">Subpreguntas relacionadas: Por cable (diferente a cable de teléfono)    </t>
  </si>
  <si>
    <t>Código de pregunta en análisis: d31c</t>
  </si>
  <si>
    <t>Hogares según si el tipo de conexión a internet es: Por cable (diferente a cable de teléfono) - Bogotá</t>
  </si>
  <si>
    <t>Hogares según si el tipo de conexión a internet es: Por cable (diferente a cable de teléfono) - Localidades urbano (Cabecera)</t>
  </si>
  <si>
    <t xml:space="preserve">Subpreguntas relacionadas: Por satélite    </t>
  </si>
  <si>
    <t>Código de pregunta en análisis: d31d</t>
  </si>
  <si>
    <t>Hogares según si el tipo de conexión a internet es: Por satélite - Bogotá</t>
  </si>
  <si>
    <t>Hogares según si el tipo de conexión a internet es: Por satélite - Localidades urbano (Cabecera)</t>
  </si>
  <si>
    <t xml:space="preserve">Subpreguntas relacionadas: Por conexión inalámbrica (móvil, celular)    </t>
  </si>
  <si>
    <t>Código de pregunta en análisis: d31e</t>
  </si>
  <si>
    <t>Hogares según si el tipo de conexión a internet es: Por conexión inalámbrica (móvil, celular) - Bogotá</t>
  </si>
  <si>
    <t>Hogares según si el tipo de conexión a internet es: Por conexión inalámbrica (móvil, celular) - Localidades urbano (Cabecera)</t>
  </si>
  <si>
    <t>Señal de televisión, cruzando según percepción de pobreza</t>
  </si>
  <si>
    <t>Capítulo y pregunta principal: D32 ¿Por qué medio reciben la señal de televisión?</t>
  </si>
  <si>
    <t>Código de pregunta en análisis: d32</t>
  </si>
  <si>
    <t>Hogares según el medio por el cual reciben la señal de televisión - Bogotá</t>
  </si>
  <si>
    <t>Total.Antena aérea (tradicional)</t>
  </si>
  <si>
    <t>Total.Cable</t>
  </si>
  <si>
    <t>Total.Satelital</t>
  </si>
  <si>
    <t>Total.No tiene televisor</t>
  </si>
  <si>
    <t>Porcentaje.Antena aérea (tradicional)</t>
  </si>
  <si>
    <t>Porcentaje.Cable</t>
  </si>
  <si>
    <t>Porcentaje.Satelital</t>
  </si>
  <si>
    <t>Porcentaje.No tiene televisor</t>
  </si>
  <si>
    <t>Hogares según el medio por el cual reciben la señal de televisión - Localidades urbano (Cabecera)</t>
  </si>
  <si>
    <t>Pago del servicio de televisión, cruzando según percepción de pobreza</t>
  </si>
  <si>
    <t>Capítulo y pregunta principal: D33 ¿Este hogar paga por el servicio de televisión?</t>
  </si>
  <si>
    <t>Código de pregunta en análisis: d33</t>
  </si>
  <si>
    <t>Hogares según si pagan por el servicio de televisión - Bogotá</t>
  </si>
  <si>
    <t>Hogares según si pagan por el servicio de televisión - Localidades urbano (Cabecera)</t>
  </si>
  <si>
    <t>Edad, cruzando según percepción de pobreza</t>
  </si>
  <si>
    <t>Capítulo y pregunta principal: E4 ¿Cuántos años cumplidos tiene? (si es menor de un año, escriba 00)</t>
  </si>
  <si>
    <t>Código de pregunta en análisis: e4</t>
  </si>
  <si>
    <t>Promedio de edad - Bogotá</t>
  </si>
  <si>
    <t>Promedio de edad - Localidades urbano (Cabecera)</t>
  </si>
  <si>
    <t>Sexo al nacer, cruzando según percepción de pobreza</t>
  </si>
  <si>
    <t>Capítulo y pregunta principal: E3 Sexo</t>
  </si>
  <si>
    <t>Código de pregunta en análisis: e3</t>
  </si>
  <si>
    <t>Personas según sexo al nacer - Bogotá</t>
  </si>
  <si>
    <t>Total.Hombre</t>
  </si>
  <si>
    <t>Total.Mujer</t>
  </si>
  <si>
    <t>Porcentaje.Hombre</t>
  </si>
  <si>
    <t>Porcentaje.Mujer</t>
  </si>
  <si>
    <t>Personas según sexo al nacer - Localidades urbano (Cabecera)</t>
  </si>
  <si>
    <t>Parentesco con el o la jefe(a) de hogar, cruzando según percepción de pobreza</t>
  </si>
  <si>
    <t>Capítulo y pregunta principal: E5 ¿Cuál es el parentesco de … con el jefe o la jefa de este hogar?</t>
  </si>
  <si>
    <t>Código de pregunta en análisis: e5</t>
  </si>
  <si>
    <t>Personas según parentesco con el o la jefe(a) de hogar - Bogotá</t>
  </si>
  <si>
    <t>Total.Jefe(a) del hogar</t>
  </si>
  <si>
    <t>Total.Esposo(a) o compañero(a)</t>
  </si>
  <si>
    <t>Total.Hijo(a), hijastro(a)</t>
  </si>
  <si>
    <t>Total.Nieto(a)</t>
  </si>
  <si>
    <t>Total.Padre, madre, suegro(a)</t>
  </si>
  <si>
    <t>Total.Hermano(a), hermanastro(a)</t>
  </si>
  <si>
    <t>Total.Yerno, nuera</t>
  </si>
  <si>
    <t>Total.Otro pariente del jefe</t>
  </si>
  <si>
    <t>Total.Empleado(a) del servicio doméstico</t>
  </si>
  <si>
    <t>Total.Otro no pariente</t>
  </si>
  <si>
    <t>Porcentaje.Jefe(a) del hogar</t>
  </si>
  <si>
    <t>Porcentaje.Esposo(a) o compañero(a)</t>
  </si>
  <si>
    <t>Porcentaje.Hijo(a), hijastro(a)</t>
  </si>
  <si>
    <t>Porcentaje.Nieto(a)</t>
  </si>
  <si>
    <t>Porcentaje.Padre, madre, suegro(a)</t>
  </si>
  <si>
    <t>Porcentaje.Hermano(a), hermanastro(a)</t>
  </si>
  <si>
    <t>Porcentaje.Yerno, nuera</t>
  </si>
  <si>
    <t>Porcentaje.Otro pariente del jefe</t>
  </si>
  <si>
    <t>Porcentaje.Empleado(a) del servicio doméstico</t>
  </si>
  <si>
    <t>Porcentaje.Otro no pariente</t>
  </si>
  <si>
    <t>Personas según parentesco con el o la jefe(a) de hogar - Localidades urbano (Cabecera)</t>
  </si>
  <si>
    <t>Estado Civil, cruzando según percepción de pobreza</t>
  </si>
  <si>
    <t>Capítulo y pregunta principal: E7 ¿Cuál es el estado civil actual de … ?</t>
  </si>
  <si>
    <t>Código de pregunta en análisis: e7</t>
  </si>
  <si>
    <t>Personas según estado civil - Bogotá</t>
  </si>
  <si>
    <t>Total.No está casado(a) y vive en pareja hace menos de dos años</t>
  </si>
  <si>
    <t>Total.No está casado(a) y vive en pareja hace dos años o más</t>
  </si>
  <si>
    <t>Total.Está viudo(a)</t>
  </si>
  <si>
    <t>Total.Está separado(a) o divorciado(a)</t>
  </si>
  <si>
    <t>Total.Está soltero(a)</t>
  </si>
  <si>
    <t>Total.Está casado(a)</t>
  </si>
  <si>
    <t>Porcentaje.No está casado(a) y vive en pareja hace menos de dos años</t>
  </si>
  <si>
    <t>Porcentaje.No está casado(a) y vive en pareja hace dos años o más</t>
  </si>
  <si>
    <t>Porcentaje.Está viudo(a)</t>
  </si>
  <si>
    <t>Porcentaje.Está separado(a) o divorciado(a)</t>
  </si>
  <si>
    <t>Porcentaje.Está soltero(a)</t>
  </si>
  <si>
    <t>Porcentaje.Está casado(a)</t>
  </si>
  <si>
    <t>Personas según estado civil - Localidades urbano (Cabecera)</t>
  </si>
  <si>
    <t>Convivencia en el hogar (cónyuge), cruzando según percepción de pobreza</t>
  </si>
  <si>
    <t>Capítulo y pregunta principal: E8 ¿El (la) cónyuge de ... vive en este hogar?</t>
  </si>
  <si>
    <t>Código de pregunta en análisis: e8</t>
  </si>
  <si>
    <t>Personas según si el cónyuge vive en el hogar - Bogotá</t>
  </si>
  <si>
    <t>Personas según si el cónyuge vive en el hogar - Localidades urbano (Cabecera)</t>
  </si>
  <si>
    <t>Lugar de residencia de la madre al nacer, cruzando según percepción de pobreza</t>
  </si>
  <si>
    <t>Capítulo y pregunta principal: E9 ¿En qué municipio vivía la madre de ... cuando … nació?</t>
  </si>
  <si>
    <t>Código de pregunta en análisis: e9</t>
  </si>
  <si>
    <t>Personas según lugar de residencia de la madre al nacer - Bogotá</t>
  </si>
  <si>
    <t>Total.En Bogotá</t>
  </si>
  <si>
    <t>Porcentaje.En Bogotá</t>
  </si>
  <si>
    <t>Personas según lugar de residencia de la madre al nacer - Localidades urbano (Cabecera)</t>
  </si>
  <si>
    <t>Lugar de residencia de la madre al nacer (urbano o rural), cruzando según percepción de pobreza</t>
  </si>
  <si>
    <t>Capítulo y pregunta principal: E10 La madre de ... en ese momento vivía en:</t>
  </si>
  <si>
    <t>Código de pregunta en análisis: e10</t>
  </si>
  <si>
    <t>Personas según lugar de residencia de la madre al nacer (urbano o rural) - Bogotá</t>
  </si>
  <si>
    <t>Total.El centro urbano donde está la Alcaldía</t>
  </si>
  <si>
    <t>Total.Un corregimiento, inspección de policía, caserío, vereda o campo</t>
  </si>
  <si>
    <t>Porcentaje.El centro urbano donde está la Alcaldía</t>
  </si>
  <si>
    <t>Porcentaje.Un corregimiento, inspección de policía, caserío, vereda o campo</t>
  </si>
  <si>
    <t>Personas según lugar de residencia de la madre al nacer (urbano o rural) - Localidades urbano (Cabecera)</t>
  </si>
  <si>
    <t>Permanencia en Bogotá, cruzando según percepción de pobreza</t>
  </si>
  <si>
    <t>Capítulo y pregunta principal: E11 ¿ ... siempre ha vivido en Bogotá?</t>
  </si>
  <si>
    <t>Código de pregunta en análisis: e11</t>
  </si>
  <si>
    <t>Personas según si siempre han vivido en Bogotá - Bogotá</t>
  </si>
  <si>
    <t>Personas según si siempre han vivido en Bogotá - Localidades urbano (Cabecera)</t>
  </si>
  <si>
    <t>Número de años de permanencia en Bogotá, cruzando según percepción de pobreza</t>
  </si>
  <si>
    <t>Capítulo y pregunta principal: E12 ¿Cuántos años continuos hace que vive ... en Bogotá? (si es menos de un año,
escriba 00)</t>
  </si>
  <si>
    <t xml:space="preserve">Subpreguntas relacionadas: Número de años    </t>
  </si>
  <si>
    <t>Código de pregunta en análisis: e12</t>
  </si>
  <si>
    <t>Promedio del número de años viviendo en Bogotá - Bogotá</t>
  </si>
  <si>
    <t>Promedio del número de años viviendo en Bogotá - Localidades urbano (Cabecera)</t>
  </si>
  <si>
    <t>Lugar de residencia antes de venir a Bogotá, cruzando según percepción de pobreza</t>
  </si>
  <si>
    <t>Capítulo y pregunta principal: E13 Antes de venir a vivir en Bogotá, ... vivía en:</t>
  </si>
  <si>
    <t>Código de pregunta en análisis: e13</t>
  </si>
  <si>
    <t>Personas según lugar de residencia antes de venir a Bogotá - Bogotá</t>
  </si>
  <si>
    <t>Total.Otro país</t>
  </si>
  <si>
    <t>Total.Otro municipio</t>
  </si>
  <si>
    <t>Porcentaje.Otro país</t>
  </si>
  <si>
    <t>Porcentaje.Otro municipio</t>
  </si>
  <si>
    <t>Personas según lugar de residencia antes de venir a Bogotá - Localidades urbano (Cabecera)</t>
  </si>
  <si>
    <t>Lugar de residencia antes de venir a Bogotá (urbano o rural), cruzando según percepción de pobreza</t>
  </si>
  <si>
    <t>Capítulo y pregunta principal: E14 ... vivía en:</t>
  </si>
  <si>
    <t>Código de pregunta en análisis: e14</t>
  </si>
  <si>
    <t>Personas según lugar de residencia antes de venir a Bogotá (urbano o rural) - Bogotá</t>
  </si>
  <si>
    <t>Personas según lugar de residencia antes de venir a Bogotá (urbano o rural) - Localidades urbano (Cabecera)</t>
  </si>
  <si>
    <t>Principal razón para venir a vivir en Bogotá, cruzando según percepción de pobreza</t>
  </si>
  <si>
    <t>Capítulo y pregunta principal: E15 ¿Cuál fue la principal razón para venir a Bogotá?</t>
  </si>
  <si>
    <t>Código de pregunta en análisis: e15</t>
  </si>
  <si>
    <t>Personas según la principal razón para venir a vivir en Bogotá - Bogotá</t>
  </si>
  <si>
    <t>Total.Laborales u oportunidad de negocio</t>
  </si>
  <si>
    <t>Total.Más oportunidades de educación</t>
  </si>
  <si>
    <t>Total.Motivos de salud</t>
  </si>
  <si>
    <t>Total.Matrimonio o conformación de un nuevo hogar</t>
  </si>
  <si>
    <t>Total.Amenaza o riesgo para su vida o su integridad física, ocasionada por conflicto armado</t>
  </si>
  <si>
    <t>Total.Amenaza o riesgo para su vida o su integridad física, ocasionada por delicuencia común</t>
  </si>
  <si>
    <t>Total.Motivos familiares</t>
  </si>
  <si>
    <t>Total.Otra razón</t>
  </si>
  <si>
    <t>Porcentaje.Laborales u oportunidad de negocio</t>
  </si>
  <si>
    <t>Porcentaje.Más oportunidades de educación</t>
  </si>
  <si>
    <t>Porcentaje.Motivos de salud</t>
  </si>
  <si>
    <t>Porcentaje.Matrimonio o conformación de un nuevo hogar</t>
  </si>
  <si>
    <t>Porcentaje.Amenaza o riesgo para su vida o su integridad física, ocasionada por conflicto armado</t>
  </si>
  <si>
    <t>Porcentaje.Amenaza o riesgo para su vida o su integridad física, ocasionada por delicuencia común</t>
  </si>
  <si>
    <t>Porcentaje.Motivos familiares</t>
  </si>
  <si>
    <t>Porcentaje.Otra razón</t>
  </si>
  <si>
    <t>Personas según la principal razón para venir a vivir en Bogotá - Localidades urbano (Cabecera)</t>
  </si>
  <si>
    <t>Llegada a Bogotá, cruzando según percepción de pobreza</t>
  </si>
  <si>
    <t>Capítulo y pregunta principal: E16 Cuando … llegó por última vez a Bogotá, ¿quién le ayudó a instalarse en la ciudad?</t>
  </si>
  <si>
    <t xml:space="preserve">Subpreguntas relacionadas: Familiares en Bogotá    </t>
  </si>
  <si>
    <t>Código de pregunta en análisis: e16b</t>
  </si>
  <si>
    <t>Personas según si quienes les ayudaron a instalarse en Bogotá fueron: Familiares en Bogotá - Bogotá</t>
  </si>
  <si>
    <t>Personas según si quienes les ayudaron a instalarse en Bogotá fueron: Familiares en Bogotá - Localidades urbano (Cabecera)</t>
  </si>
  <si>
    <t xml:space="preserve">Subpreguntas relacionadas: Este hogar    </t>
  </si>
  <si>
    <t>Código de pregunta en análisis: e16a</t>
  </si>
  <si>
    <t>Personas según si quien le ayudó a instalarse en Bogotá fue: Este hogar - Bogotá</t>
  </si>
  <si>
    <t>Personas según si quien le ayudó a instalarse en Bogotá fue: Este hogar - Localidades urbano (Cabecera)</t>
  </si>
  <si>
    <t xml:space="preserve">Subpreguntas relacionadas: Familiares fuera de Bogotá    </t>
  </si>
  <si>
    <t>Código de pregunta en análisis: e16c</t>
  </si>
  <si>
    <t>Personas según si quienes les ayudaron a instalarse en Bogotá fueron: Familiares fuera de Bogotá - Bogotá</t>
  </si>
  <si>
    <t>Personas según si quienes les ayudaron a instalarse en Bogotá fueron: Familiares fuera de Bogotá - Localidades urbano (Cabecera)</t>
  </si>
  <si>
    <t xml:space="preserve">Subpreguntas relacionadas: Amigos en Bogotá    </t>
  </si>
  <si>
    <t>Código de pregunta en análisis: e16d</t>
  </si>
  <si>
    <t>Personas según si quienes les ayudaron a instalarse en Bogotá fueron: Amigos en Bogotá - Bogotá</t>
  </si>
  <si>
    <t>Personas según si quienes les ayudaron a instalarse en Bogotá fueron: Amigos en Bogotá - Localidades urbano (Cabecera)</t>
  </si>
  <si>
    <t xml:space="preserve">Subpreguntas relacionadas: Amigos fuera de Bogotá    </t>
  </si>
  <si>
    <t>Código de pregunta en análisis: e16e</t>
  </si>
  <si>
    <t>Personas según si quienes les ayudaron a instalarse en Bogotá fueron: Amigos fuera de Bogotá - Bogotá</t>
  </si>
  <si>
    <t>Personas según si quienes les ayudaron a instalarse en Bogotá fueron: Amigos fuera de Bogotá - Localidades urbano (Cabecera)</t>
  </si>
  <si>
    <t xml:space="preserve">Subpreguntas relacionadas: Gobierno, organización o asociación    </t>
  </si>
  <si>
    <t>Código de pregunta en análisis: e16f</t>
  </si>
  <si>
    <t>Personas según si quien le ayudó a instalarse en Bogotá fue: Gobierno, organización o asociación - Bogotá</t>
  </si>
  <si>
    <t>Personas según si quien le ayudó a instalarse en Bogotá fue: Gobierno, organización o asociación - Localidades urbano (Cabecera)</t>
  </si>
  <si>
    <t xml:space="preserve">Subpreguntas relacionadas: Nadie le ayudó    </t>
  </si>
  <si>
    <t>Código de pregunta en análisis: e16g</t>
  </si>
  <si>
    <t>Personas según si nadie les ayudó a instalarse en Bogotá - Bogotá</t>
  </si>
  <si>
    <t>Personas según si nadie les ayudó a instalarse en Bogotá - Localidades urbano (Cabecera)</t>
  </si>
  <si>
    <t>Grupo étnico, cruzando según percepción de pobreza</t>
  </si>
  <si>
    <t>Capítulo y pregunta principal: E6 ¿De cuál de los siguientes grupos étnicos se considera usted? (si es menor de 10 años haga la pregunta al padre, a la madre o a la persona encargada de su cuidado)</t>
  </si>
  <si>
    <t>Código de pregunta en análisis: e6</t>
  </si>
  <si>
    <t>Personas según autoreconocimiento étnico - Bogotá</t>
  </si>
  <si>
    <t>Total.Indígena</t>
  </si>
  <si>
    <t>Total.Gitano, rom</t>
  </si>
  <si>
    <t>Total.Raizal del archipiélago de San Andrés, Providencia y Santa Catalina</t>
  </si>
  <si>
    <t>Total.Palenquero de San Basilio</t>
  </si>
  <si>
    <t>Total.Negro, mulato (afrodescendiente)</t>
  </si>
  <si>
    <t>Total.De ninguno de los anteriores</t>
  </si>
  <si>
    <t>Porcentaje.Indígena</t>
  </si>
  <si>
    <t>Porcentaje.Gitano, rom</t>
  </si>
  <si>
    <t>Porcentaje.Raizal del archipiélago de San Andrés, Providencia y Santa Catalina</t>
  </si>
  <si>
    <t>Porcentaje.Palenquero de San Basilio</t>
  </si>
  <si>
    <t>Porcentaje.Negro, mulato (afrodescendiente)</t>
  </si>
  <si>
    <t>Porcentaje.De ninguno de los anteriores</t>
  </si>
  <si>
    <t>Personas según autoreconocimiento étnico - Localidades urbano (Cabecera)</t>
  </si>
  <si>
    <t>Convivencia en el hogar (padre), cruzando según percepción de pobreza</t>
  </si>
  <si>
    <t>Capítulo y pregunta principal: E17 ¿El padre de ... vive en este hogar?</t>
  </si>
  <si>
    <t>Código de pregunta en análisis: e17</t>
  </si>
  <si>
    <t>Personas según si el padre vive en el hogar - Bogotá</t>
  </si>
  <si>
    <t>Total.Fallecido</t>
  </si>
  <si>
    <t>Porcentaje.Fallecido</t>
  </si>
  <si>
    <t>Personas según si el padre vive en el hogar - Localidades urbano (Cabecera)</t>
  </si>
  <si>
    <t>Nivel educativo del padre, cruzando según percepción de pobreza</t>
  </si>
  <si>
    <t>Capítulo y pregunta principal: E18 ¿Cuál es o fue el nivel de educación más alto alcanzado por el padre de &lt;...&gt;?</t>
  </si>
  <si>
    <t>Código de pregunta en análisis: e18</t>
  </si>
  <si>
    <t>Personas según el nivel educativo más alto alcanzado por el padre - Bogotá</t>
  </si>
  <si>
    <t>Total.Algunos años de primaria</t>
  </si>
  <si>
    <t>Total.Toda la primaria</t>
  </si>
  <si>
    <t>Total.Algunos años de secundaria</t>
  </si>
  <si>
    <t>Total.Toda la secundaria</t>
  </si>
  <si>
    <t>Total.Uno o más años de técnica o tecnológica</t>
  </si>
  <si>
    <t>Total.Técnica o tecnológica completa (con o sin título)</t>
  </si>
  <si>
    <t>Total.Algunos años de universidad</t>
  </si>
  <si>
    <t>Total.Universidad completa con título</t>
  </si>
  <si>
    <t>Total.Posgrado</t>
  </si>
  <si>
    <t>Total.Ninguno</t>
  </si>
  <si>
    <t>Porcentaje.Algunos años de primaria</t>
  </si>
  <si>
    <t>Porcentaje.Toda la primaria</t>
  </si>
  <si>
    <t>Porcentaje.Algunos años de secundaria</t>
  </si>
  <si>
    <t>Porcentaje.Toda la secundaria</t>
  </si>
  <si>
    <t>Porcentaje.Uno o más años de técnica o tecnológica</t>
  </si>
  <si>
    <t>Porcentaje.Técnica o tecnológica completa (con o sin título)</t>
  </si>
  <si>
    <t>Porcentaje.Algunos años de universidad</t>
  </si>
  <si>
    <t>Porcentaje.Universidad completa con título</t>
  </si>
  <si>
    <t>Porcentaje.Posgrado</t>
  </si>
  <si>
    <t>Porcentaje.Ninguno</t>
  </si>
  <si>
    <t>Personas según el nivel educativo más alto alcanzado por el padre - Localidades urbano (Cabecera)</t>
  </si>
  <si>
    <t>Convivencia en el hogar (madre), cruzando según percepción de pobreza</t>
  </si>
  <si>
    <t>Capítulo y pregunta principal: E19 ¿La madre de … vive en este hogar?</t>
  </si>
  <si>
    <t>Código de pregunta en análisis: e19</t>
  </si>
  <si>
    <t>Personas según si la madre vive en el hogar - Bogotá</t>
  </si>
  <si>
    <t>Total.Fallecida</t>
  </si>
  <si>
    <t>Porcentaje.Fallecida</t>
  </si>
  <si>
    <t>Personas según si la madre vive en el hogar - Localidades urbano (Cabecera)</t>
  </si>
  <si>
    <t>Nivel educativo de la madre, cruzando según percepción de pobreza</t>
  </si>
  <si>
    <t>Capítulo y pregunta principal: E20 ¿Cuál es o fue el nivel de educación más alto alcanzado por la madre de … ?</t>
  </si>
  <si>
    <t>Código de pregunta en análisis: e20</t>
  </si>
  <si>
    <t>Personas según el nivel educativo más alto alcanzado por la madre - Bogotá</t>
  </si>
  <si>
    <t>Personas según el nivel educativo más alto alcanzado por la madre - Localidades urbano (Cabecera)</t>
  </si>
  <si>
    <t>Estado de afiliación al sistema de seguridad social en salud, cruzando según percepción de pobreza</t>
  </si>
  <si>
    <t>Capítulo y pregunta principal: F1 ¿... está afiliado, es cotizante o es beneficiario de alguna entidad de seguridad social en salud? (Empresa Promotora de Salud [EPS], regímenes de excepción o Empresa Promotora de Salud Subsidiada [EPSS] )</t>
  </si>
  <si>
    <t>Código de pregunta en análisis: f1</t>
  </si>
  <si>
    <t>Personas según estado de afiliación al sistema de seguridad social en salud - Bogotá</t>
  </si>
  <si>
    <t>Total.No sabe, no informa</t>
  </si>
  <si>
    <t>Porcentaje.No sabe, no informa</t>
  </si>
  <si>
    <t>Personas según estado de afiliación al sistema de seguridad social en salud - Localidades urbano (Cabecera)</t>
  </si>
  <si>
    <t>Régimen de afiliación al sistema de seguridad social en salud, cruzando según percepción de pobreza</t>
  </si>
  <si>
    <t>Capítulo y pregunta principal: F2 ¿A cuál de los siguientes regímenes de seguridad social en salud está afiliado ...?</t>
  </si>
  <si>
    <t>Código de pregunta en análisis: f2</t>
  </si>
  <si>
    <t>Personas según régimen de afiliación al sistema de seguridad social en salud - Bogotá</t>
  </si>
  <si>
    <t>Total.Contributivo</t>
  </si>
  <si>
    <t>Total.Especial o de excepción (Fuerzas Armadas, Ecopetrol, universidades públicas, Magisterio)</t>
  </si>
  <si>
    <t>Total.Subsidiado (ARS o EPSS)</t>
  </si>
  <si>
    <t>Porcentaje.Contributivo</t>
  </si>
  <si>
    <t>Porcentaje.Especial o de excepción (Fuerzas Armadas, Ecopetrol, universidades públicas, Magisterio)</t>
  </si>
  <si>
    <t>Porcentaje.Subsidiado (ARS o EPSS)</t>
  </si>
  <si>
    <t>Personas según régimen de afiliación al sistema de seguridad social en salud - Localidades urbano (Cabecera)</t>
  </si>
  <si>
    <t>Motivo para no estar afiliado al sistema de seguridad social en salud, cruzando según percepción de pobreza</t>
  </si>
  <si>
    <t>Capítulo y pregunta principal: F3 ¿Cuál es la principal razón para que ... no esté cubierto por una entidad de seguridad social en salud?</t>
  </si>
  <si>
    <t>Código de pregunta en análisis: f3</t>
  </si>
  <si>
    <t>Personas según la razón principal para no estar afiliados al sistema de seguridad social en salud - Bogotá</t>
  </si>
  <si>
    <t>Total.Falta de dinero</t>
  </si>
  <si>
    <t>Total.Muchos trámites</t>
  </si>
  <si>
    <t>Total.No le interesa o descuido</t>
  </si>
  <si>
    <t>Total.No sabe que debe afiliarse</t>
  </si>
  <si>
    <t>Total.No está vinculado laboralmente a una empresa o entidad</t>
  </si>
  <si>
    <t>Total.Está en espera del carné de régimen subsidiado</t>
  </si>
  <si>
    <t>Total.Está a la espera de la encuesta SISBEN</t>
  </si>
  <si>
    <t>Total.No sabe cómo afiliarse</t>
  </si>
  <si>
    <t>Total.Lo desvincularon del SISBEN</t>
  </si>
  <si>
    <t>Total.El cotizante perdió el trabajo</t>
  </si>
  <si>
    <t>Porcentaje.Falta de dinero</t>
  </si>
  <si>
    <t>Porcentaje.Muchos trámites</t>
  </si>
  <si>
    <t>Porcentaje.No le interesa o descuido</t>
  </si>
  <si>
    <t>Porcentaje.No sabe que debe afiliarse</t>
  </si>
  <si>
    <t>Porcentaje.No está vinculado laboralmente a una empresa o entidad</t>
  </si>
  <si>
    <t>Porcentaje.Está en espera del carné de régimen subsidiado</t>
  </si>
  <si>
    <t>Porcentaje.Está a la espera de la encuesta SISBEN</t>
  </si>
  <si>
    <t>Porcentaje.No sabe cómo afiliarse</t>
  </si>
  <si>
    <t>Porcentaje.Lo desvincularon del SISBEN</t>
  </si>
  <si>
    <t>Porcentaje.El cotizante perdió el trabajo</t>
  </si>
  <si>
    <t>Personas según la razón principal para no estar afiliados al sistema de seguridad social en salud - Localidades urbano (Cabecera)</t>
  </si>
  <si>
    <t>Tipo de subsidio, cruzando según percepción de pobreza</t>
  </si>
  <si>
    <t>Capítulo y pregunta principal: F4 ¿Qué tipo de subsidio tiene ... ?</t>
  </si>
  <si>
    <t>Código de pregunta en análisis: f4</t>
  </si>
  <si>
    <t>Personas según el tipo de subsidio que reciben - Bogotá</t>
  </si>
  <si>
    <t>Total.Completo</t>
  </si>
  <si>
    <t>Total.Parcial</t>
  </si>
  <si>
    <t>Porcentaje.Completo</t>
  </si>
  <si>
    <t>Porcentaje.Parcial</t>
  </si>
  <si>
    <t>Personas según el tipo de subsidio que reciben - Localidades urbano (Cabecera)</t>
  </si>
  <si>
    <t>Pago mensual por la afiliación al sistema de seguridad social en salud, cruzando según percepción de pobreza</t>
  </si>
  <si>
    <t>Capítulo y pregunta principal: F5 ¿Quién paga mensualmente por la afiliación de  ...?</t>
  </si>
  <si>
    <t xml:space="preserve">Subpreguntas relacionadas: Paga una parte y otra la empresa o patrón    </t>
  </si>
  <si>
    <t>Código de pregunta en análisis: f5a</t>
  </si>
  <si>
    <t>Personas según quién paga mensualmente por la afiliación al sistema de seguridad social en salud: Paga una parte y otra la empresa o persona que lo(a) emplea - Bogotá</t>
  </si>
  <si>
    <t>Personas según quién paga mensualmente por la afiliación al sistema de seguridad social en salud: Paga una parte y otra la empresa o persona que lo(a) emplea - Localidades urbano (Cabecera)</t>
  </si>
  <si>
    <t xml:space="preserve">Subpreguntas relacionadas: Le descuentan de la pensión    </t>
  </si>
  <si>
    <t>Código de pregunta en análisis: f5b</t>
  </si>
  <si>
    <t>Personas según quién paga mensualmente por la afiliación al sistema de seguridad social en salud: Le descuentan de la pensión - Bogotá</t>
  </si>
  <si>
    <t>Personas según quién paga mensualmente por la afiliación al sistema de seguridad social en salud: Le descuentan de la pensión - Localidades urbano (Cabecera)</t>
  </si>
  <si>
    <t xml:space="preserve">Subpreguntas relacionadas: Paga la totalidad de la afiliación    </t>
  </si>
  <si>
    <t>Código de pregunta en análisis: f5c</t>
  </si>
  <si>
    <t>Personas según quién paga mensualmente por la afiliación al sistema de seguridad social en salud: Paga la totalidad de la afiliación - Bogotá</t>
  </si>
  <si>
    <t>Personas según quién paga mensualmente por la afiliación al sistema de seguridad social en salud: Paga la totalidad de la afiliación - Localidades urbano (Cabecera)</t>
  </si>
  <si>
    <t xml:space="preserve">Subpreguntas relacionadas: Paga completamente la empresa o patrón donde trabaja o trabajó    </t>
  </si>
  <si>
    <t>Código de pregunta en análisis: f5d</t>
  </si>
  <si>
    <t>Personas según quién paga mensualmente por la afiliación al sistema de seguridad social en salud: Paga completamente la empresa o persona que le emplea o empleó - Bogotá</t>
  </si>
  <si>
    <t>Personas según quién paga mensualmente por la afiliación al sistema de seguridad social en salud: Paga completamente la empresa o persona que le emplea o empleó - Localidades urbano (Cabecera)</t>
  </si>
  <si>
    <t xml:space="preserve">Subpreguntas relacionadas: No paga, es beneficiario    </t>
  </si>
  <si>
    <t>Código de pregunta en análisis: f5e</t>
  </si>
  <si>
    <t>Personas según quién paga mensualmente por la afiliación al sistema de seguridad social en salud: No paga, es beneficiario(a) - Bogotá</t>
  </si>
  <si>
    <t>Personas según quién paga mensualmente por la afiliación al sistema de seguridad social en salud: No paga, es beneficiario(a) - Localidades urbano (Cabecera)</t>
  </si>
  <si>
    <t xml:space="preserve">Subpreguntas relacionadas: No sabe, no informa    </t>
  </si>
  <si>
    <t>Código de pregunta en análisis: f5f</t>
  </si>
  <si>
    <t>Personas según quién paga mensualmente por la afiliación al sistema de seguridad social en salud: No sabe, no informa - Bogotá</t>
  </si>
  <si>
    <t>Personas según quién paga mensualmente por la afiliación al sistema de seguridad social en salud: No sabe, no informa - Localidades urbano (Cabecera)</t>
  </si>
  <si>
    <t>Valor pagado o descontado mensualmente para estar cubierto(a) por una entidad de seguridad social en salud, cruzando según percepción de pobreza</t>
  </si>
  <si>
    <t>Capítulo y pregunta principal: F6 ¿Cuánto paga o cuánto le descuentan mensualmente a ... para estar cubierto por una entidad de seguridad social en salud?</t>
  </si>
  <si>
    <t>Código de pregunta en análisis: f6</t>
  </si>
  <si>
    <t>Promedio del valor pagado o descontado mensualmente para estar cubierto(a) por una entidad de seguridad social en salud (a precios corrientes) - Bogotá</t>
  </si>
  <si>
    <t>Promedio del valor pagado o descontado mensualmente para estar cubierto(a) por una entidad de seguridad social en salud (a precios corrientes) - Localidades urbano (Cabecera)</t>
  </si>
  <si>
    <t>Problemas en la IPS con el estado de afiliación al sistema de seguridad social en salud, cruzando según percepción de pobreza</t>
  </si>
  <si>
    <t>Capítulo y pregunta principal: F7 Durante los ÚLTIMOS 12 MESES, ¿... ha tenido problemas para que la IPS (hospital, clínica, centro de salud, centro médico o consultorio) lo(a) reconozca o acepte como afiliado(a) a la EPS o EPSS?</t>
  </si>
  <si>
    <t>Código de pregunta en análisis: f7</t>
  </si>
  <si>
    <t>Personas según si durante los últimos 12 meses han tenido problemas para que la IPS (hospital, clínica, centro de salud, centro médico o consultorio) las reconozca o acepte como afiliados a la EPS o EPSS - Bogotá</t>
  </si>
  <si>
    <t>Total.No ha usado los servicios de la IPS</t>
  </si>
  <si>
    <t>Porcentaje.No ha usado los servicios de la IPS</t>
  </si>
  <si>
    <t>Personas según si durante los últimos 12 meses han tenido problemas para que la IPS (hospital, clínica, centro de salud, centro médico o consultorio) las reconozca o acepte como afiliados a la EPS o EPSS - Localidades urbano (Cabecera)</t>
  </si>
  <si>
    <t>Información sobre consultas médicas y red de urgencias adscrita a la EPS o EPSS, cruzando según percepción de pobreza</t>
  </si>
  <si>
    <t>Capítulo y pregunta principal: F8 Durante los ÚLTIMOS 12 MESES, ¿la EPS o EPSS a la que está afiliado(a) ... le ha informado a dónde puede ir cuando tenga una urgencia de salud o necesite una consulta médica?</t>
  </si>
  <si>
    <t>Código de pregunta en análisis: f8</t>
  </si>
  <si>
    <t>Personas según si durante los últimos 12 meses la EPS o EPSS a la que están afiliadas les han informado a dónde pueden ir cuando tengan una urgencia de salud o necesiten una consulta médica - Bogotá</t>
  </si>
  <si>
    <t>Personas según si durante los últimos 12 meses la EPS o EPSS a la que están afiliadas les han informado a dónde pueden ir cuando tengan una urgencia de salud o necesiten una consulta médica - Localidades urbano (Cabecera)</t>
  </si>
  <si>
    <t>Problemas para acceder al servicio de salud, cruzando según percepción de pobreza</t>
  </si>
  <si>
    <t>Capítulo y pregunta principal: F9 Durante los ÚLTIMOS 12 MESES, ¿ ... tuvo algún problema para acceder al servicio de salud al que está afiliado(a)?</t>
  </si>
  <si>
    <t>Código de pregunta en análisis: f9</t>
  </si>
  <si>
    <t>Personas según si durante los últimos 12 meses tuvieron algún problema para acceder al servicio de salud al que están afiliadas - Bogotá</t>
  </si>
  <si>
    <t>Personas según si durante los últimos 12 meses tuvieron algún problema para acceder al servicio de salud al que están afiliadas - Localidades urbano (Cabecera)</t>
  </si>
  <si>
    <t>Capítulo y pregunta principal: F10 Durante los ÚLTIMOS 12 MESES, ¿cuáles problemas ha tenido ... para acceder al servicio de salud?</t>
  </si>
  <si>
    <t xml:space="preserve">Subpreguntas relacionadas: Estar atrasado en los pagos    </t>
  </si>
  <si>
    <t>Código de pregunta en análisis: f10a</t>
  </si>
  <si>
    <t>Personas según si durante los últimos 12 meses tuvieron algún problema para acceder al servicio de salud al que están afiliadas debido a: estar atrasado en los pagos - Bogotá</t>
  </si>
  <si>
    <t>Personas según si durante los últimos 12 meses tuvieron algún problema para acceder al servicio de salud al que están afiliadas debido a: estar atrasado en los pagos - Localidades urbano (Cabecera)</t>
  </si>
  <si>
    <t xml:space="preserve">Subpreguntas relacionadas: Doble afiliación    </t>
  </si>
  <si>
    <t>Código de pregunta en análisis: f10b</t>
  </si>
  <si>
    <t>Personas según si durante los últimos 12 meses tuvieron algún problema para acceder al servicio de salud al que están afiliadas debido a: doble afiliación - Bogotá</t>
  </si>
  <si>
    <t>Personas según si durante los últimos 12 meses tuvieron algún problema para acceder al servicio de salud al que están afiliadas debido a: doble afiliación - Localidades urbano (Cabecera)</t>
  </si>
  <si>
    <t xml:space="preserve">Subpreguntas relacionadas: El convenio con la IPS no estaba vigente    </t>
  </si>
  <si>
    <t>Código de pregunta en análisis: f10c</t>
  </si>
  <si>
    <t>Personas según si durante los últimos 12 meses tuvieron algún problema para acceder al servicio de salud al que están afiliadas debido a que: el convenio con la IPS no estaba vigente - Bogotá</t>
  </si>
  <si>
    <t>Personas según si durante los últimos 12 meses tuvieron algún problema para acceder al servicio de salud al que están afiliadas debido a que: el convenio con la IPS no estaba vigente - Localidades urbano (Cabecera)</t>
  </si>
  <si>
    <t xml:space="preserve">Subpreguntas relacionadas: No tenía carné    </t>
  </si>
  <si>
    <t>Código de pregunta en análisis: f10d</t>
  </si>
  <si>
    <t>Personas según si durante los últimos 12 meses tuvieron algún problema para acceder al servicio de salud al que están afiliadas debido a que: no tenía carné - Bogotá</t>
  </si>
  <si>
    <t>Personas según si durante los últimos 12 meses tuvieron algún problema para acceder al servicio de salud al que están afiliadas debido a que: no tenía carné - Localidades urbano (Cabecera)</t>
  </si>
  <si>
    <t xml:space="preserve">Subpreguntas relacionadas: Tenía multas pendientes por pagar    </t>
  </si>
  <si>
    <t>Código de pregunta en análisis: f10e</t>
  </si>
  <si>
    <t>Personas según si durante los últimos 12 meses tuvieron algún problema para acceder al servicio de salud al que están afiliadas debido a que: tenía multas pendientes por pagar - Bogotá</t>
  </si>
  <si>
    <t>Personas según si durante los últimos 12 meses tuvieron algún problema para acceder al servicio de salud al que están afiliadas debido a que: tenía multas pendientes por pagar - Localidades urbano (Cabecera)</t>
  </si>
  <si>
    <t xml:space="preserve">Subpreguntas relacionadas: Lo remitieron a una IPS que no le correspondía    </t>
  </si>
  <si>
    <t>Código de pregunta en análisis: f10f</t>
  </si>
  <si>
    <t>Personas según si durante los últimos 12 meses tuvieron algún problema para acceder al servicio de salud al que están afiliadas debido a que: lo remitieron a una IPS que no le correspondía - Bogotá</t>
  </si>
  <si>
    <t>Personas según si durante los últimos 12 meses tuvieron algún problema para acceder al servicio de salud al que están afiliadas debido a que: lo remitieron a una IPS que no le correspondía - Localidades urbano (Cabecera)</t>
  </si>
  <si>
    <t xml:space="preserve">Subpreguntas relacionadas: No estaba registrado como afiliado o beneficiario    </t>
  </si>
  <si>
    <t>Código de pregunta en análisis: f10g</t>
  </si>
  <si>
    <t>Personas según si durante los últimos 12 meses tuvieron algún problema para acceder al servicio de salud al que están afiliadas debido a que: no estaba registrado(a) como afiliado(a) o beneficiario(a) - Bogotá</t>
  </si>
  <si>
    <t>Personas según si durante los últimos 12 meses tuvieron algún problema para acceder al servicio de salud al que están afiliadas debido a que: no estaba registrado(a) como afiliado(a) o beneficiario(a) - Localidades urbano (Cabecera)</t>
  </si>
  <si>
    <t xml:space="preserve">Subpreguntas relacionadas: No había citas disponibles cuando solicitó el servicio    </t>
  </si>
  <si>
    <t>Código de pregunta en análisis: f10h</t>
  </si>
  <si>
    <t>Personas según si durante los últimos 12 meses tuvieron algún problema para acceder al servicio de salud al que están afiliadas debido a que: no había citas disponibles cuando solicitó el servicio - Bogotá</t>
  </si>
  <si>
    <t>Personas según si durante los últimos 12 meses tuvieron algún problema para acceder al servicio de salud al que están afiliadas debido a que: no había citas disponibles cuando solicitó el servicio - Localidades urbano (Cabecera)</t>
  </si>
  <si>
    <t xml:space="preserve">Subpreguntas relacionadas: No pudo pedir cita porque los trámites para hacerlo eran muy demorados o difíciles    </t>
  </si>
  <si>
    <t>Código de pregunta en análisis: f10i</t>
  </si>
  <si>
    <t>Personas según si durante los últimos 12 meses tuvieron algún problema para acceder al servicio de salud al que están afiliadas debido a que: no pudo pedir cita porque los trámites para hacerlo eran muy demorados o difíciles - Bogotá</t>
  </si>
  <si>
    <t>Personas según si durante los últimos 12 meses tuvieron algún problema para acceder al servicio de salud al que están afiliadas debido a que: no pudo pedir cita porque los trámites para hacerlo eran muy demorados o difíciles - Localidades urbano (Cabecera)</t>
  </si>
  <si>
    <t xml:space="preserve">Subpreguntas relacionadas: No encontró citas que se ajustaran a sus necesidades    </t>
  </si>
  <si>
    <t>Código de pregunta en análisis: f10j</t>
  </si>
  <si>
    <t>Personas según si durante los últimos 12 meses tuvieron algún problema para acceder al servicio de salud al que están afiliadas debido a que: no encontró citas que se ajustaran a sus necesidades - Bogotá</t>
  </si>
  <si>
    <t>Personas según si durante los últimos 12 meses tuvieron algún problema para acceder al servicio de salud al que están afiliadas debido a que: no encontró citas que se ajustaran a sus necesidades - Localidades urbano (Cabecera)</t>
  </si>
  <si>
    <t xml:space="preserve">Subpreguntas relacionadas: Otro    </t>
  </si>
  <si>
    <t>Código de pregunta en análisis: f10k</t>
  </si>
  <si>
    <t>Personas según si durante los últimos 12 meses tuvieron algún problema para acceder al servicio de salud al que están afiliadas por: otra razón - Bogotá</t>
  </si>
  <si>
    <t>Personas según si durante los últimos 12 meses tuvieron algún problema para acceder al servicio de salud al que están afiliadas por: otra razón - Localidades urbano (Cabecera)</t>
  </si>
  <si>
    <t>Tiempo de desplazamiento desde el lugar de residencia a la IPS (minutos), cruzando según percepción de pobreza</t>
  </si>
  <si>
    <t>Capítulo y pregunta principal: F11 En promedio, ¿cuántos minutos se demora en llegar … desde su lugar de residencia a la IPS para sus consultas con el médico general?</t>
  </si>
  <si>
    <t xml:space="preserve">Subpreguntas relacionadas: Minutos:    </t>
  </si>
  <si>
    <t>Código de pregunta en análisis: f11</t>
  </si>
  <si>
    <t>Promedio de tiempo de desplazamiento desde el lugar de residencia a la IPS (minutos) - Bogotá</t>
  </si>
  <si>
    <t>Promedio de tiempo de desplazamiento desde el lugar de residencia a la IPS (minutos) - Localidades urbano (Cabecera)</t>
  </si>
  <si>
    <t>Promoción de la salud y prevención de enfermedades, cruzando según percepción de pobreza</t>
  </si>
  <si>
    <t>Capítulo y pregunta principal: F12 ¿… está enterado si la entidad a la que está afiliado ha realizado acciones de promoción de la salud y prevención de la enfermedad?</t>
  </si>
  <si>
    <t>Código de pregunta en análisis: f12</t>
  </si>
  <si>
    <t>Personas según si la entidad a la que están afiliadas ha realizado acciones de promoción de la salud y prevención de la enfermedad - Bogotá</t>
  </si>
  <si>
    <t>Personas según si la entidad a la que están afiliadas ha realizado acciones de promoción de la salud y prevención de la enfermedad - Localidades urbano (Cabecera)</t>
  </si>
  <si>
    <t>Planes o seguros complementarios, cruzando según percepción de pobreza</t>
  </si>
  <si>
    <t>Capítulo y pregunta principal: F13 ¿Cuáles de los siguientes planes o seguros de salud tiene … ?</t>
  </si>
  <si>
    <t xml:space="preserve">Subpreguntas relacionadas: Póliza de hospitalización o cirugía    </t>
  </si>
  <si>
    <t>Código de pregunta en análisis: f13a</t>
  </si>
  <si>
    <t>Personas según si tienen planes o seguros complementarios como: Póliza de hospitalización o cirugía - Bogotá</t>
  </si>
  <si>
    <t>Personas según si tienen planes o seguros complementarios como: Póliza de hospitalización o cirugía - Localidades urbano (Cabecera)</t>
  </si>
  <si>
    <t xml:space="preserve">Subpreguntas relacionadas: Contrato de medicina prepagada    </t>
  </si>
  <si>
    <t>Código de pregunta en análisis: f13b</t>
  </si>
  <si>
    <t>Personas según si tienen planes o seguros complementarios como: Contrato de medicina prepagada - Bogotá</t>
  </si>
  <si>
    <t>Personas según si tienen planes o seguros complementarios como: Contrato de medicina prepagada - Localidades urbano (Cabecera)</t>
  </si>
  <si>
    <t xml:space="preserve">Subpreguntas relacionadas: Contrato de plan complementario de salud con una EPS    </t>
  </si>
  <si>
    <t>Código de pregunta en análisis: f13c</t>
  </si>
  <si>
    <t>Personas según si tienen planes o seguros complementarios como: Contrato de plan complementario de salud con una EPS - Bogotá</t>
  </si>
  <si>
    <t>Personas según si tienen planes o seguros complementarios como: Contrato de plan complementario de salud con una EPS - Localidades urbano (Cabecera)</t>
  </si>
  <si>
    <t xml:space="preserve">Subpreguntas relacionadas: Otro (seguro estudiantil, ambulancia, etc.)    </t>
  </si>
  <si>
    <t>Código de pregunta en análisis: f13d</t>
  </si>
  <si>
    <t>Personas según si tienen planes o seguros complementarios como: Seguro estudiantil, ambulancia, tarjeta de viajero, entre otros - Bogotá</t>
  </si>
  <si>
    <t>Personas según si tienen planes o seguros complementarios como: Seguro estudiantil, ambulancia, tarjeta de viajero, entre otros - Localidades urbano (Cabecera)</t>
  </si>
  <si>
    <t>Periodicidad del valor pagado o descontado por concepto de planes o seguros complementarios de salud, cruzando según percepción de pobreza</t>
  </si>
  <si>
    <t>Capítulo y pregunta principal: F14 ¿Cuánto paga o le descuentan a ... por concepto de estos planes o seguros de salud?</t>
  </si>
  <si>
    <t xml:space="preserve">Subpreguntas relacionadas: Periodicidad    </t>
  </si>
  <si>
    <t>Código de pregunta en análisis: f14_periodo</t>
  </si>
  <si>
    <t>Personas según periodicidad del valor pagado o descontado por concepto de planes o seguros complementarios de salud - Bogotá</t>
  </si>
  <si>
    <t>Total.Mensual</t>
  </si>
  <si>
    <t>Total.Bimestral</t>
  </si>
  <si>
    <t>Total.Semestral</t>
  </si>
  <si>
    <t>Total.Anual</t>
  </si>
  <si>
    <t>Porcentaje.Mensual</t>
  </si>
  <si>
    <t>Porcentaje.Bimestral</t>
  </si>
  <si>
    <t>Porcentaje.Semestral</t>
  </si>
  <si>
    <t>Porcentaje.Anual</t>
  </si>
  <si>
    <t>Personas según periodicidad del valor pagado o descontado por concepto de planes o seguros complementarios de salud - Localidades urbano (Cabecera)</t>
  </si>
  <si>
    <t>Estado de salud, cruzando según percepción de pobreza</t>
  </si>
  <si>
    <t>Capítulo y pregunta principal: F15 El estado de salud de … en general es:</t>
  </si>
  <si>
    <t>Código de pregunta en análisis: f15</t>
  </si>
  <si>
    <t>Personas según su estado de salud - Bogotá</t>
  </si>
  <si>
    <t>Total.Muy bueno</t>
  </si>
  <si>
    <t>Porcentaje.Muy bueno</t>
  </si>
  <si>
    <t>Personas según su estado de salud - Localidades urbano (Cabecera)</t>
  </si>
  <si>
    <t>Consulta de medicina general (preventiva), cruzando según percepción de pobreza</t>
  </si>
  <si>
    <t>Capítulo y pregunta principal: F16 Sin estar enfermo(a) y por prevención, ¿ … consulta por lo menos una vez al año?</t>
  </si>
  <si>
    <t xml:space="preserve">Subpreguntas relacionadas: Al médico (general o especialista)    </t>
  </si>
  <si>
    <t>Código de pregunta en análisis: f16a</t>
  </si>
  <si>
    <t>Personas según si por lo menos una vez al año, consultan por prevención servicios de: Medicina general - Bogotá</t>
  </si>
  <si>
    <t>Personas según si por lo menos una vez al año, consultan por prevención servicios de: Medicina general - Localidades urbano (Cabecera)</t>
  </si>
  <si>
    <t>Consulta a servicios de odontología (preventiva), cruzando según percepción de pobreza</t>
  </si>
  <si>
    <t xml:space="preserve">Subpreguntas relacionadas: Al odontólogo    </t>
  </si>
  <si>
    <t>Código de pregunta en análisis: f16b</t>
  </si>
  <si>
    <t>Personas según si por lo menos una vez al año, consultan por prevención servicios de: Odontología - Bogotá</t>
  </si>
  <si>
    <t>Personas según si por lo menos una vez al año, consultan por prevención servicios de: Odontología - Localidades urbano (Cabecera)</t>
  </si>
  <si>
    <t>Consulta a servicios de medicina alternativa (preventiva), cruzando según percepción de pobreza</t>
  </si>
  <si>
    <t xml:space="preserve">Subpreguntas relacionadas: Medicina alternativa    </t>
  </si>
  <si>
    <t>Código de pregunta en análisis: f16c</t>
  </si>
  <si>
    <t>Personas según si por lo menos una vez al año, consultan por prevención servicios de: Medicina alternativa - Bogotá</t>
  </si>
  <si>
    <t>Personas según si por lo menos una vez al año, consultan por prevención servicios de: Medicina alternativa - Localidades urbano (Cabecera)</t>
  </si>
  <si>
    <t>No consulta (preventiva), cruzando según percepción de pobreza</t>
  </si>
  <si>
    <t xml:space="preserve">Subpreguntas relacionadas: A ninguno    </t>
  </si>
  <si>
    <t>Código de pregunta en análisis: f16d</t>
  </si>
  <si>
    <t>Personas según si no consultan por prevención ninguno de los anteriores servicios - Bogotá</t>
  </si>
  <si>
    <t>Personas según si no consultan por prevención ninguno de los anteriores servicios - Localidades urbano (Cabecera)</t>
  </si>
  <si>
    <t>Enfermedades o problemas de salud (personas menores de 18 años), cruzando según percepción de pobreza</t>
  </si>
  <si>
    <t>Capítulo y pregunta principal: F17 A … le han diagnosticado alguna de estas enfermedades o problemas de salud: (personas menores de 18 años)</t>
  </si>
  <si>
    <t xml:space="preserve">Subpreguntas relacionadas: Alergia crónica    </t>
  </si>
  <si>
    <t>Código de pregunta en análisis: f17a</t>
  </si>
  <si>
    <t>Personas según si les han diagnosticado alguna de estas enfermedades o problemas de salud (personas menores de 18 años): Alergia crónica - Bogotá</t>
  </si>
  <si>
    <t>Personas según si les han diagnosticado alguna de estas enfermedades o problemas de salud (personas menores de 18 años): Alergia crónica - Localidades urbano (Cabecera)</t>
  </si>
  <si>
    <t xml:space="preserve">Subpreguntas relacionadas: Asma    </t>
  </si>
  <si>
    <t>Código de pregunta en análisis: f17b</t>
  </si>
  <si>
    <t>Personas según si les han diagnosticado alguna de estas enfermedades o problemas de salud (personas menores de 18 años): Asma - Bogotá</t>
  </si>
  <si>
    <t>Personas según si les han diagnosticado alguna de estas enfermedades o problemas de salud (personas menores de 18 años): Asma - Localidades urbano (Cabecera)</t>
  </si>
  <si>
    <t xml:space="preserve">Subpreguntas relacionadas: Diabetes    </t>
  </si>
  <si>
    <t>Código de pregunta en análisis: f17c</t>
  </si>
  <si>
    <t>Personas según si les han diagnosticado alguna de estas enfermedades o problemas de salud (personas menores de 18 años): Diabetes - Bogotá</t>
  </si>
  <si>
    <t>Personas según si les han diagnosticado alguna de estas enfermedades o problemas de salud (personas menores de 18 años): Diabetes - Localidades urbano (Cabecera)</t>
  </si>
  <si>
    <t xml:space="preserve">Subpreguntas relacionadas: Tumores malignos (leucemia, linfoma etc.)    </t>
  </si>
  <si>
    <t>Código de pregunta en análisis: f17d</t>
  </si>
  <si>
    <t>Personas según si les han diagnosticado alguna de estas enfermedades o problemas de salud (personas menores de 18 años): Tumores malignos (leucemia, linfoma etc.) - Bogotá</t>
  </si>
  <si>
    <t>Personas según si les han diagnosticado alguna de estas enfermedades o problemas de salud (personas menores de 18 años): Tumores malignos (leucemia, linfoma etc.) - Localidades urbano (Cabecera)</t>
  </si>
  <si>
    <t xml:space="preserve">Subpreguntas relacionadas: Epilepsia    </t>
  </si>
  <si>
    <t>Código de pregunta en análisis: f17e</t>
  </si>
  <si>
    <t>Personas según si les han diagnosticado alguna de estas enfermedades o problemas de salud (personas menores de 18 años): Epilepsia - Bogotá</t>
  </si>
  <si>
    <t>Personas según si les han diagnosticado alguna de estas enfermedades o problemas de salud (personas menores de 18 años): Epilepsia - Localidades urbano (Cabecera)</t>
  </si>
  <si>
    <t xml:space="preserve">Subpreguntas relacionadas: Trastornos de la conducta (hiperactividad etc.)    </t>
  </si>
  <si>
    <t>Código de pregunta en análisis: f17f</t>
  </si>
  <si>
    <t>Personas según si les han diagnosticado alguna de estas enfermedades o problemas de salud (personas menores de 18 años): Trastornos de la conducta (hiperactividad etc.) - Bogotá</t>
  </si>
  <si>
    <t>Personas según si les han diagnosticado alguna de estas enfermedades o problemas de salud (personas menores de 18 años): Trastornos de la conducta (hiperactividad etc.) - Localidades urbano (Cabecera)</t>
  </si>
  <si>
    <t xml:space="preserve">Subpreguntas relacionadas: Trastornos mentales (depresión, ansiedad)    </t>
  </si>
  <si>
    <t>Código de pregunta en análisis: f17g</t>
  </si>
  <si>
    <t>Personas según si les han diagnosticado alguna de estas enfermedades o problemas de salud (personas menores de 18 años): Trastornos mentales (depresión, ansiedad) - Bogotá</t>
  </si>
  <si>
    <t>Personas según si les han diagnosticado alguna de estas enfermedades o problemas de salud (personas menores de 18 años): Trastornos mentales (depresión, ansiedad) - Localidades urbano (Cabecera)</t>
  </si>
  <si>
    <t>Enfermedades o problemas de salud (personas de 18 años y más), cruzando según percepción de pobreza</t>
  </si>
  <si>
    <t>Capítulo y pregunta principal: F18 A … le han diagnosticado alguna de estas enfermedades o problemas de salud: (personas de 18 años y más)</t>
  </si>
  <si>
    <t xml:space="preserve">Subpreguntas relacionadas: Enfermedades cardiovasculares, hipertensión    </t>
  </si>
  <si>
    <t>Código de pregunta en análisis: f18a</t>
  </si>
  <si>
    <t>Personas según si les han diagnosticado alguna de estas enfermedades o problemas de salud (personas de 18 años y más): Enfermedades cardiovasculares, hipertensión - Bogotá</t>
  </si>
  <si>
    <t>Personas según si les han diagnosticado alguna de estas enfermedades o problemas de salud (personas de 18 años y más): Enfermedades cardiovasculares, hipertensión - Localidades urbano (Cabecera)</t>
  </si>
  <si>
    <t xml:space="preserve">Subpreguntas relacionadas: Enfermedades respiratorias, bronquitis, enfisema    </t>
  </si>
  <si>
    <t>Código de pregunta en análisis: f18b</t>
  </si>
  <si>
    <t>Personas según si les han diagnosticado alguna de estas enfermedades o problemas de salud (personas de 18 años y más): Enfermedades respiratorias, bronquitis, enfisema - Bogotá</t>
  </si>
  <si>
    <t>Personas según si les han diagnosticado alguna de estas enfermedades o problemas de salud (personas de 18 años y más): Enfermedades respiratorias, bronquitis, enfisema - Localidades urbano (Cabecera)</t>
  </si>
  <si>
    <t xml:space="preserve">Subpreguntas relacionadas: Insuficiencia renal    </t>
  </si>
  <si>
    <t>Código de pregunta en análisis: f18c</t>
  </si>
  <si>
    <t>Personas según si les han diagnosticado alguna de estas enfermedades o problemas de salud (personas de 18 años y más): Insuficiencia renal - Bogotá</t>
  </si>
  <si>
    <t>Personas según si les han diagnosticado alguna de estas enfermedades o problemas de salud (personas de 18 años y más): Insuficiencia renal - Localidades urbano (Cabecera)</t>
  </si>
  <si>
    <t xml:space="preserve">Subpreguntas relacionadas: Enfermedades digestivas, úlcera gástrica    </t>
  </si>
  <si>
    <t>Código de pregunta en análisis: f18d</t>
  </si>
  <si>
    <t>Personas según si les han diagnosticado alguna de estas enfermedades o problemas de salud (personas de 18 años y más): Enfermedades digestivas, úlcera gástrica - Bogotá</t>
  </si>
  <si>
    <t>Personas según si les han diagnosticado alguna de estas enfermedades o problemas de salud (personas de 18 años y más): Enfermedades digestivas, úlcera gástrica - Localidades urbano (Cabecera)</t>
  </si>
  <si>
    <t xml:space="preserve">Subpreguntas relacionadas: Enfermedades de los huesos, lesiones, limitaciones del uso de los huesos, artrosis, artritis o reumatismo    </t>
  </si>
  <si>
    <t>Código de pregunta en análisis: f18e</t>
  </si>
  <si>
    <t>Personas según si les han diagnosticado alguna de estas enfermedades o problemas de salud (personas de 18 años y más): Enfermedades de los huesos, lesiones, limitaciones del uso de los huesos, artrosis, artritis o reumatismo - Bogotá</t>
  </si>
  <si>
    <t>Personas según si les han diagnosticado alguna de estas enfermedades o problemas de salud (personas de 18 años y más): Enfermedades de los huesos, lesiones, limitaciones del uso de los huesos, artrosis, artritis o reumatismo - Localidades urbano (Cabecera)</t>
  </si>
  <si>
    <t>Código de pregunta en análisis: f18f</t>
  </si>
  <si>
    <t>Personas según si les han diagnosticado alguna de estas enfermedades o problemas de salud (personas de 18 años y más): Diabetes - Bogotá</t>
  </si>
  <si>
    <t>Personas según si les han diagnosticado alguna de estas enfermedades o problemas de salud (personas de 18 años y más): Diabetes - Localidades urbano (Cabecera)</t>
  </si>
  <si>
    <t xml:space="preserve">Subpreguntas relacionadas: Tumores malignos, cáncer    </t>
  </si>
  <si>
    <t>Código de pregunta en análisis: f18g</t>
  </si>
  <si>
    <t>Personas según si les han diagnosticado alguna de estas enfermedades o problemas de salud (personas de 18 años y más): Tumores malignos, cáncer - Bogotá</t>
  </si>
  <si>
    <t>Personas según si les han diagnosticado alguna de estas enfermedades o problemas de salud (personas de 18 años y más): Tumores malignos, cáncer - Localidades urbano (Cabecera)</t>
  </si>
  <si>
    <t xml:space="preserve">Subpreguntas relacionadas: Enfermedades mentales, trastornos de la conciencia    </t>
  </si>
  <si>
    <t>Código de pregunta en análisis: f18h</t>
  </si>
  <si>
    <t>Personas según si les han diagnosticado alguna de estas enfermedades o problemas de salud (personas de 18 años y más): Enfermedades mentales, trastornos de la conciencia - Bogotá</t>
  </si>
  <si>
    <t>Personas según si les han diagnosticado alguna de estas enfermedades o problemas de salud (personas de 18 años y más): Enfermedades mentales, trastornos de la conciencia - Localidades urbano (Cabecera)</t>
  </si>
  <si>
    <t xml:space="preserve">Subpreguntas relacionadas: Asma, alergias crónicas    </t>
  </si>
  <si>
    <t>Código de pregunta en análisis: f18i</t>
  </si>
  <si>
    <t>Personas según si les han diagnosticado alguna de estas enfermedades o problemas de salud (personas de 18 años y más): Asma, alergias crónicas - Bogotá</t>
  </si>
  <si>
    <t>Personas según si les han diagnosticado alguna de estas enfermedades o problemas de salud (personas de 18 años y más): Asma, alergias crónicas - Localidades urbano (Cabecera)</t>
  </si>
  <si>
    <t>Tratamiento de enfermedades, cruzando según percepción de pobreza</t>
  </si>
  <si>
    <t>Capítulo y pregunta principal: F19 Para tratar esa(s) enfermedad(es) ¿ … recibe atención médica periódica, asiste regularmente a una institución de salud o se hace controles?</t>
  </si>
  <si>
    <t>Código de pregunta en análisis: f19</t>
  </si>
  <si>
    <t>Personas según si para tratar sus enfermedades reciben atención médica periódica, asisten regularmente a una institución de salud o se hacen controles - Bogotá</t>
  </si>
  <si>
    <t>Total.Si, para todas</t>
  </si>
  <si>
    <t>Total.Si, para algunas</t>
  </si>
  <si>
    <t>Porcentaje.Si, para todas</t>
  </si>
  <si>
    <t>Porcentaje.Si, para algunas</t>
  </si>
  <si>
    <t>Personas según si para tratar sus enfermedades reciben atención médica periódica, asisten regularmente a una institución de salud o se hacen controles - Localidades urbano (Cabecera)</t>
  </si>
  <si>
    <t>Enfermedades, accidentes, problemas odontológicos o problemas de salud que NO impliquen hospitalización, cruzando según percepción de pobreza</t>
  </si>
  <si>
    <t>Capítulo y pregunta principal: F20 Durante los ÚLTIMOS 30 DÍAS, ¿... tuvo algún problema de salud (enfermedad, problema odontológico, etc.)</t>
  </si>
  <si>
    <t>Código de pregunta en análisis: f20</t>
  </si>
  <si>
    <t>Personas según si en los últimos 30 días, tuvieron alguna enfermedad, accidente, problema odontológico o algún otro problema de salud que NO haya implicado hospitalización - Bogotá</t>
  </si>
  <si>
    <t>Personas según si en los últimos 30 días, tuvieron alguna enfermedad, accidente, problema odontológico o algún otro problema de salud que NO haya implicado hospitalización - Localidades urbano (Cabecera)</t>
  </si>
  <si>
    <t>Problemas de salud causados por accidente o violencia, cruzando según percepción de pobreza</t>
  </si>
  <si>
    <t>Capítulo y pregunta principal: F21 ¿Este problema de salud fue causado por accidente o violencia?</t>
  </si>
  <si>
    <t>Código de pregunta en análisis: f21</t>
  </si>
  <si>
    <t>Personas según si el problema de salud fue causado por accidente o violencia - Bogotá</t>
  </si>
  <si>
    <t>Personas según si el problema de salud fue causado por accidente o violencia - Localidades urbano (Cabecera)</t>
  </si>
  <si>
    <t>Duración de incapacidades (días), cruzando según percepción de pobreza</t>
  </si>
  <si>
    <t>Capítulo y pregunta principal: F22 Por este problema de salud, ¿durante cuántos días en total dejó … de realizar sus actividades normales?</t>
  </si>
  <si>
    <t xml:space="preserve">Subpreguntas relacionadas: Número de días    </t>
  </si>
  <si>
    <t>Código de pregunta en análisis: f22</t>
  </si>
  <si>
    <t>Promedio del número de días que dejó de realizar sus actividades normales por problemas de salud - Bogotá</t>
  </si>
  <si>
    <t>Promedio del número de días que dejó de realizar sus actividades normales por problemas de salud - Localidades urbano (Cabecera)</t>
  </si>
  <si>
    <t>Tratamiento de problemas de salud, cruzando según percepción de pobreza</t>
  </si>
  <si>
    <t>Capítulo y pregunta principal: F23 ¿Qué hizo principalmente … para tratar ese problema de salud?</t>
  </si>
  <si>
    <t>Código de pregunta en análisis: f23</t>
  </si>
  <si>
    <t>Personas según lo que hicieron para tratar los problemas de salud - Bogotá</t>
  </si>
  <si>
    <t>Total.Utilizó los servicios a los cuales tiene derecho por su EPS o EPSS (médico general, especialista, odontólogo, terapista, enfermera)</t>
  </si>
  <si>
    <t>Total.Utilizó los servicios a los cuales tiene derecho por su afiliación  a medicina prepagada o plan complementario de salud (médico general, especialista, odontólogo, terapista, enfermera)</t>
  </si>
  <si>
    <t>Total.Utilizó servicios médicos particulares (médico general, especialista, odontólogo, terapista, enfermera)</t>
  </si>
  <si>
    <t>Total.Acudió a una ESE – Empresa Social del Estado – (Hospital o Centro  de salud)</t>
  </si>
  <si>
    <t>Total.Acudió a un boticario, farmaceuta o droguista</t>
  </si>
  <si>
    <t>Total.Consultó a un tegua, empírico, curandero, yerbatero, comadrona</t>
  </si>
  <si>
    <t>Total.Asistió a terapias alternativas practicadas por personal no profesional (acupuntura, esencias florales, musicoterapia, etc.)</t>
  </si>
  <si>
    <t>Total.Usó remedios caseros</t>
  </si>
  <si>
    <t>Total.Se autorrecetó</t>
  </si>
  <si>
    <t>Total.Nada</t>
  </si>
  <si>
    <t>Porcentaje.Utilizó los servicios a los cuales tiene derecho por su EPS o EPSS (médico general, especialista, odontólogo, terapista, enfermera)</t>
  </si>
  <si>
    <t>Porcentaje.Utilizó los servicios a los cuales tiene derecho por su afiliación  a medicina prepagada o plan complementario de salud (médico general, especialista, odontólogo, terapista, enfermera)</t>
  </si>
  <si>
    <t>Porcentaje.Utilizó servicios médicos particulares (médico general, especialista, odontólogo, terapista, enfermera)</t>
  </si>
  <si>
    <t>Porcentaje.Acudió a una ESE – Empresa Social del Estado – (Hospital o Centro  de salud)</t>
  </si>
  <si>
    <t>Porcentaje.Acudió a un boticario, farmaceuta o droguista</t>
  </si>
  <si>
    <t>Porcentaje.Consultó a un tegua, empírico, curandero, yerbatero, comadrona</t>
  </si>
  <si>
    <t>Porcentaje.Asistió a terapias alternativas practicadas por personal no profesional (acupuntura, esencias florales, musicoterapia, etc.)</t>
  </si>
  <si>
    <t>Porcentaje.Usó remedios caseros</t>
  </si>
  <si>
    <t>Porcentaje.Se autorrecetó</t>
  </si>
  <si>
    <t>Porcentaje.Nada</t>
  </si>
  <si>
    <t>Personas según lo que hicieron para tratar los problemas de salud - Localidades urbano (Cabecera)</t>
  </si>
  <si>
    <t>Hospitalizaciones, cruzando según percepción de pobreza</t>
  </si>
  <si>
    <t>Capítulo y pregunta principal: F24 Por este problema de salud, ¿ … requirió hospitalización?</t>
  </si>
  <si>
    <t>Código de pregunta en análisis: f24</t>
  </si>
  <si>
    <t>Personas según si requirieron hospitalización por problemas de salud - Bogotá</t>
  </si>
  <si>
    <t>Personas según si requirieron hospitalización por problemas de salud - Localidades urbano (Cabecera)</t>
  </si>
  <si>
    <t>Percepción de la calidad del servicio de salud para tratamientos médicos, cruzando según percepción de pobreza</t>
  </si>
  <si>
    <t>Capítulo y pregunta principal: F25 En general, considera que la calidad del servicio fue:</t>
  </si>
  <si>
    <t>Código de pregunta en análisis: f25</t>
  </si>
  <si>
    <t>Personas según percepción de la calidad del servicio de salud para tratamientos médicos - Bogotá</t>
  </si>
  <si>
    <t>Total.Muy buena</t>
  </si>
  <si>
    <t>Total.Buena</t>
  </si>
  <si>
    <t>Total.Mala</t>
  </si>
  <si>
    <t>Porcentaje.Muy buena</t>
  </si>
  <si>
    <t>Porcentaje.Buena</t>
  </si>
  <si>
    <t>Porcentaje.Mala</t>
  </si>
  <si>
    <t>Personas según percepción de la calidad del servicio de salud para tratamientos médicos - Localidades urbano (Cabecera)</t>
  </si>
  <si>
    <t>Limitaciones permanentes, cruzando según percepción de pobreza</t>
  </si>
  <si>
    <t>Capítulo y pregunta principal: F26 … tiene alguna limitación permanente para:</t>
  </si>
  <si>
    <t xml:space="preserve">Subpreguntas relacionadas: Moverse o caminar    </t>
  </si>
  <si>
    <t>Código de pregunta en análisis: f26a</t>
  </si>
  <si>
    <t>Personas según si tienen alguna limitación permanente para: Moverse o caminar - Bogotá</t>
  </si>
  <si>
    <t>Personas según si tienen alguna limitación permanente para: Moverse o caminar - Localidades urbano (Cabecera)</t>
  </si>
  <si>
    <t xml:space="preserve">Subpreguntas relacionadas: Usar sus brazos o manos    </t>
  </si>
  <si>
    <t>Código de pregunta en análisis: f26b</t>
  </si>
  <si>
    <t>Personas según si tienen alguna limitación permanente para: Usar sus brazos o manos - Bogotá</t>
  </si>
  <si>
    <t>Personas según si tienen alguna limitación permanente para: Usar sus brazos o manos - Localidades urbano (Cabecera)</t>
  </si>
  <si>
    <t xml:space="preserve">Subpreguntas relacionadas: Ver, a pesar de usar lentes o gafas    </t>
  </si>
  <si>
    <t>Código de pregunta en análisis: f26c</t>
  </si>
  <si>
    <t>Personas según si tienen alguna limitación permanente para: Ver, a pesar de usar lentes o gafas - Bogotá</t>
  </si>
  <si>
    <t>Personas según si tienen alguna limitación permanente para: Ver, a pesar de usar lentes o gafas - Localidades urbano (Cabecera)</t>
  </si>
  <si>
    <t xml:space="preserve">Subpreguntas relacionadas: Oír, aún con aparatos especiales    </t>
  </si>
  <si>
    <t>Código de pregunta en análisis: f26d</t>
  </si>
  <si>
    <t>Personas según si tienen alguna limitación permanente para: Oír, aún con aparatos especiales - Bogotá</t>
  </si>
  <si>
    <t>Personas según si tienen alguna limitación permanente para: Oír, aún con aparatos especiales - Localidades urbano (Cabecera)</t>
  </si>
  <si>
    <t xml:space="preserve">Subpreguntas relacionadas: Hablar    </t>
  </si>
  <si>
    <t>Código de pregunta en análisis: f26e</t>
  </si>
  <si>
    <t>Personas según si tienen alguna limitación permanente para: Hablar - Bogotá</t>
  </si>
  <si>
    <t>Personas según si tienen alguna limitación permanente para: Hablar - Localidades urbano (Cabecera)</t>
  </si>
  <si>
    <t xml:space="preserve">Subpreguntas relacionadas: Entender o aprender    </t>
  </si>
  <si>
    <t>Código de pregunta en análisis: f26f</t>
  </si>
  <si>
    <t>Personas según si tienen alguna limitación permanente para: Entender o aprender - Bogotá</t>
  </si>
  <si>
    <t>Personas según si tienen alguna limitación permanente para: Entender o aprender - Localidades urbano (Cabecera)</t>
  </si>
  <si>
    <t xml:space="preserve">Subpreguntas relacionadas: Relacionarse con los demás por problemas mentales o emocionales    </t>
  </si>
  <si>
    <t>Código de pregunta en análisis: f26g</t>
  </si>
  <si>
    <t>Personas según si tienen alguna limitación permanente para: Relacionarse con otras personas por problemas mentales o emocionales - Bogotá</t>
  </si>
  <si>
    <t>Personas según si tienen alguna limitación permanente para: Relacionarse con otras personas por problemas mentales o emocionales - Localidades urbano (Cabecera)</t>
  </si>
  <si>
    <t xml:space="preserve">Subpreguntas relacionadas: Bañarse, vestirse, alimentarse por si mismo    </t>
  </si>
  <si>
    <t>Código de pregunta en análisis: f26h</t>
  </si>
  <si>
    <t>Personas según si tienen alguna limitación permanente para: Bañarse, vestirse, alimentarse sin ayuda de alguien más - Bogotá</t>
  </si>
  <si>
    <t>Personas según si tienen alguna limitación permanente para: Bañarse, vestirse, alimentarse sin ayuda de alguien más - Localidades urbano (Cabecera)</t>
  </si>
  <si>
    <t xml:space="preserve">Subpreguntas relacionadas: Ninguna de las anteriores    </t>
  </si>
  <si>
    <t>Código de pregunta en análisis: f26i</t>
  </si>
  <si>
    <t>Personas según si no tienen ninguna limitación permanente - Bogotá</t>
  </si>
  <si>
    <t>Personas según si no tienen ninguna limitación permanente - Localidades urbano (Cabecera)</t>
  </si>
  <si>
    <t>Tratamiento médico de limitaciones permanentes, cruzando según percepción de pobreza</t>
  </si>
  <si>
    <t>Capítulo y pregunta principal: F27 Para afrontar esta(s) limitación(es), ¿ … sigue algún tratamiento médico?</t>
  </si>
  <si>
    <t>Código de pregunta en análisis: f27</t>
  </si>
  <si>
    <t>Personas según si reciben algún tratamiento médico para afrontar las limitaciones permanentes - Bogotá</t>
  </si>
  <si>
    <t>Personas según si reciben algún tratamiento médico para afrontar las limitaciones permanentes - Localidades urbano (Cabecera)</t>
  </si>
  <si>
    <t>Cuidadores de personas con dificultades de salud, cruzando según percepción de pobreza</t>
  </si>
  <si>
    <t>Capítulo y pregunta principal: F28 ¿Quién se ocupa principalmente del cuidado de ... ?</t>
  </si>
  <si>
    <t>Código de pregunta en análisis: f28</t>
  </si>
  <si>
    <t>Personas según quién se ocupa principalmente de su cuidado - Bogotá</t>
  </si>
  <si>
    <t>Total.Una persona de este hogar</t>
  </si>
  <si>
    <t>Total.Una persona de otro hogar, no remunerada</t>
  </si>
  <si>
    <t>Total.Un(a) empleado(a) contratado(a) para ayudarlo.</t>
  </si>
  <si>
    <t>Total.Una institución contratada para ello</t>
  </si>
  <si>
    <t>Total.No requiere cuidado permanente</t>
  </si>
  <si>
    <t>Total.No tiene quien lo cuide</t>
  </si>
  <si>
    <t>Porcentaje.Una persona de este hogar</t>
  </si>
  <si>
    <t>Porcentaje.Una persona de otro hogar, no remunerada</t>
  </si>
  <si>
    <t>Porcentaje.Un(a) empleado(a) contratado(a) para ayudarlo.</t>
  </si>
  <si>
    <t>Porcentaje.Una institución contratada para ello</t>
  </si>
  <si>
    <t>Porcentaje.No requiere cuidado permanente</t>
  </si>
  <si>
    <t>Porcentaje.No tiene quien lo cuide</t>
  </si>
  <si>
    <t>Personas según quién se ocupa principalmente de su cuidado - Localidades urbano (Cabecera)</t>
  </si>
  <si>
    <t>Sexo de los cuidadores de personas con dificultades de salud, cruzando según percepción de pobreza</t>
  </si>
  <si>
    <t xml:space="preserve">Subpreguntas relacionadas: Una persona de otro hogar, no remunerada Sexo  </t>
  </si>
  <si>
    <t>Código de pregunta en análisis: f28_sexo</t>
  </si>
  <si>
    <t>Personas según sexo del cuidador - Bogotá</t>
  </si>
  <si>
    <t>Personas según sexo del cuidador - Localidades urbano (Cabecera)</t>
  </si>
  <si>
    <t>Pago de cuidadores de personas con dificultades de salud, cruzando según percepción de pobreza</t>
  </si>
  <si>
    <t>Capítulo y pregunta principal: F29 ¿Quién asume el pago de la persona o de la institución que se encarga del cuidado de ...?</t>
  </si>
  <si>
    <t xml:space="preserve">Subpreguntas relacionadas: El sistema de salud (EPS, ARS)    </t>
  </si>
  <si>
    <t>Código de pregunta en análisis: f29a</t>
  </si>
  <si>
    <t>Personas según quién asume el pago de su cuidador: El sistema de salud (Entidad  Promotora de Salud (EPS), Entidad Promotora de Salud del régimen Subsidiado (EPS-S)) - Bogotá</t>
  </si>
  <si>
    <t>Personas según quién asume el pago de su cuidador: El sistema de salud (Entidad  Promotora de Salud (EPS), Entidad Promotora de Salud del régimen Subsidiado (EPS-S)) - Localidades urbano (Cabecera)</t>
  </si>
  <si>
    <t xml:space="preserve">Subpreguntas relacionadas: El hogar    </t>
  </si>
  <si>
    <t>Código de pregunta en análisis: f29b</t>
  </si>
  <si>
    <t>Personas según quién asume el pago de su cuidador: El hogar - Bogotá</t>
  </si>
  <si>
    <t>Personas según quién asume el pago de su cuidador: El hogar - Localidades urbano (Cabecera)</t>
  </si>
  <si>
    <t xml:space="preserve">Subpreguntas relacionadas: La misma persona    </t>
  </si>
  <si>
    <t>Código de pregunta en análisis: f29d</t>
  </si>
  <si>
    <t>Personas según quién asume el pago de su cuidador: La misma persona - Bogotá</t>
  </si>
  <si>
    <t>Personas según quién asume el pago de su cuidador: La misma persona - Localidades urbano (Cabecera)</t>
  </si>
  <si>
    <t xml:space="preserve">Subpreguntas relacionadas: Familiar de otro hogar    </t>
  </si>
  <si>
    <t>Código de pregunta en análisis: f29c</t>
  </si>
  <si>
    <t>Personas según quién asume el pago de su cuidador: Familiar de otro hogar - Bogotá</t>
  </si>
  <si>
    <t>Personas según quién asume el pago de su cuidador: Familiar de otro hogar - Localidades urbano (Cabecera)</t>
  </si>
  <si>
    <t xml:space="preserve">Subpreguntas relacionadas: Amigos o vecinos    </t>
  </si>
  <si>
    <t>Código de pregunta en análisis: f29f</t>
  </si>
  <si>
    <t>Personas según quién asume el pago de su cuidador: Amigo(a)s o vecino(a)s - Bogotá</t>
  </si>
  <si>
    <t>Personas según quién asume el pago de su cuidador: Amigo(a)s o vecino(a)s - Localidades urbano (Cabecera)</t>
  </si>
  <si>
    <t>Código de pregunta en análisis: f29g</t>
  </si>
  <si>
    <t>Personas según quién asume el pago de su cuidador: Otro - Bogotá</t>
  </si>
  <si>
    <t>Personas según quién asume el pago de su cuidador: Otro - Localidades urbano (Cabecera)</t>
  </si>
  <si>
    <t xml:space="preserve">Subpreguntas relacionadas: Una ONG    </t>
  </si>
  <si>
    <t>Código de pregunta en análisis: f29e</t>
  </si>
  <si>
    <t>Personas según quién asume el pago de su cuidador: Una ONG - Bogotá</t>
  </si>
  <si>
    <t>Personas según quién asume el pago de su cuidador: Una ONG - Localidades urbano (Cabecera)</t>
  </si>
  <si>
    <t xml:space="preserve">Subpreguntas relacionadas: No se paga por los cuidados que recibe    </t>
  </si>
  <si>
    <t>Código de pregunta en análisis: f29h</t>
  </si>
  <si>
    <t>Personas según si no pagan por los cuidados que reciben - Bogotá</t>
  </si>
  <si>
    <t>Personas según si no pagan por los cuidados que reciben - Localidades urbano (Cabecera)</t>
  </si>
  <si>
    <t>Valor mensual pagado a cuidadores de personas con dificultades de salud, cruzando según percepción de pobreza</t>
  </si>
  <si>
    <t xml:space="preserve">Subpreguntas relacionadas: El hogar Gasto mensual ($)  </t>
  </si>
  <si>
    <t>Código de pregunta en análisis: f29b_gasto</t>
  </si>
  <si>
    <t>Promedio del valor mensual pagado al cuidador (a precios corrientes) - Bogotá</t>
  </si>
  <si>
    <t>Promedio del valor mensual pagado al cuidador (a precios corrientes) - Localidades urbano (Cabecera)</t>
  </si>
  <si>
    <t>Capítulo y pregunta principal: F30 Durante los ÚLTIMOS 12 MESES, ¿ ... tuvo que ser hospitalizado(a)?</t>
  </si>
  <si>
    <t>Código de pregunta en análisis: f30</t>
  </si>
  <si>
    <t>Personas según si durante los últimos 12 meses, tuvieron que ser hospitalizadas - Bogotá</t>
  </si>
  <si>
    <t>Personas según si durante los últimos 12 meses, tuvieron que ser hospitalizadas - Localidades urbano (Cabecera)</t>
  </si>
  <si>
    <t>Número de veces que tuvó que ser hospitalizado(a), cruzando según percepción de pobreza</t>
  </si>
  <si>
    <t xml:space="preserve">Subpreguntas relacionadas: ¿Cuántas veces?    </t>
  </si>
  <si>
    <t>Código de pregunta en análisis: f30_veces</t>
  </si>
  <si>
    <t>Promedio del número de veces que tuvó que ser hospitalizado(a) - Bogotá</t>
  </si>
  <si>
    <t>Promedio del número de veces que tuvó que ser hospitalizado(a) - Localidades urbano (Cabecera)</t>
  </si>
  <si>
    <t>Valor pagado por hospitalizaciones, cruzando según percepción de pobreza</t>
  </si>
  <si>
    <t>Capítulo y pregunta principal: NA Durante los ÚLTIMOS 12 MESES, ¿cuánto pagó en total ... por hospitalización(es)?</t>
  </si>
  <si>
    <t xml:space="preserve">Subpreguntas relacionadas: Valor $    </t>
  </si>
  <si>
    <t>Código de pregunta en análisis: f31_valor</t>
  </si>
  <si>
    <t>Promedio del valor mensual pagado por hospitalizaciones (a precios corrientes) - Bogotá</t>
  </si>
  <si>
    <t>Promedio del valor mensual pagado por hospitalizaciones (a precios corrientes) - Localidades urbano (Cabecera)</t>
  </si>
  <si>
    <t>Pago de hospitalizaciones, cruzando según percepción de pobreza</t>
  </si>
  <si>
    <t>Capítulo y pregunta principal: F31 Durante los ÚLTIMOS 12 MESES, ¿pagó por hospitalización(es)?</t>
  </si>
  <si>
    <t>Código de pregunta en análisis: f31</t>
  </si>
  <si>
    <t>Personas según si durante los últimos 12 meses, pagaron por hospitalización(es) - Bogotá</t>
  </si>
  <si>
    <t>Total.No tuvo que pagar</t>
  </si>
  <si>
    <t>Porcentaje.No tuvo que pagar</t>
  </si>
  <si>
    <t>Personas según si durante los últimos 12 meses, pagaron por hospitalización(es) - Localidades urbano (Cabecera)</t>
  </si>
  <si>
    <t>Fuentes de financiamiento para el cubrimiento de hospitalizaciones, cruzando según percepción de pobreza</t>
  </si>
  <si>
    <t>Capítulo y pregunta principal: F32 ¿Cuáles de las siguientes fuentes utilizó el hogar para cubrir los costos de la última hospitalización (incluya consulta médica, exámenes y medicamentos)?</t>
  </si>
  <si>
    <t xml:space="preserve">Subpreguntas relacionadas: Entidad de seguridad social de la cual es afiliado    </t>
  </si>
  <si>
    <t>Código de pregunta en análisis: f32a</t>
  </si>
  <si>
    <t>Personas según si una de las fuentes que utilizó el hogar para cubrir los costos de la última hospitalización (incluyendo consulta médica, exámenes y medicamentos) fue: Entidad de seguridad social de la cual es afiliado - Bogotá</t>
  </si>
  <si>
    <t>Personas según si una de las fuentes que utilizó el hogar para cubrir los costos de la última hospitalización (incluyendo consulta médica, exámenes y medicamentos) fue: Entidad de seguridad social de la cual es afiliado - Localidades urbano (Cabecera)</t>
  </si>
  <si>
    <t xml:space="preserve">Subpreguntas relacionadas: Seguro médico, plan complementario o medicina prepagada    </t>
  </si>
  <si>
    <t>Código de pregunta en análisis: f32b</t>
  </si>
  <si>
    <t>Personas según si una de las fuentes que utilizó el hogar para cubrir los costos de la última hospitalización (incluyendo consulta médica, exámenes y medicamentos) fue: Seguro médico, plan complementario o medicina prepagada - Bogotá</t>
  </si>
  <si>
    <t>Personas según si una de las fuentes que utilizó el hogar para cubrir los costos de la última hospitalización (incluyendo consulta médica, exámenes y medicamentos) fue: Seguro médico, plan complementario o medicina prepagada - Localidades urbano (Cabecera)</t>
  </si>
  <si>
    <t xml:space="preserve">Subpreguntas relacionadas: Seguro obligatorio de accidentes de tránsito (SOAT)    </t>
  </si>
  <si>
    <t>Código de pregunta en análisis: f32c</t>
  </si>
  <si>
    <t>Personas según si una de las fuentes que utilizó el hogar para cubrir los costos de la última hospitalización (incluyendo consulta médica, exámenes y medicamentos) fue: Seguro obligatorio de accidentes de tránsito (SOAT) - Bogotá</t>
  </si>
  <si>
    <t>Personas según si una de las fuentes que utilizó el hogar para cubrir los costos de la última hospitalización (incluyendo consulta médica, exámenes y medicamentos) fue: Seguro obligatorio de accidentes de tránsito (SOAT) - Localidades urbano (Cabecera)</t>
  </si>
  <si>
    <t xml:space="preserve">Subpreguntas relacionadas: Secretaría de salud    </t>
  </si>
  <si>
    <t>Código de pregunta en análisis: f32d</t>
  </si>
  <si>
    <t>Personas según si una de las fuentes que utilizó el hogar para cubrir los costos de la última hospitalización (incluyendo consulta médica, exámenes y medicamentos) fue: Secretaría de salud - Bogotá</t>
  </si>
  <si>
    <t>Personas según si una de las fuentes que utilizó el hogar para cubrir los costos de la última hospitalización (incluyendo consulta médica, exámenes y medicamentos) fue: Secretaría de salud - Localidades urbano (Cabecera)</t>
  </si>
  <si>
    <t xml:space="preserve">Subpreguntas relacionadas: Recursos propios y/o familiares    </t>
  </si>
  <si>
    <t>Código de pregunta en análisis: f32e</t>
  </si>
  <si>
    <t>Personas según si una de las fuentes que utilizó el hogar para cubrir los costos de la última hospitalización (incluyendo consulta médica, exámenes y medicamentos) fue: Recursos propios y/o familiares - Bogotá</t>
  </si>
  <si>
    <t>Personas según si una de las fuentes que utilizó el hogar para cubrir los costos de la última hospitalización (incluyendo consulta médica, exámenes y medicamentos) fue: Recursos propios y/o familiares - Localidades urbano (Cabecera)</t>
  </si>
  <si>
    <t xml:space="preserve">Subpreguntas relacionadas: Préstamo de amigos y/o vecinos    </t>
  </si>
  <si>
    <t>Código de pregunta en análisis: f32f</t>
  </si>
  <si>
    <t>Personas según si una de las fuentes que utilizó el hogar para cubrir los costos de la última hospitalización (incluyendo consulta médica, exámenes y medicamentos) fue: Préstamo de amigos y/o vecinos - Bogotá</t>
  </si>
  <si>
    <t>Personas según si una de las fuentes que utilizó el hogar para cubrir los costos de la última hospitalización (incluyendo consulta médica, exámenes y medicamentos) fue: Préstamo de amigos y/o vecinos - Localidades urbano (Cabecera)</t>
  </si>
  <si>
    <t>Motivos de hospitalización, cruzando según percepción de pobreza</t>
  </si>
  <si>
    <t>Capítulo y pregunta principal: F33 ¿Cuál fue el motivo principal de su última hospitalización?</t>
  </si>
  <si>
    <t>Código de pregunta en análisis: f33</t>
  </si>
  <si>
    <t>Personas según el motivo principal de la última hospitalización - Bogotá</t>
  </si>
  <si>
    <t>Total.Intervención quirúrgica</t>
  </si>
  <si>
    <t>Total.Parto (incluye cesárea)</t>
  </si>
  <si>
    <t>Total.Tratamiento médico sin intervención quirúrgica</t>
  </si>
  <si>
    <t>Total.Por enfermedad mental</t>
  </si>
  <si>
    <t>Total.Estudio médico para diagnóstico</t>
  </si>
  <si>
    <t>Total.Otros motivos</t>
  </si>
  <si>
    <t>Porcentaje.Intervención quirúrgica</t>
  </si>
  <si>
    <t>Porcentaje.Parto (incluye cesárea)</t>
  </si>
  <si>
    <t>Porcentaje.Tratamiento médico sin intervención quirúrgica</t>
  </si>
  <si>
    <t>Porcentaje.Por enfermedad mental</t>
  </si>
  <si>
    <t>Porcentaje.Estudio médico para diagnóstico</t>
  </si>
  <si>
    <t>Porcentaje.Otros motivos</t>
  </si>
  <si>
    <t>Personas según el motivo principal de la última hospitalización - Localidades urbano (Cabecera)</t>
  </si>
  <si>
    <t>Percepción de la calidad del servicio de salud para hospitalizaciones, cruzando según percepción de pobreza</t>
  </si>
  <si>
    <t>Capítulo y pregunta principal: F34 Considera que la calidad del servicio en esta hospitalización fue:</t>
  </si>
  <si>
    <t>Código de pregunta en análisis: f34</t>
  </si>
  <si>
    <t>Personas según percepción de la calidad del servicio de salud para hospitalizaciones - Bogotá</t>
  </si>
  <si>
    <t>Personas según percepción de la calidad del servicio de salud para hospitalizaciones - Localidades urbano (Cabecera)</t>
  </si>
  <si>
    <t>Servicios de urgencias, cruzando según percepción de pobreza</t>
  </si>
  <si>
    <t>Capítulo y pregunta principal: F35 Durante los ÚLTIMOS 30 DÍAS, ¿ … acudió a un servicio de urgencias?</t>
  </si>
  <si>
    <t>Código de pregunta en análisis: f35</t>
  </si>
  <si>
    <t>Personas según si durante los últimos 30 días, acudieron a un servicio de urgencias - Bogotá</t>
  </si>
  <si>
    <t>Personas según si durante los últimos 30 días, acudieron a un servicio de urgencias - Localidades urbano (Cabecera)</t>
  </si>
  <si>
    <t>Atención médica de urgencias, cruzando según percepción de pobreza</t>
  </si>
  <si>
    <t>Capítulo y pregunta principal: F36 ¿ … recibió atención médica de urgencias?</t>
  </si>
  <si>
    <t>Código de pregunta en análisis: f36</t>
  </si>
  <si>
    <t>Personas según si recibieron atención médica de urgencias - Bogotá</t>
  </si>
  <si>
    <t>Personas según si recibieron atención médica de urgencias - Localidades urbano (Cabecera)</t>
  </si>
  <si>
    <t>Tiempo de espera en sala de urgencias (horas), cruzando según percepción de pobreza</t>
  </si>
  <si>
    <t>Capítulo y pregunta principal: F37 ¿Cuánto tiempo trascurrió desde que … llegó al servicio de urgencia hasta que recibió atención médica?</t>
  </si>
  <si>
    <t xml:space="preserve">Subpreguntas relacionadas: Horas:    </t>
  </si>
  <si>
    <t>Código de pregunta en análisis: f37_horas</t>
  </si>
  <si>
    <t>Promedio de tiempo trascurrido entre el momento de llegar al servicio de urgencias y el momento de ser atendido por el personal médico (horas) - Bogotá</t>
  </si>
  <si>
    <t>Promedio de tiempo trascurrido entre el momento de llegar al servicio de urgencias y el momento de ser atendido por el personal médico (horas) - Localidades urbano (Cabecera)</t>
  </si>
  <si>
    <t>Tiempo de espera en sala de urgencias (minutos), cruzando según percepción de pobreza</t>
  </si>
  <si>
    <t>Capítulo y pregunta principal: NA ¿Cuánto tiempo trascurrió desde que … llegó al servicio de urgencia hasta que recibió atención médica?</t>
  </si>
  <si>
    <t>Código de pregunta en análisis: f37_munutos</t>
  </si>
  <si>
    <t>Promedio de tiempo trascurrido entre el momento de llegar al servicio de urgencias y el momento de ser atendido por el personal médico (minutos) - Bogotá</t>
  </si>
  <si>
    <t>Promedio de tiempo trascurrido entre el momento de llegar al servicio de urgencias y el momento de ser atendido por el personal médico (minutos) - Localidades urbano (Cabecera)</t>
  </si>
  <si>
    <t>Consulta de medicina general, cruzando según percepción de pobreza</t>
  </si>
  <si>
    <t>Capítulo y pregunta principal: F38 Durante los ÚLTIMOS 30 DÍAS, ¿ … utilizó servicios de salud para:</t>
  </si>
  <si>
    <t xml:space="preserve">Subpreguntas relacionadas: Consulta al médico general?    </t>
  </si>
  <si>
    <t>Código de pregunta en análisis: f38a</t>
  </si>
  <si>
    <t>Personas según si durante los últimos 30 días, utilizaron servicios de salud para: Consulta de medicina general - Bogotá</t>
  </si>
  <si>
    <t>Personas según si durante los últimos 30 días, utilizaron servicios de salud para: Consulta de medicina general - Localidades urbano (Cabecera)</t>
  </si>
  <si>
    <t>Valor pagado por consulta de medicina general, cruzando según percepción de pobreza</t>
  </si>
  <si>
    <t xml:space="preserve">Subpreguntas relacionadas: Consulta al médico general? ¿Cuanto pago por la consulta? $  </t>
  </si>
  <si>
    <t>Código de pregunta en análisis: f38a_pago</t>
  </si>
  <si>
    <t>Promedio del valor pagado mensualmente (a precios corrientes) por: Consulta de medicina general - Bogotá</t>
  </si>
  <si>
    <t>Promedio del valor pagado mensualmente (a precios corrientes) por: Consulta de medicina general - Localidades urbano (Cabecera)</t>
  </si>
  <si>
    <t>Tiempo trascurrido entre la solicitud y la consulta de medicina general (días), cruzando según percepción de pobreza</t>
  </si>
  <si>
    <t xml:space="preserve">Subpreguntas relacionadas: Consulta al médico general? Días transcurridos entre la solicitud y la consulta:  </t>
  </si>
  <si>
    <t>Código de pregunta en análisis: f38a_dias</t>
  </si>
  <si>
    <t>Promedio del número de días transcurridos entre la solicitud y la consulta de medicina general - Bogotá</t>
  </si>
  <si>
    <t>Promedio del número de días transcurridos entre la solicitud y la consulta de medicina general - Localidades urbano (Cabecera)</t>
  </si>
  <si>
    <t>Consulta médica con especialista, cruzando según percepción de pobreza</t>
  </si>
  <si>
    <t xml:space="preserve">Subpreguntas relacionadas: Consulta médica con especialista?    </t>
  </si>
  <si>
    <t>Código de pregunta en análisis: f38b</t>
  </si>
  <si>
    <t>Personas según si durante los últimos 30 días, utilizaron servicios de salud para: Consulta médica con especialista - Bogotá</t>
  </si>
  <si>
    <t>Personas según si durante los últimos 30 días, utilizaron servicios de salud para: Consulta médica con especialista - Localidades urbano (Cabecera)</t>
  </si>
  <si>
    <t>Valor pagado por consulta médica con especialista, cruzando según percepción de pobreza</t>
  </si>
  <si>
    <t xml:space="preserve">Subpreguntas relacionadas: Consulta médica con especialista? ¿Cuanto pago por la consulta? $  </t>
  </si>
  <si>
    <t>Código de pregunta en análisis: f38b_pago</t>
  </si>
  <si>
    <t>Promedio del valor pagado mensualmente (a precios corrientes) por: Consulta médica con especialista - Bogotá</t>
  </si>
  <si>
    <t>Promedio del valor pagado mensualmente (a precios corrientes) por: Consulta médica con especialista - Localidades urbano (Cabecera)</t>
  </si>
  <si>
    <t>Consulta o tratamiento odontológico, cruzando según percepción de pobreza</t>
  </si>
  <si>
    <t xml:space="preserve">Subpreguntas relacionadas: Consulta o tratamiento odontológico?    </t>
  </si>
  <si>
    <t>Código de pregunta en análisis: f38c</t>
  </si>
  <si>
    <t>Personas según si durante los últimos 30 días, utilizaron servicios de salud para: Consulta o tratamiento odontológico - Bogotá</t>
  </si>
  <si>
    <t>Personas según si durante los últimos 30 días, utilizaron servicios de salud para: Consulta o tratamiento odontológico - Localidades urbano (Cabecera)</t>
  </si>
  <si>
    <t>Valor pagado por consulta o tratamiento odontológico, cruzando según percepción de pobreza</t>
  </si>
  <si>
    <t xml:space="preserve">Subpreguntas relacionadas: Consulta o tratamiento odontológico? ¿Cuanto pago por la consulta? $  </t>
  </si>
  <si>
    <t>Código de pregunta en análisis: f38c_pago</t>
  </si>
  <si>
    <t>Promedio del valor pagado mensualmente (a precios corrientes) por: Consulta o tratamiento odontológico - Bogotá</t>
  </si>
  <si>
    <t>Promedio del valor pagado mensualmente (a precios corrientes) por: Consulta o tratamiento odontológico - Localidades urbano (Cabecera)</t>
  </si>
  <si>
    <t>Vacunas, cruzando según percepción de pobreza</t>
  </si>
  <si>
    <t xml:space="preserve">Subpreguntas relacionadas: Vacunas?    </t>
  </si>
  <si>
    <t>Código de pregunta en análisis: f38d</t>
  </si>
  <si>
    <t>Personas según si durante los últimos 30 días, utilizaron servicios de salud para: Vacunas - Bogotá</t>
  </si>
  <si>
    <t>Personas según si durante los últimos 30 días, utilizaron servicios de salud para: Vacunas - Localidades urbano (Cabecera)</t>
  </si>
  <si>
    <t>Valor pagado por vacunas, cruzando según percepción de pobreza</t>
  </si>
  <si>
    <t xml:space="preserve">Subpreguntas relacionadas: Vacunas? ¿Cuanto pago por la vacuna? $  </t>
  </si>
  <si>
    <t>Código de pregunta en análisis: f38d_pago</t>
  </si>
  <si>
    <t>Promedio del valor pagado mensualmente (a precios corrientes) por: Vacunas - Bogotá</t>
  </si>
  <si>
    <t>Promedio del valor pagado mensualmente (a precios corrientes) por: Vacunas - Localidades urbano (Cabecera)</t>
  </si>
  <si>
    <t>Laboratorio clínico, RX, exámenes de diagnóstico, cruzando según percepción de pobreza</t>
  </si>
  <si>
    <t xml:space="preserve">Subpreguntas relacionadas: Laboratorio clínico, RX, exámenes de diagnóstico?    </t>
  </si>
  <si>
    <t>Código de pregunta en análisis: f38e</t>
  </si>
  <si>
    <t>Personas según si durante los últimos 30 días, utilizaron servicios de salud para: Laboratorio clínico, RX, exámenes de diagnóstico - Bogotá</t>
  </si>
  <si>
    <t>Personas según si durante los últimos 30 días, utilizaron servicios de salud para: Laboratorio clínico, RX, exámenes de diagnóstico - Localidades urbano (Cabecera)</t>
  </si>
  <si>
    <t>Valor pagado por laboratorio clínico, RX, exámenes de diagnóstico, cruzando según percepción de pobreza</t>
  </si>
  <si>
    <t xml:space="preserve">Subpreguntas relacionadas: Laboratorio clínico, RX, exámenes de diagnóstico? ¿Cuanto pago por esos servicios? $  </t>
  </si>
  <si>
    <t>Código de pregunta en análisis: f38e_pago</t>
  </si>
  <si>
    <t>Promedio del valor pagado mensualmente (a precios corrientes) por: Laboratorio clínico, RX, exámenes de diagnóstico - Bogotá</t>
  </si>
  <si>
    <t>Promedio del valor pagado mensualmente (a precios corrientes) por: Laboratorio clínico, RX, exámenes de diagnóstico - Localidades urbano (Cabecera)</t>
  </si>
  <si>
    <t>Terapias alternativas (hemoterapia, acupuntura, esencias florales, musicoterapia), cruzando según percepción de pobreza</t>
  </si>
  <si>
    <t xml:space="preserve">Subpreguntas relacionadas: Terapias alternativas (homeoterapía, acupuntura, esencias florales, musicoterapia)?    </t>
  </si>
  <si>
    <t>Código de pregunta en análisis: f38f</t>
  </si>
  <si>
    <t>Personas según si durante los últimos 30 días, utilizaron servicios de salud para: Terapias alternativas (hemoterapia, acupuntura, esencias florales, musicoterapia) - Bogotá</t>
  </si>
  <si>
    <t>Personas según si durante los últimos 30 días, utilizaron servicios de salud para: Terapias alternativas (hemoterapia, acupuntura, esencias florales, musicoterapia) - Localidades urbano (Cabecera)</t>
  </si>
  <si>
    <t>Valor pagado por terapias alternativas (hemoterapia, acupuntura, esencias florales, musicoterapia), cruzando según percepción de pobreza</t>
  </si>
  <si>
    <t xml:space="preserve">Subpreguntas relacionadas: Terapias alternativas (homeoterapía, acupuntura, esencias florales, musicoterapia)? ¿Cuanto pago por esos servicios? $  </t>
  </si>
  <si>
    <t>Código de pregunta en análisis: f38f_pago</t>
  </si>
  <si>
    <t>Promedio del valor pagado mensualmente (a precios corrientes) por: Terapias alternativas (hemoterapia, acupuntura, esencias florales, musicoterapia) - Bogotá</t>
  </si>
  <si>
    <t>Promedio del valor pagado mensualmente (a precios corrientes) por: Terapias alternativas (hemoterapia, acupuntura, esencias florales, musicoterapia) - Localidades urbano (Cabecera)</t>
  </si>
  <si>
    <t>Fuentes de financiamiento para el cubrimiento de servicios de salud, cruzando según percepción de pobreza</t>
  </si>
  <si>
    <t>Capítulo y pregunta principal: F39 ¿Cuáles de las siguientes fuentes utilizó el hogar para cubrir los costos de los anteriores servicios?</t>
  </si>
  <si>
    <t>Código de pregunta en análisis: f39a</t>
  </si>
  <si>
    <t>Personas según si durante los últimos 30 días, una de las fuentes que utilizó el hogar para cubrir los costos de los servicios de salud fue: Entidad de seguridad social de la cual es afiliado - Bogotá</t>
  </si>
  <si>
    <t>Personas según si durante los últimos 30 días, una de las fuentes que utilizó el hogar para cubrir los costos de los servicios de salud fue: Entidad de seguridad social de la cual es afiliado - Localidades urbano (Cabecera)</t>
  </si>
  <si>
    <t>Código de pregunta en análisis: f39b</t>
  </si>
  <si>
    <t>Personas según si durante los últimos 30 días, una de las fuentes que utilizó el hogar para cubrir los costos de los servicios de salud fue: Seguro médico, plan complementario o medicina prepagada - Bogotá</t>
  </si>
  <si>
    <t>Personas según si durante los últimos 30 días, una de las fuentes que utilizó el hogar para cubrir los costos de los servicios de salud fue: Seguro médico, plan complementario o medicina prepagada - Localidades urbano (Cabecera)</t>
  </si>
  <si>
    <t xml:space="preserve">Subpreguntas relacionadas: Seguro obligatorio de acci-dentes de tránsito (SOAT)    </t>
  </si>
  <si>
    <t>Código de pregunta en análisis: f39c</t>
  </si>
  <si>
    <t>Personas según si durante los últimos 30 días, una de las fuentes que utilizó el hogar para cubrir los costos de los servicios de salud fue: Seguro obligatorio de acci-dentes de tránsito (SOAT) - Bogotá</t>
  </si>
  <si>
    <t>Personas según si durante los últimos 30 días, una de las fuentes que utilizó el hogar para cubrir los costos de los servicios de salud fue: Seguro obligatorio de acci-dentes de tránsito (SOAT) - Localidades urbano (Cabecera)</t>
  </si>
  <si>
    <t xml:space="preserve">Subpreguntas relacionadas: Secretaría de Salud    </t>
  </si>
  <si>
    <t>Código de pregunta en análisis: f39d</t>
  </si>
  <si>
    <t>Personas según si durante los últimos 30 días, una de las fuentes que utilizó el hogar para cubrir los costos de los servicios de salud fue: Secretaría de Salud - Bogotá</t>
  </si>
  <si>
    <t>Personas según si durante los últimos 30 días, una de las fuentes que utilizó el hogar para cubrir los costos de los servicios de salud fue: Secretaría de Salud - Localidades urbano (Cabecera)</t>
  </si>
  <si>
    <t xml:space="preserve">Subpreguntas relacionadas: Recursos propios y/o fami-liares    </t>
  </si>
  <si>
    <t>Código de pregunta en análisis: f39e</t>
  </si>
  <si>
    <t>Personas según si durante los últimos 30 días, una de las fuentes que utilizó el hogar para cubrir los costos de los servicios de salud fue: Recursos propios y/o familiares - Bogotá</t>
  </si>
  <si>
    <t>Personas según si durante los últimos 30 días, una de las fuentes que utilizó el hogar para cubrir los costos de los servicios de salud fue: Recursos propios y/o familiares - Localidades urbano (Cabecera)</t>
  </si>
  <si>
    <t>Código de pregunta en análisis: f39f</t>
  </si>
  <si>
    <t>Personas según si durante los últimos 30 días, una de las fuentes que utilizó el hogar para cubrir los costos de los servicios de salud fue: Préstamo de amigos y/o vecinos - Bogotá</t>
  </si>
  <si>
    <t>Personas según si durante los últimos 30 días, una de las fuentes que utilizó el hogar para cubrir los costos de los servicios de salud fue: Préstamo de amigos y/o vecinos - Localidades urbano (Cabecera)</t>
  </si>
  <si>
    <t>Valor pagado en medicamentos, cruzando según percepción de pobreza</t>
  </si>
  <si>
    <t>Capítulo y pregunta principal: F40 Durante los ÚLTIMOS 30 DÍAS, ¿Cuánto gastó el hogar en medicamentos para… ? (si el hogar no gastó registre 00)</t>
  </si>
  <si>
    <t>Código de pregunta en análisis: f40</t>
  </si>
  <si>
    <t>Promedio del valor pagado mensualmente en medicamentos (a precios corrientes) - Bogotá</t>
  </si>
  <si>
    <t>Promedio del valor pagado mensualmente en medicamentos (a precios corrientes) - Localidades urbano (Cabecera)</t>
  </si>
  <si>
    <t>Pago de lentes, audífonos o aparatos ortopédicos (muletas, sillas de ruedas, entre otros), cruzando según percepción de pobreza</t>
  </si>
  <si>
    <t>Capítulo y pregunta principal: F41 Durante los ÚLTIMOS 12 MESES ¿... realizó pagos por:</t>
  </si>
  <si>
    <t xml:space="preserve">Subpreguntas relacionadas: Lentes, audífonos o aparatos ortopédicos (muletas, sillas de ruedas, etc.)?    </t>
  </si>
  <si>
    <t>Código de pregunta en análisis: f41a</t>
  </si>
  <si>
    <t>Personas según si durante los últimos 12 meses, tuvieron gastos por: Lentes, audífonos o aparatos ortopédicos (muletas, sillas de ruedas, entre otros) - Bogotá</t>
  </si>
  <si>
    <t>Personas según si durante los últimos 12 meses, tuvieron gastos por: Lentes, audífonos o aparatos ortopédicos (muletas, sillas de ruedas, entre otros) - Localidades urbano (Cabecera)</t>
  </si>
  <si>
    <t>Valor pagado por la compra de lentes, audífonos o aparatos ortopédicos (muletas, sillas de ruedas, entre otros), cruzando según percepción de pobreza</t>
  </si>
  <si>
    <t>Capítulo y pregunta principal: NA Durante los ÚLTIMOS 12 MESES ¿... realizó pagos por:</t>
  </si>
  <si>
    <t xml:space="preserve">Subpreguntas relacionadas: Lentes, audífonos o aparatos ortopédicos (muletas, sillas de ruedas, etc.)? Valor $  </t>
  </si>
  <si>
    <t>Código de pregunta en análisis: f41a_valor</t>
  </si>
  <si>
    <t>Promedio del valor pagado mensualmente (a precios corrientes) por la compra de lentes, audífonos o aparatos ortopédicos (muletas, sillas de ruedas, entre otros) - Bogotá</t>
  </si>
  <si>
    <t>Promedio del valor pagado mensualmente (a precios corrientes) por la compra de lentes, audífonos o aparatos ortopédicos (muletas, sillas de ruedas, entre otros) - Localidades urbano (Cabecera)</t>
  </si>
  <si>
    <t>Pago de cirugías o procedimientos quirúrgicos ambulatorios, cruzando según percepción de pobreza</t>
  </si>
  <si>
    <t xml:space="preserve">Subpreguntas relacionadas: Cirugías ambulatorias o procedimientos ambulatorios (incluya cuota moderadora, copago y gastos por consulta médica, exámenes y medicamentos)?    </t>
  </si>
  <si>
    <t>Código de pregunta en análisis: f41b</t>
  </si>
  <si>
    <t>Personas según si durante los últimos 12 meses, tuvieron gastos por: Cirugías o procedimientos quirúrgicos ambulatorios (incluya cuota moderadora, copago y gastos por consulta médica, exámenes y medicamentos) - Bogotá</t>
  </si>
  <si>
    <t>Personas según si durante los últimos 12 meses, tuvieron gastos por: Cirugías o procedimientos quirúrgicos ambulatorios (incluya cuota moderadora, copago y gastos por consulta médica, exámenes y medicamentos) - Localidades urbano (Cabecera)</t>
  </si>
  <si>
    <t>Valor pagado por cirugías o procedimientos quirúrgicos ambulatorios (incluya cuota moderadora, copago y gastos por consulta médica, exámenes y medicamentos), cruzando según percepción de pobreza</t>
  </si>
  <si>
    <t xml:space="preserve">Subpreguntas relacionadas: Cirugías ambulatorias o procedimientos ambulatorios (incluya cuota moderadora, copago y gastos por consulta médica, exámenes y medicamentos)? Valor $  </t>
  </si>
  <si>
    <t>Código de pregunta en análisis: f41b_valor</t>
  </si>
  <si>
    <t>Promedio del valor pagado mensual (a precios corrientes) por cirugías o procedimientos quirúrgicos ambulatorios (incluya cuota moderadora, copago y gastos por consulta médica, exámenes y medicamentos) - Bogotá</t>
  </si>
  <si>
    <t>Promedio del valor pagado mensual (a precios corrientes) por cirugías o procedimientos quirúrgicos ambulatorios (incluya cuota moderadora, copago y gastos por consulta médica, exámenes y medicamentos) - Localidades urbano (Cabecera)</t>
  </si>
  <si>
    <t>Actividad física, cruzando según percepción de pobreza</t>
  </si>
  <si>
    <t>Capítulo y pregunta principal: F42 En los ÚLTIMOS 30 DÍAS, ¿cuántas veces por semana … practicó deporte o realizó actividad física, por 30 minutos continuos o más?</t>
  </si>
  <si>
    <t>Código de pregunta en análisis: f42</t>
  </si>
  <si>
    <t>Personas según frecuencia con la que practican deporte o realizan actividad física por 30 minutos continuos o más - Bogotá</t>
  </si>
  <si>
    <t>Total.Tres o más veces por semana</t>
  </si>
  <si>
    <t>Total.Una a dos veces por semana</t>
  </si>
  <si>
    <t>Total.Menos de una vez a la semana</t>
  </si>
  <si>
    <t>Total.No practicó deporte ni tuvo actividad física en el mes</t>
  </si>
  <si>
    <t>Porcentaje.Tres o más veces por semana</t>
  </si>
  <si>
    <t>Porcentaje.Una a dos veces por semana</t>
  </si>
  <si>
    <t>Porcentaje.Menos de una vez a la semana</t>
  </si>
  <si>
    <t>Porcentaje.No practicó deporte ni tuvo actividad física en el mes</t>
  </si>
  <si>
    <t>Personas según frecuencia con la que practican deporte o realizan actividad física por 30 minutos continuos o más - Localidades urbano (Cabecera)</t>
  </si>
  <si>
    <t>Principal razón para no practicar deporte ni tener actividad física, cruzando según percepción de pobreza</t>
  </si>
  <si>
    <t>Capítulo y pregunta principal: F43 ¿Cuál es la razón principal para que … no practicara deporte ni tuviera actividad física en los ÚLTIMOS 30 DÍAS?</t>
  </si>
  <si>
    <t>Código de pregunta en análisis: f43</t>
  </si>
  <si>
    <t>Personas según la razón principal para que no practicaran deporte ni tuvieran actividad física en los últimos 30 días - Bogotá</t>
  </si>
  <si>
    <t>Total.Su salud no se lo permite</t>
  </si>
  <si>
    <t>Total.No le interesa o no le motiva</t>
  </si>
  <si>
    <t>Total.No tuvo tiempo</t>
  </si>
  <si>
    <t>Total.No tiene lugares donde hacerlo</t>
  </si>
  <si>
    <t>Total.Es parte de su trabajo</t>
  </si>
  <si>
    <t>Total.No le alcanza el dinero para hacerlo</t>
  </si>
  <si>
    <t>Porcentaje.Su salud no se lo permite</t>
  </si>
  <si>
    <t>Porcentaje.No le interesa o no le motiva</t>
  </si>
  <si>
    <t>Porcentaje.No tuvo tiempo</t>
  </si>
  <si>
    <t>Porcentaje.No tiene lugares donde hacerlo</t>
  </si>
  <si>
    <t>Porcentaje.Es parte de su trabajo</t>
  </si>
  <si>
    <t>Porcentaje.No le alcanza el dinero para hacerlo</t>
  </si>
  <si>
    <t>Personas según la razón principal para que no practicaran deporte ni tuvieran actividad física en los últimos 30 días - Localidades urbano (Cabecera)</t>
  </si>
  <si>
    <t>Consumo de cigarrillos, cruzando según percepción de pobreza</t>
  </si>
  <si>
    <t>Capítulo y pregunta principal: F44 ¿ … ha fumado al menos un cigarrillo en los ÚLTIMOS 30 DÍAS?</t>
  </si>
  <si>
    <t>Código de pregunta en análisis: f44</t>
  </si>
  <si>
    <t>Personas según si han fumado al menos un cigarrillo en los últimos 30 días - Bogotá</t>
  </si>
  <si>
    <t>Personas según si han fumado al menos un cigarrillo en los últimos 30 días - Localidades urbano (Cabecera)</t>
  </si>
  <si>
    <t>Adicción al consumo de cigarrillos, cruzando según percepción de pobreza</t>
  </si>
  <si>
    <t>Capítulo y pregunta principal: F45 ¿ ... fuma todos los días?</t>
  </si>
  <si>
    <t>Código de pregunta en análisis: f45</t>
  </si>
  <si>
    <t>Personas según si fuman todos los días - Bogotá</t>
  </si>
  <si>
    <t>Personas según si fuman todos los días - Localidades urbano (Cabecera)</t>
  </si>
  <si>
    <t>Número de cigarrillos consumidos al día, cruzando según percepción de pobreza</t>
  </si>
  <si>
    <t xml:space="preserve">Subpreguntas relacionadas: ¿Cuántos cigarrillos al día?    </t>
  </si>
  <si>
    <t>Código de pregunta en análisis: f45_cuantos</t>
  </si>
  <si>
    <t>Promedio del número de cigarrillos consumidos al día - Bogotá</t>
  </si>
  <si>
    <t>Promedio del número de cigarrillos consumidos al día - Localidades urbano (Cabecera)</t>
  </si>
  <si>
    <t>Hábitos saludables, cruzando según percepción de pobreza</t>
  </si>
  <si>
    <t>Capítulo y pregunta principal: F46 Dentro de sus hábitos … evita consumir:</t>
  </si>
  <si>
    <t xml:space="preserve">Subpreguntas relacionadas: Azúcar en exceso    </t>
  </si>
  <si>
    <t>Código de pregunta en análisis: f46a</t>
  </si>
  <si>
    <t>Personas según si evitan consumir: Azúcar en exceso - Bogotá</t>
  </si>
  <si>
    <t>Personas según si evitan consumir: Azúcar en exceso - Localidades urbano (Cabecera)</t>
  </si>
  <si>
    <t xml:space="preserve">Subpreguntas relacionadas: Sal en exceso    </t>
  </si>
  <si>
    <t>Código de pregunta en análisis: f46b</t>
  </si>
  <si>
    <t>Personas según si evitan consumir: Sal en exceso - Bogotá</t>
  </si>
  <si>
    <t>Personas según si evitan consumir: Sal en exceso - Localidades urbano (Cabecera)</t>
  </si>
  <si>
    <t xml:space="preserve">Subpreguntas relacionadas: Grasas en exceso    </t>
  </si>
  <si>
    <t>Código de pregunta en análisis: f46c</t>
  </si>
  <si>
    <t>Personas según si evitan consumir: Grasas en exceso - Bogotá</t>
  </si>
  <si>
    <t>Personas según si evitan consumir: Grasas en exceso - Localidades urbano (Cabecera)</t>
  </si>
  <si>
    <t xml:space="preserve">Subpreguntas relacionadas: Alcohol en exceso    </t>
  </si>
  <si>
    <t>Código de pregunta en análisis: f46d</t>
  </si>
  <si>
    <t>Personas según si evitan consumir: Alcohol en exceso - Bogotá</t>
  </si>
  <si>
    <t>Personas según si evitan consumir: Alcohol en exceso - Localidades urbano (Cabecera)</t>
  </si>
  <si>
    <t>Exámenes o procedimientos médicos, cruzando según percepción de pobreza</t>
  </si>
  <si>
    <t>Capítulo y pregunta principal: F47 Durante los últimos 12 meses, ¿a ... le han practicado los siguientes exámenes o procedimientos? (responda teniendo en cuenta el sexo y edad de la persona)</t>
  </si>
  <si>
    <t xml:space="preserve">Subpreguntas relacionadas: Citología vaginal (mujeres de 15 años y más)    </t>
  </si>
  <si>
    <t>Código de pregunta en análisis: f47a</t>
  </si>
  <si>
    <t>Personas según si durante los últimos 12 meses, les han practicado los siguientes exámenes o procedimientos: Citología vaginal (mujeres de 15 años y más) - Bogotá</t>
  </si>
  <si>
    <t>Personas según si durante los últimos 12 meses, les han practicado los siguientes exámenes o procedimientos: Citología vaginal (mujeres de 15 años y más) - Localidades urbano (Cabecera)</t>
  </si>
  <si>
    <t xml:space="preserve">Subpreguntas relacionadas: Mamografía (mujeres de 40 años y más)    </t>
  </si>
  <si>
    <t>Código de pregunta en análisis: f47b</t>
  </si>
  <si>
    <t>Personas según si durante los últimos 12 meses, les han practicado los siguientes exámenes o procedimientos: Mamografía (mujeres de 40 años y más) - Bogotá</t>
  </si>
  <si>
    <t>Personas según si durante los últimos 12 meses, les han practicado los siguientes exámenes o procedimientos: Mamografía (mujeres de 40 años y más) - Localidades urbano (Cabecera)</t>
  </si>
  <si>
    <t xml:space="preserve">Subpreguntas relacionadas: Exámenes de próstata (hombres de 40 años y más)    </t>
  </si>
  <si>
    <t>Código de pregunta en análisis: f47c</t>
  </si>
  <si>
    <t>Personas según si durante los últimos 12 meses, les han practicado los siguientes exámenes o procedimientos: Exámenes de próstata (hombres de 40 años y más) - Bogotá</t>
  </si>
  <si>
    <t>Personas según si durante los últimos 12 meses, les han practicado los siguientes exámenes o procedimientos: Exámenes de próstata (hombres de 40 años y más) - Localidades urbano (Cabecera)</t>
  </si>
  <si>
    <t xml:space="preserve">Subpreguntas relacionadas: Toma de tensión arterial    </t>
  </si>
  <si>
    <t>Código de pregunta en análisis: f47d</t>
  </si>
  <si>
    <t>Personas según si durante los últimos 12 meses, les han practicado los siguientes exámenes o procedimientos: Toma de tensión arterial - Bogotá</t>
  </si>
  <si>
    <t>Personas según si durante los últimos 12 meses, les han practicado los siguientes exámenes o procedimientos: Toma de tensión arterial - Localidades urbano (Cabecera)</t>
  </si>
  <si>
    <t>Asistencia a jardines u hogares comunitarios, cruzando según percepción de pobreza</t>
  </si>
  <si>
    <t>Capítulo y pregunta principal: G1 ¿ … asiste a una guardería, hogar comunitario o preescolar?</t>
  </si>
  <si>
    <t>Código de pregunta en análisis: g1</t>
  </si>
  <si>
    <t>Personas según si los menores de 5 años asisten a un jardín u hogar comunitario - Bogotá</t>
  </si>
  <si>
    <t>Personas según si los menores de 5 años asisten a un jardín u hogar comunitario - Localidades urbano (Cabecera)</t>
  </si>
  <si>
    <t>Tiempo de permanencia en jardines u hogares comunitarios, cruzando según percepción de pobreza</t>
  </si>
  <si>
    <t xml:space="preserve">Subpreguntas relacionadas: ¿Cuántas horas al día?    </t>
  </si>
  <si>
    <t>Código de pregunta en análisis: g1_horas</t>
  </si>
  <si>
    <t>Promedio del número de horas al día que permanencen los niños menores de 5 años en un jardín u hogar comunitario - Bogotá</t>
  </si>
  <si>
    <t>Promedio del número de horas al día que permanencen los niños menores de 5 años en un jardín u hogar comunitario - Localidades urbano (Cabecera)</t>
  </si>
  <si>
    <t>Principal razón para no asistir a un hogar comunitario, jardín, centro de desarrollo infantil o colegio, cruzando según percepción de pobreza</t>
  </si>
  <si>
    <t>Capítulo y pregunta principal: G2 ¿Cuál es la razón principal por la cual ... no asiste a una guardería, hogar comunitario o preescolar?</t>
  </si>
  <si>
    <t>Código de pregunta en análisis: g2</t>
  </si>
  <si>
    <t>Personas según la razón principal por la cual los niños menores de 5 años no asisten a un hogar comunitario, jardín, centro de desarrollo infantil o colegio - Bogotá</t>
  </si>
  <si>
    <t>Total.No hay una institución cercana</t>
  </si>
  <si>
    <t>Total.Es muy costoso</t>
  </si>
  <si>
    <t>Total.No encontró cupo</t>
  </si>
  <si>
    <t>Total.Prefiere que no asista</t>
  </si>
  <si>
    <t>Total.Tiene un familiar en la casa que lo cuida</t>
  </si>
  <si>
    <t>Total.Considera que no está en edad de asistir</t>
  </si>
  <si>
    <t>Total.Otra</t>
  </si>
  <si>
    <t>Porcentaje.No hay una institución cercana</t>
  </si>
  <si>
    <t>Porcentaje.Es muy costoso</t>
  </si>
  <si>
    <t>Porcentaje.No encontró cupo</t>
  </si>
  <si>
    <t>Porcentaje.Prefiere que no asista</t>
  </si>
  <si>
    <t>Porcentaje.Tiene un familiar en la casa que lo cuida</t>
  </si>
  <si>
    <t>Porcentaje.Considera que no está en edad de asistir</t>
  </si>
  <si>
    <t>Porcentaje.Otra</t>
  </si>
  <si>
    <t>Personas según la razón principal por la cual los niños menores de 5 años no asisten a un hogar comunitario, jardín, centro de desarrollo infantil o colegio - Localidades urbano (Cabecera)</t>
  </si>
  <si>
    <t>Tipo de establecimiento educativo, cruzando según percepción de pobreza</t>
  </si>
  <si>
    <t>Capítulo y pregunta principal: G3 ¿A qué tipo de hogar comunitario, guardería o preescolar asiste ... ?</t>
  </si>
  <si>
    <t>Código de pregunta en análisis: g3</t>
  </si>
  <si>
    <t>Personas según el tipo de establecimiento (hogar comunitario, jardín, centro de desarrollo infantil o colegio) al que asisten los niños menores de 5 años - Bogotá</t>
  </si>
  <si>
    <t>Total.Hogar comunitario de Bienestar Familiar</t>
  </si>
  <si>
    <t>Total.Guardería, hogar infantil o jardín de Bienestar Familiar</t>
  </si>
  <si>
    <t>Total.Jardín infantil o casa vecinal de la Secretaría de Integración Social del Distrito</t>
  </si>
  <si>
    <t>Total.Otra guardería, preescolar o jardín oficial</t>
  </si>
  <si>
    <t>Total.Guardería, preescolar o jardín privado</t>
  </si>
  <si>
    <t>Porcentaje.Hogar comunitario de Bienestar Familiar</t>
  </si>
  <si>
    <t>Porcentaje.Guardería, hogar infantil o jardín de Bienestar Familiar</t>
  </si>
  <si>
    <t>Porcentaje.Jardín infantil o casa vecinal de la Secretaría de Integración Social del Distrito</t>
  </si>
  <si>
    <t>Porcentaje.Otra guardería, preescolar o jardín oficial</t>
  </si>
  <si>
    <t>Porcentaje.Guardería, preescolar o jardín privado</t>
  </si>
  <si>
    <t>Personas según el tipo de establecimiento (hogar comunitario, jardín, centro de desarrollo infantil o colegio) al que asisten los niños menores de 5 años - Localidades urbano (Cabecera)</t>
  </si>
  <si>
    <t>¿Quién lleva a los niños y niñas menores de 5 años al establecimiento educativo?, cruzando según percepción de pobreza</t>
  </si>
  <si>
    <t>Capítulo y pregunta principal: G4 ¿Quién lleva usualmente a … a la institución a la que asiste?</t>
  </si>
  <si>
    <t>Código de pregunta en análisis: g4</t>
  </si>
  <si>
    <t>Personas según quien lleva usualmente a los niños menores de 5 años al establecimiento educativo - Bogotá</t>
  </si>
  <si>
    <t>Total.El padre</t>
  </si>
  <si>
    <t>Total.La madre</t>
  </si>
  <si>
    <t>Total.Otro familiar adulto</t>
  </si>
  <si>
    <t>Total.Transporte escolar</t>
  </si>
  <si>
    <t>Total.Otra persona</t>
  </si>
  <si>
    <t>Total.Va solo(a)</t>
  </si>
  <si>
    <t>Porcentaje.El padre</t>
  </si>
  <si>
    <t>Porcentaje.La madre</t>
  </si>
  <si>
    <t>Porcentaje.Otro familiar adulto</t>
  </si>
  <si>
    <t>Porcentaje.Transporte escolar</t>
  </si>
  <si>
    <t>Porcentaje.Otra persona</t>
  </si>
  <si>
    <t>Porcentaje.Va solo(a)</t>
  </si>
  <si>
    <t>Personas según quien lleva usualmente a los niños menores de 5 años al establecimiento educativo - Localidades urbano (Cabecera)</t>
  </si>
  <si>
    <t>¿Quién recoge a los niños y niñas menores de 5 años en el establecimiento educativo?, cruzando según percepción de pobreza</t>
  </si>
  <si>
    <t>Capítulo y pregunta principal: G5 ¿Quién recoge usualmente a ... en la institución a la que asiste?</t>
  </si>
  <si>
    <t>Código de pregunta en análisis: g5</t>
  </si>
  <si>
    <t>Personas según quien recoge usualmente a los niños menores de 5 años en el establecimiento educativo - Bogotá</t>
  </si>
  <si>
    <t>Total.Regresa solo(a)</t>
  </si>
  <si>
    <t>Porcentaje.Regresa solo(a)</t>
  </si>
  <si>
    <t>Personas según quien recoge usualmente a los niños menores de 5 años en el establecimiento educativo - Localidades urbano (Cabecera)</t>
  </si>
  <si>
    <t>Tiempo que se demora el viaje de ida al establecimiento educativo (minutos), cruzando según percepción de pobreza</t>
  </si>
  <si>
    <t>Capítulo y pregunta principal: G6 ¿Cuánto tiempo se demora ... en su viaje de ida a la institución a la que asiste?</t>
  </si>
  <si>
    <t>Código de pregunta en análisis: g6_minutos</t>
  </si>
  <si>
    <t>Promedio de tiempo que se demora el viaje de ida al establecimiento educativo de los niños menores de 5 años - Bogotá</t>
  </si>
  <si>
    <t>Promedio de tiempo que se demora el viaje de ida al establecimiento educativo de los niños menores de 5 años - Localidades urbano (Cabecera)</t>
  </si>
  <si>
    <t>Pago de matrícula, cruzando según percepción de pobreza</t>
  </si>
  <si>
    <t>Capítulo y pregunta principal: NA Durante ESTE AÑO escolar,  ¿el hogar pagó matrícula para … ?</t>
  </si>
  <si>
    <t>Código de pregunta en análisis: g7</t>
  </si>
  <si>
    <t>Personas según si durante este año escolar, pagaron por la matrícula de los niños menores de 5 años - Bogotá</t>
  </si>
  <si>
    <t>Personas según si durante este año escolar, pagaron por la matrícula de los niños menores de 5 años - Localidades urbano (Cabecera)</t>
  </si>
  <si>
    <t>Valor pagado por la matrícula, cruzando según percepción de pobreza</t>
  </si>
  <si>
    <t>Capítulo y pregunta principal: G7 Durante ESTE AÑO escolar,  ¿el hogar pagó matrícula para … ?</t>
  </si>
  <si>
    <t>Código de pregunta en análisis: g7_valor</t>
  </si>
  <si>
    <t>Promedio del valor pagado por la matrícula de los niños menores de 5 años (a precios corrientes) - Bogotá</t>
  </si>
  <si>
    <t>Promedio del valor pagado por la matrícula de los niños menores de 5 años (a precios corrientes) - Localidades urbano (Cabecera)</t>
  </si>
  <si>
    <t>Pago de uniformes escolares, cruzando según percepción de pobreza</t>
  </si>
  <si>
    <t>Capítulo y pregunta principal: G8 Durante ESTE AÑO escolar, ¿el hogar pagó uniformes para … ?</t>
  </si>
  <si>
    <t>Código de pregunta en análisis: g8</t>
  </si>
  <si>
    <t>Personas según si durante este año escolar, pagaron por uniformes de los niños menores de 5 años - Bogotá</t>
  </si>
  <si>
    <t>Personas según si durante este año escolar, pagaron por uniformes de los niños menores de 5 años - Localidades urbano (Cabecera)</t>
  </si>
  <si>
    <t>Valor pagado por uniformes escolares, cruzando según percepción de pobreza</t>
  </si>
  <si>
    <t>Código de pregunta en análisis: g8_valor</t>
  </si>
  <si>
    <t>Promedio del valor mensual pagado por uniformes escolares de los niños menores de 5 años (a precios corrientes) - Bogotá</t>
  </si>
  <si>
    <t>Promedio del valor mensual pagado por uniformes escolares de los niños menores de 5 años (a precios corrientes) - Localidades urbano (Cabecera)</t>
  </si>
  <si>
    <t>Pago de libros, útiles escolares y elementos de aseo, cruzando según percepción de pobreza</t>
  </si>
  <si>
    <t>Capítulo y pregunta principal: G9 Durante ESTE AÑO escolar, ¿el hogar pagó libros, útiles escolares y elementos de aseo para ... ?</t>
  </si>
  <si>
    <t>Código de pregunta en análisis: g9</t>
  </si>
  <si>
    <t>Personas según si durante este año escolar, pagaron por libros, útiles escolares y elementos de aseo de los niños menores de 5 años - Bogotá</t>
  </si>
  <si>
    <t>Personas según si durante este año escolar, pagaron por libros, útiles escolares y elementos de aseo de los niños menores de 5 años - Localidades urbano (Cabecera)</t>
  </si>
  <si>
    <t>Valor pagado por libros, útiles escolares y elementos de aseo, cruzando según percepción de pobreza</t>
  </si>
  <si>
    <t>Código de pregunta en análisis: g9_valor</t>
  </si>
  <si>
    <t>Promedio del valor mensual pagado por libros, útiles escolares y elementos de aseo (a precios corrientes) - Bogotá</t>
  </si>
  <si>
    <t>Promedio del valor mensual pagado por libros, útiles escolares y elementos de aseo (a precios corrientes) - Localidades urbano (Cabecera)</t>
  </si>
  <si>
    <t>Pago de pensión o cuota de participación, cruzando según percepción de pobreza</t>
  </si>
  <si>
    <t>Capítulo y pregunta principal: G10 ¿El hogar paga:</t>
  </si>
  <si>
    <t xml:space="preserve">Subpreguntas relacionadas: Pensión o cuota de participación para … ?    </t>
  </si>
  <si>
    <t>Código de pregunta en análisis: g10</t>
  </si>
  <si>
    <t>Personas según si pagan por pensión o cuota de participación de los niños menores de 5 años - Bogotá</t>
  </si>
  <si>
    <t>Personas según si pagan por pensión o cuota de participación de los niños menores de 5 años - Localidades urbano (Cabecera)</t>
  </si>
  <si>
    <t>Valor pagado por pensión o cuota de participación, cruzando según percepción de pobreza</t>
  </si>
  <si>
    <t xml:space="preserve">Subpreguntas relacionadas: Pensión o cuota de participación para … ? Valor Mensual $  </t>
  </si>
  <si>
    <t>Código de pregunta en análisis: g10_valormes</t>
  </si>
  <si>
    <t>Promedio del valor mensual pagado por pensión o cuota de participación (a precios corrientes) - Bogotá</t>
  </si>
  <si>
    <t>Promedio del valor mensual pagado por pensión o cuota de participación (a precios corrientes) - Localidades urbano (Cabecera)</t>
  </si>
  <si>
    <t>Pago de transporte escolar, cruzando según percepción de pobreza</t>
  </si>
  <si>
    <t>Capítulo y pregunta principal: G11 ¿El hogar paga:</t>
  </si>
  <si>
    <t xml:space="preserve">Subpreguntas relacionadas: Transporte para … ?    </t>
  </si>
  <si>
    <t>Código de pregunta en análisis: g11</t>
  </si>
  <si>
    <t>Personas según si pagan por transporte escolar de los niños menores de 5 años - Bogotá</t>
  </si>
  <si>
    <t>Personas según si pagan por transporte escolar de los niños menores de 5 años - Localidades urbano (Cabecera)</t>
  </si>
  <si>
    <t>Valor pagado por transporte escolar, cruzando según percepción de pobreza</t>
  </si>
  <si>
    <t xml:space="preserve">Subpreguntas relacionadas: Transporte para … ? Valor Mensual $  </t>
  </si>
  <si>
    <t>Código de pregunta en análisis: g11_valormes</t>
  </si>
  <si>
    <t>Promedio del valor mensual pagado por transporte escolar (a precios corrientes) - Bogotá</t>
  </si>
  <si>
    <t>Promedio del valor mensual pagado por transporte escolar (a precios corrientes) - Localidades urbano (Cabecera)</t>
  </si>
  <si>
    <t>Pago por alimentación en el establecimiento educativo, cruzando según percepción de pobreza</t>
  </si>
  <si>
    <t>Capítulo y pregunta principal: G12 ¿El hogar paga:</t>
  </si>
  <si>
    <t xml:space="preserve">Subpreguntas relacionadas: Al establecimiento alimentación para … ?    </t>
  </si>
  <si>
    <t>Código de pregunta en análisis: g12</t>
  </si>
  <si>
    <t>Personas según si pagan por alimentación en el establecimiento educativo de los niños menores de 5 años - Bogotá</t>
  </si>
  <si>
    <t>Personas según si pagan por alimentación en el establecimiento educativo de los niños menores de 5 años - Localidades urbano (Cabecera)</t>
  </si>
  <si>
    <t>Valor pagado mensualmente por alimentación en el establecimiento educativo, cruzando según percepción de pobreza</t>
  </si>
  <si>
    <t xml:space="preserve">Subpreguntas relacionadas: Al establecimiento alimentación para … ? Valor Mensual $  </t>
  </si>
  <si>
    <t>Código de pregunta en análisis: g12_valormes</t>
  </si>
  <si>
    <t>Promedio del valor pagado mensualmente por alimentación en el establecimiento educativo (a precios corrientes) - Bogotá</t>
  </si>
  <si>
    <t>Promedio del valor pagado mensualmente por alimentación en el establecimiento educativo (a precios corrientes) - Localidades urbano (Cabecera)</t>
  </si>
  <si>
    <t>Alimentación escolar, cruzando según percepción de pobreza</t>
  </si>
  <si>
    <t>Capítulo y pregunta principal: G13 ¿Recibe ... en el establecimiento educativo, alimentos (desayunos, medias nueves, refrigerios, almuerzos, etc.) en forma gratuita o por un pago simbólico?</t>
  </si>
  <si>
    <t>Código de pregunta en análisis: g13</t>
  </si>
  <si>
    <t>Personas según si reciben en el establecimiento educativo, alimentos (desayunos, medias nueves, refrigerios, almuerzos, etc.) en forma gratuita o por un pago simbólico - Bogotá</t>
  </si>
  <si>
    <t>Personas según si reciben en el establecimiento educativo, alimentos (desayunos, medias nueves, refrigerios, almuerzos, etc.) en forma gratuita o por un pago simbólico - Localidades urbano (Cabecera)</t>
  </si>
  <si>
    <t>Valor pagado semanalmente por alimentacion en el establecimiento educativo, cruzando según percepción de pobreza</t>
  </si>
  <si>
    <t xml:space="preserve">Subpreguntas relacionadas: Valor pagado a la semana $    </t>
  </si>
  <si>
    <t>Código de pregunta en análisis: g13_valorpag</t>
  </si>
  <si>
    <t>Promedio del valor pagado semanalmente por alimentacion en el establecimiento educativo (a precios corrientes) - Bogotá</t>
  </si>
  <si>
    <t>Promedio del valor pagado semanalmente por alimentacion en el establecimiento educativo (a precios corrientes) - Localidades urbano (Cabecera)</t>
  </si>
  <si>
    <t>Valor estimado de la alimentacion recibida semanalmente en el establecimiento educativo, cruzando según percepción de pobreza</t>
  </si>
  <si>
    <t xml:space="preserve">Subpreguntas relacionadas: Valor estimado a la semana $    </t>
  </si>
  <si>
    <t>Código de pregunta en análisis: g13_valorest</t>
  </si>
  <si>
    <t>Promedio del valor estimado de la alimentacion recibida semanalmente en el establecimiento educativo - Bogotá</t>
  </si>
  <si>
    <t>Promedio del valor estimado de la alimentacion recibida semanalmente en el establecimiento educativo - Localidades urbano (Cabecera)</t>
  </si>
  <si>
    <t>Lugar de permanencia entre semana de las 6 a.m. a las 6 p.m., cruzando según percepción de pobreza</t>
  </si>
  <si>
    <t>Capítulo y pregunta principal: G14 Entre semana, ¿en dónde y cuántas horas al día permanece … la mayor parte del tiempo de las 6 a.m. a las 6 p.m.?</t>
  </si>
  <si>
    <t>Código de pregunta en análisis: g14</t>
  </si>
  <si>
    <t>Personas según el lugar en el que los niños menores de 5 años permanecen la mayor parte del tiempo entre semana de las 6 a.m. a las 6 p.m. - Bogotá</t>
  </si>
  <si>
    <t>Total.En su casa</t>
  </si>
  <si>
    <t>Total.En otra casa</t>
  </si>
  <si>
    <t>Total.En un lugar de trabajo</t>
  </si>
  <si>
    <t>Total.En la guardería o jardín</t>
  </si>
  <si>
    <t>Porcentaje.En su casa</t>
  </si>
  <si>
    <t>Porcentaje.En otra casa</t>
  </si>
  <si>
    <t>Porcentaje.En un lugar de trabajo</t>
  </si>
  <si>
    <t>Porcentaje.En la guardería o jardín</t>
  </si>
  <si>
    <t>Personas según el lugar en el que los niños menores de 5 años permanecen la mayor parte del tiempo entre semana de las 6 a.m. a las 6 p.m. - Localidades urbano (Cabecera)</t>
  </si>
  <si>
    <t>Número de horas al día en el lugar en el que permanece la mayor parte del tiempo entre semana de las 6 a.m. a las 6 p.m., cruzando según percepción de pobreza</t>
  </si>
  <si>
    <t xml:space="preserve">Subpreguntas relacionadas: Horas al día    </t>
  </si>
  <si>
    <t>Código de pregunta en análisis: g14_horas</t>
  </si>
  <si>
    <t>Promedio del número de horas al día que permanecen los niños menores de 5 años en el lugar en el que se encuentran la mayor parte del tiempo entre semana de las 6 a.m. a las 6 p.m. - Bogotá</t>
  </si>
  <si>
    <t>Promedio del número de horas al día que permanecen los niños menores de 5 años en el lugar en el que se encuentran la mayor parte del tiempo entre semana de las 6 a.m. a las 6 p.m. - Localidades urbano (Cabecera)</t>
  </si>
  <si>
    <t>Cuidadores de niños y niñas menores de 5 años, cruzando según percepción de pobreza</t>
  </si>
  <si>
    <t>Capítulo y pregunta principal: G15 ¿Entre semana, al cuidado de quién está ... la mayor parte del tiempo?</t>
  </si>
  <si>
    <t>Código de pregunta en análisis: g15</t>
  </si>
  <si>
    <t>Personas según quien cuida los niños menores de 5 años la mayor parte del tiempo entre semana - Bogotá</t>
  </si>
  <si>
    <t>Total.Ambos padres</t>
  </si>
  <si>
    <t>Total.Un pariente de 18 años o más</t>
  </si>
  <si>
    <t>Total.Empleada doméstica o niñera</t>
  </si>
  <si>
    <t>Total.Vecinos o amigos</t>
  </si>
  <si>
    <t>Total.Nadie lo(a) cuida</t>
  </si>
  <si>
    <t>Porcentaje.Ambos padres</t>
  </si>
  <si>
    <t>Porcentaje.Un pariente de 18 años o más</t>
  </si>
  <si>
    <t>Porcentaje.Empleada doméstica o niñera</t>
  </si>
  <si>
    <t>Porcentaje.Vecinos o amigos</t>
  </si>
  <si>
    <t>Porcentaje.Nadie lo(a) cuida</t>
  </si>
  <si>
    <t>Personas según quien cuida los niños menores de 5 años la mayor parte del tiempo entre semana - Localidades urbano (Cabecera)</t>
  </si>
  <si>
    <t>Actividades lúdicas que realizan las madres con sus hijos, cruzando según percepción de pobreza</t>
  </si>
  <si>
    <t>Capítulo y pregunta principal: G16 ¿Cuáles de las siguientes actividades realiza la madre habitualmente con … ?</t>
  </si>
  <si>
    <t xml:space="preserve">Subpreguntas relacionadas: Cantar, leer o contar cuentos    </t>
  </si>
  <si>
    <t>Código de pregunta en análisis: g16a</t>
  </si>
  <si>
    <t>Personas según menores de 5 años según si realizan habitualmente con la madre la siguiente actividad: Cantar, leer o contar cuentos - Bogotá</t>
  </si>
  <si>
    <t>Personas según menores de 5 años según si realizan habitualmente con la madre la siguiente actividad: Cantar, leer o contar cuentos - Localidades urbano (Cabecera)</t>
  </si>
  <si>
    <t xml:space="preserve">Subpreguntas relacionadas: Realizar juegos o rondas    </t>
  </si>
  <si>
    <t>Código de pregunta en análisis: g16b</t>
  </si>
  <si>
    <t>Personas según menores de 5 años según si realizan habitualmente con la madre la siguiente actividad: Realizar juegos o rondas - Bogotá</t>
  </si>
  <si>
    <t>Personas según menores de 5 años según si realizan habitualmente con la madre la siguiente actividad: Realizar juegos o rondas - Localidades urbano (Cabecera)</t>
  </si>
  <si>
    <t xml:space="preserve">Subpreguntas relacionadas: Salir al parque    </t>
  </si>
  <si>
    <t>Código de pregunta en análisis: g16c</t>
  </si>
  <si>
    <t>Personas según menores de 5 años según si realizan habitualmente con la madre la siguiente actividad: Salir al parque - Bogotá</t>
  </si>
  <si>
    <t>Personas según menores de 5 años según si realizan habitualmente con la madre la siguiente actividad: Salir al parque - Localidades urbano (Cabecera)</t>
  </si>
  <si>
    <t xml:space="preserve">Subpreguntas relacionadas: Practicar deportes    </t>
  </si>
  <si>
    <t>Código de pregunta en análisis: g16d</t>
  </si>
  <si>
    <t>Personas según menores de 5 años según si realizan habitualmente con la madre la siguiente actividad: Practicar deportes - Bogotá</t>
  </si>
  <si>
    <t>Personas según menores de 5 años según si realizan habitualmente con la madre la siguiente actividad: Practicar deportes - Localidades urbano (Cabecera)</t>
  </si>
  <si>
    <t xml:space="preserve">Subpreguntas relacionadas: Realizar actividades artísticas o manualidades    </t>
  </si>
  <si>
    <t>Código de pregunta en análisis: g16e</t>
  </si>
  <si>
    <t>Personas según menores de 5 años según si realizan habitualmente con la madre la siguiente actividad: Realizar actividades artísticas o manualidades - Bogotá</t>
  </si>
  <si>
    <t>Personas según menores de 5 años según si realizan habitualmente con la madre la siguiente actividad: Realizar actividades artísticas o manualidades - Localidades urbano (Cabecera)</t>
  </si>
  <si>
    <t xml:space="preserve">Subpreguntas relacionadas: Compartir por lo menos una comida al día    </t>
  </si>
  <si>
    <t>Código de pregunta en análisis: g16f</t>
  </si>
  <si>
    <t>Personas según menores de 5 años según si realizan habitualmente con la madre la siguiente actividad: Compartir por lo menos una comida al día - Bogotá</t>
  </si>
  <si>
    <t>Personas según menores de 5 años según si realizan habitualmente con la madre la siguiente actividad: Compartir por lo menos una comida al día - Localidades urbano (Cabecera)</t>
  </si>
  <si>
    <t xml:space="preserve">Subpreguntas relacionadas: Revisar tareas y estudiar    </t>
  </si>
  <si>
    <t>Código de pregunta en análisis: g16g</t>
  </si>
  <si>
    <t>Personas según menores de 5 años según si realizan habitualmente con la madre la siguiente actividad: Revisar tareas y estudiar - Bogotá</t>
  </si>
  <si>
    <t>Personas según menores de 5 años según si realizan habitualmente con la madre la siguiente actividad: Revisar tareas y estudiar - Localidades urbano (Cabecera)</t>
  </si>
  <si>
    <t xml:space="preserve">Subpreguntas relacionadas: Ver televisión, ir a cine o asistir a actividades o eventos culturales    </t>
  </si>
  <si>
    <t>Código de pregunta en análisis: g16h</t>
  </si>
  <si>
    <t>Personas según menores de 5 años según si realizan habitualmente con la madre la siguiente actividad: Ver televisión, ir a cine o asistir a actividades o eventos culturales - Bogotá</t>
  </si>
  <si>
    <t>Personas según menores de 5 años según si realizan habitualmente con la madre la siguiente actividad: Ver televisión, ir a cine o asistir a actividades o eventos culturales - Localidades urbano (Cabecera)</t>
  </si>
  <si>
    <t>Actividades lúdicas que realizan los padres con sus hijos, cruzando según percepción de pobreza</t>
  </si>
  <si>
    <t>Capítulo y pregunta principal: G17 ¿Cuáles de las siguientes actividades realiza el padre habitualmente con … ?</t>
  </si>
  <si>
    <t xml:space="preserve">Subpreguntas relacionadas: Cantar y leer o contar cuentos    </t>
  </si>
  <si>
    <t>Código de pregunta en análisis: g17a</t>
  </si>
  <si>
    <t>Personas según menores de 5 años según si realizan habitualmente con el padre la siguiente actividad: Cantar y leer o contar cuentos - Bogotá</t>
  </si>
  <si>
    <t>Personas según menores de 5 años según si realizan habitualmente con el padre la siguiente actividad: Cantar y leer o contar cuentos - Localidades urbano (Cabecera)</t>
  </si>
  <si>
    <t xml:space="preserve">Subpreguntas relacionadas: Realizar juegos y rondas    </t>
  </si>
  <si>
    <t>Código de pregunta en análisis: g17b</t>
  </si>
  <si>
    <t>Personas según menores de 5 años según si realizan habitualmente con el padre la siguiente actividad: Realizar juegos y rondas - Bogotá</t>
  </si>
  <si>
    <t>Personas según menores de 5 años según si realizan habitualmente con el padre la siguiente actividad: Realizar juegos y rondas - Localidades urbano (Cabecera)</t>
  </si>
  <si>
    <t>Código de pregunta en análisis: g17c</t>
  </si>
  <si>
    <t>Personas según menores de 5 años según si realizan habitualmente con el padre la siguiente actividad: Salir al parque - Bogotá</t>
  </si>
  <si>
    <t>Personas según menores de 5 años según si realizan habitualmente con el padre la siguiente actividad: Salir al parque - Localidades urbano (Cabecera)</t>
  </si>
  <si>
    <t>Código de pregunta en análisis: g17d</t>
  </si>
  <si>
    <t>Personas según menores de 5 años según si realizan habitualmente con el padre la siguiente actividad: Practicar deportes - Bogotá</t>
  </si>
  <si>
    <t>Personas según menores de 5 años según si realizan habitualmente con el padre la siguiente actividad: Practicar deportes - Localidades urbano (Cabecera)</t>
  </si>
  <si>
    <t>Código de pregunta en análisis: g17e</t>
  </si>
  <si>
    <t>Personas según menores de 5 años según si realizan habitualmente con el padre la siguiente actividad: Realizar actividades artísticas o manualidades - Bogotá</t>
  </si>
  <si>
    <t>Personas según menores de 5 años según si realizan habitualmente con el padre la siguiente actividad: Realizar actividades artísticas o manualidades - Localidades urbano (Cabecera)</t>
  </si>
  <si>
    <t>Código de pregunta en análisis: g17f</t>
  </si>
  <si>
    <t>Personas según menores de 5 años según si realizan habitualmente con el padre la siguiente actividad: Compartir por lo menos una comida al día - Bogotá</t>
  </si>
  <si>
    <t>Personas según menores de 5 años según si realizan habitualmente con el padre la siguiente actividad: Compartir por lo menos una comida al día - Localidades urbano (Cabecera)</t>
  </si>
  <si>
    <t>Código de pregunta en análisis: g17g</t>
  </si>
  <si>
    <t>Personas según menores de 5 años según si realizan habitualmente con el padre la siguiente actividad: Revisar tareas y estudiar - Bogotá</t>
  </si>
  <si>
    <t>Personas según menores de 5 años según si realizan habitualmente con el padre la siguiente actividad: Revisar tareas y estudiar - Localidades urbano (Cabecera)</t>
  </si>
  <si>
    <t>Código de pregunta en análisis: g17h</t>
  </si>
  <si>
    <t>Personas según menores de 5 años según si realizan habitualmente con el padre la siguiente actividad: Ver televisión, ir a cine o asistir a actividades o eventos culturales - Bogotá</t>
  </si>
  <si>
    <t>Personas según menores de 5 años según si realizan habitualmente con el padre la siguiente actividad: Ver televisión, ir a cine o asistir a actividades o eventos culturales - Localidades urbano (Cabecera)</t>
  </si>
  <si>
    <t>Controles de crecimiento y desarrollo, cruzando según percepción de pobreza</t>
  </si>
  <si>
    <t>Capítulo y pregunta principal: G18 ¿Llevan a ... a control de crecimiento y desarrollo?</t>
  </si>
  <si>
    <t>Código de pregunta en análisis: g18</t>
  </si>
  <si>
    <t>Personas según menores de 5 años según si asisten a controles de crecimiento y desarrollo - Bogotá</t>
  </si>
  <si>
    <t>Personas según menores de 5 años según si asisten a controles de crecimiento y desarrollo - Localidades urbano (Cabecera)</t>
  </si>
  <si>
    <t>Frecuencia de asistencia a los controles de crecimiento y desarrollo, cruzando según percepción de pobreza</t>
  </si>
  <si>
    <t xml:space="preserve">Subpreguntas relacionadas: Veces que lo llevaron en los últimos 12 meses    </t>
  </si>
  <si>
    <t>Código de pregunta en análisis: g18_veces</t>
  </si>
  <si>
    <t>Promedio del número de veces que los niños menores de 5 años asistieron a controles de crecimiento y desarrollo durante los últimos 12 meses - Bogotá</t>
  </si>
  <si>
    <t>Promedio del número de veces que los niños menores de 5 años asistieron a controles de crecimiento y desarrollo durante los últimos 12 meses - Localidades urbano (Cabecera)</t>
  </si>
  <si>
    <t>Causas de inasistencia a controles de crecimiento y desarrollo, cruzando según percepción de pobreza</t>
  </si>
  <si>
    <t>Capítulo y pregunta principal: G19 ¿Cuáles fueron las razones para no llevar a ... a controles de crecimiento y desarrollo?</t>
  </si>
  <si>
    <t xml:space="preserve">Subpreguntas relacionadas: No pensó que fuera necesario llevarlo(a) a consulta    </t>
  </si>
  <si>
    <t>Código de pregunta en análisis: g19a</t>
  </si>
  <si>
    <t>Personas según si una de las razones para que no llevaran a los niños menores de 5 años a controles de crecimiento y desarrollo fue: No considera que sea necesario llevarlo(a) a consulta - Bogotá</t>
  </si>
  <si>
    <t>Personas según si una de las razones para que no llevaran a los niños menores de 5 años a controles de crecimiento y desarrollo fue: No considera que sea necesario llevarlo(a) a consulta - Localidades urbano (Cabecera)</t>
  </si>
  <si>
    <t xml:space="preserve">Subpreguntas relacionadas: La consulta es muy cara, no tiene plata    </t>
  </si>
  <si>
    <t>Código de pregunta en análisis: g19b</t>
  </si>
  <si>
    <t>Personas según si una de las razones para que no llevaran a los niños menores de 5 años a controles de crecimiento y desarrollo fue: La consulta es muy cara, no tiene plata - Bogotá</t>
  </si>
  <si>
    <t>Personas según si una de las razones para que no llevaran a los niños menores de 5 años a controles de crecimiento y desarrollo fue: La consulta es muy cara, no tiene plata - Localidades urbano (Cabecera)</t>
  </si>
  <si>
    <t xml:space="preserve">Subpreguntas relacionadas: El lugar donde lo atienden queda muy lejos/no hay servicio cerca    </t>
  </si>
  <si>
    <t>Código de pregunta en análisis: g19c</t>
  </si>
  <si>
    <t>Personas según si una de las razones para que no llevaran a los niños menores de 5 años a controles de crecimiento y desarrollo fue: El lugar donde lo(a) atienden queda muy lejos/no hay servicio cerca - Bogotá</t>
  </si>
  <si>
    <t>Personas según si una de las razones para que no llevaran a los niños menores de 5 años a controles de crecimiento y desarrollo fue: El lugar donde lo(a) atienden queda muy lejos/no hay servicio cerca - Localidades urbano (Cabecera)</t>
  </si>
  <si>
    <t xml:space="preserve">Subpreguntas relacionadas: No han citado o programado a los niños o niñas a esta consulta por parte de la EPS, ARP, Aseguradora etc.    </t>
  </si>
  <si>
    <t>Código de pregunta en análisis: g19d</t>
  </si>
  <si>
    <t>Personas según si una de las razones para que no llevaran a los niños menores de 5 años a controles de crecimiento y desarrollo fue: No han citado o programado esta consulta por parte de la EPS - Bogotá</t>
  </si>
  <si>
    <t>Personas según si una de las razones para que no llevaran a los niños menores de 5 años a controles de crecimiento y desarrollo fue: No han citado o programado esta consulta por parte de la EPS - Localidades urbano (Cabecera)</t>
  </si>
  <si>
    <t xml:space="preserve">Subpreguntas relacionadas: No pudo dejar el trabajo/no tuvo tiempo    </t>
  </si>
  <si>
    <t>Código de pregunta en análisis: g19e</t>
  </si>
  <si>
    <t>Personas según si una de las razones para que no llevaran a los niños menores de 5 años a controles de crecimiento y desarrollo fue: No pudo dejar el trabajo o no tuvo tiempo - Bogotá</t>
  </si>
  <si>
    <t>Personas según si una de las razones para que no llevaran a los niños menores de 5 años a controles de crecimiento y desarrollo fue: No pudo dejar el trabajo o no tuvo tiempo - Localidades urbano (Cabecera)</t>
  </si>
  <si>
    <t xml:space="preserve">Subpreguntas relacionadas: No confía en los médicos    </t>
  </si>
  <si>
    <t>Código de pregunta en análisis: g19f</t>
  </si>
  <si>
    <t>Personas según si una de las razones para que no llevaran a los niños menores de 5 años a controles de crecimiento y desarrollo fue: No confía en los médicos - Bogotá</t>
  </si>
  <si>
    <t>Personas según si una de las razones para que no llevaran a los niños menores de 5 años a controles de crecimiento y desarrollo fue: No confía en los médicos - Localidades urbano (Cabecera)</t>
  </si>
  <si>
    <t xml:space="preserve">Subpreguntas relacionadas: Atienden muy mal    </t>
  </si>
  <si>
    <t>Código de pregunta en análisis: g19g</t>
  </si>
  <si>
    <t>Personas según si una de las razones para que no llevaran a los niños menores de 5 años a controles de crecimiento y desarrollo fue: Atienden muy mal - Bogotá</t>
  </si>
  <si>
    <t>Personas según si una de las razones para que no llevaran a los niños menores de 5 años a controles de crecimiento y desarrollo fue: Atienden muy mal - Localidades urbano (Cabecera)</t>
  </si>
  <si>
    <t xml:space="preserve">Subpreguntas relacionadas: No consiguió cita cercana en el tiempo    </t>
  </si>
  <si>
    <t>Código de pregunta en análisis: g19h</t>
  </si>
  <si>
    <t>Personas según si una de las razones para que no llevaran a los niños menores de 5 años a controles de crecimiento y desarrollo fue: No consiguió cita cercana en el tiempo - Bogotá</t>
  </si>
  <si>
    <t>Personas según si una de las razones para que no llevaran a los niños menores de 5 años a controles de crecimiento y desarrollo fue: No consiguió cita cercana en el tiempo - Localidades urbano (Cabecera)</t>
  </si>
  <si>
    <t xml:space="preserve">Subpreguntas relacionadas: Fue, pero no lo atendieron    </t>
  </si>
  <si>
    <t>Código de pregunta en análisis: g19i</t>
  </si>
  <si>
    <t>Personas según si una de las razones para que no llevaran a los niños menores de 5 años a controles de crecimiento y desarrollo fue: Fue, pero no lo(a) atendieron - Bogotá</t>
  </si>
  <si>
    <t>Personas según si una de las razones para que no llevaran a los niños menores de 5 años a controles de crecimiento y desarrollo fue: Fue, pero no lo(a) atendieron - Localidades urbano (Cabecera)</t>
  </si>
  <si>
    <t xml:space="preserve">Subpreguntas relacionadas: Los trámites en la EPS/ IPS son muy complicados    </t>
  </si>
  <si>
    <t>Código de pregunta en análisis: g19j</t>
  </si>
  <si>
    <t>Personas según si una de las razones para que no llevaran a los niños menores de 5 años a controles de crecimiento y desarrollo fue: Los trámites en la EPS o EPS-S, IPS son muy complicados - Bogotá</t>
  </si>
  <si>
    <t>Personas según si una de las razones para que no llevaran a los niños menores de 5 años a controles de crecimiento y desarrollo fue: Los trámites en la EPS o EPS-S, IPS son muy complicados - Localidades urbano (Cabecera)</t>
  </si>
  <si>
    <t>Código de pregunta en análisis: g19k</t>
  </si>
  <si>
    <t>Personas según si una de las razones para que no llevaran a los niños menores de 5 años a controles de crecimiento y desarrollo fue: Otra razón - Bogotá</t>
  </si>
  <si>
    <t>Personas según si una de las razones para que no llevaran a los niños menores de 5 años a controles de crecimiento y desarrollo fue: Otra razón - Localidades urbano (Cabecera)</t>
  </si>
  <si>
    <t>Enfermedades prevalentes, cruzando según percepción de pobreza</t>
  </si>
  <si>
    <t>Capítulo y pregunta principal: G20 En las ÚLTIMAS 2 SEMANAS, ¿ … ha tenido:</t>
  </si>
  <si>
    <t xml:space="preserve">Subpreguntas relacionadas: Tos?    </t>
  </si>
  <si>
    <t>Código de pregunta en análisis: g20a</t>
  </si>
  <si>
    <t>Personas según menores de 5 años según si en las últimas 2 semanas han tenido: Tos - Bogotá</t>
  </si>
  <si>
    <t>Personas según menores de 5 años según si en las últimas 2 semanas han tenido: Tos - Localidades urbano (Cabecera)</t>
  </si>
  <si>
    <t xml:space="preserve">Subpreguntas relacionadas: Dificultad al respirar (respiración rápida, asfixia, hundimiento de costillas, ruido al respirar, hervidera de pecho)?    </t>
  </si>
  <si>
    <t>Código de pregunta en análisis: g20b</t>
  </si>
  <si>
    <t>Personas según menores de 5 años según si en las últimas 2 semanas han tenido: Dificultad al respirar (respiración rápida, asfixia, hundimiento de costillas, ruido al respirar, hervidera de pecho) - Bogotá</t>
  </si>
  <si>
    <t>Personas según menores de 5 años según si en las últimas 2 semanas han tenido: Dificultad al respirar (respiración rápida, asfixia, hundimiento de costillas, ruido al respirar, hervidera de pecho) - Localidades urbano (Cabecera)</t>
  </si>
  <si>
    <t xml:space="preserve">Subpreguntas relacionadas: Fiebre?    </t>
  </si>
  <si>
    <t>Código de pregunta en análisis: g20c</t>
  </si>
  <si>
    <t>Personas según menores de 5 años según si en las últimas 2 semanas han tenido: Fiebre - Bogotá</t>
  </si>
  <si>
    <t>Personas según menores de 5 años según si en las últimas 2 semanas han tenido: Fiebre - Localidades urbano (Cabecera)</t>
  </si>
  <si>
    <t xml:space="preserve">Subpreguntas relacionadas: Diarrea?    </t>
  </si>
  <si>
    <t>Código de pregunta en análisis: g20d</t>
  </si>
  <si>
    <t>Personas según menores de 5 años según si en las últimas 2 semanas han tenido: Diarrea - Bogotá</t>
  </si>
  <si>
    <t>Personas según menores de 5 años según si en las últimas 2 semanas han tenido: Diarrea - Localidades urbano (Cabecera)</t>
  </si>
  <si>
    <t>Alfabetismo, cruzando según percepción de pobreza</t>
  </si>
  <si>
    <t>Capítulo y pregunta principal: H1 ¿ … sabe leer y escribir?</t>
  </si>
  <si>
    <t>Código de pregunta en análisis: h1</t>
  </si>
  <si>
    <t>Personas según si saben leer y escribir - Bogotá</t>
  </si>
  <si>
    <t>Personas según si saben leer y escribir - Localidades urbano (Cabecera)</t>
  </si>
  <si>
    <t>Asistencia escolar, cruzando según percepción de pobreza</t>
  </si>
  <si>
    <t>Capítulo y pregunta principal: H2 ¿… actualmente estudia (asiste al preescolar, escuela, colegio, o universidad)?</t>
  </si>
  <si>
    <t>Código de pregunta en análisis: h2</t>
  </si>
  <si>
    <t>Personas según si actualmente estudian - Bogotá</t>
  </si>
  <si>
    <t>Personas según si actualmente estudian - Localidades urbano (Cabecera)</t>
  </si>
  <si>
    <t>Causas de la inasistencia escolar, cruzando según percepción de pobreza</t>
  </si>
  <si>
    <t>Capítulo y pregunta principal: H3 ¿Cuál es la principal razón para que … no estudie?</t>
  </si>
  <si>
    <t>Código de pregunta en análisis: h3</t>
  </si>
  <si>
    <t>Personas según la principal razón por la que no estudian - Bogotá</t>
  </si>
  <si>
    <t>Total.Considera que no está en edad escolar</t>
  </si>
  <si>
    <t>Total.Considera que ya terminó</t>
  </si>
  <si>
    <t>Total.Costos educativos elevados o falta de dinero</t>
  </si>
  <si>
    <t>Total.Debe encargarse de las labores domésticas y/o del cuidado de niños</t>
  </si>
  <si>
    <t>Total.Debe encargarse de otras personas del hogar (ancianos, personas discapacitados, etc.)</t>
  </si>
  <si>
    <t>Total.Necesita trabajar o buscar trabajo</t>
  </si>
  <si>
    <t>Total.No le gusta o no le interesa el estudio</t>
  </si>
  <si>
    <t>Total.Porque se casó o formó pareja</t>
  </si>
  <si>
    <t>Total.Falta de cupos</t>
  </si>
  <si>
    <t>Total.No existe centro educativo cercano o el establecimiento asignado es muy lejano</t>
  </si>
  <si>
    <t>Total.Necesita educación especial</t>
  </si>
  <si>
    <t>Porcentaje.Considera que no está en edad escolar</t>
  </si>
  <si>
    <t>Porcentaje.Considera que ya terminó</t>
  </si>
  <si>
    <t>Porcentaje.Costos educativos elevados o falta de dinero</t>
  </si>
  <si>
    <t>Porcentaje.Debe encargarse de las labores domésticas y/o del cuidado de niños</t>
  </si>
  <si>
    <t>Porcentaje.Debe encargarse de otras personas del hogar (ancianos, personas discapacitados, etc.)</t>
  </si>
  <si>
    <t>Porcentaje.Necesita trabajar o buscar trabajo</t>
  </si>
  <si>
    <t>Porcentaje.No le gusta o no le interesa el estudio</t>
  </si>
  <si>
    <t>Porcentaje.Porque se casó o formó pareja</t>
  </si>
  <si>
    <t>Porcentaje.Falta de cupos</t>
  </si>
  <si>
    <t>Porcentaje.No existe centro educativo cercano o el establecimiento asignado es muy lejano</t>
  </si>
  <si>
    <t>Porcentaje.Necesita educación especial</t>
  </si>
  <si>
    <t>Personas según la principal razón por la que no estudian - Localidades urbano (Cabecera)</t>
  </si>
  <si>
    <t>Inasistencia escolar por falta de cupos, cruzando según percepción de pobreza</t>
  </si>
  <si>
    <t>Capítulo y pregunta principal: H4 Además del motivo principal, ¿ … tuvo alguna de las siguientes razones o motivos para no estudiar?</t>
  </si>
  <si>
    <t xml:space="preserve">Subpreguntas relacionadas: Falta de cupos    </t>
  </si>
  <si>
    <t>Código de pregunta en análisis: h4a</t>
  </si>
  <si>
    <t>Personas según razones o motivos adicionales para no estudiar: Falta de cupos - Bogotá</t>
  </si>
  <si>
    <t>Personas según razones o motivos adicionales para no estudiar: Falta de cupos - Localidades urbano (Cabecera)</t>
  </si>
  <si>
    <t>Inasistencia escolar por falta de establecimientos educativos, cruzando según percepción de pobreza</t>
  </si>
  <si>
    <t xml:space="preserve">Subpreguntas relacionadas: No existe centro educativo cercano o el establecimiento asignado es muy lejano    </t>
  </si>
  <si>
    <t>Código de pregunta en análisis: h4b</t>
  </si>
  <si>
    <t>Personas según razones o motivos adicionales para no estudiar: No existe centro educativo cercano o el establecimiento asignado es muy lejano - Bogotá</t>
  </si>
  <si>
    <t>Personas según razones o motivos adicionales para no estudiar: No existe centro educativo cercano o el establecimiento asignado es muy lejano - Localidades urbano (Cabecera)</t>
  </si>
  <si>
    <t>Nivel educativo (estudios finalizados), cruzando según percepción de pobreza</t>
  </si>
  <si>
    <t>Capítulo y pregunta principal: NA ¿Cuál es el nivel educativo más alto alcanzado por ... y cuántos años aprobó en ese nivel?</t>
  </si>
  <si>
    <t>Código de pregunta en análisis: h5</t>
  </si>
  <si>
    <t>Personas según nivel educativo (estudios finalizados) - Bogotá</t>
  </si>
  <si>
    <t>Total.Preescolar</t>
  </si>
  <si>
    <t>Total.Básica Primaria</t>
  </si>
  <si>
    <t>Total.Básica secundaria y media</t>
  </si>
  <si>
    <t>Total.Técnico</t>
  </si>
  <si>
    <t>Total.Tecnológico</t>
  </si>
  <si>
    <t>Total.Universitaria incompleta (sin título)</t>
  </si>
  <si>
    <t>Total.Universitaria completa (con título)</t>
  </si>
  <si>
    <t>Total.Posgrado incompleto (sin título)</t>
  </si>
  <si>
    <t>Total.Posgrado completo (con título)</t>
  </si>
  <si>
    <t>Porcentaje.Preescolar</t>
  </si>
  <si>
    <t>Porcentaje.Básica Primaria</t>
  </si>
  <si>
    <t>Porcentaje.Básica secundaria y media</t>
  </si>
  <si>
    <t>Porcentaje.Técnico</t>
  </si>
  <si>
    <t>Porcentaje.Tecnológico</t>
  </si>
  <si>
    <t>Porcentaje.Universitaria incompleta (sin título)</t>
  </si>
  <si>
    <t>Porcentaje.Universitaria completa (con título)</t>
  </si>
  <si>
    <t>Porcentaje.Posgrado incompleto (sin título)</t>
  </si>
  <si>
    <t>Porcentaje.Posgrado completo (con título)</t>
  </si>
  <si>
    <t>Personas según nivel educativo (estudios finalizados) - Localidades urbano (Cabecera)</t>
  </si>
  <si>
    <t>Número de años aprobados en el respectivo nivel educativo (estudios finalizados), cruzando según percepción de pobreza</t>
  </si>
  <si>
    <t>Capítulo y pregunta principal: H5 ¿Cuál es el nivel educativo más alto alcanzado por ... y cuántos años aprobó en ese nivel?</t>
  </si>
  <si>
    <t xml:space="preserve">Subpreguntas relacionadas: Años aprobados    </t>
  </si>
  <si>
    <t>Código de pregunta en análisis: h5_pre_anos</t>
  </si>
  <si>
    <t>Promedio de años aprobados en el respectivo nivel educativo (estudios finalizados): Preescolar - Bogotá</t>
  </si>
  <si>
    <t>Promedio de años aprobados en el respectivo nivel educativo (estudios finalizados): Preescolar - Localidades urbano (Cabecera)</t>
  </si>
  <si>
    <t>Código de pregunta en análisis: h5_pri_anos</t>
  </si>
  <si>
    <t>Promedio de años aprobados en el respectivo nivel educativo (estudios finalizados): Básica Primaria - Bogotá</t>
  </si>
  <si>
    <t>Promedio de años aprobados en el respectivo nivel educativo (estudios finalizados): Básica Primaria - Localidades urbano (Cabecera)</t>
  </si>
  <si>
    <t>Código de pregunta en análisis: h5_sec_anos</t>
  </si>
  <si>
    <t>Promedio de años aprobados en el respectivo nivel educativo (estudios finalizados): Básica secundaria y media - Bogotá</t>
  </si>
  <si>
    <t>Promedio de años aprobados en el respectivo nivel educativo (estudios finalizados): Básica secundaria y media - Localidades urbano (Cabecera)</t>
  </si>
  <si>
    <t>Código de pregunta en análisis: h5_tecni_anos</t>
  </si>
  <si>
    <t>Promedio de años aprobados en el respectivo nivel educativo (estudios finalizados): Técnico - Bogotá</t>
  </si>
  <si>
    <t>Promedio de años aprobados en el respectivo nivel educativo (estudios finalizados): Técnico - Localidades urbano (Cabecera)</t>
  </si>
  <si>
    <t>Código de pregunta en análisis: h5_tecno_anos</t>
  </si>
  <si>
    <t>Promedio de años aprobados en el respectivo nivel educativo (estudios finalizados): Tecnológico - Bogotá</t>
  </si>
  <si>
    <t>Promedio de años aprobados en el respectivo nivel educativo (estudios finalizados): Tecnológico - Localidades urbano (Cabecera)</t>
  </si>
  <si>
    <t>Código de pregunta en análisis: h5_uni_inc_anos</t>
  </si>
  <si>
    <t>Promedio de años aprobados en el respectivo nivel educativo (estudios finalizados): Universitaria incompleta (sin título) - Bogotá</t>
  </si>
  <si>
    <t>Promedio de años aprobados en el respectivo nivel educativo (estudios finalizados): Universitaria incompleta (sin título) - Localidades urbano (Cabecera)</t>
  </si>
  <si>
    <t>Código de pregunta en análisis: h5_uni_com_anos</t>
  </si>
  <si>
    <t>Promedio de años aprobados en el respectivo nivel educativo (estudios finalizados): Universitaria completa (con título) - Bogotá</t>
  </si>
  <si>
    <t>Promedio de años aprobados en el respectivo nivel educativo (estudios finalizados): Universitaria completa (con título) - Localidades urbano (Cabecera)</t>
  </si>
  <si>
    <t>Código de pregunta en análisis: h5_post_inc_anos</t>
  </si>
  <si>
    <t>Promedio de años aprobados en el respectivo nivel educativo (estudios finalizados): Posgrado incompleto (sin título) - Bogotá</t>
  </si>
  <si>
    <t>Promedio de años aprobados en el respectivo nivel educativo (estudios finalizados): Posgrado incompleto (sin título) - Localidades urbano (Cabecera)</t>
  </si>
  <si>
    <t>Código de pregunta en análisis: h5_post_com_anos</t>
  </si>
  <si>
    <t>Promedio de años aprobados en el respectivo nivel educativo (estudios finalizados): Posgrado completo (con título) - Bogotá</t>
  </si>
  <si>
    <t>Promedio de años aprobados en el respectivo nivel educativo (estudios finalizados): Posgrado completo (con título) - Localidades urbano (Cabecera)</t>
  </si>
  <si>
    <t>Nivel educativo (estudios en curso), cruzando según percepción de pobreza</t>
  </si>
  <si>
    <t>Capítulo y pregunta principal: NA ¿En qué nivel está matriculado … y qué grado o año cursa?</t>
  </si>
  <si>
    <t>Código de pregunta en análisis: h8_niv</t>
  </si>
  <si>
    <t>Personas según nivel educativo (estudios en curso) - Bogotá</t>
  </si>
  <si>
    <t>Total.Básica primaria</t>
  </si>
  <si>
    <t>Total.Universitario</t>
  </si>
  <si>
    <t>Porcentaje.Básica primaria</t>
  </si>
  <si>
    <t>Porcentaje.Universitario</t>
  </si>
  <si>
    <t>Personas según nivel educativo (estudios en curso) - Localidades urbano (Cabecera)</t>
  </si>
  <si>
    <t>Estudios superiores cursados con anterioridad, cruzando según percepción de pobreza</t>
  </si>
  <si>
    <t>Capítulo y pregunta principal: H9 ¿Además de los estudios que realiza actualmente, … ha obtenido algún título o diploma de nivel técnico, tecnológico, universitario o de posgrado?</t>
  </si>
  <si>
    <t>Código de pregunta en análisis: h9</t>
  </si>
  <si>
    <t>Personas según si realizaron estudios superiores con anterioridad - Bogotá</t>
  </si>
  <si>
    <t>Personas según si realizaron estudios superiores con anterioridad - Localidades urbano (Cabecera)</t>
  </si>
  <si>
    <t>Nivel de los estudios superiores cursados con anterioridad, cruzando según percepción de pobreza</t>
  </si>
  <si>
    <t>Capítulo y pregunta principal: H10 ¿De qué nivel es el título o diploma más alto que ha obtenido … ?</t>
  </si>
  <si>
    <t>Código de pregunta en análisis: h10</t>
  </si>
  <si>
    <t>Personas según nivel de los estudios superiores cursados con anterioridad - Bogotá</t>
  </si>
  <si>
    <t>Total.Especialización</t>
  </si>
  <si>
    <t>Total.Maestria</t>
  </si>
  <si>
    <t>Total.Doctorado</t>
  </si>
  <si>
    <t>Porcentaje.Especialización</t>
  </si>
  <si>
    <t>Porcentaje.Maestria</t>
  </si>
  <si>
    <t>Porcentaje.Doctorado</t>
  </si>
  <si>
    <t>Personas según nivel de los estudios superiores cursados con anterioridad - Localidades urbano (Cabecera)</t>
  </si>
  <si>
    <t>Subsidios educativos, cruzando según percepción de pobreza</t>
  </si>
  <si>
    <t>Capítulo y pregunta principal: H16 ¿ ... es beneficiario(a) de alguno de los siguientes programas o subsidios?</t>
  </si>
  <si>
    <t xml:space="preserve">Subpreguntas relacionadas: Matrícula subsidiada por Secretaría de Educacion para escuelas o colegios en convenio    </t>
  </si>
  <si>
    <t>Código de pregunta en análisis: h16a</t>
  </si>
  <si>
    <t>Personas según si son beneficiarias de: Matrícula subsidiada por Secretaría de Educacion para escuelas o colegios en convenio - Bogotá</t>
  </si>
  <si>
    <t>Personas según si son beneficiarias de: Matrícula subsidiada por Secretaría de Educacion para escuelas o colegios en convenio - Localidades urbano (Cabecera)</t>
  </si>
  <si>
    <t xml:space="preserve">Subpreguntas relacionadas: Subsidios educativos en dinero de la Secretaría de Educación Distrital    </t>
  </si>
  <si>
    <t>Código de pregunta en análisis: h16b</t>
  </si>
  <si>
    <t>Personas según si son beneficiarias de: Subsidios educativos en dinero de la Secretaría de Educación del Distrito (solo para Bogotá) - Bogotá</t>
  </si>
  <si>
    <t>Personas según si son beneficiarias de: Subsidios educativos en dinero de la Secretaría de Educación del Distrito (solo para Bogotá) - Localidades urbano (Cabecera)</t>
  </si>
  <si>
    <t xml:space="preserve">Subpreguntas relacionadas: Subsidio de transporte en dinero de la Secretaría de Educación Distrital    </t>
  </si>
  <si>
    <t>Código de pregunta en análisis: h16c</t>
  </si>
  <si>
    <t>Personas según si son beneficiarias de: Transporte en rutas de la Secretaría de Educación del Distrito (solo para Bogotá) - Bogotá</t>
  </si>
  <si>
    <t>Personas según si son beneficiarias de: Transporte en rutas de la Secretaría de Educación del Distrito (solo para Bogotá) - Localidades urbano (Cabecera)</t>
  </si>
  <si>
    <t xml:space="preserve">Subpreguntas relacionadas: Subsidio educativo en dinero de Familias en Acción    </t>
  </si>
  <si>
    <t>Código de pregunta en análisis: h16d</t>
  </si>
  <si>
    <t>Personas según si son beneficiarias de: Subsidio educativo en dinero de Familias en Acción - Bogotá</t>
  </si>
  <si>
    <t>Personas según si son beneficiarias de: Subsidio educativo en dinero de Familias en Acción - Localidades urbano (Cabecera)</t>
  </si>
  <si>
    <t>Pago de pensión en establecimientos educativos, cruzando según percepción de pobreza</t>
  </si>
  <si>
    <t>Capítulo y pregunta principal: H17 ¿Este hogar paga por... pensión en el establecimiento educativo?</t>
  </si>
  <si>
    <t>Código de pregunta en análisis: h17</t>
  </si>
  <si>
    <t>Personas según si pagan pensión en el establecimiento educativo - Bogotá</t>
  </si>
  <si>
    <t>Personas según si pagan pensión en el establecimiento educativo - Localidades urbano (Cabecera)</t>
  </si>
  <si>
    <t>Valor mensual pagado por pensión en el establecimiento educativo, cruzando según percepción de pobreza</t>
  </si>
  <si>
    <t xml:space="preserve">Subpreguntas relacionadas: Valor MENSUAL pagado    </t>
  </si>
  <si>
    <t>Código de pregunta en análisis: h17_valor</t>
  </si>
  <si>
    <t>Promedio del valor mensual pagado por pensión en el establecimiento educativo (a precios corrientes) - Bogotá</t>
  </si>
  <si>
    <t>Promedio del valor mensual pagado por pensión en el establecimiento educativo (a precios corrientes) - Localidades urbano (Cabecera)</t>
  </si>
  <si>
    <t>Capítulo y pregunta principal: H18 ¿Este hogar tiene que pagar por transporte escolar para...?</t>
  </si>
  <si>
    <t>Código de pregunta en análisis: h18</t>
  </si>
  <si>
    <t>Personas según si pagan transporte escolar - Bogotá</t>
  </si>
  <si>
    <t>Personas según si pagan transporte escolar - Localidades urbano (Cabecera)</t>
  </si>
  <si>
    <t>Valor mensual pagado por transporte escolar, cruzando según percepción de pobreza</t>
  </si>
  <si>
    <t>Código de pregunta en análisis: h18_valormes</t>
  </si>
  <si>
    <t>Capítulo y pregunta principal: H6 El establecimiento donde estudia … es:</t>
  </si>
  <si>
    <t>Código de pregunta en análisis: h6</t>
  </si>
  <si>
    <t>Personas según tipo de establecimiento educativo - Bogotá</t>
  </si>
  <si>
    <t>Total.Oficial o distrital</t>
  </si>
  <si>
    <t>Total.No oficial</t>
  </si>
  <si>
    <t>Porcentaje.Oficial o distrital</t>
  </si>
  <si>
    <t>Porcentaje.No oficial</t>
  </si>
  <si>
    <t>Personas según tipo de establecimiento educativo - Localidades urbano (Cabecera)</t>
  </si>
  <si>
    <t>Ubicación del establecimiento educativo, cruzando según percepción de pobreza</t>
  </si>
  <si>
    <t>Capítulo y pregunta principal: H11 ¿El establecimiento donde … estudia está ubicado en:</t>
  </si>
  <si>
    <t>Código de pregunta en análisis: h11</t>
  </si>
  <si>
    <t>Personas según ubicación del establecimiento educativo en el que estudian - Bogotá</t>
  </si>
  <si>
    <t>Total.Bogotá</t>
  </si>
  <si>
    <t>Total.Un municipio fuera de Bogotá</t>
  </si>
  <si>
    <t>Porcentaje.Bogotá</t>
  </si>
  <si>
    <t>Porcentaje.Un municipio fuera de Bogotá</t>
  </si>
  <si>
    <t>Personas según ubicación del establecimiento educativo en el que estudian - Localidades urbano (Cabecera)</t>
  </si>
  <si>
    <t>Jornada escolar, cruzando según percepción de pobreza</t>
  </si>
  <si>
    <t>Capítulo y pregunta principal: H14 ¿Cuál es la jornada y el nombre de la sede?</t>
  </si>
  <si>
    <t xml:space="preserve">Subpreguntas relacionadas: Jornada    </t>
  </si>
  <si>
    <t>Código de pregunta en análisis: h14a</t>
  </si>
  <si>
    <t>Personas según jornada escolar en la que estudian - Bogotá</t>
  </si>
  <si>
    <t>Total.Mañana</t>
  </si>
  <si>
    <t>Total.Tarde</t>
  </si>
  <si>
    <t>Total.Noche</t>
  </si>
  <si>
    <t>Total.Única (mañana y tarde)</t>
  </si>
  <si>
    <t>Total.NA</t>
  </si>
  <si>
    <t>Porcentaje.Mañana</t>
  </si>
  <si>
    <t>Porcentaje.Tarde</t>
  </si>
  <si>
    <t>Porcentaje.Noche</t>
  </si>
  <si>
    <t>Porcentaje.Única (mañana y tarde)</t>
  </si>
  <si>
    <t>Porcentaje.NA</t>
  </si>
  <si>
    <t>Personas según jornada escolar en la que estudian - Localidades urbano (Cabecera)</t>
  </si>
  <si>
    <t>Medios de transporte utilizados en el trayecto hasta el sitio de estudio, cruzando según percepción de pobreza</t>
  </si>
  <si>
    <t>Capítulo y pregunta principal: H20 En un trayecto normal a su sitio de estudio, ¿cuáles medios de transporte utiliza … ?</t>
  </si>
  <si>
    <t xml:space="preserve">Subpreguntas relacionadas: Transmilenio    </t>
  </si>
  <si>
    <t>Código de pregunta en análisis: h20a</t>
  </si>
  <si>
    <t>Personas según medios de transporte utilizados en el trayecto hasta el sitio de estudio: Transmilenio - Bogotá</t>
  </si>
  <si>
    <t>Personas según medios de transporte utilizados en el trayecto hasta el sitio de estudio: Transmilenio - Localidades urbano (Cabecera)</t>
  </si>
  <si>
    <t xml:space="preserve">Subpreguntas relacionadas: Bus buseta o colectivo    </t>
  </si>
  <si>
    <t>Código de pregunta en análisis: h20b</t>
  </si>
  <si>
    <t>Personas según medios de transporte utilizados en el trayecto hasta el sitio de estudio: Bus, buseta o colectivo - Bogotá</t>
  </si>
  <si>
    <t>Personas según medios de transporte utilizados en el trayecto hasta el sitio de estudio: Bus, buseta o colectivo - Localidades urbano (Cabecera)</t>
  </si>
  <si>
    <t xml:space="preserve">Subpreguntas relacionadas: Bus buseta o colectivo ¿Cuántos?  </t>
  </si>
  <si>
    <t>Código de pregunta en análisis: h20b_cuantos</t>
  </si>
  <si>
    <t>Promedio del número de buses, busetas o colectivos utilizados en el trayecto hasta el sitio de estudio - Bogotá</t>
  </si>
  <si>
    <t>Promedio del número de buses, busetas o colectivos utilizados en el trayecto hasta el sitio de estudio - Localidades urbano (Cabecera)</t>
  </si>
  <si>
    <t xml:space="preserve">Subpreguntas relacionadas: Automóvil de uso particular    </t>
  </si>
  <si>
    <t>Código de pregunta en análisis: h20c</t>
  </si>
  <si>
    <t>Personas según medios de transporte utilizados en el trayecto hasta el sitio de estudio: Automóvil de uso particular - Bogotá</t>
  </si>
  <si>
    <t>Personas según medios de transporte utilizados en el trayecto hasta el sitio de estudio: Automóvil de uso particular - Localidades urbano (Cabecera)</t>
  </si>
  <si>
    <t xml:space="preserve">Subpreguntas relacionadas: Taxi    </t>
  </si>
  <si>
    <t>Código de pregunta en análisis: h20d</t>
  </si>
  <si>
    <t>Personas según medios de transporte utilizados en el trayecto hasta el sitio de estudio: Taxi - Bogotá</t>
  </si>
  <si>
    <t>Personas según medios de transporte utilizados en el trayecto hasta el sitio de estudio: Taxi - Localidades urbano (Cabecera)</t>
  </si>
  <si>
    <t xml:space="preserve">Subpreguntas relacionadas: Motocicleta    </t>
  </si>
  <si>
    <t>Código de pregunta en análisis: h20e</t>
  </si>
  <si>
    <t>Personas según medios de transporte utilizados en el trayecto hasta el sitio de estudio: Motocicleta - Bogotá</t>
  </si>
  <si>
    <t>Personas según medios de transporte utilizados en el trayecto hasta el sitio de estudio: Motocicleta - Localidades urbano (Cabecera)</t>
  </si>
  <si>
    <t xml:space="preserve">Subpreguntas relacionadas: Bicicleta    </t>
  </si>
  <si>
    <t>Código de pregunta en análisis: h20f</t>
  </si>
  <si>
    <t>Personas según medios de transporte utilizados en el trayecto hasta el sitio de estudio: Bicicleta - Bogotá</t>
  </si>
  <si>
    <t>Personas según medios de transporte utilizados en el trayecto hasta el sitio de estudio: Bicicleta - Localidades urbano (Cabecera)</t>
  </si>
  <si>
    <t xml:space="preserve">Subpreguntas relacionadas: Ruta escolar    </t>
  </si>
  <si>
    <t>Código de pregunta en análisis: h20g</t>
  </si>
  <si>
    <t>Personas según medios de transporte utilizados en el trayecto hasta el sitio de estudio: Ruta escolar - Bogotá</t>
  </si>
  <si>
    <t>Personas según medios de transporte utilizados en el trayecto hasta el sitio de estudio: Ruta escolar - Localidades urbano (Cabecera)</t>
  </si>
  <si>
    <t xml:space="preserve">Subpreguntas relacionadas: A pie    </t>
  </si>
  <si>
    <t>Código de pregunta en análisis: h20h</t>
  </si>
  <si>
    <t>Personas según medios de transporte utilizados en el trayecto hasta el sitio de estudio: A pie - Bogotá</t>
  </si>
  <si>
    <t>Personas según medios de transporte utilizados en el trayecto hasta el sitio de estudio: A pie - Localidades urbano (Cabecera)</t>
  </si>
  <si>
    <t xml:space="preserve">Subpreguntas relacionadas: Bus intermunicipal    </t>
  </si>
  <si>
    <t>Código de pregunta en análisis: h20i</t>
  </si>
  <si>
    <t>Personas según medios de transporte utilizados en el trayecto hasta el sitio de estudio: Bus intermunicipal - Bogotá</t>
  </si>
  <si>
    <t>Personas según medios de transporte utilizados en el trayecto hasta el sitio de estudio: Bus intermunicipal - Localidades urbano (Cabecera)</t>
  </si>
  <si>
    <t>Código de pregunta en análisis: h20j</t>
  </si>
  <si>
    <t>Personas según medios de transporte utilizados en el trayecto hasta el sitio de estudio: Otro - Bogotá</t>
  </si>
  <si>
    <t>Personas según medios de transporte utilizados en el trayecto hasta el sitio de estudio: Otro - Localidades urbano (Cabecera)</t>
  </si>
  <si>
    <t>Duración del trayecto hasta el sitio de estudio, cruzando según percepción de pobreza</t>
  </si>
  <si>
    <t>Capítulo y pregunta principal: H21 ¿Cuánto tiempo se demora … en su viaje de ida a su sitio de estudio (incluya tiempo de espera del medio de transporte y el tiempo en todos los medios utilizados)?</t>
  </si>
  <si>
    <t xml:space="preserve">Subpreguntas relacionadas: Minutos    </t>
  </si>
  <si>
    <t>Código de pregunta en análisis: h21</t>
  </si>
  <si>
    <t>Promedio de duración del trayecto hasta el sitio de estudio (minutos) - Bogotá</t>
  </si>
  <si>
    <t>Promedio de duración del trayecto hasta el sitio de estudio (minutos) - Localidades urbano (Cabecera)</t>
  </si>
  <si>
    <t>Capítulo y pregunta principal: H22 ¿Recibe … en el establecimiento educativo, alimentos (desayunos, medias nueves, refrigerios, almuerzos, etc.) en forma gratuita o por un pago simbólico?</t>
  </si>
  <si>
    <t>Código de pregunta en análisis: h22</t>
  </si>
  <si>
    <t>Personas según si reciben alimentos en el establecimiento educativo - Bogotá</t>
  </si>
  <si>
    <t>Personas según si reciben alimentos en el establecimiento educativo - Localidades urbano (Cabecera)</t>
  </si>
  <si>
    <t>Valor pagado semanalmente por alimentación escolar, cruzando según percepción de pobreza</t>
  </si>
  <si>
    <t xml:space="preserve">Subpreguntas relacionadas: Valor pagado a la semana    </t>
  </si>
  <si>
    <t>Código de pregunta en análisis: h22_pagado</t>
  </si>
  <si>
    <t>Promedio del valor pagado semanalmente por alimentación escolar (a precios corrientes) - Bogotá</t>
  </si>
  <si>
    <t>Promedio del valor pagado semanalmente por alimentación escolar (a precios corrientes) - Localidades urbano (Cabecera)</t>
  </si>
  <si>
    <t>Valor estimado semanalmente de la alimentación escolar, cruzando según percepción de pobreza</t>
  </si>
  <si>
    <t xml:space="preserve">Subpreguntas relacionadas: Valor estimado a la semana    </t>
  </si>
  <si>
    <t>Código de pregunta en análisis: h22_estimado</t>
  </si>
  <si>
    <t>Promedio del valor estimado semanalmente de la alimentación escolar (a precios corrientes) - Bogotá</t>
  </si>
  <si>
    <t>Promedio del valor estimado semanalmente de la alimentación escolar (a precios corrientes) - Localidades urbano (Cabecera)</t>
  </si>
  <si>
    <t>Pago de matricula durante este año escolar, cruzando según percepción de pobreza</t>
  </si>
  <si>
    <t>Capítulo y pregunta principal: H23 Durante ESTE AÑO escolar, ¿el hogar pagó:</t>
  </si>
  <si>
    <t xml:space="preserve">Subpreguntas relacionadas: Matrícula para…?    </t>
  </si>
  <si>
    <t>Código de pregunta en análisis: h23a</t>
  </si>
  <si>
    <t>Personas según si el hogar pagó matricula durante este año escolar - Bogotá</t>
  </si>
  <si>
    <t>Personas según si el hogar pagó matricula durante este año escolar - Localidades urbano (Cabecera)</t>
  </si>
  <si>
    <t>Valor pagado por matricula escolar, cruzando según percepción de pobreza</t>
  </si>
  <si>
    <t xml:space="preserve">Subpreguntas relacionadas: Matrícula para…? Valor pagado  </t>
  </si>
  <si>
    <t>Código de pregunta en análisis: h23a_valor</t>
  </si>
  <si>
    <t>Promedio del valor pagado por matricula escolar (a precios corrientes) - Bogotá</t>
  </si>
  <si>
    <t>Promedio del valor pagado por matricula escolar (a precios corrientes) - Localidades urbano (Cabecera)</t>
  </si>
  <si>
    <t>Pago por libros, útiles escolares, uniformes y elementos de aseo durante este año escolar, cruzando según percepción de pobreza</t>
  </si>
  <si>
    <t xml:space="preserve">Subpreguntas relacionadas: Libros, útiles escolares, uniformes y elementos de aseo para …?    </t>
  </si>
  <si>
    <t>Código de pregunta en análisis: h23b</t>
  </si>
  <si>
    <t>Personas según si el hogar pagó por libros, útiles escolares, uniformes y elementos de aseo durante este año escolar - Bogotá</t>
  </si>
  <si>
    <t>Personas según si el hogar pagó por libros, útiles escolares, uniformes y elementos de aseo durante este año escolar - Localidades urbano (Cabecera)</t>
  </si>
  <si>
    <t>Valor pagado por libros, útiles escolares, uniformes y elementos de aseo durante este año escolar, cruzando según percepción de pobreza</t>
  </si>
  <si>
    <t xml:space="preserve">Subpreguntas relacionadas: Libros, útiles escolares, uniformes y elementos de aseo para …? Valor pagado  </t>
  </si>
  <si>
    <t>Código de pregunta en análisis: h23b_valor</t>
  </si>
  <si>
    <t>Promedio del valor pagado por libros, útiles escolares, uniformes y elementos de aseo durante este año escolar (a precios corrientes) - Bogotá</t>
  </si>
  <si>
    <t>Promedio del valor pagado por libros, útiles escolares, uniformes y elementos de aseo durante este año escolar (a precios corrientes) - Localidades urbano (Cabecera)</t>
  </si>
  <si>
    <t>Pago por útiles (papel, lápices, cuadernos, etc.), material escolar o fotocopias durante el mes pasado, cruzando según percepción de pobreza</t>
  </si>
  <si>
    <t>Capítulo y pregunta principal: H24 ¿El MES PASADO el hogar gastó en útiles (papel, lápices, cuadernos, etc.), material escolar o fotocopias para … ?</t>
  </si>
  <si>
    <t>Código de pregunta en análisis: h24</t>
  </si>
  <si>
    <t>Personas según si el hogar pagó por útiles (papel, lápices, cuadernos, etc.), material escolar o fotocopias durante el mes pasado - Bogotá</t>
  </si>
  <si>
    <t>Personas según si el hogar pagó por útiles (papel, lápices, cuadernos, etc.), material escolar o fotocopias durante el mes pasado - Localidades urbano (Cabecera)</t>
  </si>
  <si>
    <t>Valor pagado por útiles (papel, lápices, cuadernos, etc.), material escolar o fotocopias durante el mes pasado, cruzando según percepción de pobreza</t>
  </si>
  <si>
    <t xml:space="preserve">Subpreguntas relacionadas: Valor pagado    </t>
  </si>
  <si>
    <t>Código de pregunta en análisis: h24_valor</t>
  </si>
  <si>
    <t>Promedio del valor pagado por útiles (papel, lápices, cuadernos, etc.), material escolar o fotocopias durante el mes pasado (a precios corrientes) - Bogotá</t>
  </si>
  <si>
    <t>Promedio del valor pagado por útiles (papel, lápices, cuadernos, etc.), material escolar o fotocopias durante el mes pasado (a precios corrientes) - Localidades urbano (Cabecera)</t>
  </si>
  <si>
    <t>Pago por rifas, bingos, salidas pedagógicas, etc. en el establecimiento educativo durante el mes pasado, cruzando según percepción de pobreza</t>
  </si>
  <si>
    <t>Capítulo y pregunta principal: H25 El MES PASADO ¿el hogar realizó otros pagos como: rifas, bingos, salidas pedagógicas, etc. en el establecimiento educativo para &lt;...&gt; (incluya: eventos culturales, contribuciones para mantenimiento de equipos, sistematización de calificaciones)?</t>
  </si>
  <si>
    <t>Código de pregunta en análisis: h25</t>
  </si>
  <si>
    <t>Personas según si el hogar pagó por rifas, bingos, salidas pedagógicas, etc. en el establecimiento educativo durante el mes pasado - Bogotá</t>
  </si>
  <si>
    <t>Personas según si el hogar pagó por rifas, bingos, salidas pedagógicas, etc. en el establecimiento educativo durante el mes pasado - Localidades urbano (Cabecera)</t>
  </si>
  <si>
    <t>Valor pagado por  rifas, bingos, salidas pedagógicas, etc. en el establecimiento educativo durante el mes pasado, cruzando según percepción de pobreza</t>
  </si>
  <si>
    <t>Código de pregunta en análisis: h25_valor</t>
  </si>
  <si>
    <t>Promedio del valor pagado por rifas, bingos, salidas pedagógicas, etc. en el establecimiento educativo durante el mes pasado (a precios corrientes) - Bogotá</t>
  </si>
  <si>
    <t>Promedio del valor pagado por rifas, bingos, salidas pedagógicas, etc. en el establecimiento educativo durante el mes pasado (a precios corrientes) - Localidades urbano (Cabecera)</t>
  </si>
  <si>
    <t>Forma de pago de la beca recibida para estudiar durante este año escolar, cruzando según percepción de pobreza</t>
  </si>
  <si>
    <t>Capítulo y pregunta principal: H26 Durante ESTE AÑO escolar, ¿ ... recibió beca en dinero o en especie para estudiar?</t>
  </si>
  <si>
    <t xml:space="preserve">Subpreguntas relacionadas: En dinero    </t>
  </si>
  <si>
    <t>Código de pregunta en análisis: h26a</t>
  </si>
  <si>
    <t>Personas según si la forma de pago de la beca recibida para estudiar durante este año escolar fue: En dinero - Bogotá</t>
  </si>
  <si>
    <t>Personas según si la forma de pago de la beca recibida para estudiar durante este año escolar fue: En dinero - Localidades urbano (Cabecera)</t>
  </si>
  <si>
    <t xml:space="preserve">Subpreguntas relacionadas: En especie    </t>
  </si>
  <si>
    <t>Código de pregunta en análisis: h26b</t>
  </si>
  <si>
    <t>Personas según si la forma de pago de la beca recibida para estudiar durante este año escolar fue: En especie - Bogotá</t>
  </si>
  <si>
    <t>Personas según si la forma de pago de la beca recibida para estudiar durante este año escolar fue: En especie - Localidades urbano (Cabecera)</t>
  </si>
  <si>
    <t xml:space="preserve">Subpreguntas relacionadas: Ninguno    </t>
  </si>
  <si>
    <t>Código de pregunta en análisis: h26c</t>
  </si>
  <si>
    <t>Personas según si no recibieron beca para estudiar durante este año escolar - Bogotá</t>
  </si>
  <si>
    <t>Personas según si no recibieron beca para estudiar durante este año escolar - Localidades urbano (Cabecera)</t>
  </si>
  <si>
    <t>Valor de la beca (en dinero), cruzando según percepción de pobreza</t>
  </si>
  <si>
    <t xml:space="preserve">Subpreguntas relacionadas: Si, en dinero Valor  </t>
  </si>
  <si>
    <t>Código de pregunta en análisis: h26a_valor</t>
  </si>
  <si>
    <t>Promedio del valor de la beca en dinero (a precios corrientes) - Bogotá</t>
  </si>
  <si>
    <t>Promedio del valor de la beca en dinero (a precios corrientes) - Localidades urbano (Cabecera)</t>
  </si>
  <si>
    <t>Periodicidad de la beca (en dinero), cruzando según percepción de pobreza</t>
  </si>
  <si>
    <t xml:space="preserve">Subpreguntas relacionadas: Si, en dinero Frecuencia  </t>
  </si>
  <si>
    <t>Código de pregunta en análisis: h26a_periodo</t>
  </si>
  <si>
    <t>Personas según periodicidad de la beca en dinero - Bogotá</t>
  </si>
  <si>
    <t>Total.Annual</t>
  </si>
  <si>
    <t>Porcentaje.Annual</t>
  </si>
  <si>
    <t>Personas según periodicidad de la beca en dinero - Localidades urbano (Cabecera)</t>
  </si>
  <si>
    <t>Valor estimado de la beca (en especie), cruzando según percepción de pobreza</t>
  </si>
  <si>
    <t xml:space="preserve">Subpreguntas relacionadas: Si, en especie Valor estimado  </t>
  </si>
  <si>
    <t>Código de pregunta en análisis: h26b_valor</t>
  </si>
  <si>
    <t>Promedio del valor estimado de la beca en especie (a precios corrientes) - Bogotá</t>
  </si>
  <si>
    <t>Promedio del valor estimado de la beca en especie (a precios corrientes) - Localidades urbano (Cabecera)</t>
  </si>
  <si>
    <t>Periodicidad de la beca (en especie), cruzando según percepción de pobreza</t>
  </si>
  <si>
    <t xml:space="preserve">Subpreguntas relacionadas: Si, en especie Frecuencia  </t>
  </si>
  <si>
    <t>Código de pregunta en análisis: h26b_periodo</t>
  </si>
  <si>
    <t>Personas según periodicidad de la beca en especie - Bogotá</t>
  </si>
  <si>
    <t>Personas según periodicidad de la beca en especie - Localidades urbano (Cabecera)</t>
  </si>
  <si>
    <t>Entidades que otorgan beca para estudiar, cruzando según percepción de pobreza</t>
  </si>
  <si>
    <t>Capítulo y pregunta principal: H27 ¿De quién(es) recibió la beca para estudiar?</t>
  </si>
  <si>
    <t xml:space="preserve">Subpreguntas relacionadas: Del mismo establecimiento educativo    </t>
  </si>
  <si>
    <t>Código de pregunta en análisis: h27a</t>
  </si>
  <si>
    <t>Personas según si recibieron la beca para estudiar: Del mismo establecimiento educativo - Bogotá</t>
  </si>
  <si>
    <t>Personas según si recibieron la beca para estudiar: Del mismo establecimiento educativo - Localidades urbano (Cabecera)</t>
  </si>
  <si>
    <t xml:space="preserve">Subpreguntas relacionadas: Del gobierno nacional o departamental    </t>
  </si>
  <si>
    <t>Código de pregunta en análisis: h27b</t>
  </si>
  <si>
    <t>Personas según si recibieron la beca para estudiar: Del gobierno nacional o departamental - Bogotá</t>
  </si>
  <si>
    <t>Personas según si recibieron la beca para estudiar: Del gobierno nacional o departamental - Localidades urbano (Cabecera)</t>
  </si>
  <si>
    <t xml:space="preserve">Subpreguntas relacionadas: Del gobierno distrital o municipal    </t>
  </si>
  <si>
    <t>Código de pregunta en análisis: h27c</t>
  </si>
  <si>
    <t>Personas según si recibieron la beca para estudiar: Del gobierno distrital o municipal - Bogotá</t>
  </si>
  <si>
    <t>Personas según si recibieron la beca para estudiar: Del gobierno distrital o municipal - Localidades urbano (Cabecera)</t>
  </si>
  <si>
    <t xml:space="preserve">Subpreguntas relacionadas: Del ICETEX    </t>
  </si>
  <si>
    <t>Código de pregunta en análisis: h27d</t>
  </si>
  <si>
    <t>Personas según si recibieron la beca para estudiar: Del ICETEX - Bogotá</t>
  </si>
  <si>
    <t>Personas según si recibieron la beca para estudiar: Del ICETEX - Localidades urbano (Cabecera)</t>
  </si>
  <si>
    <t xml:space="preserve">Subpreguntas relacionadas: De otra entidad pública    </t>
  </si>
  <si>
    <t>Código de pregunta en análisis: h27e</t>
  </si>
  <si>
    <t>Personas según si recibieron la beca para estudiar: De otra entidad pública - Bogotá</t>
  </si>
  <si>
    <t>Personas según si recibieron la beca para estudiar: De otra entidad pública - Localidades urbano (Cabecera)</t>
  </si>
  <si>
    <t xml:space="preserve">Subpreguntas relacionadas: De la empresa pública donde usted o un familiar trabajan    </t>
  </si>
  <si>
    <t>Código de pregunta en análisis: h27f</t>
  </si>
  <si>
    <t>Personas según si recibieron la beca para estudiar: De la empresa pública donde usted o un(a) familiar trabajan - Bogotá</t>
  </si>
  <si>
    <t>Personas según si recibieron la beca para estudiar: De la empresa pública donde usted o un(a) familiar trabajan - Localidades urbano (Cabecera)</t>
  </si>
  <si>
    <t xml:space="preserve">Subpreguntas relacionadas: De la empresa privada donde usted o un familiar trabajan    </t>
  </si>
  <si>
    <t>Código de pregunta en análisis: h27g</t>
  </si>
  <si>
    <t>Personas según si recibieron la beca para estudiar: De la empresa privada donde usted o un(a) familiar trabajan - Bogotá</t>
  </si>
  <si>
    <t>Personas según si recibieron la beca para estudiar: De la empresa privada donde usted o un(a) familiar trabajan - Localidades urbano (Cabecera)</t>
  </si>
  <si>
    <t xml:space="preserve">Subpreguntas relacionadas: De otra entidad privada    </t>
  </si>
  <si>
    <t>Código de pregunta en análisis: h27h</t>
  </si>
  <si>
    <t>Personas según si recibieron la beca para estudiar: De otra entidad privada - Bogotá</t>
  </si>
  <si>
    <t>Personas según si recibieron la beca para estudiar: De otra entidad privada - Localidades urbano (Cabecera)</t>
  </si>
  <si>
    <t>Forma de pago del subsidio recibido para estudiar durante este año escolar, cruzando según percepción de pobreza</t>
  </si>
  <si>
    <t>Capítulo y pregunta principal: H28 Durante ESTE AÑO escolar, ¿ ... recibió subsidio en dinero o en especie para estudiar? (no incluidos los subsidios condicionados ni matrícula subsidiada)</t>
  </si>
  <si>
    <t xml:space="preserve">Subpreguntas relacionadas: Si, en dinero    </t>
  </si>
  <si>
    <t>Código de pregunta en análisis: h28a</t>
  </si>
  <si>
    <t>Personas según si la forma de pago del subsidio recibido para estudiar durante este año escolar fue: En dinero - Bogotá</t>
  </si>
  <si>
    <t>Personas según si la forma de pago del subsidio recibido para estudiar durante este año escolar fue: En dinero - Localidades urbano (Cabecera)</t>
  </si>
  <si>
    <t xml:space="preserve">Subpreguntas relacionadas: Si, en especie    </t>
  </si>
  <si>
    <t>Código de pregunta en análisis: h28b</t>
  </si>
  <si>
    <t>Personas según si la forma de pago del subsidio recibido para estudiar durante este año escolar fue: En especie - Bogotá</t>
  </si>
  <si>
    <t>Personas según si la forma de pago del subsidio recibido para estudiar durante este año escolar fue: En especie - Localidades urbano (Cabecera)</t>
  </si>
  <si>
    <t>Código de pregunta en análisis: h28c</t>
  </si>
  <si>
    <t>Personas según si no recibieron subsidio para estudiar durante este año escolar - Bogotá</t>
  </si>
  <si>
    <t>Personas según si no recibieron subsidio para estudiar durante este año escolar - Localidades urbano (Cabecera)</t>
  </si>
  <si>
    <t>Valor del subsidio recibido en dinero para estudiar, cruzando según percepción de pobreza</t>
  </si>
  <si>
    <t>Código de pregunta en análisis: h28a_valor</t>
  </si>
  <si>
    <t>Promedio del valor mensual del subsidio en dinero (a precios corrientes) - Bogotá</t>
  </si>
  <si>
    <t>Promedio del valor mensual del subsidio en dinero (a precios corrientes) - Localidades urbano (Cabecera)</t>
  </si>
  <si>
    <t>Frecuencia del subsidio recibido en dinero para estudiar, cruzando según percepción de pobreza</t>
  </si>
  <si>
    <t>Código de pregunta en análisis: h28a_periodo</t>
  </si>
  <si>
    <t>Personas según periodicidad del subsidio en dinero - Bogotá</t>
  </si>
  <si>
    <t>Personas según periodicidad del subsidio en dinero - Localidades urbano (Cabecera)</t>
  </si>
  <si>
    <t>Valor estimado del subsidio recibido en especie para estudiar, cruzando según percepción de pobreza</t>
  </si>
  <si>
    <t>Código de pregunta en análisis: h28b_valor</t>
  </si>
  <si>
    <t>Promedio del valor estimado del subsidio en especie (a precios corrientes) - Bogotá</t>
  </si>
  <si>
    <t>Promedio del valor estimado del subsidio en especie (a precios corrientes) - Localidades urbano (Cabecera)</t>
  </si>
  <si>
    <t>Frecuencia del subsidio recibido en especie para estudiar, cruzando según percepción de pobreza</t>
  </si>
  <si>
    <t>Código de pregunta en análisis: h28b_periodo</t>
  </si>
  <si>
    <t>Personas según periodicidad del subsidio en especie - Bogotá</t>
  </si>
  <si>
    <t>Personas según periodicidad del subsidio en especie - Localidades urbano (Cabecera)</t>
  </si>
  <si>
    <t>Entidades que otorgan subsidios en dinero o en especie para estudiar, cruzando según percepción de pobreza</t>
  </si>
  <si>
    <t>Capítulo y pregunta principal: H29 ¿De quién(es) recibió el subsidio para estudiar?</t>
  </si>
  <si>
    <t>Código de pregunta en análisis: h29a</t>
  </si>
  <si>
    <t>Personas según si recibieron el subsidio para estudiar: Del mismo establecimiento educativo - Bogotá</t>
  </si>
  <si>
    <t>Personas según si recibieron el subsidio para estudiar: Del mismo establecimiento educativo - Localidades urbano (Cabecera)</t>
  </si>
  <si>
    <t>Código de pregunta en análisis: h29b</t>
  </si>
  <si>
    <t>Personas según si recibieron el subsidio para estudiar: Del gobierno nacional o departamental - Bogotá</t>
  </si>
  <si>
    <t>Personas según si recibieron el subsidio para estudiar: Del gobierno nacional o departamental - Localidades urbano (Cabecera)</t>
  </si>
  <si>
    <t>Código de pregunta en análisis: h29c</t>
  </si>
  <si>
    <t>Personas según si recibieron el subsidio para estudiar: Del gobierno distrital o municipal - Bogotá</t>
  </si>
  <si>
    <t>Personas según si recibieron el subsidio para estudiar: Del gobierno distrital o municipal - Localidades urbano (Cabecera)</t>
  </si>
  <si>
    <t>Código de pregunta en análisis: h29d</t>
  </si>
  <si>
    <t>Personas según si recibieron el subsidio para estudiar: De otra entidad pública - Bogotá</t>
  </si>
  <si>
    <t>Personas según si recibieron el subsidio para estudiar: De otra entidad pública - Localidades urbano (Cabecera)</t>
  </si>
  <si>
    <t>Código de pregunta en análisis: h29e</t>
  </si>
  <si>
    <t>Personas según si recibieron el subsidio para estudiar: De la empresa pública donde usted o un(a) familiar trabajan - Bogotá</t>
  </si>
  <si>
    <t>Personas según si recibieron el subsidio para estudiar: De la empresa pública donde usted o un(a) familiar trabajan - Localidades urbano (Cabecera)</t>
  </si>
  <si>
    <t>Código de pregunta en análisis: h29f</t>
  </si>
  <si>
    <t>Personas según si recibieron el subsidio para estudiar: De la empresa privada donde usted o un(a) familiar trabajan - Bogotá</t>
  </si>
  <si>
    <t>Personas según si recibieron el subsidio para estudiar: De la empresa privada donde usted o un(a) familiar trabajan - Localidades urbano (Cabecera)</t>
  </si>
  <si>
    <t>Código de pregunta en análisis: h29g</t>
  </si>
  <si>
    <t>Personas según si recibieron el subsidio para estudiar: De otra entidad privada - Bogotá</t>
  </si>
  <si>
    <t>Personas según si recibieron el subsidio para estudiar: De otra entidad privada - Localidades urbano (Cabecera)</t>
  </si>
  <si>
    <t>Créditos educativos, cruzando según percepción de pobreza</t>
  </si>
  <si>
    <t>Capítulo y pregunta principal: H30 Durante este AÑO ESCOLAR, ¿ ... ha recibido crédito educativo?</t>
  </si>
  <si>
    <t>Código de pregunta en análisis: h30</t>
  </si>
  <si>
    <t>Personas según si recibieron crédito educativo durante este año escolar - Bogotá</t>
  </si>
  <si>
    <t>Personas según si recibieron crédito educativo durante este año escolar - Localidades urbano (Cabecera)</t>
  </si>
  <si>
    <t>Valor del crédito educativo, cruzando según percepción de pobreza</t>
  </si>
  <si>
    <t>Código de pregunta en análisis: h30_valor</t>
  </si>
  <si>
    <t>Promedio del valor del crédito educativo (a precios corrientes) - Bogotá</t>
  </si>
  <si>
    <t>Promedio del valor del crédito educativo (a precios corrientes) - Localidades urbano (Cabecera)</t>
  </si>
  <si>
    <t>Periodicidad del crédito educativo, cruzando según percepción de pobreza</t>
  </si>
  <si>
    <t xml:space="preserve">Subpreguntas relacionadas: Frecuencia    </t>
  </si>
  <si>
    <t>Código de pregunta en análisis: h30_periodo</t>
  </si>
  <si>
    <t>Personas según periodicidad del crédito educativo - Bogotá</t>
  </si>
  <si>
    <t>Personas según periodicidad del crédito educativo - Localidades urbano (Cabecera)</t>
  </si>
  <si>
    <t>Entidades que otorgan crédito educativo, cruzando según percepción de pobreza</t>
  </si>
  <si>
    <t>Capítulo y pregunta principal: H31 ¿De quién(es) recibió ... el crédito educativo?</t>
  </si>
  <si>
    <t>Código de pregunta en análisis: h31a</t>
  </si>
  <si>
    <t>Personas según si recibieron el crédito educativo: Del mismo establecimiento educativo - Bogotá</t>
  </si>
  <si>
    <t>Personas según si recibieron el crédito educativo: Del mismo establecimiento educativo - Localidades urbano (Cabecera)</t>
  </si>
  <si>
    <t>Código de pregunta en análisis: h31b</t>
  </si>
  <si>
    <t>Personas según si recibieron el crédito educativo: Del ICETEX - Bogotá</t>
  </si>
  <si>
    <t>Personas según si recibieron el crédito educativo: Del ICETEX - Localidades urbano (Cabecera)</t>
  </si>
  <si>
    <t xml:space="preserve">Subpreguntas relacionadas: De un banco o corporación    </t>
  </si>
  <si>
    <t>Código de pregunta en análisis: h31c</t>
  </si>
  <si>
    <t>Personas según si recibieron el crédito educativo: De un banco o corporación - Bogotá</t>
  </si>
  <si>
    <t>Personas según si recibieron el crédito educativo: De un banco o corporación - Localidades urbano (Cabecera)</t>
  </si>
  <si>
    <t>Código de pregunta en análisis: h31d</t>
  </si>
  <si>
    <t>Personas según si recibieron el crédito educativo: Del gobierno distrital o municipal - Bogotá</t>
  </si>
  <si>
    <t>Personas según si recibieron el crédito educativo: Del gobierno distrital o municipal - Localidades urbano (Cabecera)</t>
  </si>
  <si>
    <t>Código de pregunta en análisis: h31e</t>
  </si>
  <si>
    <t>Personas según si recibieron el crédito educativo: De otra entidad pública - Bogotá</t>
  </si>
  <si>
    <t>Personas según si recibieron el crédito educativo: De otra entidad pública - Localidades urbano (Cabecera)</t>
  </si>
  <si>
    <t xml:space="preserve">Subpreguntas relacionadas: De la empresa pública donde trabaja usted o un familiar    </t>
  </si>
  <si>
    <t>Código de pregunta en análisis: h31f</t>
  </si>
  <si>
    <t>Personas según si recibieron el crédito educativo: De la empresa pública donde trabaja usted o un familiar - Bogotá</t>
  </si>
  <si>
    <t>Personas según si recibieron el crédito educativo: De la empresa pública donde trabaja usted o un familiar - Localidades urbano (Cabecera)</t>
  </si>
  <si>
    <t xml:space="preserve">Subpreguntas relacionadas: De la empresa privada donde trabaja usted o un familiar    </t>
  </si>
  <si>
    <t>Código de pregunta en análisis: h31g</t>
  </si>
  <si>
    <t>Personas según si recibieron el crédito educativo: De la empresa privada donde trabaja usted o un familiar - Bogotá</t>
  </si>
  <si>
    <t>Personas según si recibieron el crédito educativo: De la empresa privada donde trabaja usted o un familiar - Localidades urbano (Cabecera)</t>
  </si>
  <si>
    <t xml:space="preserve">Subpreguntas relacionadas: De un familiar    </t>
  </si>
  <si>
    <t>Código de pregunta en análisis: h31h</t>
  </si>
  <si>
    <t>Personas según si recibieron el crédito educativo: De un familiar - Bogotá</t>
  </si>
  <si>
    <t>Personas según si recibieron el crédito educativo: De un familiar - Localidades urbano (Cabecera)</t>
  </si>
  <si>
    <t xml:space="preserve">Subpreguntas relacionadas: De otra entidad    </t>
  </si>
  <si>
    <t>Código de pregunta en análisis: h31i</t>
  </si>
  <si>
    <t>Personas según si recibieron el crédito educativo: De otra entidad - Bogotá</t>
  </si>
  <si>
    <t>Personas según si recibieron el crédito educativo: De otra entidad - Localidades urbano (Cabecera)</t>
  </si>
  <si>
    <t>Actividades realizadas en el tiempo libre durante los últimos 30 días, cruzando según percepción de pobreza</t>
  </si>
  <si>
    <t>Capítulo y pregunta principal: H36 En su tiempo libre, ¿cuáles de las siguientes actividades realizó ... en los últimos 30 días?</t>
  </si>
  <si>
    <t xml:space="preserve">Subpreguntas relacionadas: Fue a la ciclovía    </t>
  </si>
  <si>
    <t>Código de pregunta en análisis: h32a</t>
  </si>
  <si>
    <t>Personas según si en los últimos 30 días realizaron la siguiente actividad en su tiempo libre: Fue a la ciclovía - Bogotá</t>
  </si>
  <si>
    <t>Personas según si en los últimos 30 días realizaron la siguiente actividad en su tiempo libre: Fue a la ciclovía - Localidades urbano (Cabecera)</t>
  </si>
  <si>
    <t xml:space="preserve">Subpreguntas relacionadas: Asistió a eventos deportivos    </t>
  </si>
  <si>
    <t>Código de pregunta en análisis: h32b</t>
  </si>
  <si>
    <t>Personas según si en los últimos 30 días realizaron la siguiente actividad en su tiempo libre: Asistió a eventos deportivos - Bogotá</t>
  </si>
  <si>
    <t>Personas según si en los últimos 30 días realizaron la siguiente actividad en su tiempo libre: Asistió a eventos deportivos - Localidades urbano (Cabecera)</t>
  </si>
  <si>
    <t xml:space="preserve">Subpreguntas relacionadas: Asistió a espectáculos de teatro, danza, música en vivo    </t>
  </si>
  <si>
    <t>Código de pregunta en análisis: h32c</t>
  </si>
  <si>
    <t>Personas según si en los últimos 30 días realizaron la siguiente actividad en su tiempo libre: Asistió a espectáculos de teatro, danza, música en vivo - Bogotá</t>
  </si>
  <si>
    <t>Personas según si en los últimos 30 días realizaron la siguiente actividad en su tiempo libre: Asistió a espectáculos de teatro, danza, música en vivo - Localidades urbano (Cabecera)</t>
  </si>
  <si>
    <t xml:space="preserve">Subpreguntas relacionadas: Asistió a exposiciones de arte o museos    </t>
  </si>
  <si>
    <t>Código de pregunta en análisis: h32d</t>
  </si>
  <si>
    <t>Personas según si en los últimos 30 días realizaron la siguiente actividad en su tiempo libre: Asistió a exposiciones de arte o museos - Bogotá</t>
  </si>
  <si>
    <t>Personas según si en los últimos 30 días realizaron la siguiente actividad en su tiempo libre: Asistió a exposiciones de arte o museos - Localidades urbano (Cabecera)</t>
  </si>
  <si>
    <t xml:space="preserve">Subpreguntas relacionadas: Asistió a bibliotecas    </t>
  </si>
  <si>
    <t>Código de pregunta en análisis: h32e</t>
  </si>
  <si>
    <t>Personas según si en los últimos 30 días realizaron la siguiente actividad en su tiempo libre: Asistió a bibliotecas - Bogotá</t>
  </si>
  <si>
    <t>Personas según si en los últimos 30 días realizaron la siguiente actividad en su tiempo libre: Asistió a bibliotecas - Localidades urbano (Cabecera)</t>
  </si>
  <si>
    <t xml:space="preserve">Subpreguntas relacionadas: Fue a cine    </t>
  </si>
  <si>
    <t>Código de pregunta en análisis: h32f</t>
  </si>
  <si>
    <t>Personas según si en los últimos 30 días realizaron la siguiente actividad en su tiempo libre: Fue a cine - Bogotá</t>
  </si>
  <si>
    <t>Personas según si en los últimos 30 días realizaron la siguiente actividad en su tiempo libre: Fue a cine - Localidades urbano (Cabecera)</t>
  </si>
  <si>
    <t xml:space="preserve">Subpreguntas relacionadas: Leyó libros    </t>
  </si>
  <si>
    <t>Código de pregunta en análisis: h32g</t>
  </si>
  <si>
    <t>Personas según si en los últimos 30 días realizaron la siguiente actividad en su tiempo libre: Leyó libros - Bogotá</t>
  </si>
  <si>
    <t>Personas según si en los últimos 30 días realizaron la siguiente actividad en su tiempo libre: Leyó libros - Localidades urbano (Cabecera)</t>
  </si>
  <si>
    <t xml:space="preserve">Subpreguntas relacionadas: Fue a fiestas, discotecas    </t>
  </si>
  <si>
    <t>Código de pregunta en análisis: h32h</t>
  </si>
  <si>
    <t>Personas según si en los últimos 30 días realizaron la siguiente actividad en su tiempo libre: Fue a fiestas, discotecas - Bogotá</t>
  </si>
  <si>
    <t>Personas según si en los últimos 30 días realizaron la siguiente actividad en su tiempo libre: Fue a fiestas, discotecas - Localidades urbano (Cabecera)</t>
  </si>
  <si>
    <t xml:space="preserve">Subpreguntas relacionadas: Salió a comer con amigos o familiares    </t>
  </si>
  <si>
    <t>Código de pregunta en análisis: h32i</t>
  </si>
  <si>
    <t>Personas según si en los últimos 30 días realizaron la siguiente actividad en su tiempo libre: Salió a comer con amigos o familiares - Bogotá</t>
  </si>
  <si>
    <t>Personas según si en los últimos 30 días realizaron la siguiente actividad en su tiempo libre: Salió a comer con amigos o familiares - Localidades urbano (Cabecera)</t>
  </si>
  <si>
    <t xml:space="preserve">Subpreguntas relacionadas: Visitó parques recreativos, de diversión o centros interactivos (Maloka, etc.)    </t>
  </si>
  <si>
    <t>Código de pregunta en análisis: h32j</t>
  </si>
  <si>
    <t>Personas según si en los últimos 30 días realizaron la siguiente actividad en su tiempo libre: Visitó parques recreativos, de diversión o centros interactivos (Maloka, etc.) - Bogotá</t>
  </si>
  <si>
    <t>Personas según si en los últimos 30 días realizaron la siguiente actividad en su tiempo libre: Visitó parques recreativos, de diversión o centros interactivos (Maloka, etc.) - Localidades urbano (Cabecera)</t>
  </si>
  <si>
    <t xml:space="preserve">Subpreguntas relacionadas: Paseó o caminó    </t>
  </si>
  <si>
    <t>Código de pregunta en análisis: h32k</t>
  </si>
  <si>
    <t>Personas según si en los últimos 30 días realizaron la siguiente actividad en su tiempo libre: Paseó o caminó - Bogotá</t>
  </si>
  <si>
    <t>Personas según si en los últimos 30 días realizaron la siguiente actividad en su tiempo libre: Paseó o caminó - Localidades urbano (Cabecera)</t>
  </si>
  <si>
    <t xml:space="preserve">Subpreguntas relacionadas: No realizó ninguna de las anteriores actividades    </t>
  </si>
  <si>
    <t>Código de pregunta en análisis: h32l</t>
  </si>
  <si>
    <t>Personas según si en los últimos 30 días no realizaron ninguna de las anteriores actividades en su tiempo libre - Bogotá</t>
  </si>
  <si>
    <t>Personas según si en los últimos 30 días no realizaron ninguna de las anteriores actividades en su tiempo libre - Localidades urbano (Cabecera)</t>
  </si>
  <si>
    <t>Uso del tiempo, cruzando según percepción de pobreza</t>
  </si>
  <si>
    <t>Capítulo y pregunta principal: H15 ¿ Durante la SEMANA PASADA, cuántas horas dedicó ... a:</t>
  </si>
  <si>
    <t xml:space="preserve">Subpreguntas relacionadas: Ver televisión? Lunes a Viernes  </t>
  </si>
  <si>
    <t>Código de pregunta en análisis: h15a_horas_sem</t>
  </si>
  <si>
    <t>Promedio de horas semanales dedicadas a ver televisión: Lunes a Viernes - Bogotá</t>
  </si>
  <si>
    <t>Promedio de horas semanales dedicadas a ver televisión: Lunes a Viernes - Localidades urbano (Cabecera)</t>
  </si>
  <si>
    <t xml:space="preserve">Subpreguntas relacionadas: Ver televisión? Sábado a Domingo  </t>
  </si>
  <si>
    <t>Código de pregunta en análisis: h15a_horas_finsem</t>
  </si>
  <si>
    <t>Promedio de horas semanales dedicadas a ver televisión: Sábado a Domingo - Bogotá</t>
  </si>
  <si>
    <t>Promedio de horas semanales dedicadas a ver televisión: Sábado a Domingo - Localidades urbano (Cabecera)</t>
  </si>
  <si>
    <t xml:space="preserve">Subpreguntas relacionadas: Jugar videojuegos, chatear o navegar en internet por diversión? Lunes a Viernes  </t>
  </si>
  <si>
    <t>Código de pregunta en análisis: h15b_horas_sem</t>
  </si>
  <si>
    <t>Promedio de horas semanales dedicadas a jugar video juegos, chatear o navegar en internet por diversión: Lunes a Viernes - Bogotá</t>
  </si>
  <si>
    <t>Promedio de horas semanales dedicadas a jugar video juegos, chatear o navegar en internet por diversión: Lunes a Viernes - Localidades urbano (Cabecera)</t>
  </si>
  <si>
    <t xml:space="preserve">Subpreguntas relacionadas: Jugar videojuegos, chatear o navegar en internet por diversión? Sábado a Domingo  </t>
  </si>
  <si>
    <t>Código de pregunta en análisis: h15b_horas_finsem</t>
  </si>
  <si>
    <t>Promedio de horas semanales dedicadas a jugar video juegos, chatear o navegar en internet por diversión: Sábado a Domingo - Bogotá</t>
  </si>
  <si>
    <t>Promedio de horas semanales dedicadas a jugar video juegos, chatear o navegar en internet por diversión: Sábado a Domingo - Localidades urbano (Cabecera)</t>
  </si>
  <si>
    <t xml:space="preserve">Subpreguntas relacionadas: Dormir? Lunes a Viernes  </t>
  </si>
  <si>
    <t>Código de pregunta en análisis: h15c_horas_sem</t>
  </si>
  <si>
    <t>Promedio de horas semanales dedicadas a dormir: Lunes a Viernes - Bogotá</t>
  </si>
  <si>
    <t>Promedio de horas semanales dedicadas a dormir: Lunes a Viernes - Localidades urbano (Cabecera)</t>
  </si>
  <si>
    <t xml:space="preserve">Subpreguntas relacionadas: Dormir? Sábado a Domingo  </t>
  </si>
  <si>
    <t>Código de pregunta en análisis: h15c_horas_finsem</t>
  </si>
  <si>
    <t>Promedio de horas semanales dedicadas a dormir: Sábado a Domingo - Bogotá</t>
  </si>
  <si>
    <t>Promedio de horas semanales dedicadas a dormir: Sábado a Domingo - Localidades urbano (Cabecera)</t>
  </si>
  <si>
    <t>Cuidadores de niños y niñas, cruzando según percepción de pobreza</t>
  </si>
  <si>
    <t>Capítulo y pregunta principal: H7 En las horas en que no está estudiando, ¿al cuidado de quien está … la mayor parte del tiempo durante la semana?</t>
  </si>
  <si>
    <t>Código de pregunta en análisis: h7</t>
  </si>
  <si>
    <t>Personas según con quien permanecen los menores de edad cuando no están estudiando - Bogotá</t>
  </si>
  <si>
    <t>Total.Permanece solo</t>
  </si>
  <si>
    <t>Porcentaje.Permanece solo</t>
  </si>
  <si>
    <t>Personas según con quien permanecen los menores de edad cuando no están estudiando - Localidades urbano (Cabecera)</t>
  </si>
  <si>
    <t>Discriminación, cruzando según percepción de pobreza</t>
  </si>
  <si>
    <t>Capítulo y pregunta principal: H19 Durante el presente año, … ha visto que alguien haya sido discriminado, molestado, o que le hayan hecho sentir mal por algunas de las siguientes condiciones:</t>
  </si>
  <si>
    <t xml:space="preserve">Subpreguntas relacionadas: Por su raza u origen étnico    </t>
  </si>
  <si>
    <t>Código de pregunta en análisis: h19a</t>
  </si>
  <si>
    <t>Personas según si han sido discriminadas durante el presente año: Por su raza u origen étnico - Bogotá</t>
  </si>
  <si>
    <t>Personas según si han sido discriminadas durante el presente año: Por su raza u origen étnico - Localidades urbano (Cabecera)</t>
  </si>
  <si>
    <t xml:space="preserve">Subpreguntas relacionadas: Por ser hombre o mujer.    </t>
  </si>
  <si>
    <t>Código de pregunta en análisis: h19b</t>
  </si>
  <si>
    <t>Personas según si han sido discriminadas durante el presente año: Por ser hombre o mujer - Bogotá</t>
  </si>
  <si>
    <t>Personas según si han sido discriminadas durante el presente año: Por ser hombre o mujer - Localidades urbano (Cabecera)</t>
  </si>
  <si>
    <t xml:space="preserve">Subpreguntas relacionadas: Porque piensan que es gay, lesbiana o bisexual.    </t>
  </si>
  <si>
    <t>Código de pregunta en análisis: h19c</t>
  </si>
  <si>
    <t>Personas según si han sido discriminadas durante el presente año: Por su orientación sexual (por ser LGBTI) - Bogotá</t>
  </si>
  <si>
    <t>Personas según si han sido discriminadas durante el presente año: Por su orientación sexual (por ser LGBTI) - Localidades urbano (Cabecera)</t>
  </si>
  <si>
    <t xml:space="preserve">Subpreguntas relacionadas: Por sus creencias religiosas.    </t>
  </si>
  <si>
    <t>Código de pregunta en análisis: h19d</t>
  </si>
  <si>
    <t>Personas según si han sido discriminadas durante el presente año: Por sus creencias religiosas - Bogotá</t>
  </si>
  <si>
    <t>Personas según si han sido discriminadas durante el presente año: Por sus creencias religiosas - Localidades urbano (Cabecera)</t>
  </si>
  <si>
    <t xml:space="preserve">Subpreguntas relacionadas: Por su peso, tamaño o apariencia física    </t>
  </si>
  <si>
    <t>Código de pregunta en análisis: h19e</t>
  </si>
  <si>
    <t>Personas según si han sido discriminadas durante el presente año: Por su peso, tamaño o apariencia física - Bogotá</t>
  </si>
  <si>
    <t>Personas según si han sido discriminadas durante el presente año: Por su peso, tamaño o apariencia física - Localidades urbano (Cabecera)</t>
  </si>
  <si>
    <t xml:space="preserve">Subpreguntas relacionadas: Por sentirse identificado con algún grupo, tribu urbana o cultura como Metaleros, Emos, etc.    </t>
  </si>
  <si>
    <t>Código de pregunta en análisis: h19f</t>
  </si>
  <si>
    <t>Personas según si han sido discriminadas durante el presente año: Por sentirse identificado con algún grupo como metaleros, skinhead, emos, entre otros - Bogotá</t>
  </si>
  <si>
    <t>Personas según si han sido discriminadas durante el presente año: Por sentirse identificado con algún grupo como metaleros, skinhead, emos, entre otros - Localidades urbano (Cabecera)</t>
  </si>
  <si>
    <t>Usuarios de equipos de cómputo, cruzando según percepción de pobreza</t>
  </si>
  <si>
    <t>Capítulo y pregunta principal: I4 ¿ … usa computador?</t>
  </si>
  <si>
    <t>Código de pregunta en análisis: i4</t>
  </si>
  <si>
    <t>Personas según si hacen uso del computador - Bogotá</t>
  </si>
  <si>
    <t>Personas según si hacen uso del computador - Localidades urbano (Cabecera)</t>
  </si>
  <si>
    <t>Sitio de uso del computador, cruzando según percepción de pobreza</t>
  </si>
  <si>
    <t>Capítulo y pregunta principal: I5 ¿En cuáles de los siguientes sitios usa ... computador?</t>
  </si>
  <si>
    <t xml:space="preserve">Subpreguntas relacionadas: En el hogar    </t>
  </si>
  <si>
    <t>Código de pregunta en análisis: i5a</t>
  </si>
  <si>
    <t>Personas según si el sitio donde usa el computador es: En la vivienda que habita - Bogotá</t>
  </si>
  <si>
    <t>Personas según si el sitio donde usa el computador es: En la vivienda que habita - Localidades urbano (Cabecera)</t>
  </si>
  <si>
    <t xml:space="preserve">Subpreguntas relacionadas: En el trabajo    </t>
  </si>
  <si>
    <t>Código de pregunta en análisis: i5b</t>
  </si>
  <si>
    <t>Personas según si el sitio donde usa el computador es: En el trabajo - Bogotá</t>
  </si>
  <si>
    <t>Personas según si el sitio donde usa el computador es: En el trabajo - Localidades urbano (Cabecera)</t>
  </si>
  <si>
    <t xml:space="preserve">Subpreguntas relacionadas: En el establecimiento educativo    </t>
  </si>
  <si>
    <t>Código de pregunta en análisis: i5c</t>
  </si>
  <si>
    <t>Personas según si el sitio donde usa el computador es: En el establecimiento educativo - Bogotá</t>
  </si>
  <si>
    <t>Personas según si el sitio donde usa el computador es: En el establecimiento educativo - Localidades urbano (Cabecera)</t>
  </si>
  <si>
    <t xml:space="preserve">Subpreguntas relacionadas: En un café internet o cabina    </t>
  </si>
  <si>
    <t>Código de pregunta en análisis: i5d</t>
  </si>
  <si>
    <t>Personas según si el sitio donde usa el computador es: En un café internet o cabina - Bogotá</t>
  </si>
  <si>
    <t>Personas según si el sitio donde usa el computador es: En un café internet o cabina - Localidades urbano (Cabecera)</t>
  </si>
  <si>
    <t xml:space="preserve">Subpreguntas relacionadas: Donde un pariente o amigo    </t>
  </si>
  <si>
    <t>Código de pregunta en análisis: i5e</t>
  </si>
  <si>
    <t>Personas según si el sitio donde usa el computador es: Donde un pariente o amigo - Bogotá</t>
  </si>
  <si>
    <t>Personas según si el sitio donde usa el computador es: Donde un pariente o amigo - Localidades urbano (Cabecera)</t>
  </si>
  <si>
    <t xml:space="preserve">Subpreguntas relacionadas: En un aula comunitaria digital    </t>
  </si>
  <si>
    <t>Código de pregunta en análisis: i5f</t>
  </si>
  <si>
    <t>Personas según si el sitio donde usa el computador es: En un aula comunitaria digital - Bogotá</t>
  </si>
  <si>
    <t>Personas según si el sitio donde usa el computador es: En un aula comunitaria digital - Localidades urbano (Cabecera)</t>
  </si>
  <si>
    <t xml:space="preserve">Subpreguntas relacionadas: En otro lugar    </t>
  </si>
  <si>
    <t>Código de pregunta en análisis: i5g</t>
  </si>
  <si>
    <t>Personas según si el sitio donde usa el computador es: En otro sitio - Bogotá</t>
  </si>
  <si>
    <t>Personas según si el sitio donde usa el computador es: En otro sitio - Localidades urbano (Cabecera)</t>
  </si>
  <si>
    <t>Valor mensual pagado en café internet, cruzando según percepción de pobreza</t>
  </si>
  <si>
    <t xml:space="preserve">Subpreguntas relacionadas: En un café internet o cabina Valor MENSUAL pagado:  </t>
  </si>
  <si>
    <t>Código de pregunta en análisis: i5d_valor</t>
  </si>
  <si>
    <t>Promedio del valor pagado el mes pasado en café internet (a precios corrientes) - Bogotá</t>
  </si>
  <si>
    <t>Promedio del valor pagado el mes pasado en café internet (a precios corrientes) - Localidades urbano (Cabecera)</t>
  </si>
  <si>
    <t>Uso principal del computador, cruzando según percepción de pobreza</t>
  </si>
  <si>
    <t>Capítulo y pregunta principal: I6 ¿Para qué utiliza ... principalmente computador?</t>
  </si>
  <si>
    <t>Código de pregunta en análisis: i6</t>
  </si>
  <si>
    <t>Personas según uso que le dan al computador - Bogotá</t>
  </si>
  <si>
    <t>Total.Para trabajar</t>
  </si>
  <si>
    <t>Total.Para estudiar</t>
  </si>
  <si>
    <t>Total.Para entretenimiento</t>
  </si>
  <si>
    <t>Total.Otro</t>
  </si>
  <si>
    <t>Porcentaje.Para trabajar</t>
  </si>
  <si>
    <t>Porcentaje.Para estudiar</t>
  </si>
  <si>
    <t>Porcentaje.Para entretenimiento</t>
  </si>
  <si>
    <t>Porcentaje.Otro</t>
  </si>
  <si>
    <t>Personas según uso que le dan al computador - Localidades urbano (Cabecera)</t>
  </si>
  <si>
    <t>Usuarios de internet, cruzando según percepción de pobreza</t>
  </si>
  <si>
    <t>Capítulo y pregunta principal: I7 ¿... usa internet?</t>
  </si>
  <si>
    <t>Código de pregunta en análisis: i7</t>
  </si>
  <si>
    <t>Personas según si usan el internet - Bogotá</t>
  </si>
  <si>
    <t>Personas según si usan el internet - Localidades urbano (Cabecera)</t>
  </si>
  <si>
    <t>Frecuencia de uso del internet, cruzando según percepción de pobreza</t>
  </si>
  <si>
    <t>Capítulo y pregunta principal: I9 ¿Con qué frecuencia usa ... internet?</t>
  </si>
  <si>
    <t>Código de pregunta en análisis: i9</t>
  </si>
  <si>
    <t>Personas según frecuencia de uso del internet - Bogotá</t>
  </si>
  <si>
    <t>Total.Todos los días de la semana</t>
  </si>
  <si>
    <t>Total.Algunos días a la semana</t>
  </si>
  <si>
    <t>Total.Solo un día a la semana</t>
  </si>
  <si>
    <t>Porcentaje.Todos los días de la semana</t>
  </si>
  <si>
    <t>Porcentaje.Algunos días a la semana</t>
  </si>
  <si>
    <t>Porcentaje.Solo un día a la semana</t>
  </si>
  <si>
    <t>Personas según frecuencia de uso del internet - Localidades urbano (Cabecera)</t>
  </si>
  <si>
    <t>Motivos para no usar el internet, cruzando según percepción de pobreza</t>
  </si>
  <si>
    <t>Capítulo y pregunta principal: I8 ¿Por qué motivo principal ... no usa internet?</t>
  </si>
  <si>
    <t>Código de pregunta en análisis: i8</t>
  </si>
  <si>
    <t>Personas según motivos para no usar el internet - Bogotá</t>
  </si>
  <si>
    <t>Total.Porque no lo conoce o no sabe usarlo</t>
  </si>
  <si>
    <t>Total.Por falta de interés o porque no lo necesita</t>
  </si>
  <si>
    <t>Total.Por costos</t>
  </si>
  <si>
    <t>Total.Por problemas de conexión (acceso)</t>
  </si>
  <si>
    <t>Total.Por restricción de los padres o adultos</t>
  </si>
  <si>
    <t>Porcentaje.Porque no lo conoce o no sabe usarlo</t>
  </si>
  <si>
    <t>Porcentaje.Por falta de interés o porque no lo necesita</t>
  </si>
  <si>
    <t>Porcentaje.Por costos</t>
  </si>
  <si>
    <t>Porcentaje.Por problemas de conexión (acceso)</t>
  </si>
  <si>
    <t>Porcentaje.Por restricción de los padres o adultos</t>
  </si>
  <si>
    <t>Personas según motivos para no usar el internet - Localidades urbano (Cabecera)</t>
  </si>
  <si>
    <t>Sitio de acceso a internet, cruzando según percepción de pobreza</t>
  </si>
  <si>
    <t>Capítulo y pregunta principal: I10 ¿En cuáles de los siguientes sitios o lugares usa … internet?</t>
  </si>
  <si>
    <t>Código de pregunta en análisis: i10a</t>
  </si>
  <si>
    <t>Personas según sitios desde los cuales acceden a internet: En la vivienda que habita - Bogotá</t>
  </si>
  <si>
    <t>Personas según sitios desde los cuales acceden a internet: En la vivienda que habita - Localidades urbano (Cabecera)</t>
  </si>
  <si>
    <t>Código de pregunta en análisis: i10b</t>
  </si>
  <si>
    <t>Personas según sitios desde los cuales acceden a internet: En el trabajo - Bogotá</t>
  </si>
  <si>
    <t>Personas según sitios desde los cuales acceden a internet: En el trabajo - Localidades urbano (Cabecera)</t>
  </si>
  <si>
    <t>Código de pregunta en análisis: i10c</t>
  </si>
  <si>
    <t>Personas según sitios desde los cuales acceden a internet: En la institución educativa - Bogotá</t>
  </si>
  <si>
    <t>Personas según sitios desde los cuales acceden a internet: En la institución educativa - Localidades urbano (Cabecera)</t>
  </si>
  <si>
    <t>Código de pregunta en análisis: i10g</t>
  </si>
  <si>
    <t>Personas según sitios desde los cuales acceden a internet: En centros de acceso público gratis - Bogotá</t>
  </si>
  <si>
    <t>Personas según sitios desde los cuales acceden a internet: En centros de acceso público gratis - Localidades urbano (Cabecera)</t>
  </si>
  <si>
    <t>Código de pregunta en análisis: i10d</t>
  </si>
  <si>
    <t>Personas según sitios desde los cuales acceden a internet: En centros de acceso público con costo - Bogotá</t>
  </si>
  <si>
    <t>Personas según sitios desde los cuales acceden a internet: En centros de acceso público con costo - Localidades urbano (Cabecera)</t>
  </si>
  <si>
    <t>Código de pregunta en análisis: i10e</t>
  </si>
  <si>
    <t>Personas según sitios desde los cuales acceden a internet: En la vivienda de otra persona (pariente, amigo(a), vecino(a)) - Bogotá</t>
  </si>
  <si>
    <t>Personas según sitios desde los cuales acceden a internet: En la vivienda de otra persona (pariente, amigo(a), vecino(a)) - Localidades urbano (Cabecera)</t>
  </si>
  <si>
    <t>Código de pregunta en análisis: i10f</t>
  </si>
  <si>
    <t>Personas según sitios desde los cuales acceden a internet: Otro sitio - Bogotá</t>
  </si>
  <si>
    <t>Personas según sitios desde los cuales acceden a internet: Otro sitio - Localidades urbano (Cabecera)</t>
  </si>
  <si>
    <t>Código de pregunta en análisis: i10d_valor</t>
  </si>
  <si>
    <t>Promedio del valor pagado mensualmente en café internet (a precios corrientes) - Bogotá</t>
  </si>
  <si>
    <t>Promedio del valor pagado mensualmente en café internet (a precios corrientes) - Localidades urbano (Cabecera)</t>
  </si>
  <si>
    <t>Actividad en internet, cruzando según percepción de pobreza</t>
  </si>
  <si>
    <t>Capítulo y pregunta principal: I11 ¿... usa internet para:</t>
  </si>
  <si>
    <t xml:space="preserve">Subpreguntas relacionadas: Realizar actividades relacionadas con el trabajo o buscar empleo    </t>
  </si>
  <si>
    <t>Código de pregunta en análisis: i11a</t>
  </si>
  <si>
    <t>Personas según actividades realizadas en internet: Realizar actividades relacionadas con el trabajo o buscar empleo - Bogotá</t>
  </si>
  <si>
    <t>Personas según actividades realizadas en internet: Realizar actividades relacionadas con el trabajo o buscar empleo - Localidades urbano (Cabecera)</t>
  </si>
  <si>
    <t xml:space="preserve">Subpreguntas relacionadas: Consultar información no relacionada con el trabajo ni el estudio    </t>
  </si>
  <si>
    <t>Código de pregunta en análisis: i11c</t>
  </si>
  <si>
    <t>Personas según actividades realizadas en internet: Obtener información (excluir la búsqueda de información con fines de educación y aprendizaje) - Bogotá</t>
  </si>
  <si>
    <t>Personas según actividades realizadas en internet: Obtener información (excluir la búsqueda de información con fines de educación y aprendizaje) - Localidades urbano (Cabecera)</t>
  </si>
  <si>
    <t xml:space="preserve">Subpreguntas relacionadas: Hablar o chatear con otras personas    </t>
  </si>
  <si>
    <t>Código de pregunta en análisis: i11g</t>
  </si>
  <si>
    <t>Personas según actividades realizadas en internet: Hablar o chatear con otras personas - Bogotá</t>
  </si>
  <si>
    <t>Personas según actividades realizadas en internet: Hablar o chatear con otras personas - Localidades urbano (Cabecera)</t>
  </si>
  <si>
    <t xml:space="preserve">Subpreguntas relacionadas: Hacer uso del correo electrónico    </t>
  </si>
  <si>
    <t>Código de pregunta en análisis: i11h</t>
  </si>
  <si>
    <t>Personas según actividades realizadas en internet: Correo y mensajería - Bogotá</t>
  </si>
  <si>
    <t>Personas según actividades realizadas en internet: Correo y mensajería - Localidades urbano (Cabecera)</t>
  </si>
  <si>
    <t xml:space="preserve">Subpreguntas relacionadas: Redes sociales    </t>
  </si>
  <si>
    <t>Código de pregunta en análisis: i11j</t>
  </si>
  <si>
    <t>Personas según actividades realizadas en internet: Redes sociales - Bogotá</t>
  </si>
  <si>
    <t>Personas según actividades realizadas en internet: Redes sociales - Localidades urbano (Cabecera)</t>
  </si>
  <si>
    <t xml:space="preserve">Subpreguntas relacionadas: Realizar transacciones financieras o comerciales    </t>
  </si>
  <si>
    <t>Código de pregunta en análisis: i11e</t>
  </si>
  <si>
    <t>Personas según actividades realizadas en internet: Comprar/ordenar productos o servicios - Bogotá</t>
  </si>
  <si>
    <t>Personas según actividades realizadas en internet: Comprar/ordenar productos o servicios - Localidades urbano (Cabecera)</t>
  </si>
  <si>
    <t xml:space="preserve">Subpreguntas relacionadas: Realizar actividades relacionadas con el estudio    </t>
  </si>
  <si>
    <t>Código de pregunta en análisis: i11b</t>
  </si>
  <si>
    <t>Personas según actividades realizadas en internet: Educación y aprendizaje - Bogotá</t>
  </si>
  <si>
    <t>Personas según actividades realizadas en internet: Educación y aprendizaje - Localidades urbano (Cabecera)</t>
  </si>
  <si>
    <t xml:space="preserve">Subpreguntas relacionadas: Tomar cursos virtuales    </t>
  </si>
  <si>
    <t>Código de pregunta en análisis: i11d</t>
  </si>
  <si>
    <t>Personas según actividades realizadas en internet: Tomar cursos virtuales - Bogotá</t>
  </si>
  <si>
    <t>Personas según actividades realizadas en internet: Tomar cursos virtuales - Localidades urbano (Cabecera)</t>
  </si>
  <si>
    <t xml:space="preserve">Subpreguntas relacionadas: Hacer diligencias relacionadas con entidades públicas    </t>
  </si>
  <si>
    <t>Código de pregunta en análisis: i11f</t>
  </si>
  <si>
    <t>Personas según actividades realizadas en internet: Trámites con organismos gubernamentales - Bogotá</t>
  </si>
  <si>
    <t>Personas según actividades realizadas en internet: Trámites con organismos gubernamentales - Localidades urbano (Cabecera)</t>
  </si>
  <si>
    <t xml:space="preserve">Subpreguntas relacionadas: Entretenerse o divertirse (escuchar musica, jugar, ver películas etc)    </t>
  </si>
  <si>
    <t>Código de pregunta en análisis: i11k</t>
  </si>
  <si>
    <t>Personas según actividades realizadas en internet: Actividades de entretenimiento (juegos, bajar música, etc.) - Bogotá</t>
  </si>
  <si>
    <t>Personas según actividades realizadas en internet: Actividades de entretenimiento (juegos, bajar música, etc.) - Localidades urbano (Cabecera)</t>
  </si>
  <si>
    <t xml:space="preserve">Subpreguntas relacionadas: Enterarse de las noticias    </t>
  </si>
  <si>
    <t>Código de pregunta en análisis: i11i</t>
  </si>
  <si>
    <t>Personas según actividades realizadas en internet: Consulta de medios de comunicación (televisión, radio, periódicos, revistas, medios digitales, etc.) - Bogotá</t>
  </si>
  <si>
    <t>Personas según actividades realizadas en internet: Consulta de medios de comunicación (televisión, radio, periódicos, revistas, medios digitales, etc.) - Localidades urbano (Cabecera)</t>
  </si>
  <si>
    <t>Código de pregunta en análisis: i11l</t>
  </si>
  <si>
    <t>Personas según actividades realizadas en internet: Otro - Bogotá</t>
  </si>
  <si>
    <t>Personas según actividades realizadas en internet: Otro - Localidades urbano (Cabecera)</t>
  </si>
  <si>
    <t>Comercio electrónico, cruzando según percepción de pobreza</t>
  </si>
  <si>
    <t>Capítulo y pregunta principal: I12 En los ÚLTIMOS 3 MESES, ¿... ha comprado algún producto o servicio a través de internet?</t>
  </si>
  <si>
    <t>Código de pregunta en análisis: i12</t>
  </si>
  <si>
    <t>Personas según si realizan compras por internet - Bogotá</t>
  </si>
  <si>
    <t>Personas según si realizan compras por internet - Localidades urbano (Cabecera)</t>
  </si>
  <si>
    <t>Motivos para no realizar compras por internet, cruzando según percepción de pobreza</t>
  </si>
  <si>
    <t>Capítulo y pregunta principal: I13 ¿Por qué motivo principal no realizó ... compras a través de internet?</t>
  </si>
  <si>
    <t>Código de pregunta en análisis: i13</t>
  </si>
  <si>
    <t>Personas según motivos para no realizar compras por internet - Bogotá</t>
  </si>
  <si>
    <t>Total.Prefiere comprar personalmente</t>
  </si>
  <si>
    <t>Total.La red no tiene seguridad o privacidad</t>
  </si>
  <si>
    <t>Total.No tiene necesidad</t>
  </si>
  <si>
    <t>Total.Desconfía sobre la recepción y devolución de las compras</t>
  </si>
  <si>
    <t>Total.No tiene edad para hacer transacciones</t>
  </si>
  <si>
    <t>Total.No le interesa</t>
  </si>
  <si>
    <t>Total.No sabe cómo hacerlo</t>
  </si>
  <si>
    <t>Total.No tiene tarjeta de crédito o débito</t>
  </si>
  <si>
    <t>Total.No sabe / no responde</t>
  </si>
  <si>
    <t>Porcentaje.Prefiere comprar personalmente</t>
  </si>
  <si>
    <t>Porcentaje.La red no tiene seguridad o privacidad</t>
  </si>
  <si>
    <t>Porcentaje.No tiene necesidad</t>
  </si>
  <si>
    <t>Porcentaje.Desconfía sobre la recepción y devolución de las compras</t>
  </si>
  <si>
    <t>Porcentaje.No tiene edad para hacer transacciones</t>
  </si>
  <si>
    <t>Porcentaje.No le interesa</t>
  </si>
  <si>
    <t>Porcentaje.No sabe cómo hacerlo</t>
  </si>
  <si>
    <t>Porcentaje.No tiene tarjeta de crédito o débito</t>
  </si>
  <si>
    <t>Porcentaje.No sabe / no responde</t>
  </si>
  <si>
    <t>Personas según motivos para no realizar compras por internet - Localidades urbano (Cabecera)</t>
  </si>
  <si>
    <t>Usuarios de celulares, cruzando según percepción de pobreza</t>
  </si>
  <si>
    <t>Capítulo y pregunta principal: I1 ¿ ... tiene teléfono celular?</t>
  </si>
  <si>
    <t>Código de pregunta en análisis: i1</t>
  </si>
  <si>
    <t>Personas según si tienen teléfono celular - Bogotá</t>
  </si>
  <si>
    <t>Personas según si tienen teléfono celular - Localidades urbano (Cabecera)</t>
  </si>
  <si>
    <t>Planes de teléfonia movil, cruzando según percepción de pobreza</t>
  </si>
  <si>
    <t xml:space="preserve">Subpreguntas relacionadas: Su servicio es:    </t>
  </si>
  <si>
    <t>Código de pregunta en análisis: i1_pre</t>
  </si>
  <si>
    <t>Personas según si tienen plan prepago - Bogotá</t>
  </si>
  <si>
    <t>Total.En prepago</t>
  </si>
  <si>
    <t>Personas según si tienen plan prepago - Localidades urbano (Cabecera)</t>
  </si>
  <si>
    <t>Código de pregunta en análisis: i1_post</t>
  </si>
  <si>
    <t>Personas según si tienen plan postpago - Bogotá</t>
  </si>
  <si>
    <t>Total.En postpago</t>
  </si>
  <si>
    <t>Personas según si tienen plan postpago - Localidades urbano (Cabecera)</t>
  </si>
  <si>
    <t>Valor pagado por telefonía celular el mes pasado, cruzando según percepción de pobreza</t>
  </si>
  <si>
    <t>Capítulo y pregunta principal: I3 ¿Cuánto pagó ... el MES PASADO por concepto de telefonía celular? (incluya pago por minutos en cabinas o en la calle)</t>
  </si>
  <si>
    <t>Código de pregunta en análisis: i3</t>
  </si>
  <si>
    <t>Promedio del valor pagado por telefonía celular el mes pasado (a precios corrientes) - Bogotá</t>
  </si>
  <si>
    <t>Promedio del valor pagado por telefonía celular el mes pasado (a precios corrientes) - Localidades urbano (Cabecera)</t>
  </si>
  <si>
    <t>Uso del celular, cruzando según percepción de pobreza</t>
  </si>
  <si>
    <t>Capítulo y pregunta principal: I2 Además de recibir o hacer llamadas, ¿ ... utiliza su celular para:</t>
  </si>
  <si>
    <t xml:space="preserve">Subpreguntas relacionadas: ¿Enviar o recibir mensajes de texto?    </t>
  </si>
  <si>
    <t>Código de pregunta en análisis: i2a</t>
  </si>
  <si>
    <t>Personas según uso que le dan al celular: Mensajes de texto? - Bogotá</t>
  </si>
  <si>
    <t>Personas según uso que le dan al celular: Mensajes de texto? - Localidades urbano (Cabecera)</t>
  </si>
  <si>
    <t xml:space="preserve">Subpreguntas relacionadas: ¿Consultar correo electrónico o navegar por internet?    </t>
  </si>
  <si>
    <t>Código de pregunta en análisis: i2b</t>
  </si>
  <si>
    <t>Personas según uso que le dan al celular: Consultar el correo? - Bogotá</t>
  </si>
  <si>
    <t>Personas según uso que le dan al celular: Consultar el correo? - Localidades urbano (Cabecera)</t>
  </si>
  <si>
    <t>Pertenencia a organizaciones, cruzando según percepción de pobreza</t>
  </si>
  <si>
    <t>Capítulo y pregunta principal: J1 De las siguientes organizaciones, ¿a cuál(es) pertenece …?</t>
  </si>
  <si>
    <t xml:space="preserve">Subpreguntas relacionadas: Organización religiosa, fe o grupo de oración    </t>
  </si>
  <si>
    <t>Código de pregunta en análisis: j1a</t>
  </si>
  <si>
    <t>Personas según si pertenecen a: Organización religiosa, fe o grupo de oración - Bogotá</t>
  </si>
  <si>
    <t>Personas según si pertenecen a: Organización religiosa, fe o grupo de oración - Localidades urbano (Cabecera)</t>
  </si>
  <si>
    <t xml:space="preserve">Subpreguntas relacionadas: Organización artística, musical voluntaria, deportiva, social o de recreación    </t>
  </si>
  <si>
    <t>Código de pregunta en análisis: j1b</t>
  </si>
  <si>
    <t>Personas según si pertenecen a: Organización artística (música, danza, teatro, etc.) - Bogotá</t>
  </si>
  <si>
    <t>Personas según si pertenecen a: Organización artística (música, danza, teatro, etc.) - Localidades urbano (Cabecera)</t>
  </si>
  <si>
    <t xml:space="preserve">Subpreguntas relacionadas: Asociación de padres de familia, ex alumnos, etc    </t>
  </si>
  <si>
    <t>Código de pregunta en análisis: j1c</t>
  </si>
  <si>
    <t>Personas según si pertenecen a: Asociación de padres familia, exalumno(a)s - Bogotá</t>
  </si>
  <si>
    <t>Personas según si pertenecen a: Asociación de padres familia, exalumno(a)s - Localidades urbano (Cabecera)</t>
  </si>
  <si>
    <t xml:space="preserve">Subpreguntas relacionadas: Cooperativa o asociación de productores o comerciantes    </t>
  </si>
  <si>
    <t>Código de pregunta en análisis: j1d</t>
  </si>
  <si>
    <t>Personas según si pertenecen a: Cooperativa o asociación de productore(a)s o comerciantes - Bogotá</t>
  </si>
  <si>
    <t>Personas según si pertenecen a: Cooperativa o asociación de productore(a)s o comerciantes - Localidades urbano (Cabecera)</t>
  </si>
  <si>
    <t xml:space="preserve">Subpreguntas relacionadas: Organización voluntaria ambientalista, de atención en salud o de caridad    </t>
  </si>
  <si>
    <t>Código de pregunta en análisis: j1e</t>
  </si>
  <si>
    <t>Personas según si pertenecen a: Organización ambientalista, de atención en salud o de caridad - Bogotá</t>
  </si>
  <si>
    <t>Personas según si pertenecen a: Organización ambientalista, de atención en salud o de caridad - Localidades urbano (Cabecera)</t>
  </si>
  <si>
    <t xml:space="preserve">Subpreguntas relacionadas: Grupo o partido político    </t>
  </si>
  <si>
    <t>Código de pregunta en análisis: j1f</t>
  </si>
  <si>
    <t>Personas según si pertenecen a: Grupo o partido político - Bogotá</t>
  </si>
  <si>
    <t>Personas según si pertenecen a: Grupo o partido político - Localidades urbano (Cabecera)</t>
  </si>
  <si>
    <t xml:space="preserve">Subpreguntas relacionadas: Junta de acción comunal, cívica barrial o de seguridad y vigilancia    </t>
  </si>
  <si>
    <t>Código de pregunta en análisis: j1g</t>
  </si>
  <si>
    <t>Personas según si pertenecen a: Junta de acción comunal, cívica barrial o de seguridad y vigilancia - Bogotá</t>
  </si>
  <si>
    <t>Personas según si pertenecen a: Junta de acción comunal, cívica barrial o de seguridad y vigilancia - Localidades urbano (Cabecera)</t>
  </si>
  <si>
    <t xml:space="preserve">Subpreguntas relacionadas: Asociación profesional cámara, gremio o sindicato    </t>
  </si>
  <si>
    <t>Código de pregunta en análisis: j1h</t>
  </si>
  <si>
    <t>Personas según si pertenecen a: Asociación profesional, cámara, gremio o sindicato - Bogotá</t>
  </si>
  <si>
    <t>Personas según si pertenecen a: Asociación profesional, cámara, gremio o sindicato - Localidades urbano (Cabecera)</t>
  </si>
  <si>
    <t xml:space="preserve">Subpreguntas relacionadas: Grupo de juventud o tribus o subculturas urbanas (Emos, metaleros, hoppers, floggers, etc.)    </t>
  </si>
  <si>
    <t>Código de pregunta en análisis: j1i</t>
  </si>
  <si>
    <t>Personas según si pertenecen a: Grupos urbanos (metaleros, skinheads, emos, entre otros) - Bogotá</t>
  </si>
  <si>
    <t>Personas según si pertenecen a: Grupos urbanos (metaleros, skinheads, emos, entre otros) - Localidades urbano (Cabecera)</t>
  </si>
  <si>
    <t xml:space="preserve">Subpreguntas relacionadas: Entidad étnica (autoridad indígena grupo de negritudes, comunidades afrodescendientes, rom)    </t>
  </si>
  <si>
    <t>Código de pregunta en análisis: j1j</t>
  </si>
  <si>
    <t>Personas según si pertenecen a: Organización étnica (autoridad indígena, grupo de negritudes, comunidades afrodescendientes, Rom) - Bogotá</t>
  </si>
  <si>
    <t>Personas según si pertenecen a: Organización étnica (autoridad indígena, grupo de negritudes, comunidades afrodescendientes, Rom) - Localidades urbano (Cabecera)</t>
  </si>
  <si>
    <t xml:space="preserve">Subpreguntas relacionadas: Grupos de Adulto Mayor    </t>
  </si>
  <si>
    <t>Código de pregunta en análisis: j1k</t>
  </si>
  <si>
    <t>Personas según si pertenecen a: Grupo de adultos mayores - Bogotá</t>
  </si>
  <si>
    <t>Personas según si pertenecen a: Grupo de adultos mayores - Localidades urbano (Cabecera)</t>
  </si>
  <si>
    <t xml:space="preserve">Subpreguntas relacionadas: No pertenece a ninguna de las anteriores organizaciones    </t>
  </si>
  <si>
    <t>Código de pregunta en análisis: j1l</t>
  </si>
  <si>
    <t>Personas según si no pertenecen a ninguna de las anteriores organizaciones - Bogotá</t>
  </si>
  <si>
    <t>Personas según si no pertenecen a ninguna de las anteriores organizaciones - Localidades urbano (Cabecera)</t>
  </si>
  <si>
    <t>Contacto con organización(es) durante los últimos 12 meses, cruzando según percepción de pobreza</t>
  </si>
  <si>
    <t>Capítulo y pregunta principal: J2 En el último año, ¿ ... ha participado en reuniones o ha tenido contacto con dicha(s) organización(es)?</t>
  </si>
  <si>
    <t>Código de pregunta en análisis: j2</t>
  </si>
  <si>
    <t>Personas según si han participado en reuniones o han tenido contacto con dicha(s) organización(es) durante los últimos 12 meses - Bogotá</t>
  </si>
  <si>
    <t>Personas según si han participado en reuniones o han tenido contacto con dicha(s) organización(es) durante los últimos 12 meses - Localidades urbano (Cabecera)</t>
  </si>
  <si>
    <t>Liderazgo en organizaciones, cruzando según percepción de pobreza</t>
  </si>
  <si>
    <t>Capítulo y pregunta principal: J3 Dentro de la organización a la que más tiempo le dedica, ¿... es un líder, promotor o tomador de decisiones?</t>
  </si>
  <si>
    <t>Código de pregunta en análisis: j3</t>
  </si>
  <si>
    <t>Personas según si lideran, promueven o son tomadores(as) de decisiones dentro de organizaciones - Bogotá</t>
  </si>
  <si>
    <t>Personas según si lideran, promueven o son tomadores(as) de decisiones dentro de organizaciones - Localidades urbano (Cabecera)</t>
  </si>
  <si>
    <t>Horas semanales dedicadas a la participación en organizaciones, cruzando según percepción de pobreza</t>
  </si>
  <si>
    <t>Capítulo y pregunta principal: J4 ¿Cuántas horas a la SEMANA dedica normalmente ... para participar en esa organización?</t>
  </si>
  <si>
    <t>Código de pregunta en análisis: j4_horas</t>
  </si>
  <si>
    <t>Promedio de horas semanales dedicadas a la participación en organizaciones - Bogotá</t>
  </si>
  <si>
    <t>Promedio de horas semanales dedicadas a la participación en organizaciones - Localidades urbano (Cabecera)</t>
  </si>
  <si>
    <t>Alcance de las organizaciones, cruzando según percepción de pobreza</t>
  </si>
  <si>
    <t>Capítulo y pregunta principal: J5 Esa organización es de carácter:</t>
  </si>
  <si>
    <t>Código de pregunta en análisis: j5</t>
  </si>
  <si>
    <t>Personas según alcance territorial de las organizaciones a la que pertenecen - Bogotá</t>
  </si>
  <si>
    <t>Total.Local o regional</t>
  </si>
  <si>
    <t>Total.Nacional</t>
  </si>
  <si>
    <t>Total.Internacional</t>
  </si>
  <si>
    <t>Porcentaje.Local o regional</t>
  </si>
  <si>
    <t>Porcentaje.Nacional</t>
  </si>
  <si>
    <t>Porcentaje.Internacional</t>
  </si>
  <si>
    <t>Personas según alcance territorial de las organizaciones a la que pertenecen - Localidades urbano (Cabecera)</t>
  </si>
  <si>
    <t>Tamaño de las organizaciones, cruzando según percepción de pobreza</t>
  </si>
  <si>
    <t>Capítulo y pregunta principal: J6 ¿Cuántos miembros tiene esa organización?</t>
  </si>
  <si>
    <t>Código de pregunta en análisis: j6</t>
  </si>
  <si>
    <t>Personas según tamaño de la organización a la que pertenecen - Bogotá</t>
  </si>
  <si>
    <t>Total.Menos de 5 miembros</t>
  </si>
  <si>
    <t>Total.Entre 5 y menos de 20 miembros</t>
  </si>
  <si>
    <t>Total.Entre 20 y menos de 50 miembros</t>
  </si>
  <si>
    <t>Total.50 miembros o más</t>
  </si>
  <si>
    <t>Porcentaje.Menos de 5 miembros</t>
  </si>
  <si>
    <t>Porcentaje.Entre 5 y menos de 20 miembros</t>
  </si>
  <si>
    <t>Porcentaje.Entre 20 y menos de 50 miembros</t>
  </si>
  <si>
    <t>Porcentaje.50 miembros o más</t>
  </si>
  <si>
    <t>Personas según tamaño de la organización a la que pertenecen - Localidades urbano (Cabecera)</t>
  </si>
  <si>
    <t>Principales razones para no pertenecer a ninguna organización, cruzando según percepción de pobreza</t>
  </si>
  <si>
    <t>Capítulo y pregunta principal: J7 ¿Por qué razón principal no pertenece a alguna organización?</t>
  </si>
  <si>
    <t>Código de pregunta en análisis: j7</t>
  </si>
  <si>
    <t>Personas según la razón por la que no pertenecen a ninguna organización - Bogotá</t>
  </si>
  <si>
    <t>Total.Porque no tiene confianza</t>
  </si>
  <si>
    <t>Total.Porque no conoce líderes</t>
  </si>
  <si>
    <t>Total.Porque no conoce organizaciones</t>
  </si>
  <si>
    <t>Total.Porque es costoso participar</t>
  </si>
  <si>
    <t>Total.Porque no le interesa o no le ve utilidad</t>
  </si>
  <si>
    <t>Total.Porque no lo(a) han invitado</t>
  </si>
  <si>
    <t>Total.Por falta de tiempo</t>
  </si>
  <si>
    <t>Porcentaje.Porque no tiene confianza</t>
  </si>
  <si>
    <t>Porcentaje.Porque no conoce líderes</t>
  </si>
  <si>
    <t>Porcentaje.Porque no conoce organizaciones</t>
  </si>
  <si>
    <t>Porcentaje.Porque es costoso participar</t>
  </si>
  <si>
    <t>Porcentaje.Porque no le interesa o no le ve utilidad</t>
  </si>
  <si>
    <t>Porcentaje.Porque no lo(a) han invitado</t>
  </si>
  <si>
    <t>Porcentaje.Por falta de tiempo</t>
  </si>
  <si>
    <t>Personas según la razón por la que no pertenecen a ninguna organización - Localidades urbano (Cabecera)</t>
  </si>
  <si>
    <t>Apoyo frente a problemas personales, cruzando según percepción de pobreza</t>
  </si>
  <si>
    <t>Capítulo y pregunta principal: J8 ¿Quién ayuda a ... cuando tiene problemas personales?</t>
  </si>
  <si>
    <t xml:space="preserve">Subpreguntas relacionadas: Alguien del hogar    </t>
  </si>
  <si>
    <t>Código de pregunta en análisis: j8a</t>
  </si>
  <si>
    <t>Personas según quién le ayuda cuando tiene problemas personales: Alguien del hogar - Bogotá</t>
  </si>
  <si>
    <t>Personas según quién le ayuda cuando tiene problemas personales: Alguien del hogar - Localidades urbano (Cabecera)</t>
  </si>
  <si>
    <t xml:space="preserve">Subpreguntas relacionadas: Familiares de otro hogar    </t>
  </si>
  <si>
    <t>Código de pregunta en análisis: j8b</t>
  </si>
  <si>
    <t>Personas según quién le ayuda cuando tiene problemas personales: Familiares de otro hogar - Bogotá</t>
  </si>
  <si>
    <t>Personas según quién le ayuda cuando tiene problemas personales: Familiares de otro hogar - Localidades urbano (Cabecera)</t>
  </si>
  <si>
    <t xml:space="preserve">Subpreguntas relacionadas: Vecinos o amigos    </t>
  </si>
  <si>
    <t>Código de pregunta en análisis: j8c</t>
  </si>
  <si>
    <t>Personas según quién le ayuda cuando tiene problemas personales: Vecino(a)s o amigo(a)s - Bogotá</t>
  </si>
  <si>
    <t>Personas según quién le ayuda cuando tiene problemas personales: Vecino(a)s o amigo(a)s - Localidades urbano (Cabecera)</t>
  </si>
  <si>
    <t xml:space="preserve">Subpreguntas relacionadas: Compadres    </t>
  </si>
  <si>
    <t>Código de pregunta en análisis: j8d</t>
  </si>
  <si>
    <t>Personas según quién le ayuda cuando tiene problemas personales: Compadres o comadres - Bogotá</t>
  </si>
  <si>
    <t>Personas según quién le ayuda cuando tiene problemas personales: Compadres o comadres - Localidades urbano (Cabecera)</t>
  </si>
  <si>
    <t xml:space="preserve">Subpreguntas relacionadas: Un profesional especializado (psicólogo)    </t>
  </si>
  <si>
    <t>Código de pregunta en análisis: j8e</t>
  </si>
  <si>
    <t>Personas según quién le ayuda cuando tiene problemas personales: Un(a) profesional especializado(a) - Bogotá</t>
  </si>
  <si>
    <t>Personas según quién le ayuda cuando tiene problemas personales: Un(a) profesional especializado(a) - Localidades urbano (Cabecera)</t>
  </si>
  <si>
    <t xml:space="preserve">Subpreguntas relacionadas: Compañeros de trabajo    </t>
  </si>
  <si>
    <t>Código de pregunta en análisis: j8f</t>
  </si>
  <si>
    <t>Personas según quién le ayuda cuando tiene problemas personales: Compañero(a)s de trabajo - Bogotá</t>
  </si>
  <si>
    <t>Personas según quién le ayuda cuando tiene problemas personales: Compañero(a)s de trabajo - Localidades urbano (Cabecera)</t>
  </si>
  <si>
    <t xml:space="preserve">Subpreguntas relacionadas: Entidad de caridad    </t>
  </si>
  <si>
    <t>Código de pregunta en análisis: j8g</t>
  </si>
  <si>
    <t>Personas según quién le ayuda cuando tiene problemas personales: Entidad de caridad - Bogotá</t>
  </si>
  <si>
    <t>Personas según quién le ayuda cuando tiene problemas personales: Entidad de caridad - Localidades urbano (Cabecera)</t>
  </si>
  <si>
    <t xml:space="preserve">Subpreguntas relacionadas: La iglesia    </t>
  </si>
  <si>
    <t>Código de pregunta en análisis: j8h</t>
  </si>
  <si>
    <t>Personas según quién le ayuda cuando tiene problemas personales: Iglesia, congregación o grupo espiritual - Bogotá</t>
  </si>
  <si>
    <t>Personas según quién le ayuda cuando tiene problemas personales: Iglesia, congregación o grupo espiritual - Localidades urbano (Cabecera)</t>
  </si>
  <si>
    <t xml:space="preserve">Subpreguntas relacionadas: No tiene problemas personales    </t>
  </si>
  <si>
    <t>Código de pregunta en análisis: j8i</t>
  </si>
  <si>
    <t>Personas según quién le ayuda cuando tiene problemas personales: No tiene problemas personales - Bogotá</t>
  </si>
  <si>
    <t>Personas según quién le ayuda cuando tiene problemas personales: No tiene problemas personales - Localidades urbano (Cabecera)</t>
  </si>
  <si>
    <t xml:space="preserve">Subpreguntas relacionadas: Nadie lo ayuda    </t>
  </si>
  <si>
    <t>Código de pregunta en análisis: j8j</t>
  </si>
  <si>
    <t>Personas según quién le ayuda cuando tiene problemas personales: Nadie, lo soluciona solo - Bogotá</t>
  </si>
  <si>
    <t>Personas según quién le ayuda cuando tiene problemas personales: Nadie, lo soluciona solo - Localidades urbano (Cabecera)</t>
  </si>
  <si>
    <t>Apoyo frente a problemas económicos, cruzando según percepción de pobreza</t>
  </si>
  <si>
    <t>Capítulo y pregunta principal: J9 ¿A quién recurre ... cuando tiene problemas económicos?</t>
  </si>
  <si>
    <t>Código de pregunta en análisis: j9a</t>
  </si>
  <si>
    <t>Personas según a quién recurre cuando tiene problemas económicos: Familiares de otro hogar - Bogotá</t>
  </si>
  <si>
    <t>Personas según a quién recurre cuando tiene problemas económicos: Familiares de otro hogar - Localidades urbano (Cabecera)</t>
  </si>
  <si>
    <t>Código de pregunta en análisis: j9b</t>
  </si>
  <si>
    <t>Personas según a quién recurre cuando tiene problemas económicos: Vecinos o amigos - Bogotá</t>
  </si>
  <si>
    <t>Personas según a quién recurre cuando tiene problemas económicos: Vecinos o amigos - Localidades urbano (Cabecera)</t>
  </si>
  <si>
    <t xml:space="preserve">Subpreguntas relacionadas: Personas del hogar    </t>
  </si>
  <si>
    <t>Código de pregunta en análisis: j9c</t>
  </si>
  <si>
    <t>Personas según a quién recurre cuando tiene problemas económicos: Personas del hogar - Bogotá</t>
  </si>
  <si>
    <t>Personas según a quién recurre cuando tiene problemas económicos: Personas del hogar - Localidades urbano (Cabecera)</t>
  </si>
  <si>
    <t xml:space="preserve">Subpreguntas relacionadas: Banco, cooperativa de ahorro    </t>
  </si>
  <si>
    <t>Código de pregunta en análisis: j9d</t>
  </si>
  <si>
    <t>Personas según a quién recurre cuando tiene problemas económicos: Banco, cooperativa de ahorro - Bogotá</t>
  </si>
  <si>
    <t>Personas según a quién recurre cuando tiene problemas económicos: Banco, cooperativa de ahorro - Localidades urbano (Cabecera)</t>
  </si>
  <si>
    <t>Código de pregunta en análisis: j9e</t>
  </si>
  <si>
    <t>Personas según a quién recurre cuando tiene problemas económicos: Iglesia, congregación o grupo espiritual - Bogotá</t>
  </si>
  <si>
    <t>Personas según a quién recurre cuando tiene problemas económicos: Iglesia, congregación o grupo espiritual - Localidades urbano (Cabecera)</t>
  </si>
  <si>
    <t>Código de pregunta en análisis: j9f</t>
  </si>
  <si>
    <t>Personas según a quién recurre cuando tiene problemas económicos: Compañeros de trabajo - Bogotá</t>
  </si>
  <si>
    <t>Personas según a quién recurre cuando tiene problemas económicos: Compañeros de trabajo - Localidades urbano (Cabecera)</t>
  </si>
  <si>
    <t xml:space="preserve">Subpreguntas relacionadas: Compraventa, prestamista    </t>
  </si>
  <si>
    <t>Código de pregunta en análisis: j9g</t>
  </si>
  <si>
    <t>Personas según a quién recurre cuando tiene problemas económicos: Compraventa, prestamista - Bogotá</t>
  </si>
  <si>
    <t>Personas según a quién recurre cuando tiene problemas económicos: Compraventa, prestamista - Localidades urbano (Cabecera)</t>
  </si>
  <si>
    <t>Código de pregunta en análisis: j9h</t>
  </si>
  <si>
    <t>Personas según a quién recurre cuando tiene problemas económicos: Entidad de caridad - Bogotá</t>
  </si>
  <si>
    <t>Personas según a quién recurre cuando tiene problemas económicos: Entidad de caridad - Localidades urbano (Cabecera)</t>
  </si>
  <si>
    <t>Código de pregunta en análisis: j9i</t>
  </si>
  <si>
    <t>Personas según a quién recurre cuando tiene problemas económicos: Otro - Bogotá</t>
  </si>
  <si>
    <t>Personas según a quién recurre cuando tiene problemas económicos: Otro - Localidades urbano (Cabecera)</t>
  </si>
  <si>
    <t xml:space="preserve">Subpreguntas relacionadas: No tiene problemas económicos    </t>
  </si>
  <si>
    <t>Código de pregunta en análisis: j9j</t>
  </si>
  <si>
    <t>Personas según a quién recurre cuando tiene problemas económicos: No tiene problemas económicos - Bogotá</t>
  </si>
  <si>
    <t>Personas según a quién recurre cuando tiene problemas económicos: No tiene problemas económicos - Localidades urbano (Cabecera)</t>
  </si>
  <si>
    <t xml:space="preserve">Subpreguntas relacionadas: No tiene a quién recurrir    </t>
  </si>
  <si>
    <t>Código de pregunta en análisis: j9k</t>
  </si>
  <si>
    <t>Personas según a quién recurre cuando tiene problemas económicos: No tiene a quién recurrir - Bogotá</t>
  </si>
  <si>
    <t>Personas según a quién recurre cuando tiene problemas económicos: No tiene a quién recurrir - Localidades urbano (Cabecera)</t>
  </si>
  <si>
    <t>Actividad económica, cruzando según percepción de pobreza</t>
  </si>
  <si>
    <t>Capítulo y pregunta principal: K1 ¿En qué actividad ocupó la mayor parte del tiempo la SEMANA PASADA?</t>
  </si>
  <si>
    <t>Código de pregunta en análisis: k1</t>
  </si>
  <si>
    <t>Personas según la actividad en la que ocuparon la mayor parte del tiempo la semana pasada - Bogotá</t>
  </si>
  <si>
    <t>Total.Trabajando</t>
  </si>
  <si>
    <t>Total.Buscando trabajo</t>
  </si>
  <si>
    <t>Total.Estudiando</t>
  </si>
  <si>
    <t>Total.Oficios del hogar</t>
  </si>
  <si>
    <t>Total.Incapacitado(a) permanente para trabajar</t>
  </si>
  <si>
    <t>Total.Otra actividad</t>
  </si>
  <si>
    <t>Porcentaje.Trabajando</t>
  </si>
  <si>
    <t>Porcentaje.Buscando trabajo</t>
  </si>
  <si>
    <t>Porcentaje.Estudiando</t>
  </si>
  <si>
    <t>Porcentaje.Oficios del hogar</t>
  </si>
  <si>
    <t>Porcentaje.Incapacitado(a) permanente para trabajar</t>
  </si>
  <si>
    <t>Porcentaje.Otra actividad</t>
  </si>
  <si>
    <t>Personas según la actividad en la que ocuparon la mayor parte del tiempo la semana pasada - Localidades urbano (Cabecera)</t>
  </si>
  <si>
    <t>Capítulo y pregunta principal: K2 Además de lo anterior, ¿... realizó la SEMANA PASADA alguna actividad paga por una hora o más?</t>
  </si>
  <si>
    <t>Código de pregunta en análisis: k2</t>
  </si>
  <si>
    <t>Personas según si realizaron la semana pasada alguna actividad paga por una hora o más - Bogotá</t>
  </si>
  <si>
    <t>Personas según si realizaron la semana pasada alguna actividad paga por una hora o más - Localidades urbano (Cabecera)</t>
  </si>
  <si>
    <t>Capítulo y pregunta principal: K3 Aunque no trabajó la SEMANA PASADA por una hora o más en forma remunerada, ¿tenía durante esa SEMANA algún trabajo o negocio por el que recibe ingresos?</t>
  </si>
  <si>
    <t>Código de pregunta en análisis: k3</t>
  </si>
  <si>
    <t>Personas según si durante la semana tenían algún trabajo o negocio por el que recibieron ingresos - Bogotá</t>
  </si>
  <si>
    <t>Personas según si durante la semana tenían algún trabajo o negocio por el que recibieron ingresos - Localidades urbano (Cabecera)</t>
  </si>
  <si>
    <t>Capítulo y pregunta principal: K4 ¿ trabajó la SEMANA PASADA en un negocio por una hora o más, sin que le pagaran?</t>
  </si>
  <si>
    <t>Código de pregunta en análisis: k4</t>
  </si>
  <si>
    <t>Personas según si trabajaron la semana pasada en un negocio por una hora o más, sin que les pagaran - Bogotá</t>
  </si>
  <si>
    <t>Personas según si trabajaron la semana pasada en un negocio por una hora o más, sin que les pagaran - Localidades urbano (Cabecera)</t>
  </si>
  <si>
    <t>Capítulo y pregunta principal: K5 En las ÚLTIMAS 4 SEMANAS, ¿ hizó alguna diligencia para conseguir un trabajo o instalar un negocio?</t>
  </si>
  <si>
    <t>Código de pregunta en análisis: k5</t>
  </si>
  <si>
    <t>Personas según si en las últimas 4 semanas, hicieron alguna diligencia para conseguir un trabajo o instalar un negocio - Bogotá</t>
  </si>
  <si>
    <t>Personas según si en las últimas 4 semanas, hicieron alguna diligencia para conseguir un trabajo o instalar un negocio - Localidades urbano (Cabecera)</t>
  </si>
  <si>
    <t>Búsqueda de trabajo, cruzando según percepción de pobreza</t>
  </si>
  <si>
    <t>Capítulo y pregunta principal: K6 ¿Qué hizo principalmente en las ÚLTIMAS 4 SEMANAS para conseguir un trabajo o instalar un negocio?</t>
  </si>
  <si>
    <t>Código de pregunta en análisis: k6</t>
  </si>
  <si>
    <t>Personas según la actividad que hicieron principalmente en las últimas 4 semanas para conseguir un trabajo o instalar un negocio - Bogotá</t>
  </si>
  <si>
    <t>Total.Pidió ayuda a familiares, amigos(as) o colegas</t>
  </si>
  <si>
    <t>Total.Buscó información con amigos(as), colegas o familiares</t>
  </si>
  <si>
    <t>Total.Visitó, llevó o envió hojas de vida a empresas o empleadora(a)s</t>
  </si>
  <si>
    <t>Total.Visitó, llevó o envió hojas de vida a bolsas de empleo o intermediarios</t>
  </si>
  <si>
    <t>Total.Puso o consultó avisos clasificados</t>
  </si>
  <si>
    <t>Total.Se presentó a convocatorias</t>
  </si>
  <si>
    <t>Total.Hizó preparativos para iniciar un negocio</t>
  </si>
  <si>
    <t>Total.Utilizó el servicio público de empleo del SENA</t>
  </si>
  <si>
    <t>Total.Buscó en internet</t>
  </si>
  <si>
    <t>Total.Otro medio</t>
  </si>
  <si>
    <t>Porcentaje.Pidió ayuda a familiares, amigos(as) o colegas</t>
  </si>
  <si>
    <t>Porcentaje.Buscó información con amigos(as), colegas o familiares</t>
  </si>
  <si>
    <t>Porcentaje.Visitó, llevó o envió hojas de vida a empresas o empleadora(a)s</t>
  </si>
  <si>
    <t>Porcentaje.Visitó, llevó o envió hojas de vida a bolsas de empleo o intermediarios</t>
  </si>
  <si>
    <t>Porcentaje.Puso o consultó avisos clasificados</t>
  </si>
  <si>
    <t>Porcentaje.Se presentó a convocatorias</t>
  </si>
  <si>
    <t>Porcentaje.Hizó preparativos para iniciar un negocio</t>
  </si>
  <si>
    <t>Porcentaje.Utilizó el servicio público de empleo del SENA</t>
  </si>
  <si>
    <t>Porcentaje.Buscó en internet</t>
  </si>
  <si>
    <t>Porcentaje.Otro medio</t>
  </si>
  <si>
    <t>Personas según la actividad que hicieron principalmente en las últimas 4 semanas para conseguir un trabajo o instalar un negocio - Localidades urbano (Cabecera)</t>
  </si>
  <si>
    <t>Capítulo y pregunta principal: K7 ¿Desea conseguir un trabajo remunerado o instalar un negocio?</t>
  </si>
  <si>
    <t>Código de pregunta en análisis: k7</t>
  </si>
  <si>
    <t>Personas según si desean conseguir un trabajo remunerado o instalar un negocio - Bogotá</t>
  </si>
  <si>
    <t>Personas según si desean conseguir un trabajo remunerado o instalar un negocio - Localidades urbano (Cabecera)</t>
  </si>
  <si>
    <t>Motivos para no buscar trabajo, cruzando según percepción de pobreza</t>
  </si>
  <si>
    <t>Capítulo y pregunta principal: K8 ¿Cuál es el motivo principal por el que no desea trabajar ni montar un negocio?</t>
  </si>
  <si>
    <t>Código de pregunta en análisis: k8</t>
  </si>
  <si>
    <t>Personas según el motivo principal por el que no desean trabajar ni montar un negocio - Bogotá</t>
  </si>
  <si>
    <t>Total.Está embarazada</t>
  </si>
  <si>
    <t>Total.No hay trabajo disponible en la ciudad o región</t>
  </si>
  <si>
    <t>Total.No sabe como buscarlo</t>
  </si>
  <si>
    <t>Total.Alguien de su familia no lo(a) deja</t>
  </si>
  <si>
    <t>Total.Está cansado de buscar</t>
  </si>
  <si>
    <t>Total.No encuentra trabajo en su oficio o profesión</t>
  </si>
  <si>
    <t>Total.Está esperando la temporada alta</t>
  </si>
  <si>
    <t>Total.Carece de la experiencia necesaria</t>
  </si>
  <si>
    <t>Total.No tiene recursos para instalar un negocio</t>
  </si>
  <si>
    <t>Total.Los empleadores lo consideran muy joven o muy viejo</t>
  </si>
  <si>
    <t>Total.Usted se considera muy joven o muy viejo</t>
  </si>
  <si>
    <t>Total.No tiene quien le cuide los hijos(as) pequeños, familiares ancianos, enfermos o discapacitados</t>
  </si>
  <si>
    <t>Total.Otras responsabilidades familiares</t>
  </si>
  <si>
    <t>Total.No lo necesita</t>
  </si>
  <si>
    <t>Total.Está estudiando</t>
  </si>
  <si>
    <t>Total.Problemas de salud</t>
  </si>
  <si>
    <t>Porcentaje.Está embarazada</t>
  </si>
  <si>
    <t>Porcentaje.No hay trabajo disponible en la ciudad o región</t>
  </si>
  <si>
    <t>Porcentaje.No sabe como buscarlo</t>
  </si>
  <si>
    <t>Porcentaje.Alguien de su familia no lo(a) deja</t>
  </si>
  <si>
    <t>Porcentaje.Está cansado de buscar</t>
  </si>
  <si>
    <t>Porcentaje.No encuentra trabajo en su oficio o profesión</t>
  </si>
  <si>
    <t>Porcentaje.Está esperando la temporada alta</t>
  </si>
  <si>
    <t>Porcentaje.Carece de la experiencia necesaria</t>
  </si>
  <si>
    <t>Porcentaje.No tiene recursos para instalar un negocio</t>
  </si>
  <si>
    <t>Porcentaje.Los empleadores lo consideran muy joven o muy viejo</t>
  </si>
  <si>
    <t>Porcentaje.Usted se considera muy joven o muy viejo</t>
  </si>
  <si>
    <t>Porcentaje.No tiene quien le cuide los hijos(as) pequeños, familiares ancianos, enfermos o discapacitados</t>
  </si>
  <si>
    <t>Porcentaje.Otras responsabilidades familiares</t>
  </si>
  <si>
    <t>Porcentaje.No lo necesita</t>
  </si>
  <si>
    <t>Porcentaje.Está estudiando</t>
  </si>
  <si>
    <t>Porcentaje.Problemas de salud</t>
  </si>
  <si>
    <t>Personas según el motivo principal por el que no desean trabajar ni montar un negocio - Localidades urbano (Cabecera)</t>
  </si>
  <si>
    <t>Motivos para aplazar la búsqueda de trabajo, cruzando según percepción de pobreza</t>
  </si>
  <si>
    <t>Capítulo y pregunta principal: K9 Aunque … desea trabajar, ¿por qué motivo principal no hizo diligencias para buscar un trabajo o instalar un negocio, en las ÚLTIMAS 4 SEMANAS?</t>
  </si>
  <si>
    <t>Código de pregunta en análisis: k9</t>
  </si>
  <si>
    <t>Personas según el motivo principal por el que no hicieron diligencias para buscar un trabajo o instalar un negocio, en las últimasa 4 semanas - Bogotá</t>
  </si>
  <si>
    <t>Total.Ya encontró trabajo</t>
  </si>
  <si>
    <t>Total.Está esperando que lo llamen</t>
  </si>
  <si>
    <t>Total.No sabe cómo buscarlo</t>
  </si>
  <si>
    <t>Porcentaje.Ya encontró trabajo</t>
  </si>
  <si>
    <t>Porcentaje.Está esperando que lo llamen</t>
  </si>
  <si>
    <t>Porcentaje.No sabe cómo buscarlo</t>
  </si>
  <si>
    <t>Personas según el motivo principal por el que no hicieron diligencias para buscar un trabajo o instalar un negocio, en las últimasa 4 semanas - Localidades urbano (Cabecera)</t>
  </si>
  <si>
    <t>Trabajo temporal, cruzando según percepción de pobreza</t>
  </si>
  <si>
    <t>Capítulo y pregunta principal: K10 Durante los ÚLTIMOS 12 MESES, ¿... trabajó por lo menos DOS SEMANAS consecutivas?</t>
  </si>
  <si>
    <t>Código de pregunta en análisis: k10</t>
  </si>
  <si>
    <t>Personas según si durante los últimos 12 meses, trabajaron por lo menos dos semanas consecutivas - Bogotá</t>
  </si>
  <si>
    <t>Personas según si durante los últimos 12 meses, trabajaron por lo menos dos semanas consecutivas - Localidades urbano (Cabecera)</t>
  </si>
  <si>
    <t>Desempleo, cruzando según percepción de pobreza</t>
  </si>
  <si>
    <t>Capítulo y pregunta principal: K11 Después de su ÚLTIMO empleo, ¿ ha hecho alguna diligencia para conseguir trabajo o instalar un negocio?</t>
  </si>
  <si>
    <t>Código de pregunta en análisis: k11</t>
  </si>
  <si>
    <t>Personas según si después de su último empleo, han hecho alguna diligencia para conseguir trabajo o instalar un negocio - Bogotá</t>
  </si>
  <si>
    <t>Personas según si después de su último empleo, han hecho alguna diligencia para conseguir trabajo o instalar un negocio - Localidades urbano (Cabecera)</t>
  </si>
  <si>
    <t>Capítulo y pregunta principal: K12 Durante los ÚLTIMOS 12 MESES (últimas 52 semanas), ¿ ... ha hecho alguna diligencia para conseguir trabajo o instalar un negocio?</t>
  </si>
  <si>
    <t>Código de pregunta en análisis: k12</t>
  </si>
  <si>
    <t>Personas según si durante los últimos 12 meses, han hecho alguna diligencia para conseguir trabajo o instalar un negocio - Bogotá</t>
  </si>
  <si>
    <t>Personas según si durante los últimos 12 meses, han hecho alguna diligencia para conseguir trabajo o instalar un negocio - Localidades urbano (Cabecera)</t>
  </si>
  <si>
    <t>Inactividad económica, cruzando según percepción de pobreza</t>
  </si>
  <si>
    <t>Capítulo y pregunta principal: K13 ¿Cuántos meses hace que dejó de buscar trabajo por ÚLTIMA VEZ?</t>
  </si>
  <si>
    <t>Código de pregunta en análisis: k13</t>
  </si>
  <si>
    <t>Promedio de meses que dejó de buscar trabajo por última vez - Bogotá</t>
  </si>
  <si>
    <t>Promedio de meses que dejó de buscar trabajo por última vez - Localidades urbano (Cabecera)</t>
  </si>
  <si>
    <t>Capítulo y pregunta principal: K14 Si le hubiera resultado algún trabajo a …, ¿estaba disponible la SEMANA PASADA para empezar a trabajar?</t>
  </si>
  <si>
    <t>Código de pregunta en análisis: k14</t>
  </si>
  <si>
    <t>Personas según la disponibilidad que tenían para empezar a trabajar la semana pasada - Bogotá</t>
  </si>
  <si>
    <t>Personas según la disponibilidad que tenían para empezar a trabajar la semana pasada - Localidades urbano (Cabecera)</t>
  </si>
  <si>
    <t>Puesto de trabajo, cruzando según percepción de pobreza</t>
  </si>
  <si>
    <t>Capítulo y pregunta principal: K28 En este trabajo es:</t>
  </si>
  <si>
    <t>Código de pregunta en análisis: k28</t>
  </si>
  <si>
    <t>Personas según posición ocupacional del trabajador - Bogotá</t>
  </si>
  <si>
    <t>Total.Obrero(a) o empleado(a) de empresa particular</t>
  </si>
  <si>
    <t>Total.Obrero(a) o empleado(a) del gobierno</t>
  </si>
  <si>
    <t>Total.Empleado(a) doméstico(a)</t>
  </si>
  <si>
    <t>Total.Profesional independiente</t>
  </si>
  <si>
    <t>Total.Trabajador(a) independiente o por cuenta propia</t>
  </si>
  <si>
    <t>Total.Patrón(a) o empleador(a)</t>
  </si>
  <si>
    <t>Total.Trabajador(a) de su propia finca o de finca en arriendo o aparcería</t>
  </si>
  <si>
    <t>Total.Trabajador(a) familiar sin remuneración</t>
  </si>
  <si>
    <t>Total.Ayudante sin remuneración (hijo(a) o familiar de empleados(as) domésticos(as), mayordomos, jornaleros(as), etc.)</t>
  </si>
  <si>
    <t>Total.Trabajador(a) sin remuneración en empresas o negocios de otros hogares</t>
  </si>
  <si>
    <t>Total.Jornalero(a) o peón</t>
  </si>
  <si>
    <t>Porcentaje.Obrero(a) o empleado(a) de empresa particular</t>
  </si>
  <si>
    <t>Porcentaje.Obrero(a) o empleado(a) del gobierno</t>
  </si>
  <si>
    <t>Porcentaje.Empleado(a) doméstico(a)</t>
  </si>
  <si>
    <t>Porcentaje.Profesional independiente</t>
  </si>
  <si>
    <t>Porcentaje.Trabajador(a) independiente o por cuenta propia</t>
  </si>
  <si>
    <t>Porcentaje.Patrón(a) o empleador(a)</t>
  </si>
  <si>
    <t>Porcentaje.Trabajador(a) de su propia finca o de finca en arriendo o aparcería</t>
  </si>
  <si>
    <t>Porcentaje.Trabajador(a) familiar sin remuneración</t>
  </si>
  <si>
    <t>Porcentaje.Ayudante sin remuneración (hijo(a) o familiar de empleados(as) domésticos(as), mayordomos, jornaleros(as), etc.)</t>
  </si>
  <si>
    <t>Porcentaje.Trabajador(a) sin remuneración en empresas o negocios de otros hogares</t>
  </si>
  <si>
    <t>Porcentaje.Jornalero(a) o peón</t>
  </si>
  <si>
    <t>Personas según posición ocupacional del trabajador - Localidades urbano (Cabecera)</t>
  </si>
  <si>
    <t>Jefatura de personal, cruzando según percepción de pobreza</t>
  </si>
  <si>
    <t>Capítulo y pregunta principal: K16 ¿En su trabajo, ... dirige, supervisa o coordina a otros trabajadores?</t>
  </si>
  <si>
    <t>Código de pregunta en análisis: k16</t>
  </si>
  <si>
    <t>Personas según si dirigen, supervisan o coordinan a otros trabajadores - Bogotá</t>
  </si>
  <si>
    <t>Personas según si dirigen, supervisan o coordinan a otros trabajadores - Localidades urbano (Cabecera)</t>
  </si>
  <si>
    <t>Número de empleados a cargo, cruzando según percepción de pobreza</t>
  </si>
  <si>
    <t>Capítulo y pregunta principal: K17 ¿A cuántas personas dirige, supervisa o coordina en su trabajo … ?</t>
  </si>
  <si>
    <t>Código de pregunta en análisis: k17</t>
  </si>
  <si>
    <t>Personas según el número de empleados que tienen a cargo - Bogotá</t>
  </si>
  <si>
    <t>Total.De 1 a 4 personas</t>
  </si>
  <si>
    <t>Total.De 5 a 9 personas</t>
  </si>
  <si>
    <t>Total.10 y más</t>
  </si>
  <si>
    <t>Porcentaje.De 1 a 4 personas</t>
  </si>
  <si>
    <t>Porcentaje.De 5 a 9 personas</t>
  </si>
  <si>
    <t>Porcentaje.10 y más</t>
  </si>
  <si>
    <t>Personas según el número de empleados que tienen a cargo - Localidades urbano (Cabecera)</t>
  </si>
  <si>
    <t>Dependencia económica, cruzando según percepción de pobreza</t>
  </si>
  <si>
    <t>Capítulo y pregunta principal: K18 ¿Alguno o algunos de los subordinados o dependientes que tiene ... en su trabajo son, a su vez,  responsables de otras personas?</t>
  </si>
  <si>
    <t>Código de pregunta en análisis: k18</t>
  </si>
  <si>
    <t>Personas según si alguno o algunos de los subordinados o dependientes en su trabajo son, a su vez, responsables de otras personas - Bogotá</t>
  </si>
  <si>
    <t>Personas según si alguno o algunos de los subordinados o dependientes en su trabajo son, a su vez, responsables de otras personas - Localidades urbano (Cabecera)</t>
  </si>
  <si>
    <t>Proceso de contratación, cruzando según percepción de pobreza</t>
  </si>
  <si>
    <t>Capítulo y pregunta principal: K21 Para realizar este trabajo tiene algún tipo de contrato?</t>
  </si>
  <si>
    <t>Código de pregunta en análisis: k21</t>
  </si>
  <si>
    <t>Personas según si tienen algún tipo de contrato - Bogotá</t>
  </si>
  <si>
    <t>Personas según si tienen algún tipo de contrato - Localidades urbano (Cabecera)</t>
  </si>
  <si>
    <t>Capítulo y pregunta principal: K22 ¿El contrato es verbal o escrito?</t>
  </si>
  <si>
    <t>Código de pregunta en análisis: k22</t>
  </si>
  <si>
    <t>Personas según si el tipo de contrato es verbal o escrito - Bogotá</t>
  </si>
  <si>
    <t>Total.Verbal</t>
  </si>
  <si>
    <t>Total.Escrito</t>
  </si>
  <si>
    <t>Total.No sabe/no informa</t>
  </si>
  <si>
    <t>Porcentaje.Verbal</t>
  </si>
  <si>
    <t>Porcentaje.Escrito</t>
  </si>
  <si>
    <t>Porcentaje.No sabe/no informa</t>
  </si>
  <si>
    <t>Personas según si el tipo de contrato es verbal o escrito - Localidades urbano (Cabecera)</t>
  </si>
  <si>
    <t>Tipo de contrato, cruzando según percepción de pobreza</t>
  </si>
  <si>
    <t>Capítulo y pregunta principal: K23 ¿El contrato de trabajo es a término indefinido o a término fijo?</t>
  </si>
  <si>
    <t>Código de pregunta en análisis: k23</t>
  </si>
  <si>
    <t>Personas según si el tipo de contrato es a término indefinido o a término fijo - Bogotá</t>
  </si>
  <si>
    <t>Total.A término indefinido</t>
  </si>
  <si>
    <t>Total.A término fijo</t>
  </si>
  <si>
    <t>Total.Prestación de servicios</t>
  </si>
  <si>
    <t>Porcentaje.A término indefinido</t>
  </si>
  <si>
    <t>Porcentaje.A término fijo</t>
  </si>
  <si>
    <t>Porcentaje.Prestación de servicios</t>
  </si>
  <si>
    <t>Personas según si el tipo de contrato es a término indefinido o a término fijo - Localidades urbano (Cabecera)</t>
  </si>
  <si>
    <t>Duración del contrato, cruzando según percepción de pobreza</t>
  </si>
  <si>
    <t xml:space="preserve">Subpreguntas relacionadas: A término fijo Número de meses  </t>
  </si>
  <si>
    <t>Código de pregunta en análisis: k23_meses</t>
  </si>
  <si>
    <t>Promedio del número de meses que dura el contrato - Bogotá</t>
  </si>
  <si>
    <t>Promedio del número de meses que dura el contrato - Localidades urbano (Cabecera)</t>
  </si>
  <si>
    <t>Tercerización laboral, cruzando según percepción de pobreza</t>
  </si>
  <si>
    <t>Capítulo y pregunta principal: K24 La empresa o persona que contrató a ... ¿es la misma empresa donde trabaja o presta sus servicios?</t>
  </si>
  <si>
    <t>Código de pregunta en análisis: k24</t>
  </si>
  <si>
    <t>Personas según si la empresa o persona que los contrató, es la misma empresa donde trabajan o prestan sus servicios - Bogotá</t>
  </si>
  <si>
    <t>Personas según si la empresa o persona que los contrató, es la misma empresa donde trabajan o prestan sus servicios - Localidades urbano (Cabecera)</t>
  </si>
  <si>
    <t>Capítulo y pregunta principal: K25 La empresa que contrató a … es:</t>
  </si>
  <si>
    <t>Código de pregunta en análisis: k25</t>
  </si>
  <si>
    <t>Personas según el tipo de empresa que las contrató - Bogotá</t>
  </si>
  <si>
    <t>Total.Una empresa de servicios temporales</t>
  </si>
  <si>
    <t>Total.Una cooperativa de trabajo asociado</t>
  </si>
  <si>
    <t>Total.Una empresa asociativa de trabajo</t>
  </si>
  <si>
    <t>Porcentaje.Una empresa de servicios temporales</t>
  </si>
  <si>
    <t>Porcentaje.Una cooperativa de trabajo asociado</t>
  </si>
  <si>
    <t>Porcentaje.Una empresa asociativa de trabajo</t>
  </si>
  <si>
    <t>Personas según el tipo de empresa que las contrató - Localidades urbano (Cabecera)</t>
  </si>
  <si>
    <t>Medios para conseguir empleo, cruzando según percepción de pobreza</t>
  </si>
  <si>
    <t>Capítulo y pregunta principal: K29 ¿Por qué medio principal, ... consiguió su empleo o trabajo actual?</t>
  </si>
  <si>
    <t>Código de pregunta en análisis: k29</t>
  </si>
  <si>
    <t>Personas según el medio principal, por el cual consiguieron su empleo o trabajo actual - Bogotá</t>
  </si>
  <si>
    <t>Total.Pidió ayuda a familiares, amigos, colegas</t>
  </si>
  <si>
    <t>Total.Visitó, llevó o envió hojas de vida a empresas o empleadores</t>
  </si>
  <si>
    <t>Total.Por convocatorias</t>
  </si>
  <si>
    <t>Total.Por el servicio público de empleo del SENA</t>
  </si>
  <si>
    <t>Total.A través de internet</t>
  </si>
  <si>
    <t>Porcentaje.Pidió ayuda a familiares, amigos, colegas</t>
  </si>
  <si>
    <t>Porcentaje.Visitó, llevó o envió hojas de vida a empresas o empleadores</t>
  </si>
  <si>
    <t>Porcentaje.Por convocatorias</t>
  </si>
  <si>
    <t>Porcentaje.Por el servicio público de empleo del SENA</t>
  </si>
  <si>
    <t>Porcentaje.A través de internet</t>
  </si>
  <si>
    <t>Personas según el medio principal, por el cual consiguieron su empleo o trabajo actual - Localidades urbano (Cabecera)</t>
  </si>
  <si>
    <t>Asignación salarial, cruzando según percepción de pobreza</t>
  </si>
  <si>
    <t>Capítulo y pregunta principal: K30 Antes de descuentos (salud, ARL, pensión, retención), ¿cuánto ganó el MES PASADO en este empleo (incluya propinas y comisiones; y excluya viáticos y pagos en especie)?</t>
  </si>
  <si>
    <t xml:space="preserve">Subpreguntas relacionadas: Valor mensual $    </t>
  </si>
  <si>
    <t>Código de pregunta en análisis: k30_valor_mes</t>
  </si>
  <si>
    <t>Promedio del salario mensual (a precios corrientes) - Bogotá</t>
  </si>
  <si>
    <t>Promedio del salario mensual (a precios corrientes) - Localidades urbano (Cabecera)</t>
  </si>
  <si>
    <t>Ingresos en especie (alimentos), cruzando según percepción de pobreza</t>
  </si>
  <si>
    <t>Capítulo y pregunta principal: K31 Además del salario en dinero, el MES PASADO recibió:</t>
  </si>
  <si>
    <t xml:space="preserve">Subpreguntas relacionadas: ¿Alimentos como parte de pago por su trabajo?    </t>
  </si>
  <si>
    <t>Código de pregunta en análisis: k31</t>
  </si>
  <si>
    <t>Personas según si recibieron alimentos como parte de pago por su trabajo el mes pasado - Bogotá</t>
  </si>
  <si>
    <t>Personas según si recibieron alimentos como parte de pago por su trabajo el mes pasado - Localidades urbano (Cabecera)</t>
  </si>
  <si>
    <t>Valor estimado de los alimentos recibidos como parte de pago por su trabajo el mes pasado, cruzando según percepción de pobreza</t>
  </si>
  <si>
    <t xml:space="preserve">Subpreguntas relacionadas: ¿Alimentos como parte de pago por su trabajo? Valor mensual estimado $  </t>
  </si>
  <si>
    <t>Código de pregunta en análisis: k31_valmes_est</t>
  </si>
  <si>
    <t>Promedio del valor estimado de los alimentos recibidos como parte de pago por su trabajo el mes pasado (a precios corrientes) - Bogotá</t>
  </si>
  <si>
    <t>Promedio del valor estimado de los alimentos recibidos como parte de pago por su trabajo el mes pasado (a precios corrientes) - Localidades urbano (Cabecera)</t>
  </si>
  <si>
    <t>Ingresos en especie (vivienda), cruzando según percepción de pobreza</t>
  </si>
  <si>
    <t>Capítulo y pregunta principal: K32 Además del salario en dinero, el MES PASADO recibió:</t>
  </si>
  <si>
    <t xml:space="preserve">Subpreguntas relacionadas: ¿Vivienda como parte de pago por su trabajo?    </t>
  </si>
  <si>
    <t>Código de pregunta en análisis: k32</t>
  </si>
  <si>
    <t>Personas según si recibieron vivienda como parte de pago por su trabajo el mes pasado - Bogotá</t>
  </si>
  <si>
    <t>Personas según si recibieron vivienda como parte de pago por su trabajo el mes pasado - Localidades urbano (Cabecera)</t>
  </si>
  <si>
    <t>Valor estimado de la vivienda recibida como parte de pago por su trabajo el mes pasado, cruzando según percepción de pobreza</t>
  </si>
  <si>
    <t xml:space="preserve">Subpreguntas relacionadas: ¿Vivienda como parte de pago por su trabajo? Valor mensual estimado $  </t>
  </si>
  <si>
    <t>Código de pregunta en análisis: k32_valmes_est</t>
  </si>
  <si>
    <t>Promedio del valor estimado de la vivienda recibida como parte de pago por su trabajo el mes pasado (a precios corrientes) - Bogotá</t>
  </si>
  <si>
    <t>Promedio del valor estimado de la vivienda recibida como parte de pago por su trabajo el mes pasado (a precios corrientes) - Localidades urbano (Cabecera)</t>
  </si>
  <si>
    <t>Ingresos en especie (otros), cruzando según percepción de pobreza</t>
  </si>
  <si>
    <t>Capítulo y pregunta principal: K33 Además del salario en dinero, el MES PASADO recibió:</t>
  </si>
  <si>
    <t xml:space="preserve">Subpreguntas relacionadas: ¿Otros ingresos en especie por su trabajo (electrodomésticos, ropa, productos diferentes a alimentos o bonos tipo Sodexho, etc.)?    </t>
  </si>
  <si>
    <t>Código de pregunta en análisis: k33</t>
  </si>
  <si>
    <t>Personas según si recibieron otros ingresos en especie como parte de pago por su trabajo el mes pasado - Bogotá</t>
  </si>
  <si>
    <t>Personas según si recibieron otros ingresos en especie como parte de pago por su trabajo el mes pasado - Localidades urbano (Cabecera)</t>
  </si>
  <si>
    <t>Valor estimado de los otros ingresos en especie recibidos como parte de pago por su trabajo el mes pasado, cruzando según percepción de pobreza</t>
  </si>
  <si>
    <t xml:space="preserve">Subpreguntas relacionadas: ¿Otros ingresos en especie por su trabajo (electrodomésticos, ropa, productos diferentes a alimentos o bonos tipo Sodexho, etc.)? Valor mensual estimado $  </t>
  </si>
  <si>
    <t>Código de pregunta en análisis: k33_valmes_est</t>
  </si>
  <si>
    <t>Promedio del valor estimado de los otros ingresos en especie recibidos como parte de pago por su trabajo el mes pasado (a precios corrientes) - Bogotá</t>
  </si>
  <si>
    <t>Promedio del valor estimado de los otros ingresos en especie recibidos como parte de pago por su trabajo el mes pasado (a precios corrientes) - Localidades urbano (Cabecera)</t>
  </si>
  <si>
    <t>Ingresos en especie (transporte), cruzando según percepción de pobreza</t>
  </si>
  <si>
    <t>Capítulo y pregunta principal: K34 ¿Normalmente utiliza transporte de la empresa para desplazarse a su trabajo (bus, automóvil), particular u oficial?</t>
  </si>
  <si>
    <t>Código de pregunta en análisis: k34</t>
  </si>
  <si>
    <t>Personas según si utilizan transporte de la empresa para desplazarse a su trabajo (bus, automóvil), particular u oficial - Bogotá</t>
  </si>
  <si>
    <t>Personas según si utilizan transporte de la empresa para desplazarse a su trabajo (bus, automóvil), particular u oficial - Localidades urbano (Cabecera)</t>
  </si>
  <si>
    <t>Valor estimado del transporte recibido como parte de pago por su trabajo el mes pasado, cruzando según percepción de pobreza</t>
  </si>
  <si>
    <t xml:space="preserve">Subpreguntas relacionadas: Valor mensual estimado $    </t>
  </si>
  <si>
    <t>Código de pregunta en análisis: k34_valmes_est</t>
  </si>
  <si>
    <t>Promedio del valor estimado del transporte recibido como parte de pago por su trabajo el mes pasado (a precios corrientes) - Bogotá</t>
  </si>
  <si>
    <t>Promedio del valor estimado del transporte recibido como parte de pago por su trabajo el mes pasado (a precios corrientes) - Localidades urbano (Cabecera)</t>
  </si>
  <si>
    <t>Ingresos por subsidio de alimentación, cruzando según percepción de pobreza</t>
  </si>
  <si>
    <t>Capítulo y pregunta principal: K35 El MES PASADO … ¿recibió:</t>
  </si>
  <si>
    <t xml:space="preserve">Subpreguntas relacionadas: Subsidio de alimentación en dinero?    </t>
  </si>
  <si>
    <t>Código de pregunta en análisis: k35</t>
  </si>
  <si>
    <t>Personas según si el mes pasado recibieron: Subsidio de alimentación en dinero - Bogotá</t>
  </si>
  <si>
    <t>Personas según si el mes pasado recibieron: Subsidio de alimentación en dinero - Localidades urbano (Cabecera)</t>
  </si>
  <si>
    <t>Valor estimado del subisidio de alimentación recibido el mes pasado, cruzando según percepción de pobreza</t>
  </si>
  <si>
    <t xml:space="preserve">Subpreguntas relacionadas: Subsidio de alimentación en dinero? Valor $  </t>
  </si>
  <si>
    <t>Código de pregunta en análisis: k35_valor</t>
  </si>
  <si>
    <t>Promedio del valor del subisidio de alimentación en dinero recibido el mes pasado (a precios corrientes) - Bogotá</t>
  </si>
  <si>
    <t>Promedio del valor del subisidio de alimentación en dinero recibido el mes pasado (a precios corrientes) - Localidades urbano (Cabecera)</t>
  </si>
  <si>
    <t>Ingresos por auxilio de transporte, cruzando según percepción de pobreza</t>
  </si>
  <si>
    <t>Capítulo y pregunta principal: K36 El MES PASADO … ¿recibió:</t>
  </si>
  <si>
    <t xml:space="preserve">Subpreguntas relacionadas: Auxilio de transporte en dinero?    </t>
  </si>
  <si>
    <t>Código de pregunta en análisis: k36</t>
  </si>
  <si>
    <t>Personas según si el mes pasado recibieron: Auxilio de transporte en dinero - Bogotá</t>
  </si>
  <si>
    <t>Personas según si el mes pasado recibieron: Auxilio de transporte en dinero - Localidades urbano (Cabecera)</t>
  </si>
  <si>
    <t>Valor estimado del auxilio de transporte recibido el mes pasado, cruzando según percepción de pobreza</t>
  </si>
  <si>
    <t xml:space="preserve">Subpreguntas relacionadas: Auxilio de transporte en dinero? Valor $  </t>
  </si>
  <si>
    <t>Código de pregunta en análisis: k36_valor</t>
  </si>
  <si>
    <t>Promedio del valor del auxilio de transporte en dinero recibido el mes pasado (a precios corrientes) - Bogotá</t>
  </si>
  <si>
    <t>Promedio del valor del auxilio de transporte en dinero recibido el mes pasado (a precios corrientes) - Localidades urbano (Cabecera)</t>
  </si>
  <si>
    <t>Ingresos por subisidio familiar, cruzando según percepción de pobreza</t>
  </si>
  <si>
    <t>Capítulo y pregunta principal: K37 El MES PASADO … ¿recibió:</t>
  </si>
  <si>
    <t xml:space="preserve">Subpreguntas relacionadas: Subsidio familiar en dinero?    </t>
  </si>
  <si>
    <t>Código de pregunta en análisis: k37</t>
  </si>
  <si>
    <t>Personas según si el mes pasado recibieron: Subsidio familiar en dinero - Bogotá</t>
  </si>
  <si>
    <t>Personas según si el mes pasado recibieron: Subsidio familiar en dinero - Localidades urbano (Cabecera)</t>
  </si>
  <si>
    <t>Valor estimado del subsidio familiar recibido el mes pasado, cruzando según percepción de pobreza</t>
  </si>
  <si>
    <t xml:space="preserve">Subpreguntas relacionadas: Subsidio familiar en dinero? Valor $  </t>
  </si>
  <si>
    <t>Código de pregunta en análisis: k37_valor</t>
  </si>
  <si>
    <t>Promedio del valor del subsidio familiar en dinero recibido el mes pasado (a precios corrientes) - Bogotá</t>
  </si>
  <si>
    <t>Promedio del valor del subsidio familiar en dinero recibido el mes pasado (a precios corrientes) - Localidades urbano (Cabecera)</t>
  </si>
  <si>
    <t>Ingresos por primas laborales, cruzando según percepción de pobreza</t>
  </si>
  <si>
    <t>Capítulo y pregunta principal: K38 El MES PASADO … ¿recibió:</t>
  </si>
  <si>
    <t xml:space="preserve">Subpreguntas relacionadas: Primas (técnica, de antigüedad, clima, orden público, etc.) en dinero?    </t>
  </si>
  <si>
    <t>Código de pregunta en análisis: k38</t>
  </si>
  <si>
    <t>Personas según si el mes pasado recibieron: Primas (técnica, de antigüedad, clima, orden público, etc.) en dinero - Bogotá</t>
  </si>
  <si>
    <t>Personas según si el mes pasado recibieron: Primas (técnica, de antigüedad, clima, orden público, etc.) en dinero - Localidades urbano (Cabecera)</t>
  </si>
  <si>
    <t>Valor estimado de primas laborales recibidas el mes pasado, cruzando según percepción de pobreza</t>
  </si>
  <si>
    <t xml:space="preserve">Subpreguntas relacionadas: Primas (técnica, de antigüedad, clima, orden público, etc.) en dinero? Valor $  </t>
  </si>
  <si>
    <t>Código de pregunta en análisis: k38_valor</t>
  </si>
  <si>
    <t>Promedio del valor de las primas (técnica,de antigüedad,clima,orden público,etc.) recibidas en dinero el mes pasado (a precios corrientes) - Bogotá</t>
  </si>
  <si>
    <t>Promedio del valor de las primas (técnica,de antigüedad,clima,orden público,etc.) recibidas en dinero el mes pasado (a precios corrientes) - Localidades urbano (Cabecera)</t>
  </si>
  <si>
    <t>Ingresos por prima de servicios, cruzando según percepción de pobreza</t>
  </si>
  <si>
    <t>Capítulo y pregunta principal: K39 Durante los ÚLTIMOS 12 MESES … ¿recibió:</t>
  </si>
  <si>
    <t xml:space="preserve">Subpreguntas relacionadas: Prima de servicios?    </t>
  </si>
  <si>
    <t>Código de pregunta en análisis: k39a</t>
  </si>
  <si>
    <t>Personas según si durante los últimos 12 meses, recibieron: Prima de servicios - Bogotá</t>
  </si>
  <si>
    <t>Personas según si durante los últimos 12 meses, recibieron: Prima de servicios - Localidades urbano (Cabecera)</t>
  </si>
  <si>
    <t>Valor estimado de la prima de servicios recibida durante los últimos 12 meses, cruzando según percepción de pobreza</t>
  </si>
  <si>
    <t xml:space="preserve">Subpreguntas relacionadas: Prima de servicios? Valor $  </t>
  </si>
  <si>
    <t>Código de pregunta en análisis: k39a_valor</t>
  </si>
  <si>
    <t>Promedio del valor de la prima de servicios recibida durante los últimos 12 meses (a precios corrientes) - Bogotá</t>
  </si>
  <si>
    <t>Promedio del valor de la prima de servicios recibida durante los últimos 12 meses (a precios corrientes) - Localidades urbano (Cabecera)</t>
  </si>
  <si>
    <t>Ingresos por prima de navidad, cruzando según percepción de pobreza</t>
  </si>
  <si>
    <t xml:space="preserve">Subpreguntas relacionadas: Prima de navidad?    </t>
  </si>
  <si>
    <t>Código de pregunta en análisis: k39b</t>
  </si>
  <si>
    <t>Personas según si durante los últimos 12 meses, recibieron: Prima de navidad - Bogotá</t>
  </si>
  <si>
    <t>Personas según si durante los últimos 12 meses, recibieron: Prima de navidad - Localidades urbano (Cabecera)</t>
  </si>
  <si>
    <t>Valor estimado de la prima de navidad recibida durante los últimos 12 meses, cruzando según percepción de pobreza</t>
  </si>
  <si>
    <t xml:space="preserve">Subpreguntas relacionadas: Prima de navidad? Valor $  </t>
  </si>
  <si>
    <t>Código de pregunta en análisis: k39b_valor</t>
  </si>
  <si>
    <t>Promedio del valor de la prima de navidad recibida durante los últimos 12 meses (a precios corrientes) - Bogotá</t>
  </si>
  <si>
    <t>Promedio del valor de la prima de navidad recibida durante los últimos 12 meses (a precios corrientes) - Localidades urbano (Cabecera)</t>
  </si>
  <si>
    <t>Ingresos por prima de vacaciones, cruzando según percepción de pobreza</t>
  </si>
  <si>
    <t xml:space="preserve">Subpreguntas relacionadas: Prima de vacaciones?    </t>
  </si>
  <si>
    <t>Código de pregunta en análisis: k39c</t>
  </si>
  <si>
    <t>Personas según si durante los últimos 12 meses, recibieron: Prima de vacaciones - Bogotá</t>
  </si>
  <si>
    <t>Personas según si durante los últimos 12 meses, recibieron: Prima de vacaciones - Localidades urbano (Cabecera)</t>
  </si>
  <si>
    <t>Valor estimado de la prima de vacaciones recibida durante los últimos 12 meses, cruzando según percepción de pobreza</t>
  </si>
  <si>
    <t xml:space="preserve">Subpreguntas relacionadas: Prima de vacaciones? Valor $  </t>
  </si>
  <si>
    <t>Código de pregunta en análisis: k39c_valor</t>
  </si>
  <si>
    <t>Promedio del valor de la prima de vacaciones recibida durante los últimos 12 meses (a precios corrientes) - Bogotá</t>
  </si>
  <si>
    <t>Promedio del valor de la prima de vacaciones recibida durante los últimos 12 meses (a precios corrientes) - Localidades urbano (Cabecera)</t>
  </si>
  <si>
    <t>Ingresos por viáticos permanentes y/o bonificaciones anuales, cruzando según percepción de pobreza</t>
  </si>
  <si>
    <t xml:space="preserve">Subpreguntas relacionadas: Bonificaciones?    </t>
  </si>
  <si>
    <t>Código de pregunta en análisis: k39d</t>
  </si>
  <si>
    <t>Personas según si durante los últimos 12 meses, recibieron: Viáticos permanentes y/o Bonificaciones anuales - Bogotá</t>
  </si>
  <si>
    <t>Personas según si durante los últimos 12 meses, recibieron: Viáticos permanentes y/o Bonificaciones anuales - Localidades urbano (Cabecera)</t>
  </si>
  <si>
    <t>Valor estimado de los viáticos permanentes y/o bonificaciones recibidas durante los últimos 12 meses, cruzando según percepción de pobreza</t>
  </si>
  <si>
    <t xml:space="preserve">Subpreguntas relacionadas: Bonificaciones? Valor $  </t>
  </si>
  <si>
    <t>Código de pregunta en análisis: k39d_valor</t>
  </si>
  <si>
    <t>Promedio del valor de los viáticos permanentes y/o bonificaciones recibidas durante los últimos 12 meses (a precios corrientes) - Bogotá</t>
  </si>
  <si>
    <t>Promedio del valor de los viáticos permanentes y/o bonificaciones recibidas durante los últimos 12 meses (a precios corrientes) - Localidades urbano (Cabecera)</t>
  </si>
  <si>
    <t>Ingresos por pagos o indemnizaciones por accidentes de trabajo, cruzando según percepción de pobreza</t>
  </si>
  <si>
    <t xml:space="preserve">Subpreguntas relacionadas: Pagos o indemnizaciones por accidentes de trabajo?    </t>
  </si>
  <si>
    <t>Código de pregunta en análisis: k39e</t>
  </si>
  <si>
    <t>Personas según si durante los últimos 12 meses, recibieron: Pagos o indemnizaciones por accidentes de trabajo - Bogotá</t>
  </si>
  <si>
    <t>Personas según si durante los últimos 12 meses, recibieron: Pagos o indemnizaciones por accidentes de trabajo - Localidades urbano (Cabecera)</t>
  </si>
  <si>
    <t>Valor estimado de los pagos o indemnizaciones por accidentes de trabajo recibidas durante los últimos 12 meses, cruzando según percepción de pobreza</t>
  </si>
  <si>
    <t xml:space="preserve">Subpreguntas relacionadas: Pagos o indemnizaciones por accidentes de trabajo? Valor $  </t>
  </si>
  <si>
    <t>Código de pregunta en análisis: k39e_valor</t>
  </si>
  <si>
    <t>Promedio del valor de los pagos o indemnizaciones por accidentes de trabajo recibidas durante los últimos 12 meses (a precios corrientes) - Bogotá</t>
  </si>
  <si>
    <t>Promedio del valor de los pagos o indemnizaciones por accidentes de trabajo recibidas durante los últimos 12 meses (a precios corrientes) - Localidades urbano (Cabecera)</t>
  </si>
  <si>
    <t>Ingresos por honorarios, cruzando según percepción de pobreza</t>
  </si>
  <si>
    <t>Capítulo y pregunta principal: K40 ¿Cuál fue la ganancia neta o los honorarios netos de ... en esa actividad, negocio, profesión o finca, el MES PASADO?</t>
  </si>
  <si>
    <t xml:space="preserve">Subpreguntas relacionadas: Ganancia neta u honorarios netos:    </t>
  </si>
  <si>
    <t>Código de pregunta en análisis: k40_ganacia</t>
  </si>
  <si>
    <t>Promedio de la ganancia neta o los honorarios netos recibidos el mes pasado (a precios corrientes) - Bogotá</t>
  </si>
  <si>
    <t>Promedio de la ganancia neta o los honorarios netos recibidos el mes pasado (a precios corrientes) - Localidades urbano (Cabecera)</t>
  </si>
  <si>
    <t>Continuidad del trabajo, cruzando según percepción de pobreza</t>
  </si>
  <si>
    <t>Capítulo y pregunta principal: K26 ¿Cuánto tiempo lleva … trabajando en esta empresa, negocio, industria, oficina, firma o finca de manera continua (si es menor a un año escriba 00 en número de años, si es menor a un mes escriba 00 en número de meses y en número de años)</t>
  </si>
  <si>
    <t xml:space="preserve">Subpreguntas relacionadas: Número de años:    </t>
  </si>
  <si>
    <t>Código de pregunta en análisis: k26_anos</t>
  </si>
  <si>
    <t>Promedio de años trabajando en la misma empresa, negocio, industria, oficina, firma o finca de manera continua - Bogotá</t>
  </si>
  <si>
    <t>Promedio de años trabajando en la misma empresa, negocio, industria, oficina, firma o finca de manera continua - Localidades urbano (Cabecera)</t>
  </si>
  <si>
    <t>Forma de trabajo, cruzando según percepción de pobreza</t>
  </si>
  <si>
    <t>Capítulo y pregunta principal: K42 En la SEMANA PASADA, ¿cuál de las siguientes formas de trabajo realizó?</t>
  </si>
  <si>
    <t>Código de pregunta en análisis: k42</t>
  </si>
  <si>
    <t>Personas según la forma de trabajo realizado durante la semana pasada - Bogotá</t>
  </si>
  <si>
    <t>Total.Trabajó por honorarios o prestación de servicios</t>
  </si>
  <si>
    <t>Total.Trabajó por obra</t>
  </si>
  <si>
    <t>Total.Trabajó por piezas o a destajo (satélite, maquila, etc.)</t>
  </si>
  <si>
    <t>Total.Trabajó por comisión únicamente</t>
  </si>
  <si>
    <t>Total.Trabajó vendiendo por catálogo</t>
  </si>
  <si>
    <t>Total.Trabajó en su oficio (plomero, taxista, doméstica por días, etc.)</t>
  </si>
  <si>
    <t>Total.Tiene un negocio de industria, comercio, servicios o una finca</t>
  </si>
  <si>
    <t>Porcentaje.Trabajó por honorarios o prestación de servicios</t>
  </si>
  <si>
    <t>Porcentaje.Trabajó por obra</t>
  </si>
  <si>
    <t>Porcentaje.Trabajó por piezas o a destajo (satélite, maquila, etc.)</t>
  </si>
  <si>
    <t>Porcentaje.Trabajó por comisión únicamente</t>
  </si>
  <si>
    <t>Porcentaje.Trabajó vendiendo por catálogo</t>
  </si>
  <si>
    <t>Porcentaje.Trabajó en su oficio (plomero, taxista, doméstica por días, etc.)</t>
  </si>
  <si>
    <t>Porcentaje.Tiene un negocio de industria, comercio, servicios o una finca</t>
  </si>
  <si>
    <t>Personas según la forma de trabajo realizado durante la semana pasada - Localidades urbano (Cabecera)</t>
  </si>
  <si>
    <t>Afiliación a ARL, cruzando según percepción de pobreza</t>
  </si>
  <si>
    <t>Capítulo y pregunta principal: K27 ¿... está afiliado por una empresa o individualmente a una Aseguradora de Riesgos Profesionales –ARP– (por accidentes de trabajo, enfermedad profesional, etc.)?</t>
  </si>
  <si>
    <t>Código de pregunta en análisis: k27</t>
  </si>
  <si>
    <t>Personas según si estan afiliadas por una empresa o individualmente a una ARL - Bogotá</t>
  </si>
  <si>
    <t>Personas según si estan afiliadas por una empresa o individualmente a una ARL - Localidades urbano (Cabecera)</t>
  </si>
  <si>
    <t>Tamaño de la empresa o negocio, cruzando según percepción de pobreza</t>
  </si>
  <si>
    <t>Capítulo y pregunta principal: K43 ¿Cuántas personas, incluido ..., tiene la empresa o negocio donde trabaja?</t>
  </si>
  <si>
    <t>Código de pregunta en análisis: k43</t>
  </si>
  <si>
    <t>Personas según el tamaño de la empresa o negocio donde trabajan - Bogotá</t>
  </si>
  <si>
    <t>Total.Trabaja sólo</t>
  </si>
  <si>
    <t>Total.2 a 3 personas</t>
  </si>
  <si>
    <t>Total.4 a 5 personas</t>
  </si>
  <si>
    <t>Total.6 a 10 personas</t>
  </si>
  <si>
    <t>Total.11 a 19 personas</t>
  </si>
  <si>
    <t>Total.20 a 30 personas</t>
  </si>
  <si>
    <t>Total.31 a 49 personas</t>
  </si>
  <si>
    <t>Total.50 a 249 personas</t>
  </si>
  <si>
    <t>Total.250 personas o más</t>
  </si>
  <si>
    <t>Porcentaje.Trabaja sólo</t>
  </si>
  <si>
    <t>Porcentaje.2 a 3 personas</t>
  </si>
  <si>
    <t>Porcentaje.4 a 5 personas</t>
  </si>
  <si>
    <t>Porcentaje.6 a 10 personas</t>
  </si>
  <si>
    <t>Porcentaje.11 a 19 personas</t>
  </si>
  <si>
    <t>Porcentaje.20 a 30 personas</t>
  </si>
  <si>
    <t>Porcentaje.31 a 49 personas</t>
  </si>
  <si>
    <t>Porcentaje.50 a 249 personas</t>
  </si>
  <si>
    <t>Porcentaje.250 personas o más</t>
  </si>
  <si>
    <t>Personas según el tamaño de la empresa o negocio donde trabajan - Localidades urbano (Cabecera)</t>
  </si>
  <si>
    <t>Medios de transporte utilizados en un trayecto normal al sitio de trabajo, cruzando según percepción de pobreza</t>
  </si>
  <si>
    <t>Capítulo y pregunta principal: K44 En un trayecto normal a su sitio de trabajo, ¿cuáles medios de transporte utiliza … ?</t>
  </si>
  <si>
    <t>Código de pregunta en análisis: k44a</t>
  </si>
  <si>
    <t>Personas según si en un trayecto normal a su sitio de trabajo, utilizan como medio de transporte: Transmilenio - Bogotá</t>
  </si>
  <si>
    <t>Personas según si en un trayecto normal a su sitio de trabajo, utilizan como medio de transporte: Transmilenio - Localidades urbano (Cabecera)</t>
  </si>
  <si>
    <t xml:space="preserve">Subpreguntas relacionadas: Bus, buseta o colectivo    </t>
  </si>
  <si>
    <t>Código de pregunta en análisis: k44b</t>
  </si>
  <si>
    <t>Personas según si en un trayecto normal a su sitio de trabajo, utilizan como medio de transporte: Bus, buseta o colectivo - Bogotá</t>
  </si>
  <si>
    <t>Personas según si en un trayecto normal a su sitio de trabajo, utilizan como medio de transporte: Bus, buseta o colectivo - Localidades urbano (Cabecera)</t>
  </si>
  <si>
    <t>Código de pregunta en análisis: k44c</t>
  </si>
  <si>
    <t>Personas según si en un trayecto normal a su sitio de trabajo, utilizan como medio de transporte: Automóvil de uso particular - Bogotá</t>
  </si>
  <si>
    <t>Personas según si en un trayecto normal a su sitio de trabajo, utilizan como medio de transporte: Automóvil de uso particular - Localidades urbano (Cabecera)</t>
  </si>
  <si>
    <t>Código de pregunta en análisis: k44d</t>
  </si>
  <si>
    <t>Personas según si en un trayecto normal a su sitio de trabajo, utilizan como medio de transporte: Taxi - Bogotá</t>
  </si>
  <si>
    <t>Personas según si en un trayecto normal a su sitio de trabajo, utilizan como medio de transporte: Taxi - Localidades urbano (Cabecera)</t>
  </si>
  <si>
    <t>Código de pregunta en análisis: k44e</t>
  </si>
  <si>
    <t>Personas según si en un trayecto normal a su sitio de trabajo, utilizan como medio de transporte: Motocicleta - Bogotá</t>
  </si>
  <si>
    <t>Personas según si en un trayecto normal a su sitio de trabajo, utilizan como medio de transporte: Motocicleta - Localidades urbano (Cabecera)</t>
  </si>
  <si>
    <t>Código de pregunta en análisis: k44f</t>
  </si>
  <si>
    <t>Personas según si en un trayecto normal a su sitio de trabajo, utilizan como medio de transporte: Bicicleta - Bogotá</t>
  </si>
  <si>
    <t>Personas según si en un trayecto normal a su sitio de trabajo, utilizan como medio de transporte: Bicicleta - Localidades urbano (Cabecera)</t>
  </si>
  <si>
    <t xml:space="preserve">Subpreguntas relacionadas: Transporte de la empresa    </t>
  </si>
  <si>
    <t>Código de pregunta en análisis: k44g</t>
  </si>
  <si>
    <t>Personas según si en un trayecto normal a su sitio de trabajo, utilizan como medio de transporte: Transporte de la empresa - Bogotá</t>
  </si>
  <si>
    <t>Personas según si en un trayecto normal a su sitio de trabajo, utilizan como medio de transporte: Transporte de la empresa - Localidades urbano (Cabecera)</t>
  </si>
  <si>
    <t>Código de pregunta en análisis: k44h</t>
  </si>
  <si>
    <t>Personas según si en un trayecto normal a su sitio de trabajo, utilizan como medio de transporte: A pie - Bogotá</t>
  </si>
  <si>
    <t>Personas según si en un trayecto normal a su sitio de trabajo, utilizan como medio de transporte: A pie - Localidades urbano (Cabecera)</t>
  </si>
  <si>
    <t>Código de pregunta en análisis: k44i</t>
  </si>
  <si>
    <t>Personas según si en un trayecto normal a su sitio de trabajo, utilizan como medio de transporte: Bus intermunicipal - Bogotá</t>
  </si>
  <si>
    <t>Personas según si en un trayecto normal a su sitio de trabajo, utilizan como medio de transporte: Bus intermunicipal - Localidades urbano (Cabecera)</t>
  </si>
  <si>
    <t>Código de pregunta en análisis: k44j</t>
  </si>
  <si>
    <t>Personas según si en un trayecto normal a su sitio de trabajo, utilizan como medio de transporte: Otro medio - Bogotá</t>
  </si>
  <si>
    <t>Personas según si en un trayecto normal a su sitio de trabajo, utilizan como medio de transporte: Otro medio - Localidades urbano (Cabecera)</t>
  </si>
  <si>
    <t>Número de buses, busetas o colectivos ustilizados en un trayecto normal al sitio de trabajo, cruzando según percepción de pobreza</t>
  </si>
  <si>
    <t xml:space="preserve">Subpreguntas relacionadas: Bus, buseta o colectivo ¿Cuántos?  </t>
  </si>
  <si>
    <t>Código de pregunta en análisis: k44b_cuantos</t>
  </si>
  <si>
    <t>Promedio del número de buses, busetas o colectivos utilizados en un trayecto normal al sitio de trabajo - Bogotá</t>
  </si>
  <si>
    <t>Promedio del número de buses, busetas o colectivos utilizados en un trayecto normal al sitio de trabajo - Localidades urbano (Cabecera)</t>
  </si>
  <si>
    <t>Tiempo de viaje en un trayecto normal al sitio de trabajo (minutos), cruzando según percepción de pobreza</t>
  </si>
  <si>
    <t>Capítulo y pregunta principal: K45 ¿Cuánto tiempo se demora ... en su viaje de ida a su sitio de trabajo  (incluya tiempo de espera del medio de transporte)?</t>
  </si>
  <si>
    <t>Código de pregunta en análisis: k45_minutos</t>
  </si>
  <si>
    <t>Promedio de minutos que se demora un viaje de ida al trabajo (incluyendo tiempo de espera del medio de transporte) - Bogotá</t>
  </si>
  <si>
    <t>Promedio de minutos que se demora un viaje de ida al trabajo (incluyendo tiempo de espera del medio de transporte) - Localidades urbano (Cabecera)</t>
  </si>
  <si>
    <t>Ingresos extraordinarios, cruzando según percepción de pobreza</t>
  </si>
  <si>
    <t>Capítulo y pregunta principal: K46 Además de su ocupación u oficio principal, ¿ ... el MES PASADO tuvo otros trabajos o negocios por los cuales recibió ingresos?</t>
  </si>
  <si>
    <t>Código de pregunta en análisis: k46</t>
  </si>
  <si>
    <t>Personas según si además de su ocupación u oficio principal, el mes pasado tuvieron otros trabajos o negocios por los cuales recibieron ingresos - Bogotá</t>
  </si>
  <si>
    <t>Personas según si además de su ocupación u oficio principal, el mes pasado tuvieron otros trabajos o negocios por los cuales recibieron ingresos - Localidades urbano (Cabecera)</t>
  </si>
  <si>
    <t>Valor de los ingresos extraordinarios recibidos el mes pasado, cruzando según percepción de pobreza</t>
  </si>
  <si>
    <t xml:space="preserve">Subpreguntas relacionadas: Valor total percibido $    </t>
  </si>
  <si>
    <t>Código de pregunta en análisis: k46_valor</t>
  </si>
  <si>
    <t>Promedio del valor de los ingresos extraordinarios recibidos el mes pasado (a precios corrientes) - Bogotá</t>
  </si>
  <si>
    <t>Promedio del valor de los ingresos extraordinarios recibidos el mes pasado (a precios corrientes) - Localidades urbano (Cabecera)</t>
  </si>
  <si>
    <t>Ingresos mensuales, cruzando según percepción de pobreza</t>
  </si>
  <si>
    <t>Capítulo y pregunta principal: K47 El MES PASADO, ¿ ... recibió algún ingreso por concepto de trabajo?</t>
  </si>
  <si>
    <t>Código de pregunta en análisis: k47</t>
  </si>
  <si>
    <t>Personas según si el mes pasado, recibieron algún ingreso por concepto de trabajo - Bogotá</t>
  </si>
  <si>
    <t>Personas según si el mes pasado, recibieron algún ingreso por concepto de trabajo - Localidades urbano (Cabecera)</t>
  </si>
  <si>
    <t>Valor de los ingresos mensuales, cruzando según percepción de pobreza</t>
  </si>
  <si>
    <t>Código de pregunta en análisis: k47_valor</t>
  </si>
  <si>
    <t>Promedio de los ingresos mensuales (a precios corrientes) - Bogotá</t>
  </si>
  <si>
    <t>Promedio de los ingresos mensuales (a precios corrientes) - Localidades urbano (Cabecera)</t>
  </si>
  <si>
    <t>Aporte al cubrimiento de los gastos del hogar, cruzando según percepción de pobreza</t>
  </si>
  <si>
    <t>Capítulo y pregunta principal: K48 Del total de ingresos recibidos, ¿aproximadamente qué parte aportó ... para los gastos del hogar (excluya lo que dejó para sus gastos personales o ahorro individual, pensiones voluntarias, etc.)?</t>
  </si>
  <si>
    <t>Código de pregunta en análisis: k48</t>
  </si>
  <si>
    <t>Personas según la proporción de los ingresos recibidos que aportó para los gastos del hogar - Bogotá</t>
  </si>
  <si>
    <t>Total.No aportó</t>
  </si>
  <si>
    <t>Total.Menos de una cuarta parte</t>
  </si>
  <si>
    <t>Total.Entre una cuarta parte y menos de la mitad</t>
  </si>
  <si>
    <t>Total.Entre la mitad y menos de tres cuartas partes</t>
  </si>
  <si>
    <t>Total.Tres cuartas partes o más</t>
  </si>
  <si>
    <t>Total.Aportó todo su ingreso</t>
  </si>
  <si>
    <t>Porcentaje.No aportó</t>
  </si>
  <si>
    <t>Porcentaje.Menos de una cuarta parte</t>
  </si>
  <si>
    <t>Porcentaje.Entre una cuarta parte y menos de la mitad</t>
  </si>
  <si>
    <t>Porcentaje.Entre la mitad y menos de tres cuartas partes</t>
  </si>
  <si>
    <t>Porcentaje.Tres cuartas partes o más</t>
  </si>
  <si>
    <t>Porcentaje.Aportó todo su ingreso</t>
  </si>
  <si>
    <t>Personas según la proporción de los ingresos recibidos que aportó para los gastos del hogar - Localidades urbano (Cabecera)</t>
  </si>
  <si>
    <t>Afiliación a fondo de pensiones, cruzando según percepción de pobreza</t>
  </si>
  <si>
    <t>Capítulo y pregunta principal: K49 ¿Está cotizando actualmente a un fondo de pensiones?</t>
  </si>
  <si>
    <t>Código de pregunta en análisis: k49</t>
  </si>
  <si>
    <t>Personas según si estan cotizando actualmente a un fondo de pensiones - Bogotá</t>
  </si>
  <si>
    <t>Total.Ya es pensionado</t>
  </si>
  <si>
    <t>Porcentaje.Ya es pensionado</t>
  </si>
  <si>
    <t>Personas según si estan cotizando actualmente a un fondo de pensiones - Localidades urbano (Cabecera)</t>
  </si>
  <si>
    <t>Tipo de fondo de pensiones, cruzando según percepción de pobreza</t>
  </si>
  <si>
    <t>Capítulo y pregunta principal: K50 ¿A cuál de los siguientes fondos cotiza actualmente? (Solicitar carné de afiliación)</t>
  </si>
  <si>
    <t>Código de pregunta en análisis: k50</t>
  </si>
  <si>
    <t>Personas según el tipo de fondo de pensiones al que cotizan actualmente - Bogotá</t>
  </si>
  <si>
    <t>Total.Instituto de Seguros Sociales (ISS)</t>
  </si>
  <si>
    <t>Total.Cajas de previsión</t>
  </si>
  <si>
    <t>Total.Fuerzas Militares o Policía Nacional</t>
  </si>
  <si>
    <t>Total.Magisterio</t>
  </si>
  <si>
    <t>Total.ECOPETROL</t>
  </si>
  <si>
    <t>Total.Fondo privado (Administradora Fondos de Pensiones)</t>
  </si>
  <si>
    <t>Total.Fondo subsidiado (Prosperar)</t>
  </si>
  <si>
    <t>Porcentaje.Instituto de Seguros Sociales (ISS)</t>
  </si>
  <si>
    <t>Porcentaje.Cajas de previsión</t>
  </si>
  <si>
    <t>Porcentaje.Fuerzas Militares o Policía Nacional</t>
  </si>
  <si>
    <t>Porcentaje.Magisterio</t>
  </si>
  <si>
    <t>Porcentaje.ECOPETROL</t>
  </si>
  <si>
    <t>Porcentaje.Fondo privado (Administradora Fondos de Pensiones)</t>
  </si>
  <si>
    <t>Porcentaje.Fondo subsidiado (Prosperar)</t>
  </si>
  <si>
    <t>Personas según el tipo de fondo de pensiones al que cotizan actualmente - Localidades urbano (Cabecera)</t>
  </si>
  <si>
    <t>Ingresos por pensiones, cruzando según percepción de pobreza</t>
  </si>
  <si>
    <t>Capítulo y pregunta principal: K51 El MES PASADO, ¿ ... recibió algún ingreso por concepto de pensión de jubilación, sustitución pensional, invalidez o vejez?</t>
  </si>
  <si>
    <t>Código de pregunta en análisis: k51</t>
  </si>
  <si>
    <t>Personas según si el mes pasado, recibieron algún ingreso por concepto de pensión de jubilación, sustitución pensional, invalidez o vejez - Bogotá</t>
  </si>
  <si>
    <t>Personas según si el mes pasado, recibieron algún ingreso por concepto de pensión de jubilación, sustitución pensional, invalidez o vejez - Localidades urbano (Cabecera)</t>
  </si>
  <si>
    <t>Valor de los ingresos por pensiones recibidas el mes pasado, cruzando según percepción de pobreza</t>
  </si>
  <si>
    <t>Código de pregunta en análisis: k51_valor</t>
  </si>
  <si>
    <t>Promedio de los ingresos por pensiones recibidas el mes pasado (a precios corrientes) - Bogotá</t>
  </si>
  <si>
    <t>Promedio de los ingresos por pensiones recibidas el mes pasado (a precios corrientes) - Localidades urbano (Cabecera)</t>
  </si>
  <si>
    <t>Ingresos para el sostenimiento de hijos(as) menores de 18 años, cruzando según percepción de pobreza</t>
  </si>
  <si>
    <t>Capítulo y pregunta principal: K52 El MES PASADO, ¿ ... recibió algún ingreso en dinero para el sostenimiento de hijos menores de 18 años (incluya pensión de alimentación y contribución de padres ausentes)?</t>
  </si>
  <si>
    <t>Código de pregunta en análisis: k52</t>
  </si>
  <si>
    <t>Personas según si el mes pasado, recibieron algún ingreso en dinero para el sostenimiento de hijos(as) menores de 18 años - Bogotá</t>
  </si>
  <si>
    <t>Personas según si el mes pasado, recibieron algún ingreso en dinero para el sostenimiento de hijos(as) menores de 18 años - Localidades urbano (Cabecera)</t>
  </si>
  <si>
    <t>Valor de los ingresos para el sostenimiento de hijos(as) menores de 18 años recibidos el mes pasado, cruzando según percepción de pobreza</t>
  </si>
  <si>
    <t>Código de pregunta en análisis: k52_valor</t>
  </si>
  <si>
    <t>Promedio de los ingresos para el sostenimiento de hijos(as) menores de 18 años recibidos el mes pasado (a precios corrientes) - Bogotá</t>
  </si>
  <si>
    <t>Promedio de los ingresos para el sostenimiento de hijos(as) menores de 18 años recibidos el mes pasado (a precios corrientes) - Localidades urbano (Cabecera)</t>
  </si>
  <si>
    <t>Ingresos por concepto de arriendos de casas, apartamentos, fincas de recreo, lotes, vehículos, maquinaria y equipos, cruzando según percepción de pobreza</t>
  </si>
  <si>
    <t>Capítulo y pregunta principal: K53 El MES PASADO, ¿ ... recibió algún ingreso por concepto de arriendos de casas, apartamentos, fincas de recreo, lotes, vehículos, maquinaria y equipo?</t>
  </si>
  <si>
    <t>Código de pregunta en análisis: k53</t>
  </si>
  <si>
    <t>Personas según si el mes pasado, recibieron algún ingreso por concepto de arriendos de casas, apartamentos, fincas de recreo, lotes, vehículos, maquinaria y equipos - Bogotá</t>
  </si>
  <si>
    <t>Personas según si el mes pasado, recibieron algún ingreso por concepto de arriendos de casas, apartamentos, fincas de recreo, lotes, vehículos, maquinaria y equipos - Localidades urbano (Cabecera)</t>
  </si>
  <si>
    <t>Valor de los ingresos por concepto de arriendos recibidos el mes pasado, cruzando según percepción de pobreza</t>
  </si>
  <si>
    <t>Código de pregunta en análisis: k53_valor</t>
  </si>
  <si>
    <t>Promedio de los ingresos por concepto de arriendos recibidos el mes pasado (a precios corrientes) - Bogotá</t>
  </si>
  <si>
    <t>Promedio de los ingresos por concepto de arriendos recibidos el mes pasado (a precios corrientes) - Localidades urbano (Cabecera)</t>
  </si>
  <si>
    <t>Capítulo y pregunta principal: K54 Durante los ÚLTIMOS 12 MESES, ¿ ... recibió PRIMAS por pensión de jubilación o por sustitución pensional?</t>
  </si>
  <si>
    <t>Código de pregunta en análisis: k54</t>
  </si>
  <si>
    <t>Personas según si durante los últimos 12 meses, recibieron primas por pensión de jubilación o por sustitución pensional - Bogotá</t>
  </si>
  <si>
    <t>Personas según si durante los últimos 12 meses, recibieron primas por pensión de jubilación o por sustitución pensional - Localidades urbano (Cabecera)</t>
  </si>
  <si>
    <t>Valor de las primas por pensión de jubilación o por sustitución pensional recibidas durante los últimos 12 meses, cruzando según percepción de pobreza</t>
  </si>
  <si>
    <t>Código de pregunta en análisis: k54_valor</t>
  </si>
  <si>
    <t>Promedio de las primas por pensión de jubilación o por sustitución pensional recibidas durante los últimos 12 meses - Bogotá</t>
  </si>
  <si>
    <t>Promedio de las primas por pensión de jubilación o por sustitución pensional recibidas durante los últimos 12 meses - Localidades urbano (Cabecera)</t>
  </si>
  <si>
    <t>Ingresos por concepto de ayudas en dinero proveniente de otros hogares o instituciones, cruzando según percepción de pobreza</t>
  </si>
  <si>
    <t>Capítulo y pregunta principal: K55 Durante los ÚLTIMOS 12 MESES, ¿ ... recibió algún ingreso por concepto de ayudas en dinero proveniente de otros hogares o instituciones (padres, hijos, familiares, amigos)?</t>
  </si>
  <si>
    <t>Código de pregunta en análisis: k55</t>
  </si>
  <si>
    <t>Personas según si durante los últimos 12 meses, recibieron algún ingreso por concepto de ayudas en dinero proveniente de otros hogares o instituciones - Bogotá</t>
  </si>
  <si>
    <t>Personas según si durante los últimos 12 meses, recibieron algún ingreso por concepto de ayudas en dinero proveniente de otros hogares o instituciones - Localidades urbano (Cabecera)</t>
  </si>
  <si>
    <t>Ingresos por giros, cruzando según percepción de pobreza</t>
  </si>
  <si>
    <t xml:space="preserve">Subpreguntas relacionadas: El dinero provino de:    </t>
  </si>
  <si>
    <t>Código de pregunta en análisis: k55_procede</t>
  </si>
  <si>
    <t>Personas según la procedencia del dinero recibido por concepto de ayudas en dinero proveniente de otros hogares o instituciones - Bogotá</t>
  </si>
  <si>
    <t>Total.Fuera del país</t>
  </si>
  <si>
    <t>Total.Dentro del país</t>
  </si>
  <si>
    <t>Total.Ambas partes</t>
  </si>
  <si>
    <t>Porcentaje.Fuera del país</t>
  </si>
  <si>
    <t>Porcentaje.Dentro del país</t>
  </si>
  <si>
    <t>Porcentaje.Ambas partes</t>
  </si>
  <si>
    <t>Personas según la procedencia del dinero recibido por concepto de ayudas en dinero proveniente de otros hogares o instituciones - Localidades urbano (Cabecera)</t>
  </si>
  <si>
    <t>Valor de los ingresos por giros recibidos durante los últimos 12 meses, cruzando según percepción de pobreza</t>
  </si>
  <si>
    <t xml:space="preserve">Subpreguntas relacionadas: Valor recibido $    </t>
  </si>
  <si>
    <t>Código de pregunta en análisis: k55_valor</t>
  </si>
  <si>
    <t>Promedio de los ingresos por giros recibidos durante los últimos 12 meses - Bogotá</t>
  </si>
  <si>
    <t>Promedio de los ingresos por giros recibidos durante los últimos 12 meses - Localidades urbano (Cabecera)</t>
  </si>
  <si>
    <t>Ingresos por venta de propiedades, cruzando según percepción de pobreza</t>
  </si>
  <si>
    <t>Capítulo y pregunta principal: K56 Durante los ÚLTIMOS 12 MESES, ¿ … recibió dinero por venta de propiedades (casas, edificios, lotes, maquinaria, vehículos, electrodomésticos, etc.)?</t>
  </si>
  <si>
    <t>Código de pregunta en análisis: k56</t>
  </si>
  <si>
    <t>Personas según si durante los últimos 12 meses, recibieron dinero por venta de propiedades (casas, edificios, lotes, maquinaria, vehículos, electrodomésticos, etc.) - Bogotá</t>
  </si>
  <si>
    <t>Personas según si durante los últimos 12 meses, recibieron dinero por venta de propiedades (casas, edificios, lotes, maquinaria, vehículos, electrodomésticos, etc.) - Localidades urbano (Cabecera)</t>
  </si>
  <si>
    <t>Valor de los ingresos por venta de propiedades recibidos durante los últimos 12 meses, cruzando según percepción de pobreza</t>
  </si>
  <si>
    <t>Código de pregunta en análisis: k56_valor</t>
  </si>
  <si>
    <t>Promedio de los ingresos por venta de propiedades recibidos durante los últimos 12 meses - Bogotá</t>
  </si>
  <si>
    <t>Promedio de los ingresos por venta de propiedades recibidos durante los últimos 12 meses - Localidades urbano (Cabecera)</t>
  </si>
  <si>
    <t>Ingresos por otros conceptos, cruzando según percepción de pobreza</t>
  </si>
  <si>
    <t>Capítulo y pregunta principal: K57 Durante los ÚLTIMOS 12 MESES, ¿ ... recibió dinero por otros conceptos (cesantías, intereses de cesantías, intereses por préstamos o CDT, rifas, etc.)?</t>
  </si>
  <si>
    <t>Código de pregunta en análisis: k57</t>
  </si>
  <si>
    <t>Personas según si durante los últimos 12 meses, recibieron dinero por otros conceptos (cesantías, intereses de cesantías, intereses por préstamos o CDT, rifas, etc.) - Bogotá</t>
  </si>
  <si>
    <t>Personas según si durante los últimos 12 meses, recibieron dinero por otros conceptos (cesantías, intereses de cesantías, intereses por préstamos o CDT, rifas, etc.) - Localidades urbano (Cabecera)</t>
  </si>
  <si>
    <t>Valor de los ingresos por otros conceptos recibidos durante los últimos 12 meses, cruzando según percepción de pobreza</t>
  </si>
  <si>
    <t>Código de pregunta en análisis: k57_valor</t>
  </si>
  <si>
    <t>Promedio de los ingresos por otros conceptos recibidos durante los últimos 12 meses - Bogotá</t>
  </si>
  <si>
    <t>Promedio de los ingresos por otros conceptos recibidos durante los últimos 12 meses - Localidades urbano (Cabecera)</t>
  </si>
  <si>
    <t>Actividades cotidianas, cruzando según percepción de pobreza</t>
  </si>
  <si>
    <t>Capítulo y pregunta principal: K58 De las siguientes actividades no remuneradas, ¿cuáles realizó... la SEMANA PASADA?</t>
  </si>
  <si>
    <t xml:space="preserve">Subpreguntas relacionadas: Realizar oficios en su hogar    </t>
  </si>
  <si>
    <t>Código de pregunta en análisis: k58a</t>
  </si>
  <si>
    <t>Personas según si la semana pasada hicieron las siguientes labores no remuneradas: Realizar oficios en su hogar - Bogotá</t>
  </si>
  <si>
    <t>Personas según si la semana pasada hicieron las siguientes labores no remuneradas: Realizar oficios en su hogar - Localidades urbano (Cabecera)</t>
  </si>
  <si>
    <t>Número de horas semanales dedicadas a realizar oficios en el hogar, cruzando según percepción de pobreza</t>
  </si>
  <si>
    <t xml:space="preserve">Subpreguntas relacionadas: Realizar oficios en su hogar Núm de horas a la semana  </t>
  </si>
  <si>
    <t>Código de pregunta en análisis: k58a_horas</t>
  </si>
  <si>
    <t>Promedio de horas semanales dedicadas a realizar oficios en el hogar - Bogotá</t>
  </si>
  <si>
    <t>Promedio de horas semanales dedicadas a realizar oficios en el hogar - Localidades urbano (Cabecera)</t>
  </si>
  <si>
    <t xml:space="preserve">Subpreguntas relacionadas: Cuidar o atender  niños(as)    </t>
  </si>
  <si>
    <t>Código de pregunta en análisis: k58b</t>
  </si>
  <si>
    <t>Personas según si la semana pasada hicieron las siguientes labores no remuneradas: Cuidar o atender niños(as) - Bogotá</t>
  </si>
  <si>
    <t>Personas según si la semana pasada hicieron las siguientes labores no remuneradas: Cuidar o atender niños(as) - Localidades urbano (Cabecera)</t>
  </si>
  <si>
    <t>Número de horas semanales dedicadas a cuidar o atender niños(as), cruzando según percepción de pobreza</t>
  </si>
  <si>
    <t xml:space="preserve">Subpreguntas relacionadas: Cuidar o atender  niños(as) Núm de horas a la semana  </t>
  </si>
  <si>
    <t>Código de pregunta en análisis: k58b_horas</t>
  </si>
  <si>
    <t>Promedio de horas semanales dedicadas a cuidar o atender niños(as) - Bogotá</t>
  </si>
  <si>
    <t>Promedio de horas semanales dedicadas a cuidar o atender niños(as) - Localidades urbano (Cabecera)</t>
  </si>
  <si>
    <t xml:space="preserve">Subpreguntas relacionadas: Cuidar o atender personas ancianas, enfermas o discapacitadas    </t>
  </si>
  <si>
    <t>Código de pregunta en análisis: k58c</t>
  </si>
  <si>
    <t>Personas según si la semana pasada hicieron las siguientes labores no remuneradas: Cuidar o atender  personas de la tercera edad, enfermas o en condición de Discapacidad - Bogotá</t>
  </si>
  <si>
    <t>Personas según si la semana pasada hicieron las siguientes labores no remuneradas: Cuidar o atender  personas de la tercera edad, enfermas o en condición de Discapacidad - Localidades urbano (Cabecera)</t>
  </si>
  <si>
    <t>Número de horas semanales dedicadas a cuidar o atender  personas de la tercera edad, enfermas o en condición de discapacidad, cruzando según percepción de pobreza</t>
  </si>
  <si>
    <t xml:space="preserve">Subpreguntas relacionadas: Cuidar o atender personas ancianas, enfermas o discapacitadas Núm de horas a la semana  </t>
  </si>
  <si>
    <t>Código de pregunta en análisis: k58c_horas</t>
  </si>
  <si>
    <t>Promedio de horas semanales dedicadas a cuidar o atender  personas de la tercera edad, enfermas o en condición de discapacidad - Bogotá</t>
  </si>
  <si>
    <t>Promedio de horas semanales dedicadas a cuidar o atender  personas de la tercera edad, enfermas o en condición de discapacidad - Localidades urbano (Cabecera)</t>
  </si>
  <si>
    <t xml:space="preserve">Subpreguntas relacionadas: Estudiar o asistir a cursos o eventos de capacitación    </t>
  </si>
  <si>
    <t>Código de pregunta en análisis: k58f</t>
  </si>
  <si>
    <t>Personas según si la semana pasada hicieron las siguientes labores no remuneradas: Asistir a cursos o eventos de capacitación - Bogotá</t>
  </si>
  <si>
    <t>Personas según si la semana pasada hicieron las siguientes labores no remuneradas: Asistir a cursos o eventos de capacitación - Localidades urbano (Cabecera)</t>
  </si>
  <si>
    <t>Número de horas semanales dedicadas a asistir a cursos o eventos de capacitación, cruzando según percepción de pobreza</t>
  </si>
  <si>
    <t xml:space="preserve">Subpreguntas relacionadas: Estudiar o asistir a cursos o eventos de capacitación Núm de horas a la semana  </t>
  </si>
  <si>
    <t>Código de pregunta en análisis: k58f_horas</t>
  </si>
  <si>
    <t>Promedio de horas semanales dedicadas a asistir a cursos o eventos de capacitación - Bogotá</t>
  </si>
  <si>
    <t>Promedio de horas semanales dedicadas a asistir a cursos o eventos de capacitación - Localidades urbano (Cabecera)</t>
  </si>
  <si>
    <t xml:space="preserve">Subpreguntas relacionadas: Realizar trabajos comunitarios o voluntarios no remunerados    </t>
  </si>
  <si>
    <t>Código de pregunta en análisis: k58e</t>
  </si>
  <si>
    <t>Personas según si la semana pasada hicieron las siguientes labores no remuneradas: Realizar trabajos comunitarios o voluntarios en edificaciones u obras comunitarias o públicas - Bogotá</t>
  </si>
  <si>
    <t>Personas según si la semana pasada hicieron las siguientes labores no remuneradas: Realizar trabajos comunitarios o voluntarios en edificaciones u obras comunitarias o públicas - Localidades urbano (Cabecera)</t>
  </si>
  <si>
    <t>Número de horas semanales dedicadas a realizar trabajos comunitarios o voluntarios en edificaciones u obras comunitarias o públicas, cruzando según percepción de pobreza</t>
  </si>
  <si>
    <t xml:space="preserve">Subpreguntas relacionadas: Realizar trabajos comunitarios o voluntarios no remunerados Núm de horas a la semana  </t>
  </si>
  <si>
    <t>Código de pregunta en análisis: k58e_horas</t>
  </si>
  <si>
    <t>Promedio de horas semanales dedicadas a realizar trabajos comunitarios o voluntarios en edificaciones u obras comunitarias o públicas - Bogotá</t>
  </si>
  <si>
    <t>Promedio de horas semanales dedicadas a realizar trabajos comunitarios o voluntarios en edificaciones u obras comunitarias o públicas - Localidades urbano (Cabecera)</t>
  </si>
  <si>
    <t xml:space="preserve">Subpreguntas relacionadas: Hacer reparaciones de la  vivienda, muebles o vehículos del hogar    </t>
  </si>
  <si>
    <t>Código de pregunta en análisis: k58d</t>
  </si>
  <si>
    <t>Personas según si la semana pasada hicieron las siguientes labores no remuneradas: Hacer reparaciones de la  vivienda, muebles o vehículos del hogar - Bogotá</t>
  </si>
  <si>
    <t>Personas según si la semana pasada hicieron las siguientes labores no remuneradas: Hacer reparaciones de la  vivienda, muebles o vehículos del hogar - Localidades urbano (Cabecera)</t>
  </si>
  <si>
    <t>Número de horas semanales dedicadas a hacer reparaciones de la  vivienda, muebles o vehículos del hogar, cruzando según percepción de pobreza</t>
  </si>
  <si>
    <t xml:space="preserve">Subpreguntas relacionadas: Hacer reparaciones de la  vivienda, muebles o vehículos del hogar Núm de horas a la semana  </t>
  </si>
  <si>
    <t>Código de pregunta en análisis: k58d_horas</t>
  </si>
  <si>
    <t>Promedio de horas semanales dedicadas a hacer reparaciones de la  vivienda, muebles o vehículos del hogar - Bogotá</t>
  </si>
  <si>
    <t>Promedio de horas semanales dedicadas a hacer reparaciones de la  vivienda, muebles o vehículos del hogar - Localidades urbano (Cabecera)</t>
  </si>
  <si>
    <t xml:space="preserve">Subpreguntas relacionadas: Hacer tareas, trabajos y demás deberes escolares    </t>
  </si>
  <si>
    <t>Código de pregunta en análisis: k58g</t>
  </si>
  <si>
    <t>Personas según si la semana pasada hicieron las siguientes labores no remuneradas: Hacer tareas, trabajos y demás deberes escolares. - Bogotá</t>
  </si>
  <si>
    <t>Personas según si la semana pasada hicieron las siguientes labores no remuneradas: Hacer tareas, trabajos y demás deberes escolares. - Localidades urbano (Cabecera)</t>
  </si>
  <si>
    <t>Número de horas semanales dedicadas a hacer tareas, trabajos y demás deberes escolares, cruzando según percepción de pobreza</t>
  </si>
  <si>
    <t xml:space="preserve">Subpreguntas relacionadas: Hacer tareas, trabajos y demás deberes escolares Núm de horas a la semana  </t>
  </si>
  <si>
    <t>Código de pregunta en análisis: k58g_horas</t>
  </si>
  <si>
    <t>Promedio de horas semanales dedicadas a hacer tareas, trabajos y demás deberes escolares - Bogotá</t>
  </si>
  <si>
    <t>Promedio de horas semanales dedicadas a hacer tareas, trabajos y demás deberes escolares - Localidades urbano (Cabecera)</t>
  </si>
  <si>
    <t>Víctimas de robos o atracos, cruzando según percepción de pobreza</t>
  </si>
  <si>
    <t>Capítulo y pregunta principal: L2 Durante los ÚLTIMOS DOCE MESES, ¿de cuáles de los siguientes hechos ha sido víctima usted o algún miembro del hogar?</t>
  </si>
  <si>
    <t xml:space="preserve">Subpreguntas relacionadas: Atracos o robos    </t>
  </si>
  <si>
    <t>Código de pregunta en análisis: l2a</t>
  </si>
  <si>
    <t>Hogares según si alguno de sus miembros ha sido victima de: Atracos o robos - Bogotá</t>
  </si>
  <si>
    <t>Hogares según si alguno de sus miembros ha sido victima de: Atracos o robos - Localidades urbano (Cabecera)</t>
  </si>
  <si>
    <t>Víctimas de homicidios o asesinatos, cruzando según percepción de pobreza</t>
  </si>
  <si>
    <t xml:space="preserve">Subpreguntas relacionadas: Homicidios o asesinatos    </t>
  </si>
  <si>
    <t>Código de pregunta en análisis: l2b</t>
  </si>
  <si>
    <t>Hogares según si alguno de sus miembros ha sido victima de: Homicidios o asesinatos - Bogotá</t>
  </si>
  <si>
    <t>Hogares según si alguno de sus miembros ha sido victima de: Homicidios o asesinatos - Localidades urbano (Cabecera)</t>
  </si>
  <si>
    <t>Víctimas de secuestros o desapariciones, cruzando según percepción de pobreza</t>
  </si>
  <si>
    <t xml:space="preserve">Subpreguntas relacionadas: Secuestros o desapariciones    </t>
  </si>
  <si>
    <t>Código de pregunta en análisis: l2c</t>
  </si>
  <si>
    <t>Hogares según si alguno de sus miembros ha sido victima de: Secuestros o desapariciones - Bogotá</t>
  </si>
  <si>
    <t>Hogares según si alguno de sus miembros ha sido victima de: Secuestros o desapariciones - Localidades urbano (Cabecera)</t>
  </si>
  <si>
    <t>Víctimas de extorsión o chantaje, cruzando según percepción de pobreza</t>
  </si>
  <si>
    <t xml:space="preserve">Subpreguntas relacionadas: Extorsión o chantaje    </t>
  </si>
  <si>
    <t>Código de pregunta en análisis: l2d</t>
  </si>
  <si>
    <t>Hogares según si alguno de sus miembros ha sido victima de: Extorsión o chantaje - Bogotá</t>
  </si>
  <si>
    <t>Hogares según si alguno de sus miembros ha sido victima de: Extorsión o chantaje - Localidades urbano (Cabecera)</t>
  </si>
  <si>
    <t>Condiciones de vida, cruzando según percepción de pobreza</t>
  </si>
  <si>
    <t>Capítulo y pregunta principal: L3 Actualmente las condiciones de vida en su hogar son:</t>
  </si>
  <si>
    <t>Código de pregunta en análisis: l3</t>
  </si>
  <si>
    <t>Hogares según sus condiciones de vida - Bogotá</t>
  </si>
  <si>
    <t>Total.Muy buenas</t>
  </si>
  <si>
    <t>Total.Buenas</t>
  </si>
  <si>
    <t>Total.Regulares</t>
  </si>
  <si>
    <t>Total.Malas</t>
  </si>
  <si>
    <t>Porcentaje.Muy buenas</t>
  </si>
  <si>
    <t>Porcentaje.Buenas</t>
  </si>
  <si>
    <t>Porcentaje.Regulares</t>
  </si>
  <si>
    <t>Porcentaje.Malas</t>
  </si>
  <si>
    <t>Hogares según sus condiciones de vida - Localidades urbano (Cabecera)</t>
  </si>
  <si>
    <t>Condiciones económicas, cruzando según percepción de pobreza</t>
  </si>
  <si>
    <t>Capítulo y pregunta principal: L4 Con relación al hogar donde usted se crió, este hogar vive económicamente:</t>
  </si>
  <si>
    <t>Código de pregunta en análisis: l4</t>
  </si>
  <si>
    <t>Hogares según condiciones económicas respecto al hogar de crianza del jefe o su cónyuge - Bogotá</t>
  </si>
  <si>
    <t>Total.Mejor</t>
  </si>
  <si>
    <t>Total.Igual</t>
  </si>
  <si>
    <t>Total.Peor</t>
  </si>
  <si>
    <t>Porcentaje.Mejor</t>
  </si>
  <si>
    <t>Porcentaje.Igual</t>
  </si>
  <si>
    <t>Porcentaje.Peor</t>
  </si>
  <si>
    <t>Hogares según condiciones económicas respecto al hogar de crianza del jefe o su cónyuge - Localidades urbano (Cabecera)</t>
  </si>
  <si>
    <t>Evolución de las condiciones de vida durante los últimos 5 años, cruzando según percepción de pobreza</t>
  </si>
  <si>
    <t>Capítulo y pregunta principal: L5 Usted piensa que el nivel de vida actual de su hogar, respecto al que tenía 5 AÑOS atrás es:</t>
  </si>
  <si>
    <t>Código de pregunta en análisis: l5</t>
  </si>
  <si>
    <t>Hogares según nivel de vida actual respecto al que tenia 5 años atrás - Bogotá</t>
  </si>
  <si>
    <t>Hogares según nivel de vida actual respecto al que tenia 5 años atrás - Localidades urbano (Cabecera)</t>
  </si>
  <si>
    <t>Problemas en el hogar, cruzando según percepción de pobreza</t>
  </si>
  <si>
    <t>Capítulo y pregunta principal: L6 Durante los ÚLTIMOS 12 MESES ¿cuáles de los siguientes problemas se han presentado en su hogar:</t>
  </si>
  <si>
    <t xml:space="preserve">Subpreguntas relacionadas: Enfermedad grave    </t>
  </si>
  <si>
    <t>Código de pregunta en análisis: l6a</t>
  </si>
  <si>
    <t>Hogares según si en el hogar se ha presentado: Enfermedad grave - Bogotá</t>
  </si>
  <si>
    <t>Hogares según si en el hogar se ha presentado: Enfermedad grave - Localidades urbano (Cabecera)</t>
  </si>
  <si>
    <t xml:space="preserve">Subpreguntas relacionadas: Muerte de alguno de los miembros    </t>
  </si>
  <si>
    <t>Código de pregunta en análisis: l6b</t>
  </si>
  <si>
    <t>Hogares según si en el hogar se ha presentado: Muerte de alguna persona integrante del hogar - Bogotá</t>
  </si>
  <si>
    <t>Hogares según si en el hogar se ha presentado: Muerte de alguna persona integrante del hogar - Localidades urbano (Cabecera)</t>
  </si>
  <si>
    <t xml:space="preserve">Subpreguntas relacionadas: Separación de los cónyuges    </t>
  </si>
  <si>
    <t>Código de pregunta en análisis: l6c</t>
  </si>
  <si>
    <t>Hogares según si en el hogar se ha presentado: Separación de la pareja - Bogotá</t>
  </si>
  <si>
    <t>Hogares según si en el hogar se ha presentado: Separación de la pareja - Localidades urbano (Cabecera)</t>
  </si>
  <si>
    <t>Evolución del estado de las vías y puentes vehículares - Bogotá, cruzando según percepción de pobreza</t>
  </si>
  <si>
    <t>Capítulo y pregunta principal: L9 Entre el año 2007 y el momento actual, ¿cree que la ciudad ha mejorado, empeorado o se mantiene igual, en cada uno de los siguientes equipamientos?</t>
  </si>
  <si>
    <t xml:space="preserve">Subpreguntas relacionadas: Vías    </t>
  </si>
  <si>
    <t>Código de pregunta en análisis: l9a</t>
  </si>
  <si>
    <t>Hogares según percepción de la evolución entre 2017 y el momento actual del estado de: Vías y puentes vehiculares - Bogotá</t>
  </si>
  <si>
    <t>Hogares según percepción de la evolución entre 2017 y el momento actual del estado de: Vías y puentes vehiculares - Localidades urbano (Cabecera)</t>
  </si>
  <si>
    <t>Evolución del estado de los andenes - Bogotá, cruzando según percepción de pobreza</t>
  </si>
  <si>
    <t xml:space="preserve">Subpreguntas relacionadas: Andenes    </t>
  </si>
  <si>
    <t>Código de pregunta en análisis: l9b</t>
  </si>
  <si>
    <t>Hogares según percepción de la evolución entre 2017 y el momento actual del estado de: Andenes - Bogotá</t>
  </si>
  <si>
    <t>Hogares según percepción de la evolución entre 2017 y el momento actual del estado de: Andenes - Localidades urbano (Cabecera)</t>
  </si>
  <si>
    <t>Evolución del estado de los puentes peatonales - Bogotá, cruzando según percepción de pobreza</t>
  </si>
  <si>
    <t xml:space="preserve">Subpreguntas relacionadas: Puentes peatonales    </t>
  </si>
  <si>
    <t>Código de pregunta en análisis: l9c</t>
  </si>
  <si>
    <t>Hogares según percepción de la evolución entre 2017 y el momento actual del estado de: Puentes peatonales - Bogotá</t>
  </si>
  <si>
    <t>Hogares según percepción de la evolución entre 2017 y el momento actual del estado de: Puentes peatonales - Localidades urbano (Cabecera)</t>
  </si>
  <si>
    <t>Evolución del estado de las ciclorutas - Bogotá, cruzando según percepción de pobreza</t>
  </si>
  <si>
    <t xml:space="preserve">Subpreguntas relacionadas: Ciclorrutas    </t>
  </si>
  <si>
    <t>Código de pregunta en análisis: l9d</t>
  </si>
  <si>
    <t>Hogares según percepción de la evolución entre 2017 y el momento actual del estado de: Ciclorrutas - Bogotá</t>
  </si>
  <si>
    <t>Hogares según percepción de la evolución entre 2017 y el momento actual del estado de: Ciclorrutas - Localidades urbano (Cabecera)</t>
  </si>
  <si>
    <t>Evolución del estado de los parques y zonas verdes - Bogotá, cruzando según percepción de pobreza</t>
  </si>
  <si>
    <t xml:space="preserve">Subpreguntas relacionadas: Parques    </t>
  </si>
  <si>
    <t>Código de pregunta en análisis: l9e</t>
  </si>
  <si>
    <t>Hogares según percepción de la evolución entre 2017 y el momento actual del estado de: Parques y zonas verdes - Bogotá</t>
  </si>
  <si>
    <t>Hogares según percepción de la evolución entre 2017 y el momento actual del estado de: Parques y zonas verdes - Localidades urbano (Cabecera)</t>
  </si>
  <si>
    <t>Evolución del estado de los colegios - Bogotá, cruzando según percepción de pobreza</t>
  </si>
  <si>
    <t xml:space="preserve">Subpreguntas relacionadas: Colegios    </t>
  </si>
  <si>
    <t>Código de pregunta en análisis: l9f</t>
  </si>
  <si>
    <t>Hogares según percepción de la evolución entre 2017 y el momento actual del estado de: Colegios - Bogotá</t>
  </si>
  <si>
    <t>Hogares según percepción de la evolución entre 2017 y el momento actual del estado de: Colegios - Localidades urbano (Cabecera)</t>
  </si>
  <si>
    <t>Evolución del estado del Sistema Integrado de Transporte (Trasmilenio, alimentadores, SITP) - Bogotá, cruzando según percepción de pobreza</t>
  </si>
  <si>
    <t>Código de pregunta en análisis: l9g</t>
  </si>
  <si>
    <t>Hogares según percepción de la evolución entre 2017 y el momento actual del estado de: Sistema Integrado de Transporte (Trasmilenio, alimentadores, SITP) - Bogotá</t>
  </si>
  <si>
    <t>Hogares según percepción de la evolución entre 2017 y el momento actual del estado de: Sistema Integrado de Transporte (Trasmilenio, alimentadores, SITP) - Localidades urbano (Cabecera)</t>
  </si>
  <si>
    <t>Evolución del estado de los escenarios artísticos y culturales - Bogotá, cruzando según percepción de pobreza</t>
  </si>
  <si>
    <t xml:space="preserve">Subpreguntas relacionadas: Bibliotecas    </t>
  </si>
  <si>
    <t>Código de pregunta en análisis: l9h</t>
  </si>
  <si>
    <t>Hogares según percepción de la evolución entre 2017 y el momento actual del estado de: Escenarios artísticos y culturales - Bogotá</t>
  </si>
  <si>
    <t>Hogares según percepción de la evolución entre 2017 y el momento actual del estado de: Escenarios artísticos y culturales - Localidades urbano (Cabecera)</t>
  </si>
  <si>
    <t>Evolución del estado de las redes de acueducto - Bogotá, cruzando según percepción de pobreza</t>
  </si>
  <si>
    <t xml:space="preserve">Subpreguntas relacionadas: Ampliación de redes de acueducto    </t>
  </si>
  <si>
    <t>Código de pregunta en análisis: l9i</t>
  </si>
  <si>
    <t>Hogares según percepción de la evolución entre 2017 y el momento actual del estado de: Ampliación de redes de acueducto - Bogotá</t>
  </si>
  <si>
    <t>Hogares según percepción de la evolución entre 2017 y el momento actual del estado de: Ampliación de redes de acueducto - Localidades urbano (Cabecera)</t>
  </si>
  <si>
    <t>Evolución del estado de las redes de alcantarillado - Bogotá, cruzando según percepción de pobreza</t>
  </si>
  <si>
    <t xml:space="preserve">Subpreguntas relacionadas: Ampliación de redes de alcantarillado    </t>
  </si>
  <si>
    <t>Código de pregunta en análisis: l9j</t>
  </si>
  <si>
    <t>Hogares según percepción de la evolución entre 2017 y el momento actual del estado de: Ampliación de redes de alcantarillado - Bogotá</t>
  </si>
  <si>
    <t>Hogares según percepción de la evolución entre 2017 y el momento actual del estado de: Ampliación de redes de alcantarillado - Localidades urbano (Cabecera)</t>
  </si>
  <si>
    <t>Evolución del estado de los escenarios deportivos - Bogotá, cruzando según percepción de pobreza</t>
  </si>
  <si>
    <t xml:space="preserve">Subpreguntas relacionadas: Canchas, escenarios deportivos    </t>
  </si>
  <si>
    <t>Código de pregunta en análisis: l9k</t>
  </si>
  <si>
    <t>Hogares según percepción de la evolución entre 2017 y el momento actual del estado de: Escenarios deportivos - Bogotá</t>
  </si>
  <si>
    <t>Hogares según percepción de la evolución entre 2017 y el momento actual del estado de: Escenarios deportivos - Localidades urbano (Cabecera)</t>
  </si>
  <si>
    <t>Evolución del estado de las zonas comerciales - Bogotá, cruzando según percepción de pobreza</t>
  </si>
  <si>
    <t xml:space="preserve">Subpreguntas relacionadas: Supermercados, zonas comerciales    </t>
  </si>
  <si>
    <t>Código de pregunta en análisis: l9l</t>
  </si>
  <si>
    <t>Hogares según percepción de la evolución entre 2017 y el momento actual del estado de: Zonas comerciales - Bogotá</t>
  </si>
  <si>
    <t>Hogares según percepción de la evolución entre 2017 y el momento actual del estado de: Zonas comerciales - Localidades urbano (Cabecera)</t>
  </si>
  <si>
    <t>Evolución de la calidad de la atención en las oficinas públicas - Bogotá, cruzando según percepción de pobreza</t>
  </si>
  <si>
    <t>Capítulo y pregunta principal: L10 Entre el año 2007 y el momento actual, ¿cree que la ciudad ha mejorado, empeorado o se mantiene igual, en cada uno de los siguientes aspectos?</t>
  </si>
  <si>
    <t xml:space="preserve">Subpreguntas relacionadas: Atención en las oficinas públicas    </t>
  </si>
  <si>
    <t>Código de pregunta en análisis: l10a</t>
  </si>
  <si>
    <t>Hogares según percepción de la evolución entre 2017 y el momento actual de los siguiente aspectos: Atención en las oficinas públicas del distrito - Bogotá</t>
  </si>
  <si>
    <t>Hogares según percepción de la evolución entre 2017 y el momento actual de los siguiente aspectos: Atención en las oficinas públicas del distrito - Localidades urbano (Cabecera)</t>
  </si>
  <si>
    <t>Evolución de los sistemas de vigilancia, seguridad y reacción oportuna y eficiente de la policía - Bogotá, cruzando según percepción de pobreza</t>
  </si>
  <si>
    <t xml:space="preserve">Subpreguntas relacionadas: Vigilancia, seguridad y reacción oportuna y eficiente de la policía    </t>
  </si>
  <si>
    <t>Código de pregunta en análisis: l10b</t>
  </si>
  <si>
    <t>Hogares según percepción de la evolución entre 2017 y el momento actual de los siguiente aspectos: Vigilancia, seguridad y reacción oportuna y eficiente de la policía - Bogotá</t>
  </si>
  <si>
    <t>Hogares según percepción de la evolución entre 2017 y el momento actual de los siguiente aspectos: Vigilancia, seguridad y reacción oportuna y eficiente de la policía - Localidades urbano (Cabecera)</t>
  </si>
  <si>
    <t>Evolución de la calidad de la atención en el sistema de seguridad social en salud - Bogotá, cruzando según percepción de pobreza</t>
  </si>
  <si>
    <t xml:space="preserve">Subpreguntas relacionadas: Sistema de seguridad social en salud, atención en salud    </t>
  </si>
  <si>
    <t>Código de pregunta en análisis: l10c</t>
  </si>
  <si>
    <t>Hogares según percepción de la evolución entre 2017 y el momento actual de los siguiente aspectos: Sistema de seguridad social en salud, atención en salud - Bogotá</t>
  </si>
  <si>
    <t>Hogares según percepción de la evolución entre 2017 y el momento actual de los siguiente aspectos: Sistema de seguridad social en salud, atención en salud - Localidades urbano (Cabecera)</t>
  </si>
  <si>
    <t>Evolución de la calidad de la educación pública - Bogotá, cruzando según percepción de pobreza</t>
  </si>
  <si>
    <t xml:space="preserve">Subpreguntas relacionadas: Educación pública    </t>
  </si>
  <si>
    <t>Código de pregunta en análisis: l10d</t>
  </si>
  <si>
    <t>Hogares según percepción de la evolución entre 2017 y el momento actual de los siguiente aspectos: Educación pública - Bogotá</t>
  </si>
  <si>
    <t>Hogares según percepción de la evolución entre 2017 y el momento actual de los siguiente aspectos: Educación pública - Localidades urbano (Cabecera)</t>
  </si>
  <si>
    <t>Evolución de la calidad del transporte público urbano - Bogotá, cruzando según percepción de pobreza</t>
  </si>
  <si>
    <t xml:space="preserve">Subpreguntas relacionadas: Transporte público urbano    </t>
  </si>
  <si>
    <t>Código de pregunta en análisis: l10e</t>
  </si>
  <si>
    <t>Hogares según percepción de la evolución entre 2017 y el momento actual de los siguiente aspectos: Transporte público urbano - Bogotá</t>
  </si>
  <si>
    <t>Hogares según percepción de la evolución entre 2017 y el momento actual de los siguiente aspectos: Transporte público urbano - Localidades urbano (Cabecera)</t>
  </si>
  <si>
    <t>Evolución de los programas de alimentación y nutrición - Bogotá, cruzando según percepción de pobreza</t>
  </si>
  <si>
    <t xml:space="preserve">Subpreguntas relacionadas: Programas de alimentación y nutrición    </t>
  </si>
  <si>
    <t>Código de pregunta en análisis: l10f</t>
  </si>
  <si>
    <t>Hogares según percepción de la evolución entre 2017 y el momento actual de los siguiente aspectos: Programas de alimentación y nutrición - Bogotá</t>
  </si>
  <si>
    <t>Hogares según percepción de la evolución entre 2017 y el momento actual de los siguiente aspectos: Programas de alimentación y nutrición - Localidades urbano (Cabecera)</t>
  </si>
  <si>
    <t>Evolución de la atención a la infancia - Bogotá, cruzando según percepción de pobreza</t>
  </si>
  <si>
    <t xml:space="preserve">Subpreguntas relacionadas: Atención a la infancia    </t>
  </si>
  <si>
    <t>Código de pregunta en análisis: l10g</t>
  </si>
  <si>
    <t>Hogares según percepción de la evolución entre 2017 y el momento actual de los siguiente aspectos: Atención a la infancia - Bogotá</t>
  </si>
  <si>
    <t>Hogares según percepción de la evolución entre 2017 y el momento actual de los siguiente aspectos: Atención a la infancia - Localidades urbano (Cabecera)</t>
  </si>
  <si>
    <t>Evolución del respeto a los derechos humanos - Bogotá, cruzando según percepción de pobreza</t>
  </si>
  <si>
    <t xml:space="preserve">Subpreguntas relacionadas: Respeto a los derechos humanos    </t>
  </si>
  <si>
    <t>Código de pregunta en análisis: l10h</t>
  </si>
  <si>
    <t>Hogares según percepción de la evolución entre 2017 y el momento actual de los siguiente aspectos: Respeto a los derechos humanos - Bogotá</t>
  </si>
  <si>
    <t>Hogares según percepción de la evolución entre 2017 y el momento actual de los siguiente aspectos: Respeto a los derechos humanos - Localidades urbano (Cabecera)</t>
  </si>
  <si>
    <t>Evolución de la igualdad de oportunidades para las mujeres - Bogotá, cruzando según percepción de pobreza</t>
  </si>
  <si>
    <t xml:space="preserve">Subpreguntas relacionadas: Igualdad de oportunidades para las mujeres    </t>
  </si>
  <si>
    <t>Código de pregunta en análisis: l10i</t>
  </si>
  <si>
    <t>Hogares según percepción de la evolución entre 2017 y el momento actual de los siguiente aspectos: Igualdad de oportunidades para las mujeres - Bogotá</t>
  </si>
  <si>
    <t>Hogares según percepción de la evolución entre 2017 y el momento actual de los siguiente aspectos: Igualdad de oportunidades para las mujeres - Localidades urbano (Cabecera)</t>
  </si>
  <si>
    <t>Evolución de la igualdad de oportunidades para las personas mayores - Bogotá, cruzando según percepción de pobreza</t>
  </si>
  <si>
    <t xml:space="preserve">Subpreguntas relacionadas: Igualdad de oportunidades para los grupos adultos mayores    </t>
  </si>
  <si>
    <t>Código de pregunta en análisis: l10j</t>
  </si>
  <si>
    <t>Hogares según percepción de la evolución entre 2017 y el momento actual de los siguiente aspectos: Igualdad de oportunidades para las personas mayores - Bogotá</t>
  </si>
  <si>
    <t>Hogares según percepción de la evolución entre 2017 y el momento actual de los siguiente aspectos: Igualdad de oportunidades para las personas mayores - Localidades urbano (Cabecera)</t>
  </si>
  <si>
    <t>Evolución de Ia igualdad de oportunidades para la población en condición de discapacidad - Bogotá, cruzando según percepción de pobreza</t>
  </si>
  <si>
    <t xml:space="preserve">Subpreguntas relacionadas: Igualdad de oportunidades para la población en condición de discapacidad    </t>
  </si>
  <si>
    <t>Código de pregunta en análisis: l10k</t>
  </si>
  <si>
    <t>Hogares según percepción de la evolución entre 2017 y el momento actual de los siguiente aspectos: Igualdad de oportunidades para la población en condición de discapacidad - Bogotá</t>
  </si>
  <si>
    <t>Hogares según percepción de la evolución entre 2017 y el momento actual de los siguiente aspectos: Igualdad de oportunidades para la población en condición de discapacidad - Localidades urbano (Cabecera)</t>
  </si>
  <si>
    <t>Evolución de la igualdad de oportunidades para la población joven - Bogotá, cruzando según percepción de pobreza</t>
  </si>
  <si>
    <t xml:space="preserve">Subpreguntas relacionadas: Igualdad de oportunidades para los jóvenes    </t>
  </si>
  <si>
    <t>Código de pregunta en análisis: l10l</t>
  </si>
  <si>
    <t>Hogares según percepción de la evolución entre 2017 y el momento actual de los siguiente aspectos: Igualdad de oportunidades para la población joven - Bogotá</t>
  </si>
  <si>
    <t>Hogares según percepción de la evolución entre 2017 y el momento actual de los siguiente aspectos: Igualdad de oportunidades para la población joven - Localidades urbano (Cabecera)</t>
  </si>
  <si>
    <t>Evolución de la igualdad de oportunidades para los grupos LGBT (lesbianas, gays, bisexuales y transexuales) - Bogotá, cruzando según percepción de pobreza</t>
  </si>
  <si>
    <t xml:space="preserve">Subpreguntas relacionadas: Igualdad de oportunidades para los grupos LGBT (lesbianas, gays, bisexuales y transexuales)    </t>
  </si>
  <si>
    <t>Código de pregunta en análisis: l10m</t>
  </si>
  <si>
    <t>Hogares según percepción de la evolución entre 2017 y el momento actual de los siguiente aspectos: Igualdad de oportunidades para los grupos LGBT (lesbianas, gays, bisexuales y transexuales) - Bogotá</t>
  </si>
  <si>
    <t>Hogares según percepción de la evolución entre 2017 y el momento actual de los siguiente aspectos: Igualdad de oportunidades para los grupos LGBT (lesbianas, gays, bisexuales y transexuales) - Localidades urbano (Cabecera)</t>
  </si>
  <si>
    <t>Evolución de la calidad del agua - Bogotá, cruzando según percepción de pobreza</t>
  </si>
  <si>
    <t>Capítulo y pregunta principal: L11 Entre el año 2007 y el momento actual, ¿cree que la ciudad ha mejorado, empeorado o se mantiene igual, en cada uno de los siguientes aspectos ambientales?</t>
  </si>
  <si>
    <t xml:space="preserve">Subpreguntas relacionadas: Calidad del agua    </t>
  </si>
  <si>
    <t>Código de pregunta en análisis: l11a</t>
  </si>
  <si>
    <t>Hogares según percepción de la evolución entre 2017 y el momento actual de los siguiente aspectos ambientales: Calidad del agua - Bogotá</t>
  </si>
  <si>
    <t>Hogares según percepción de la evolución entre 2017 y el momento actual de los siguiente aspectos ambientales: Calidad del agua - Localidades urbano (Cabecera)</t>
  </si>
  <si>
    <t>Evolución de la calidad del aire - Bogotá, cruzando según percepción de pobreza</t>
  </si>
  <si>
    <t xml:space="preserve">Subpreguntas relacionadas: Calidad del aire    </t>
  </si>
  <si>
    <t>Código de pregunta en análisis: l11b</t>
  </si>
  <si>
    <t>Hogares según percepción de la evolución entre 2017 y el momento actual de los siguiente aspectos ambientales: Calidad del aire - Bogotá</t>
  </si>
  <si>
    <t>Hogares según percepción de la evolución entre 2017 y el momento actual de los siguiente aspectos ambientales: Calidad del aire - Localidades urbano (Cabecera)</t>
  </si>
  <si>
    <t>Evolución de la disposición de basuras - Bogotá, cruzando según percepción de pobreza</t>
  </si>
  <si>
    <t xml:space="preserve">Subpreguntas relacionadas: Disposición de basuras    </t>
  </si>
  <si>
    <t>Código de pregunta en análisis: l11c</t>
  </si>
  <si>
    <t>Hogares según percepción de la evolución entre 2017 y el momento actual de los siguiente aspectos ambientales: Disposición de basuras - Bogotá</t>
  </si>
  <si>
    <t>Hogares según percepción de la evolución entre 2017 y el momento actual de los siguiente aspectos ambientales: Disposición de basuras - Localidades urbano (Cabecera)</t>
  </si>
  <si>
    <t>Evolución del barrido y aseo de calles - Bogotá, cruzando según percepción de pobreza</t>
  </si>
  <si>
    <t xml:space="preserve">Subpreguntas relacionadas: Barrido y aseo de calles    </t>
  </si>
  <si>
    <t>Código de pregunta en análisis: l11d</t>
  </si>
  <si>
    <t>Hogares según percepción de la evolución entre 2017 y el momento actual de los siguiente aspectos ambientales: Barrido y aseo de calles - Bogotá</t>
  </si>
  <si>
    <t>Hogares según percepción de la evolución entre 2017 y el momento actual de los siguiente aspectos ambientales: Barrido y aseo de calles - Localidades urbano (Cabecera)</t>
  </si>
  <si>
    <t>Nivel de ingresos del hogar, cruzando según percepción de pobreza</t>
  </si>
  <si>
    <t>Capítulo y pregunta principal: L7 Los ingresos de su hogar:</t>
  </si>
  <si>
    <t>Código de pregunta en análisis: l7</t>
  </si>
  <si>
    <t>Hogares según suficiencia de los ingresos del hogar - Bogotá</t>
  </si>
  <si>
    <t>Total.No alcanzan para cubrir los gastos mínimos</t>
  </si>
  <si>
    <t>Total.Sólo alcanzan para cubrir los gastos mínimos</t>
  </si>
  <si>
    <t>Total.Cubren más que los gastos mínimos</t>
  </si>
  <si>
    <t>Porcentaje.No alcanzan para cubrir los gastos mínimos</t>
  </si>
  <si>
    <t>Porcentaje.Sólo alcanzan para cubrir los gastos mínimos</t>
  </si>
  <si>
    <t>Porcentaje.Cubren más que los gastos mínimos</t>
  </si>
  <si>
    <t>Hogares según suficiencia de los ingresos del hogar - Localidades urbano (Cabecera)</t>
  </si>
  <si>
    <t>Pobreza subjetiva, cruzando según percepción de pobreza</t>
  </si>
  <si>
    <t>Capítulo y pregunta principal: L8 ¿Usted se considera pobre?</t>
  </si>
  <si>
    <t>Código de pregunta en análisis: l8</t>
  </si>
  <si>
    <t>Hogares según si se consideran pobres - Bogotá</t>
  </si>
  <si>
    <t>Hogares según si se consideran pobres - Localidades urbano (Cabecera)</t>
  </si>
  <si>
    <t>Seguridad Alimentaria, cruzando según percepción de pobreza</t>
  </si>
  <si>
    <t>Capítulo y pregunta principal: L12 ¿Por falta de dinero, alguna persona integrante del hogar no consumió ninguna de las tres comidas (desayuno, almuerzo, comida), uno o más días de la SEMANA PASADA?</t>
  </si>
  <si>
    <t>Código de pregunta en análisis: l12</t>
  </si>
  <si>
    <t>Hogares según si por falta de dinero, alguno de sus integrantes no consumió ninguna de las tres comidas (desayuno, almuerzo, comida), uno o más días de la semana pasada - Bogotá</t>
  </si>
  <si>
    <t>Hogares según si por falta de dinero, alguno de sus integrantes no consumió ninguna de las tres comidas (desayuno, almuerzo, comida), uno o más días de la semana pasada - Localidades urbano (Cabecera)</t>
  </si>
  <si>
    <t>Capítulo y pregunta principal: L13 ¿En los ÚLTIMOS 12 MESES, a este hogar le ha ocurrido lo siguiente?</t>
  </si>
  <si>
    <t xml:space="preserve">Subpreguntas relacionadas: Que se termine la comida y no tengan dinero para comprar más    </t>
  </si>
  <si>
    <t>Código de pregunta en análisis: l13a</t>
  </si>
  <si>
    <t>Hogares según si en los últimos 12 meses, les ha ocurrido lo siguiente: Que se termine la comida y no tengan dinero para comprar más - Bogotá</t>
  </si>
  <si>
    <t>Total.Frecuentemente</t>
  </si>
  <si>
    <t>Total.De vez en cuando</t>
  </si>
  <si>
    <t>Total.Nunca</t>
  </si>
  <si>
    <t>Porcentaje.Frecuentemente</t>
  </si>
  <si>
    <t>Porcentaje.De vez en cuando</t>
  </si>
  <si>
    <t>Porcentaje.Nunca</t>
  </si>
  <si>
    <t>Hogares según si en los últimos 12 meses, les ha ocurrido lo siguiente: Que se termine la comida y no tengan dinero para comprar más - Localidades urbano (Cabecera)</t>
  </si>
  <si>
    <t xml:space="preserve">Subpreguntas relacionadas: No tener  dinero para consumir carne, pollo o pescado    </t>
  </si>
  <si>
    <t>Código de pregunta en análisis: l13b</t>
  </si>
  <si>
    <t>Hogares según si en los últimos 12 meses, les ha ocurrido lo siguiente: No tener  dinero para consumir carne, pollo o pescado - Bogotá</t>
  </si>
  <si>
    <t>Hogares según si en los últimos 12 meses, les ha ocurrido lo siguiente: No tener  dinero para consumir carne, pollo o pescado - Localidades urbano (Cabecera)</t>
  </si>
  <si>
    <t>Evolución de las condiciones de alimentación del hogar, cruzando según percepción de pobreza</t>
  </si>
  <si>
    <t>Capítulo y pregunta principal: L14 Considera usted, con respecto al 2007, que actualmente las condiciones de alimentación de los miembros del hogar son:</t>
  </si>
  <si>
    <t>Código de pregunta en análisis: l14</t>
  </si>
  <si>
    <t>Hogares según percepción de la evolución de las condiciones de alimentación de sus miembros - Bogotá</t>
  </si>
  <si>
    <t>Total.Mejores</t>
  </si>
  <si>
    <t>Total.Iguales</t>
  </si>
  <si>
    <t>Total.Peores</t>
  </si>
  <si>
    <t>Porcentaje.Mejores</t>
  </si>
  <si>
    <t>Porcentaje.Iguales</t>
  </si>
  <si>
    <t>Porcentaje.Peores</t>
  </si>
  <si>
    <t>Hogares según percepción de la evolución de las condiciones de alimentación de sus miembros - Localidades urbano (Cabecera)</t>
  </si>
  <si>
    <t>Motivos por los cuales las condiciones de alimentación de los hogares han mejorado, cruzando según percepción de pobreza</t>
  </si>
  <si>
    <t>Capítulo y pregunta principal: L15 ¿Cuál es la principal razón por la cual las condiciones de alimentación han mejorado?</t>
  </si>
  <si>
    <t>Código de pregunta en análisis: l15</t>
  </si>
  <si>
    <t>Hogares según la principal razón por la cual las condiciones de alimentación han mejorado - Bogotá</t>
  </si>
  <si>
    <t>Total.Mejoraron los ingresos</t>
  </si>
  <si>
    <t>Total.Hicieron cambios en los alimentos que consumen</t>
  </si>
  <si>
    <t>Total.Recibieron apoyo de programas del gobierno de la ciudad</t>
  </si>
  <si>
    <t>Total.Recibieron apoyo de programas de empresas privadas y/o de ONG</t>
  </si>
  <si>
    <t>Total.Recibieron capacitación en hábitos de consumo o preparación de alimentos</t>
  </si>
  <si>
    <t>Total.Disminuyeron los miembros del hogar</t>
  </si>
  <si>
    <t>Porcentaje.Mejoraron los ingresos</t>
  </si>
  <si>
    <t>Porcentaje.Hicieron cambios en los alimentos que consumen</t>
  </si>
  <si>
    <t>Porcentaje.Recibieron apoyo de programas del gobierno de la ciudad</t>
  </si>
  <si>
    <t>Porcentaje.Recibieron apoyo de programas de empresas privadas y/o de ONG</t>
  </si>
  <si>
    <t>Porcentaje.Recibieron capacitación en hábitos de consumo o preparación de alimentos</t>
  </si>
  <si>
    <t>Porcentaje.Disminuyeron los miembros del hogar</t>
  </si>
  <si>
    <t>Hogares según la principal razón por la cual las condiciones de alimentación han mejorado - Localidades urbano (Cabecera)</t>
  </si>
  <si>
    <t>Motivos por los cuales las condiciones de alimentación de los hogares han empeorado, cruzando según percepción de pobreza</t>
  </si>
  <si>
    <t>Capítulo y pregunta principal: L16 ¿Cuál es la principal razón por la cual las condiciones de alimentación han empeorado?</t>
  </si>
  <si>
    <t>Código de pregunta en análisis: l16</t>
  </si>
  <si>
    <t>Hogares según la principal razón por la cual las condiciones de alimentación han empeorado - Bogotá</t>
  </si>
  <si>
    <t>Total.Una o más personas del hogar perdieron el empleo</t>
  </si>
  <si>
    <t>Total.Bajaron los ingresos o tuvieron pérdida económica importante</t>
  </si>
  <si>
    <t>Total.Hubo necesidad de dedicar presupuesto a otros bienes o servicios</t>
  </si>
  <si>
    <t>Total.Aumentaron los precios de los bienes y servicios que consume el hogar</t>
  </si>
  <si>
    <t>Total.Aumentaron los miembros del hogar</t>
  </si>
  <si>
    <t>Porcentaje.Una o más personas del hogar perdieron el empleo</t>
  </si>
  <si>
    <t>Porcentaje.Bajaron los ingresos o tuvieron pérdida económica importante</t>
  </si>
  <si>
    <t>Porcentaje.Hubo necesidad de dedicar presupuesto a otros bienes o servicios</t>
  </si>
  <si>
    <t>Porcentaje.Aumentaron los precios de los bienes y servicios que consume el hogar</t>
  </si>
  <si>
    <t>Porcentaje.Aumentaron los miembros del hogar</t>
  </si>
  <si>
    <t>Hogares según la principal razón por la cual las condiciones de alimentación han empeorado - Localidades urbano (Cabecera)</t>
  </si>
  <si>
    <t>Nivel de satisfacción con el barrio, cruzando según percepción de pobreza</t>
  </si>
  <si>
    <t>Capítulo y pregunta principal: L17 ¿Qué tan satisfecho(a) se siente de vivir en este barrio?</t>
  </si>
  <si>
    <t>Código de pregunta en análisis: l17</t>
  </si>
  <si>
    <t>Hogares según el nivel de satisfacción con el barrio en el que viven - Bogotá</t>
  </si>
  <si>
    <t>Total.Muy satisfecho</t>
  </si>
  <si>
    <t>Total.Satisfecho</t>
  </si>
  <si>
    <t>Total.Insatisfecho</t>
  </si>
  <si>
    <t>Porcentaje.Muy satisfecho</t>
  </si>
  <si>
    <t>Porcentaje.Satisfecho</t>
  </si>
  <si>
    <t>Porcentaje.Insatisfecho</t>
  </si>
  <si>
    <t>Hogares según el nivel de satisfacción con el barrio en el que viven - Localidades urbano (Cabecera)</t>
  </si>
  <si>
    <t>Bienes y/o activos del hogar, cruzando según percepción de pobreza</t>
  </si>
  <si>
    <t>Capítulo y pregunta principal: L18 ¿Cuáles de los siguientes bienes o activos poseen las personas de este hogar?</t>
  </si>
  <si>
    <t xml:space="preserve">Subpreguntas relacionadas: Casas o apartamentos diferentes a la vivienda que habitan    </t>
  </si>
  <si>
    <t>Código de pregunta en análisis: l18a</t>
  </si>
  <si>
    <t>Hogares según si alguno de sus integrantes posee los siguientes bienes o activos: Casas o apartamentos diferentes a la vivienda que habitan - Bogotá</t>
  </si>
  <si>
    <t>Hogares según si alguno de sus integrantes posee los siguientes bienes o activos: Casas o apartamentos diferentes a la vivienda que habitan - Localidades urbano (Cabecera)</t>
  </si>
  <si>
    <t xml:space="preserve">Subpreguntas relacionadas: Fincas o lotes    </t>
  </si>
  <si>
    <t>Código de pregunta en análisis: l18b</t>
  </si>
  <si>
    <t>Hogares según si alguno de sus integrantes posee los siguientes bienes o activos: Fincas o lotes - Bogotá</t>
  </si>
  <si>
    <t>Hogares según si alguno de sus integrantes posee los siguientes bienes o activos: Fincas o lotes - Localidades urbano (Cabecera)</t>
  </si>
  <si>
    <t xml:space="preserve">Subpreguntas relacionadas: Locales comerciales    </t>
  </si>
  <si>
    <t>Código de pregunta en análisis: l18c</t>
  </si>
  <si>
    <t>Hogares según si alguno de sus integrantes posee los siguientes bienes o activos: Locales comerciales - Bogotá</t>
  </si>
  <si>
    <t>Hogares según si alguno de sus integrantes posee los siguientes bienes o activos: Locales comerciales - Localidades urbano (Cabecera)</t>
  </si>
  <si>
    <t xml:space="preserve">Subpreguntas relacionadas: Muebles y equipo de oficina    </t>
  </si>
  <si>
    <t>Código de pregunta en análisis: l18d</t>
  </si>
  <si>
    <t>Hogares según si alguno de sus integrantes posee los siguientes bienes o activos: Muebles y equipo de oficina - Bogotá</t>
  </si>
  <si>
    <t>Hogares según si alguno de sus integrantes posee los siguientes bienes o activos: Muebles y equipo de oficina - Localidades urbano (Cabecera)</t>
  </si>
  <si>
    <t xml:space="preserve">Subpreguntas relacionadas: Maquinaria    </t>
  </si>
  <si>
    <t>Código de pregunta en análisis: l18e</t>
  </si>
  <si>
    <t>Hogares según si alguno de sus integrantes posee los siguientes bienes o activos: Maquinaria - Bogotá</t>
  </si>
  <si>
    <t>Hogares según si alguno de sus integrantes posee los siguientes bienes o activos: Maquinaria - Localidades urbano (Cabecera)</t>
  </si>
  <si>
    <t xml:space="preserve">Subpreguntas relacionadas: Ganado    </t>
  </si>
  <si>
    <t>Código de pregunta en análisis: l18f</t>
  </si>
  <si>
    <t>Hogares según si alguno de sus integrantes posee los siguientes bienes o activos: Ganado - Bogotá</t>
  </si>
  <si>
    <t>Hogares según si alguno de sus integrantes posee los siguientes bienes o activos: Ganado - Localidades urbano (Cabecera)</t>
  </si>
  <si>
    <t xml:space="preserve">Subpreguntas relacionadas: Acciones o participación en empresas    </t>
  </si>
  <si>
    <t>Código de pregunta en análisis: l18g</t>
  </si>
  <si>
    <t>Hogares según si alguno de sus integrantes posee los siguientes bienes o activos: Acciones o participación en empresas - Bogotá</t>
  </si>
  <si>
    <t>Hogares según si alguno de sus integrantes posee los siguientes bienes o activos: Acciones o participación en empresas - Localidades urbano (Cabecera)</t>
  </si>
  <si>
    <t xml:space="preserve">Subpreguntas relacionadas: CDT    </t>
  </si>
  <si>
    <t>Código de pregunta en análisis: l18h</t>
  </si>
  <si>
    <t>Hogares según si alguno de sus integrantes posee los siguientes bienes o activos: CDT - Bogotá</t>
  </si>
  <si>
    <t>Hogares según si alguno de sus integrantes posee los siguientes bienes o activos: CDT - Localidades urbano (Cabecera)</t>
  </si>
  <si>
    <t xml:space="preserve">Subpreguntas relacionadas: Vehículos diferentes a carro particular    </t>
  </si>
  <si>
    <t>Código de pregunta en análisis: l18i</t>
  </si>
  <si>
    <t>Hogares según si alguno de sus integrantes posee los siguientes bienes o activos: Vehículos diferentes a carro particular - Bogotá</t>
  </si>
  <si>
    <t>Hogares según si alguno de sus integrantes posee los siguientes bienes o activos: Vehículos diferentes a carro particular - Localidades urbano (Cabecera)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</si>
</sst>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1" formatCode="_-* #,##0_-;\-* #,##0_-;_-* &quot;-&quot;_-;_-@_-"/>
    <numFmt numFmtId="164" formatCode="0.0"/>
  </numFmts>
  <fonts count="10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</borders>
  <cellStyleXfs count="3">
    <xf numFmtId="0" fontId="0" fillId="0" borderId="0"/>
    <xf numFmtId="0" fontId="8" fillId="0" borderId="0" applyNumberFormat="0" applyFill="0" applyBorder="0" applyAlignment="0" applyProtection="0"/>
    <xf numFmtId="41" fontId="9" fillId="0" borderId="0" applyFont="0" applyFill="0" applyBorder="0" applyAlignment="0" applyProtection="0"/>
  </cellStyleXfs>
  <cellXfs count="15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8" fillId="0" borderId="0" xfId="1"/>
    <xf numFmtId="41" fontId="6" fillId="0" borderId="2" xfId="2" applyFont="1" applyBorder="1"/>
  </cellXfs>
  <cellStyles count="3">
    <cellStyle name="Hipervínculo" xfId="1" builtinId="8"/>
    <cellStyle name="Millares [0]" xfId="2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769" Type="http://schemas.openxmlformats.org/officeDocument/2006/relationships/worksheet" Target="worksheets/sheet769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70" Type="http://schemas.openxmlformats.org/officeDocument/2006/relationships/worksheet" Target="worksheets/sheet170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32" Type="http://schemas.openxmlformats.org/officeDocument/2006/relationships/worksheet" Target="worksheets/sheet3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181" Type="http://schemas.openxmlformats.org/officeDocument/2006/relationships/worksheet" Target="worksheets/sheet181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707" Type="http://schemas.openxmlformats.org/officeDocument/2006/relationships/worksheet" Target="worksheets/sheet707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worksheet" Target="worksheets/sheet76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497" Type="http://schemas.openxmlformats.org/officeDocument/2006/relationships/worksheet" Target="worksheets/sheet497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771" Type="http://schemas.openxmlformats.org/officeDocument/2006/relationships/worksheet" Target="worksheets/sheet771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270" Type="http://schemas.openxmlformats.org/officeDocument/2006/relationships/worksheet" Target="worksheets/sheet270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782" Type="http://schemas.openxmlformats.org/officeDocument/2006/relationships/worksheet" Target="worksheets/sheet78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281" Type="http://schemas.openxmlformats.org/officeDocument/2006/relationships/worksheet" Target="worksheets/sheet281.xml"/><Relationship Id="rId502" Type="http://schemas.openxmlformats.org/officeDocument/2006/relationships/worksheet" Target="worksheets/sheet502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597" Type="http://schemas.openxmlformats.org/officeDocument/2006/relationships/worksheet" Target="worksheets/sheet597.xml"/><Relationship Id="rId720" Type="http://schemas.openxmlformats.org/officeDocument/2006/relationships/worksheet" Target="worksheets/sheet720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664" Type="http://schemas.openxmlformats.org/officeDocument/2006/relationships/worksheet" Target="worksheets/sheet664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764" Type="http://schemas.openxmlformats.org/officeDocument/2006/relationships/worksheet" Target="worksheets/sheet764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775" Type="http://schemas.openxmlformats.org/officeDocument/2006/relationships/worksheet" Target="worksheets/sheet775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786" Type="http://schemas.openxmlformats.org/officeDocument/2006/relationships/worksheet" Target="worksheets/sheet786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201" Type="http://schemas.openxmlformats.org/officeDocument/2006/relationships/worksheet" Target="worksheets/sheet201.xml"/><Relationship Id="rId285" Type="http://schemas.openxmlformats.org/officeDocument/2006/relationships/worksheet" Target="worksheets/sheet285.xml"/><Relationship Id="rId506" Type="http://schemas.openxmlformats.org/officeDocument/2006/relationships/worksheet" Target="worksheets/sheet506.xml"/><Relationship Id="rId492" Type="http://schemas.openxmlformats.org/officeDocument/2006/relationships/worksheet" Target="worksheets/sheet492.xml"/><Relationship Id="rId713" Type="http://schemas.openxmlformats.org/officeDocument/2006/relationships/worksheet" Target="worksheets/sheet713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296" Type="http://schemas.openxmlformats.org/officeDocument/2006/relationships/worksheet" Target="worksheets/sheet296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18" Type="http://schemas.openxmlformats.org/officeDocument/2006/relationships/worksheet" Target="worksheets/sheet18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worksheet" Target="worksheets/sheet746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82" Type="http://schemas.openxmlformats.org/officeDocument/2006/relationships/worksheet" Target="worksheets/sheet82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757" Type="http://schemas.openxmlformats.org/officeDocument/2006/relationships/worksheet" Target="worksheets/sheet757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617" Type="http://schemas.openxmlformats.org/officeDocument/2006/relationships/worksheet" Target="worksheets/sheet617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768" Type="http://schemas.openxmlformats.org/officeDocument/2006/relationships/worksheet" Target="worksheets/sheet768.xml"/><Relationship Id="rId20" Type="http://schemas.openxmlformats.org/officeDocument/2006/relationships/worksheet" Target="worksheets/sheet20.xml"/><Relationship Id="rId628" Type="http://schemas.openxmlformats.org/officeDocument/2006/relationships/worksheet" Target="worksheets/sheet628.xml"/><Relationship Id="rId267" Type="http://schemas.openxmlformats.org/officeDocument/2006/relationships/worksheet" Target="worksheets/sheet267.xml"/><Relationship Id="rId474" Type="http://schemas.openxmlformats.org/officeDocument/2006/relationships/worksheet" Target="worksheets/sheet474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79" Type="http://schemas.openxmlformats.org/officeDocument/2006/relationships/worksheet" Target="worksheets/sheet779.xml"/><Relationship Id="rId31" Type="http://schemas.openxmlformats.org/officeDocument/2006/relationships/worksheet" Target="worksheets/sheet31.xml"/><Relationship Id="rId334" Type="http://schemas.openxmlformats.org/officeDocument/2006/relationships/worksheet" Target="worksheets/sheet334.xml"/><Relationship Id="rId541" Type="http://schemas.openxmlformats.org/officeDocument/2006/relationships/worksheet" Target="worksheets/sheet541.xml"/><Relationship Id="rId639" Type="http://schemas.openxmlformats.org/officeDocument/2006/relationships/worksheet" Target="worksheets/sheet639.xml"/><Relationship Id="rId180" Type="http://schemas.openxmlformats.org/officeDocument/2006/relationships/worksheet" Target="worksheets/sheet180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42" Type="http://schemas.openxmlformats.org/officeDocument/2006/relationships/worksheet" Target="worksheets/sheet42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552" Type="http://schemas.openxmlformats.org/officeDocument/2006/relationships/worksheet" Target="worksheets/sheet552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412" Type="http://schemas.openxmlformats.org/officeDocument/2006/relationships/worksheet" Target="worksheets/sheet412.xml"/><Relationship Id="rId289" Type="http://schemas.openxmlformats.org/officeDocument/2006/relationships/worksheet" Target="worksheets/sheet289.xml"/><Relationship Id="rId496" Type="http://schemas.openxmlformats.org/officeDocument/2006/relationships/worksheet" Target="worksheets/sheet496.xml"/><Relationship Id="rId717" Type="http://schemas.openxmlformats.org/officeDocument/2006/relationships/worksheet" Target="worksheets/sheet717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56" Type="http://schemas.openxmlformats.org/officeDocument/2006/relationships/worksheet" Target="worksheets/sheet356.xml"/><Relationship Id="rId563" Type="http://schemas.openxmlformats.org/officeDocument/2006/relationships/worksheet" Target="worksheets/sheet563.xml"/><Relationship Id="rId770" Type="http://schemas.openxmlformats.org/officeDocument/2006/relationships/worksheet" Target="worksheets/sheet77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30" Type="http://schemas.openxmlformats.org/officeDocument/2006/relationships/worksheet" Target="worksheets/sheet630.xml"/><Relationship Id="rId672" Type="http://schemas.openxmlformats.org/officeDocument/2006/relationships/worksheet" Target="worksheets/sheet672.xml"/><Relationship Id="rId728" Type="http://schemas.openxmlformats.org/officeDocument/2006/relationships/worksheet" Target="worksheets/sheet72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532" Type="http://schemas.openxmlformats.org/officeDocument/2006/relationships/worksheet" Target="worksheets/sheet532.xml"/><Relationship Id="rId574" Type="http://schemas.openxmlformats.org/officeDocument/2006/relationships/worksheet" Target="worksheets/sheet574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781" Type="http://schemas.openxmlformats.org/officeDocument/2006/relationships/worksheet" Target="worksheets/sheet781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476" Type="http://schemas.openxmlformats.org/officeDocument/2006/relationships/worksheet" Target="worksheets/sheet476.xml"/><Relationship Id="rId641" Type="http://schemas.openxmlformats.org/officeDocument/2006/relationships/worksheet" Target="worksheets/sheet641.xml"/><Relationship Id="rId683" Type="http://schemas.openxmlformats.org/officeDocument/2006/relationships/worksheet" Target="worksheets/sheet683.xml"/><Relationship Id="rId739" Type="http://schemas.openxmlformats.org/officeDocument/2006/relationships/worksheet" Target="worksheets/sheet73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501" Type="http://schemas.openxmlformats.org/officeDocument/2006/relationships/worksheet" Target="worksheets/sheet501.xml"/><Relationship Id="rId543" Type="http://schemas.openxmlformats.org/officeDocument/2006/relationships/worksheet" Target="worksheets/sheet543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585" Type="http://schemas.openxmlformats.org/officeDocument/2006/relationships/worksheet" Target="worksheets/sheet585.xml"/><Relationship Id="rId750" Type="http://schemas.openxmlformats.org/officeDocument/2006/relationships/worksheet" Target="worksheets/sheet750.xml"/><Relationship Id="rId792" Type="http://schemas.openxmlformats.org/officeDocument/2006/relationships/calcChain" Target="calcChain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52" Type="http://schemas.openxmlformats.org/officeDocument/2006/relationships/worksheet" Target="worksheets/sheet652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512" Type="http://schemas.openxmlformats.org/officeDocument/2006/relationships/worksheet" Target="worksheets/sheet512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54" Type="http://schemas.openxmlformats.org/officeDocument/2006/relationships/worksheet" Target="worksheets/sheet554.xml"/><Relationship Id="rId596" Type="http://schemas.openxmlformats.org/officeDocument/2006/relationships/worksheet" Target="worksheets/sheet596.xml"/><Relationship Id="rId761" Type="http://schemas.openxmlformats.org/officeDocument/2006/relationships/worksheet" Target="worksheets/sheet761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56" Type="http://schemas.openxmlformats.org/officeDocument/2006/relationships/worksheet" Target="worksheets/sheet456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663" Type="http://schemas.openxmlformats.org/officeDocument/2006/relationships/worksheet" Target="worksheets/sheet66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719" Type="http://schemas.openxmlformats.org/officeDocument/2006/relationships/worksheet" Target="worksheets/sheet719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30" Type="http://schemas.openxmlformats.org/officeDocument/2006/relationships/worksheet" Target="worksheets/sheet730.xml"/><Relationship Id="rId772" Type="http://schemas.openxmlformats.org/officeDocument/2006/relationships/worksheet" Target="worksheets/sheet772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467" Type="http://schemas.openxmlformats.org/officeDocument/2006/relationships/worksheet" Target="worksheets/sheet467.xml"/><Relationship Id="rId632" Type="http://schemas.openxmlformats.org/officeDocument/2006/relationships/worksheet" Target="worksheets/sheet632.xml"/><Relationship Id="rId271" Type="http://schemas.openxmlformats.org/officeDocument/2006/relationships/worksheet" Target="worksheets/sheet271.xml"/><Relationship Id="rId674" Type="http://schemas.openxmlformats.org/officeDocument/2006/relationships/worksheet" Target="worksheets/sheet674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534" Type="http://schemas.openxmlformats.org/officeDocument/2006/relationships/worksheet" Target="worksheets/sheet534.xml"/><Relationship Id="rId576" Type="http://schemas.openxmlformats.org/officeDocument/2006/relationships/worksheet" Target="worksheets/sheet576.xml"/><Relationship Id="rId741" Type="http://schemas.openxmlformats.org/officeDocument/2006/relationships/worksheet" Target="worksheets/sheet741.xml"/><Relationship Id="rId783" Type="http://schemas.openxmlformats.org/officeDocument/2006/relationships/worksheet" Target="worksheets/sheet783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601" Type="http://schemas.openxmlformats.org/officeDocument/2006/relationships/worksheet" Target="worksheets/sheet601.xml"/><Relationship Id="rId643" Type="http://schemas.openxmlformats.org/officeDocument/2006/relationships/worksheet" Target="worksheets/sheet643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503" Type="http://schemas.openxmlformats.org/officeDocument/2006/relationships/worksheet" Target="worksheets/sheet503.xml"/><Relationship Id="rId545" Type="http://schemas.openxmlformats.org/officeDocument/2006/relationships/worksheet" Target="worksheets/sheet545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752" Type="http://schemas.openxmlformats.org/officeDocument/2006/relationships/worksheet" Target="worksheets/sheet752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612" Type="http://schemas.openxmlformats.org/officeDocument/2006/relationships/worksheet" Target="worksheets/sheet61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54" Type="http://schemas.openxmlformats.org/officeDocument/2006/relationships/worksheet" Target="worksheets/sheet654.xml"/><Relationship Id="rId696" Type="http://schemas.openxmlformats.org/officeDocument/2006/relationships/worksheet" Target="worksheets/sheet696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514" Type="http://schemas.openxmlformats.org/officeDocument/2006/relationships/worksheet" Target="worksheets/sheet514.xml"/><Relationship Id="rId556" Type="http://schemas.openxmlformats.org/officeDocument/2006/relationships/worksheet" Target="worksheets/sheet556.xml"/><Relationship Id="rId721" Type="http://schemas.openxmlformats.org/officeDocument/2006/relationships/worksheet" Target="worksheets/sheet721.xml"/><Relationship Id="rId763" Type="http://schemas.openxmlformats.org/officeDocument/2006/relationships/worksheet" Target="worksheets/sheet76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598" Type="http://schemas.openxmlformats.org/officeDocument/2006/relationships/worksheet" Target="worksheets/sheet598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23" Type="http://schemas.openxmlformats.org/officeDocument/2006/relationships/worksheet" Target="worksheets/sheet623.xml"/><Relationship Id="rId665" Type="http://schemas.openxmlformats.org/officeDocument/2006/relationships/worksheet" Target="worksheets/sheet665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567" Type="http://schemas.openxmlformats.org/officeDocument/2006/relationships/worksheet" Target="worksheets/sheet567.xml"/><Relationship Id="rId732" Type="http://schemas.openxmlformats.org/officeDocument/2006/relationships/worksheet" Target="worksheets/sheet732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774" Type="http://schemas.openxmlformats.org/officeDocument/2006/relationships/worksheet" Target="worksheets/sheet774.xml"/><Relationship Id="rId427" Type="http://schemas.openxmlformats.org/officeDocument/2006/relationships/worksheet" Target="worksheets/sheet427.xml"/><Relationship Id="rId469" Type="http://schemas.openxmlformats.org/officeDocument/2006/relationships/worksheet" Target="worksheets/sheet469.xml"/><Relationship Id="rId634" Type="http://schemas.openxmlformats.org/officeDocument/2006/relationships/worksheet" Target="worksheets/sheet634.xml"/><Relationship Id="rId676" Type="http://schemas.openxmlformats.org/officeDocument/2006/relationships/worksheet" Target="worksheets/sheet67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480" Type="http://schemas.openxmlformats.org/officeDocument/2006/relationships/worksheet" Target="worksheets/sheet480.xml"/><Relationship Id="rId536" Type="http://schemas.openxmlformats.org/officeDocument/2006/relationships/worksheet" Target="worksheets/sheet536.xml"/><Relationship Id="rId701" Type="http://schemas.openxmlformats.org/officeDocument/2006/relationships/worksheet" Target="worksheets/sheet701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43" Type="http://schemas.openxmlformats.org/officeDocument/2006/relationships/worksheet" Target="worksheets/sheet743.xml"/><Relationship Id="rId785" Type="http://schemas.openxmlformats.org/officeDocument/2006/relationships/worksheet" Target="worksheets/sheet785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603" Type="http://schemas.openxmlformats.org/officeDocument/2006/relationships/worksheet" Target="worksheets/sheet603.xml"/><Relationship Id="rId645" Type="http://schemas.openxmlformats.org/officeDocument/2006/relationships/worksheet" Target="worksheets/sheet645.xml"/><Relationship Id="rId687" Type="http://schemas.openxmlformats.org/officeDocument/2006/relationships/worksheet" Target="worksheets/sheet687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547" Type="http://schemas.openxmlformats.org/officeDocument/2006/relationships/worksheet" Target="worksheets/sheet547.xml"/><Relationship Id="rId589" Type="http://schemas.openxmlformats.org/officeDocument/2006/relationships/worksheet" Target="worksheets/sheet589.xml"/><Relationship Id="rId754" Type="http://schemas.openxmlformats.org/officeDocument/2006/relationships/worksheet" Target="worksheets/sheet754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614" Type="http://schemas.openxmlformats.org/officeDocument/2006/relationships/worksheet" Target="worksheets/sheet614.xml"/><Relationship Id="rId656" Type="http://schemas.openxmlformats.org/officeDocument/2006/relationships/worksheet" Target="worksheets/sheet656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516" Type="http://schemas.openxmlformats.org/officeDocument/2006/relationships/worksheet" Target="worksheets/sheet516.xml"/><Relationship Id="rId698" Type="http://schemas.openxmlformats.org/officeDocument/2006/relationships/worksheet" Target="worksheets/sheet698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23" Type="http://schemas.openxmlformats.org/officeDocument/2006/relationships/worksheet" Target="worksheets/sheet723.xml"/><Relationship Id="rId765" Type="http://schemas.openxmlformats.org/officeDocument/2006/relationships/worksheet" Target="worksheets/sheet765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667" Type="http://schemas.openxmlformats.org/officeDocument/2006/relationships/worksheet" Target="worksheets/sheet667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27" Type="http://schemas.openxmlformats.org/officeDocument/2006/relationships/worksheet" Target="worksheets/sheet527.xml"/><Relationship Id="rId569" Type="http://schemas.openxmlformats.org/officeDocument/2006/relationships/worksheet" Target="worksheets/sheet569.xml"/><Relationship Id="rId734" Type="http://schemas.openxmlformats.org/officeDocument/2006/relationships/worksheet" Target="worksheets/sheet734.xml"/><Relationship Id="rId776" Type="http://schemas.openxmlformats.org/officeDocument/2006/relationships/worksheet" Target="worksheets/sheet776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580" Type="http://schemas.openxmlformats.org/officeDocument/2006/relationships/worksheet" Target="worksheets/sheet580.xml"/><Relationship Id="rId636" Type="http://schemas.openxmlformats.org/officeDocument/2006/relationships/worksheet" Target="worksheets/sheet636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538" Type="http://schemas.openxmlformats.org/officeDocument/2006/relationships/worksheet" Target="worksheets/sheet538.xml"/><Relationship Id="rId703" Type="http://schemas.openxmlformats.org/officeDocument/2006/relationships/worksheet" Target="worksheets/sheet703.xml"/><Relationship Id="rId745" Type="http://schemas.openxmlformats.org/officeDocument/2006/relationships/worksheet" Target="worksheets/sheet745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787" Type="http://schemas.openxmlformats.org/officeDocument/2006/relationships/worksheet" Target="worksheets/sheet787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647" Type="http://schemas.openxmlformats.org/officeDocument/2006/relationships/worksheet" Target="worksheets/sheet647.xml"/><Relationship Id="rId689" Type="http://schemas.openxmlformats.org/officeDocument/2006/relationships/worksheet" Target="worksheets/sheet689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49" Type="http://schemas.openxmlformats.org/officeDocument/2006/relationships/worksheet" Target="worksheets/sheet549.xml"/><Relationship Id="rId714" Type="http://schemas.openxmlformats.org/officeDocument/2006/relationships/worksheet" Target="worksheets/sheet714.xml"/><Relationship Id="rId756" Type="http://schemas.openxmlformats.org/officeDocument/2006/relationships/worksheet" Target="worksheets/sheet75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560" Type="http://schemas.openxmlformats.org/officeDocument/2006/relationships/worksheet" Target="worksheets/sheet560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16" Type="http://schemas.openxmlformats.org/officeDocument/2006/relationships/worksheet" Target="worksheets/sheet616.xml"/><Relationship Id="rId658" Type="http://schemas.openxmlformats.org/officeDocument/2006/relationships/worksheet" Target="worksheets/sheet658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767" Type="http://schemas.openxmlformats.org/officeDocument/2006/relationships/worksheet" Target="worksheets/sheet767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571" Type="http://schemas.openxmlformats.org/officeDocument/2006/relationships/worksheet" Target="worksheets/sheet571.xml"/><Relationship Id="rId627" Type="http://schemas.openxmlformats.org/officeDocument/2006/relationships/worksheet" Target="worksheets/sheet627.xml"/><Relationship Id="rId669" Type="http://schemas.openxmlformats.org/officeDocument/2006/relationships/worksheet" Target="worksheets/sheet66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529" Type="http://schemas.openxmlformats.org/officeDocument/2006/relationships/worksheet" Target="worksheets/sheet529.xml"/><Relationship Id="rId680" Type="http://schemas.openxmlformats.org/officeDocument/2006/relationships/worksheet" Target="worksheets/sheet680.xml"/><Relationship Id="rId736" Type="http://schemas.openxmlformats.org/officeDocument/2006/relationships/worksheet" Target="worksheets/sheet736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78" Type="http://schemas.openxmlformats.org/officeDocument/2006/relationships/worksheet" Target="worksheets/sheet778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638" Type="http://schemas.openxmlformats.org/officeDocument/2006/relationships/worksheet" Target="worksheets/sheet638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47" Type="http://schemas.openxmlformats.org/officeDocument/2006/relationships/worksheet" Target="worksheets/sheet747.xml"/><Relationship Id="rId789" Type="http://schemas.openxmlformats.org/officeDocument/2006/relationships/theme" Target="theme/theme1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51" Type="http://schemas.openxmlformats.org/officeDocument/2006/relationships/worksheet" Target="worksheets/sheet551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649" Type="http://schemas.openxmlformats.org/officeDocument/2006/relationships/worksheet" Target="worksheets/sheet64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660" Type="http://schemas.openxmlformats.org/officeDocument/2006/relationships/worksheet" Target="worksheets/sheet660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758" Type="http://schemas.openxmlformats.org/officeDocument/2006/relationships/worksheet" Target="worksheets/sheet758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562" Type="http://schemas.openxmlformats.org/officeDocument/2006/relationships/worksheet" Target="worksheets/sheet562.xml"/><Relationship Id="rId618" Type="http://schemas.openxmlformats.org/officeDocument/2006/relationships/worksheet" Target="worksheets/sheet618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780" Type="http://schemas.openxmlformats.org/officeDocument/2006/relationships/worksheet" Target="worksheets/sheet78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791" Type="http://schemas.openxmlformats.org/officeDocument/2006/relationships/sharedStrings" Target="sharedStrings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740" Type="http://schemas.openxmlformats.org/officeDocument/2006/relationships/worksheet" Target="worksheets/sheet740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worksheet" Target="worksheets/sheet76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773" Type="http://schemas.openxmlformats.org/officeDocument/2006/relationships/worksheet" Target="worksheets/sheet773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32" Type="http://schemas.openxmlformats.org/officeDocument/2006/relationships/worksheet" Target="worksheets/sheet132.xml"/><Relationship Id="rId784" Type="http://schemas.openxmlformats.org/officeDocument/2006/relationships/worksheet" Target="worksheets/sheet784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733" Type="http://schemas.openxmlformats.org/officeDocument/2006/relationships/worksheet" Target="worksheets/sheet733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755" Type="http://schemas.openxmlformats.org/officeDocument/2006/relationships/worksheet" Target="worksheets/sheet755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766" Type="http://schemas.openxmlformats.org/officeDocument/2006/relationships/worksheet" Target="worksheets/sheet766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777" Type="http://schemas.openxmlformats.org/officeDocument/2006/relationships/worksheet" Target="worksheets/sheet777.xml"/><Relationship Id="rId637" Type="http://schemas.openxmlformats.org/officeDocument/2006/relationships/worksheet" Target="worksheets/sheet637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788" Type="http://schemas.openxmlformats.org/officeDocument/2006/relationships/worksheet" Target="worksheets/sheet788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225" Type="http://schemas.openxmlformats.org/officeDocument/2006/relationships/worksheet" Target="worksheets/sheet225.xml"/><Relationship Id="rId432" Type="http://schemas.openxmlformats.org/officeDocument/2006/relationships/worksheet" Target="worksheets/sheet432.xml"/><Relationship Id="rId737" Type="http://schemas.openxmlformats.org/officeDocument/2006/relationships/worksheet" Target="worksheets/sheet737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76" Type="http://schemas.openxmlformats.org/officeDocument/2006/relationships/worksheet" Target="worksheets/sheet376.xml"/><Relationship Id="rId583" Type="http://schemas.openxmlformats.org/officeDocument/2006/relationships/worksheet" Target="worksheets/sheet583.xml"/><Relationship Id="rId790" Type="http://schemas.openxmlformats.org/officeDocument/2006/relationships/styles" Target="styles.xml"/><Relationship Id="rId4" Type="http://schemas.openxmlformats.org/officeDocument/2006/relationships/worksheet" Target="worksheets/sheet4.xml"/><Relationship Id="rId236" Type="http://schemas.openxmlformats.org/officeDocument/2006/relationships/worksheet" Target="worksheets/sheet236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303" Type="http://schemas.openxmlformats.org/officeDocument/2006/relationships/worksheet" Target="worksheets/sheet303.xml"/><Relationship Id="rId748" Type="http://schemas.openxmlformats.org/officeDocument/2006/relationships/worksheet" Target="worksheets/sheet748.xml"/><Relationship Id="rId84" Type="http://schemas.openxmlformats.org/officeDocument/2006/relationships/worksheet" Target="worksheets/sheet84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454" Type="http://schemas.openxmlformats.org/officeDocument/2006/relationships/worksheet" Target="worksheets/sheet454.xml"/><Relationship Id="rId661" Type="http://schemas.openxmlformats.org/officeDocument/2006/relationships/worksheet" Target="worksheets/sheet661.xml"/><Relationship Id="rId759" Type="http://schemas.openxmlformats.org/officeDocument/2006/relationships/worksheet" Target="worksheets/sheet759.xml"/><Relationship Id="rId11" Type="http://schemas.openxmlformats.org/officeDocument/2006/relationships/worksheet" Target="worksheets/sheet11.xml"/><Relationship Id="rId314" Type="http://schemas.openxmlformats.org/officeDocument/2006/relationships/worksheet" Target="worksheets/sheet314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619" Type="http://schemas.openxmlformats.org/officeDocument/2006/relationships/worksheet" Target="worksheets/sheet61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0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1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2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3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4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5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6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7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8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9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A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B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C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D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E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F01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5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6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7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8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9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A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B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C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D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E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0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1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2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3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4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5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6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7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8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9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A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B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C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D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E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FF02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3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2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7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5.xml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0.xml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6.xml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8.xml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0.xml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1.xml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2.xml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4.xml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6.xml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8.xml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1.xml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2.xml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4.xml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5.xml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6.xml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7.xml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8.xml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9.xml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0.xml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1.xml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2.xml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3.xml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4.xml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5.xml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6.xml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7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8.xml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9.xml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0.xml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1.xml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2.xml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3.xml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4.xml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5.xml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6.xml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7.xml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8.xml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9.xml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0.xml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1.xml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2.xml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3.xml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5.xml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7.xml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8.xml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9.xml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0.xml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1.xml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2.xml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3.xml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5.xml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6.xml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8.xml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9.xml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0.xml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1.xml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2.xml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3.xml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4.xml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5.xml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6.xml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7.xml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8.xml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9.xml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0.xml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1.xml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2.xml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3.xml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4.xml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5.xml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6.xml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7.xml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8.xml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9.xml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0.xml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1.xml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2.xml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3.xml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4.xml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5.xml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6.xml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7.xml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8.xml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9.xml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0.xml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1.xml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2.xml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3.xml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4.xml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5.xml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6.xml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7.xml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8.xml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9.xml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0.xml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1.xml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2.xml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3.xml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4.xml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5.xml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6.xml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7.xml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8.xml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9.xml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0.xml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1.xml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2.xml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3.xml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4.xml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5.xml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6.xml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7.xml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8.xml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9.xml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0.xml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1.xml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2.xml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3.xml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4.xml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5.xml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6.xml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7.xml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8.xml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9.xml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0.xml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1.xml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2.xml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3.xml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4.xml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5.xml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6.xml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7.xml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8.xml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9.xml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0.xml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1.xml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2.xml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3.xml"/></Relationships>
</file>

<file path=xl/worksheets/_rels/sheet3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4.xml"/></Relationships>
</file>

<file path=xl/worksheets/_rels/sheet3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5.xml"/></Relationships>
</file>

<file path=xl/worksheets/_rels/sheet3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6.xml"/></Relationships>
</file>

<file path=xl/worksheets/_rels/sheet3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7.xml"/></Relationships>
</file>

<file path=xl/worksheets/_rels/sheet3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8.xml"/></Relationships>
</file>

<file path=xl/worksheets/_rels/sheet3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9.xml"/></Relationships>
</file>

<file path=xl/worksheets/_rels/sheet3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0.xml"/></Relationships>
</file>

<file path=xl/worksheets/_rels/sheet3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1.xml"/></Relationships>
</file>

<file path=xl/worksheets/_rels/sheet3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2.xml"/></Relationships>
</file>

<file path=xl/worksheets/_rels/sheet3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3.xml"/></Relationships>
</file>

<file path=xl/worksheets/_rels/sheet3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4.xml"/></Relationships>
</file>

<file path=xl/worksheets/_rels/sheet3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5.xml"/></Relationships>
</file>

<file path=xl/worksheets/_rels/sheet3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6.xml"/></Relationships>
</file>

<file path=xl/worksheets/_rels/sheet3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7.xml"/></Relationships>
</file>

<file path=xl/worksheets/_rels/sheet3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8.xml"/></Relationships>
</file>

<file path=xl/worksheets/_rels/sheet3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9.xml"/></Relationships>
</file>

<file path=xl/worksheets/_rels/sheet3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0.xml"/></Relationships>
</file>

<file path=xl/worksheets/_rels/sheet3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1.xml"/></Relationships>
</file>

<file path=xl/worksheets/_rels/sheet3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2.xml"/></Relationships>
</file>

<file path=xl/worksheets/_rels/sheet3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3.xml"/></Relationships>
</file>

<file path=xl/worksheets/_rels/sheet3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4.xml"/></Relationships>
</file>

<file path=xl/worksheets/_rels/sheet3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5.xml"/></Relationships>
</file>

<file path=xl/worksheets/_rels/sheet3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6.xml"/></Relationships>
</file>

<file path=xl/worksheets/_rels/sheet3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7.xml"/></Relationships>
</file>

<file path=xl/worksheets/_rels/sheet3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8.xml"/></Relationships>
</file>

<file path=xl/worksheets/_rels/sheet3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9.xml"/></Relationships>
</file>

<file path=xl/worksheets/_rels/sheet3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0.xml"/></Relationships>
</file>

<file path=xl/worksheets/_rels/sheet3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1.xml"/></Relationships>
</file>

<file path=xl/worksheets/_rels/sheet3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2.xml"/></Relationships>
</file>

<file path=xl/worksheets/_rels/sheet3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3.xml"/></Relationships>
</file>

<file path=xl/worksheets/_rels/sheet3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4.xml"/></Relationships>
</file>

<file path=xl/worksheets/_rels/sheet3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5.xml"/></Relationships>
</file>

<file path=xl/worksheets/_rels/sheet3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6.xml"/></Relationships>
</file>

<file path=xl/worksheets/_rels/sheet3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7.xml"/></Relationships>
</file>

<file path=xl/worksheets/_rels/sheet3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8.xml"/></Relationships>
</file>

<file path=xl/worksheets/_rels/sheet3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9.xml"/></Relationships>
</file>

<file path=xl/worksheets/_rels/sheet3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0.xml"/></Relationships>
</file>

<file path=xl/worksheets/_rels/sheet3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1.xml"/></Relationships>
</file>

<file path=xl/worksheets/_rels/sheet3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2.xml"/></Relationships>
</file>

<file path=xl/worksheets/_rels/sheet3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3.xml"/></Relationships>
</file>

<file path=xl/worksheets/_rels/sheet3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4.xml"/></Relationships>
</file>

<file path=xl/worksheets/_rels/sheet3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5.xml"/></Relationships>
</file>

<file path=xl/worksheets/_rels/sheet3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6.xml"/></Relationships>
</file>

<file path=xl/worksheets/_rels/sheet3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7.xml"/></Relationships>
</file>

<file path=xl/worksheets/_rels/sheet3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8.xml"/></Relationships>
</file>

<file path=xl/worksheets/_rels/sheet3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9.xml"/></Relationships>
</file>

<file path=xl/worksheets/_rels/sheet3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0.xml"/></Relationships>
</file>

<file path=xl/worksheets/_rels/sheet3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1.xml"/></Relationships>
</file>

<file path=xl/worksheets/_rels/sheet3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2.xml"/></Relationships>
</file>

<file path=xl/worksheets/_rels/sheet3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3.xml"/></Relationships>
</file>

<file path=xl/worksheets/_rels/sheet3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4.xml"/></Relationships>
</file>

<file path=xl/worksheets/_rels/sheet3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5.xml"/></Relationships>
</file>

<file path=xl/worksheets/_rels/sheet3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6.xml"/></Relationships>
</file>

<file path=xl/worksheets/_rels/sheet3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7.xml"/></Relationships>
</file>

<file path=xl/worksheets/_rels/sheet3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8.xml"/></Relationships>
</file>

<file path=xl/worksheets/_rels/sheet3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9.xml"/></Relationships>
</file>

<file path=xl/worksheets/_rels/sheet3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0.xml"/></Relationships>
</file>

<file path=xl/worksheets/_rels/sheet3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1.xml"/></Relationships>
</file>

<file path=xl/worksheets/_rels/sheet3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2.xml"/></Relationships>
</file>

<file path=xl/worksheets/_rels/sheet3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3.xml"/></Relationships>
</file>

<file path=xl/worksheets/_rels/sheet3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4.xml"/></Relationships>
</file>

<file path=xl/worksheets/_rels/sheet3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5.xml"/></Relationships>
</file>

<file path=xl/worksheets/_rels/sheet3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6.xml"/></Relationships>
</file>

<file path=xl/worksheets/_rels/sheet3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7.xml"/></Relationships>
</file>

<file path=xl/worksheets/_rels/sheet3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8.xml"/></Relationships>
</file>

<file path=xl/worksheets/_rels/sheet3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9.xml"/></Relationships>
</file>

<file path=xl/worksheets/_rels/sheet3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0.xml"/></Relationships>
</file>

<file path=xl/worksheets/_rels/sheet3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1.xml"/></Relationships>
</file>

<file path=xl/worksheets/_rels/sheet3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2.xml"/></Relationships>
</file>

<file path=xl/worksheets/_rels/sheet3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3.xml"/></Relationships>
</file>

<file path=xl/worksheets/_rels/sheet3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4.xml"/></Relationships>
</file>

<file path=xl/worksheets/_rels/sheet3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5.xml"/></Relationships>
</file>

<file path=xl/worksheets/_rels/sheet3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6.xml"/></Relationships>
</file>

<file path=xl/worksheets/_rels/sheet3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7.xml"/></Relationships>
</file>

<file path=xl/worksheets/_rels/sheet3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8.xml"/></Relationships>
</file>

<file path=xl/worksheets/_rels/sheet3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9.xml"/></Relationships>
</file>

<file path=xl/worksheets/_rels/sheet4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0.xml"/></Relationships>
</file>

<file path=xl/worksheets/_rels/sheet4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1.xml"/></Relationships>
</file>

<file path=xl/worksheets/_rels/sheet4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2.xml"/></Relationships>
</file>

<file path=xl/worksheets/_rels/sheet4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3.xml"/></Relationships>
</file>

<file path=xl/worksheets/_rels/sheet4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4.xml"/></Relationships>
</file>

<file path=xl/worksheets/_rels/sheet4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5.xml"/></Relationships>
</file>

<file path=xl/worksheets/_rels/sheet4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6.xml"/></Relationships>
</file>

<file path=xl/worksheets/_rels/sheet4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7.xml"/></Relationships>
</file>

<file path=xl/worksheets/_rels/sheet4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8.xml"/></Relationships>
</file>

<file path=xl/worksheets/_rels/sheet4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9.xml"/></Relationships>
</file>

<file path=xl/worksheets/_rels/sheet4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0.xml"/></Relationships>
</file>

<file path=xl/worksheets/_rels/sheet4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1.xml"/></Relationships>
</file>

<file path=xl/worksheets/_rels/sheet4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2.xml"/></Relationships>
</file>

<file path=xl/worksheets/_rels/sheet4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3.xml"/></Relationships>
</file>

<file path=xl/worksheets/_rels/sheet4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4.xml"/></Relationships>
</file>

<file path=xl/worksheets/_rels/sheet4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5.xml"/></Relationships>
</file>

<file path=xl/worksheets/_rels/sheet4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6.xml"/></Relationships>
</file>

<file path=xl/worksheets/_rels/sheet4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7.xml"/></Relationships>
</file>

<file path=xl/worksheets/_rels/sheet4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8.xml"/></Relationships>
</file>

<file path=xl/worksheets/_rels/sheet4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9.xml"/></Relationships>
</file>

<file path=xl/worksheets/_rels/sheet4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0.xml"/></Relationships>
</file>

<file path=xl/worksheets/_rels/sheet4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1.xml"/></Relationships>
</file>

<file path=xl/worksheets/_rels/sheet4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2.xml"/></Relationships>
</file>

<file path=xl/worksheets/_rels/sheet4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3.xml"/></Relationships>
</file>

<file path=xl/worksheets/_rels/sheet4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4.xml"/></Relationships>
</file>

<file path=xl/worksheets/_rels/sheet4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5.xml"/></Relationships>
</file>

<file path=xl/worksheets/_rels/sheet4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6.xml"/></Relationships>
</file>

<file path=xl/worksheets/_rels/sheet4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7.xml"/></Relationships>
</file>

<file path=xl/worksheets/_rels/sheet4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8.xml"/></Relationships>
</file>

<file path=xl/worksheets/_rels/sheet4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9.xml"/></Relationships>
</file>

<file path=xl/worksheets/_rels/sheet4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0.xml"/></Relationships>
</file>

<file path=xl/worksheets/_rels/sheet4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1.xml"/></Relationships>
</file>

<file path=xl/worksheets/_rels/sheet4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2.xml"/></Relationships>
</file>

<file path=xl/worksheets/_rels/sheet4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3.xml"/></Relationships>
</file>

<file path=xl/worksheets/_rels/sheet4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4.xml"/></Relationships>
</file>

<file path=xl/worksheets/_rels/sheet4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5.xml"/></Relationships>
</file>

<file path=xl/worksheets/_rels/sheet4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6.xml"/></Relationships>
</file>

<file path=xl/worksheets/_rels/sheet4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7.xml"/></Relationships>
</file>

<file path=xl/worksheets/_rels/sheet4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8.xml"/></Relationships>
</file>

<file path=xl/worksheets/_rels/sheet4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9.xml"/></Relationships>
</file>

<file path=xl/worksheets/_rels/sheet4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0.xml"/></Relationships>
</file>

<file path=xl/worksheets/_rels/sheet4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1.xml"/></Relationships>
</file>

<file path=xl/worksheets/_rels/sheet4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2.xml"/></Relationships>
</file>

<file path=xl/worksheets/_rels/sheet4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3.xml"/></Relationships>
</file>

<file path=xl/worksheets/_rels/sheet4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4.xml"/></Relationships>
</file>

<file path=xl/worksheets/_rels/sheet4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5.xml"/></Relationships>
</file>

<file path=xl/worksheets/_rels/sheet4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6.xml"/></Relationships>
</file>

<file path=xl/worksheets/_rels/sheet4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7.xml"/></Relationships>
</file>

<file path=xl/worksheets/_rels/sheet4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8.xml"/></Relationships>
</file>

<file path=xl/worksheets/_rels/sheet4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9.xml"/></Relationships>
</file>

<file path=xl/worksheets/_rels/sheet4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0.xml"/></Relationships>
</file>

<file path=xl/worksheets/_rels/sheet4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1.xml"/></Relationships>
</file>

<file path=xl/worksheets/_rels/sheet4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2.xml"/></Relationships>
</file>

<file path=xl/worksheets/_rels/sheet4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3.xml"/></Relationships>
</file>

<file path=xl/worksheets/_rels/sheet4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4.xml"/></Relationships>
</file>

<file path=xl/worksheets/_rels/sheet4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5.xml"/></Relationships>
</file>

<file path=xl/worksheets/_rels/sheet4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6.xml"/></Relationships>
</file>

<file path=xl/worksheets/_rels/sheet4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7.xml"/></Relationships>
</file>

<file path=xl/worksheets/_rels/sheet4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8.xml"/></Relationships>
</file>

<file path=xl/worksheets/_rels/sheet4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9.xml"/></Relationships>
</file>

<file path=xl/worksheets/_rels/sheet4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0.xml"/></Relationships>
</file>

<file path=xl/worksheets/_rels/sheet4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1.xml"/></Relationships>
</file>

<file path=xl/worksheets/_rels/sheet4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2.xml"/></Relationships>
</file>

<file path=xl/worksheets/_rels/sheet4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3.xml"/></Relationships>
</file>

<file path=xl/worksheets/_rels/sheet4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4.xml"/></Relationships>
</file>

<file path=xl/worksheets/_rels/sheet4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5.xml"/></Relationships>
</file>

<file path=xl/worksheets/_rels/sheet4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6.xml"/></Relationships>
</file>

<file path=xl/worksheets/_rels/sheet4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7.xml"/></Relationships>
</file>

<file path=xl/worksheets/_rels/sheet4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8.xml"/></Relationships>
</file>

<file path=xl/worksheets/_rels/sheet4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9.xml"/></Relationships>
</file>

<file path=xl/worksheets/_rels/sheet4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0.xml"/></Relationships>
</file>

<file path=xl/worksheets/_rels/sheet4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1.xml"/></Relationships>
</file>

<file path=xl/worksheets/_rels/sheet4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2.xml"/></Relationships>
</file>

<file path=xl/worksheets/_rels/sheet4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3.xml"/></Relationships>
</file>

<file path=xl/worksheets/_rels/sheet4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4.xml"/></Relationships>
</file>

<file path=xl/worksheets/_rels/sheet4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5.xml"/></Relationships>
</file>

<file path=xl/worksheets/_rels/sheet4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6.xml"/></Relationships>
</file>

<file path=xl/worksheets/_rels/sheet4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7.xml"/></Relationships>
</file>

<file path=xl/worksheets/_rels/sheet4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8.xml"/></Relationships>
</file>

<file path=xl/worksheets/_rels/sheet4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9.xml"/></Relationships>
</file>

<file path=xl/worksheets/_rels/sheet4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0.xml"/></Relationships>
</file>

<file path=xl/worksheets/_rels/sheet4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1.xml"/></Relationships>
</file>

<file path=xl/worksheets/_rels/sheet4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2.xml"/></Relationships>
</file>

<file path=xl/worksheets/_rels/sheet4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3.xml"/></Relationships>
</file>

<file path=xl/worksheets/_rels/sheet4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4.xml"/></Relationships>
</file>

<file path=xl/worksheets/_rels/sheet4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5.xml"/></Relationships>
</file>

<file path=xl/worksheets/_rels/sheet4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6.xml"/></Relationships>
</file>

<file path=xl/worksheets/_rels/sheet4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7.xml"/></Relationships>
</file>

<file path=xl/worksheets/_rels/sheet4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8.xml"/></Relationships>
</file>

<file path=xl/worksheets/_rels/sheet4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9.xml"/></Relationships>
</file>

<file path=xl/worksheets/_rels/sheet4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0.xml"/></Relationships>
</file>

<file path=xl/worksheets/_rels/sheet4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1.xml"/></Relationships>
</file>

<file path=xl/worksheets/_rels/sheet4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2.xml"/></Relationships>
</file>

<file path=xl/worksheets/_rels/sheet4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3.xml"/></Relationships>
</file>

<file path=xl/worksheets/_rels/sheet4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4.xml"/></Relationships>
</file>

<file path=xl/worksheets/_rels/sheet4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5.xml"/></Relationships>
</file>

<file path=xl/worksheets/_rels/sheet4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6.xml"/></Relationships>
</file>

<file path=xl/worksheets/_rels/sheet4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7.xml"/></Relationships>
</file>

<file path=xl/worksheets/_rels/sheet4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8.xml"/></Relationships>
</file>

<file path=xl/worksheets/_rels/sheet4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9.xml"/></Relationships>
</file>

<file path=xl/worksheets/_rels/sheet5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0.xml"/></Relationships>
</file>

<file path=xl/worksheets/_rels/sheet5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1.xml"/></Relationships>
</file>

<file path=xl/worksheets/_rels/sheet5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2.xml"/></Relationships>
</file>

<file path=xl/worksheets/_rels/sheet5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3.xml"/></Relationships>
</file>

<file path=xl/worksheets/_rels/sheet5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4.xml"/></Relationships>
</file>

<file path=xl/worksheets/_rels/sheet5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5.xml"/></Relationships>
</file>

<file path=xl/worksheets/_rels/sheet5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6.xml"/></Relationships>
</file>

<file path=xl/worksheets/_rels/sheet5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7.xml"/></Relationships>
</file>

<file path=xl/worksheets/_rels/sheet5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8.xml"/></Relationships>
</file>

<file path=xl/worksheets/_rels/sheet5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9.xml"/></Relationships>
</file>

<file path=xl/worksheets/_rels/sheet5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0.xml"/></Relationships>
</file>

<file path=xl/worksheets/_rels/sheet5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1.xml"/></Relationships>
</file>

<file path=xl/worksheets/_rels/sheet5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2.xml"/></Relationships>
</file>

<file path=xl/worksheets/_rels/sheet5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3.xml"/></Relationships>
</file>

<file path=xl/worksheets/_rels/sheet5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4.xml"/></Relationships>
</file>

<file path=xl/worksheets/_rels/sheet5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5.xml"/></Relationships>
</file>

<file path=xl/worksheets/_rels/sheet5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6.xml"/></Relationships>
</file>

<file path=xl/worksheets/_rels/sheet5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7.xml"/></Relationships>
</file>

<file path=xl/worksheets/_rels/sheet5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8.xml"/></Relationships>
</file>

<file path=xl/worksheets/_rels/sheet5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9.xml"/></Relationships>
</file>

<file path=xl/worksheets/_rels/sheet5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0.xml"/></Relationships>
</file>

<file path=xl/worksheets/_rels/sheet5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1.xml"/></Relationships>
</file>

<file path=xl/worksheets/_rels/sheet5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2.xml"/></Relationships>
</file>

<file path=xl/worksheets/_rels/sheet5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3.xml"/></Relationships>
</file>

<file path=xl/worksheets/_rels/sheet5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4.xml"/></Relationships>
</file>

<file path=xl/worksheets/_rels/sheet5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5.xml"/></Relationships>
</file>

<file path=xl/worksheets/_rels/sheet5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6.xml"/></Relationships>
</file>

<file path=xl/worksheets/_rels/sheet5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7.xml"/></Relationships>
</file>

<file path=xl/worksheets/_rels/sheet5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8.xml"/></Relationships>
</file>

<file path=xl/worksheets/_rels/sheet5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9.xml"/></Relationships>
</file>

<file path=xl/worksheets/_rels/sheet5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0.xml"/></Relationships>
</file>

<file path=xl/worksheets/_rels/sheet5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1.xml"/></Relationships>
</file>

<file path=xl/worksheets/_rels/sheet5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2.xml"/></Relationships>
</file>

<file path=xl/worksheets/_rels/sheet5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3.xml"/></Relationships>
</file>

<file path=xl/worksheets/_rels/sheet5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4.xml"/></Relationships>
</file>

<file path=xl/worksheets/_rels/sheet5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5.xml"/></Relationships>
</file>

<file path=xl/worksheets/_rels/sheet5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6.xml"/></Relationships>
</file>

<file path=xl/worksheets/_rels/sheet5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7.xml"/></Relationships>
</file>

<file path=xl/worksheets/_rels/sheet5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8.xml"/></Relationships>
</file>

<file path=xl/worksheets/_rels/sheet5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9.xml"/></Relationships>
</file>

<file path=xl/worksheets/_rels/sheet5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0.xml"/></Relationships>
</file>

<file path=xl/worksheets/_rels/sheet5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1.xml"/></Relationships>
</file>

<file path=xl/worksheets/_rels/sheet5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2.xml"/></Relationships>
</file>

<file path=xl/worksheets/_rels/sheet5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3.xml"/></Relationships>
</file>

<file path=xl/worksheets/_rels/sheet5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4.xml"/></Relationships>
</file>

<file path=xl/worksheets/_rels/sheet5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5.xml"/></Relationships>
</file>

<file path=xl/worksheets/_rels/sheet5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6.xml"/></Relationships>
</file>

<file path=xl/worksheets/_rels/sheet5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7.xml"/></Relationships>
</file>

<file path=xl/worksheets/_rels/sheet5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8.xml"/></Relationships>
</file>

<file path=xl/worksheets/_rels/sheet5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9.xml"/></Relationships>
</file>

<file path=xl/worksheets/_rels/sheet5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0.xml"/></Relationships>
</file>

<file path=xl/worksheets/_rels/sheet5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1.xml"/></Relationships>
</file>

<file path=xl/worksheets/_rels/sheet5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2.xml"/></Relationships>
</file>

<file path=xl/worksheets/_rels/sheet5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3.xml"/></Relationships>
</file>

<file path=xl/worksheets/_rels/sheet5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4.xml"/></Relationships>
</file>

<file path=xl/worksheets/_rels/sheet5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5.xml"/></Relationships>
</file>

<file path=xl/worksheets/_rels/sheet5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6.xml"/></Relationships>
</file>

<file path=xl/worksheets/_rels/sheet5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7.xml"/></Relationships>
</file>

<file path=xl/worksheets/_rels/sheet5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8.xml"/></Relationships>
</file>

<file path=xl/worksheets/_rels/sheet5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9.xml"/></Relationships>
</file>

<file path=xl/worksheets/_rels/sheet5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0.xml"/></Relationships>
</file>

<file path=xl/worksheets/_rels/sheet5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1.xml"/></Relationships>
</file>

<file path=xl/worksheets/_rels/sheet5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2.xml"/></Relationships>
</file>

<file path=xl/worksheets/_rels/sheet5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3.xml"/></Relationships>
</file>

<file path=xl/worksheets/_rels/sheet5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4.xml"/></Relationships>
</file>

<file path=xl/worksheets/_rels/sheet5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5.xml"/></Relationships>
</file>

<file path=xl/worksheets/_rels/sheet5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6.xml"/></Relationships>
</file>

<file path=xl/worksheets/_rels/sheet5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7.xml"/></Relationships>
</file>

<file path=xl/worksheets/_rels/sheet5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8.xml"/></Relationships>
</file>

<file path=xl/worksheets/_rels/sheet5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9.xml"/></Relationships>
</file>

<file path=xl/worksheets/_rels/sheet5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0.xml"/></Relationships>
</file>

<file path=xl/worksheets/_rels/sheet5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1.xml"/></Relationships>
</file>

<file path=xl/worksheets/_rels/sheet5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2.xml"/></Relationships>
</file>

<file path=xl/worksheets/_rels/sheet5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3.xml"/></Relationships>
</file>

<file path=xl/worksheets/_rels/sheet5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4.xml"/></Relationships>
</file>

<file path=xl/worksheets/_rels/sheet5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5.xml"/></Relationships>
</file>

<file path=xl/worksheets/_rels/sheet5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6.xml"/></Relationships>
</file>

<file path=xl/worksheets/_rels/sheet5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7.xml"/></Relationships>
</file>

<file path=xl/worksheets/_rels/sheet5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8.xml"/></Relationships>
</file>

<file path=xl/worksheets/_rels/sheet5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9.xml"/></Relationships>
</file>

<file path=xl/worksheets/_rels/sheet5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0.xml"/></Relationships>
</file>

<file path=xl/worksheets/_rels/sheet5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1.xml"/></Relationships>
</file>

<file path=xl/worksheets/_rels/sheet5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2.xml"/></Relationships>
</file>

<file path=xl/worksheets/_rels/sheet5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3.xml"/></Relationships>
</file>

<file path=xl/worksheets/_rels/sheet5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4.xml"/></Relationships>
</file>

<file path=xl/worksheets/_rels/sheet5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5.xml"/></Relationships>
</file>

<file path=xl/worksheets/_rels/sheet5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6.xml"/></Relationships>
</file>

<file path=xl/worksheets/_rels/sheet5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7.xml"/></Relationships>
</file>

<file path=xl/worksheets/_rels/sheet5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8.xml"/></Relationships>
</file>

<file path=xl/worksheets/_rels/sheet5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9.xml"/></Relationships>
</file>

<file path=xl/worksheets/_rels/sheet5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0.xml"/></Relationships>
</file>

<file path=xl/worksheets/_rels/sheet5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1.xml"/></Relationships>
</file>

<file path=xl/worksheets/_rels/sheet5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2.xml"/></Relationships>
</file>

<file path=xl/worksheets/_rels/sheet5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3.xml"/></Relationships>
</file>

<file path=xl/worksheets/_rels/sheet5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4.xml"/></Relationships>
</file>

<file path=xl/worksheets/_rels/sheet5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5.xml"/></Relationships>
</file>

<file path=xl/worksheets/_rels/sheet5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6.xml"/></Relationships>
</file>

<file path=xl/worksheets/_rels/sheet5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7.xml"/></Relationships>
</file>

<file path=xl/worksheets/_rels/sheet5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8.xml"/></Relationships>
</file>

<file path=xl/worksheets/_rels/sheet5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9.xml"/></Relationships>
</file>

<file path=xl/worksheets/_rels/sheet6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0.xml"/></Relationships>
</file>

<file path=xl/worksheets/_rels/sheet6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1.xml"/></Relationships>
</file>

<file path=xl/worksheets/_rels/sheet6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2.xml"/></Relationships>
</file>

<file path=xl/worksheets/_rels/sheet6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3.xml"/></Relationships>
</file>

<file path=xl/worksheets/_rels/sheet6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4.xml"/></Relationships>
</file>

<file path=xl/worksheets/_rels/sheet6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5.xml"/></Relationships>
</file>

<file path=xl/worksheets/_rels/sheet6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6.xml"/></Relationships>
</file>

<file path=xl/worksheets/_rels/sheet6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7.xml"/></Relationships>
</file>

<file path=xl/worksheets/_rels/sheet6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8.xml"/></Relationships>
</file>

<file path=xl/worksheets/_rels/sheet6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9.xml"/></Relationships>
</file>

<file path=xl/worksheets/_rels/sheet6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0.xml"/></Relationships>
</file>

<file path=xl/worksheets/_rels/sheet6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1.xml"/></Relationships>
</file>

<file path=xl/worksheets/_rels/sheet6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2.xml"/></Relationships>
</file>

<file path=xl/worksheets/_rels/sheet6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3.xml"/></Relationships>
</file>

<file path=xl/worksheets/_rels/sheet6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4.xml"/></Relationships>
</file>

<file path=xl/worksheets/_rels/sheet6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5.xml"/></Relationships>
</file>

<file path=xl/worksheets/_rels/sheet6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6.xml"/></Relationships>
</file>

<file path=xl/worksheets/_rels/sheet6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7.xml"/></Relationships>
</file>

<file path=xl/worksheets/_rels/sheet6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8.xml"/></Relationships>
</file>

<file path=xl/worksheets/_rels/sheet6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9.xml"/></Relationships>
</file>

<file path=xl/worksheets/_rels/sheet6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0.xml"/></Relationships>
</file>

<file path=xl/worksheets/_rels/sheet6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1.xml"/></Relationships>
</file>

<file path=xl/worksheets/_rels/sheet6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2.xml"/></Relationships>
</file>

<file path=xl/worksheets/_rels/sheet6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3.xml"/></Relationships>
</file>

<file path=xl/worksheets/_rels/sheet6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4.xml"/></Relationships>
</file>

<file path=xl/worksheets/_rels/sheet6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5.xml"/></Relationships>
</file>

<file path=xl/worksheets/_rels/sheet6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6.xml"/></Relationships>
</file>

<file path=xl/worksheets/_rels/sheet6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7.xml"/></Relationships>
</file>

<file path=xl/worksheets/_rels/sheet6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8.xml"/></Relationships>
</file>

<file path=xl/worksheets/_rels/sheet6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9.xml"/></Relationships>
</file>

<file path=xl/worksheets/_rels/sheet6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0.xml"/></Relationships>
</file>

<file path=xl/worksheets/_rels/sheet6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1.xml"/></Relationships>
</file>

<file path=xl/worksheets/_rels/sheet6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2.xml"/></Relationships>
</file>

<file path=xl/worksheets/_rels/sheet6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3.xml"/></Relationships>
</file>

<file path=xl/worksheets/_rels/sheet6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4.xml"/></Relationships>
</file>

<file path=xl/worksheets/_rels/sheet6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5.xml"/></Relationships>
</file>

<file path=xl/worksheets/_rels/sheet6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6.xml"/></Relationships>
</file>

<file path=xl/worksheets/_rels/sheet6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7.xml"/></Relationships>
</file>

<file path=xl/worksheets/_rels/sheet6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8.xml"/></Relationships>
</file>

<file path=xl/worksheets/_rels/sheet6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9.xml"/></Relationships>
</file>

<file path=xl/worksheets/_rels/sheet6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0.xml"/></Relationships>
</file>

<file path=xl/worksheets/_rels/sheet6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1.xml"/></Relationships>
</file>

<file path=xl/worksheets/_rels/sheet6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2.xml"/></Relationships>
</file>

<file path=xl/worksheets/_rels/sheet6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3.xml"/></Relationships>
</file>

<file path=xl/worksheets/_rels/sheet6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4.xml"/></Relationships>
</file>

<file path=xl/worksheets/_rels/sheet6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5.xml"/></Relationships>
</file>

<file path=xl/worksheets/_rels/sheet6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6.xml"/></Relationships>
</file>

<file path=xl/worksheets/_rels/sheet6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7.xml"/></Relationships>
</file>

<file path=xl/worksheets/_rels/sheet6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8.xml"/></Relationships>
</file>

<file path=xl/worksheets/_rels/sheet6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9.xml"/></Relationships>
</file>

<file path=xl/worksheets/_rels/sheet6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0.xml"/></Relationships>
</file>

<file path=xl/worksheets/_rels/sheet6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1.xml"/></Relationships>
</file>

<file path=xl/worksheets/_rels/sheet6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2.xml"/></Relationships>
</file>

<file path=xl/worksheets/_rels/sheet6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3.xml"/></Relationships>
</file>

<file path=xl/worksheets/_rels/sheet6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4.xml"/></Relationships>
</file>

<file path=xl/worksheets/_rels/sheet6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5.xml"/></Relationships>
</file>

<file path=xl/worksheets/_rels/sheet6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6.xml"/></Relationships>
</file>

<file path=xl/worksheets/_rels/sheet6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7.xml"/></Relationships>
</file>

<file path=xl/worksheets/_rels/sheet6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8.xml"/></Relationships>
</file>

<file path=xl/worksheets/_rels/sheet6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9.xml"/></Relationships>
</file>

<file path=xl/worksheets/_rels/sheet6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0.xml"/></Relationships>
</file>

<file path=xl/worksheets/_rels/sheet6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1.xml"/></Relationships>
</file>

<file path=xl/worksheets/_rels/sheet6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2.xml"/></Relationships>
</file>

<file path=xl/worksheets/_rels/sheet6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3.xml"/></Relationships>
</file>

<file path=xl/worksheets/_rels/sheet6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4.xml"/></Relationships>
</file>

<file path=xl/worksheets/_rels/sheet6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5.xml"/></Relationships>
</file>

<file path=xl/worksheets/_rels/sheet6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6.xml"/></Relationships>
</file>

<file path=xl/worksheets/_rels/sheet6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7.xml"/></Relationships>
</file>

<file path=xl/worksheets/_rels/sheet6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8.xml"/></Relationships>
</file>

<file path=xl/worksheets/_rels/sheet6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9.xml"/></Relationships>
</file>

<file path=xl/worksheets/_rels/sheet6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0.xml"/></Relationships>
</file>

<file path=xl/worksheets/_rels/sheet6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1.xml"/></Relationships>
</file>

<file path=xl/worksheets/_rels/sheet6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2.xml"/></Relationships>
</file>

<file path=xl/worksheets/_rels/sheet6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3.xml"/></Relationships>
</file>

<file path=xl/worksheets/_rels/sheet6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4.xml"/></Relationships>
</file>

<file path=xl/worksheets/_rels/sheet6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5.xml"/></Relationships>
</file>

<file path=xl/worksheets/_rels/sheet6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6.xml"/></Relationships>
</file>

<file path=xl/worksheets/_rels/sheet6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7.xml"/></Relationships>
</file>

<file path=xl/worksheets/_rels/sheet6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8.xml"/></Relationships>
</file>

<file path=xl/worksheets/_rels/sheet6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9.xml"/></Relationships>
</file>

<file path=xl/worksheets/_rels/sheet6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0.xml"/></Relationships>
</file>

<file path=xl/worksheets/_rels/sheet6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1.xml"/></Relationships>
</file>

<file path=xl/worksheets/_rels/sheet6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2.xml"/></Relationships>
</file>

<file path=xl/worksheets/_rels/sheet6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3.xml"/></Relationships>
</file>

<file path=xl/worksheets/_rels/sheet6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4.xml"/></Relationships>
</file>

<file path=xl/worksheets/_rels/sheet6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5.xml"/></Relationships>
</file>

<file path=xl/worksheets/_rels/sheet6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6.xml"/></Relationships>
</file>

<file path=xl/worksheets/_rels/sheet6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7.xml"/></Relationships>
</file>

<file path=xl/worksheets/_rels/sheet6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8.xml"/></Relationships>
</file>

<file path=xl/worksheets/_rels/sheet6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9.xml"/></Relationships>
</file>

<file path=xl/worksheets/_rels/sheet6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0.xml"/></Relationships>
</file>

<file path=xl/worksheets/_rels/sheet6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1.xml"/></Relationships>
</file>

<file path=xl/worksheets/_rels/sheet6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2.xml"/></Relationships>
</file>

<file path=xl/worksheets/_rels/sheet6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3.xml"/></Relationships>
</file>

<file path=xl/worksheets/_rels/sheet6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4.xml"/></Relationships>
</file>

<file path=xl/worksheets/_rels/sheet6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5.xml"/></Relationships>
</file>

<file path=xl/worksheets/_rels/sheet6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6.xml"/></Relationships>
</file>

<file path=xl/worksheets/_rels/sheet6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7.xml"/></Relationships>
</file>

<file path=xl/worksheets/_rels/sheet6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8.xml"/></Relationships>
</file>

<file path=xl/worksheets/_rels/sheet6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9.xml"/></Relationships>
</file>

<file path=xl/worksheets/_rels/sheet7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0.xml"/></Relationships>
</file>

<file path=xl/worksheets/_rels/sheet7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1.xml"/></Relationships>
</file>

<file path=xl/worksheets/_rels/sheet7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2.xml"/></Relationships>
</file>

<file path=xl/worksheets/_rels/sheet7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3.xml"/></Relationships>
</file>

<file path=xl/worksheets/_rels/sheet7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4.xml"/></Relationships>
</file>

<file path=xl/worksheets/_rels/sheet7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5.xml"/></Relationships>
</file>

<file path=xl/worksheets/_rels/sheet7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6.xml"/></Relationships>
</file>

<file path=xl/worksheets/_rels/sheet7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7.xml"/></Relationships>
</file>

<file path=xl/worksheets/_rels/sheet7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8.xml"/></Relationships>
</file>

<file path=xl/worksheets/_rels/sheet7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9.xml"/></Relationships>
</file>

<file path=xl/worksheets/_rels/sheet7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0.xml"/></Relationships>
</file>

<file path=xl/worksheets/_rels/sheet7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1.xml"/></Relationships>
</file>

<file path=xl/worksheets/_rels/sheet7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2.xml"/></Relationships>
</file>

<file path=xl/worksheets/_rels/sheet7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3.xml"/></Relationships>
</file>

<file path=xl/worksheets/_rels/sheet7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4.xml"/></Relationships>
</file>

<file path=xl/worksheets/_rels/sheet7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5.xml"/></Relationships>
</file>

<file path=xl/worksheets/_rels/sheet7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6.xml"/></Relationships>
</file>

<file path=xl/worksheets/_rels/sheet7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7.xml"/></Relationships>
</file>

<file path=xl/worksheets/_rels/sheet7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8.xml"/></Relationships>
</file>

<file path=xl/worksheets/_rels/sheet7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9.xml"/></Relationships>
</file>

<file path=xl/worksheets/_rels/sheet7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0.xml"/></Relationships>
</file>

<file path=xl/worksheets/_rels/sheet7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1.xml"/></Relationships>
</file>

<file path=xl/worksheets/_rels/sheet7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2.xml"/></Relationships>
</file>

<file path=xl/worksheets/_rels/sheet7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3.xml"/></Relationships>
</file>

<file path=xl/worksheets/_rels/sheet7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4.xml"/></Relationships>
</file>

<file path=xl/worksheets/_rels/sheet7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5.xml"/></Relationships>
</file>

<file path=xl/worksheets/_rels/sheet7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6.xml"/></Relationships>
</file>

<file path=xl/worksheets/_rels/sheet7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7.xml"/></Relationships>
</file>

<file path=xl/worksheets/_rels/sheet7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8.xml"/></Relationships>
</file>

<file path=xl/worksheets/_rels/sheet7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9.xml"/></Relationships>
</file>

<file path=xl/worksheets/_rels/sheet7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0.xml"/></Relationships>
</file>

<file path=xl/worksheets/_rels/sheet7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1.xml"/></Relationships>
</file>

<file path=xl/worksheets/_rels/sheet7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2.xml"/></Relationships>
</file>

<file path=xl/worksheets/_rels/sheet7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3.xml"/></Relationships>
</file>

<file path=xl/worksheets/_rels/sheet7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4.xml"/></Relationships>
</file>

<file path=xl/worksheets/_rels/sheet7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5.xml"/></Relationships>
</file>

<file path=xl/worksheets/_rels/sheet7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6.xml"/></Relationships>
</file>

<file path=xl/worksheets/_rels/sheet7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7.xml"/></Relationships>
</file>

<file path=xl/worksheets/_rels/sheet7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8.xml"/></Relationships>
</file>

<file path=xl/worksheets/_rels/sheet7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9.xml"/></Relationships>
</file>

<file path=xl/worksheets/_rels/sheet7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0.xml"/></Relationships>
</file>

<file path=xl/worksheets/_rels/sheet7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1.xml"/></Relationships>
</file>

<file path=xl/worksheets/_rels/sheet7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2.xml"/></Relationships>
</file>

<file path=xl/worksheets/_rels/sheet7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3.xml"/></Relationships>
</file>

<file path=xl/worksheets/_rels/sheet7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4.xml"/></Relationships>
</file>

<file path=xl/worksheets/_rels/sheet7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5.xml"/></Relationships>
</file>

<file path=xl/worksheets/_rels/sheet7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6.xml"/></Relationships>
</file>

<file path=xl/worksheets/_rels/sheet7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7.xml"/></Relationships>
</file>

<file path=xl/worksheets/_rels/sheet7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8.xml"/></Relationships>
</file>

<file path=xl/worksheets/_rels/sheet7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9.xml"/></Relationships>
</file>

<file path=xl/worksheets/_rels/sheet7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0.xml"/></Relationships>
</file>

<file path=xl/worksheets/_rels/sheet7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1.xml"/></Relationships>
</file>

<file path=xl/worksheets/_rels/sheet7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2.xml"/></Relationships>
</file>

<file path=xl/worksheets/_rels/sheet7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3.xml"/></Relationships>
</file>

<file path=xl/worksheets/_rels/sheet7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4.xml"/></Relationships>
</file>

<file path=xl/worksheets/_rels/sheet7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5.xml"/></Relationships>
</file>

<file path=xl/worksheets/_rels/sheet7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6.xml"/></Relationships>
</file>

<file path=xl/worksheets/_rels/sheet7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7.xml"/></Relationships>
</file>

<file path=xl/worksheets/_rels/sheet7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8.xml"/></Relationships>
</file>

<file path=xl/worksheets/_rels/sheet7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9.xml"/></Relationships>
</file>

<file path=xl/worksheets/_rels/sheet7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0.xml"/></Relationships>
</file>

<file path=xl/worksheets/_rels/sheet7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1.xml"/></Relationships>
</file>

<file path=xl/worksheets/_rels/sheet7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2.xml"/></Relationships>
</file>

<file path=xl/worksheets/_rels/sheet7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3.xml"/></Relationships>
</file>

<file path=xl/worksheets/_rels/sheet7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4.xml"/></Relationships>
</file>

<file path=xl/worksheets/_rels/sheet7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5.xml"/></Relationships>
</file>

<file path=xl/worksheets/_rels/sheet7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6.xml"/></Relationships>
</file>

<file path=xl/worksheets/_rels/sheet7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7.xml"/></Relationships>
</file>

<file path=xl/worksheets/_rels/sheet7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8.xml"/></Relationships>
</file>

<file path=xl/worksheets/_rels/sheet7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9.xml"/></Relationships>
</file>

<file path=xl/worksheets/_rels/sheet7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0.xml"/></Relationships>
</file>

<file path=xl/worksheets/_rels/sheet7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1.xml"/></Relationships>
</file>

<file path=xl/worksheets/_rels/sheet7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2.xml"/></Relationships>
</file>

<file path=xl/worksheets/_rels/sheet7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3.xml"/></Relationships>
</file>

<file path=xl/worksheets/_rels/sheet7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4.xml"/></Relationships>
</file>

<file path=xl/worksheets/_rels/sheet7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5.xml"/></Relationships>
</file>

<file path=xl/worksheets/_rels/sheet7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6.xml"/></Relationships>
</file>

<file path=xl/worksheets/_rels/sheet7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7.xml"/></Relationships>
</file>

<file path=xl/worksheets/_rels/sheet7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8.xml"/></Relationships>
</file>

<file path=xl/worksheets/_rels/sheet7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9.xml"/></Relationships>
</file>

<file path=xl/worksheets/_rels/sheet7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0.xml"/></Relationships>
</file>

<file path=xl/worksheets/_rels/sheet7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1.xml"/></Relationships>
</file>

<file path=xl/worksheets/_rels/sheet7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2.xml"/></Relationships>
</file>

<file path=xl/worksheets/_rels/sheet7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3.xml"/></Relationships>
</file>

<file path=xl/worksheets/_rels/sheet7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4.xml"/></Relationships>
</file>

<file path=xl/worksheets/_rels/sheet7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5.xml"/></Relationships>
</file>

<file path=xl/worksheets/_rels/sheet7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6.xml"/></Relationships>
</file>

<file path=xl/worksheets/_rels/sheet7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7.xml"/></Relationships>
</file>

<file path=xl/worksheets/_rels/sheet7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796"/>
  <sheetViews>
    <sheetView tabSelected="1" workbookViewId="0">
      <selection activeCell="M17" sqref="M17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B-Vivienda y entorno: Viviendas según si donde está ubicada la edificación, hay establecimientos dedicados a industria, comercio o servicios")</f>
        <v>Tablas 1. B-Vivienda y entorno: Viviendas según si donde está ubicada la edificación, hay establecimientos dedicados a industria, comercio o servicios</v>
      </c>
    </row>
    <row r="11" spans="1:1" x14ac:dyDescent="0.25">
      <c r="A11" s="7" t="str">
        <f>HYPERLINK("#'Tablas 2'!A1", "Tablas 2. B-Vivienda y entorno: Viviendas según el tipo de vía de acceso a la edificación")</f>
        <v>Tablas 2. B-Vivienda y entorno: Viviendas según el tipo de vía de acceso a la edificación</v>
      </c>
    </row>
    <row r="12" spans="1:1" x14ac:dyDescent="0.25">
      <c r="A12" s="7" t="str">
        <f>HYPERLINK("#'Tablas 3'!A1", "Tablas 3. B-Vivienda y entorno: Viviendas según el estado de la vía de acceso")</f>
        <v>Tablas 3. B-Vivienda y entorno: Viviendas según el estado de la vía de acceso</v>
      </c>
    </row>
    <row r="13" spans="1:1" x14ac:dyDescent="0.25">
      <c r="A13" s="7" t="str">
        <f>HYPERLINK("#'Tablas 4'!A1", "Tablas 4. B-Vivienda y entorno: Viviendas según si la edificación tiene andén")</f>
        <v>Tablas 4. B-Vivienda y entorno: Viviendas según si la edificación tiene andén</v>
      </c>
    </row>
    <row r="14" spans="1:1" x14ac:dyDescent="0.25">
      <c r="A14" s="7" t="str">
        <f>HYPERLINK("#'Tablas 5'!A1", "Tablas 5. B-Vivienda y entorno: Viviendas según si la edificación se encuentra ubicada en conjunto residencial")</f>
        <v>Tablas 5. B-Vivienda y entorno: Viviendas según si la edificación se encuentra ubicada en conjunto residencial</v>
      </c>
    </row>
    <row r="15" spans="1:1" x14ac:dyDescent="0.25">
      <c r="A15" s="7" t="str">
        <f>HYPERLINK("#'Tablas 6'!A1", "Tablas 6. B-Vivienda y entorno: Viviendas según la intensidad de la iluminacion en la vía de acceso")</f>
        <v>Tablas 6. B-Vivienda y entorno: Viviendas según la intensidad de la iluminacion en la vía de acceso</v>
      </c>
    </row>
    <row r="16" spans="1:1" x14ac:dyDescent="0.25">
      <c r="A16" s="7" t="str">
        <f>HYPERLINK("#'Tablas 7'!A1", "Tablas 7. B-Vivienda y entorno: Promedio del número de pisos de la edificación")</f>
        <v>Tablas 7. B-Vivienda y entorno: Promedio del número de pisos de la edificación</v>
      </c>
    </row>
    <row r="17" spans="1:1" x14ac:dyDescent="0.25">
      <c r="A17" s="7" t="str">
        <f>HYPERLINK("#'Tablas 8'!A1", "Tablas 8. B-Vivienda y entorno: Viviendas según si la edificación tiene ascensor")</f>
        <v>Tablas 8. B-Vivienda y entorno: Viviendas según si la edificación tiene ascensor</v>
      </c>
    </row>
    <row r="18" spans="1:1" x14ac:dyDescent="0.25">
      <c r="A18" s="7" t="str">
        <f>HYPERLINK("#'Tablas 9'!A1", "Tablas 9. B-Vivienda y entorno: Viviendas según si hay: Humedades en el techo o en las paredes")</f>
        <v>Tablas 9. B-Vivienda y entorno: Viviendas según si hay: Humedades en el techo o en las paredes</v>
      </c>
    </row>
    <row r="19" spans="1:1" x14ac:dyDescent="0.25">
      <c r="A19" s="7" t="str">
        <f>HYPERLINK("#'Tablas 10'!A1", "Tablas 10. B-Vivienda y entorno: Viviendas según si hay: Grietas en techos y paredes")</f>
        <v>Tablas 10. B-Vivienda y entorno: Viviendas según si hay: Grietas en techos y paredes</v>
      </c>
    </row>
    <row r="20" spans="1:1" x14ac:dyDescent="0.25">
      <c r="A20" s="7" t="str">
        <f>HYPERLINK("#'Tablas 11'!A1", "Tablas 11. B-Vivienda y entorno: Viviendas según si hay: Fallas en tuberías, cañerías o desagües")</f>
        <v>Tablas 11. B-Vivienda y entorno: Viviendas según si hay: Fallas en tuberías, cañerías o desagües</v>
      </c>
    </row>
    <row r="21" spans="1:1" x14ac:dyDescent="0.25">
      <c r="A21" s="7" t="str">
        <f>HYPERLINK("#'Tablas 12'!A1", "Tablas 12. B-Vivienda y entorno: Viviendas según si hay: Hundimiento del terreno")</f>
        <v>Tablas 12. B-Vivienda y entorno: Viviendas según si hay: Hundimiento del terreno</v>
      </c>
    </row>
    <row r="22" spans="1:1" x14ac:dyDescent="0.25">
      <c r="A22" s="7" t="str">
        <f>HYPERLINK("#'Tablas 13'!A1", "Tablas 13. B-Vivienda y entorno: Viviendas según si la edificación cuenta con: Cimientos")</f>
        <v>Tablas 13. B-Vivienda y entorno: Viviendas según si la edificación cuenta con: Cimientos</v>
      </c>
    </row>
    <row r="23" spans="1:1" x14ac:dyDescent="0.25">
      <c r="A23" s="7" t="str">
        <f>HYPERLINK("#'Tablas 14'!A1", "Tablas 14. B-Vivienda y entorno: Viviendas según si la edificación cuenta con: Columnas")</f>
        <v>Tablas 14. B-Vivienda y entorno: Viviendas según si la edificación cuenta con: Columnas</v>
      </c>
    </row>
    <row r="24" spans="1:1" x14ac:dyDescent="0.25">
      <c r="A24" s="7" t="str">
        <f>HYPERLINK("#'Tablas 15'!A1", "Tablas 15. B-Vivienda y entorno: Viviendas según si la edificación cuenta con: Vigas")</f>
        <v>Tablas 15. B-Vivienda y entorno: Viviendas según si la edificación cuenta con: Vigas</v>
      </c>
    </row>
    <row r="25" spans="1:1" x14ac:dyDescent="0.25">
      <c r="A25" s="7" t="str">
        <f>HYPERLINK("#'Tablas 16'!A1", "Tablas 16. B-Vivienda y entorno: Viviendas según si la edificación cuenta con: Plancha (placa)")</f>
        <v>Tablas 16. B-Vivienda y entorno: Viviendas según si la edificación cuenta con: Plancha (placa)</v>
      </c>
    </row>
    <row r="26" spans="1:1" x14ac:dyDescent="0.25">
      <c r="A26" s="7" t="str">
        <f>HYPERLINK("#'Tablas 17'!A1", "Tablas 17. B-Vivienda y entorno: Viviendas según si algún espacio de la edificación está dedicado a negocios de industria, comercio o servicios")</f>
        <v>Tablas 17. B-Vivienda y entorno: Viviendas según si algún espacio de la edificación está dedicado a negocios de industria, comercio o servicios</v>
      </c>
    </row>
    <row r="27" spans="1:1" x14ac:dyDescent="0.25">
      <c r="A27" s="7" t="str">
        <f>HYPERLINK("#'Tablas 18'!A1", "Tablas 18. B-Vivienda y entorno: Viviendas según el tipo de vivienda")</f>
        <v>Tablas 18. B-Vivienda y entorno: Viviendas según el tipo de vivienda</v>
      </c>
    </row>
    <row r="28" spans="1:1" x14ac:dyDescent="0.25">
      <c r="A28" s="7" t="str">
        <f>HYPERLINK("#'Tablas 19'!A1", "Tablas 19. B-Vivienda y entorno: Viviendas según el material predominante de las paredes exteriores")</f>
        <v>Tablas 19. B-Vivienda y entorno: Viviendas según el material predominante de las paredes exteriores</v>
      </c>
    </row>
    <row r="29" spans="1:1" x14ac:dyDescent="0.25">
      <c r="A29" s="7" t="str">
        <f>HYPERLINK("#'Tablas 20'!A1", "Tablas 20. B-Vivienda y entorno: Viviendas según el material predominante de los pisos")</f>
        <v>Tablas 20. B-Vivienda y entorno: Viviendas según el material predominante de los pisos</v>
      </c>
    </row>
    <row r="30" spans="1:1" x14ac:dyDescent="0.25">
      <c r="A30" s="7" t="str">
        <f>HYPERLINK("#'Tablas 21'!A1", "Tablas 21. B-Vivienda y entorno: Viviendas según cercania a lugares como: Fábricas o industrias")</f>
        <v>Tablas 21. B-Vivienda y entorno: Viviendas según cercania a lugares como: Fábricas o industrias</v>
      </c>
    </row>
    <row r="31" spans="1:1" x14ac:dyDescent="0.25">
      <c r="A31" s="7" t="str">
        <f>HYPERLINK("#'Tablas 22'!A1", "Tablas 22. B-Vivienda y entorno: Viviendas según cercania a lugares como: Aeropuertos")</f>
        <v>Tablas 22. B-Vivienda y entorno: Viviendas según cercania a lugares como: Aeropuertos</v>
      </c>
    </row>
    <row r="32" spans="1:1" x14ac:dyDescent="0.25">
      <c r="A32" s="7" t="str">
        <f>HYPERLINK("#'Tablas 23'!A1", "Tablas 23. B-Vivienda y entorno: Viviendas según cercania a lugares como: Basureros o botaderos de basuras")</f>
        <v>Tablas 23. B-Vivienda y entorno: Viviendas según cercania a lugares como: Basureros o botaderos de basuras</v>
      </c>
    </row>
    <row r="33" spans="1:1" x14ac:dyDescent="0.25">
      <c r="A33" s="7" t="str">
        <f>HYPERLINK("#'Tablas 24'!A1", "Tablas 24. B-Vivienda y entorno: Viviendas según cercania a lugares como: Plazas de mercado o Mataderos")</f>
        <v>Tablas 24. B-Vivienda y entorno: Viviendas según cercania a lugares como: Plazas de mercado o Mataderos</v>
      </c>
    </row>
    <row r="34" spans="1:1" x14ac:dyDescent="0.25">
      <c r="A34" s="7" t="str">
        <f>HYPERLINK("#'Tablas 25'!A1", "Tablas 25. B-Vivienda y entorno: Viviendas según cercania a lugares como: Terminales de buses")</f>
        <v>Tablas 25. B-Vivienda y entorno: Viviendas según cercania a lugares como: Terminales de buses</v>
      </c>
    </row>
    <row r="35" spans="1:1" x14ac:dyDescent="0.25">
      <c r="A35" s="7" t="str">
        <f>HYPERLINK("#'Tablas 26'!A1", "Tablas 26. B-Vivienda y entorno: Viviendas según cercania a lugares como: Bares o prostíbulos")</f>
        <v>Tablas 26. B-Vivienda y entorno: Viviendas según cercania a lugares como: Bares o prostíbulos</v>
      </c>
    </row>
    <row r="36" spans="1:1" x14ac:dyDescent="0.25">
      <c r="A36" s="7" t="str">
        <f>HYPERLINK("#'Tablas 27'!A1", "Tablas 27. B-Vivienda y entorno: Viviendas según cercania a lugares como: Expendios de droga (ollas)")</f>
        <v>Tablas 27. B-Vivienda y entorno: Viviendas según cercania a lugares como: Expendios de droga (ollas)</v>
      </c>
    </row>
    <row r="37" spans="1:1" x14ac:dyDescent="0.25">
      <c r="A37" s="7" t="str">
        <f>HYPERLINK("#'Tablas 28'!A1", "Tablas 28. B-Vivienda y entorno: Viviendas según cercania a lugares como: Lotes baldíos o sitios oscuros y peligrosos")</f>
        <v>Tablas 28. B-Vivienda y entorno: Viviendas según cercania a lugares como: Lotes baldíos o sitios oscuros y peligrosos</v>
      </c>
    </row>
    <row r="38" spans="1:1" x14ac:dyDescent="0.25">
      <c r="A38" s="7" t="str">
        <f>HYPERLINK("#'Tablas 29'!A1", "Tablas 29. B-Vivienda y entorno: Viviendas según cercania a lugares como: Líneas de alta tensión o centrales eléctricas")</f>
        <v>Tablas 29. B-Vivienda y entorno: Viviendas según cercania a lugares como: Líneas de alta tensión o centrales eléctricas</v>
      </c>
    </row>
    <row r="39" spans="1:1" x14ac:dyDescent="0.25">
      <c r="A39" s="7" t="str">
        <f>HYPERLINK("#'Tablas 30'!A1", "Tablas 30. B-Vivienda y entorno: Viviendas según cercania a lugares como: Caños de aguas residuales")</f>
        <v>Tablas 30. B-Vivienda y entorno: Viviendas según cercania a lugares como: Caños de aguas residuales</v>
      </c>
    </row>
    <row r="40" spans="1:1" x14ac:dyDescent="0.25">
      <c r="A40" s="7" t="str">
        <f>HYPERLINK("#'Tablas 31'!A1", "Tablas 31. B-Vivienda y entorno: Viviendas según problemas de: Ruido en el entorno")</f>
        <v>Tablas 31. B-Vivienda y entorno: Viviendas según problemas de: Ruido en el entorno</v>
      </c>
    </row>
    <row r="41" spans="1:1" x14ac:dyDescent="0.25">
      <c r="A41" s="7" t="str">
        <f>HYPERLINK("#'Tablas 32'!A1", "Tablas 32. B-Vivienda y entorno: Viviendas según problemas de: Exceso de anuncios publicitarios en el entorno")</f>
        <v>Tablas 32. B-Vivienda y entorno: Viviendas según problemas de: Exceso de anuncios publicitarios en el entorno</v>
      </c>
    </row>
    <row r="42" spans="1:1" x14ac:dyDescent="0.25">
      <c r="A42" s="7" t="str">
        <f>HYPERLINK("#'Tablas 33'!A1", "Tablas 33. B-Vivienda y entorno: Viviendas según problemas de: Inseguridad en el entorno")</f>
        <v>Tablas 33. B-Vivienda y entorno: Viviendas según problemas de: Inseguridad en el entorno</v>
      </c>
    </row>
    <row r="43" spans="1:1" x14ac:dyDescent="0.25">
      <c r="A43" s="7" t="str">
        <f>HYPERLINK("#'Tablas 34'!A1", "Tablas 34. B-Vivienda y entorno: Viviendas según problemas de: Contaminación del aire en el entorno")</f>
        <v>Tablas 34. B-Vivienda y entorno: Viviendas según problemas de: Contaminación del aire en el entorno</v>
      </c>
    </row>
    <row r="44" spans="1:1" x14ac:dyDescent="0.25">
      <c r="A44" s="7" t="str">
        <f>HYPERLINK("#'Tablas 35'!A1", "Tablas 35. B-Vivienda y entorno: Viviendas según problemas de: Malos olores en el entorno")</f>
        <v>Tablas 35. B-Vivienda y entorno: Viviendas según problemas de: Malos olores en el entorno</v>
      </c>
    </row>
    <row r="45" spans="1:1" x14ac:dyDescent="0.25">
      <c r="A45" s="7" t="str">
        <f>HYPERLINK("#'Tablas 36'!A1", "Tablas 36. B-Vivienda y entorno: Viviendas según problemas de: Disposición inadecuada de las basuras en el entorno")</f>
        <v>Tablas 36. B-Vivienda y entorno: Viviendas según problemas de: Disposición inadecuada de las basuras en el entorno</v>
      </c>
    </row>
    <row r="46" spans="1:1" x14ac:dyDescent="0.25">
      <c r="A46" s="7" t="str">
        <f>HYPERLINK("#'Tablas 37'!A1", "Tablas 37. B-Vivienda y entorno: Viviendas según problemas de: Invasión de andenes y calles en el entorno")</f>
        <v>Tablas 37. B-Vivienda y entorno: Viviendas según problemas de: Invasión de andenes y calles en el entorno</v>
      </c>
    </row>
    <row r="47" spans="1:1" x14ac:dyDescent="0.25">
      <c r="A47" s="7" t="str">
        <f>HYPERLINK("#'Tablas 38'!A1", "Tablas 38. B-Vivienda y entorno: Promedio del número de hogares que habitan en la vivienda")</f>
        <v>Tablas 38. B-Vivienda y entorno: Promedio del número de hogares que habitan en la vivienda</v>
      </c>
    </row>
    <row r="48" spans="1:1" x14ac:dyDescent="0.25">
      <c r="A48" s="7" t="str">
        <f>HYPERLINK("#'Tablas 39'!A1", "Tablas 39. C-Condiciones habitacionales: Hogares según tenencia de la vivienda")</f>
        <v>Tablas 39. C-Condiciones habitacionales: Hogares según tenencia de la vivienda</v>
      </c>
    </row>
    <row r="49" spans="1:1" x14ac:dyDescent="0.25">
      <c r="A49" s="7" t="str">
        <f>HYPERLINK("#'Tablas 40'!A1", "Tablas 40. C-Condiciones habitacionales: Promedio del valor mensual de la cuota del crédito de vivienda (a precios corrientes)")</f>
        <v>Tablas 40. C-Condiciones habitacionales: Promedio del valor mensual de la cuota del crédito de vivienda (a precios corrientes)</v>
      </c>
    </row>
    <row r="50" spans="1:1" x14ac:dyDescent="0.25">
      <c r="A50" s="7" t="str">
        <f>HYPERLINK("#'Tablas 41'!A1", "Tablas 41. C-Condiciones habitacionales: Hogares según si tienen escritura registrada de la vivienda")</f>
        <v>Tablas 41. C-Condiciones habitacionales: Hogares según si tienen escritura registrada de la vivienda</v>
      </c>
    </row>
    <row r="51" spans="1:1" x14ac:dyDescent="0.25">
      <c r="A51" s="7" t="str">
        <f>HYPERLINK("#'Tablas 42'!A1", "Tablas 42. C-Condiciones habitacionales: Hogares según a nombre de quién está registrada la escritura de la vivienda: Jefe(a) del hogar")</f>
        <v>Tablas 42. C-Condiciones habitacionales: Hogares según a nombre de quién está registrada la escritura de la vivienda: Jefe(a) del hogar</v>
      </c>
    </row>
    <row r="52" spans="1:1" x14ac:dyDescent="0.25">
      <c r="A52" s="7" t="str">
        <f>HYPERLINK("#'Tablas 43'!A1", "Tablas 43. C-Condiciones habitacionales: Hogares según a nombre de quién está registrada la escritura de la vivienda: Cónyuge")</f>
        <v>Tablas 43. C-Condiciones habitacionales: Hogares según a nombre de quién está registrada la escritura de la vivienda: Cónyuge</v>
      </c>
    </row>
    <row r="53" spans="1:1" x14ac:dyDescent="0.25">
      <c r="A53" s="7" t="str">
        <f>HYPERLINK("#'Tablas 44'!A1", "Tablas 44. C-Condiciones habitacionales: Hogares según a nombre de quién está registrada la escritura de la vivienda: Hijos varones que vivan en este hogar")</f>
        <v>Tablas 44. C-Condiciones habitacionales: Hogares según a nombre de quién está registrada la escritura de la vivienda: Hijos varones que vivan en este hogar</v>
      </c>
    </row>
    <row r="54" spans="1:1" x14ac:dyDescent="0.25">
      <c r="A54" s="7" t="str">
        <f>HYPERLINK("#'Tablas 45'!A1", "Tablas 45. C-Condiciones habitacionales: Hogares según a nombre de quién está registrada la escritura de la vivienda: Hijas mujeres que vivan en este hogar")</f>
        <v>Tablas 45. C-Condiciones habitacionales: Hogares según a nombre de quién está registrada la escritura de la vivienda: Hijas mujeres que vivan en este hogar</v>
      </c>
    </row>
    <row r="55" spans="1:1" x14ac:dyDescent="0.25">
      <c r="A55" s="7" t="str">
        <f>HYPERLINK("#'Tablas 46'!A1", "Tablas 46. C-Condiciones habitacionales: Hogares según a nombre de quién está registrada la escritura de la vivienda: Otras personas del hogar")</f>
        <v>Tablas 46. C-Condiciones habitacionales: Hogares según a nombre de quién está registrada la escritura de la vivienda: Otras personas del hogar</v>
      </c>
    </row>
    <row r="56" spans="1:1" x14ac:dyDescent="0.25">
      <c r="A56" s="7" t="str">
        <f>HYPERLINK("#'Tablas 47'!A1", "Tablas 47. C-Condiciones habitacionales: Hogares según a nombre de quién está registrada la escritura de la vivienda: Personas de otros hogares")</f>
        <v>Tablas 47. C-Condiciones habitacionales: Hogares según a nombre de quién está registrada la escritura de la vivienda: Personas de otros hogares</v>
      </c>
    </row>
    <row r="57" spans="1:1" x14ac:dyDescent="0.25">
      <c r="A57" s="7" t="str">
        <f>HYPERLINK("#'Tablas 48'!A1", "Tablas 48. C-Condiciones habitacionales: Promedio del valor actual de la vivienda (a precios corrientes)")</f>
        <v>Tablas 48. C-Condiciones habitacionales: Promedio del valor actual de la vivienda (a precios corrientes)</v>
      </c>
    </row>
    <row r="58" spans="1:1" x14ac:dyDescent="0.25">
      <c r="A58" s="7" t="str">
        <f>HYPERLINK("#'Tablas 49'!A1", "Tablas 49. C-Condiciones habitacionales: Promedio del valor de compra de la vivienda (a precios corrientes)")</f>
        <v>Tablas 49. C-Condiciones habitacionales: Promedio del valor de compra de la vivienda (a precios corrientes)</v>
      </c>
    </row>
    <row r="59" spans="1:1" x14ac:dyDescent="0.25">
      <c r="A59" s="7" t="str">
        <f>HYPERLINK("#'Tablas 50'!A1", "Tablas 50. C-Condiciones habitacionales: Hogares según si la fuente de financiamiento utilizada para la compra o construcción de la vivienda es: Crédito bancario hipotecario")</f>
        <v>Tablas 50. C-Condiciones habitacionales: Hogares según si la fuente de financiamiento utilizada para la compra o construcción de la vivienda es: Crédito bancario hipotecario</v>
      </c>
    </row>
    <row r="60" spans="1:1" x14ac:dyDescent="0.25">
      <c r="A60" s="7" t="str">
        <f>HYPERLINK("#'Tablas 51'!A1", "Tablas 51. C-Condiciones habitacionales: Hogares según si la fuente de financiamiento utilizada para la compra o construcción de la vivienda es: Crédito bancario diferente a hipotecario")</f>
        <v>Tablas 51. C-Condiciones habitacionales: Hogares según si la fuente de financiamiento utilizada para la compra o construcción de la vivienda es: Crédito bancario diferente a hipotecario</v>
      </c>
    </row>
    <row r="61" spans="1:1" x14ac:dyDescent="0.25">
      <c r="A61" s="7" t="str">
        <f>HYPERLINK("#'Tablas 52'!A1", "Tablas 52. C-Condiciones habitacionales: Hogares según si la fuente de financiamiento utilizada para la compra o construcción de la vivienda es: Crédito con el Fondo Nacional del Ahorro")</f>
        <v>Tablas 52. C-Condiciones habitacionales: Hogares según si la fuente de financiamiento utilizada para la compra o construcción de la vivienda es: Crédito con el Fondo Nacional del Ahorro</v>
      </c>
    </row>
    <row r="62" spans="1:1" x14ac:dyDescent="0.25">
      <c r="A62" s="7" t="str">
        <f>HYPERLINK("#'Tablas 53'!A1", "Tablas 53. C-Condiciones habitacionales: Hogares según si la fuente de financiamiento utilizada para la compra o construcción de la vivienda es: Crédito con cooperativas o fondos de empleados")</f>
        <v>Tablas 53. C-Condiciones habitacionales: Hogares según si la fuente de financiamiento utilizada para la compra o construcción de la vivienda es: Crédito con cooperativas o fondos de empleados</v>
      </c>
    </row>
    <row r="63" spans="1:1" x14ac:dyDescent="0.25">
      <c r="A63" s="7" t="str">
        <f>HYPERLINK("#'Tablas 54'!A1", "Tablas 54. C-Condiciones habitacionales: Hogares según si la fuente de financiamiento utilizada para la compra o construcción de la vivienda es: Crédito con fondos de vivienda o cajas de vivienda")</f>
        <v>Tablas 54. C-Condiciones habitacionales: Hogares según si la fuente de financiamiento utilizada para la compra o construcción de la vivienda es: Crédito con fondos de vivienda o cajas de vivienda</v>
      </c>
    </row>
    <row r="64" spans="1:1" x14ac:dyDescent="0.25">
      <c r="A64" s="7" t="str">
        <f>HYPERLINK("#'Tablas 55'!A1", "Tablas 55. C-Condiciones habitacionales: Hogares según si la fuente de financiamiento utilizada para la compra o construcción de la vivienda es: Préstamos de amigos o familiares")</f>
        <v>Tablas 55. C-Condiciones habitacionales: Hogares según si la fuente de financiamiento utilizada para la compra o construcción de la vivienda es: Préstamos de amigos o familiares</v>
      </c>
    </row>
    <row r="65" spans="1:1" x14ac:dyDescent="0.25">
      <c r="A65" s="7" t="str">
        <f>HYPERLINK("#'Tablas 56'!A1", "Tablas 56. C-Condiciones habitacionales: Hogares según si la fuente de financiamiento utilizada para la compra o construcción de la vivienda es: Cesantías")</f>
        <v>Tablas 56. C-Condiciones habitacionales: Hogares según si la fuente de financiamiento utilizada para la compra o construcción de la vivienda es: Cesantías</v>
      </c>
    </row>
    <row r="66" spans="1:1" x14ac:dyDescent="0.25">
      <c r="A66" s="7" t="str">
        <f>HYPERLINK("#'Tablas 57'!A1", "Tablas 57. C-Condiciones habitacionales: Hogares según si la fuente de financiamiento utilizada para la compra o construcción de la vivienda es: Recursos propios o ahorros")</f>
        <v>Tablas 57. C-Condiciones habitacionales: Hogares según si la fuente de financiamiento utilizada para la compra o construcción de la vivienda es: Recursos propios o ahorros</v>
      </c>
    </row>
    <row r="67" spans="1:1" x14ac:dyDescent="0.25">
      <c r="A67" s="7" t="str">
        <f>HYPERLINK("#'Tablas 58'!A1", "Tablas 58. C-Condiciones habitacionales: Hogares según si la fuente de financiamiento utilizada para la compra o construcción de la vivienda es: Subsidios")</f>
        <v>Tablas 58. C-Condiciones habitacionales: Hogares según si la fuente de financiamiento utilizada para la compra o construcción de la vivienda es: Subsidios</v>
      </c>
    </row>
    <row r="68" spans="1:1" x14ac:dyDescent="0.25">
      <c r="A68" s="7" t="str">
        <f>HYPERLINK("#'Tablas 59'!A1", "Tablas 59. C-Condiciones habitacionales: Hogares según si la fuente de financiamiento utilizada para la compra o construcción de la vivienda es: Otra")</f>
        <v>Tablas 59. C-Condiciones habitacionales: Hogares según si la fuente de financiamiento utilizada para la compra o construcción de la vivienda es: Otra</v>
      </c>
    </row>
    <row r="69" spans="1:1" x14ac:dyDescent="0.25">
      <c r="A69" s="7" t="str">
        <f>HYPERLINK("#'Tablas 60'!A1", "Tablas 60. C-Condiciones habitacionales: Promedio del valor mensual por el que estaría dispuesto a arrendar la vivienda (a precios corrientes)")</f>
        <v>Tablas 60. C-Condiciones habitacionales: Promedio del valor mensual por el que estaría dispuesto a arrendar la vivienda (a precios corrientes)</v>
      </c>
    </row>
    <row r="70" spans="1:1" x14ac:dyDescent="0.25">
      <c r="A70" s="7" t="str">
        <f>HYPERLINK("#'Tablas 61'!A1", "Tablas 61. C-Condiciones habitacionales: Promedio del valor mensual del arriendo o leasing de la vivienda (a precios corrientes)")</f>
        <v>Tablas 61. C-Condiciones habitacionales: Promedio del valor mensual del arriendo o leasing de la vivienda (a precios corrientes)</v>
      </c>
    </row>
    <row r="71" spans="1:1" x14ac:dyDescent="0.25">
      <c r="A71" s="7" t="str">
        <f>HYPERLINK("#'Tablas 62'!A1", "Tablas 62. C-Condiciones habitacionales: Hogares según si tienen planes de adquirir vivienda en los próximos 2 años")</f>
        <v>Tablas 62. C-Condiciones habitacionales: Hogares según si tienen planes de adquirir vivienda en los próximos 2 años</v>
      </c>
    </row>
    <row r="72" spans="1:1" x14ac:dyDescent="0.25">
      <c r="A72" s="7" t="str">
        <f>HYPERLINK("#'Tablas 63'!A1", "Tablas 63. C-Condiciones habitacionales: Hogares según la razón principal para no tener planes de adquirir vivienda")</f>
        <v>Tablas 63. C-Condiciones habitacionales: Hogares según la razón principal para no tener planes de adquirir vivienda</v>
      </c>
    </row>
    <row r="73" spans="1:1" x14ac:dyDescent="0.25">
      <c r="A73" s="7" t="str">
        <f>HYPERLINK("#'Tablas 64'!A1", "Tablas 64. C-Condiciones habitacionales: Hogares según si la fuente de financiamiento que piensa utilizar para la compra de vivienda es: Crédito bancario hipotecario")</f>
        <v>Tablas 64. C-Condiciones habitacionales: Hogares según si la fuente de financiamiento que piensa utilizar para la compra de vivienda es: Crédito bancario hipotecario</v>
      </c>
    </row>
    <row r="74" spans="1:1" x14ac:dyDescent="0.25">
      <c r="A74" s="7" t="str">
        <f>HYPERLINK("#'Tablas 65'!A1", "Tablas 65. C-Condiciones habitacionales: Hogares según si la fuente de financiamiento que piensa utilizar para la compra de vivienda es: Crédito bancario diferente a hipotecario")</f>
        <v>Tablas 65. C-Condiciones habitacionales: Hogares según si la fuente de financiamiento que piensa utilizar para la compra de vivienda es: Crédito bancario diferente a hipotecario</v>
      </c>
    </row>
    <row r="75" spans="1:1" x14ac:dyDescent="0.25">
      <c r="A75" s="7" t="str">
        <f>HYPERLINK("#'Tablas 66'!A1", "Tablas 66. C-Condiciones habitacionales: Hogares según si la fuente de financiamiento que piensa utilizar para la compra de vivienda es: Crédito con el Fondo Nacional del Ahorro")</f>
        <v>Tablas 66. C-Condiciones habitacionales: Hogares según si la fuente de financiamiento que piensa utilizar para la compra de vivienda es: Crédito con el Fondo Nacional del Ahorro</v>
      </c>
    </row>
    <row r="76" spans="1:1" x14ac:dyDescent="0.25">
      <c r="A76" s="7" t="str">
        <f>HYPERLINK("#'Tablas 67'!A1", "Tablas 67. C-Condiciones habitacionales: Hogares según si la fuente de financiamiento que piensa utilizar para la compra de vivienda es: Crédito con cooperativas o fondos de empleados")</f>
        <v>Tablas 67. C-Condiciones habitacionales: Hogares según si la fuente de financiamiento que piensa utilizar para la compra de vivienda es: Crédito con cooperativas o fondos de empleados</v>
      </c>
    </row>
    <row r="77" spans="1:1" x14ac:dyDescent="0.25">
      <c r="A77" s="7" t="str">
        <f>HYPERLINK("#'Tablas 68'!A1", "Tablas 68. C-Condiciones habitacionales: Hogares según si la fuente de financiamiento que piensa utilizar para la compra de vivienda es: Crédito con fondos de vivienda o cajas de vivienda")</f>
        <v>Tablas 68. C-Condiciones habitacionales: Hogares según si la fuente de financiamiento que piensa utilizar para la compra de vivienda es: Crédito con fondos de vivienda o cajas de vivienda</v>
      </c>
    </row>
    <row r="78" spans="1:1" x14ac:dyDescent="0.25">
      <c r="A78" s="7" t="str">
        <f>HYPERLINK("#'Tablas 69'!A1", "Tablas 69. C-Condiciones habitacionales: Hogares según si la fuente de financiamiento que piensa utilizar para la compra de vivienda es: Préstamos de amigos o familiares")</f>
        <v>Tablas 69. C-Condiciones habitacionales: Hogares según si la fuente de financiamiento que piensa utilizar para la compra de vivienda es: Préstamos de amigos o familiares</v>
      </c>
    </row>
    <row r="79" spans="1:1" x14ac:dyDescent="0.25">
      <c r="A79" s="7" t="str">
        <f>HYPERLINK("#'Tablas 70'!A1", "Tablas 70. C-Condiciones habitacionales: Hogares según si la fuente de financiamiento que piensa utilizar para la compra de vivienda es: Cesantías")</f>
        <v>Tablas 70. C-Condiciones habitacionales: Hogares según si la fuente de financiamiento que piensa utilizar para la compra de vivienda es: Cesantías</v>
      </c>
    </row>
    <row r="80" spans="1:1" x14ac:dyDescent="0.25">
      <c r="A80" s="7" t="str">
        <f>HYPERLINK("#'Tablas 71'!A1", "Tablas 71. C-Condiciones habitacionales: Hogares según si la fuente de financiamiento que piensa utilizar para la compra de vivienda es: Recursos propios o ahorros")</f>
        <v>Tablas 71. C-Condiciones habitacionales: Hogares según si la fuente de financiamiento que piensa utilizar para la compra de vivienda es: Recursos propios o ahorros</v>
      </c>
    </row>
    <row r="81" spans="1:1" x14ac:dyDescent="0.25">
      <c r="A81" s="7" t="str">
        <f>HYPERLINK("#'Tablas 72'!A1", "Tablas 72. C-Condiciones habitacionales: Hogares según si la fuente de financiamiento que piensa utilizar para la compra de vivienda es: Subsidios")</f>
        <v>Tablas 72. C-Condiciones habitacionales: Hogares según si la fuente de financiamiento que piensa utilizar para la compra de vivienda es: Subsidios</v>
      </c>
    </row>
    <row r="82" spans="1:1" x14ac:dyDescent="0.25">
      <c r="A82" s="7" t="str">
        <f>HYPERLINK("#'Tablas 73'!A1", "Tablas 73. C-Condiciones habitacionales: Hogares según si la fuente de financiamiento que piensa utilizar para la compra de vivienda es: Otra")</f>
        <v>Tablas 73. C-Condiciones habitacionales: Hogares según si la fuente de financiamiento que piensa utilizar para la compra de vivienda es: Otra</v>
      </c>
    </row>
    <row r="83" spans="1:1" x14ac:dyDescent="0.25">
      <c r="A83" s="7" t="str">
        <f>HYPERLINK("#'Tablas 74'!A1", "Tablas 74. C-Condiciones habitacionales: Hogares según si pagan mensualmente cuota de administración o celaduría")</f>
        <v>Tablas 74. C-Condiciones habitacionales: Hogares según si pagan mensualmente cuota de administración o celaduría</v>
      </c>
    </row>
    <row r="84" spans="1:1" x14ac:dyDescent="0.25">
      <c r="A84" s="7" t="str">
        <f>HYPERLINK("#'Tablas 75'!A1", "Tablas 75. C-Condiciones habitacionales: Promedio del valor mensual de la cuota de administración o celaduría (a precios corrientes)")</f>
        <v>Tablas 75. C-Condiciones habitacionales: Promedio del valor mensual de la cuota de administración o celaduría (a precios corrientes)</v>
      </c>
    </row>
    <row r="85" spans="1:1" x14ac:dyDescent="0.25">
      <c r="A85" s="7" t="str">
        <f>HYPERLINK("#'Tablas 76'!A1", "Tablas 76. C-Condiciones habitacionales: Hogares según si en los últimos 24 meses, alguna persona del hogar recibió subsidio en dinero o en especie del gobierno u otra institución para escriturar, construir, mejorar o comprar vivienda o lote")</f>
        <v>Tablas 76. C-Condiciones habitacionales: Hogares según si en los últimos 24 meses, alguna persona del hogar recibió subsidio en dinero o en especie del gobierno u otra institución para escriturar, construir, mejorar o comprar vivienda o lote</v>
      </c>
    </row>
    <row r="86" spans="1:1" x14ac:dyDescent="0.25">
      <c r="A86" s="7" t="str">
        <f>HYPERLINK("#'Tablas 77'!A1", "Tablas 77. C-Condiciones habitacionales: Hogares según si recibieron subsidio de vivienda en dinero")</f>
        <v>Tablas 77. C-Condiciones habitacionales: Hogares según si recibieron subsidio de vivienda en dinero</v>
      </c>
    </row>
    <row r="87" spans="1:1" x14ac:dyDescent="0.25">
      <c r="A87" s="7" t="str">
        <f>HYPERLINK("#'Tablas 78'!A1", "Tablas 78. C-Condiciones habitacionales: Promedio del valor del subsidio de vivienda recibido (a precios corrientes)")</f>
        <v>Tablas 78. C-Condiciones habitacionales: Promedio del valor del subsidio de vivienda recibido (a precios corrientes)</v>
      </c>
    </row>
    <row r="88" spans="1:1" x14ac:dyDescent="0.25">
      <c r="A88" s="7" t="str">
        <f>HYPERLINK("#'Tablas 79'!A1", "Tablas 79. C-Condiciones habitacionales: Hogares según si recibieron subsidio de vivienda en especie")</f>
        <v>Tablas 79. C-Condiciones habitacionales: Hogares según si recibieron subsidio de vivienda en especie</v>
      </c>
    </row>
    <row r="89" spans="1:1" x14ac:dyDescent="0.25">
      <c r="A89" s="7" t="str">
        <f>HYPERLINK("#'Tablas 80'!A1", "Tablas 80. C-Condiciones habitacionales: Promedio del valor del subsidio de vivienda recibido (en especie)")</f>
        <v>Tablas 80. C-Condiciones habitacionales: Promedio del valor del subsidio de vivienda recibido (en especie)</v>
      </c>
    </row>
    <row r="90" spans="1:1" x14ac:dyDescent="0.25">
      <c r="A90" s="7" t="str">
        <f>HYPERLINK("#'Tablas 81'!A1", "Tablas 81. C-Condiciones habitacionales: Promedio del número de personas que componen el hogar")</f>
        <v>Tablas 81. C-Condiciones habitacionales: Promedio del número de personas que componen el hogar</v>
      </c>
    </row>
    <row r="91" spans="1:1" x14ac:dyDescent="0.25">
      <c r="A91" s="7" t="str">
        <f>HYPERLINK("#'Tablas 82'!A1", "Tablas 82. C-Condiciones habitacionales: Promedio del número de cuartos o piezas en la vivienda a disposición del hogar")</f>
        <v>Tablas 82. C-Condiciones habitacionales: Promedio del número de cuartos o piezas en la vivienda a disposición del hogar</v>
      </c>
    </row>
    <row r="92" spans="1:1" x14ac:dyDescent="0.25">
      <c r="A92" s="7" t="str">
        <f>HYPERLINK("#'Tablas 83'!A1", "Tablas 83. C-Condiciones habitacionales: Promedio del número de dormitorios en la vivienda utilizados por el hogar")</f>
        <v>Tablas 83. C-Condiciones habitacionales: Promedio del número de dormitorios en la vivienda utilizados por el hogar</v>
      </c>
    </row>
    <row r="93" spans="1:1" x14ac:dyDescent="0.25">
      <c r="A93" s="7" t="str">
        <f>HYPERLINK("#'Tablas 84'!A1", "Tablas 84. C-Condiciones habitacionales: Promedio del número de dormitorios en la vivienda usados por el hogar que reciben iluminación natural")</f>
        <v>Tablas 84. C-Condiciones habitacionales: Promedio del número de dormitorios en la vivienda usados por el hogar que reciben iluminación natural</v>
      </c>
    </row>
    <row r="94" spans="1:1" x14ac:dyDescent="0.25">
      <c r="A94" s="7" t="str">
        <f>HYPERLINK("#'Tablas 85'!A1", "Tablas 85. C-Condiciones habitacionales: Hogares según si disponen de: Jardín o patio")</f>
        <v>Tablas 85. C-Condiciones habitacionales: Hogares según si disponen de: Jardín o patio</v>
      </c>
    </row>
    <row r="95" spans="1:1" x14ac:dyDescent="0.25">
      <c r="A95" s="7" t="str">
        <f>HYPERLINK("#'Tablas 86'!A1", "Tablas 86. C-Condiciones habitacionales: Hogares según si disponen de: Lote o solar")</f>
        <v>Tablas 86. C-Condiciones habitacionales: Hogares según si disponen de: Lote o solar</v>
      </c>
    </row>
    <row r="96" spans="1:1" x14ac:dyDescent="0.25">
      <c r="A96" s="7" t="str">
        <f>HYPERLINK("#'Tablas 87'!A1", "Tablas 87. C-Condiciones habitacionales: Hogares según si disponen de: Garaje o sitio de parqueo")</f>
        <v>Tablas 87. C-Condiciones habitacionales: Hogares según si disponen de: Garaje o sitio de parqueo</v>
      </c>
    </row>
    <row r="97" spans="1:1" x14ac:dyDescent="0.25">
      <c r="A97" s="7" t="str">
        <f>HYPERLINK("#'Tablas 88'!A1", "Tablas 88. C-Condiciones habitacionales: Hogares según si disponen de: Azotea o terraza")</f>
        <v>Tablas 88. C-Condiciones habitacionales: Hogares según si disponen de: Azotea o terraza</v>
      </c>
    </row>
    <row r="98" spans="1:1" x14ac:dyDescent="0.25">
      <c r="A98" s="7" t="str">
        <f>HYPERLINK("#'Tablas 89'!A1", "Tablas 89. C-Condiciones habitacionales: Hogares según si disponen de: Zonas verdes")</f>
        <v>Tablas 89. C-Condiciones habitacionales: Hogares según si disponen de: Zonas verdes</v>
      </c>
    </row>
    <row r="99" spans="1:1" x14ac:dyDescent="0.25">
      <c r="A99" s="7" t="str">
        <f>HYPERLINK("#'Tablas 90'!A1", "Tablas 90. C-Condiciones habitacionales: Hogares según el lugar dónde preparan los alimentos")</f>
        <v>Tablas 90. C-Condiciones habitacionales: Hogares según el lugar dónde preparan los alimentos</v>
      </c>
    </row>
    <row r="100" spans="1:1" x14ac:dyDescent="0.25">
      <c r="A100" s="7" t="str">
        <f>HYPERLINK("#'Tablas 91'!A1", "Tablas 91. C-Condiciones habitacionales: Hogares según si cuentan con una cocina o espacio destinado exclusivamente para preparar los alimentos")</f>
        <v>Tablas 91. C-Condiciones habitacionales: Hogares según si cuentan con una cocina o espacio destinado exclusivamente para preparar los alimentos</v>
      </c>
    </row>
    <row r="101" spans="1:1" x14ac:dyDescent="0.25">
      <c r="A101" s="7" t="str">
        <f>HYPERLINK("#'Tablas 92'!A1", "Tablas 92. C-Condiciones habitacionales: Hogares según la exclusividad del uso de la cocina o sitio para preparar los alimentos")</f>
        <v>Tablas 92. C-Condiciones habitacionales: Hogares según la exclusividad del uso de la cocina o sitio para preparar los alimentos</v>
      </c>
    </row>
    <row r="102" spans="1:1" x14ac:dyDescent="0.25">
      <c r="A102" s="7" t="str">
        <f>HYPERLINK("#'Tablas 93'!A1", "Tablas 93. C-Condiciones habitacionales: Hogares según la principal fuente de energía o combustible utilizado para cocinar")</f>
        <v>Tablas 93. C-Condiciones habitacionales: Hogares según la principal fuente de energía o combustible utilizado para cocinar</v>
      </c>
    </row>
    <row r="103" spans="1:1" x14ac:dyDescent="0.25">
      <c r="A103" s="7" t="str">
        <f>HYPERLINK("#'Tablas 94'!A1", "Tablas 94. C-Condiciones habitacionales: Hogares según la principal fuente de agua para preparar los alimentos (o beber)")</f>
        <v>Tablas 94. C-Condiciones habitacionales: Hogares según la principal fuente de agua para preparar los alimentos (o beber)</v>
      </c>
    </row>
    <row r="104" spans="1:1" x14ac:dyDescent="0.25">
      <c r="A104" s="7" t="str">
        <f>HYPERLINK("#'Tablas 95'!A1", "Tablas 95. C-Condiciones habitacionales: Hogares según si el agua llega todos los 7 días de la semana")</f>
        <v>Tablas 95. C-Condiciones habitacionales: Hogares según si el agua llega todos los 7 días de la semana</v>
      </c>
    </row>
    <row r="105" spans="1:1" x14ac:dyDescent="0.25">
      <c r="A105" s="7" t="str">
        <f>HYPERLINK("#'Tablas 96'!A1", "Tablas 96. C-Condiciones habitacionales: Promedio del número de días a la semana que llega el agua")</f>
        <v>Tablas 96. C-Condiciones habitacionales: Promedio del número de días a la semana que llega el agua</v>
      </c>
    </row>
    <row r="106" spans="1:1" x14ac:dyDescent="0.25">
      <c r="A106" s="7" t="str">
        <f>HYPERLINK("#'Tablas 97'!A1", "Tablas 97. C-Condiciones habitacionales: Hogares según si los días que llega el agua, el suministro es continuo las 24 horas")</f>
        <v>Tablas 97. C-Condiciones habitacionales: Hogares según si los días que llega el agua, el suministro es continuo las 24 horas</v>
      </c>
    </row>
    <row r="107" spans="1:1" x14ac:dyDescent="0.25">
      <c r="A107" s="7" t="str">
        <f>HYPERLINK("#'Tablas 98'!A1", "Tablas 98. C-Condiciones habitacionales: Hogares según el lugar dónde está ubicado el grifo, llave o pozo de agua")</f>
        <v>Tablas 98. C-Condiciones habitacionales: Hogares según el lugar dónde está ubicado el grifo, llave o pozo de agua</v>
      </c>
    </row>
    <row r="108" spans="1:1" x14ac:dyDescent="0.25">
      <c r="A108" s="7" t="str">
        <f>HYPERLINK("#'Tablas 99'!A1", "Tablas 99. C-Condiciones habitacionales: Hogares según el tipo de alumbrado que utilizan")</f>
        <v>Tablas 99. C-Condiciones habitacionales: Hogares según el tipo de alumbrado que utilizan</v>
      </c>
    </row>
    <row r="109" spans="1:1" x14ac:dyDescent="0.25">
      <c r="A109" s="7" t="str">
        <f>HYPERLINK("#'Tablas 100'!A1", "Tablas 100. C-Condiciones habitacionales: Hogares según el tipo de servicio sanitario con el que cuentan en la vivienda")</f>
        <v>Tablas 100. C-Condiciones habitacionales: Hogares según el tipo de servicio sanitario con el que cuentan en la vivienda</v>
      </c>
    </row>
    <row r="110" spans="1:1" x14ac:dyDescent="0.25">
      <c r="A110" s="7" t="str">
        <f>HYPERLINK("#'Tablas 101'!A1", "Tablas 101. C-Condiciones habitacionales: Hogares según si el inodoro tiene tanque o sistema de descarga de agua")</f>
        <v>Tablas 101. C-Condiciones habitacionales: Hogares según si el inodoro tiene tanque o sistema de descarga de agua</v>
      </c>
    </row>
    <row r="111" spans="1:1" x14ac:dyDescent="0.25">
      <c r="A111" s="7" t="str">
        <f>HYPERLINK("#'Tablas 102'!A1", "Tablas 102. C-Condiciones habitacionales: Promedio del número de servicios sanitarios o inodoros disponibles en la vivienda")</f>
        <v>Tablas 102. C-Condiciones habitacionales: Promedio del número de servicios sanitarios o inodoros disponibles en la vivienda</v>
      </c>
    </row>
    <row r="112" spans="1:1" x14ac:dyDescent="0.25">
      <c r="A112" s="7" t="str">
        <f>HYPERLINK("#'Tablas 103'!A1", "Tablas 103. C-Condiciones habitacionales: Hogares según la ubicación del servicio sanitario")</f>
        <v>Tablas 103. C-Condiciones habitacionales: Hogares según la ubicación del servicio sanitario</v>
      </c>
    </row>
    <row r="113" spans="1:1" x14ac:dyDescent="0.25">
      <c r="A113" s="7" t="str">
        <f>HYPERLINK("#'Tablas 104'!A1", "Tablas 104. C-Condiciones habitacionales: Hogares según la exclusividad del uso del servicio sanitario")</f>
        <v>Tablas 104. C-Condiciones habitacionales: Hogares según la exclusividad del uso del servicio sanitario</v>
      </c>
    </row>
    <row r="114" spans="1:1" x14ac:dyDescent="0.25">
      <c r="A114" s="7" t="str">
        <f>HYPERLINK("#'Tablas 105'!A1", "Tablas 105. C-Condiciones habitacionales: Hogares según si disponen de cuarto(s) para bañarse en la vivienda")</f>
        <v>Tablas 105. C-Condiciones habitacionales: Hogares según si disponen de cuarto(s) para bañarse en la vivienda</v>
      </c>
    </row>
    <row r="115" spans="1:1" x14ac:dyDescent="0.25">
      <c r="A115" s="7" t="str">
        <f>HYPERLINK("#'Tablas 106'!A1", "Tablas 106. C-Condiciones habitacionales: Promedio del número de cuarto(s) para bañarse en la vivienda a disposición del hogar")</f>
        <v>Tablas 106. C-Condiciones habitacionales: Promedio del número de cuarto(s) para bañarse en la vivienda a disposición del hogar</v>
      </c>
    </row>
    <row r="116" spans="1:1" x14ac:dyDescent="0.25">
      <c r="A116" s="7" t="str">
        <f>HYPERLINK("#'Tablas 107'!A1", "Tablas 107. C-Condiciones habitacionales: Hogares según si disponen de: Lavamanos")</f>
        <v>Tablas 107. C-Condiciones habitacionales: Hogares según si disponen de: Lavamanos</v>
      </c>
    </row>
    <row r="117" spans="1:1" x14ac:dyDescent="0.25">
      <c r="A117" s="7" t="str">
        <f>HYPERLINK("#'Tablas 108'!A1", "Tablas 108. C-Condiciones habitacionales: Hogares según si disponen de: Lavadero")</f>
        <v>Tablas 108. C-Condiciones habitacionales: Hogares según si disponen de: Lavadero</v>
      </c>
    </row>
    <row r="118" spans="1:1" x14ac:dyDescent="0.25">
      <c r="A118" s="7" t="str">
        <f>HYPERLINK("#'Tablas 109'!A1", "Tablas 109. C-Condiciones habitacionales: Hogares según si disponen de: Tanque de reserva de agua")</f>
        <v>Tablas 109. C-Condiciones habitacionales: Hogares según si disponen de: Tanque de reserva de agua</v>
      </c>
    </row>
    <row r="119" spans="1:1" x14ac:dyDescent="0.25">
      <c r="A119" s="7" t="str">
        <f>HYPERLINK("#'Tablas 110'!A1", "Tablas 110. C-Condiciones habitacionales: Hogares según la manera en la que eliminan principalmente la basura")</f>
        <v>Tablas 110. C-Condiciones habitacionales: Hogares según la manera en la que eliminan principalmente la basura</v>
      </c>
    </row>
    <row r="120" spans="1:1" x14ac:dyDescent="0.25">
      <c r="A120" s="7" t="str">
        <f>HYPERLINK("#'Tablas 111'!A1", "Tablas 111. C-Condiciones habitacionales: Hogares según si separan los residuos: Orgánicos (vegetales y restos de comida)")</f>
        <v>Tablas 111. C-Condiciones habitacionales: Hogares según si separan los residuos: Orgánicos (vegetales y restos de comida)</v>
      </c>
    </row>
    <row r="121" spans="1:1" x14ac:dyDescent="0.25">
      <c r="A121" s="7" t="str">
        <f>HYPERLINK("#'Tablas 112'!A1", "Tablas 112. C-Condiciones habitacionales: Hogares según si separan los residuos de: Vidrio, metal o plástico")</f>
        <v>Tablas 112. C-Condiciones habitacionales: Hogares según si separan los residuos de: Vidrio, metal o plástico</v>
      </c>
    </row>
    <row r="122" spans="1:1" x14ac:dyDescent="0.25">
      <c r="A122" s="7" t="str">
        <f>HYPERLINK("#'Tablas 113'!A1", "Tablas 113. C-Condiciones habitacionales: Hogares según si separan los residuos de: Papel y cartón")</f>
        <v>Tablas 113. C-Condiciones habitacionales: Hogares según si separan los residuos de: Papel y cartón</v>
      </c>
    </row>
    <row r="123" spans="1:1" x14ac:dyDescent="0.25">
      <c r="A123" s="7" t="str">
        <f>HYPERLINK("#'Tablas 114'!A1", "Tablas 114. C-Condiciones habitacionales: Hogares según si dentro de las prácticas que realizan para reducir el consumo de agua y energía eléctrica acostumbran: Usar luminarias o bombillas de bajo consumo (LED)")</f>
        <v>Tablas 114. C-Condiciones habitacionales: Hogares según si dentro de las prácticas que realizan para reducir el consumo de agua y energía eléctrica acostumbran: Usar luminarias o bombillas de bajo consumo (LED)</v>
      </c>
    </row>
    <row r="124" spans="1:1" x14ac:dyDescent="0.25">
      <c r="A124" s="7" t="str">
        <f>HYPERLINK("#'Tablas 115'!A1", "Tablas 115. C-Condiciones habitacionales: Hogares según si dentro de las prácticas que realizan para reducir el consumo de agua y energía eléctrica acostumbran: Apagar luces")</f>
        <v>Tablas 115. C-Condiciones habitacionales: Hogares según si dentro de las prácticas que realizan para reducir el consumo de agua y energía eléctrica acostumbran: Apagar luces</v>
      </c>
    </row>
    <row r="125" spans="1:1" x14ac:dyDescent="0.25">
      <c r="A125" s="7" t="str">
        <f>HYPERLINK("#'Tablas 116'!A1", "Tablas 116. C-Condiciones habitacionales: Hogares según si dentro de las prácticas que realizan para reducir el consumo de agua y energía eléctrica acostumbran: Planchar la mayor cantidad de ropa en cada ocasión o no planchar")</f>
        <v>Tablas 116. C-Condiciones habitacionales: Hogares según si dentro de las prácticas que realizan para reducir el consumo de agua y energía eléctrica acostumbran: Planchar la mayor cantidad de ropa en cada ocasión o no planchar</v>
      </c>
    </row>
    <row r="126" spans="1:1" x14ac:dyDescent="0.25">
      <c r="A126" s="7" t="str">
        <f>HYPERLINK("#'Tablas 117'!A1", "Tablas 117. C-Condiciones habitacionales: Hogares según si dentro de las prácticas que realizan para reducir el consumo de agua y energía eléctrica acostumbran: Cambiar electrodomésticos por otros de bajo consumo")</f>
        <v>Tablas 117. C-Condiciones habitacionales: Hogares según si dentro de las prácticas que realizan para reducir el consumo de agua y energía eléctrica acostumbran: Cambiar electrodomésticos por otros de bajo consumo</v>
      </c>
    </row>
    <row r="127" spans="1:1" x14ac:dyDescent="0.25">
      <c r="A127" s="7" t="str">
        <f>HYPERLINK("#'Tablas 118'!A1", "Tablas 118. C-Condiciones habitacionales: Hogares según si dentro de las prácticas que realizan para reducir el consumo de agua y energía eléctrica acostumbran: Reutilizar agua de la ducha, lavado de ropa, lavamanos y lavaplatos")</f>
        <v>Tablas 118. C-Condiciones habitacionales: Hogares según si dentro de las prácticas que realizan para reducir el consumo de agua y energía eléctrica acostumbran: Reutilizar agua de la ducha, lavado de ropa, lavamanos y lavaplatos</v>
      </c>
    </row>
    <row r="128" spans="1:1" x14ac:dyDescent="0.25">
      <c r="A128" s="7" t="str">
        <f>HYPERLINK("#'Tablas 119'!A1", "Tablas 119. C-Condiciones habitacionales: Hogares según si dentro de las prácticas que realizan para reducir el consumo de agua y energía eléctrica acostumbran: Recolectar agua lluvia")</f>
        <v>Tablas 119. C-Condiciones habitacionales: Hogares según si dentro de las prácticas que realizan para reducir el consumo de agua y energía eléctrica acostumbran: Recolectar agua lluvia</v>
      </c>
    </row>
    <row r="129" spans="1:1" x14ac:dyDescent="0.25">
      <c r="A129" s="7" t="str">
        <f>HYPERLINK("#'Tablas 120'!A1", "Tablas 120. C-Condiciones habitacionales: Hogares según si dentro de las prácticas que realizan para reducir el consumo de agua y energía eléctrica acostumbran: Usar tanque sanitario de bajo consumo de agua")</f>
        <v>Tablas 120. C-Condiciones habitacionales: Hogares según si dentro de las prácticas que realizan para reducir el consumo de agua y energía eléctrica acostumbran: Usar tanque sanitario de bajo consumo de agua</v>
      </c>
    </row>
    <row r="130" spans="1:1" x14ac:dyDescent="0.25">
      <c r="A130" s="7" t="str">
        <f>HYPERLINK("#'Tablas 121'!A1", "Tablas 121. C-Condiciones habitacionales: Hogares según si poseen: Máquina lavadora de ropa")</f>
        <v>Tablas 121. C-Condiciones habitacionales: Hogares según si poseen: Máquina lavadora de ropa</v>
      </c>
    </row>
    <row r="131" spans="1:1" x14ac:dyDescent="0.25">
      <c r="A131" s="7" t="str">
        <f>HYPERLINK("#'Tablas 122'!A1", "Tablas 122. C-Condiciones habitacionales: Hogares según si poseen: Máquina secadora de ropa")</f>
        <v>Tablas 122. C-Condiciones habitacionales: Hogares según si poseen: Máquina secadora de ropa</v>
      </c>
    </row>
    <row r="132" spans="1:1" x14ac:dyDescent="0.25">
      <c r="A132" s="7" t="str">
        <f>HYPERLINK("#'Tablas 123'!A1", "Tablas 123. C-Condiciones habitacionales: Hogares según si poseen: Nevera o refrigerador")</f>
        <v>Tablas 123. C-Condiciones habitacionales: Hogares según si poseen: Nevera o refrigerador</v>
      </c>
    </row>
    <row r="133" spans="1:1" x14ac:dyDescent="0.25">
      <c r="A133" s="7" t="str">
        <f>HYPERLINK("#'Tablas 124'!A1", "Tablas 124. C-Condiciones habitacionales: Hogares según si poseen: Licuadora")</f>
        <v>Tablas 124. C-Condiciones habitacionales: Hogares según si poseen: Licuadora</v>
      </c>
    </row>
    <row r="134" spans="1:1" x14ac:dyDescent="0.25">
      <c r="A134" s="7" t="str">
        <f>HYPERLINK("#'Tablas 125'!A1", "Tablas 125. C-Condiciones habitacionales: Hogares según si poseen: Estufa eléctrica o a gas")</f>
        <v>Tablas 125. C-Condiciones habitacionales: Hogares según si poseen: Estufa eléctrica o a gas</v>
      </c>
    </row>
    <row r="135" spans="1:1" x14ac:dyDescent="0.25">
      <c r="A135" s="7" t="str">
        <f>HYPERLINK("#'Tablas 126'!A1", "Tablas 126. C-Condiciones habitacionales: Hogares según si poseen: Horno eléctrico o a gas")</f>
        <v>Tablas 126. C-Condiciones habitacionales: Hogares según si poseen: Horno eléctrico o a gas</v>
      </c>
    </row>
    <row r="136" spans="1:1" x14ac:dyDescent="0.25">
      <c r="A136" s="7" t="str">
        <f>HYPERLINK("#'Tablas 127'!A1", "Tablas 127. C-Condiciones habitacionales: Hogares según si poseen: Horno microondas")</f>
        <v>Tablas 127. C-Condiciones habitacionales: Hogares según si poseen: Horno microondas</v>
      </c>
    </row>
    <row r="137" spans="1:1" x14ac:dyDescent="0.25">
      <c r="A137" s="7" t="str">
        <f>HYPERLINK("#'Tablas 128'!A1", "Tablas 128. C-Condiciones habitacionales: Hogares según si poseen: Calentador de agua eléctrico o de gas o ducha eléctrica")</f>
        <v>Tablas 128. C-Condiciones habitacionales: Hogares según si poseen: Calentador de agua eléctrico o de gas o ducha eléctrica</v>
      </c>
    </row>
    <row r="138" spans="1:1" x14ac:dyDescent="0.25">
      <c r="A138" s="7" t="str">
        <f>HYPERLINK("#'Tablas 129'!A1", "Tablas 129. C-Condiciones habitacionales: Hogares según si poseen: Televisor convencional a color")</f>
        <v>Tablas 129. C-Condiciones habitacionales: Hogares según si poseen: Televisor convencional a color</v>
      </c>
    </row>
    <row r="139" spans="1:1" x14ac:dyDescent="0.25">
      <c r="A139" s="7" t="str">
        <f>HYPERLINK("#'Tablas 130'!A1", "Tablas 130. C-Condiciones habitacionales: Hogares según si poseen: Televisor LCD, Plasma, LED")</f>
        <v>Tablas 130. C-Condiciones habitacionales: Hogares según si poseen: Televisor LCD, Plasma, LED</v>
      </c>
    </row>
    <row r="140" spans="1:1" x14ac:dyDescent="0.25">
      <c r="A140" s="7" t="str">
        <f>HYPERLINK("#'Tablas 131'!A1", "Tablas 131. C-Condiciones habitacionales: Hogares según si poseen: Consola de videojuegos")</f>
        <v>Tablas 131. C-Condiciones habitacionales: Hogares según si poseen: Consola de videojuegos</v>
      </c>
    </row>
    <row r="141" spans="1:1" x14ac:dyDescent="0.25">
      <c r="A141" s="7" t="str">
        <f>HYPERLINK("#'Tablas 132'!A1", "Tablas 132. C-Condiciones habitacionales: Hogares según si poseen: Instrumentos musicales")</f>
        <v>Tablas 132. C-Condiciones habitacionales: Hogares según si poseen: Instrumentos musicales</v>
      </c>
    </row>
    <row r="142" spans="1:1" x14ac:dyDescent="0.25">
      <c r="A142" s="7" t="str">
        <f>HYPERLINK("#'Tablas 133'!A1", "Tablas 133. C-Condiciones habitacionales: Hogares según si poseen: Reproductor de video (DVD, Blu Ray)")</f>
        <v>Tablas 133. C-Condiciones habitacionales: Hogares según si poseen: Reproductor de video (DVD, Blu Ray)</v>
      </c>
    </row>
    <row r="143" spans="1:1" x14ac:dyDescent="0.25">
      <c r="A143" s="7" t="str">
        <f>HYPERLINK("#'Tablas 134'!A1", "Tablas 134. C-Condiciones habitacionales: Hogares según si poseen: Equipo de sonido o minicomponente")</f>
        <v>Tablas 134. C-Condiciones habitacionales: Hogares según si poseen: Equipo de sonido o minicomponente</v>
      </c>
    </row>
    <row r="144" spans="1:1" x14ac:dyDescent="0.25">
      <c r="A144" s="7" t="str">
        <f>HYPERLINK("#'Tablas 135'!A1", "Tablas 135. C-Condiciones habitacionales: Hogares según si poseen: Aspiradora/brilladora")</f>
        <v>Tablas 135. C-Condiciones habitacionales: Hogares según si poseen: Aspiradora/brilladora</v>
      </c>
    </row>
    <row r="145" spans="1:1" x14ac:dyDescent="0.25">
      <c r="A145" s="7" t="str">
        <f>HYPERLINK("#'Tablas 136'!A1", "Tablas 136. C-Condiciones habitacionales: Hogares según si poseen carro particular")</f>
        <v>Tablas 136. C-Condiciones habitacionales: Hogares según si poseen carro particular</v>
      </c>
    </row>
    <row r="146" spans="1:1" x14ac:dyDescent="0.25">
      <c r="A146" s="7" t="str">
        <f>HYPERLINK("#'Tablas 137'!A1", "Tablas 137. C-Condiciones habitacionales: Promedio del número de carros particulares que posee el hogar")</f>
        <v>Tablas 137. C-Condiciones habitacionales: Promedio del número de carros particulares que posee el hogar</v>
      </c>
    </row>
    <row r="147" spans="1:1" x14ac:dyDescent="0.25">
      <c r="A147" s="7" t="str">
        <f>HYPERLINK("#'Tablas 138'!A1", "Tablas 138. C-Condiciones habitacionales: Hogares según si el primer carro se utiliza como herramienta de trabajo")</f>
        <v>Tablas 138. C-Condiciones habitacionales: Hogares según si el primer carro se utiliza como herramienta de trabajo</v>
      </c>
    </row>
    <row r="148" spans="1:1" x14ac:dyDescent="0.25">
      <c r="A148" s="7" t="str">
        <f>HYPERLINK("#'Tablas 139'!A1", "Tablas 139. C-Condiciones habitacionales: Hogares según si el segundo carro se utiliza como herramienta de trabajo")</f>
        <v>Tablas 139. C-Condiciones habitacionales: Hogares según si el segundo carro se utiliza como herramienta de trabajo</v>
      </c>
    </row>
    <row r="149" spans="1:1" x14ac:dyDescent="0.25">
      <c r="A149" s="7" t="str">
        <f>HYPERLINK("#'Tablas 140'!A1", "Tablas 140. C-Condiciones habitacionales: Hogares según si el tercer carro se utiliza como herramienta de trabajo")</f>
        <v>Tablas 140. C-Condiciones habitacionales: Hogares según si el tercer carro se utiliza como herramienta de trabajo</v>
      </c>
    </row>
    <row r="150" spans="1:1" x14ac:dyDescent="0.25">
      <c r="A150" s="7" t="str">
        <f>HYPERLINK("#'Tablas 141'!A1", "Tablas 141. C-Condiciones habitacionales: Hogares según si el (los) carro(s) está(n) a nombre de: Jefe(a) del hogar")</f>
        <v>Tablas 141. C-Condiciones habitacionales: Hogares según si el (los) carro(s) está(n) a nombre de: Jefe(a) del hogar</v>
      </c>
    </row>
    <row r="151" spans="1:1" x14ac:dyDescent="0.25">
      <c r="A151" s="7" t="str">
        <f>HYPERLINK("#'Tablas 142'!A1", "Tablas 142. C-Condiciones habitacionales: Hogares según si el (los) carro(s) está(n) a nombre de: Cónyuge")</f>
        <v>Tablas 142. C-Condiciones habitacionales: Hogares según si el (los) carro(s) está(n) a nombre de: Cónyuge</v>
      </c>
    </row>
    <row r="152" spans="1:1" x14ac:dyDescent="0.25">
      <c r="A152" s="7" t="str">
        <f>HYPERLINK("#'Tablas 143'!A1", "Tablas 143. C-Condiciones habitacionales: Hogares según si el (los) carro(s) está(n) a nombre de: Hijos varones que vivan en este hogar")</f>
        <v>Tablas 143. C-Condiciones habitacionales: Hogares según si el (los) carro(s) está(n) a nombre de: Hijos varones que vivan en este hogar</v>
      </c>
    </row>
    <row r="153" spans="1:1" x14ac:dyDescent="0.25">
      <c r="A153" s="7" t="str">
        <f>HYPERLINK("#'Tablas 144'!A1", "Tablas 144. C-Condiciones habitacionales: Hogares según si el (los) carro(s) está(n) a nombre de: Hijas mujeres que vivan en este hogar")</f>
        <v>Tablas 144. C-Condiciones habitacionales: Hogares según si el (los) carro(s) está(n) a nombre de: Hijas mujeres que vivan en este hogar</v>
      </c>
    </row>
    <row r="154" spans="1:1" x14ac:dyDescent="0.25">
      <c r="A154" s="7" t="str">
        <f>HYPERLINK("#'Tablas 145'!A1", "Tablas 145. C-Condiciones habitacionales: Hogares según si el (los) carro(s) está(n) a nombre de: Otras personas del hogar")</f>
        <v>Tablas 145. C-Condiciones habitacionales: Hogares según si el (los) carro(s) está(n) a nombre de: Otras personas del hogar</v>
      </c>
    </row>
    <row r="155" spans="1:1" x14ac:dyDescent="0.25">
      <c r="A155" s="7" t="str">
        <f>HYPERLINK("#'Tablas 146'!A1", "Tablas 146. C-Condiciones habitacionales: Hogares según si el (los) carro(s) está(n) a nombre de: Personas de otros hogares")</f>
        <v>Tablas 146. C-Condiciones habitacionales: Hogares según si el (los) carro(s) está(n) a nombre de: Personas de otros hogares</v>
      </c>
    </row>
    <row r="156" spans="1:1" x14ac:dyDescent="0.25">
      <c r="A156" s="7" t="str">
        <f>HYPERLINK("#'Tablas 147'!A1", "Tablas 147. C-Condiciones habitacionales: Hogares según si poseen motocicleta")</f>
        <v>Tablas 147. C-Condiciones habitacionales: Hogares según si poseen motocicleta</v>
      </c>
    </row>
    <row r="157" spans="1:1" x14ac:dyDescent="0.25">
      <c r="A157" s="7" t="str">
        <f>HYPERLINK("#'Tablas 148'!A1", "Tablas 148. C-Condiciones habitacionales: Promedio del número de motocicletas que posee el hogar")</f>
        <v>Tablas 148. C-Condiciones habitacionales: Promedio del número de motocicletas que posee el hogar</v>
      </c>
    </row>
    <row r="158" spans="1:1" x14ac:dyDescent="0.25">
      <c r="A158" s="7" t="str">
        <f>HYPERLINK("#'Tablas 149'!A1", "Tablas 149. C-Condiciones habitacionales: Promedio del número de motocicletas que se utilizan como herramienta de trabajo")</f>
        <v>Tablas 149. C-Condiciones habitacionales: Promedio del número de motocicletas que se utilizan como herramienta de trabajo</v>
      </c>
    </row>
    <row r="159" spans="1:1" x14ac:dyDescent="0.25">
      <c r="A159" s="7" t="str">
        <f>HYPERLINK("#'Tablas 150'!A1", "Tablas 150. C-Condiciones habitacionales: Hogares según el tiempo que gastan caminando para llegar a: Transporte público (buses, busetas o colectivos)")</f>
        <v>Tablas 150. C-Condiciones habitacionales: Hogares según el tiempo que gastan caminando para llegar a: Transporte público (buses, busetas o colectivos)</v>
      </c>
    </row>
    <row r="160" spans="1:1" x14ac:dyDescent="0.25">
      <c r="A160" s="7" t="str">
        <f>HYPERLINK("#'Tablas 151'!A1", "Tablas 151. C-Condiciones habitacionales: Hogares según el tiempo que gastan caminando para llegar a: Estación de TransMilenio o paradero alimentador (solo para Bogotá)")</f>
        <v>Tablas 151. C-Condiciones habitacionales: Hogares según el tiempo que gastan caminando para llegar a: Estación de TransMilenio o paradero alimentador (solo para Bogotá)</v>
      </c>
    </row>
    <row r="161" spans="1:1" x14ac:dyDescent="0.25">
      <c r="A161" s="7" t="str">
        <f>HYPERLINK("#'Tablas 152'!A1", "Tablas 152. C-Condiciones habitacionales: Hogares según el tiempo que gastan caminando para llegar a: Parque o zonas verdes")</f>
        <v>Tablas 152. C-Condiciones habitacionales: Hogares según el tiempo que gastan caminando para llegar a: Parque o zonas verdes</v>
      </c>
    </row>
    <row r="162" spans="1:1" x14ac:dyDescent="0.25">
      <c r="A162" s="7" t="str">
        <f>HYPERLINK("#'Tablas 153'!A1", "Tablas 153. C-Condiciones habitacionales: Hogares según el tiempo que gastan caminando para llegar a: Tienda o supermercado")</f>
        <v>Tablas 153. C-Condiciones habitacionales: Hogares según el tiempo que gastan caminando para llegar a: Tienda o supermercado</v>
      </c>
    </row>
    <row r="163" spans="1:1" x14ac:dyDescent="0.25">
      <c r="A163" s="7" t="str">
        <f>HYPERLINK("#'Tablas 154'!A1", "Tablas 154. C-Condiciones habitacionales: Hogares según el tiempo que gastan caminando para llegar a: Droguería o farmacia")</f>
        <v>Tablas 154. C-Condiciones habitacionales: Hogares según el tiempo que gastan caminando para llegar a: Droguería o farmacia</v>
      </c>
    </row>
    <row r="164" spans="1:1" x14ac:dyDescent="0.25">
      <c r="A164" s="7" t="str">
        <f>HYPERLINK("#'Tablas 155'!A1", "Tablas 155. C-Condiciones habitacionales: Hogares según el tiempo que gastan caminando para llegar a: Banco o cajero")</f>
        <v>Tablas 155. C-Condiciones habitacionales: Hogares según el tiempo que gastan caminando para llegar a: Banco o cajero</v>
      </c>
    </row>
    <row r="165" spans="1:1" x14ac:dyDescent="0.25">
      <c r="A165" s="7" t="str">
        <f>HYPERLINK("#'Tablas 156'!A1", "Tablas 156. C-Condiciones habitacionales: Hogares según el tiempo que gastan caminando para llegar a: CAI o estación de policía")</f>
        <v>Tablas 156. C-Condiciones habitacionales: Hogares según el tiempo que gastan caminando para llegar a: CAI o estación de policía</v>
      </c>
    </row>
    <row r="166" spans="1:1" x14ac:dyDescent="0.25">
      <c r="A166" s="7" t="str">
        <f>HYPERLINK("#'Tablas 157'!A1", "Tablas 157. C-Condiciones habitacionales: Hogares según el tiempo que llevan viviendo en el barrio")</f>
        <v>Tablas 157. C-Condiciones habitacionales: Hogares según el tiempo que llevan viviendo en el barrio</v>
      </c>
    </row>
    <row r="167" spans="1:1" x14ac:dyDescent="0.25">
      <c r="A167" s="7" t="str">
        <f>HYPERLINK("#'Tablas 158'!A1", "Tablas 158. C-Condiciones habitacionales: Hogares según el lugar dónde vivían antes")</f>
        <v>Tablas 158. C-Condiciones habitacionales: Hogares según el lugar dónde vivían antes</v>
      </c>
    </row>
    <row r="168" spans="1:1" x14ac:dyDescent="0.25">
      <c r="A168" s="7" t="str">
        <f>HYPERLINK("#'Tablas 159'!A1", "Tablas 159. C-Condiciones habitacionales: Hogares según si el motivo para dejar el barrio donde vivían fue: Problemas económicos para pagar el arriendo o la cuota de amortización")</f>
        <v>Tablas 159. C-Condiciones habitacionales: Hogares según si el motivo para dejar el barrio donde vivían fue: Problemas económicos para pagar el arriendo o la cuota de amortización</v>
      </c>
    </row>
    <row r="169" spans="1:1" x14ac:dyDescent="0.25">
      <c r="A169" s="7" t="str">
        <f>HYPERLINK("#'Tablas 160'!A1", "Tablas 160. C-Condiciones habitacionales: Hogares según si el motivo para dejar el barrio donde vivían fue: Riesgo de desastre natural (inundación, avalancha, deslizamiento, terremoto, etc.) o como consecuencia de éste")</f>
        <v>Tablas 160. C-Condiciones habitacionales: Hogares según si el motivo para dejar el barrio donde vivían fue: Riesgo de desastre natural (inundación, avalancha, deslizamiento, terremoto, etc.) o como consecuencia de éste</v>
      </c>
    </row>
    <row r="170" spans="1:1" x14ac:dyDescent="0.25">
      <c r="A170" s="7" t="str">
        <f>HYPERLINK("#'Tablas 161'!A1", "Tablas 161. C-Condiciones habitacionales: Hogares según si el motivo para dejar el barrio donde vivían fue: Amenaza o riesgo para su vida, su libertad o su integridad física, ocasionada por la violencia")</f>
        <v>Tablas 161. C-Condiciones habitacionales: Hogares según si el motivo para dejar el barrio donde vivían fue: Amenaza o riesgo para su vida, su libertad o su integridad física, ocasionada por la violencia</v>
      </c>
    </row>
    <row r="171" spans="1:1" x14ac:dyDescent="0.25">
      <c r="A171" s="7" t="str">
        <f>HYPERLINK("#'Tablas 162'!A1", "Tablas 162. C-Condiciones habitacionales: Hogares según si el motivo para dejar el barrio donde vivían fue: Necesidades de educación")</f>
        <v>Tablas 162. C-Condiciones habitacionales: Hogares según si el motivo para dejar el barrio donde vivían fue: Necesidades de educación</v>
      </c>
    </row>
    <row r="172" spans="1:1" x14ac:dyDescent="0.25">
      <c r="A172" s="7" t="str">
        <f>HYPERLINK("#'Tablas 163'!A1", "Tablas 163. C-Condiciones habitacionales: Hogares según si el motivo para dejar el barrio donde vivían fue: Motivos de salud")</f>
        <v>Tablas 163. C-Condiciones habitacionales: Hogares según si el motivo para dejar el barrio donde vivían fue: Motivos de salud</v>
      </c>
    </row>
    <row r="173" spans="1:1" x14ac:dyDescent="0.25">
      <c r="A173" s="7" t="str">
        <f>HYPERLINK("#'Tablas 164'!A1", "Tablas 164. C-Condiciones habitacionales: Hogares según si el motivo para dejar el barrio donde vivían fue: Razones familiares")</f>
        <v>Tablas 164. C-Condiciones habitacionales: Hogares según si el motivo para dejar el barrio donde vivían fue: Razones familiares</v>
      </c>
    </row>
    <row r="174" spans="1:1" x14ac:dyDescent="0.25">
      <c r="A174" s="7" t="str">
        <f>HYPERLINK("#'Tablas 165'!A1", "Tablas 165. C-Condiciones habitacionales: Hogares según si el motivo para dejar el barrio donde vivían fue: Mejorar vivienda o localización")</f>
        <v>Tablas 165. C-Condiciones habitacionales: Hogares según si el motivo para dejar el barrio donde vivían fue: Mejorar vivienda o localización</v>
      </c>
    </row>
    <row r="175" spans="1:1" x14ac:dyDescent="0.25">
      <c r="A175" s="7" t="str">
        <f>HYPERLINK("#'Tablas 166'!A1", "Tablas 166. C-Condiciones habitacionales: Hogares según si el motivo para dejar el barrio donde vivían fue: Motivos laborales u oportunidad de negocio")</f>
        <v>Tablas 166. C-Condiciones habitacionales: Hogares según si el motivo para dejar el barrio donde vivían fue: Motivos laborales u oportunidad de negocio</v>
      </c>
    </row>
    <row r="176" spans="1:1" x14ac:dyDescent="0.25">
      <c r="A176" s="7" t="str">
        <f>HYPERLINK("#'Tablas 167'!A1", "Tablas 167. C-Condiciones habitacionales: Hogares según si el motivo para dejar el barrio donde vivían fue: Terminación del contrato de arrendamiento porque le pidieron la vivienda")</f>
        <v>Tablas 167. C-Condiciones habitacionales: Hogares según si el motivo para dejar el barrio donde vivían fue: Terminación del contrato de arrendamiento porque le pidieron la vivienda</v>
      </c>
    </row>
    <row r="177" spans="1:1" x14ac:dyDescent="0.25">
      <c r="A177" s="7" t="str">
        <f>HYPERLINK("#'Tablas 168'!A1", "Tablas 168. C-Condiciones habitacionales: Hogares según si el motivo para dejar el barrio donde vivían fue: Otra razón")</f>
        <v>Tablas 168. C-Condiciones habitacionales: Hogares según si el motivo para dejar el barrio donde vivían fue: Otra razón</v>
      </c>
    </row>
    <row r="178" spans="1:1" x14ac:dyDescent="0.25">
      <c r="A178" s="7" t="str">
        <f>HYPERLINK("#'Tablas 169'!A1", "Tablas 169. D-Servicios Públicos: Hogares según si tienen servicio de acueducto")</f>
        <v>Tablas 169. D-Servicios Públicos: Hogares según si tienen servicio de acueducto</v>
      </c>
    </row>
    <row r="179" spans="1:1" x14ac:dyDescent="0.25">
      <c r="A179" s="7" t="str">
        <f>HYPERLINK("#'Tablas 170'!A1", "Tablas 170. D-Servicios Públicos: Hogares según si tienen servicio de alcantarillado")</f>
        <v>Tablas 170. D-Servicios Públicos: Hogares según si tienen servicio de alcantarillado</v>
      </c>
    </row>
    <row r="180" spans="1:1" x14ac:dyDescent="0.25">
      <c r="A180" s="7" t="str">
        <f>HYPERLINK("#'Tablas 171'!A1", "Tablas 171. D-Servicios Públicos: Hogares según si tienen servicio de recolección de basuras")</f>
        <v>Tablas 171. D-Servicios Públicos: Hogares según si tienen servicio de recolección de basuras</v>
      </c>
    </row>
    <row r="181" spans="1:1" x14ac:dyDescent="0.25">
      <c r="A181" s="7" t="str">
        <f>HYPERLINK("#'Tablas 172'!A1", "Tablas 172. D-Servicios Públicos: Hogares según si los servicios de acueducto, alcantarillado y recolección de basuras (aseo) se pagan mancomunadamente con otros hogares")</f>
        <v>Tablas 172. D-Servicios Públicos: Hogares según si los servicios de acueducto, alcantarillado y recolección de basuras (aseo) se pagan mancomunadamente con otros hogares</v>
      </c>
    </row>
    <row r="182" spans="1:1" x14ac:dyDescent="0.25">
      <c r="A182" s="7" t="str">
        <f>HYPERLINK("#'Tablas 173'!A1", "Tablas 173. D-Servicios Públicos: Promedio del número de hogares que pagan mancomunadamente por los servicios de acueducto, alcantarillado y recolección de basuras (aseo)")</f>
        <v>Tablas 173. D-Servicios Públicos: Promedio del número de hogares que pagan mancomunadamente por los servicios de acueducto, alcantarillado y recolección de basuras (aseo)</v>
      </c>
    </row>
    <row r="183" spans="1:1" x14ac:dyDescent="0.25">
      <c r="A183" s="7" t="str">
        <f>HYPERLINK("#'Tablas 174'!A1", "Tablas 174. D-Servicios Públicos: Hogares según si pagan por los servicios de acueducto, alcantarillado y recolección de basuras (aseo)")</f>
        <v>Tablas 174. D-Servicios Públicos: Hogares según si pagan por los servicios de acueducto, alcantarillado y recolección de basuras (aseo)</v>
      </c>
    </row>
    <row r="184" spans="1:1" x14ac:dyDescent="0.25">
      <c r="A184" s="7" t="str">
        <f>HYPERLINK("#'Tablas 175'!A1", "Tablas 175. D-Servicios Públicos: Hogares según si tienen algún recibo de pago de la EAAB")</f>
        <v>Tablas 175. D-Servicios Públicos: Hogares según si tienen algún recibo de pago de la EAAB</v>
      </c>
    </row>
    <row r="185" spans="1:1" x14ac:dyDescent="0.25">
      <c r="A185" s="7" t="str">
        <f>HYPERLINK("#'Tablas 176'!A1", "Tablas 176. D-Servicios Públicos: Hogares según si el valor pagado por los servicios de acueducto, alcantarillado y recolección de basuras incluyó consumo por negocios de industria, comercio o servicios")</f>
        <v>Tablas 176. D-Servicios Públicos: Hogares según si el valor pagado por los servicios de acueducto, alcantarillado y recolección de basuras incluyó consumo por negocios de industria, comercio o servicios</v>
      </c>
    </row>
    <row r="186" spans="1:1" x14ac:dyDescent="0.25">
      <c r="A186" s="7" t="str">
        <f>HYPERLINK("#'Tablas 177'!A1", "Tablas 177. D-Servicios Públicos: Hogares según si tienen servicio de energía eléctrica")</f>
        <v>Tablas 177. D-Servicios Públicos: Hogares según si tienen servicio de energía eléctrica</v>
      </c>
    </row>
    <row r="187" spans="1:1" x14ac:dyDescent="0.25">
      <c r="A187" s="7" t="str">
        <f>HYPERLINK("#'Tablas 178'!A1", "Tablas 178. D-Servicios Públicos: Hogares según si durante los últimos 30 días se han presentado: Cortes o suspensiones del servicio de energía")</f>
        <v>Tablas 178. D-Servicios Públicos: Hogares según si durante los últimos 30 días se han presentado: Cortes o suspensiones del servicio de energía</v>
      </c>
    </row>
    <row r="188" spans="1:1" x14ac:dyDescent="0.25">
      <c r="A188" s="7" t="str">
        <f>HYPERLINK("#'Tablas 179'!A1", "Tablas 179. D-Servicios Públicos: Hogares según si durante los últimos 30 días se han presentado: Cambios bruscos de voltaje")</f>
        <v>Tablas 179. D-Servicios Públicos: Hogares según si durante los últimos 30 días se han presentado: Cambios bruscos de voltaje</v>
      </c>
    </row>
    <row r="189" spans="1:1" x14ac:dyDescent="0.25">
      <c r="A189" s="7" t="str">
        <f>HYPERLINK("#'Tablas 180'!A1", "Tablas 180. D-Servicios Públicos: Hogares según si durante los últimos 30 días se ha presentado: Bajo voltaje")</f>
        <v>Tablas 180. D-Servicios Públicos: Hogares según si durante los últimos 30 días se ha presentado: Bajo voltaje</v>
      </c>
    </row>
    <row r="190" spans="1:1" x14ac:dyDescent="0.25">
      <c r="A190" s="7" t="str">
        <f>HYPERLINK("#'Tablas 181'!A1", "Tablas 181. D-Servicios Públicos: Hogares según si durante los últimos 30 días no se han presentado: Ninguno de los anteriores")</f>
        <v>Tablas 181. D-Servicios Públicos: Hogares según si durante los últimos 30 días no se han presentado: Ninguno de los anteriores</v>
      </c>
    </row>
    <row r="191" spans="1:1" x14ac:dyDescent="0.25">
      <c r="A191" s="7" t="str">
        <f>HYPERLINK("#'Tablas 182'!A1", "Tablas 182. D-Servicios Públicos: Hogares según las causas de los cortes o suspensiones del servicio de energía eléctrica")</f>
        <v>Tablas 182. D-Servicios Públicos: Hogares según las causas de los cortes o suspensiones del servicio de energía eléctrica</v>
      </c>
    </row>
    <row r="192" spans="1:1" x14ac:dyDescent="0.25">
      <c r="A192" s="7" t="str">
        <f>HYPERLINK("#'Tablas 183'!A1", "Tablas 183. D-Servicios Públicos: Hogares según si pagan por el servicio de energía eléctrica")</f>
        <v>Tablas 183. D-Servicios Públicos: Hogares según si pagan por el servicio de energía eléctrica</v>
      </c>
    </row>
    <row r="193" spans="1:1" x14ac:dyDescent="0.25">
      <c r="A193" s="7" t="str">
        <f>HYPERLINK("#'Tablas 184'!A1", "Tablas 184. D-Servicios Públicos: Hogares según si tienen algún recibo de pago de CODENSA")</f>
        <v>Tablas 184. D-Servicios Públicos: Hogares según si tienen algún recibo de pago de CODENSA</v>
      </c>
    </row>
    <row r="194" spans="1:1" x14ac:dyDescent="0.25">
      <c r="A194" s="7" t="str">
        <f>HYPERLINK("#'Tablas 185'!A1", "Tablas 185. D-Servicios Públicos: Hogares según si el servicio de energía eléctrica se paga mancomunadamente con otros hogares")</f>
        <v>Tablas 185. D-Servicios Públicos: Hogares según si el servicio de energía eléctrica se paga mancomunadamente con otros hogares</v>
      </c>
    </row>
    <row r="195" spans="1:1" x14ac:dyDescent="0.25">
      <c r="A195" s="7" t="str">
        <f>HYPERLINK("#'Tablas 186'!A1", "Tablas 186. D-Servicios Públicos: Promedio del número de hogares que pagan mancomunadamente por el servicio de energía eléctrica")</f>
        <v>Tablas 186. D-Servicios Públicos: Promedio del número de hogares que pagan mancomunadamente por el servicio de energía eléctrica</v>
      </c>
    </row>
    <row r="196" spans="1:1" x14ac:dyDescent="0.25">
      <c r="A196" s="7" t="str">
        <f>HYPERLINK("#'Tablas 187'!A1", "Tablas 187. D-Servicios Públicos: Hogares según si el valor pagado por el servicio de energía eléctrica incluyó consumo por negocios de industria, comercio o servicios")</f>
        <v>Tablas 187. D-Servicios Públicos: Hogares según si el valor pagado por el servicio de energía eléctrica incluyó consumo por negocios de industria, comercio o servicios</v>
      </c>
    </row>
    <row r="197" spans="1:1" x14ac:dyDescent="0.25">
      <c r="A197" s="7" t="str">
        <f>HYPERLINK("#'Tablas 188'!A1", "Tablas 188. D-Servicios Públicos: Hogares según si tienen servicio de gas natural conectado a red pública")</f>
        <v>Tablas 188. D-Servicios Públicos: Hogares según si tienen servicio de gas natural conectado a red pública</v>
      </c>
    </row>
    <row r="198" spans="1:1" x14ac:dyDescent="0.25">
      <c r="A198" s="7" t="str">
        <f>HYPERLINK("#'Tablas 189'!A1", "Tablas 189. D-Servicios Públicos: Hogares según si pagan por el servicio de gas natural")</f>
        <v>Tablas 189. D-Servicios Públicos: Hogares según si pagan por el servicio de gas natural</v>
      </c>
    </row>
    <row r="199" spans="1:1" x14ac:dyDescent="0.25">
      <c r="A199" s="7" t="str">
        <f>HYPERLINK("#'Tablas 190'!A1", "Tablas 190. D-Servicios Públicos: Hogares según si tienen algún recibo de pago de gas natural")</f>
        <v>Tablas 190. D-Servicios Públicos: Hogares según si tienen algún recibo de pago de gas natural</v>
      </c>
    </row>
    <row r="200" spans="1:1" x14ac:dyDescent="0.25">
      <c r="A200" s="7" t="str">
        <f>HYPERLINK("#'Tablas 191'!A1", "Tablas 191. D-Servicios Públicos: Hogares según si el servicio de gas natural se paga mancomunadamente con otros hogares")</f>
        <v>Tablas 191. D-Servicios Públicos: Hogares según si el servicio de gas natural se paga mancomunadamente con otros hogares</v>
      </c>
    </row>
    <row r="201" spans="1:1" x14ac:dyDescent="0.25">
      <c r="A201" s="7" t="str">
        <f>HYPERLINK("#'Tablas 192'!A1", "Tablas 192. D-Servicios Públicos: Promedio del número de hogares que pagan mancomunadamente por el servicio de gas natural")</f>
        <v>Tablas 192. D-Servicios Públicos: Promedio del número de hogares que pagan mancomunadamente por el servicio de gas natural</v>
      </c>
    </row>
    <row r="202" spans="1:1" x14ac:dyDescent="0.25">
      <c r="A202" s="7" t="str">
        <f>HYPERLINK("#'Tablas 193'!A1", "Tablas 193. D-Servicios Públicos: Hogares según si el valor pagado por el servicio de gas natural incluyó consumo por negocios de industria, comercio o servicios")</f>
        <v>Tablas 193. D-Servicios Públicos: Hogares según si el valor pagado por el servicio de gas natural incluyó consumo por negocios de industria, comercio o servicios</v>
      </c>
    </row>
    <row r="203" spans="1:1" x14ac:dyDescent="0.25">
      <c r="A203" s="7" t="str">
        <f>HYPERLINK("#'Tablas 194'!A1", "Tablas 194. D-Servicios Públicos: Hogares según si tienen servicio telefónico fijo")</f>
        <v>Tablas 194. D-Servicios Públicos: Hogares según si tienen servicio telefónico fijo</v>
      </c>
    </row>
    <row r="204" spans="1:1" x14ac:dyDescent="0.25">
      <c r="A204" s="7" t="str">
        <f>HYPERLINK("#'Tablas 195'!A1", "Tablas 195. D-Servicios Públicos: Promedio del número de líneas telefónicas por hogar")</f>
        <v>Tablas 195. D-Servicios Públicos: Promedio del número de líneas telefónicas por hogar</v>
      </c>
    </row>
    <row r="205" spans="1:1" x14ac:dyDescent="0.25">
      <c r="A205" s="7" t="str">
        <f>HYPERLINK("#'Tablas 196'!A1", "Tablas 196. D-Servicios Públicos: Hogares según si pagan por el servicio telefónico fijo")</f>
        <v>Tablas 196. D-Servicios Públicos: Hogares según si pagan por el servicio telefónico fijo</v>
      </c>
    </row>
    <row r="206" spans="1:1" x14ac:dyDescent="0.25">
      <c r="A206" s="7" t="str">
        <f>HYPERLINK("#'Tablas 197'!A1", "Tablas 197. D-Servicios Públicos: Hogares según si tienen computador de escritorio (PC - Desktop)")</f>
        <v>Tablas 197. D-Servicios Públicos: Hogares según si tienen computador de escritorio (PC - Desktop)</v>
      </c>
    </row>
    <row r="207" spans="1:1" x14ac:dyDescent="0.25">
      <c r="A207" s="7" t="str">
        <f>HYPERLINK("#'Tablas 198'!A1", "Tablas 198. D-Servicios Públicos: Promedio del número de computadores de escritorio (PC - Desktop) por hogar")</f>
        <v>Tablas 198. D-Servicios Públicos: Promedio del número de computadores de escritorio (PC - Desktop) por hogar</v>
      </c>
    </row>
    <row r="208" spans="1:1" x14ac:dyDescent="0.25">
      <c r="A208" s="7" t="str">
        <f>HYPERLINK("#'Tablas 199'!A1", "Tablas 199. D-Servicios Públicos: Promedio del número de computadores de escritorio (PC - Desktop) por hogar")</f>
        <v>Tablas 199. D-Servicios Públicos: Promedio del número de computadores de escritorio (PC - Desktop) por hogar</v>
      </c>
    </row>
    <row r="209" spans="1:1" x14ac:dyDescent="0.25">
      <c r="A209" s="7" t="str">
        <f>HYPERLINK("#'Tablas 200'!A1", "Tablas 200. D-Servicios Públicos: Hogares según si tienen computador portátil (laptop)")</f>
        <v>Tablas 200. D-Servicios Públicos: Hogares según si tienen computador portátil (laptop)</v>
      </c>
    </row>
    <row r="210" spans="1:1" x14ac:dyDescent="0.25">
      <c r="A210" s="7" t="str">
        <f>HYPERLINK("#'Tablas 201'!A1", "Tablas 201. D-Servicios Públicos: Promedio del número de computadores portátiles (laptop) por hogar")</f>
        <v>Tablas 201. D-Servicios Públicos: Promedio del número de computadores portátiles (laptop) por hogar</v>
      </c>
    </row>
    <row r="211" spans="1:1" x14ac:dyDescent="0.25">
      <c r="A211" s="7" t="str">
        <f>HYPERLINK("#'Tablas 202'!A1", "Tablas 202. D-Servicios Públicos: Promedio del número de computadores portátiles (laptop) en uso dentro del hogar")</f>
        <v>Tablas 202. D-Servicios Públicos: Promedio del número de computadores portátiles (laptop) en uso dentro del hogar</v>
      </c>
    </row>
    <row r="212" spans="1:1" x14ac:dyDescent="0.25">
      <c r="A212" s="7" t="str">
        <f>HYPERLINK("#'Tablas 203'!A1", "Tablas 203. D-Servicios Públicos: Hogares según si tienen conexión a internet")</f>
        <v>Tablas 203. D-Servicios Públicos: Hogares según si tienen conexión a internet</v>
      </c>
    </row>
    <row r="213" spans="1:1" x14ac:dyDescent="0.25">
      <c r="A213" s="7" t="str">
        <f>HYPERLINK("#'Tablas 204'!A1", "Tablas 204. D-Servicios Públicos: Hogares según si pagan por el servicio de internet")</f>
        <v>Tablas 204. D-Servicios Públicos: Hogares según si pagan por el servicio de internet</v>
      </c>
    </row>
    <row r="214" spans="1:1" x14ac:dyDescent="0.25">
      <c r="A214" s="7" t="str">
        <f>HYPERLINK("#'Tablas 205'!A1", "Tablas 205. D-Servicios Públicos: Hogares según si el tipo de conexión a internet es: Por conexión telefónica")</f>
        <v>Tablas 205. D-Servicios Públicos: Hogares según si el tipo de conexión a internet es: Por conexión telefónica</v>
      </c>
    </row>
    <row r="215" spans="1:1" x14ac:dyDescent="0.25">
      <c r="A215" s="7" t="str">
        <f>HYPERLINK("#'Tablas 206'!A1", "Tablas 206. D-Servicios Públicos: Hogares según si el tipo de conexión a internet es: Por banda ancha")</f>
        <v>Tablas 206. D-Servicios Públicos: Hogares según si el tipo de conexión a internet es: Por banda ancha</v>
      </c>
    </row>
    <row r="216" spans="1:1" x14ac:dyDescent="0.25">
      <c r="A216" s="7" t="str">
        <f>HYPERLINK("#'Tablas 207'!A1", "Tablas 207. D-Servicios Públicos: Hogares según si el tipo de conexión a internet es: Por cable (diferente a cable de teléfono)")</f>
        <v>Tablas 207. D-Servicios Públicos: Hogares según si el tipo de conexión a internet es: Por cable (diferente a cable de teléfono)</v>
      </c>
    </row>
    <row r="217" spans="1:1" x14ac:dyDescent="0.25">
      <c r="A217" s="7" t="str">
        <f>HYPERLINK("#'Tablas 208'!A1", "Tablas 208. D-Servicios Públicos: Hogares según si el tipo de conexión a internet es: Por satélite")</f>
        <v>Tablas 208. D-Servicios Públicos: Hogares según si el tipo de conexión a internet es: Por satélite</v>
      </c>
    </row>
    <row r="218" spans="1:1" x14ac:dyDescent="0.25">
      <c r="A218" s="7" t="str">
        <f>HYPERLINK("#'Tablas 209'!A1", "Tablas 209. D-Servicios Públicos: Hogares según si el tipo de conexión a internet es: Por conexión inalámbrica (móvil, celular)")</f>
        <v>Tablas 209. D-Servicios Públicos: Hogares según si el tipo de conexión a internet es: Por conexión inalámbrica (móvil, celular)</v>
      </c>
    </row>
    <row r="219" spans="1:1" x14ac:dyDescent="0.25">
      <c r="A219" s="7" t="str">
        <f>HYPERLINK("#'Tablas 210'!A1", "Tablas 210. D-Servicios Públicos: Hogares según el medio por el cual reciben la señal de televisión")</f>
        <v>Tablas 210. D-Servicios Públicos: Hogares según el medio por el cual reciben la señal de televisión</v>
      </c>
    </row>
    <row r="220" spans="1:1" x14ac:dyDescent="0.25">
      <c r="A220" s="7" t="str">
        <f>HYPERLINK("#'Tablas 211'!A1", "Tablas 211. D-Servicios Públicos: Hogares según si pagan por el servicio de televisión")</f>
        <v>Tablas 211. D-Servicios Públicos: Hogares según si pagan por el servicio de televisión</v>
      </c>
    </row>
    <row r="221" spans="1:1" x14ac:dyDescent="0.25">
      <c r="A221" s="7" t="str">
        <f>HYPERLINK("#'Tablas 212'!A1", "Tablas 212. E-Demografía: Promedio de edad")</f>
        <v>Tablas 212. E-Demografía: Promedio de edad</v>
      </c>
    </row>
    <row r="222" spans="1:1" x14ac:dyDescent="0.25">
      <c r="A222" s="7" t="str">
        <f>HYPERLINK("#'Tablas 213'!A1", "Tablas 213. E-Demografía: Personas según sexo al nacer")</f>
        <v>Tablas 213. E-Demografía: Personas según sexo al nacer</v>
      </c>
    </row>
    <row r="223" spans="1:1" x14ac:dyDescent="0.25">
      <c r="A223" s="7" t="str">
        <f>HYPERLINK("#'Tablas 214'!A1", "Tablas 214. E-Demografía: Personas según parentesco con el o la jefe(a) de hogar")</f>
        <v>Tablas 214. E-Demografía: Personas según parentesco con el o la jefe(a) de hogar</v>
      </c>
    </row>
    <row r="224" spans="1:1" x14ac:dyDescent="0.25">
      <c r="A224" s="7" t="str">
        <f>HYPERLINK("#'Tablas 215'!A1", "Tablas 215. E-Demografía: Personas según estado civil")</f>
        <v>Tablas 215. E-Demografía: Personas según estado civil</v>
      </c>
    </row>
    <row r="225" spans="1:1" x14ac:dyDescent="0.25">
      <c r="A225" s="7" t="str">
        <f>HYPERLINK("#'Tablas 216'!A1", "Tablas 216. E-Demografía: Personas según si el cónyuge vive en el hogar")</f>
        <v>Tablas 216. E-Demografía: Personas según si el cónyuge vive en el hogar</v>
      </c>
    </row>
    <row r="226" spans="1:1" x14ac:dyDescent="0.25">
      <c r="A226" s="7" t="str">
        <f>HYPERLINK("#'Tablas 217'!A1", "Tablas 217. E-Demografía: Personas según lugar de residencia de la madre al nacer")</f>
        <v>Tablas 217. E-Demografía: Personas según lugar de residencia de la madre al nacer</v>
      </c>
    </row>
    <row r="227" spans="1:1" x14ac:dyDescent="0.25">
      <c r="A227" s="7" t="str">
        <f>HYPERLINK("#'Tablas 218'!A1", "Tablas 218. E-Demografía: Personas según lugar de residencia de la madre al nacer (urbano o rural)")</f>
        <v>Tablas 218. E-Demografía: Personas según lugar de residencia de la madre al nacer (urbano o rural)</v>
      </c>
    </row>
    <row r="228" spans="1:1" x14ac:dyDescent="0.25">
      <c r="A228" s="7" t="str">
        <f>HYPERLINK("#'Tablas 219'!A1", "Tablas 219. E-Demografía: Personas según si siempre han vivido en Bogotá")</f>
        <v>Tablas 219. E-Demografía: Personas según si siempre han vivido en Bogotá</v>
      </c>
    </row>
    <row r="229" spans="1:1" x14ac:dyDescent="0.25">
      <c r="A229" s="7" t="str">
        <f>HYPERLINK("#'Tablas 220'!A1", "Tablas 220. E-Demografía: Promedio del número de años viviendo en Bogotá")</f>
        <v>Tablas 220. E-Demografía: Promedio del número de años viviendo en Bogotá</v>
      </c>
    </row>
    <row r="230" spans="1:1" x14ac:dyDescent="0.25">
      <c r="A230" s="7" t="str">
        <f>HYPERLINK("#'Tablas 221'!A1", "Tablas 221. E-Demografía: Personas según lugar de residencia antes de venir a Bogotá")</f>
        <v>Tablas 221. E-Demografía: Personas según lugar de residencia antes de venir a Bogotá</v>
      </c>
    </row>
    <row r="231" spans="1:1" x14ac:dyDescent="0.25">
      <c r="A231" s="7" t="str">
        <f>HYPERLINK("#'Tablas 222'!A1", "Tablas 222. E-Demografía: Personas según lugar de residencia antes de venir a Bogotá (urbano o rural)")</f>
        <v>Tablas 222. E-Demografía: Personas según lugar de residencia antes de venir a Bogotá (urbano o rural)</v>
      </c>
    </row>
    <row r="232" spans="1:1" x14ac:dyDescent="0.25">
      <c r="A232" s="7" t="str">
        <f>HYPERLINK("#'Tablas 223'!A1", "Tablas 223. E-Demografía: Personas según la principal razón para venir a vivir en Bogotá")</f>
        <v>Tablas 223. E-Demografía: Personas según la principal razón para venir a vivir en Bogotá</v>
      </c>
    </row>
    <row r="233" spans="1:1" x14ac:dyDescent="0.25">
      <c r="A233" s="7" t="str">
        <f>HYPERLINK("#'Tablas 224'!A1", "Tablas 224. E-Demografía: Personas según si quienes les ayudaron a instalarse en Bogotá fueron: Familiares en Bogotá")</f>
        <v>Tablas 224. E-Demografía: Personas según si quienes les ayudaron a instalarse en Bogotá fueron: Familiares en Bogotá</v>
      </c>
    </row>
    <row r="234" spans="1:1" x14ac:dyDescent="0.25">
      <c r="A234" s="7" t="str">
        <f>HYPERLINK("#'Tablas 225'!A1", "Tablas 225. E-Demografía: Personas según si quien le ayudó a instalarse en Bogotá fue: Este hogar")</f>
        <v>Tablas 225. E-Demografía: Personas según si quien le ayudó a instalarse en Bogotá fue: Este hogar</v>
      </c>
    </row>
    <row r="235" spans="1:1" x14ac:dyDescent="0.25">
      <c r="A235" s="7" t="str">
        <f>HYPERLINK("#'Tablas 226'!A1", "Tablas 226. E-Demografía: Personas según si quienes les ayudaron a instalarse en Bogotá fueron: Familiares fuera de Bogotá")</f>
        <v>Tablas 226. E-Demografía: Personas según si quienes les ayudaron a instalarse en Bogotá fueron: Familiares fuera de Bogotá</v>
      </c>
    </row>
    <row r="236" spans="1:1" x14ac:dyDescent="0.25">
      <c r="A236" s="7" t="str">
        <f>HYPERLINK("#'Tablas 227'!A1", "Tablas 227. E-Demografía: Personas según si quienes les ayudaron a instalarse en Bogotá fueron: Amigos en Bogotá")</f>
        <v>Tablas 227. E-Demografía: Personas según si quienes les ayudaron a instalarse en Bogotá fueron: Amigos en Bogotá</v>
      </c>
    </row>
    <row r="237" spans="1:1" x14ac:dyDescent="0.25">
      <c r="A237" s="7" t="str">
        <f>HYPERLINK("#'Tablas 228'!A1", "Tablas 228. E-Demografía: Personas según si quienes les ayudaron a instalarse en Bogotá fueron: Amigos fuera de Bogotá")</f>
        <v>Tablas 228. E-Demografía: Personas según si quienes les ayudaron a instalarse en Bogotá fueron: Amigos fuera de Bogotá</v>
      </c>
    </row>
    <row r="238" spans="1:1" x14ac:dyDescent="0.25">
      <c r="A238" s="7" t="str">
        <f>HYPERLINK("#'Tablas 229'!A1", "Tablas 229. E-Demografía: Personas según si quien le ayudó a instalarse en Bogotá fue: Gobierno, organización o asociación")</f>
        <v>Tablas 229. E-Demografía: Personas según si quien le ayudó a instalarse en Bogotá fue: Gobierno, organización o asociación</v>
      </c>
    </row>
    <row r="239" spans="1:1" x14ac:dyDescent="0.25">
      <c r="A239" s="7" t="str">
        <f>HYPERLINK("#'Tablas 230'!A1", "Tablas 230. E-Demografía: Personas según si nadie les ayudó a instalarse en Bogotá")</f>
        <v>Tablas 230. E-Demografía: Personas según si nadie les ayudó a instalarse en Bogotá</v>
      </c>
    </row>
    <row r="240" spans="1:1" x14ac:dyDescent="0.25">
      <c r="A240" s="7" t="str">
        <f>HYPERLINK("#'Tablas 231'!A1", "Tablas 231. E-Demografía: Personas según autoreconocimiento étnico")</f>
        <v>Tablas 231. E-Demografía: Personas según autoreconocimiento étnico</v>
      </c>
    </row>
    <row r="241" spans="1:1" x14ac:dyDescent="0.25">
      <c r="A241" s="7" t="str">
        <f>HYPERLINK("#'Tablas 232'!A1", "Tablas 232. E-Demografía: Personas según si el padre vive en el hogar")</f>
        <v>Tablas 232. E-Demografía: Personas según si el padre vive en el hogar</v>
      </c>
    </row>
    <row r="242" spans="1:1" x14ac:dyDescent="0.25">
      <c r="A242" s="7" t="str">
        <f>HYPERLINK("#'Tablas 233'!A1", "Tablas 233. E-Demografía: Personas según el nivel educativo más alto alcanzado por el padre")</f>
        <v>Tablas 233. E-Demografía: Personas según el nivel educativo más alto alcanzado por el padre</v>
      </c>
    </row>
    <row r="243" spans="1:1" x14ac:dyDescent="0.25">
      <c r="A243" s="7" t="str">
        <f>HYPERLINK("#'Tablas 234'!A1", "Tablas 234. E-Demografía: Personas según si la madre vive en el hogar")</f>
        <v>Tablas 234. E-Demografía: Personas según si la madre vive en el hogar</v>
      </c>
    </row>
    <row r="244" spans="1:1" x14ac:dyDescent="0.25">
      <c r="A244" s="7" t="str">
        <f>HYPERLINK("#'Tablas 235'!A1", "Tablas 235. E-Demografía: Personas según el nivel educativo más alto alcanzado por la madre")</f>
        <v>Tablas 235. E-Demografía: Personas según el nivel educativo más alto alcanzado por la madre</v>
      </c>
    </row>
    <row r="245" spans="1:1" x14ac:dyDescent="0.25">
      <c r="A245" s="7" t="str">
        <f>HYPERLINK("#'Tablas 236'!A1", "Tablas 236. F-Salud: Personas según estado de afiliación al sistema de seguridad social en salud")</f>
        <v>Tablas 236. F-Salud: Personas según estado de afiliación al sistema de seguridad social en salud</v>
      </c>
    </row>
    <row r="246" spans="1:1" x14ac:dyDescent="0.25">
      <c r="A246" s="7" t="str">
        <f>HYPERLINK("#'Tablas 237'!A1", "Tablas 237. F-Salud: Personas según régimen de afiliación al sistema de seguridad social en salud")</f>
        <v>Tablas 237. F-Salud: Personas según régimen de afiliación al sistema de seguridad social en salud</v>
      </c>
    </row>
    <row r="247" spans="1:1" x14ac:dyDescent="0.25">
      <c r="A247" s="7" t="str">
        <f>HYPERLINK("#'Tablas 238'!A1", "Tablas 238. F-Salud: Personas según la razón principal para no estar afiliados al sistema de seguridad social en salud")</f>
        <v>Tablas 238. F-Salud: Personas según la razón principal para no estar afiliados al sistema de seguridad social en salud</v>
      </c>
    </row>
    <row r="248" spans="1:1" x14ac:dyDescent="0.25">
      <c r="A248" s="7" t="str">
        <f>HYPERLINK("#'Tablas 239'!A1", "Tablas 239. F-Salud: Personas según el tipo de subsidio que reciben")</f>
        <v>Tablas 239. F-Salud: Personas según el tipo de subsidio que reciben</v>
      </c>
    </row>
    <row r="249" spans="1:1" x14ac:dyDescent="0.25">
      <c r="A249" s="7" t="str">
        <f>HYPERLINK("#'Tablas 240'!A1", "Tablas 240. F-Salud: Personas según quién paga mensualmente por la afiliación al sistema de seguridad social en salud: Paga una parte y otra la empresa o persona que lo(a) emplea")</f>
        <v>Tablas 240. F-Salud: Personas según quién paga mensualmente por la afiliación al sistema de seguridad social en salud: Paga una parte y otra la empresa o persona que lo(a) emplea</v>
      </c>
    </row>
    <row r="250" spans="1:1" x14ac:dyDescent="0.25">
      <c r="A250" s="7" t="str">
        <f>HYPERLINK("#'Tablas 241'!A1", "Tablas 241. F-Salud: Personas según quién paga mensualmente por la afiliación al sistema de seguridad social en salud: Le descuentan de la pensión")</f>
        <v>Tablas 241. F-Salud: Personas según quién paga mensualmente por la afiliación al sistema de seguridad social en salud: Le descuentan de la pensión</v>
      </c>
    </row>
    <row r="251" spans="1:1" x14ac:dyDescent="0.25">
      <c r="A251" s="7" t="str">
        <f>HYPERLINK("#'Tablas 242'!A1", "Tablas 242. F-Salud: Personas según quién paga mensualmente por la afiliación al sistema de seguridad social en salud: Paga la totalidad de la afiliación")</f>
        <v>Tablas 242. F-Salud: Personas según quién paga mensualmente por la afiliación al sistema de seguridad social en salud: Paga la totalidad de la afiliación</v>
      </c>
    </row>
    <row r="252" spans="1:1" x14ac:dyDescent="0.25">
      <c r="A252" s="7" t="str">
        <f>HYPERLINK("#'Tablas 243'!A1", "Tablas 243. F-Salud: Personas según quién paga mensualmente por la afiliación al sistema de seguridad social en salud: Paga completamente la empresa o persona que le emplea o empleó")</f>
        <v>Tablas 243. F-Salud: Personas según quién paga mensualmente por la afiliación al sistema de seguridad social en salud: Paga completamente la empresa o persona que le emplea o empleó</v>
      </c>
    </row>
    <row r="253" spans="1:1" x14ac:dyDescent="0.25">
      <c r="A253" s="7" t="str">
        <f>HYPERLINK("#'Tablas 244'!A1", "Tablas 244. F-Salud: Personas según quién paga mensualmente por la afiliación al sistema de seguridad social en salud: No paga, es beneficiario(a)")</f>
        <v>Tablas 244. F-Salud: Personas según quién paga mensualmente por la afiliación al sistema de seguridad social en salud: No paga, es beneficiario(a)</v>
      </c>
    </row>
    <row r="254" spans="1:1" x14ac:dyDescent="0.25">
      <c r="A254" s="7" t="str">
        <f>HYPERLINK("#'Tablas 245'!A1", "Tablas 245. F-Salud: Personas según quién paga mensualmente por la afiliación al sistema de seguridad social en salud: No sabe, no informa")</f>
        <v>Tablas 245. F-Salud: Personas según quién paga mensualmente por la afiliación al sistema de seguridad social en salud: No sabe, no informa</v>
      </c>
    </row>
    <row r="255" spans="1:1" x14ac:dyDescent="0.25">
      <c r="A255" s="7" t="str">
        <f>HYPERLINK("#'Tablas 246'!A1", "Tablas 246. F-Salud: Promedio del valor pagado o descontado mensualmente para estar cubierto(a) por una entidad de seguridad social en salud (a precios corrientes)")</f>
        <v>Tablas 246. F-Salud: Promedio del valor pagado o descontado mensualmente para estar cubierto(a) por una entidad de seguridad social en salud (a precios corrientes)</v>
      </c>
    </row>
    <row r="256" spans="1:1" x14ac:dyDescent="0.25">
      <c r="A256" s="7" t="str">
        <f>HYPERLINK("#'Tablas 247'!A1", "Tablas 247. F-Salud: Personas según si durante los últimos 12 meses han tenido problemas para que la IPS (hospital, clínica, centro de salud, centro médico o consultorio) las reconozca o acepte como afiliados a la EPS o EPSS")</f>
        <v>Tablas 247. F-Salud: Personas según si durante los últimos 12 meses han tenido problemas para que la IPS (hospital, clínica, centro de salud, centro médico o consultorio) las reconozca o acepte como afiliados a la EPS o EPSS</v>
      </c>
    </row>
    <row r="257" spans="1:1" x14ac:dyDescent="0.25">
      <c r="A257" s="7" t="str">
        <f>HYPERLINK("#'Tablas 248'!A1", "Tablas 248. F-Salud: Personas según si durante los últimos 12 meses la EPS o EPSS a la que están afiliadas les han informado a dónde pueden ir cuando tengan una urgencia de salud o necesiten una consulta médica")</f>
        <v>Tablas 248. F-Salud: Personas según si durante los últimos 12 meses la EPS o EPSS a la que están afiliadas les han informado a dónde pueden ir cuando tengan una urgencia de salud o necesiten una consulta médica</v>
      </c>
    </row>
    <row r="258" spans="1:1" x14ac:dyDescent="0.25">
      <c r="A258" s="7" t="str">
        <f>HYPERLINK("#'Tablas 249'!A1", "Tablas 249. F-Salud: Personas según si durante los últimos 12 meses tuvieron algún problema para acceder al servicio de salud al que están afiliadas")</f>
        <v>Tablas 249. F-Salud: Personas según si durante los últimos 12 meses tuvieron algún problema para acceder al servicio de salud al que están afiliadas</v>
      </c>
    </row>
    <row r="259" spans="1:1" x14ac:dyDescent="0.25">
      <c r="A259" s="7" t="str">
        <f>HYPERLINK("#'Tablas 250'!A1", "Tablas 250. F-Salud: Personas según si durante los últimos 12 meses tuvieron algún problema para acceder al servicio de salud al que están afiliadas debido a: estar atrasado en los pagos")</f>
        <v>Tablas 250. F-Salud: Personas según si durante los últimos 12 meses tuvieron algún problema para acceder al servicio de salud al que están afiliadas debido a: estar atrasado en los pagos</v>
      </c>
    </row>
    <row r="260" spans="1:1" x14ac:dyDescent="0.25">
      <c r="A260" s="7" t="str">
        <f>HYPERLINK("#'Tablas 251'!A1", "Tablas 251. F-Salud: Personas según si durante los últimos 12 meses tuvieron algún problema para acceder al servicio de salud al que están afiliadas debido a: doble afiliación")</f>
        <v>Tablas 251. F-Salud: Personas según si durante los últimos 12 meses tuvieron algún problema para acceder al servicio de salud al que están afiliadas debido a: doble afiliación</v>
      </c>
    </row>
    <row r="261" spans="1:1" x14ac:dyDescent="0.25">
      <c r="A261" s="7" t="str">
        <f>HYPERLINK("#'Tablas 252'!A1", "Tablas 252. F-Salud: Personas según si durante los últimos 12 meses tuvieron algún problema para acceder al servicio de salud al que están afiliadas debido a que: el convenio con la IPS no estaba vigente")</f>
        <v>Tablas 252. F-Salud: Personas según si durante los últimos 12 meses tuvieron algún problema para acceder al servicio de salud al que están afiliadas debido a que: el convenio con la IPS no estaba vigente</v>
      </c>
    </row>
    <row r="262" spans="1:1" x14ac:dyDescent="0.25">
      <c r="A262" s="7" t="str">
        <f>HYPERLINK("#'Tablas 253'!A1", "Tablas 253. F-Salud: Personas según si durante los últimos 12 meses tuvieron algún problema para acceder al servicio de salud al que están afiliadas debido a que: no tenía carné")</f>
        <v>Tablas 253. F-Salud: Personas según si durante los últimos 12 meses tuvieron algún problema para acceder al servicio de salud al que están afiliadas debido a que: no tenía carné</v>
      </c>
    </row>
    <row r="263" spans="1:1" x14ac:dyDescent="0.25">
      <c r="A263" s="7" t="str">
        <f>HYPERLINK("#'Tablas 254'!A1", "Tablas 254. F-Salud: Personas según si durante los últimos 12 meses tuvieron algún problema para acceder al servicio de salud al que están afiliadas debido a que: tenía multas pendientes por pagar")</f>
        <v>Tablas 254. F-Salud: Personas según si durante los últimos 12 meses tuvieron algún problema para acceder al servicio de salud al que están afiliadas debido a que: tenía multas pendientes por pagar</v>
      </c>
    </row>
    <row r="264" spans="1:1" x14ac:dyDescent="0.25">
      <c r="A264" s="7" t="str">
        <f>HYPERLINK("#'Tablas 255'!A1", "Tablas 255. F-Salud: Personas según si durante los últimos 12 meses tuvieron algún problema para acceder al servicio de salud al que están afiliadas debido a que: lo remitieron a una IPS que no le correspondía")</f>
        <v>Tablas 255. F-Salud: Personas según si durante los últimos 12 meses tuvieron algún problema para acceder al servicio de salud al que están afiliadas debido a que: lo remitieron a una IPS que no le correspondía</v>
      </c>
    </row>
    <row r="265" spans="1:1" x14ac:dyDescent="0.25">
      <c r="A265" s="7" t="str">
        <f>HYPERLINK("#'Tablas 256'!A1", "Tablas 256. F-Salud: Personas según si durante los últimos 12 meses tuvieron algún problema para acceder al servicio de salud al que están afiliadas debido a que: no estaba registrado(a) como afiliado(a) o beneficiario(a)")</f>
        <v>Tablas 256. F-Salud: Personas según si durante los últimos 12 meses tuvieron algún problema para acceder al servicio de salud al que están afiliadas debido a que: no estaba registrado(a) como afiliado(a) o beneficiario(a)</v>
      </c>
    </row>
    <row r="266" spans="1:1" x14ac:dyDescent="0.25">
      <c r="A266" s="7" t="str">
        <f>HYPERLINK("#'Tablas 257'!A1", "Tablas 257. F-Salud: Personas según si durante los últimos 12 meses tuvieron algún problema para acceder al servicio de salud al que están afiliadas debido a que: no había citas disponibles cuando solicitó el servicio")</f>
        <v>Tablas 257. F-Salud: Personas según si durante los últimos 12 meses tuvieron algún problema para acceder al servicio de salud al que están afiliadas debido a que: no había citas disponibles cuando solicitó el servicio</v>
      </c>
    </row>
    <row r="267" spans="1:1" x14ac:dyDescent="0.25">
      <c r="A267" s="7" t="str">
        <f>HYPERLINK("#'Tablas 258'!A1", "Tablas 258. F-Salud: Personas según si durante los últimos 12 meses tuvieron algún problema para acceder al servicio de salud al que están afiliadas debido a que: no pudo pedir cita porque los trámites para hacerlo eran muy demorados o difíciles")</f>
        <v>Tablas 258. F-Salud: Personas según si durante los últimos 12 meses tuvieron algún problema para acceder al servicio de salud al que están afiliadas debido a que: no pudo pedir cita porque los trámites para hacerlo eran muy demorados o difíciles</v>
      </c>
    </row>
    <row r="268" spans="1:1" x14ac:dyDescent="0.25">
      <c r="A268" s="7" t="str">
        <f>HYPERLINK("#'Tablas 259'!A1", "Tablas 259. F-Salud: Personas según si durante los últimos 12 meses tuvieron algún problema para acceder al servicio de salud al que están afiliadas debido a que: no encontró citas que se ajustaran a sus necesidades")</f>
        <v>Tablas 259. F-Salud: Personas según si durante los últimos 12 meses tuvieron algún problema para acceder al servicio de salud al que están afiliadas debido a que: no encontró citas que se ajustaran a sus necesidades</v>
      </c>
    </row>
    <row r="269" spans="1:1" x14ac:dyDescent="0.25">
      <c r="A269" s="7" t="str">
        <f>HYPERLINK("#'Tablas 260'!A1", "Tablas 260. F-Salud: Personas según si durante los últimos 12 meses tuvieron algún problema para acceder al servicio de salud al que están afiliadas por: otra razón")</f>
        <v>Tablas 260. F-Salud: Personas según si durante los últimos 12 meses tuvieron algún problema para acceder al servicio de salud al que están afiliadas por: otra razón</v>
      </c>
    </row>
    <row r="270" spans="1:1" x14ac:dyDescent="0.25">
      <c r="A270" s="7" t="str">
        <f>HYPERLINK("#'Tablas 261'!A1", "Tablas 261. F-Salud: Promedio de tiempo de desplazamiento desde el lugar de residencia a la IPS (minutos)")</f>
        <v>Tablas 261. F-Salud: Promedio de tiempo de desplazamiento desde el lugar de residencia a la IPS (minutos)</v>
      </c>
    </row>
    <row r="271" spans="1:1" x14ac:dyDescent="0.25">
      <c r="A271" s="7" t="str">
        <f>HYPERLINK("#'Tablas 262'!A1", "Tablas 262. F-Salud: Personas según si la entidad a la que están afiliadas ha realizado acciones de promoción de la salud y prevención de la enfermedad")</f>
        <v>Tablas 262. F-Salud: Personas según si la entidad a la que están afiliadas ha realizado acciones de promoción de la salud y prevención de la enfermedad</v>
      </c>
    </row>
    <row r="272" spans="1:1" x14ac:dyDescent="0.25">
      <c r="A272" s="7" t="str">
        <f>HYPERLINK("#'Tablas 263'!A1", "Tablas 263. F-Salud: Personas según si tienen planes o seguros complementarios como: Póliza de hospitalización o cirugía")</f>
        <v>Tablas 263. F-Salud: Personas según si tienen planes o seguros complementarios como: Póliza de hospitalización o cirugía</v>
      </c>
    </row>
    <row r="273" spans="1:1" x14ac:dyDescent="0.25">
      <c r="A273" s="7" t="str">
        <f>HYPERLINK("#'Tablas 264'!A1", "Tablas 264. F-Salud: Personas según si tienen planes o seguros complementarios como: Contrato de medicina prepagada")</f>
        <v>Tablas 264. F-Salud: Personas según si tienen planes o seguros complementarios como: Contrato de medicina prepagada</v>
      </c>
    </row>
    <row r="274" spans="1:1" x14ac:dyDescent="0.25">
      <c r="A274" s="7" t="str">
        <f>HYPERLINK("#'Tablas 265'!A1", "Tablas 265. F-Salud: Personas según si tienen planes o seguros complementarios como: Contrato de plan complementario de salud con una EPS")</f>
        <v>Tablas 265. F-Salud: Personas según si tienen planes o seguros complementarios como: Contrato de plan complementario de salud con una EPS</v>
      </c>
    </row>
    <row r="275" spans="1:1" x14ac:dyDescent="0.25">
      <c r="A275" s="7" t="str">
        <f>HYPERLINK("#'Tablas 266'!A1", "Tablas 266. F-Salud: Personas según si tienen planes o seguros complementarios como: Seguro estudiantil, ambulancia, tarjeta de viajero, entre otros")</f>
        <v>Tablas 266. F-Salud: Personas según si tienen planes o seguros complementarios como: Seguro estudiantil, ambulancia, tarjeta de viajero, entre otros</v>
      </c>
    </row>
    <row r="276" spans="1:1" x14ac:dyDescent="0.25">
      <c r="A276" s="7" t="str">
        <f>HYPERLINK("#'Tablas 267'!A1", "Tablas 267. F-Salud: Personas según periodicidad del valor pagado o descontado por concepto de planes o seguros complementarios de salud")</f>
        <v>Tablas 267. F-Salud: Personas según periodicidad del valor pagado o descontado por concepto de planes o seguros complementarios de salud</v>
      </c>
    </row>
    <row r="277" spans="1:1" x14ac:dyDescent="0.25">
      <c r="A277" s="7" t="str">
        <f>HYPERLINK("#'Tablas 268'!A1", "Tablas 268. F-Salud: Personas según su estado de salud")</f>
        <v>Tablas 268. F-Salud: Personas según su estado de salud</v>
      </c>
    </row>
    <row r="278" spans="1:1" x14ac:dyDescent="0.25">
      <c r="A278" s="7" t="str">
        <f>HYPERLINK("#'Tablas 269'!A1", "Tablas 269. F-Salud: Personas según si por lo menos una vez al año, consultan por prevención servicios de: Medicina general")</f>
        <v>Tablas 269. F-Salud: Personas según si por lo menos una vez al año, consultan por prevención servicios de: Medicina general</v>
      </c>
    </row>
    <row r="279" spans="1:1" x14ac:dyDescent="0.25">
      <c r="A279" s="7" t="str">
        <f>HYPERLINK("#'Tablas 270'!A1", "Tablas 270. F-Salud: Personas según si por lo menos una vez al año, consultan por prevención servicios de: Odontología")</f>
        <v>Tablas 270. F-Salud: Personas según si por lo menos una vez al año, consultan por prevención servicios de: Odontología</v>
      </c>
    </row>
    <row r="280" spans="1:1" x14ac:dyDescent="0.25">
      <c r="A280" s="7" t="str">
        <f>HYPERLINK("#'Tablas 271'!A1", "Tablas 271. F-Salud: Personas según si por lo menos una vez al año, consultan por prevención servicios de: Medicina alternativa")</f>
        <v>Tablas 271. F-Salud: Personas según si por lo menos una vez al año, consultan por prevención servicios de: Medicina alternativa</v>
      </c>
    </row>
    <row r="281" spans="1:1" x14ac:dyDescent="0.25">
      <c r="A281" s="7" t="str">
        <f>HYPERLINK("#'Tablas 272'!A1", "Tablas 272. F-Salud: Personas según si no consultan por prevención ninguno de los anteriores servicios")</f>
        <v>Tablas 272. F-Salud: Personas según si no consultan por prevención ninguno de los anteriores servicios</v>
      </c>
    </row>
    <row r="282" spans="1:1" x14ac:dyDescent="0.25">
      <c r="A282" s="7" t="str">
        <f>HYPERLINK("#'Tablas 273'!A1", "Tablas 273. F-Salud: Personas según si les han diagnosticado alguna de estas enfermedades o problemas de salud (personas menores de 18 años): Alergia crónica")</f>
        <v>Tablas 273. F-Salud: Personas según si les han diagnosticado alguna de estas enfermedades o problemas de salud (personas menores de 18 años): Alergia crónica</v>
      </c>
    </row>
    <row r="283" spans="1:1" x14ac:dyDescent="0.25">
      <c r="A283" s="7" t="str">
        <f>HYPERLINK("#'Tablas 274'!A1", "Tablas 274. F-Salud: Personas según si les han diagnosticado alguna de estas enfermedades o problemas de salud (personas menores de 18 años): Asma")</f>
        <v>Tablas 274. F-Salud: Personas según si les han diagnosticado alguna de estas enfermedades o problemas de salud (personas menores de 18 años): Asma</v>
      </c>
    </row>
    <row r="284" spans="1:1" x14ac:dyDescent="0.25">
      <c r="A284" s="7" t="str">
        <f>HYPERLINK("#'Tablas 275'!A1", "Tablas 275. F-Salud: Personas según si les han diagnosticado alguna de estas enfermedades o problemas de salud (personas menores de 18 años): Diabetes")</f>
        <v>Tablas 275. F-Salud: Personas según si les han diagnosticado alguna de estas enfermedades o problemas de salud (personas menores de 18 años): Diabetes</v>
      </c>
    </row>
    <row r="285" spans="1:1" x14ac:dyDescent="0.25">
      <c r="A285" s="7" t="str">
        <f>HYPERLINK("#'Tablas 276'!A1", "Tablas 276. F-Salud: Personas según si les han diagnosticado alguna de estas enfermedades o problemas de salud (personas menores de 18 años): Tumores malignos (leucemia, linfoma etc.)")</f>
        <v>Tablas 276. F-Salud: Personas según si les han diagnosticado alguna de estas enfermedades o problemas de salud (personas menores de 18 años): Tumores malignos (leucemia, linfoma etc.)</v>
      </c>
    </row>
    <row r="286" spans="1:1" x14ac:dyDescent="0.25">
      <c r="A286" s="7" t="str">
        <f>HYPERLINK("#'Tablas 277'!A1", "Tablas 277. F-Salud: Personas según si les han diagnosticado alguna de estas enfermedades o problemas de salud (personas menores de 18 años): Epilepsia")</f>
        <v>Tablas 277. F-Salud: Personas según si les han diagnosticado alguna de estas enfermedades o problemas de salud (personas menores de 18 años): Epilepsia</v>
      </c>
    </row>
    <row r="287" spans="1:1" x14ac:dyDescent="0.25">
      <c r="A287" s="7" t="str">
        <f>HYPERLINK("#'Tablas 278'!A1", "Tablas 278. F-Salud: Personas según si les han diagnosticado alguna de estas enfermedades o problemas de salud (personas menores de 18 años): Trastornos de la conducta (hiperactividad etc.)")</f>
        <v>Tablas 278. F-Salud: Personas según si les han diagnosticado alguna de estas enfermedades o problemas de salud (personas menores de 18 años): Trastornos de la conducta (hiperactividad etc.)</v>
      </c>
    </row>
    <row r="288" spans="1:1" x14ac:dyDescent="0.25">
      <c r="A288" s="7" t="str">
        <f>HYPERLINK("#'Tablas 279'!A1", "Tablas 279. F-Salud: Personas según si les han diagnosticado alguna de estas enfermedades o problemas de salud (personas menores de 18 años): Trastornos mentales (depresión, ansiedad)")</f>
        <v>Tablas 279. F-Salud: Personas según si les han diagnosticado alguna de estas enfermedades o problemas de salud (personas menores de 18 años): Trastornos mentales (depresión, ansiedad)</v>
      </c>
    </row>
    <row r="289" spans="1:1" x14ac:dyDescent="0.25">
      <c r="A289" s="7" t="str">
        <f>HYPERLINK("#'Tablas 280'!A1", "Tablas 280. F-Salud: Personas según si les han diagnosticado alguna de estas enfermedades o problemas de salud (personas de 18 años y más): Enfermedades cardiovasculares, hipertensión")</f>
        <v>Tablas 280. F-Salud: Personas según si les han diagnosticado alguna de estas enfermedades o problemas de salud (personas de 18 años y más): Enfermedades cardiovasculares, hipertensión</v>
      </c>
    </row>
    <row r="290" spans="1:1" x14ac:dyDescent="0.25">
      <c r="A290" s="7" t="str">
        <f>HYPERLINK("#'Tablas 281'!A1", "Tablas 281. F-Salud: Personas según si les han diagnosticado alguna de estas enfermedades o problemas de salud (personas de 18 años y más): Enfermedades respiratorias, bronquitis, enfisema")</f>
        <v>Tablas 281. F-Salud: Personas según si les han diagnosticado alguna de estas enfermedades o problemas de salud (personas de 18 años y más): Enfermedades respiratorias, bronquitis, enfisema</v>
      </c>
    </row>
    <row r="291" spans="1:1" x14ac:dyDescent="0.25">
      <c r="A291" s="7" t="str">
        <f>HYPERLINK("#'Tablas 282'!A1", "Tablas 282. F-Salud: Personas según si les han diagnosticado alguna de estas enfermedades o problemas de salud (personas de 18 años y más): Insuficiencia renal")</f>
        <v>Tablas 282. F-Salud: Personas según si les han diagnosticado alguna de estas enfermedades o problemas de salud (personas de 18 años y más): Insuficiencia renal</v>
      </c>
    </row>
    <row r="292" spans="1:1" x14ac:dyDescent="0.25">
      <c r="A292" s="7" t="str">
        <f>HYPERLINK("#'Tablas 283'!A1", "Tablas 283. F-Salud: Personas según si les han diagnosticado alguna de estas enfermedades o problemas de salud (personas de 18 años y más): Enfermedades digestivas, úlcera gástrica")</f>
        <v>Tablas 283. F-Salud: Personas según si les han diagnosticado alguna de estas enfermedades o problemas de salud (personas de 18 años y más): Enfermedades digestivas, úlcera gástrica</v>
      </c>
    </row>
    <row r="293" spans="1:1" x14ac:dyDescent="0.25">
      <c r="A293" s="7" t="str">
        <f>HYPERLINK("#'Tablas 284'!A1", "Tablas 284. F-Salud: Personas según si les han diagnosticado alguna de estas enfermedades o problemas de salud (personas de 18 años y más): Enfermedades de los huesos, lesiones, limitaciones del uso de los huesos, artrosis, artritis o reumatismo")</f>
        <v>Tablas 284. F-Salud: Personas según si les han diagnosticado alguna de estas enfermedades o problemas de salud (personas de 18 años y más): Enfermedades de los huesos, lesiones, limitaciones del uso de los huesos, artrosis, artritis o reumatismo</v>
      </c>
    </row>
    <row r="294" spans="1:1" x14ac:dyDescent="0.25">
      <c r="A294" s="7" t="str">
        <f>HYPERLINK("#'Tablas 285'!A1", "Tablas 285. F-Salud: Personas según si les han diagnosticado alguna de estas enfermedades o problemas de salud (personas de 18 años y más): Diabetes")</f>
        <v>Tablas 285. F-Salud: Personas según si les han diagnosticado alguna de estas enfermedades o problemas de salud (personas de 18 años y más): Diabetes</v>
      </c>
    </row>
    <row r="295" spans="1:1" x14ac:dyDescent="0.25">
      <c r="A295" s="7" t="str">
        <f>HYPERLINK("#'Tablas 286'!A1", "Tablas 286. F-Salud: Personas según si les han diagnosticado alguna de estas enfermedades o problemas de salud (personas de 18 años y más): Tumores malignos, cáncer")</f>
        <v>Tablas 286. F-Salud: Personas según si les han diagnosticado alguna de estas enfermedades o problemas de salud (personas de 18 años y más): Tumores malignos, cáncer</v>
      </c>
    </row>
    <row r="296" spans="1:1" x14ac:dyDescent="0.25">
      <c r="A296" s="7" t="str">
        <f>HYPERLINK("#'Tablas 287'!A1", "Tablas 287. F-Salud: Personas según si les han diagnosticado alguna de estas enfermedades o problemas de salud (personas de 18 años y más): Enfermedades mentales, trastornos de la conciencia")</f>
        <v>Tablas 287. F-Salud: Personas según si les han diagnosticado alguna de estas enfermedades o problemas de salud (personas de 18 años y más): Enfermedades mentales, trastornos de la conciencia</v>
      </c>
    </row>
    <row r="297" spans="1:1" x14ac:dyDescent="0.25">
      <c r="A297" s="7" t="str">
        <f>HYPERLINK("#'Tablas 288'!A1", "Tablas 288. F-Salud: Personas según si les han diagnosticado alguna de estas enfermedades o problemas de salud (personas de 18 años y más): Asma, alergias crónicas")</f>
        <v>Tablas 288. F-Salud: Personas según si les han diagnosticado alguna de estas enfermedades o problemas de salud (personas de 18 años y más): Asma, alergias crónicas</v>
      </c>
    </row>
    <row r="298" spans="1:1" x14ac:dyDescent="0.25">
      <c r="A298" s="7" t="str">
        <f>HYPERLINK("#'Tablas 289'!A1", "Tablas 289. F-Salud: Personas según si para tratar sus enfermedades reciben atención médica periódica, asisten regularmente a una institución de salud o se hacen controles")</f>
        <v>Tablas 289. F-Salud: Personas según si para tratar sus enfermedades reciben atención médica periódica, asisten regularmente a una institución de salud o se hacen controles</v>
      </c>
    </row>
    <row r="299" spans="1:1" x14ac:dyDescent="0.25">
      <c r="A299" s="7" t="str">
        <f>HYPERLINK("#'Tablas 290'!A1", "Tablas 290. F-Salud: Personas según si en los últimos 30 días, tuvieron alguna enfermedad, accidente, problema odontológico o algún otro problema de salud que NO haya implicado hospitalización")</f>
        <v>Tablas 290. F-Salud: Personas según si en los últimos 30 días, tuvieron alguna enfermedad, accidente, problema odontológico o algún otro problema de salud que NO haya implicado hospitalización</v>
      </c>
    </row>
    <row r="300" spans="1:1" x14ac:dyDescent="0.25">
      <c r="A300" s="7" t="str">
        <f>HYPERLINK("#'Tablas 291'!A1", "Tablas 291. F-Salud: Personas según si el problema de salud fue causado por accidente o violencia")</f>
        <v>Tablas 291. F-Salud: Personas según si el problema de salud fue causado por accidente o violencia</v>
      </c>
    </row>
    <row r="301" spans="1:1" x14ac:dyDescent="0.25">
      <c r="A301" s="7" t="str">
        <f>HYPERLINK("#'Tablas 292'!A1", "Tablas 292. F-Salud: Promedio del número de días que dejó de realizar sus actividades normales por problemas de salud")</f>
        <v>Tablas 292. F-Salud: Promedio del número de días que dejó de realizar sus actividades normales por problemas de salud</v>
      </c>
    </row>
    <row r="302" spans="1:1" x14ac:dyDescent="0.25">
      <c r="A302" s="7" t="str">
        <f>HYPERLINK("#'Tablas 293'!A1", "Tablas 293. F-Salud: Personas según lo que hicieron para tratar los problemas de salud")</f>
        <v>Tablas 293. F-Salud: Personas según lo que hicieron para tratar los problemas de salud</v>
      </c>
    </row>
    <row r="303" spans="1:1" x14ac:dyDescent="0.25">
      <c r="A303" s="7" t="str">
        <f>HYPERLINK("#'Tablas 294'!A1", "Tablas 294. F-Salud: Personas según si requirieron hospitalización por problemas de salud")</f>
        <v>Tablas 294. F-Salud: Personas según si requirieron hospitalización por problemas de salud</v>
      </c>
    </row>
    <row r="304" spans="1:1" x14ac:dyDescent="0.25">
      <c r="A304" s="7" t="str">
        <f>HYPERLINK("#'Tablas 295'!A1", "Tablas 295. F-Salud: Personas según percepción de la calidad del servicio de salud para tratamientos médicos")</f>
        <v>Tablas 295. F-Salud: Personas según percepción de la calidad del servicio de salud para tratamientos médicos</v>
      </c>
    </row>
    <row r="305" spans="1:1" x14ac:dyDescent="0.25">
      <c r="A305" s="7" t="str">
        <f>HYPERLINK("#'Tablas 296'!A1", "Tablas 296. F-Salud: Personas según si tienen alguna limitación permanente para: Moverse o caminar")</f>
        <v>Tablas 296. F-Salud: Personas según si tienen alguna limitación permanente para: Moverse o caminar</v>
      </c>
    </row>
    <row r="306" spans="1:1" x14ac:dyDescent="0.25">
      <c r="A306" s="7" t="str">
        <f>HYPERLINK("#'Tablas 297'!A1", "Tablas 297. F-Salud: Personas según si tienen alguna limitación permanente para: Usar sus brazos o manos")</f>
        <v>Tablas 297. F-Salud: Personas según si tienen alguna limitación permanente para: Usar sus brazos o manos</v>
      </c>
    </row>
    <row r="307" spans="1:1" x14ac:dyDescent="0.25">
      <c r="A307" s="7" t="str">
        <f>HYPERLINK("#'Tablas 298'!A1", "Tablas 298. F-Salud: Personas según si tienen alguna limitación permanente para: Ver, a pesar de usar lentes o gafas")</f>
        <v>Tablas 298. F-Salud: Personas según si tienen alguna limitación permanente para: Ver, a pesar de usar lentes o gafas</v>
      </c>
    </row>
    <row r="308" spans="1:1" x14ac:dyDescent="0.25">
      <c r="A308" s="7" t="str">
        <f>HYPERLINK("#'Tablas 299'!A1", "Tablas 299. F-Salud: Personas según si tienen alguna limitación permanente para: Oír, aún con aparatos especiales")</f>
        <v>Tablas 299. F-Salud: Personas según si tienen alguna limitación permanente para: Oír, aún con aparatos especiales</v>
      </c>
    </row>
    <row r="309" spans="1:1" x14ac:dyDescent="0.25">
      <c r="A309" s="7" t="str">
        <f>HYPERLINK("#'Tablas 300'!A1", "Tablas 300. F-Salud: Personas según si tienen alguna limitación permanente para: Hablar")</f>
        <v>Tablas 300. F-Salud: Personas según si tienen alguna limitación permanente para: Hablar</v>
      </c>
    </row>
    <row r="310" spans="1:1" x14ac:dyDescent="0.25">
      <c r="A310" s="7" t="str">
        <f>HYPERLINK("#'Tablas 301'!A1", "Tablas 301. F-Salud: Personas según si tienen alguna limitación permanente para: Entender o aprender")</f>
        <v>Tablas 301. F-Salud: Personas según si tienen alguna limitación permanente para: Entender o aprender</v>
      </c>
    </row>
    <row r="311" spans="1:1" x14ac:dyDescent="0.25">
      <c r="A311" s="7" t="str">
        <f>HYPERLINK("#'Tablas 302'!A1", "Tablas 302. F-Salud: Personas según si tienen alguna limitación permanente para: Relacionarse con otras personas por problemas mentales o emocionales")</f>
        <v>Tablas 302. F-Salud: Personas según si tienen alguna limitación permanente para: Relacionarse con otras personas por problemas mentales o emocionales</v>
      </c>
    </row>
    <row r="312" spans="1:1" x14ac:dyDescent="0.25">
      <c r="A312" s="7" t="str">
        <f>HYPERLINK("#'Tablas 303'!A1", "Tablas 303. F-Salud: Personas según si tienen alguna limitación permanente para: Bañarse, vestirse, alimentarse sin ayuda de alguien más")</f>
        <v>Tablas 303. F-Salud: Personas según si tienen alguna limitación permanente para: Bañarse, vestirse, alimentarse sin ayuda de alguien más</v>
      </c>
    </row>
    <row r="313" spans="1:1" x14ac:dyDescent="0.25">
      <c r="A313" s="7" t="str">
        <f>HYPERLINK("#'Tablas 304'!A1", "Tablas 304. F-Salud: Personas según si no tienen ninguna limitación permanente")</f>
        <v>Tablas 304. F-Salud: Personas según si no tienen ninguna limitación permanente</v>
      </c>
    </row>
    <row r="314" spans="1:1" x14ac:dyDescent="0.25">
      <c r="A314" s="7" t="str">
        <f>HYPERLINK("#'Tablas 305'!A1", "Tablas 305. F-Salud: Personas según si reciben algún tratamiento médico para afrontar las limitaciones permanentes")</f>
        <v>Tablas 305. F-Salud: Personas según si reciben algún tratamiento médico para afrontar las limitaciones permanentes</v>
      </c>
    </row>
    <row r="315" spans="1:1" x14ac:dyDescent="0.25">
      <c r="A315" s="7" t="str">
        <f>HYPERLINK("#'Tablas 306'!A1", "Tablas 306. F-Salud: Personas según quién se ocupa principalmente de su cuidado")</f>
        <v>Tablas 306. F-Salud: Personas según quién se ocupa principalmente de su cuidado</v>
      </c>
    </row>
    <row r="316" spans="1:1" x14ac:dyDescent="0.25">
      <c r="A316" s="7" t="str">
        <f>HYPERLINK("#'Tablas 307'!A1", "Tablas 307. F-Salud: Personas según sexo del cuidador")</f>
        <v>Tablas 307. F-Salud: Personas según sexo del cuidador</v>
      </c>
    </row>
    <row r="317" spans="1:1" x14ac:dyDescent="0.25">
      <c r="A317" s="7" t="str">
        <f>HYPERLINK("#'Tablas 308'!A1", "Tablas 308. F-Salud: Personas según quién asume el pago de su cuidador: El sistema de salud (Entidad  Promotora de Salud (EPS), Entidad Promotora de Salud del régimen Subsidiado (EPS-S))")</f>
        <v>Tablas 308. F-Salud: Personas según quién asume el pago de su cuidador: El sistema de salud (Entidad  Promotora de Salud (EPS), Entidad Promotora de Salud del régimen Subsidiado (EPS-S))</v>
      </c>
    </row>
    <row r="318" spans="1:1" x14ac:dyDescent="0.25">
      <c r="A318" s="7" t="str">
        <f>HYPERLINK("#'Tablas 309'!A1", "Tablas 309. F-Salud: Personas según quién asume el pago de su cuidador: El hogar")</f>
        <v>Tablas 309. F-Salud: Personas según quién asume el pago de su cuidador: El hogar</v>
      </c>
    </row>
    <row r="319" spans="1:1" x14ac:dyDescent="0.25">
      <c r="A319" s="7" t="str">
        <f>HYPERLINK("#'Tablas 310'!A1", "Tablas 310. F-Salud: Personas según quién asume el pago de su cuidador: La misma persona")</f>
        <v>Tablas 310. F-Salud: Personas según quién asume el pago de su cuidador: La misma persona</v>
      </c>
    </row>
    <row r="320" spans="1:1" x14ac:dyDescent="0.25">
      <c r="A320" s="7" t="str">
        <f>HYPERLINK("#'Tablas 311'!A1", "Tablas 311. F-Salud: Personas según quién asume el pago de su cuidador: Familiar de otro hogar")</f>
        <v>Tablas 311. F-Salud: Personas según quién asume el pago de su cuidador: Familiar de otro hogar</v>
      </c>
    </row>
    <row r="321" spans="1:1" x14ac:dyDescent="0.25">
      <c r="A321" s="7" t="str">
        <f>HYPERLINK("#'Tablas 312'!A1", "Tablas 312. F-Salud: Personas según quién asume el pago de su cuidador: Amigo(a)s o vecino(a)s")</f>
        <v>Tablas 312. F-Salud: Personas según quién asume el pago de su cuidador: Amigo(a)s o vecino(a)s</v>
      </c>
    </row>
    <row r="322" spans="1:1" x14ac:dyDescent="0.25">
      <c r="A322" s="7" t="str">
        <f>HYPERLINK("#'Tablas 313'!A1", "Tablas 313. F-Salud: Personas según quién asume el pago de su cuidador: Otro")</f>
        <v>Tablas 313. F-Salud: Personas según quién asume el pago de su cuidador: Otro</v>
      </c>
    </row>
    <row r="323" spans="1:1" x14ac:dyDescent="0.25">
      <c r="A323" s="7" t="str">
        <f>HYPERLINK("#'Tablas 314'!A1", "Tablas 314. F-Salud: Personas según quién asume el pago de su cuidador: Una ONG")</f>
        <v>Tablas 314. F-Salud: Personas según quién asume el pago de su cuidador: Una ONG</v>
      </c>
    </row>
    <row r="324" spans="1:1" x14ac:dyDescent="0.25">
      <c r="A324" s="7" t="str">
        <f>HYPERLINK("#'Tablas 315'!A1", "Tablas 315. F-Salud: Personas según si no pagan por los cuidados que reciben")</f>
        <v>Tablas 315. F-Salud: Personas según si no pagan por los cuidados que reciben</v>
      </c>
    </row>
    <row r="325" spans="1:1" x14ac:dyDescent="0.25">
      <c r="A325" s="7" t="str">
        <f>HYPERLINK("#'Tablas 316'!A1", "Tablas 316. F-Salud: Promedio del valor mensual pagado al cuidador (a precios corrientes)")</f>
        <v>Tablas 316. F-Salud: Promedio del valor mensual pagado al cuidador (a precios corrientes)</v>
      </c>
    </row>
    <row r="326" spans="1:1" x14ac:dyDescent="0.25">
      <c r="A326" s="7" t="str">
        <f>HYPERLINK("#'Tablas 317'!A1", "Tablas 317. F-Salud: Personas según si durante los últimos 12 meses, tuvieron que ser hospitalizadas")</f>
        <v>Tablas 317. F-Salud: Personas según si durante los últimos 12 meses, tuvieron que ser hospitalizadas</v>
      </c>
    </row>
    <row r="327" spans="1:1" x14ac:dyDescent="0.25">
      <c r="A327" s="7" t="str">
        <f>HYPERLINK("#'Tablas 318'!A1", "Tablas 318. F-Salud: Promedio del número de veces que tuvó que ser hospitalizado(a)")</f>
        <v>Tablas 318. F-Salud: Promedio del número de veces que tuvó que ser hospitalizado(a)</v>
      </c>
    </row>
    <row r="328" spans="1:1" x14ac:dyDescent="0.25">
      <c r="A328" s="1581" t="str">
        <f>HYPERLINK("#'Tablas 319'!A1", "Tablas 319. F-Salud: Promedio del valor mensual pagado por hospitalizaciones (a precios corrientes)")</f>
        <v>Tablas 319. F-Salud: Promedio del valor mensual pagado por hospitalizaciones (a precios corrientes)</v>
      </c>
    </row>
    <row r="329" spans="1:1" x14ac:dyDescent="0.25">
      <c r="A329" s="7" t="str">
        <f>HYPERLINK("#'Tablas 320'!A1", "Tablas 320. F-Salud: Personas según si durante los últimos 12 meses, pagaron por hospitalización(es)")</f>
        <v>Tablas 320. F-Salud: Personas según si durante los últimos 12 meses, pagaron por hospitalización(es)</v>
      </c>
    </row>
    <row r="330" spans="1:1" x14ac:dyDescent="0.25">
      <c r="A330" s="7" t="str">
        <f>HYPERLINK("#'Tablas 321'!A1", "Tablas 321. F-Salud: Personas según si una de las fuentes que utilizó el hogar para cubrir los costos de la última hospitalización (incluyendo consulta médica, exámenes y medicamentos) fue: Entidad de seguridad social de la cual es afiliado")</f>
        <v>Tablas 321. F-Salud: Personas según si una de las fuentes que utilizó el hogar para cubrir los costos de la última hospitalización (incluyendo consulta médica, exámenes y medicamentos) fue: Entidad de seguridad social de la cual es afiliado</v>
      </c>
    </row>
    <row r="331" spans="1:1" x14ac:dyDescent="0.25">
      <c r="A331" s="7" t="str">
        <f>HYPERLINK("#'Tablas 322'!A1", "Tablas 322. F-Salud: Personas según si una de las fuentes que utilizó el hogar para cubrir los costos de la última hospitalización (incluyendo consulta médica, exámenes y medicamentos) fue: Seguro médico, plan complementario o medicina prepagada")</f>
        <v>Tablas 322. F-Salud: Personas según si una de las fuentes que utilizó el hogar para cubrir los costos de la última hospitalización (incluyendo consulta médica, exámenes y medicamentos) fue: Seguro médico, plan complementario o medicina prepagada</v>
      </c>
    </row>
    <row r="332" spans="1:1" x14ac:dyDescent="0.25">
      <c r="A332" s="7" t="str">
        <f>HYPERLINK("#'Tablas 323'!A1", "Tablas 323. F-Salud: Personas según si una de las fuentes que utilizó el hogar para cubrir los costos de la última hospitalización (incluyendo consulta médica, exámenes y medicamentos) fue: Seguro obligatorio de accidentes de tránsito (SOAT)")</f>
        <v>Tablas 323. F-Salud: Personas según si una de las fuentes que utilizó el hogar para cubrir los costos de la última hospitalización (incluyendo consulta médica, exámenes y medicamentos) fue: Seguro obligatorio de accidentes de tránsito (SOAT)</v>
      </c>
    </row>
    <row r="333" spans="1:1" x14ac:dyDescent="0.25">
      <c r="A333" s="7" t="str">
        <f>HYPERLINK("#'Tablas 324'!A1", "Tablas 324. F-Salud: Personas según si una de las fuentes que utilizó el hogar para cubrir los costos de la última hospitalización (incluyendo consulta médica, exámenes y medicamentos) fue: Secretaría de salud")</f>
        <v>Tablas 324. F-Salud: Personas según si una de las fuentes que utilizó el hogar para cubrir los costos de la última hospitalización (incluyendo consulta médica, exámenes y medicamentos) fue: Secretaría de salud</v>
      </c>
    </row>
    <row r="334" spans="1:1" x14ac:dyDescent="0.25">
      <c r="A334" s="7" t="str">
        <f>HYPERLINK("#'Tablas 325'!A1", "Tablas 325. F-Salud: Personas según si una de las fuentes que utilizó el hogar para cubrir los costos de la última hospitalización (incluyendo consulta médica, exámenes y medicamentos) fue: Recursos propios y/o familiares")</f>
        <v>Tablas 325. F-Salud: Personas según si una de las fuentes que utilizó el hogar para cubrir los costos de la última hospitalización (incluyendo consulta médica, exámenes y medicamentos) fue: Recursos propios y/o familiares</v>
      </c>
    </row>
    <row r="335" spans="1:1" x14ac:dyDescent="0.25">
      <c r="A335" s="7" t="str">
        <f>HYPERLINK("#'Tablas 326'!A1", "Tablas 326. F-Salud: Personas según si una de las fuentes que utilizó el hogar para cubrir los costos de la última hospitalización (incluyendo consulta médica, exámenes y medicamentos) fue: Préstamo de amigos y/o vecinos")</f>
        <v>Tablas 326. F-Salud: Personas según si una de las fuentes que utilizó el hogar para cubrir los costos de la última hospitalización (incluyendo consulta médica, exámenes y medicamentos) fue: Préstamo de amigos y/o vecinos</v>
      </c>
    </row>
    <row r="336" spans="1:1" x14ac:dyDescent="0.25">
      <c r="A336" s="7" t="str">
        <f>HYPERLINK("#'Tablas 327'!A1", "Tablas 327. F-Salud: Personas según el motivo principal de la última hospitalización")</f>
        <v>Tablas 327. F-Salud: Personas según el motivo principal de la última hospitalización</v>
      </c>
    </row>
    <row r="337" spans="1:1" x14ac:dyDescent="0.25">
      <c r="A337" s="7" t="str">
        <f>HYPERLINK("#'Tablas 328'!A1", "Tablas 328. F-Salud: Personas según percepción de la calidad del servicio de salud para hospitalizaciones")</f>
        <v>Tablas 328. F-Salud: Personas según percepción de la calidad del servicio de salud para hospitalizaciones</v>
      </c>
    </row>
    <row r="338" spans="1:1" x14ac:dyDescent="0.25">
      <c r="A338" s="7" t="str">
        <f>HYPERLINK("#'Tablas 329'!A1", "Tablas 329. F-Salud: Personas según si durante los últimos 30 días, acudieron a un servicio de urgencias")</f>
        <v>Tablas 329. F-Salud: Personas según si durante los últimos 30 días, acudieron a un servicio de urgencias</v>
      </c>
    </row>
    <row r="339" spans="1:1" x14ac:dyDescent="0.25">
      <c r="A339" s="7" t="str">
        <f>HYPERLINK("#'Tablas 330'!A1", "Tablas 330. F-Salud: Personas según si recibieron atención médica de urgencias")</f>
        <v>Tablas 330. F-Salud: Personas según si recibieron atención médica de urgencias</v>
      </c>
    </row>
    <row r="340" spans="1:1" x14ac:dyDescent="0.25">
      <c r="A340" s="7" t="str">
        <f>HYPERLINK("#'Tablas 331'!A1", "Tablas 331. F-Salud: Promedio de tiempo trascurrido entre el momento de llegar al servicio de urgencias y el momento de ser atendido por el personal médico (horas)")</f>
        <v>Tablas 331. F-Salud: Promedio de tiempo trascurrido entre el momento de llegar al servicio de urgencias y el momento de ser atendido por el personal médico (horas)</v>
      </c>
    </row>
    <row r="341" spans="1:1" x14ac:dyDescent="0.25">
      <c r="A341" s="1581" t="str">
        <f>HYPERLINK("#'Tablas 332'!A1", "Tablas 332. F-Salud: Promedio de tiempo trascurrido entre el momento de llegar al servicio de urgencias y el momento de ser atendido por el personal médico (minutos)")</f>
        <v>Tablas 332. F-Salud: Promedio de tiempo trascurrido entre el momento de llegar al servicio de urgencias y el momento de ser atendido por el personal médico (minutos)</v>
      </c>
    </row>
    <row r="342" spans="1:1" x14ac:dyDescent="0.25">
      <c r="A342" s="7" t="str">
        <f>HYPERLINK("#'Tablas 333'!A1", "Tablas 333. F-Salud: Personas según si durante los últimos 30 días, utilizaron servicios de salud para: Consulta de medicina general")</f>
        <v>Tablas 333. F-Salud: Personas según si durante los últimos 30 días, utilizaron servicios de salud para: Consulta de medicina general</v>
      </c>
    </row>
    <row r="343" spans="1:1" x14ac:dyDescent="0.25">
      <c r="A343" s="7" t="str">
        <f>HYPERLINK("#'Tablas 334'!A1", "Tablas 334. F-Salud: Promedio del valor pagado mensualmente (a precios corrientes) por: Consulta de medicina general")</f>
        <v>Tablas 334. F-Salud: Promedio del valor pagado mensualmente (a precios corrientes) por: Consulta de medicina general</v>
      </c>
    </row>
    <row r="344" spans="1:1" x14ac:dyDescent="0.25">
      <c r="A344" s="7" t="str">
        <f>HYPERLINK("#'Tablas 335'!A1", "Tablas 335. F-Salud: Promedio del número de días transcurridos entre la solicitud y la consulta de medicina general")</f>
        <v>Tablas 335. F-Salud: Promedio del número de días transcurridos entre la solicitud y la consulta de medicina general</v>
      </c>
    </row>
    <row r="345" spans="1:1" x14ac:dyDescent="0.25">
      <c r="A345" s="7" t="str">
        <f>HYPERLINK("#'Tablas 336'!A1", "Tablas 336. F-Salud: Personas según si durante los últimos 30 días, utilizaron servicios de salud para: Consulta médica con especialista")</f>
        <v>Tablas 336. F-Salud: Personas según si durante los últimos 30 días, utilizaron servicios de salud para: Consulta médica con especialista</v>
      </c>
    </row>
    <row r="346" spans="1:1" x14ac:dyDescent="0.25">
      <c r="A346" s="7" t="str">
        <f>HYPERLINK("#'Tablas 337'!A1", "Tablas 337. F-Salud: Promedio del valor pagado mensualmente (a precios corrientes) por: Consulta médica con especialista")</f>
        <v>Tablas 337. F-Salud: Promedio del valor pagado mensualmente (a precios corrientes) por: Consulta médica con especialista</v>
      </c>
    </row>
    <row r="347" spans="1:1" x14ac:dyDescent="0.25">
      <c r="A347" s="7" t="str">
        <f>HYPERLINK("#'Tablas 338'!A1", "Tablas 338. F-Salud: Personas según si durante los últimos 30 días, utilizaron servicios de salud para: Consulta o tratamiento odontológico")</f>
        <v>Tablas 338. F-Salud: Personas según si durante los últimos 30 días, utilizaron servicios de salud para: Consulta o tratamiento odontológico</v>
      </c>
    </row>
    <row r="348" spans="1:1" x14ac:dyDescent="0.25">
      <c r="A348" s="7" t="str">
        <f>HYPERLINK("#'Tablas 339'!A1", "Tablas 339. F-Salud: Promedio del valor pagado mensualmente (a precios corrientes) por: Consulta o tratamiento odontológico")</f>
        <v>Tablas 339. F-Salud: Promedio del valor pagado mensualmente (a precios corrientes) por: Consulta o tratamiento odontológico</v>
      </c>
    </row>
    <row r="349" spans="1:1" x14ac:dyDescent="0.25">
      <c r="A349" s="7" t="str">
        <f>HYPERLINK("#'Tablas 340'!A1", "Tablas 340. F-Salud: Personas según si durante los últimos 30 días, utilizaron servicios de salud para: Vacunas")</f>
        <v>Tablas 340. F-Salud: Personas según si durante los últimos 30 días, utilizaron servicios de salud para: Vacunas</v>
      </c>
    </row>
    <row r="350" spans="1:1" x14ac:dyDescent="0.25">
      <c r="A350" s="7" t="str">
        <f>HYPERLINK("#'Tablas 341'!A1", "Tablas 341. F-Salud: Promedio del valor pagado mensualmente (a precios corrientes) por: Vacunas")</f>
        <v>Tablas 341. F-Salud: Promedio del valor pagado mensualmente (a precios corrientes) por: Vacunas</v>
      </c>
    </row>
    <row r="351" spans="1:1" x14ac:dyDescent="0.25">
      <c r="A351" s="7" t="str">
        <f>HYPERLINK("#'Tablas 342'!A1", "Tablas 342. F-Salud: Personas según si durante los últimos 30 días, utilizaron servicios de salud para: Laboratorio clínico, RX, exámenes de diagnóstico")</f>
        <v>Tablas 342. F-Salud: Personas según si durante los últimos 30 días, utilizaron servicios de salud para: Laboratorio clínico, RX, exámenes de diagnóstico</v>
      </c>
    </row>
    <row r="352" spans="1:1" x14ac:dyDescent="0.25">
      <c r="A352" s="7" t="str">
        <f>HYPERLINK("#'Tablas 343'!A1", "Tablas 343. F-Salud: Promedio del valor pagado mensualmente (a precios corrientes) por: Laboratorio clínico, RX, exámenes de diagnóstico")</f>
        <v>Tablas 343. F-Salud: Promedio del valor pagado mensualmente (a precios corrientes) por: Laboratorio clínico, RX, exámenes de diagnóstico</v>
      </c>
    </row>
    <row r="353" spans="1:1" x14ac:dyDescent="0.25">
      <c r="A353" s="7" t="str">
        <f>HYPERLINK("#'Tablas 344'!A1", "Tablas 344. F-Salud: Personas según si durante los últimos 30 días, utilizaron servicios de salud para: Terapias alternativas (hemoterapia, acupuntura, esencias florales, musicoterapia)")</f>
        <v>Tablas 344. F-Salud: Personas según si durante los últimos 30 días, utilizaron servicios de salud para: Terapias alternativas (hemoterapia, acupuntura, esencias florales, musicoterapia)</v>
      </c>
    </row>
    <row r="354" spans="1:1" x14ac:dyDescent="0.25">
      <c r="A354" s="7" t="str">
        <f>HYPERLINK("#'Tablas 345'!A1", "Tablas 345. F-Salud: Promedio del valor pagado mensualmente (a precios corrientes) por: Terapias alternativas (hemoterapia, acupuntura, esencias florales, musicoterapia)")</f>
        <v>Tablas 345. F-Salud: Promedio del valor pagado mensualmente (a precios corrientes) por: Terapias alternativas (hemoterapia, acupuntura, esencias florales, musicoterapia)</v>
      </c>
    </row>
    <row r="355" spans="1:1" x14ac:dyDescent="0.25">
      <c r="A355" s="7" t="str">
        <f>HYPERLINK("#'Tablas 346'!A1", "Tablas 346. F-Salud: Personas según si durante los últimos 30 días, una de las fuentes que utilizó el hogar para cubrir los costos de los servicios de salud fue: Entidad de seguridad social de la cual es afiliado")</f>
        <v>Tablas 346. F-Salud: Personas según si durante los últimos 30 días, una de las fuentes que utilizó el hogar para cubrir los costos de los servicios de salud fue: Entidad de seguridad social de la cual es afiliado</v>
      </c>
    </row>
    <row r="356" spans="1:1" x14ac:dyDescent="0.25">
      <c r="A356" s="7" t="str">
        <f>HYPERLINK("#'Tablas 347'!A1", "Tablas 347. F-Salud: Personas según si durante los últimos 30 días, una de las fuentes que utilizó el hogar para cubrir los costos de los servicios de salud fue: Seguro médico, plan complementario o medicina prepagada")</f>
        <v>Tablas 347. F-Salud: Personas según si durante los últimos 30 días, una de las fuentes que utilizó el hogar para cubrir los costos de los servicios de salud fue: Seguro médico, plan complementario o medicina prepagada</v>
      </c>
    </row>
    <row r="357" spans="1:1" x14ac:dyDescent="0.25">
      <c r="A357" s="7" t="str">
        <f>HYPERLINK("#'Tablas 348'!A1", "Tablas 348. F-Salud: Personas según si durante los últimos 30 días, una de las fuentes que utilizó el hogar para cubrir los costos de los servicios de salud fue: Seguro obligatorio de acci-dentes de tránsito (SOAT)")</f>
        <v>Tablas 348. F-Salud: Personas según si durante los últimos 30 días, una de las fuentes que utilizó el hogar para cubrir los costos de los servicios de salud fue: Seguro obligatorio de acci-dentes de tránsito (SOAT)</v>
      </c>
    </row>
    <row r="358" spans="1:1" x14ac:dyDescent="0.25">
      <c r="A358" s="7" t="str">
        <f>HYPERLINK("#'Tablas 349'!A1", "Tablas 349. F-Salud: Personas según si durante los últimos 30 días, una de las fuentes que utilizó el hogar para cubrir los costos de los servicios de salud fue: Secretaría de Salud")</f>
        <v>Tablas 349. F-Salud: Personas según si durante los últimos 30 días, una de las fuentes que utilizó el hogar para cubrir los costos de los servicios de salud fue: Secretaría de Salud</v>
      </c>
    </row>
    <row r="359" spans="1:1" x14ac:dyDescent="0.25">
      <c r="A359" s="7" t="str">
        <f>HYPERLINK("#'Tablas 350'!A1", "Tablas 350. F-Salud: Personas según si durante los últimos 30 días, una de las fuentes que utilizó el hogar para cubrir los costos de los servicios de salud fue: Recursos propios y/o familiares")</f>
        <v>Tablas 350. F-Salud: Personas según si durante los últimos 30 días, una de las fuentes que utilizó el hogar para cubrir los costos de los servicios de salud fue: Recursos propios y/o familiares</v>
      </c>
    </row>
    <row r="360" spans="1:1" x14ac:dyDescent="0.25">
      <c r="A360" s="7" t="str">
        <f>HYPERLINK("#'Tablas 351'!A1", "Tablas 351. F-Salud: Personas según si durante los últimos 30 días, una de las fuentes que utilizó el hogar para cubrir los costos de los servicios de salud fue: Préstamo de amigos y/o vecinos")</f>
        <v>Tablas 351. F-Salud: Personas según si durante los últimos 30 días, una de las fuentes que utilizó el hogar para cubrir los costos de los servicios de salud fue: Préstamo de amigos y/o vecinos</v>
      </c>
    </row>
    <row r="361" spans="1:1" x14ac:dyDescent="0.25">
      <c r="A361" s="7" t="str">
        <f>HYPERLINK("#'Tablas 352'!A1", "Tablas 352. F-Salud: Promedio del valor pagado mensualmente en medicamentos (a precios corrientes)")</f>
        <v>Tablas 352. F-Salud: Promedio del valor pagado mensualmente en medicamentos (a precios corrientes)</v>
      </c>
    </row>
    <row r="362" spans="1:1" x14ac:dyDescent="0.25">
      <c r="A362" s="7" t="str">
        <f>HYPERLINK("#'Tablas 353'!A1", "Tablas 353. F-Salud: Personas según si durante los últimos 12 meses, tuvieron gastos por: Lentes, audífonos o aparatos ortopédicos (muletas, sillas de ruedas, entre otros)")</f>
        <v>Tablas 353. F-Salud: Personas según si durante los últimos 12 meses, tuvieron gastos por: Lentes, audífonos o aparatos ortopédicos (muletas, sillas de ruedas, entre otros)</v>
      </c>
    </row>
    <row r="363" spans="1:1" x14ac:dyDescent="0.25">
      <c r="A363" s="1581" t="str">
        <f>HYPERLINK("#'Tablas 354'!A1", "Tablas 354. F-Salud: Promedio del valor pagado mensualmente (a precios corrientes) por la compra de lentes, audífonos o aparatos ortopédicos (muletas, sillas de ruedas, entre otros)")</f>
        <v>Tablas 354. F-Salud: Promedio del valor pagado mensualmente (a precios corrientes) por la compra de lentes, audífonos o aparatos ortopédicos (muletas, sillas de ruedas, entre otros)</v>
      </c>
    </row>
    <row r="364" spans="1:1" x14ac:dyDescent="0.25">
      <c r="A364" s="7" t="str">
        <f>HYPERLINK("#'Tablas 355'!A1", "Tablas 355. F-Salud: Personas según si durante los últimos 12 meses, tuvieron gastos por: Cirugías o procedimientos quirúrgicos ambulatorios (incluya cuota moderadora, copago y gastos por consulta médica, exámenes y medicamentos)")</f>
        <v>Tablas 355. F-Salud: Personas según si durante los últimos 12 meses, tuvieron gastos por: Cirugías o procedimientos quirúrgicos ambulatorios (incluya cuota moderadora, copago y gastos por consulta médica, exámenes y medicamentos)</v>
      </c>
    </row>
    <row r="365" spans="1:1" x14ac:dyDescent="0.25">
      <c r="A365" s="7" t="str">
        <f>HYPERLINK("#'Tablas 356'!A1", "Tablas 356. F-Salud: Promedio del valor pagado mensual (a precios corrientes) por cirugías o procedimientos quirúrgicos ambulatorios (incluya cuota moderadora, copago y gastos por consulta médica, exámenes y medicamentos)")</f>
        <v>Tablas 356. F-Salud: Promedio del valor pagado mensual (a precios corrientes) por cirugías o procedimientos quirúrgicos ambulatorios (incluya cuota moderadora, copago y gastos por consulta médica, exámenes y medicamentos)</v>
      </c>
    </row>
    <row r="366" spans="1:1" x14ac:dyDescent="0.25">
      <c r="A366" s="7" t="str">
        <f>HYPERLINK("#'Tablas 357'!A1", "Tablas 357. F-Salud: Personas según frecuencia con la que practican deporte o realizan actividad física por 30 minutos continuos o más")</f>
        <v>Tablas 357. F-Salud: Personas según frecuencia con la que practican deporte o realizan actividad física por 30 minutos continuos o más</v>
      </c>
    </row>
    <row r="367" spans="1:1" x14ac:dyDescent="0.25">
      <c r="A367" s="7" t="str">
        <f>HYPERLINK("#'Tablas 358'!A1", "Tablas 358. F-Salud: Personas según la razón principal para que no practicaran deporte ni tuvieran actividad física en los últimos 30 días")</f>
        <v>Tablas 358. F-Salud: Personas según la razón principal para que no practicaran deporte ni tuvieran actividad física en los últimos 30 días</v>
      </c>
    </row>
    <row r="368" spans="1:1" x14ac:dyDescent="0.25">
      <c r="A368" s="7" t="str">
        <f>HYPERLINK("#'Tablas 359'!A1", "Tablas 359. F-Salud: Personas según si han fumado al menos un cigarrillo en los últimos 30 días")</f>
        <v>Tablas 359. F-Salud: Personas según si han fumado al menos un cigarrillo en los últimos 30 días</v>
      </c>
    </row>
    <row r="369" spans="1:1" x14ac:dyDescent="0.25">
      <c r="A369" s="7" t="str">
        <f>HYPERLINK("#'Tablas 360'!A1", "Tablas 360. F-Salud: Personas según si fuman todos los días")</f>
        <v>Tablas 360. F-Salud: Personas según si fuman todos los días</v>
      </c>
    </row>
    <row r="370" spans="1:1" x14ac:dyDescent="0.25">
      <c r="A370" s="7" t="str">
        <f>HYPERLINK("#'Tablas 361'!A1", "Tablas 361. F-Salud: Promedio del número de cigarrillos consumidos al día")</f>
        <v>Tablas 361. F-Salud: Promedio del número de cigarrillos consumidos al día</v>
      </c>
    </row>
    <row r="371" spans="1:1" x14ac:dyDescent="0.25">
      <c r="A371" s="7" t="str">
        <f>HYPERLINK("#'Tablas 362'!A1", "Tablas 362. F-Salud: Personas según si evitan consumir: Azúcar en exceso")</f>
        <v>Tablas 362. F-Salud: Personas según si evitan consumir: Azúcar en exceso</v>
      </c>
    </row>
    <row r="372" spans="1:1" x14ac:dyDescent="0.25">
      <c r="A372" s="7" t="str">
        <f>HYPERLINK("#'Tablas 363'!A1", "Tablas 363. F-Salud: Personas según si evitan consumir: Sal en exceso")</f>
        <v>Tablas 363. F-Salud: Personas según si evitan consumir: Sal en exceso</v>
      </c>
    </row>
    <row r="373" spans="1:1" x14ac:dyDescent="0.25">
      <c r="A373" s="7" t="str">
        <f>HYPERLINK("#'Tablas 364'!A1", "Tablas 364. F-Salud: Personas según si evitan consumir: Grasas en exceso")</f>
        <v>Tablas 364. F-Salud: Personas según si evitan consumir: Grasas en exceso</v>
      </c>
    </row>
    <row r="374" spans="1:1" x14ac:dyDescent="0.25">
      <c r="A374" s="7" t="str">
        <f>HYPERLINK("#'Tablas 365'!A1", "Tablas 365. F-Salud: Personas según si evitan consumir: Alcohol en exceso")</f>
        <v>Tablas 365. F-Salud: Personas según si evitan consumir: Alcohol en exceso</v>
      </c>
    </row>
    <row r="375" spans="1:1" x14ac:dyDescent="0.25">
      <c r="A375" s="7" t="str">
        <f>HYPERLINK("#'Tablas 366'!A1", "Tablas 366. F-Salud: Personas según si durante los últimos 12 meses, les han practicado los siguientes exámenes o procedimientos: Citología vaginal (mujeres de 15 años y más)")</f>
        <v>Tablas 366. F-Salud: Personas según si durante los últimos 12 meses, les han practicado los siguientes exámenes o procedimientos: Citología vaginal (mujeres de 15 años y más)</v>
      </c>
    </row>
    <row r="376" spans="1:1" x14ac:dyDescent="0.25">
      <c r="A376" s="7" t="str">
        <f>HYPERLINK("#'Tablas 367'!A1", "Tablas 367. F-Salud: Personas según si durante los últimos 12 meses, les han practicado los siguientes exámenes o procedimientos: Mamografía (mujeres de 40 años y más)")</f>
        <v>Tablas 367. F-Salud: Personas según si durante los últimos 12 meses, les han practicado los siguientes exámenes o procedimientos: Mamografía (mujeres de 40 años y más)</v>
      </c>
    </row>
    <row r="377" spans="1:1" x14ac:dyDescent="0.25">
      <c r="A377" s="7" t="str">
        <f>HYPERLINK("#'Tablas 368'!A1", "Tablas 368. F-Salud: Personas según si durante los últimos 12 meses, les han practicado los siguientes exámenes o procedimientos: Exámenes de próstata (hombres de 40 años y más)")</f>
        <v>Tablas 368. F-Salud: Personas según si durante los últimos 12 meses, les han practicado los siguientes exámenes o procedimientos: Exámenes de próstata (hombres de 40 años y más)</v>
      </c>
    </row>
    <row r="378" spans="1:1" x14ac:dyDescent="0.25">
      <c r="A378" s="7" t="str">
        <f>HYPERLINK("#'Tablas 369'!A1", "Tablas 369. F-Salud: Personas según si durante los últimos 12 meses, les han practicado los siguientes exámenes o procedimientos: Toma de tensión arterial")</f>
        <v>Tablas 369. F-Salud: Personas según si durante los últimos 12 meses, les han practicado los siguientes exámenes o procedimientos: Toma de tensión arterial</v>
      </c>
    </row>
    <row r="379" spans="1:1" x14ac:dyDescent="0.25">
      <c r="A379" s="7" t="str">
        <f>HYPERLINK("#'Tablas 370'!A1", "Tablas 370. G-1a infancia: Personas según si los menores de 5 años asisten a un jardín u hogar comunitario")</f>
        <v>Tablas 370. G-1a infancia: Personas según si los menores de 5 años asisten a un jardín u hogar comunitario</v>
      </c>
    </row>
    <row r="380" spans="1:1" x14ac:dyDescent="0.25">
      <c r="A380" s="7" t="str">
        <f>HYPERLINK("#'Tablas 371'!A1", "Tablas 371. G-1a infancia: Promedio del número de horas al día que permanencen los niños menores de 5 años en un jardín u hogar comunitario")</f>
        <v>Tablas 371. G-1a infancia: Promedio del número de horas al día que permanencen los niños menores de 5 años en un jardín u hogar comunitario</v>
      </c>
    </row>
    <row r="381" spans="1:1" x14ac:dyDescent="0.25">
      <c r="A381" s="7" t="str">
        <f>HYPERLINK("#'Tablas 372'!A1", "Tablas 372. G-1a infancia: Personas según la razón principal por la cual los niños menores de 5 años no asisten a un hogar comunitario, jardín, centro de desarrollo infantil o colegio")</f>
        <v>Tablas 372. G-1a infancia: Personas según la razón principal por la cual los niños menores de 5 años no asisten a un hogar comunitario, jardín, centro de desarrollo infantil o colegio</v>
      </c>
    </row>
    <row r="382" spans="1:1" x14ac:dyDescent="0.25">
      <c r="A382" s="7" t="str">
        <f>HYPERLINK("#'Tablas 373'!A1", "Tablas 373. G-1a infancia: Personas según el tipo de establecimiento (hogar comunitario, jardín, centro de desarrollo infantil o colegio) al que asisten los niños menores de 5 años")</f>
        <v>Tablas 373. G-1a infancia: Personas según el tipo de establecimiento (hogar comunitario, jardín, centro de desarrollo infantil o colegio) al que asisten los niños menores de 5 años</v>
      </c>
    </row>
    <row r="383" spans="1:1" x14ac:dyDescent="0.25">
      <c r="A383" s="7" t="str">
        <f>HYPERLINK("#'Tablas 374'!A1", "Tablas 374. G-1a infancia: Personas según quien lleva usualmente a los niños menores de 5 años al establecimiento educativo")</f>
        <v>Tablas 374. G-1a infancia: Personas según quien lleva usualmente a los niños menores de 5 años al establecimiento educativo</v>
      </c>
    </row>
    <row r="384" spans="1:1" x14ac:dyDescent="0.25">
      <c r="A384" s="7" t="str">
        <f>HYPERLINK("#'Tablas 375'!A1", "Tablas 375. G-1a infancia: Personas según quien recoge usualmente a los niños menores de 5 años en el establecimiento educativo")</f>
        <v>Tablas 375. G-1a infancia: Personas según quien recoge usualmente a los niños menores de 5 años en el establecimiento educativo</v>
      </c>
    </row>
    <row r="385" spans="1:1" x14ac:dyDescent="0.25">
      <c r="A385" s="7" t="str">
        <f>HYPERLINK("#'Tablas 376'!A1", "Tablas 376. G-1a infancia: Promedio de tiempo que se demora el viaje de ida al establecimiento educativo de los niños menores de 5 años")</f>
        <v>Tablas 376. G-1a infancia: Promedio de tiempo que se demora el viaje de ida al establecimiento educativo de los niños menores de 5 años</v>
      </c>
    </row>
    <row r="386" spans="1:1" x14ac:dyDescent="0.25">
      <c r="A386" s="1581" t="str">
        <f>HYPERLINK("#'Tablas 377'!A1", "Tablas 377. G-1a infancia: Personas según si durante este año escolar, pagaron por la matrícula de los niños menores de 5 años")</f>
        <v>Tablas 377. G-1a infancia: Personas según si durante este año escolar, pagaron por la matrícula de los niños menores de 5 años</v>
      </c>
    </row>
    <row r="387" spans="1:1" x14ac:dyDescent="0.25">
      <c r="A387" s="7" t="str">
        <f>HYPERLINK("#'Tablas 378'!A1", "Tablas 378. G-1a infancia: Promedio del valor pagado por la matrícula de los niños menores de 5 años (a precios corrientes)")</f>
        <v>Tablas 378. G-1a infancia: Promedio del valor pagado por la matrícula de los niños menores de 5 años (a precios corrientes)</v>
      </c>
    </row>
    <row r="388" spans="1:1" x14ac:dyDescent="0.25">
      <c r="A388" s="7" t="str">
        <f>HYPERLINK("#'Tablas 379'!A1", "Tablas 379. G-1a infancia: Personas según si durante este año escolar, pagaron por uniformes de los niños menores de 5 años")</f>
        <v>Tablas 379. G-1a infancia: Personas según si durante este año escolar, pagaron por uniformes de los niños menores de 5 años</v>
      </c>
    </row>
    <row r="389" spans="1:1" x14ac:dyDescent="0.25">
      <c r="A389" s="7" t="str">
        <f>HYPERLINK("#'Tablas 380'!A1", "Tablas 380. G-1a infancia: Promedio del valor mensual pagado por uniformes escolares de los niños menores de 5 años (a precios corrientes)")</f>
        <v>Tablas 380. G-1a infancia: Promedio del valor mensual pagado por uniformes escolares de los niños menores de 5 años (a precios corrientes)</v>
      </c>
    </row>
    <row r="390" spans="1:1" x14ac:dyDescent="0.25">
      <c r="A390" s="7" t="str">
        <f>HYPERLINK("#'Tablas 381'!A1", "Tablas 381. G-1a infancia: Personas según si durante este año escolar, pagaron por libros, útiles escolares y elementos de aseo de los niños menores de 5 años")</f>
        <v>Tablas 381. G-1a infancia: Personas según si durante este año escolar, pagaron por libros, útiles escolares y elementos de aseo de los niños menores de 5 años</v>
      </c>
    </row>
    <row r="391" spans="1:1" x14ac:dyDescent="0.25">
      <c r="A391" s="7" t="str">
        <f>HYPERLINK("#'Tablas 382'!A1", "Tablas 382. G-1a infancia: Promedio del valor mensual pagado por libros, útiles escolares y elementos de aseo (a precios corrientes)")</f>
        <v>Tablas 382. G-1a infancia: Promedio del valor mensual pagado por libros, útiles escolares y elementos de aseo (a precios corrientes)</v>
      </c>
    </row>
    <row r="392" spans="1:1" x14ac:dyDescent="0.25">
      <c r="A392" s="7" t="str">
        <f>HYPERLINK("#'Tablas 383'!A1", "Tablas 383. G-1a infancia: Personas según si pagan por pensión o cuota de participación de los niños menores de 5 años")</f>
        <v>Tablas 383. G-1a infancia: Personas según si pagan por pensión o cuota de participación de los niños menores de 5 años</v>
      </c>
    </row>
    <row r="393" spans="1:1" x14ac:dyDescent="0.25">
      <c r="A393" s="7" t="str">
        <f>HYPERLINK("#'Tablas 384'!A1", "Tablas 384. G-1a infancia: Promedio del valor mensual pagado por pensión o cuota de participación (a precios corrientes)")</f>
        <v>Tablas 384. G-1a infancia: Promedio del valor mensual pagado por pensión o cuota de participación (a precios corrientes)</v>
      </c>
    </row>
    <row r="394" spans="1:1" x14ac:dyDescent="0.25">
      <c r="A394" s="7" t="str">
        <f>HYPERLINK("#'Tablas 385'!A1", "Tablas 385. G-1a infancia: Personas según si pagan por transporte escolar de los niños menores de 5 años")</f>
        <v>Tablas 385. G-1a infancia: Personas según si pagan por transporte escolar de los niños menores de 5 años</v>
      </c>
    </row>
    <row r="395" spans="1:1" x14ac:dyDescent="0.25">
      <c r="A395" s="7" t="str">
        <f>HYPERLINK("#'Tablas 386'!A1", "Tablas 386. G-1a infancia: Promedio del valor mensual pagado por transporte escolar (a precios corrientes)")</f>
        <v>Tablas 386. G-1a infancia: Promedio del valor mensual pagado por transporte escolar (a precios corrientes)</v>
      </c>
    </row>
    <row r="396" spans="1:1" x14ac:dyDescent="0.25">
      <c r="A396" s="7" t="str">
        <f>HYPERLINK("#'Tablas 387'!A1", "Tablas 387. G-1a infancia: Personas según si pagan por alimentación en el establecimiento educativo de los niños menores de 5 años")</f>
        <v>Tablas 387. G-1a infancia: Personas según si pagan por alimentación en el establecimiento educativo de los niños menores de 5 años</v>
      </c>
    </row>
    <row r="397" spans="1:1" x14ac:dyDescent="0.25">
      <c r="A397" s="7" t="str">
        <f>HYPERLINK("#'Tablas 388'!A1", "Tablas 388. G-1a infancia: Promedio del valor pagado mensualmente por alimentación en el establecimiento educativo (a precios corrientes)")</f>
        <v>Tablas 388. G-1a infancia: Promedio del valor pagado mensualmente por alimentación en el establecimiento educativo (a precios corrientes)</v>
      </c>
    </row>
    <row r="398" spans="1:1" x14ac:dyDescent="0.25">
      <c r="A398" s="7" t="str">
        <f>HYPERLINK("#'Tablas 389'!A1", "Tablas 389. G-1a infancia: Personas según si reciben en el establecimiento educativo, alimentos (desayunos, medias nueves, refrigerios, almuerzos, etc.) en forma gratuita o por un pago simbólico")</f>
        <v>Tablas 389. G-1a infancia: Personas según si reciben en el establecimiento educativo, alimentos (desayunos, medias nueves, refrigerios, almuerzos, etc.) en forma gratuita o por un pago simbólico</v>
      </c>
    </row>
    <row r="399" spans="1:1" x14ac:dyDescent="0.25">
      <c r="A399" s="7" t="str">
        <f>HYPERLINK("#'Tablas 390'!A1", "Tablas 390. G-1a infancia: Promedio del valor pagado semanalmente por alimentacion en el establecimiento educativo (a precios corrientes)")</f>
        <v>Tablas 390. G-1a infancia: Promedio del valor pagado semanalmente por alimentacion en el establecimiento educativo (a precios corrientes)</v>
      </c>
    </row>
    <row r="400" spans="1:1" x14ac:dyDescent="0.25">
      <c r="A400" s="7" t="str">
        <f>HYPERLINK("#'Tablas 391'!A1", "Tablas 391. G-1a infancia: Promedio del valor estimado de la alimentacion recibida semanalmente en el establecimiento educativo")</f>
        <v>Tablas 391. G-1a infancia: Promedio del valor estimado de la alimentacion recibida semanalmente en el establecimiento educativo</v>
      </c>
    </row>
    <row r="401" spans="1:1" x14ac:dyDescent="0.25">
      <c r="A401" s="7" t="str">
        <f>HYPERLINK("#'Tablas 392'!A1", "Tablas 392. G-1a infancia: Personas según el lugar en el que los niños menores de 5 años permanecen la mayor parte del tiempo entre semana de las 6 a.m. a las 6 p.m.")</f>
        <v>Tablas 392. G-1a infancia: Personas según el lugar en el que los niños menores de 5 años permanecen la mayor parte del tiempo entre semana de las 6 a.m. a las 6 p.m.</v>
      </c>
    </row>
    <row r="402" spans="1:1" x14ac:dyDescent="0.25">
      <c r="A402" s="7" t="str">
        <f>HYPERLINK("#'Tablas 393'!A1", "Tablas 393. G-1a infancia: Promedio del número de horas al día que permanecen los niños menores de 5 años en el lugar en el que se encuentran la mayor parte del tiempo entre semana de las 6 a.m. a las 6 p.m.")</f>
        <v>Tablas 393. G-1a infancia: Promedio del número de horas al día que permanecen los niños menores de 5 años en el lugar en el que se encuentran la mayor parte del tiempo entre semana de las 6 a.m. a las 6 p.m.</v>
      </c>
    </row>
    <row r="403" spans="1:1" x14ac:dyDescent="0.25">
      <c r="A403" s="7" t="str">
        <f>HYPERLINK("#'Tablas 394'!A1", "Tablas 394. G-1a infancia: Personas según quien cuida los niños menores de 5 años la mayor parte del tiempo entre semana")</f>
        <v>Tablas 394. G-1a infancia: Personas según quien cuida los niños menores de 5 años la mayor parte del tiempo entre semana</v>
      </c>
    </row>
    <row r="404" spans="1:1" x14ac:dyDescent="0.25">
      <c r="A404" s="7" t="str">
        <f>HYPERLINK("#'Tablas 395'!A1", "Tablas 395. G-1a infancia: Personas según menores de 5 años según si realizan habitualmente con la madre la siguiente actividad: Cantar, leer o contar cuentos")</f>
        <v>Tablas 395. G-1a infancia: Personas según menores de 5 años según si realizan habitualmente con la madre la siguiente actividad: Cantar, leer o contar cuentos</v>
      </c>
    </row>
    <row r="405" spans="1:1" x14ac:dyDescent="0.25">
      <c r="A405" s="7" t="str">
        <f>HYPERLINK("#'Tablas 396'!A1", "Tablas 396. G-1a infancia: Personas según menores de 5 años según si realizan habitualmente con la madre la siguiente actividad: Realizar juegos o rondas")</f>
        <v>Tablas 396. G-1a infancia: Personas según menores de 5 años según si realizan habitualmente con la madre la siguiente actividad: Realizar juegos o rondas</v>
      </c>
    </row>
    <row r="406" spans="1:1" x14ac:dyDescent="0.25">
      <c r="A406" s="7" t="str">
        <f>HYPERLINK("#'Tablas 397'!A1", "Tablas 397. G-1a infancia: Personas según menores de 5 años según si realizan habitualmente con la madre la siguiente actividad: Salir al parque")</f>
        <v>Tablas 397. G-1a infancia: Personas según menores de 5 años según si realizan habitualmente con la madre la siguiente actividad: Salir al parque</v>
      </c>
    </row>
    <row r="407" spans="1:1" x14ac:dyDescent="0.25">
      <c r="A407" s="7" t="str">
        <f>HYPERLINK("#'Tablas 398'!A1", "Tablas 398. G-1a infancia: Personas según menores de 5 años según si realizan habitualmente con la madre la siguiente actividad: Practicar deportes")</f>
        <v>Tablas 398. G-1a infancia: Personas según menores de 5 años según si realizan habitualmente con la madre la siguiente actividad: Practicar deportes</v>
      </c>
    </row>
    <row r="408" spans="1:1" x14ac:dyDescent="0.25">
      <c r="A408" s="7" t="str">
        <f>HYPERLINK("#'Tablas 399'!A1", "Tablas 399. G-1a infancia: Personas según menores de 5 años según si realizan habitualmente con la madre la siguiente actividad: Realizar actividades artísticas o manualidades")</f>
        <v>Tablas 399. G-1a infancia: Personas según menores de 5 años según si realizan habitualmente con la madre la siguiente actividad: Realizar actividades artísticas o manualidades</v>
      </c>
    </row>
    <row r="409" spans="1:1" x14ac:dyDescent="0.25">
      <c r="A409" s="7" t="str">
        <f>HYPERLINK("#'Tablas 400'!A1", "Tablas 400. G-1a infancia: Personas según menores de 5 años según si realizan habitualmente con la madre la siguiente actividad: Compartir por lo menos una comida al día")</f>
        <v>Tablas 400. G-1a infancia: Personas según menores de 5 años según si realizan habitualmente con la madre la siguiente actividad: Compartir por lo menos una comida al día</v>
      </c>
    </row>
    <row r="410" spans="1:1" x14ac:dyDescent="0.25">
      <c r="A410" s="7" t="str">
        <f>HYPERLINK("#'Tablas 401'!A1", "Tablas 401. G-1a infancia: Personas según menores de 5 años según si realizan habitualmente con la madre la siguiente actividad: Revisar tareas y estudiar")</f>
        <v>Tablas 401. G-1a infancia: Personas según menores de 5 años según si realizan habitualmente con la madre la siguiente actividad: Revisar tareas y estudiar</v>
      </c>
    </row>
    <row r="411" spans="1:1" x14ac:dyDescent="0.25">
      <c r="A411" s="7" t="str">
        <f>HYPERLINK("#'Tablas 402'!A1", "Tablas 402. G-1a infancia: Personas según menores de 5 años según si realizan habitualmente con la madre la siguiente actividad: Ver televisión, ir a cine o asistir a actividades o eventos culturales")</f>
        <v>Tablas 402. G-1a infancia: Personas según menores de 5 años según si realizan habitualmente con la madre la siguiente actividad: Ver televisión, ir a cine o asistir a actividades o eventos culturales</v>
      </c>
    </row>
    <row r="412" spans="1:1" x14ac:dyDescent="0.25">
      <c r="A412" s="7" t="str">
        <f>HYPERLINK("#'Tablas 403'!A1", "Tablas 403. G-1a infancia: Personas según menores de 5 años según si realizan habitualmente con el padre la siguiente actividad: Cantar y leer o contar cuentos")</f>
        <v>Tablas 403. G-1a infancia: Personas según menores de 5 años según si realizan habitualmente con el padre la siguiente actividad: Cantar y leer o contar cuentos</v>
      </c>
    </row>
    <row r="413" spans="1:1" x14ac:dyDescent="0.25">
      <c r="A413" s="7" t="str">
        <f>HYPERLINK("#'Tablas 404'!A1", "Tablas 404. G-1a infancia: Personas según menores de 5 años según si realizan habitualmente con el padre la siguiente actividad: Realizar juegos y rondas")</f>
        <v>Tablas 404. G-1a infancia: Personas según menores de 5 años según si realizan habitualmente con el padre la siguiente actividad: Realizar juegos y rondas</v>
      </c>
    </row>
    <row r="414" spans="1:1" x14ac:dyDescent="0.25">
      <c r="A414" s="7" t="str">
        <f>HYPERLINK("#'Tablas 405'!A1", "Tablas 405. G-1a infancia: Personas según menores de 5 años según si realizan habitualmente con el padre la siguiente actividad: Salir al parque")</f>
        <v>Tablas 405. G-1a infancia: Personas según menores de 5 años según si realizan habitualmente con el padre la siguiente actividad: Salir al parque</v>
      </c>
    </row>
    <row r="415" spans="1:1" x14ac:dyDescent="0.25">
      <c r="A415" s="7" t="str">
        <f>HYPERLINK("#'Tablas 406'!A1", "Tablas 406. G-1a infancia: Personas según menores de 5 años según si realizan habitualmente con el padre la siguiente actividad: Practicar deportes")</f>
        <v>Tablas 406. G-1a infancia: Personas según menores de 5 años según si realizan habitualmente con el padre la siguiente actividad: Practicar deportes</v>
      </c>
    </row>
    <row r="416" spans="1:1" x14ac:dyDescent="0.25">
      <c r="A416" s="7" t="str">
        <f>HYPERLINK("#'Tablas 407'!A1", "Tablas 407. G-1a infancia: Personas según menores de 5 años según si realizan habitualmente con el padre la siguiente actividad: Realizar actividades artísticas o manualidades")</f>
        <v>Tablas 407. G-1a infancia: Personas según menores de 5 años según si realizan habitualmente con el padre la siguiente actividad: Realizar actividades artísticas o manualidades</v>
      </c>
    </row>
    <row r="417" spans="1:1" x14ac:dyDescent="0.25">
      <c r="A417" s="7" t="str">
        <f>HYPERLINK("#'Tablas 408'!A1", "Tablas 408. G-1a infancia: Personas según menores de 5 años según si realizan habitualmente con el padre la siguiente actividad: Compartir por lo menos una comida al día")</f>
        <v>Tablas 408. G-1a infancia: Personas según menores de 5 años según si realizan habitualmente con el padre la siguiente actividad: Compartir por lo menos una comida al día</v>
      </c>
    </row>
    <row r="418" spans="1:1" x14ac:dyDescent="0.25">
      <c r="A418" s="7" t="str">
        <f>HYPERLINK("#'Tablas 409'!A1", "Tablas 409. G-1a infancia: Personas según menores de 5 años según si realizan habitualmente con el padre la siguiente actividad: Revisar tareas y estudiar")</f>
        <v>Tablas 409. G-1a infancia: Personas según menores de 5 años según si realizan habitualmente con el padre la siguiente actividad: Revisar tareas y estudiar</v>
      </c>
    </row>
    <row r="419" spans="1:1" x14ac:dyDescent="0.25">
      <c r="A419" s="7" t="str">
        <f>HYPERLINK("#'Tablas 410'!A1", "Tablas 410. G-1a infancia: Personas según menores de 5 años según si realizan habitualmente con el padre la siguiente actividad: Ver televisión, ir a cine o asistir a actividades o eventos culturales")</f>
        <v>Tablas 410. G-1a infancia: Personas según menores de 5 años según si realizan habitualmente con el padre la siguiente actividad: Ver televisión, ir a cine o asistir a actividades o eventos culturales</v>
      </c>
    </row>
    <row r="420" spans="1:1" x14ac:dyDescent="0.25">
      <c r="A420" s="7" t="str">
        <f>HYPERLINK("#'Tablas 411'!A1", "Tablas 411. G-1a infancia: Personas según menores de 5 años según si asisten a controles de crecimiento y desarrollo")</f>
        <v>Tablas 411. G-1a infancia: Personas según menores de 5 años según si asisten a controles de crecimiento y desarrollo</v>
      </c>
    </row>
    <row r="421" spans="1:1" x14ac:dyDescent="0.25">
      <c r="A421" s="7" t="str">
        <f>HYPERLINK("#'Tablas 412'!A1", "Tablas 412. G-1a infancia: Promedio del número de veces que los niños menores de 5 años asistieron a controles de crecimiento y desarrollo durante los últimos 12 meses")</f>
        <v>Tablas 412. G-1a infancia: Promedio del número de veces que los niños menores de 5 años asistieron a controles de crecimiento y desarrollo durante los últimos 12 meses</v>
      </c>
    </row>
    <row r="422" spans="1:1" x14ac:dyDescent="0.25">
      <c r="A422" s="7" t="str">
        <f>HYPERLINK("#'Tablas 413'!A1", "Tablas 413. G-1a infancia: Personas según si una de las razones para que no llevaran a los niños menores de 5 años a controles de crecimiento y desarrollo fue: No considera que sea necesario llevarlo(a) a consulta")</f>
        <v>Tablas 413. G-1a infancia: Personas según si una de las razones para que no llevaran a los niños menores de 5 años a controles de crecimiento y desarrollo fue: No considera que sea necesario llevarlo(a) a consulta</v>
      </c>
    </row>
    <row r="423" spans="1:1" x14ac:dyDescent="0.25">
      <c r="A423" s="7" t="str">
        <f>HYPERLINK("#'Tablas 414'!A1", "Tablas 414. G-1a infancia: Personas según si una de las razones para que no llevaran a los niños menores de 5 años a controles de crecimiento y desarrollo fue: La consulta es muy cara, no tiene plata")</f>
        <v>Tablas 414. G-1a infancia: Personas según si una de las razones para que no llevaran a los niños menores de 5 años a controles de crecimiento y desarrollo fue: La consulta es muy cara, no tiene plata</v>
      </c>
    </row>
    <row r="424" spans="1:1" x14ac:dyDescent="0.25">
      <c r="A424" s="7" t="str">
        <f>HYPERLINK("#'Tablas 415'!A1", "Tablas 415. G-1a infancia: Personas según si una de las razones para que no llevaran a los niños menores de 5 años a controles de crecimiento y desarrollo fue: El lugar donde lo(a) atienden queda muy lejos/no hay servicio cerca")</f>
        <v>Tablas 415. G-1a infancia: Personas según si una de las razones para que no llevaran a los niños menores de 5 años a controles de crecimiento y desarrollo fue: El lugar donde lo(a) atienden queda muy lejos/no hay servicio cerca</v>
      </c>
    </row>
    <row r="425" spans="1:1" x14ac:dyDescent="0.25">
      <c r="A425" s="7" t="str">
        <f>HYPERLINK("#'Tablas 416'!A1", "Tablas 416. G-1a infancia: Personas según si una de las razones para que no llevaran a los niños menores de 5 años a controles de crecimiento y desarrollo fue: No han citado o programado esta consulta por parte de la EPS")</f>
        <v>Tablas 416. G-1a infancia: Personas según si una de las razones para que no llevaran a los niños menores de 5 años a controles de crecimiento y desarrollo fue: No han citado o programado esta consulta por parte de la EPS</v>
      </c>
    </row>
    <row r="426" spans="1:1" x14ac:dyDescent="0.25">
      <c r="A426" s="7" t="str">
        <f>HYPERLINK("#'Tablas 417'!A1", "Tablas 417. G-1a infancia: Personas según si una de las razones para que no llevaran a los niños menores de 5 años a controles de crecimiento y desarrollo fue: No pudo dejar el trabajo o no tuvo tiempo")</f>
        <v>Tablas 417. G-1a infancia: Personas según si una de las razones para que no llevaran a los niños menores de 5 años a controles de crecimiento y desarrollo fue: No pudo dejar el trabajo o no tuvo tiempo</v>
      </c>
    </row>
    <row r="427" spans="1:1" x14ac:dyDescent="0.25">
      <c r="A427" s="7" t="str">
        <f>HYPERLINK("#'Tablas 418'!A1", "Tablas 418. G-1a infancia: Personas según si una de las razones para que no llevaran a los niños menores de 5 años a controles de crecimiento y desarrollo fue: No confía en los médicos")</f>
        <v>Tablas 418. G-1a infancia: Personas según si una de las razones para que no llevaran a los niños menores de 5 años a controles de crecimiento y desarrollo fue: No confía en los médicos</v>
      </c>
    </row>
    <row r="428" spans="1:1" x14ac:dyDescent="0.25">
      <c r="A428" s="7" t="str">
        <f>HYPERLINK("#'Tablas 419'!A1", "Tablas 419. G-1a infancia: Personas según si una de las razones para que no llevaran a los niños menores de 5 años a controles de crecimiento y desarrollo fue: Atienden muy mal")</f>
        <v>Tablas 419. G-1a infancia: Personas según si una de las razones para que no llevaran a los niños menores de 5 años a controles de crecimiento y desarrollo fue: Atienden muy mal</v>
      </c>
    </row>
    <row r="429" spans="1:1" x14ac:dyDescent="0.25">
      <c r="A429" s="7" t="str">
        <f>HYPERLINK("#'Tablas 420'!A1", "Tablas 420. G-1a infancia: Personas según si una de las razones para que no llevaran a los niños menores de 5 años a controles de crecimiento y desarrollo fue: No consiguió cita cercana en el tiempo")</f>
        <v>Tablas 420. G-1a infancia: Personas según si una de las razones para que no llevaran a los niños menores de 5 años a controles de crecimiento y desarrollo fue: No consiguió cita cercana en el tiempo</v>
      </c>
    </row>
    <row r="430" spans="1:1" x14ac:dyDescent="0.25">
      <c r="A430" s="7" t="str">
        <f>HYPERLINK("#'Tablas 421'!A1", "Tablas 421. G-1a infancia: Personas según si una de las razones para que no llevaran a los niños menores de 5 años a controles de crecimiento y desarrollo fue: Fue, pero no lo(a) atendieron")</f>
        <v>Tablas 421. G-1a infancia: Personas según si una de las razones para que no llevaran a los niños menores de 5 años a controles de crecimiento y desarrollo fue: Fue, pero no lo(a) atendieron</v>
      </c>
    </row>
    <row r="431" spans="1:1" x14ac:dyDescent="0.25">
      <c r="A431" s="7" t="str">
        <f>HYPERLINK("#'Tablas 422'!A1", "Tablas 422. G-1a infancia: Personas según si una de las razones para que no llevaran a los niños menores de 5 años a controles de crecimiento y desarrollo fue: Los trámites en la EPS o EPS-S, IPS son muy complicados")</f>
        <v>Tablas 422. G-1a infancia: Personas según si una de las razones para que no llevaran a los niños menores de 5 años a controles de crecimiento y desarrollo fue: Los trámites en la EPS o EPS-S, IPS son muy complicados</v>
      </c>
    </row>
    <row r="432" spans="1:1" x14ac:dyDescent="0.25">
      <c r="A432" s="7" t="str">
        <f>HYPERLINK("#'Tablas 423'!A1", "Tablas 423. G-1a infancia: Personas según si una de las razones para que no llevaran a los niños menores de 5 años a controles de crecimiento y desarrollo fue: Otra razón")</f>
        <v>Tablas 423. G-1a infancia: Personas según si una de las razones para que no llevaran a los niños menores de 5 años a controles de crecimiento y desarrollo fue: Otra razón</v>
      </c>
    </row>
    <row r="433" spans="1:1" x14ac:dyDescent="0.25">
      <c r="A433" s="7" t="str">
        <f>HYPERLINK("#'Tablas 424'!A1", "Tablas 424. G-1a infancia: Personas según menores de 5 años según si en las últimas 2 semanas han tenido: Tos")</f>
        <v>Tablas 424. G-1a infancia: Personas según menores de 5 años según si en las últimas 2 semanas han tenido: Tos</v>
      </c>
    </row>
    <row r="434" spans="1:1" x14ac:dyDescent="0.25">
      <c r="A434" s="7" t="str">
        <f>HYPERLINK("#'Tablas 425'!A1", "Tablas 425. G-1a infancia: Personas según menores de 5 años según si en las últimas 2 semanas han tenido: Dificultad al respirar (respiración rápida, asfixia, hundimiento de costillas, ruido al respirar, hervidera de pecho)")</f>
        <v>Tablas 425. G-1a infancia: Personas según menores de 5 años según si en las últimas 2 semanas han tenido: Dificultad al respirar (respiración rápida, asfixia, hundimiento de costillas, ruido al respirar, hervidera de pecho)</v>
      </c>
    </row>
    <row r="435" spans="1:1" x14ac:dyDescent="0.25">
      <c r="A435" s="7" t="str">
        <f>HYPERLINK("#'Tablas 426'!A1", "Tablas 426. G-1a infancia: Personas según menores de 5 años según si en las últimas 2 semanas han tenido: Fiebre")</f>
        <v>Tablas 426. G-1a infancia: Personas según menores de 5 años según si en las últimas 2 semanas han tenido: Fiebre</v>
      </c>
    </row>
    <row r="436" spans="1:1" x14ac:dyDescent="0.25">
      <c r="A436" s="7" t="str">
        <f>HYPERLINK("#'Tablas 427'!A1", "Tablas 427. G-1a infancia: Personas según menores de 5 años según si en las últimas 2 semanas han tenido: Diarrea")</f>
        <v>Tablas 427. G-1a infancia: Personas según menores de 5 años según si en las últimas 2 semanas han tenido: Diarrea</v>
      </c>
    </row>
    <row r="437" spans="1:1" x14ac:dyDescent="0.25">
      <c r="A437" s="7" t="str">
        <f>HYPERLINK("#'Tablas 428'!A1", "Tablas 428. H-Educación: Personas según si saben leer y escribir")</f>
        <v>Tablas 428. H-Educación: Personas según si saben leer y escribir</v>
      </c>
    </row>
    <row r="438" spans="1:1" x14ac:dyDescent="0.25">
      <c r="A438" s="7" t="str">
        <f>HYPERLINK("#'Tablas 429'!A1", "Tablas 429. H-Educación: Personas según si actualmente estudian")</f>
        <v>Tablas 429. H-Educación: Personas según si actualmente estudian</v>
      </c>
    </row>
    <row r="439" spans="1:1" x14ac:dyDescent="0.25">
      <c r="A439" s="7" t="str">
        <f>HYPERLINK("#'Tablas 430'!A1", "Tablas 430. H-Educación: Personas según la principal razón por la que no estudian")</f>
        <v>Tablas 430. H-Educación: Personas según la principal razón por la que no estudian</v>
      </c>
    </row>
    <row r="440" spans="1:1" x14ac:dyDescent="0.25">
      <c r="A440" s="7" t="str">
        <f>HYPERLINK("#'Tablas 431'!A1", "Tablas 431. H-Educación: Personas según razones o motivos adicionales para no estudiar: Falta de cupos")</f>
        <v>Tablas 431. H-Educación: Personas según razones o motivos adicionales para no estudiar: Falta de cupos</v>
      </c>
    </row>
    <row r="441" spans="1:1" x14ac:dyDescent="0.25">
      <c r="A441" s="7" t="str">
        <f>HYPERLINK("#'Tablas 432'!A1", "Tablas 432. H-Educación: Personas según razones o motivos adicionales para no estudiar: No existe centro educativo cercano o el establecimiento asignado es muy lejano")</f>
        <v>Tablas 432. H-Educación: Personas según razones o motivos adicionales para no estudiar: No existe centro educativo cercano o el establecimiento asignado es muy lejano</v>
      </c>
    </row>
    <row r="442" spans="1:1" x14ac:dyDescent="0.25">
      <c r="A442" s="1581" t="str">
        <f>HYPERLINK("#'Tablas 433'!A1", "Tablas 433. H-Educación: Personas según nivel educativo (estudios finalizados)")</f>
        <v>Tablas 433. H-Educación: Personas según nivel educativo (estudios finalizados)</v>
      </c>
    </row>
    <row r="443" spans="1:1" x14ac:dyDescent="0.25">
      <c r="A443" s="7" t="str">
        <f>HYPERLINK("#'Tablas 434'!A1", "Tablas 434. H-Educación: Promedio de años aprobados en el respectivo nivel educativo (estudios finalizados): Preescolar")</f>
        <v>Tablas 434. H-Educación: Promedio de años aprobados en el respectivo nivel educativo (estudios finalizados): Preescolar</v>
      </c>
    </row>
    <row r="444" spans="1:1" x14ac:dyDescent="0.25">
      <c r="A444" s="7" t="str">
        <f>HYPERLINK("#'Tablas 435'!A1", "Tablas 435. H-Educación: Promedio de años aprobados en el respectivo nivel educativo (estudios finalizados): Básica Primaria")</f>
        <v>Tablas 435. H-Educación: Promedio de años aprobados en el respectivo nivel educativo (estudios finalizados): Básica Primaria</v>
      </c>
    </row>
    <row r="445" spans="1:1" x14ac:dyDescent="0.25">
      <c r="A445" s="7" t="str">
        <f>HYPERLINK("#'Tablas 436'!A1", "Tablas 436. H-Educación: Promedio de años aprobados en el respectivo nivel educativo (estudios finalizados): Básica secundaria y media")</f>
        <v>Tablas 436. H-Educación: Promedio de años aprobados en el respectivo nivel educativo (estudios finalizados): Básica secundaria y media</v>
      </c>
    </row>
    <row r="446" spans="1:1" x14ac:dyDescent="0.25">
      <c r="A446" s="7" t="str">
        <f>HYPERLINK("#'Tablas 437'!A1", "Tablas 437. H-Educación: Promedio de años aprobados en el respectivo nivel educativo (estudios finalizados): Técnico")</f>
        <v>Tablas 437. H-Educación: Promedio de años aprobados en el respectivo nivel educativo (estudios finalizados): Técnico</v>
      </c>
    </row>
    <row r="447" spans="1:1" x14ac:dyDescent="0.25">
      <c r="A447" s="7" t="str">
        <f>HYPERLINK("#'Tablas 438'!A1", "Tablas 438. H-Educación: Promedio de años aprobados en el respectivo nivel educativo (estudios finalizados): Tecnológico")</f>
        <v>Tablas 438. H-Educación: Promedio de años aprobados en el respectivo nivel educativo (estudios finalizados): Tecnológico</v>
      </c>
    </row>
    <row r="448" spans="1:1" x14ac:dyDescent="0.25">
      <c r="A448" s="7" t="str">
        <f>HYPERLINK("#'Tablas 439'!A1", "Tablas 439. H-Educación: Promedio de años aprobados en el respectivo nivel educativo (estudios finalizados): Universitaria incompleta (sin título)")</f>
        <v>Tablas 439. H-Educación: Promedio de años aprobados en el respectivo nivel educativo (estudios finalizados): Universitaria incompleta (sin título)</v>
      </c>
    </row>
    <row r="449" spans="1:1" x14ac:dyDescent="0.25">
      <c r="A449" s="7" t="str">
        <f>HYPERLINK("#'Tablas 440'!A1", "Tablas 440. H-Educación: Promedio de años aprobados en el respectivo nivel educativo (estudios finalizados): Universitaria completa (con título)")</f>
        <v>Tablas 440. H-Educación: Promedio de años aprobados en el respectivo nivel educativo (estudios finalizados): Universitaria completa (con título)</v>
      </c>
    </row>
    <row r="450" spans="1:1" x14ac:dyDescent="0.25">
      <c r="A450" s="7" t="str">
        <f>HYPERLINK("#'Tablas 441'!A1", "Tablas 441. H-Educación: Promedio de años aprobados en el respectivo nivel educativo (estudios finalizados): Posgrado incompleto (sin título)")</f>
        <v>Tablas 441. H-Educación: Promedio de años aprobados en el respectivo nivel educativo (estudios finalizados): Posgrado incompleto (sin título)</v>
      </c>
    </row>
    <row r="451" spans="1:1" x14ac:dyDescent="0.25">
      <c r="A451" s="7" t="str">
        <f>HYPERLINK("#'Tablas 442'!A1", "Tablas 442. H-Educación: Promedio de años aprobados en el respectivo nivel educativo (estudios finalizados): Posgrado completo (con título)")</f>
        <v>Tablas 442. H-Educación: Promedio de años aprobados en el respectivo nivel educativo (estudios finalizados): Posgrado completo (con título)</v>
      </c>
    </row>
    <row r="452" spans="1:1" x14ac:dyDescent="0.25">
      <c r="A452" s="1581" t="str">
        <f>HYPERLINK("#'Tablas 443'!A1", "Tablas 443. H-Educación: Personas según nivel educativo (estudios en curso)")</f>
        <v>Tablas 443. H-Educación: Personas según nivel educativo (estudios en curso)</v>
      </c>
    </row>
    <row r="453" spans="1:1" x14ac:dyDescent="0.25">
      <c r="A453" s="7" t="str">
        <f>HYPERLINK("#'Tablas 444'!A1", "Tablas 444. H-Educación: Personas según si realizaron estudios superiores con anterioridad")</f>
        <v>Tablas 444. H-Educación: Personas según si realizaron estudios superiores con anterioridad</v>
      </c>
    </row>
    <row r="454" spans="1:1" x14ac:dyDescent="0.25">
      <c r="A454" s="7" t="str">
        <f>HYPERLINK("#'Tablas 445'!A1", "Tablas 445. H-Educación: Personas según nivel de los estudios superiores cursados con anterioridad")</f>
        <v>Tablas 445. H-Educación: Personas según nivel de los estudios superiores cursados con anterioridad</v>
      </c>
    </row>
    <row r="455" spans="1:1" x14ac:dyDescent="0.25">
      <c r="A455" s="7" t="str">
        <f>HYPERLINK("#'Tablas 446'!A1", "Tablas 446. H-Educación: Personas según si son beneficiarias de: Matrícula subsidiada por Secretaría de Educacion para escuelas o colegios en convenio")</f>
        <v>Tablas 446. H-Educación: Personas según si son beneficiarias de: Matrícula subsidiada por Secretaría de Educacion para escuelas o colegios en convenio</v>
      </c>
    </row>
    <row r="456" spans="1:1" x14ac:dyDescent="0.25">
      <c r="A456" s="7" t="str">
        <f>HYPERLINK("#'Tablas 447'!A1", "Tablas 447. H-Educación: Personas según si son beneficiarias de: Subsidios educativos en dinero de la Secretaría de Educación del Distrito (solo para Bogotá)")</f>
        <v>Tablas 447. H-Educación: Personas según si son beneficiarias de: Subsidios educativos en dinero de la Secretaría de Educación del Distrito (solo para Bogotá)</v>
      </c>
    </row>
    <row r="457" spans="1:1" x14ac:dyDescent="0.25">
      <c r="A457" s="7" t="str">
        <f>HYPERLINK("#'Tablas 448'!A1", "Tablas 448. H-Educación: Personas según si son beneficiarias de: Transporte en rutas de la Secretaría de Educación del Distrito (solo para Bogotá)")</f>
        <v>Tablas 448. H-Educación: Personas según si son beneficiarias de: Transporte en rutas de la Secretaría de Educación del Distrito (solo para Bogotá)</v>
      </c>
    </row>
    <row r="458" spans="1:1" x14ac:dyDescent="0.25">
      <c r="A458" s="7" t="str">
        <f>HYPERLINK("#'Tablas 449'!A1", "Tablas 449. H-Educación: Personas según si son beneficiarias de: Subsidio educativo en dinero de Familias en Acción")</f>
        <v>Tablas 449. H-Educación: Personas según si son beneficiarias de: Subsidio educativo en dinero de Familias en Acción</v>
      </c>
    </row>
    <row r="459" spans="1:1" x14ac:dyDescent="0.25">
      <c r="A459" s="7" t="str">
        <f>HYPERLINK("#'Tablas 450'!A1", "Tablas 450. H-Educación: Personas según si pagan pensión en el establecimiento educativo")</f>
        <v>Tablas 450. H-Educación: Personas según si pagan pensión en el establecimiento educativo</v>
      </c>
    </row>
    <row r="460" spans="1:1" x14ac:dyDescent="0.25">
      <c r="A460" s="7" t="str">
        <f>HYPERLINK("#'Tablas 451'!A1", "Tablas 451. H-Educación: Promedio del valor mensual pagado por pensión en el establecimiento educativo (a precios corrientes)")</f>
        <v>Tablas 451. H-Educación: Promedio del valor mensual pagado por pensión en el establecimiento educativo (a precios corrientes)</v>
      </c>
    </row>
    <row r="461" spans="1:1" x14ac:dyDescent="0.25">
      <c r="A461" s="7" t="str">
        <f>HYPERLINK("#'Tablas 452'!A1", "Tablas 452. H-Educación: Personas según si pagan transporte escolar")</f>
        <v>Tablas 452. H-Educación: Personas según si pagan transporte escolar</v>
      </c>
    </row>
    <row r="462" spans="1:1" x14ac:dyDescent="0.25">
      <c r="A462" s="7" t="str">
        <f>HYPERLINK("#'Tablas 453'!A1", "Tablas 453. H-Educación: Promedio del valor mensual pagado por transporte escolar (a precios corrientes)")</f>
        <v>Tablas 453. H-Educación: Promedio del valor mensual pagado por transporte escolar (a precios corrientes)</v>
      </c>
    </row>
    <row r="463" spans="1:1" x14ac:dyDescent="0.25">
      <c r="A463" s="7" t="str">
        <f>HYPERLINK("#'Tablas 454'!A1", "Tablas 454. H-Educación: Personas según tipo de establecimiento educativo")</f>
        <v>Tablas 454. H-Educación: Personas según tipo de establecimiento educativo</v>
      </c>
    </row>
    <row r="464" spans="1:1" x14ac:dyDescent="0.25">
      <c r="A464" s="7" t="str">
        <f>HYPERLINK("#'Tablas 455'!A1", "Tablas 455. H-Educación: Personas según ubicación del establecimiento educativo en el que estudian")</f>
        <v>Tablas 455. H-Educación: Personas según ubicación del establecimiento educativo en el que estudian</v>
      </c>
    </row>
    <row r="465" spans="1:1" x14ac:dyDescent="0.25">
      <c r="A465" s="7" t="str">
        <f>HYPERLINK("#'Tablas 456'!A1", "Tablas 456. H-Educación: Personas según jornada escolar en la que estudian")</f>
        <v>Tablas 456. H-Educación: Personas según jornada escolar en la que estudian</v>
      </c>
    </row>
    <row r="466" spans="1:1" x14ac:dyDescent="0.25">
      <c r="A466" s="7" t="str">
        <f>HYPERLINK("#'Tablas 457'!A1", "Tablas 457. H-Educación: Personas según medios de transporte utilizados en el trayecto hasta el sitio de estudio: Transmilenio")</f>
        <v>Tablas 457. H-Educación: Personas según medios de transporte utilizados en el trayecto hasta el sitio de estudio: Transmilenio</v>
      </c>
    </row>
    <row r="467" spans="1:1" x14ac:dyDescent="0.25">
      <c r="A467" s="7" t="str">
        <f>HYPERLINK("#'Tablas 458'!A1", "Tablas 458. H-Educación: Personas según medios de transporte utilizados en el trayecto hasta el sitio de estudio: Bus, buseta o colectivo")</f>
        <v>Tablas 458. H-Educación: Personas según medios de transporte utilizados en el trayecto hasta el sitio de estudio: Bus, buseta o colectivo</v>
      </c>
    </row>
    <row r="468" spans="1:1" x14ac:dyDescent="0.25">
      <c r="A468" s="7" t="str">
        <f>HYPERLINK("#'Tablas 459'!A1", "Tablas 459. H-Educación: Promedio del número de buses, busetas o colectivos utilizados en el trayecto hasta el sitio de estudio")</f>
        <v>Tablas 459. H-Educación: Promedio del número de buses, busetas o colectivos utilizados en el trayecto hasta el sitio de estudio</v>
      </c>
    </row>
    <row r="469" spans="1:1" x14ac:dyDescent="0.25">
      <c r="A469" s="7" t="str">
        <f>HYPERLINK("#'Tablas 460'!A1", "Tablas 460. H-Educación: Personas según medios de transporte utilizados en el trayecto hasta el sitio de estudio: Automóvil de uso particular")</f>
        <v>Tablas 460. H-Educación: Personas según medios de transporte utilizados en el trayecto hasta el sitio de estudio: Automóvil de uso particular</v>
      </c>
    </row>
    <row r="470" spans="1:1" x14ac:dyDescent="0.25">
      <c r="A470" s="7" t="str">
        <f>HYPERLINK("#'Tablas 461'!A1", "Tablas 461. H-Educación: Personas según medios de transporte utilizados en el trayecto hasta el sitio de estudio: Taxi")</f>
        <v>Tablas 461. H-Educación: Personas según medios de transporte utilizados en el trayecto hasta el sitio de estudio: Taxi</v>
      </c>
    </row>
    <row r="471" spans="1:1" x14ac:dyDescent="0.25">
      <c r="A471" s="7" t="str">
        <f>HYPERLINK("#'Tablas 462'!A1", "Tablas 462. H-Educación: Personas según medios de transporte utilizados en el trayecto hasta el sitio de estudio: Motocicleta")</f>
        <v>Tablas 462. H-Educación: Personas según medios de transporte utilizados en el trayecto hasta el sitio de estudio: Motocicleta</v>
      </c>
    </row>
    <row r="472" spans="1:1" x14ac:dyDescent="0.25">
      <c r="A472" s="7" t="str">
        <f>HYPERLINK("#'Tablas 463'!A1", "Tablas 463. H-Educación: Personas según medios de transporte utilizados en el trayecto hasta el sitio de estudio: Bicicleta")</f>
        <v>Tablas 463. H-Educación: Personas según medios de transporte utilizados en el trayecto hasta el sitio de estudio: Bicicleta</v>
      </c>
    </row>
    <row r="473" spans="1:1" x14ac:dyDescent="0.25">
      <c r="A473" s="7" t="str">
        <f>HYPERLINK("#'Tablas 464'!A1", "Tablas 464. H-Educación: Personas según medios de transporte utilizados en el trayecto hasta el sitio de estudio: Ruta escolar")</f>
        <v>Tablas 464. H-Educación: Personas según medios de transporte utilizados en el trayecto hasta el sitio de estudio: Ruta escolar</v>
      </c>
    </row>
    <row r="474" spans="1:1" x14ac:dyDescent="0.25">
      <c r="A474" s="7" t="str">
        <f>HYPERLINK("#'Tablas 465'!A1", "Tablas 465. H-Educación: Personas según medios de transporte utilizados en el trayecto hasta el sitio de estudio: A pie")</f>
        <v>Tablas 465. H-Educación: Personas según medios de transporte utilizados en el trayecto hasta el sitio de estudio: A pie</v>
      </c>
    </row>
    <row r="475" spans="1:1" x14ac:dyDescent="0.25">
      <c r="A475" s="7" t="str">
        <f>HYPERLINK("#'Tablas 466'!A1", "Tablas 466. H-Educación: Personas según medios de transporte utilizados en el trayecto hasta el sitio de estudio: Bus intermunicipal")</f>
        <v>Tablas 466. H-Educación: Personas según medios de transporte utilizados en el trayecto hasta el sitio de estudio: Bus intermunicipal</v>
      </c>
    </row>
    <row r="476" spans="1:1" x14ac:dyDescent="0.25">
      <c r="A476" s="7" t="str">
        <f>HYPERLINK("#'Tablas 467'!A1", "Tablas 467. H-Educación: Personas según medios de transporte utilizados en el trayecto hasta el sitio de estudio: Otro")</f>
        <v>Tablas 467. H-Educación: Personas según medios de transporte utilizados en el trayecto hasta el sitio de estudio: Otro</v>
      </c>
    </row>
    <row r="477" spans="1:1" x14ac:dyDescent="0.25">
      <c r="A477" s="7" t="str">
        <f>HYPERLINK("#'Tablas 468'!A1", "Tablas 468. H-Educación: Promedio de duración del trayecto hasta el sitio de estudio (minutos)")</f>
        <v>Tablas 468. H-Educación: Promedio de duración del trayecto hasta el sitio de estudio (minutos)</v>
      </c>
    </row>
    <row r="478" spans="1:1" x14ac:dyDescent="0.25">
      <c r="A478" s="7" t="str">
        <f>HYPERLINK("#'Tablas 469'!A1", "Tablas 469. H-Educación: Personas según si reciben alimentos en el establecimiento educativo")</f>
        <v>Tablas 469. H-Educación: Personas según si reciben alimentos en el establecimiento educativo</v>
      </c>
    </row>
    <row r="479" spans="1:1" x14ac:dyDescent="0.25">
      <c r="A479" s="7" t="str">
        <f>HYPERLINK("#'Tablas 470'!A1", "Tablas 470. H-Educación: Promedio del valor pagado semanalmente por alimentación escolar (a precios corrientes)")</f>
        <v>Tablas 470. H-Educación: Promedio del valor pagado semanalmente por alimentación escolar (a precios corrientes)</v>
      </c>
    </row>
    <row r="480" spans="1:1" x14ac:dyDescent="0.25">
      <c r="A480" s="7" t="str">
        <f>HYPERLINK("#'Tablas 471'!A1", "Tablas 471. H-Educación: Promedio del valor estimado semanalmente de la alimentación escolar (a precios corrientes)")</f>
        <v>Tablas 471. H-Educación: Promedio del valor estimado semanalmente de la alimentación escolar (a precios corrientes)</v>
      </c>
    </row>
    <row r="481" spans="1:1" x14ac:dyDescent="0.25">
      <c r="A481" s="7" t="str">
        <f>HYPERLINK("#'Tablas 472'!A1", "Tablas 472. H-Educación: Personas según si el hogar pagó matricula durante este año escolar")</f>
        <v>Tablas 472. H-Educación: Personas según si el hogar pagó matricula durante este año escolar</v>
      </c>
    </row>
    <row r="482" spans="1:1" x14ac:dyDescent="0.25">
      <c r="A482" s="7" t="str">
        <f>HYPERLINK("#'Tablas 473'!A1", "Tablas 473. H-Educación: Promedio del valor pagado por matricula escolar (a precios corrientes)")</f>
        <v>Tablas 473. H-Educación: Promedio del valor pagado por matricula escolar (a precios corrientes)</v>
      </c>
    </row>
    <row r="483" spans="1:1" x14ac:dyDescent="0.25">
      <c r="A483" s="7" t="str">
        <f>HYPERLINK("#'Tablas 474'!A1", "Tablas 474. H-Educación: Personas según si el hogar pagó por libros, útiles escolares, uniformes y elementos de aseo durante este año escolar")</f>
        <v>Tablas 474. H-Educación: Personas según si el hogar pagó por libros, útiles escolares, uniformes y elementos de aseo durante este año escolar</v>
      </c>
    </row>
    <row r="484" spans="1:1" x14ac:dyDescent="0.25">
      <c r="A484" s="7" t="str">
        <f>HYPERLINK("#'Tablas 475'!A1", "Tablas 475. H-Educación: Promedio del valor pagado por libros, útiles escolares, uniformes y elementos de aseo durante este año escolar (a precios corrientes)")</f>
        <v>Tablas 475. H-Educación: Promedio del valor pagado por libros, útiles escolares, uniformes y elementos de aseo durante este año escolar (a precios corrientes)</v>
      </c>
    </row>
    <row r="485" spans="1:1" x14ac:dyDescent="0.25">
      <c r="A485" s="7" t="str">
        <f>HYPERLINK("#'Tablas 476'!A1", "Tablas 476. H-Educación: Personas según si el hogar pagó por útiles (papel, lápices, cuadernos, etc.), material escolar o fotocopias durante el mes pasado")</f>
        <v>Tablas 476. H-Educación: Personas según si el hogar pagó por útiles (papel, lápices, cuadernos, etc.), material escolar o fotocopias durante el mes pasado</v>
      </c>
    </row>
    <row r="486" spans="1:1" x14ac:dyDescent="0.25">
      <c r="A486" s="7" t="str">
        <f>HYPERLINK("#'Tablas 477'!A1", "Tablas 477. H-Educación: Promedio del valor pagado por útiles (papel, lápices, cuadernos, etc.), material escolar o fotocopias durante el mes pasado (a precios corrientes)")</f>
        <v>Tablas 477. H-Educación: Promedio del valor pagado por útiles (papel, lápices, cuadernos, etc.), material escolar o fotocopias durante el mes pasado (a precios corrientes)</v>
      </c>
    </row>
    <row r="487" spans="1:1" x14ac:dyDescent="0.25">
      <c r="A487" s="7" t="str">
        <f>HYPERLINK("#'Tablas 478'!A1", "Tablas 478. H-Educación: Personas según si el hogar pagó por rifas, bingos, salidas pedagógicas, etc. en el establecimiento educativo durante el mes pasado")</f>
        <v>Tablas 478. H-Educación: Personas según si el hogar pagó por rifas, bingos, salidas pedagógicas, etc. en el establecimiento educativo durante el mes pasado</v>
      </c>
    </row>
    <row r="488" spans="1:1" x14ac:dyDescent="0.25">
      <c r="A488" s="7" t="str">
        <f>HYPERLINK("#'Tablas 479'!A1", "Tablas 479. H-Educación: Promedio del valor pagado por rifas, bingos, salidas pedagógicas, etc. en el establecimiento educativo durante el mes pasado (a precios corrientes)")</f>
        <v>Tablas 479. H-Educación: Promedio del valor pagado por rifas, bingos, salidas pedagógicas, etc. en el establecimiento educativo durante el mes pasado (a precios corrientes)</v>
      </c>
    </row>
    <row r="489" spans="1:1" x14ac:dyDescent="0.25">
      <c r="A489" s="7" t="str">
        <f>HYPERLINK("#'Tablas 480'!A1", "Tablas 480. H-Educación: Personas según si la forma de pago de la beca recibida para estudiar durante este año escolar fue: En dinero")</f>
        <v>Tablas 480. H-Educación: Personas según si la forma de pago de la beca recibida para estudiar durante este año escolar fue: En dinero</v>
      </c>
    </row>
    <row r="490" spans="1:1" x14ac:dyDescent="0.25">
      <c r="A490" s="7" t="str">
        <f>HYPERLINK("#'Tablas 481'!A1", "Tablas 481. H-Educación: Personas según si la forma de pago de la beca recibida para estudiar durante este año escolar fue: En especie")</f>
        <v>Tablas 481. H-Educación: Personas según si la forma de pago de la beca recibida para estudiar durante este año escolar fue: En especie</v>
      </c>
    </row>
    <row r="491" spans="1:1" x14ac:dyDescent="0.25">
      <c r="A491" s="7" t="str">
        <f>HYPERLINK("#'Tablas 482'!A1", "Tablas 482. H-Educación: Personas según si no recibieron beca para estudiar durante este año escolar")</f>
        <v>Tablas 482. H-Educación: Personas según si no recibieron beca para estudiar durante este año escolar</v>
      </c>
    </row>
    <row r="492" spans="1:1" x14ac:dyDescent="0.25">
      <c r="A492" s="7" t="str">
        <f>HYPERLINK("#'Tablas 483'!A1", "Tablas 483. H-Educación: Promedio del valor de la beca en dinero (a precios corrientes)")</f>
        <v>Tablas 483. H-Educación: Promedio del valor de la beca en dinero (a precios corrientes)</v>
      </c>
    </row>
    <row r="493" spans="1:1" x14ac:dyDescent="0.25">
      <c r="A493" s="7" t="str">
        <f>HYPERLINK("#'Tablas 484'!A1", "Tablas 484. H-Educación: Personas según periodicidad de la beca en dinero")</f>
        <v>Tablas 484. H-Educación: Personas según periodicidad de la beca en dinero</v>
      </c>
    </row>
    <row r="494" spans="1:1" x14ac:dyDescent="0.25">
      <c r="A494" s="7" t="str">
        <f>HYPERLINK("#'Tablas 485'!A1", "Tablas 485. H-Educación: Promedio del valor estimado de la beca en especie (a precios corrientes)")</f>
        <v>Tablas 485. H-Educación: Promedio del valor estimado de la beca en especie (a precios corrientes)</v>
      </c>
    </row>
    <row r="495" spans="1:1" x14ac:dyDescent="0.25">
      <c r="A495" s="7" t="str">
        <f>HYPERLINK("#'Tablas 486'!A1", "Tablas 486. H-Educación: Personas según periodicidad de la beca en especie")</f>
        <v>Tablas 486. H-Educación: Personas según periodicidad de la beca en especie</v>
      </c>
    </row>
    <row r="496" spans="1:1" x14ac:dyDescent="0.25">
      <c r="A496" s="7" t="str">
        <f>HYPERLINK("#'Tablas 487'!A1", "Tablas 487. H-Educación: Personas según si recibieron la beca para estudiar: Del mismo establecimiento educativo")</f>
        <v>Tablas 487. H-Educación: Personas según si recibieron la beca para estudiar: Del mismo establecimiento educativo</v>
      </c>
    </row>
    <row r="497" spans="1:1" x14ac:dyDescent="0.25">
      <c r="A497" s="7" t="str">
        <f>HYPERLINK("#'Tablas 488'!A1", "Tablas 488. H-Educación: Personas según si recibieron la beca para estudiar: Del gobierno nacional o departamental")</f>
        <v>Tablas 488. H-Educación: Personas según si recibieron la beca para estudiar: Del gobierno nacional o departamental</v>
      </c>
    </row>
    <row r="498" spans="1:1" x14ac:dyDescent="0.25">
      <c r="A498" s="7" t="str">
        <f>HYPERLINK("#'Tablas 489'!A1", "Tablas 489. H-Educación: Personas según si recibieron la beca para estudiar: Del gobierno distrital o municipal")</f>
        <v>Tablas 489. H-Educación: Personas según si recibieron la beca para estudiar: Del gobierno distrital o municipal</v>
      </c>
    </row>
    <row r="499" spans="1:1" x14ac:dyDescent="0.25">
      <c r="A499" s="7" t="str">
        <f>HYPERLINK("#'Tablas 490'!A1", "Tablas 490. H-Educación: Personas según si recibieron la beca para estudiar: Del ICETEX")</f>
        <v>Tablas 490. H-Educación: Personas según si recibieron la beca para estudiar: Del ICETEX</v>
      </c>
    </row>
    <row r="500" spans="1:1" x14ac:dyDescent="0.25">
      <c r="A500" s="7" t="str">
        <f>HYPERLINK("#'Tablas 491'!A1", "Tablas 491. H-Educación: Personas según si recibieron la beca para estudiar: De otra entidad pública")</f>
        <v>Tablas 491. H-Educación: Personas según si recibieron la beca para estudiar: De otra entidad pública</v>
      </c>
    </row>
    <row r="501" spans="1:1" x14ac:dyDescent="0.25">
      <c r="A501" s="7" t="str">
        <f>HYPERLINK("#'Tablas 492'!A1", "Tablas 492. H-Educación: Personas según si recibieron la beca para estudiar: De la empresa pública donde usted o un(a) familiar trabajan")</f>
        <v>Tablas 492. H-Educación: Personas según si recibieron la beca para estudiar: De la empresa pública donde usted o un(a) familiar trabajan</v>
      </c>
    </row>
    <row r="502" spans="1:1" x14ac:dyDescent="0.25">
      <c r="A502" s="7" t="str">
        <f>HYPERLINK("#'Tablas 493'!A1", "Tablas 493. H-Educación: Personas según si recibieron la beca para estudiar: De la empresa privada donde usted o un(a) familiar trabajan")</f>
        <v>Tablas 493. H-Educación: Personas según si recibieron la beca para estudiar: De la empresa privada donde usted o un(a) familiar trabajan</v>
      </c>
    </row>
    <row r="503" spans="1:1" x14ac:dyDescent="0.25">
      <c r="A503" s="7" t="str">
        <f>HYPERLINK("#'Tablas 494'!A1", "Tablas 494. H-Educación: Personas según si recibieron la beca para estudiar: De otra entidad privada")</f>
        <v>Tablas 494. H-Educación: Personas según si recibieron la beca para estudiar: De otra entidad privada</v>
      </c>
    </row>
    <row r="504" spans="1:1" x14ac:dyDescent="0.25">
      <c r="A504" s="7" t="str">
        <f>HYPERLINK("#'Tablas 495'!A1", "Tablas 495. H-Educación: Personas según si la forma de pago del subsidio recibido para estudiar durante este año escolar fue: En dinero")</f>
        <v>Tablas 495. H-Educación: Personas según si la forma de pago del subsidio recibido para estudiar durante este año escolar fue: En dinero</v>
      </c>
    </row>
    <row r="505" spans="1:1" x14ac:dyDescent="0.25">
      <c r="A505" s="7" t="str">
        <f>HYPERLINK("#'Tablas 496'!A1", "Tablas 496. H-Educación: Personas según si la forma de pago del subsidio recibido para estudiar durante este año escolar fue: En especie")</f>
        <v>Tablas 496. H-Educación: Personas según si la forma de pago del subsidio recibido para estudiar durante este año escolar fue: En especie</v>
      </c>
    </row>
    <row r="506" spans="1:1" x14ac:dyDescent="0.25">
      <c r="A506" s="7" t="str">
        <f>HYPERLINK("#'Tablas 497'!A1", "Tablas 497. H-Educación: Personas según si no recibieron subsidio para estudiar durante este año escolar")</f>
        <v>Tablas 497. H-Educación: Personas según si no recibieron subsidio para estudiar durante este año escolar</v>
      </c>
    </row>
    <row r="507" spans="1:1" x14ac:dyDescent="0.25">
      <c r="A507" s="7" t="str">
        <f>HYPERLINK("#'Tablas 498'!A1", "Tablas 498. H-Educación: Promedio del valor mensual del subsidio en dinero (a precios corrientes)")</f>
        <v>Tablas 498. H-Educación: Promedio del valor mensual del subsidio en dinero (a precios corrientes)</v>
      </c>
    </row>
    <row r="508" spans="1:1" x14ac:dyDescent="0.25">
      <c r="A508" s="7" t="str">
        <f>HYPERLINK("#'Tablas 499'!A1", "Tablas 499. H-Educación: Personas según periodicidad del subsidio en dinero")</f>
        <v>Tablas 499. H-Educación: Personas según periodicidad del subsidio en dinero</v>
      </c>
    </row>
    <row r="509" spans="1:1" x14ac:dyDescent="0.25">
      <c r="A509" s="7" t="str">
        <f>HYPERLINK("#'Tablas 500'!A1", "Tablas 500. H-Educación: Promedio del valor estimado del subsidio en especie (a precios corrientes)")</f>
        <v>Tablas 500. H-Educación: Promedio del valor estimado del subsidio en especie (a precios corrientes)</v>
      </c>
    </row>
    <row r="510" spans="1:1" x14ac:dyDescent="0.25">
      <c r="A510" s="7" t="str">
        <f>HYPERLINK("#'Tablas 501'!A1", "Tablas 501. H-Educación: Personas según periodicidad del subsidio en especie")</f>
        <v>Tablas 501. H-Educación: Personas según periodicidad del subsidio en especie</v>
      </c>
    </row>
    <row r="511" spans="1:1" x14ac:dyDescent="0.25">
      <c r="A511" s="7" t="str">
        <f>HYPERLINK("#'Tablas 502'!A1", "Tablas 502. H-Educación: Personas según si recibieron el subsidio para estudiar: Del mismo establecimiento educativo")</f>
        <v>Tablas 502. H-Educación: Personas según si recibieron el subsidio para estudiar: Del mismo establecimiento educativo</v>
      </c>
    </row>
    <row r="512" spans="1:1" x14ac:dyDescent="0.25">
      <c r="A512" s="7" t="str">
        <f>HYPERLINK("#'Tablas 503'!A1", "Tablas 503. H-Educación: Personas según si recibieron el subsidio para estudiar: Del gobierno nacional o departamental")</f>
        <v>Tablas 503. H-Educación: Personas según si recibieron el subsidio para estudiar: Del gobierno nacional o departamental</v>
      </c>
    </row>
    <row r="513" spans="1:1" x14ac:dyDescent="0.25">
      <c r="A513" s="7" t="str">
        <f>HYPERLINK("#'Tablas 504'!A1", "Tablas 504. H-Educación: Personas según si recibieron el subsidio para estudiar: Del gobierno distrital o municipal")</f>
        <v>Tablas 504. H-Educación: Personas según si recibieron el subsidio para estudiar: Del gobierno distrital o municipal</v>
      </c>
    </row>
    <row r="514" spans="1:1" x14ac:dyDescent="0.25">
      <c r="A514" s="7" t="str">
        <f>HYPERLINK("#'Tablas 505'!A1", "Tablas 505. H-Educación: Personas según si recibieron el subsidio para estudiar: De otra entidad pública")</f>
        <v>Tablas 505. H-Educación: Personas según si recibieron el subsidio para estudiar: De otra entidad pública</v>
      </c>
    </row>
    <row r="515" spans="1:1" x14ac:dyDescent="0.25">
      <c r="A515" s="7" t="str">
        <f>HYPERLINK("#'Tablas 506'!A1", "Tablas 506. H-Educación: Personas según si recibieron el subsidio para estudiar: De la empresa pública donde usted o un(a) familiar trabajan")</f>
        <v>Tablas 506. H-Educación: Personas según si recibieron el subsidio para estudiar: De la empresa pública donde usted o un(a) familiar trabajan</v>
      </c>
    </row>
    <row r="516" spans="1:1" x14ac:dyDescent="0.25">
      <c r="A516" s="7" t="str">
        <f>HYPERLINK("#'Tablas 507'!A1", "Tablas 507. H-Educación: Personas según si recibieron el subsidio para estudiar: De la empresa privada donde usted o un(a) familiar trabajan")</f>
        <v>Tablas 507. H-Educación: Personas según si recibieron el subsidio para estudiar: De la empresa privada donde usted o un(a) familiar trabajan</v>
      </c>
    </row>
    <row r="517" spans="1:1" x14ac:dyDescent="0.25">
      <c r="A517" s="7" t="str">
        <f>HYPERLINK("#'Tablas 508'!A1", "Tablas 508. H-Educación: Personas según si recibieron el subsidio para estudiar: De otra entidad privada")</f>
        <v>Tablas 508. H-Educación: Personas según si recibieron el subsidio para estudiar: De otra entidad privada</v>
      </c>
    </row>
    <row r="518" spans="1:1" x14ac:dyDescent="0.25">
      <c r="A518" s="7" t="str">
        <f>HYPERLINK("#'Tablas 509'!A1", "Tablas 509. H-Educación: Personas según si recibieron crédito educativo durante este año escolar")</f>
        <v>Tablas 509. H-Educación: Personas según si recibieron crédito educativo durante este año escolar</v>
      </c>
    </row>
    <row r="519" spans="1:1" x14ac:dyDescent="0.25">
      <c r="A519" s="7" t="str">
        <f>HYPERLINK("#'Tablas 510'!A1", "Tablas 510. H-Educación: Promedio del valor del crédito educativo (a precios corrientes)")</f>
        <v>Tablas 510. H-Educación: Promedio del valor del crédito educativo (a precios corrientes)</v>
      </c>
    </row>
    <row r="520" spans="1:1" x14ac:dyDescent="0.25">
      <c r="A520" s="7" t="str">
        <f>HYPERLINK("#'Tablas 511'!A1", "Tablas 511. H-Educación: Personas según periodicidad del crédito educativo")</f>
        <v>Tablas 511. H-Educación: Personas según periodicidad del crédito educativo</v>
      </c>
    </row>
    <row r="521" spans="1:1" x14ac:dyDescent="0.25">
      <c r="A521" s="7" t="str">
        <f>HYPERLINK("#'Tablas 512'!A1", "Tablas 512. H-Educación: Personas según si recibieron el crédito educativo: Del mismo establecimiento educativo")</f>
        <v>Tablas 512. H-Educación: Personas según si recibieron el crédito educativo: Del mismo establecimiento educativo</v>
      </c>
    </row>
    <row r="522" spans="1:1" x14ac:dyDescent="0.25">
      <c r="A522" s="7" t="str">
        <f>HYPERLINK("#'Tablas 513'!A1", "Tablas 513. H-Educación: Personas según si recibieron el crédito educativo: Del ICETEX")</f>
        <v>Tablas 513. H-Educación: Personas según si recibieron el crédito educativo: Del ICETEX</v>
      </c>
    </row>
    <row r="523" spans="1:1" x14ac:dyDescent="0.25">
      <c r="A523" s="7" t="str">
        <f>HYPERLINK("#'Tablas 514'!A1", "Tablas 514. H-Educación: Personas según si recibieron el crédito educativo: De un banco o corporación")</f>
        <v>Tablas 514. H-Educación: Personas según si recibieron el crédito educativo: De un banco o corporación</v>
      </c>
    </row>
    <row r="524" spans="1:1" x14ac:dyDescent="0.25">
      <c r="A524" s="7" t="str">
        <f>HYPERLINK("#'Tablas 515'!A1", "Tablas 515. H-Educación: Personas según si recibieron el crédito educativo: Del gobierno distrital o municipal")</f>
        <v>Tablas 515. H-Educación: Personas según si recibieron el crédito educativo: Del gobierno distrital o municipal</v>
      </c>
    </row>
    <row r="525" spans="1:1" x14ac:dyDescent="0.25">
      <c r="A525" s="7" t="str">
        <f>HYPERLINK("#'Tablas 516'!A1", "Tablas 516. H-Educación: Personas según si recibieron el crédito educativo: De otra entidad pública")</f>
        <v>Tablas 516. H-Educación: Personas según si recibieron el crédito educativo: De otra entidad pública</v>
      </c>
    </row>
    <row r="526" spans="1:1" x14ac:dyDescent="0.25">
      <c r="A526" s="7" t="str">
        <f>HYPERLINK("#'Tablas 517'!A1", "Tablas 517. H-Educación: Personas según si recibieron el crédito educativo: De la empresa pública donde trabaja usted o un familiar")</f>
        <v>Tablas 517. H-Educación: Personas según si recibieron el crédito educativo: De la empresa pública donde trabaja usted o un familiar</v>
      </c>
    </row>
    <row r="527" spans="1:1" x14ac:dyDescent="0.25">
      <c r="A527" s="7" t="str">
        <f>HYPERLINK("#'Tablas 518'!A1", "Tablas 518. H-Educación: Personas según si recibieron el crédito educativo: De la empresa privada donde trabaja usted o un familiar")</f>
        <v>Tablas 518. H-Educación: Personas según si recibieron el crédito educativo: De la empresa privada donde trabaja usted o un familiar</v>
      </c>
    </row>
    <row r="528" spans="1:1" x14ac:dyDescent="0.25">
      <c r="A528" s="7" t="str">
        <f>HYPERLINK("#'Tablas 519'!A1", "Tablas 519. H-Educación: Personas según si recibieron el crédito educativo: De un familiar")</f>
        <v>Tablas 519. H-Educación: Personas según si recibieron el crédito educativo: De un familiar</v>
      </c>
    </row>
    <row r="529" spans="1:1" x14ac:dyDescent="0.25">
      <c r="A529" s="7" t="str">
        <f>HYPERLINK("#'Tablas 520'!A1", "Tablas 520. H-Educación: Personas según si recibieron el crédito educativo: De otra entidad")</f>
        <v>Tablas 520. H-Educación: Personas según si recibieron el crédito educativo: De otra entidad</v>
      </c>
    </row>
    <row r="530" spans="1:1" x14ac:dyDescent="0.25">
      <c r="A530" s="7" t="str">
        <f>HYPERLINK("#'Tablas 521'!A1", "Tablas 521. H-Educación: Personas según si en los últimos 30 días realizaron la siguiente actividad en su tiempo libre: Fue a la ciclovía")</f>
        <v>Tablas 521. H-Educación: Personas según si en los últimos 30 días realizaron la siguiente actividad en su tiempo libre: Fue a la ciclovía</v>
      </c>
    </row>
    <row r="531" spans="1:1" x14ac:dyDescent="0.25">
      <c r="A531" s="7" t="str">
        <f>HYPERLINK("#'Tablas 522'!A1", "Tablas 522. H-Educación: Personas según si en los últimos 30 días realizaron la siguiente actividad en su tiempo libre: Asistió a eventos deportivos")</f>
        <v>Tablas 522. H-Educación: Personas según si en los últimos 30 días realizaron la siguiente actividad en su tiempo libre: Asistió a eventos deportivos</v>
      </c>
    </row>
    <row r="532" spans="1:1" x14ac:dyDescent="0.25">
      <c r="A532" s="7" t="str">
        <f>HYPERLINK("#'Tablas 523'!A1", "Tablas 523. H-Educación: Personas según si en los últimos 30 días realizaron la siguiente actividad en su tiempo libre: Asistió a espectáculos de teatro, danza, música en vivo")</f>
        <v>Tablas 523. H-Educación: Personas según si en los últimos 30 días realizaron la siguiente actividad en su tiempo libre: Asistió a espectáculos de teatro, danza, música en vivo</v>
      </c>
    </row>
    <row r="533" spans="1:1" x14ac:dyDescent="0.25">
      <c r="A533" s="7" t="str">
        <f>HYPERLINK("#'Tablas 524'!A1", "Tablas 524. H-Educación: Personas según si en los últimos 30 días realizaron la siguiente actividad en su tiempo libre: Asistió a exposiciones de arte o museos")</f>
        <v>Tablas 524. H-Educación: Personas según si en los últimos 30 días realizaron la siguiente actividad en su tiempo libre: Asistió a exposiciones de arte o museos</v>
      </c>
    </row>
    <row r="534" spans="1:1" x14ac:dyDescent="0.25">
      <c r="A534" s="7" t="str">
        <f>HYPERLINK("#'Tablas 525'!A1", "Tablas 525. H-Educación: Personas según si en los últimos 30 días realizaron la siguiente actividad en su tiempo libre: Asistió a bibliotecas")</f>
        <v>Tablas 525. H-Educación: Personas según si en los últimos 30 días realizaron la siguiente actividad en su tiempo libre: Asistió a bibliotecas</v>
      </c>
    </row>
    <row r="535" spans="1:1" x14ac:dyDescent="0.25">
      <c r="A535" s="7" t="str">
        <f>HYPERLINK("#'Tablas 526'!A1", "Tablas 526. H-Educación: Personas según si en los últimos 30 días realizaron la siguiente actividad en su tiempo libre: Fue a cine")</f>
        <v>Tablas 526. H-Educación: Personas según si en los últimos 30 días realizaron la siguiente actividad en su tiempo libre: Fue a cine</v>
      </c>
    </row>
    <row r="536" spans="1:1" x14ac:dyDescent="0.25">
      <c r="A536" s="7" t="str">
        <f>HYPERLINK("#'Tablas 527'!A1", "Tablas 527. H-Educación: Personas según si en los últimos 30 días realizaron la siguiente actividad en su tiempo libre: Leyó libros")</f>
        <v>Tablas 527. H-Educación: Personas según si en los últimos 30 días realizaron la siguiente actividad en su tiempo libre: Leyó libros</v>
      </c>
    </row>
    <row r="537" spans="1:1" x14ac:dyDescent="0.25">
      <c r="A537" s="7" t="str">
        <f>HYPERLINK("#'Tablas 528'!A1", "Tablas 528. H-Educación: Personas según si en los últimos 30 días realizaron la siguiente actividad en su tiempo libre: Fue a fiestas, discotecas")</f>
        <v>Tablas 528. H-Educación: Personas según si en los últimos 30 días realizaron la siguiente actividad en su tiempo libre: Fue a fiestas, discotecas</v>
      </c>
    </row>
    <row r="538" spans="1:1" x14ac:dyDescent="0.25">
      <c r="A538" s="7" t="str">
        <f>HYPERLINK("#'Tablas 529'!A1", "Tablas 529. H-Educación: Personas según si en los últimos 30 días realizaron la siguiente actividad en su tiempo libre: Salió a comer con amigos o familiares")</f>
        <v>Tablas 529. H-Educación: Personas según si en los últimos 30 días realizaron la siguiente actividad en su tiempo libre: Salió a comer con amigos o familiares</v>
      </c>
    </row>
    <row r="539" spans="1:1" x14ac:dyDescent="0.25">
      <c r="A539" s="7" t="str">
        <f>HYPERLINK("#'Tablas 530'!A1", "Tablas 530. H-Educación: Personas según si en los últimos 30 días realizaron la siguiente actividad en su tiempo libre: Visitó parques recreativos, de diversión o centros interactivos (Maloka, etc.)")</f>
        <v>Tablas 530. H-Educación: Personas según si en los últimos 30 días realizaron la siguiente actividad en su tiempo libre: Visitó parques recreativos, de diversión o centros interactivos (Maloka, etc.)</v>
      </c>
    </row>
    <row r="540" spans="1:1" x14ac:dyDescent="0.25">
      <c r="A540" s="7" t="str">
        <f>HYPERLINK("#'Tablas 531'!A1", "Tablas 531. H-Educación: Personas según si en los últimos 30 días realizaron la siguiente actividad en su tiempo libre: Paseó o caminó")</f>
        <v>Tablas 531. H-Educación: Personas según si en los últimos 30 días realizaron la siguiente actividad en su tiempo libre: Paseó o caminó</v>
      </c>
    </row>
    <row r="541" spans="1:1" x14ac:dyDescent="0.25">
      <c r="A541" s="7" t="str">
        <f>HYPERLINK("#'Tablas 532'!A1", "Tablas 532. H-Educación: Personas según si en los últimos 30 días no realizaron ninguna de las anteriores actividades en su tiempo libre")</f>
        <v>Tablas 532. H-Educación: Personas según si en los últimos 30 días no realizaron ninguna de las anteriores actividades en su tiempo libre</v>
      </c>
    </row>
    <row r="542" spans="1:1" x14ac:dyDescent="0.25">
      <c r="A542" s="7" t="str">
        <f>HYPERLINK("#'Tablas 533'!A1", "Tablas 533. H-Educación: Promedio de horas semanales dedicadas a ver televisión: Lunes a Viernes")</f>
        <v>Tablas 533. H-Educación: Promedio de horas semanales dedicadas a ver televisión: Lunes a Viernes</v>
      </c>
    </row>
    <row r="543" spans="1:1" x14ac:dyDescent="0.25">
      <c r="A543" s="7" t="str">
        <f>HYPERLINK("#'Tablas 534'!A1", "Tablas 534. H-Educación: Promedio de horas semanales dedicadas a ver televisión: Sábado a Domingo")</f>
        <v>Tablas 534. H-Educación: Promedio de horas semanales dedicadas a ver televisión: Sábado a Domingo</v>
      </c>
    </row>
    <row r="544" spans="1:1" x14ac:dyDescent="0.25">
      <c r="A544" s="7" t="str">
        <f>HYPERLINK("#'Tablas 535'!A1", "Tablas 535. H-Educación: Promedio de horas semanales dedicadas a jugar video juegos, chatear o navegar en internet por diversión: Lunes a Viernes")</f>
        <v>Tablas 535. H-Educación: Promedio de horas semanales dedicadas a jugar video juegos, chatear o navegar en internet por diversión: Lunes a Viernes</v>
      </c>
    </row>
    <row r="545" spans="1:1" x14ac:dyDescent="0.25">
      <c r="A545" s="7" t="str">
        <f>HYPERLINK("#'Tablas 536'!A1", "Tablas 536. H-Educación: Promedio de horas semanales dedicadas a jugar video juegos, chatear o navegar en internet por diversión: Sábado a Domingo")</f>
        <v>Tablas 536. H-Educación: Promedio de horas semanales dedicadas a jugar video juegos, chatear o navegar en internet por diversión: Sábado a Domingo</v>
      </c>
    </row>
    <row r="546" spans="1:1" x14ac:dyDescent="0.25">
      <c r="A546" s="7" t="str">
        <f>HYPERLINK("#'Tablas 537'!A1", "Tablas 537. H-Educación: Promedio de horas semanales dedicadas a dormir: Lunes a Viernes")</f>
        <v>Tablas 537. H-Educación: Promedio de horas semanales dedicadas a dormir: Lunes a Viernes</v>
      </c>
    </row>
    <row r="547" spans="1:1" x14ac:dyDescent="0.25">
      <c r="A547" s="7" t="str">
        <f>HYPERLINK("#'Tablas 538'!A1", "Tablas 538. H-Educación: Promedio de horas semanales dedicadas a dormir: Sábado a Domingo")</f>
        <v>Tablas 538. H-Educación: Promedio de horas semanales dedicadas a dormir: Sábado a Domingo</v>
      </c>
    </row>
    <row r="548" spans="1:1" x14ac:dyDescent="0.25">
      <c r="A548" s="7" t="str">
        <f>HYPERLINK("#'Tablas 539'!A1", "Tablas 539. H-Educación: Personas según con quien permanecen los menores de edad cuando no están estudiando")</f>
        <v>Tablas 539. H-Educación: Personas según con quien permanecen los menores de edad cuando no están estudiando</v>
      </c>
    </row>
    <row r="549" spans="1:1" x14ac:dyDescent="0.25">
      <c r="A549" s="7" t="str">
        <f>HYPERLINK("#'Tablas 540'!A1", "Tablas 540. H-Educación: Personas según si han sido discriminadas durante el presente año: Por su raza u origen étnico")</f>
        <v>Tablas 540. H-Educación: Personas según si han sido discriminadas durante el presente año: Por su raza u origen étnico</v>
      </c>
    </row>
    <row r="550" spans="1:1" x14ac:dyDescent="0.25">
      <c r="A550" s="7" t="str">
        <f>HYPERLINK("#'Tablas 541'!A1", "Tablas 541. H-Educación: Personas según si han sido discriminadas durante el presente año: Por ser hombre o mujer")</f>
        <v>Tablas 541. H-Educación: Personas según si han sido discriminadas durante el presente año: Por ser hombre o mujer</v>
      </c>
    </row>
    <row r="551" spans="1:1" x14ac:dyDescent="0.25">
      <c r="A551" s="7" t="str">
        <f>HYPERLINK("#'Tablas 542'!A1", "Tablas 542. H-Educación: Personas según si han sido discriminadas durante el presente año: Por su orientación sexual (por ser LGBTI)")</f>
        <v>Tablas 542. H-Educación: Personas según si han sido discriminadas durante el presente año: Por su orientación sexual (por ser LGBTI)</v>
      </c>
    </row>
    <row r="552" spans="1:1" x14ac:dyDescent="0.25">
      <c r="A552" s="7" t="str">
        <f>HYPERLINK("#'Tablas 543'!A1", "Tablas 543. H-Educación: Personas según si han sido discriminadas durante el presente año: Por sus creencias religiosas")</f>
        <v>Tablas 543. H-Educación: Personas según si han sido discriminadas durante el presente año: Por sus creencias religiosas</v>
      </c>
    </row>
    <row r="553" spans="1:1" x14ac:dyDescent="0.25">
      <c r="A553" s="7" t="str">
        <f>HYPERLINK("#'Tablas 544'!A1", "Tablas 544. H-Educación: Personas según si han sido discriminadas durante el presente año: Por su peso, tamaño o apariencia física")</f>
        <v>Tablas 544. H-Educación: Personas según si han sido discriminadas durante el presente año: Por su peso, tamaño o apariencia física</v>
      </c>
    </row>
    <row r="554" spans="1:1" x14ac:dyDescent="0.25">
      <c r="A554" s="7" t="str">
        <f>HYPERLINK("#'Tablas 545'!A1", "Tablas 545. H-Educación: Personas según si han sido discriminadas durante el presente año: Por sentirse identificado con algún grupo como metaleros, skinhead, emos, entre otros")</f>
        <v>Tablas 545. H-Educación: Personas según si han sido discriminadas durante el presente año: Por sentirse identificado con algún grupo como metaleros, skinhead, emos, entre otros</v>
      </c>
    </row>
    <row r="555" spans="1:1" x14ac:dyDescent="0.25">
      <c r="A555" s="7" t="str">
        <f>HYPERLINK("#'Tablas 546'!A1", "Tablas 546. I-Tecnología: Personas según si hacen uso del computador")</f>
        <v>Tablas 546. I-Tecnología: Personas según si hacen uso del computador</v>
      </c>
    </row>
    <row r="556" spans="1:1" x14ac:dyDescent="0.25">
      <c r="A556" s="7" t="str">
        <f>HYPERLINK("#'Tablas 547'!A1", "Tablas 547. I-Tecnología: Personas según si el sitio donde usa el computador es: En la vivienda que habita")</f>
        <v>Tablas 547. I-Tecnología: Personas según si el sitio donde usa el computador es: En la vivienda que habita</v>
      </c>
    </row>
    <row r="557" spans="1:1" x14ac:dyDescent="0.25">
      <c r="A557" s="7" t="str">
        <f>HYPERLINK("#'Tablas 548'!A1", "Tablas 548. I-Tecnología: Personas según si el sitio donde usa el computador es: En el trabajo")</f>
        <v>Tablas 548. I-Tecnología: Personas según si el sitio donde usa el computador es: En el trabajo</v>
      </c>
    </row>
    <row r="558" spans="1:1" x14ac:dyDescent="0.25">
      <c r="A558" s="7" t="str">
        <f>HYPERLINK("#'Tablas 549'!A1", "Tablas 549. I-Tecnología: Personas según si el sitio donde usa el computador es: En el establecimiento educativo")</f>
        <v>Tablas 549. I-Tecnología: Personas según si el sitio donde usa el computador es: En el establecimiento educativo</v>
      </c>
    </row>
    <row r="559" spans="1:1" x14ac:dyDescent="0.25">
      <c r="A559" s="7" t="str">
        <f>HYPERLINK("#'Tablas 550'!A1", "Tablas 550. I-Tecnología: Personas según si el sitio donde usa el computador es: En un café internet o cabina")</f>
        <v>Tablas 550. I-Tecnología: Personas según si el sitio donde usa el computador es: En un café internet o cabina</v>
      </c>
    </row>
    <row r="560" spans="1:1" x14ac:dyDescent="0.25">
      <c r="A560" s="7" t="str">
        <f>HYPERLINK("#'Tablas 551'!A1", "Tablas 551. I-Tecnología: Personas según si el sitio donde usa el computador es: Donde un pariente o amigo")</f>
        <v>Tablas 551. I-Tecnología: Personas según si el sitio donde usa el computador es: Donde un pariente o amigo</v>
      </c>
    </row>
    <row r="561" spans="1:1" x14ac:dyDescent="0.25">
      <c r="A561" s="7" t="str">
        <f>HYPERLINK("#'Tablas 552'!A1", "Tablas 552. I-Tecnología: Personas según si el sitio donde usa el computador es: En un aula comunitaria digital")</f>
        <v>Tablas 552. I-Tecnología: Personas según si el sitio donde usa el computador es: En un aula comunitaria digital</v>
      </c>
    </row>
    <row r="562" spans="1:1" x14ac:dyDescent="0.25">
      <c r="A562" s="7" t="str">
        <f>HYPERLINK("#'Tablas 553'!A1", "Tablas 553. I-Tecnología: Personas según si el sitio donde usa el computador es: En otro sitio")</f>
        <v>Tablas 553. I-Tecnología: Personas según si el sitio donde usa el computador es: En otro sitio</v>
      </c>
    </row>
    <row r="563" spans="1:1" x14ac:dyDescent="0.25">
      <c r="A563" s="7" t="str">
        <f>HYPERLINK("#'Tablas 554'!A1", "Tablas 554. I-Tecnología: Promedio del valor pagado el mes pasado en café internet (a precios corrientes)")</f>
        <v>Tablas 554. I-Tecnología: Promedio del valor pagado el mes pasado en café internet (a precios corrientes)</v>
      </c>
    </row>
    <row r="564" spans="1:1" x14ac:dyDescent="0.25">
      <c r="A564" s="7" t="str">
        <f>HYPERLINK("#'Tablas 555'!A1", "Tablas 555. I-Tecnología: Personas según uso que le dan al computador")</f>
        <v>Tablas 555. I-Tecnología: Personas según uso que le dan al computador</v>
      </c>
    </row>
    <row r="565" spans="1:1" x14ac:dyDescent="0.25">
      <c r="A565" s="7" t="str">
        <f>HYPERLINK("#'Tablas 556'!A1", "Tablas 556. I-Tecnología: Personas según si usan el internet")</f>
        <v>Tablas 556. I-Tecnología: Personas según si usan el internet</v>
      </c>
    </row>
    <row r="566" spans="1:1" x14ac:dyDescent="0.25">
      <c r="A566" s="7" t="str">
        <f>HYPERLINK("#'Tablas 557'!A1", "Tablas 557. I-Tecnología: Personas según frecuencia de uso del internet")</f>
        <v>Tablas 557. I-Tecnología: Personas según frecuencia de uso del internet</v>
      </c>
    </row>
    <row r="567" spans="1:1" x14ac:dyDescent="0.25">
      <c r="A567" s="7" t="str">
        <f>HYPERLINK("#'Tablas 558'!A1", "Tablas 558. I-Tecnología: Personas según motivos para no usar el internet")</f>
        <v>Tablas 558. I-Tecnología: Personas según motivos para no usar el internet</v>
      </c>
    </row>
    <row r="568" spans="1:1" x14ac:dyDescent="0.25">
      <c r="A568" s="7" t="str">
        <f>HYPERLINK("#'Tablas 559'!A1", "Tablas 559. I-Tecnología: Personas según sitios desde los cuales acceden a internet: En la vivienda que habita")</f>
        <v>Tablas 559. I-Tecnología: Personas según sitios desde los cuales acceden a internet: En la vivienda que habita</v>
      </c>
    </row>
    <row r="569" spans="1:1" x14ac:dyDescent="0.25">
      <c r="A569" s="7" t="str">
        <f>HYPERLINK("#'Tablas 560'!A1", "Tablas 560. I-Tecnología: Personas según sitios desde los cuales acceden a internet: En el trabajo")</f>
        <v>Tablas 560. I-Tecnología: Personas según sitios desde los cuales acceden a internet: En el trabajo</v>
      </c>
    </row>
    <row r="570" spans="1:1" x14ac:dyDescent="0.25">
      <c r="A570" s="7" t="str">
        <f>HYPERLINK("#'Tablas 561'!A1", "Tablas 561. I-Tecnología: Personas según sitios desde los cuales acceden a internet: En la institución educativa")</f>
        <v>Tablas 561. I-Tecnología: Personas según sitios desde los cuales acceden a internet: En la institución educativa</v>
      </c>
    </row>
    <row r="571" spans="1:1" x14ac:dyDescent="0.25">
      <c r="A571" s="7" t="str">
        <f>HYPERLINK("#'Tablas 562'!A1", "Tablas 562. I-Tecnología: Personas según sitios desde los cuales acceden a internet: En centros de acceso público gratis")</f>
        <v>Tablas 562. I-Tecnología: Personas según sitios desde los cuales acceden a internet: En centros de acceso público gratis</v>
      </c>
    </row>
    <row r="572" spans="1:1" x14ac:dyDescent="0.25">
      <c r="A572" s="7" t="str">
        <f>HYPERLINK("#'Tablas 563'!A1", "Tablas 563. I-Tecnología: Personas según sitios desde los cuales acceden a internet: En centros de acceso público con costo")</f>
        <v>Tablas 563. I-Tecnología: Personas según sitios desde los cuales acceden a internet: En centros de acceso público con costo</v>
      </c>
    </row>
    <row r="573" spans="1:1" x14ac:dyDescent="0.25">
      <c r="A573" s="7" t="str">
        <f>HYPERLINK("#'Tablas 564'!A1", "Tablas 564. I-Tecnología: Personas según sitios desde los cuales acceden a internet: En la vivienda de otra persona (pariente, amigo(a), vecino(a))")</f>
        <v>Tablas 564. I-Tecnología: Personas según sitios desde los cuales acceden a internet: En la vivienda de otra persona (pariente, amigo(a), vecino(a))</v>
      </c>
    </row>
    <row r="574" spans="1:1" x14ac:dyDescent="0.25">
      <c r="A574" s="7" t="str">
        <f>HYPERLINK("#'Tablas 565'!A1", "Tablas 565. I-Tecnología: Personas según sitios desde los cuales acceden a internet: Otro sitio")</f>
        <v>Tablas 565. I-Tecnología: Personas según sitios desde los cuales acceden a internet: Otro sitio</v>
      </c>
    </row>
    <row r="575" spans="1:1" x14ac:dyDescent="0.25">
      <c r="A575" s="7" t="str">
        <f>HYPERLINK("#'Tablas 566'!A1", "Tablas 566. I-Tecnología: Promedio del valor pagado mensualmente en café internet (a precios corrientes)")</f>
        <v>Tablas 566. I-Tecnología: Promedio del valor pagado mensualmente en café internet (a precios corrientes)</v>
      </c>
    </row>
    <row r="576" spans="1:1" x14ac:dyDescent="0.25">
      <c r="A576" s="7" t="str">
        <f>HYPERLINK("#'Tablas 567'!A1", "Tablas 567. I-Tecnología: Personas según actividades realizadas en internet: Realizar actividades relacionadas con el trabajo o buscar empleo")</f>
        <v>Tablas 567. I-Tecnología: Personas según actividades realizadas en internet: Realizar actividades relacionadas con el trabajo o buscar empleo</v>
      </c>
    </row>
    <row r="577" spans="1:1" x14ac:dyDescent="0.25">
      <c r="A577" s="7" t="str">
        <f>HYPERLINK("#'Tablas 568'!A1", "Tablas 568. I-Tecnología: Personas según actividades realizadas en internet: Obtener información (excluir la búsqueda de información con fines de educación y aprendizaje)")</f>
        <v>Tablas 568. I-Tecnología: Personas según actividades realizadas en internet: Obtener información (excluir la búsqueda de información con fines de educación y aprendizaje)</v>
      </c>
    </row>
    <row r="578" spans="1:1" x14ac:dyDescent="0.25">
      <c r="A578" s="7" t="str">
        <f>HYPERLINK("#'Tablas 569'!A1", "Tablas 569. I-Tecnología: Personas según actividades realizadas en internet: Hablar o chatear con otras personas")</f>
        <v>Tablas 569. I-Tecnología: Personas según actividades realizadas en internet: Hablar o chatear con otras personas</v>
      </c>
    </row>
    <row r="579" spans="1:1" x14ac:dyDescent="0.25">
      <c r="A579" s="7" t="str">
        <f>HYPERLINK("#'Tablas 570'!A1", "Tablas 570. I-Tecnología: Personas según actividades realizadas en internet: Correo y mensajería")</f>
        <v>Tablas 570. I-Tecnología: Personas según actividades realizadas en internet: Correo y mensajería</v>
      </c>
    </row>
    <row r="580" spans="1:1" x14ac:dyDescent="0.25">
      <c r="A580" s="7" t="str">
        <f>HYPERLINK("#'Tablas 571'!A1", "Tablas 571. I-Tecnología: Personas según actividades realizadas en internet: Redes sociales")</f>
        <v>Tablas 571. I-Tecnología: Personas según actividades realizadas en internet: Redes sociales</v>
      </c>
    </row>
    <row r="581" spans="1:1" x14ac:dyDescent="0.25">
      <c r="A581" s="7" t="str">
        <f>HYPERLINK("#'Tablas 572'!A1", "Tablas 572. I-Tecnología: Personas según actividades realizadas en internet: Comprar/ordenar productos o servicios")</f>
        <v>Tablas 572. I-Tecnología: Personas según actividades realizadas en internet: Comprar/ordenar productos o servicios</v>
      </c>
    </row>
    <row r="582" spans="1:1" x14ac:dyDescent="0.25">
      <c r="A582" s="7" t="str">
        <f>HYPERLINK("#'Tablas 573'!A1", "Tablas 573. I-Tecnología: Personas según actividades realizadas en internet: Educación y aprendizaje")</f>
        <v>Tablas 573. I-Tecnología: Personas según actividades realizadas en internet: Educación y aprendizaje</v>
      </c>
    </row>
    <row r="583" spans="1:1" x14ac:dyDescent="0.25">
      <c r="A583" s="7" t="str">
        <f>HYPERLINK("#'Tablas 574'!A1", "Tablas 574. I-Tecnología: Personas según actividades realizadas en internet: Tomar cursos virtuales")</f>
        <v>Tablas 574. I-Tecnología: Personas según actividades realizadas en internet: Tomar cursos virtuales</v>
      </c>
    </row>
    <row r="584" spans="1:1" x14ac:dyDescent="0.25">
      <c r="A584" s="7" t="str">
        <f>HYPERLINK("#'Tablas 575'!A1", "Tablas 575. I-Tecnología: Personas según actividades realizadas en internet: Trámites con organismos gubernamentales")</f>
        <v>Tablas 575. I-Tecnología: Personas según actividades realizadas en internet: Trámites con organismos gubernamentales</v>
      </c>
    </row>
    <row r="585" spans="1:1" x14ac:dyDescent="0.25">
      <c r="A585" s="7" t="str">
        <f>HYPERLINK("#'Tablas 576'!A1", "Tablas 576. I-Tecnología: Personas según actividades realizadas en internet: Actividades de entretenimiento (juegos, bajar música, etc.)")</f>
        <v>Tablas 576. I-Tecnología: Personas según actividades realizadas en internet: Actividades de entretenimiento (juegos, bajar música, etc.)</v>
      </c>
    </row>
    <row r="586" spans="1:1" x14ac:dyDescent="0.25">
      <c r="A586" s="7" t="str">
        <f>HYPERLINK("#'Tablas 577'!A1", "Tablas 577. I-Tecnología: Personas según actividades realizadas en internet: Consulta de medios de comunicación (televisión, radio, periódicos, revistas, medios digitales, etc.)")</f>
        <v>Tablas 577. I-Tecnología: Personas según actividades realizadas en internet: Consulta de medios de comunicación (televisión, radio, periódicos, revistas, medios digitales, etc.)</v>
      </c>
    </row>
    <row r="587" spans="1:1" x14ac:dyDescent="0.25">
      <c r="A587" s="7" t="str">
        <f>HYPERLINK("#'Tablas 578'!A1", "Tablas 578. I-Tecnología: Personas según actividades realizadas en internet: Otro")</f>
        <v>Tablas 578. I-Tecnología: Personas según actividades realizadas en internet: Otro</v>
      </c>
    </row>
    <row r="588" spans="1:1" x14ac:dyDescent="0.25">
      <c r="A588" s="7" t="str">
        <f>HYPERLINK("#'Tablas 579'!A1", "Tablas 579. I-Tecnología: Personas según si realizan compras por internet")</f>
        <v>Tablas 579. I-Tecnología: Personas según si realizan compras por internet</v>
      </c>
    </row>
    <row r="589" spans="1:1" x14ac:dyDescent="0.25">
      <c r="A589" s="7" t="str">
        <f>HYPERLINK("#'Tablas 580'!A1", "Tablas 580. I-Tecnología: Personas según motivos para no realizar compras por internet")</f>
        <v>Tablas 580. I-Tecnología: Personas según motivos para no realizar compras por internet</v>
      </c>
    </row>
    <row r="590" spans="1:1" x14ac:dyDescent="0.25">
      <c r="A590" s="7" t="str">
        <f>HYPERLINK("#'Tablas 581'!A1", "Tablas 581. I-Tecnología: Personas según si tienen teléfono celular")</f>
        <v>Tablas 581. I-Tecnología: Personas según si tienen teléfono celular</v>
      </c>
    </row>
    <row r="591" spans="1:1" x14ac:dyDescent="0.25">
      <c r="A591" s="7" t="str">
        <f>HYPERLINK("#'Tablas 582'!A1", "Tablas 582. I-Tecnología: Personas según si tienen plan prepago")</f>
        <v>Tablas 582. I-Tecnología: Personas según si tienen plan prepago</v>
      </c>
    </row>
    <row r="592" spans="1:1" x14ac:dyDescent="0.25">
      <c r="A592" s="7" t="str">
        <f>HYPERLINK("#'Tablas 583'!A1", "Tablas 583. I-Tecnología: Personas según si tienen plan postpago")</f>
        <v>Tablas 583. I-Tecnología: Personas según si tienen plan postpago</v>
      </c>
    </row>
    <row r="593" spans="1:1" x14ac:dyDescent="0.25">
      <c r="A593" s="7" t="str">
        <f>HYPERLINK("#'Tablas 584'!A1", "Tablas 584. I-Tecnología: Promedio del valor pagado por telefonía celular el mes pasado (a precios corrientes)")</f>
        <v>Tablas 584. I-Tecnología: Promedio del valor pagado por telefonía celular el mes pasado (a precios corrientes)</v>
      </c>
    </row>
    <row r="594" spans="1:1" x14ac:dyDescent="0.25">
      <c r="A594" s="7" t="str">
        <f>HYPERLINK("#'Tablas 585'!A1", "Tablas 585. I-Tecnología: Personas según uso que le dan al celular: Mensajes de texto?")</f>
        <v>Tablas 585. I-Tecnología: Personas según uso que le dan al celular: Mensajes de texto?</v>
      </c>
    </row>
    <row r="595" spans="1:1" x14ac:dyDescent="0.25">
      <c r="A595" s="7" t="str">
        <f>HYPERLINK("#'Tablas 586'!A1", "Tablas 586. I-Tecnología: Personas según uso que le dan al celular: Consultar el correo?")</f>
        <v>Tablas 586. I-Tecnología: Personas según uso que le dan al celular: Consultar el correo?</v>
      </c>
    </row>
    <row r="596" spans="1:1" x14ac:dyDescent="0.25">
      <c r="A596" s="7" t="str">
        <f>HYPERLINK("#'Tablas 587'!A1", "Tablas 587. J-Participación: Personas según si pertenecen a: Organización religiosa, fe o grupo de oración")</f>
        <v>Tablas 587. J-Participación: Personas según si pertenecen a: Organización religiosa, fe o grupo de oración</v>
      </c>
    </row>
    <row r="597" spans="1:1" x14ac:dyDescent="0.25">
      <c r="A597" s="7" t="str">
        <f>HYPERLINK("#'Tablas 588'!A1", "Tablas 588. J-Participación: Personas según si pertenecen a: Organización artística (música, danza, teatro, etc.)")</f>
        <v>Tablas 588. J-Participación: Personas según si pertenecen a: Organización artística (música, danza, teatro, etc.)</v>
      </c>
    </row>
    <row r="598" spans="1:1" x14ac:dyDescent="0.25">
      <c r="A598" s="7" t="str">
        <f>HYPERLINK("#'Tablas 589'!A1", "Tablas 589. J-Participación: Personas según si pertenecen a: Asociación de padres familia, exalumno(a)s")</f>
        <v>Tablas 589. J-Participación: Personas según si pertenecen a: Asociación de padres familia, exalumno(a)s</v>
      </c>
    </row>
    <row r="599" spans="1:1" x14ac:dyDescent="0.25">
      <c r="A599" s="7" t="str">
        <f>HYPERLINK("#'Tablas 590'!A1", "Tablas 590. J-Participación: Personas según si pertenecen a: Cooperativa o asociación de productore(a)s o comerciantes")</f>
        <v>Tablas 590. J-Participación: Personas según si pertenecen a: Cooperativa o asociación de productore(a)s o comerciantes</v>
      </c>
    </row>
    <row r="600" spans="1:1" x14ac:dyDescent="0.25">
      <c r="A600" s="7" t="str">
        <f>HYPERLINK("#'Tablas 591'!A1", "Tablas 591. J-Participación: Personas según si pertenecen a: Organización ambientalista, de atención en salud o de caridad")</f>
        <v>Tablas 591. J-Participación: Personas según si pertenecen a: Organización ambientalista, de atención en salud o de caridad</v>
      </c>
    </row>
    <row r="601" spans="1:1" x14ac:dyDescent="0.25">
      <c r="A601" s="7" t="str">
        <f>HYPERLINK("#'Tablas 592'!A1", "Tablas 592. J-Participación: Personas según si pertenecen a: Grupo o partido político")</f>
        <v>Tablas 592. J-Participación: Personas según si pertenecen a: Grupo o partido político</v>
      </c>
    </row>
    <row r="602" spans="1:1" x14ac:dyDescent="0.25">
      <c r="A602" s="7" t="str">
        <f>HYPERLINK("#'Tablas 593'!A1", "Tablas 593. J-Participación: Personas según si pertenecen a: Junta de acción comunal, cívica barrial o de seguridad y vigilancia")</f>
        <v>Tablas 593. J-Participación: Personas según si pertenecen a: Junta de acción comunal, cívica barrial o de seguridad y vigilancia</v>
      </c>
    </row>
    <row r="603" spans="1:1" x14ac:dyDescent="0.25">
      <c r="A603" s="7" t="str">
        <f>HYPERLINK("#'Tablas 594'!A1", "Tablas 594. J-Participación: Personas según si pertenecen a: Asociación profesional, cámara, gremio o sindicato")</f>
        <v>Tablas 594. J-Participación: Personas según si pertenecen a: Asociación profesional, cámara, gremio o sindicato</v>
      </c>
    </row>
    <row r="604" spans="1:1" x14ac:dyDescent="0.25">
      <c r="A604" s="7" t="str">
        <f>HYPERLINK("#'Tablas 595'!A1", "Tablas 595. J-Participación: Personas según si pertenecen a: Grupos urbanos (metaleros, skinheads, emos, entre otros)")</f>
        <v>Tablas 595. J-Participación: Personas según si pertenecen a: Grupos urbanos (metaleros, skinheads, emos, entre otros)</v>
      </c>
    </row>
    <row r="605" spans="1:1" x14ac:dyDescent="0.25">
      <c r="A605" s="7" t="str">
        <f>HYPERLINK("#'Tablas 596'!A1", "Tablas 596. J-Participación: Personas según si pertenecen a: Organización étnica (autoridad indígena, grupo de negritudes, comunidades afrodescendientes, Rom)")</f>
        <v>Tablas 596. J-Participación: Personas según si pertenecen a: Organización étnica (autoridad indígena, grupo de negritudes, comunidades afrodescendientes, Rom)</v>
      </c>
    </row>
    <row r="606" spans="1:1" x14ac:dyDescent="0.25">
      <c r="A606" s="7" t="str">
        <f>HYPERLINK("#'Tablas 597'!A1", "Tablas 597. J-Participación: Personas según si pertenecen a: Grupo de adultos mayores")</f>
        <v>Tablas 597. J-Participación: Personas según si pertenecen a: Grupo de adultos mayores</v>
      </c>
    </row>
    <row r="607" spans="1:1" x14ac:dyDescent="0.25">
      <c r="A607" s="7" t="str">
        <f>HYPERLINK("#'Tablas 598'!A1", "Tablas 598. J-Participación: Personas según si no pertenecen a ninguna de las anteriores organizaciones")</f>
        <v>Tablas 598. J-Participación: Personas según si no pertenecen a ninguna de las anteriores organizaciones</v>
      </c>
    </row>
    <row r="608" spans="1:1" x14ac:dyDescent="0.25">
      <c r="A608" s="7" t="str">
        <f>HYPERLINK("#'Tablas 599'!A1", "Tablas 599. J-Participación: Personas según si han participado en reuniones o han tenido contacto con dicha(s) organización(es) durante los últimos 12 meses")</f>
        <v>Tablas 599. J-Participación: Personas según si han participado en reuniones o han tenido contacto con dicha(s) organización(es) durante los últimos 12 meses</v>
      </c>
    </row>
    <row r="609" spans="1:1" x14ac:dyDescent="0.25">
      <c r="A609" s="7" t="str">
        <f>HYPERLINK("#'Tablas 600'!A1", "Tablas 600. J-Participación: Personas según si lideran, promueven o son tomadores(as) de decisiones dentro de organizaciones")</f>
        <v>Tablas 600. J-Participación: Personas según si lideran, promueven o son tomadores(as) de decisiones dentro de organizaciones</v>
      </c>
    </row>
    <row r="610" spans="1:1" x14ac:dyDescent="0.25">
      <c r="A610" s="7" t="str">
        <f>HYPERLINK("#'Tablas 601'!A1", "Tablas 601. J-Participación: Promedio de horas semanales dedicadas a la participación en organizaciones")</f>
        <v>Tablas 601. J-Participación: Promedio de horas semanales dedicadas a la participación en organizaciones</v>
      </c>
    </row>
    <row r="611" spans="1:1" x14ac:dyDescent="0.25">
      <c r="A611" s="7" t="str">
        <f>HYPERLINK("#'Tablas 602'!A1", "Tablas 602. J-Participación: Personas según alcance territorial de las organizaciones a la que pertenecen")</f>
        <v>Tablas 602. J-Participación: Personas según alcance territorial de las organizaciones a la que pertenecen</v>
      </c>
    </row>
    <row r="612" spans="1:1" x14ac:dyDescent="0.25">
      <c r="A612" s="7" t="str">
        <f>HYPERLINK("#'Tablas 603'!A1", "Tablas 603. J-Participación: Personas según tamaño de la organización a la que pertenecen")</f>
        <v>Tablas 603. J-Participación: Personas según tamaño de la organización a la que pertenecen</v>
      </c>
    </row>
    <row r="613" spans="1:1" x14ac:dyDescent="0.25">
      <c r="A613" s="7" t="str">
        <f>HYPERLINK("#'Tablas 604'!A1", "Tablas 604. J-Participación: Personas según la razón por la que no pertenecen a ninguna organización")</f>
        <v>Tablas 604. J-Participación: Personas según la razón por la que no pertenecen a ninguna organización</v>
      </c>
    </row>
    <row r="614" spans="1:1" x14ac:dyDescent="0.25">
      <c r="A614" s="7" t="str">
        <f>HYPERLINK("#'Tablas 605'!A1", "Tablas 605. J-Participación: Personas según quién le ayuda cuando tiene problemas personales: Alguien del hogar")</f>
        <v>Tablas 605. J-Participación: Personas según quién le ayuda cuando tiene problemas personales: Alguien del hogar</v>
      </c>
    </row>
    <row r="615" spans="1:1" x14ac:dyDescent="0.25">
      <c r="A615" s="7" t="str">
        <f>HYPERLINK("#'Tablas 606'!A1", "Tablas 606. J-Participación: Personas según quién le ayuda cuando tiene problemas personales: Familiares de otro hogar")</f>
        <v>Tablas 606. J-Participación: Personas según quién le ayuda cuando tiene problemas personales: Familiares de otro hogar</v>
      </c>
    </row>
    <row r="616" spans="1:1" x14ac:dyDescent="0.25">
      <c r="A616" s="7" t="str">
        <f>HYPERLINK("#'Tablas 607'!A1", "Tablas 607. J-Participación: Personas según quién le ayuda cuando tiene problemas personales: Vecino(a)s o amigo(a)s")</f>
        <v>Tablas 607. J-Participación: Personas según quién le ayuda cuando tiene problemas personales: Vecino(a)s o amigo(a)s</v>
      </c>
    </row>
    <row r="617" spans="1:1" x14ac:dyDescent="0.25">
      <c r="A617" s="7" t="str">
        <f>HYPERLINK("#'Tablas 608'!A1", "Tablas 608. J-Participación: Personas según quién le ayuda cuando tiene problemas personales: Compadres o comadres")</f>
        <v>Tablas 608. J-Participación: Personas según quién le ayuda cuando tiene problemas personales: Compadres o comadres</v>
      </c>
    </row>
    <row r="618" spans="1:1" x14ac:dyDescent="0.25">
      <c r="A618" s="7" t="str">
        <f>HYPERLINK("#'Tablas 609'!A1", "Tablas 609. J-Participación: Personas según quién le ayuda cuando tiene problemas personales: Un(a) profesional especializado(a)")</f>
        <v>Tablas 609. J-Participación: Personas según quién le ayuda cuando tiene problemas personales: Un(a) profesional especializado(a)</v>
      </c>
    </row>
    <row r="619" spans="1:1" x14ac:dyDescent="0.25">
      <c r="A619" s="7" t="str">
        <f>HYPERLINK("#'Tablas 610'!A1", "Tablas 610. J-Participación: Personas según quién le ayuda cuando tiene problemas personales: Compañero(a)s de trabajo")</f>
        <v>Tablas 610. J-Participación: Personas según quién le ayuda cuando tiene problemas personales: Compañero(a)s de trabajo</v>
      </c>
    </row>
    <row r="620" spans="1:1" x14ac:dyDescent="0.25">
      <c r="A620" s="7" t="str">
        <f>HYPERLINK("#'Tablas 611'!A1", "Tablas 611. J-Participación: Personas según quién le ayuda cuando tiene problemas personales: Entidad de caridad")</f>
        <v>Tablas 611. J-Participación: Personas según quién le ayuda cuando tiene problemas personales: Entidad de caridad</v>
      </c>
    </row>
    <row r="621" spans="1:1" x14ac:dyDescent="0.25">
      <c r="A621" s="7" t="str">
        <f>HYPERLINK("#'Tablas 612'!A1", "Tablas 612. J-Participación: Personas según quién le ayuda cuando tiene problemas personales: Iglesia, congregación o grupo espiritual")</f>
        <v>Tablas 612. J-Participación: Personas según quién le ayuda cuando tiene problemas personales: Iglesia, congregación o grupo espiritual</v>
      </c>
    </row>
    <row r="622" spans="1:1" x14ac:dyDescent="0.25">
      <c r="A622" s="7" t="str">
        <f>HYPERLINK("#'Tablas 613'!A1", "Tablas 613. J-Participación: Personas según quién le ayuda cuando tiene problemas personales: No tiene problemas personales")</f>
        <v>Tablas 613. J-Participación: Personas según quién le ayuda cuando tiene problemas personales: No tiene problemas personales</v>
      </c>
    </row>
    <row r="623" spans="1:1" x14ac:dyDescent="0.25">
      <c r="A623" s="7" t="str">
        <f>HYPERLINK("#'Tablas 614'!A1", "Tablas 614. J-Participación: Personas según quién le ayuda cuando tiene problemas personales: Nadie, lo soluciona solo")</f>
        <v>Tablas 614. J-Participación: Personas según quién le ayuda cuando tiene problemas personales: Nadie, lo soluciona solo</v>
      </c>
    </row>
    <row r="624" spans="1:1" x14ac:dyDescent="0.25">
      <c r="A624" s="7" t="str">
        <f>HYPERLINK("#'Tablas 615'!A1", "Tablas 615. J-Participación: Personas según a quién recurre cuando tiene problemas económicos: Familiares de otro hogar")</f>
        <v>Tablas 615. J-Participación: Personas según a quién recurre cuando tiene problemas económicos: Familiares de otro hogar</v>
      </c>
    </row>
    <row r="625" spans="1:1" x14ac:dyDescent="0.25">
      <c r="A625" s="7" t="str">
        <f>HYPERLINK("#'Tablas 616'!A1", "Tablas 616. J-Participación: Personas según a quién recurre cuando tiene problemas económicos: Vecinos o amigos")</f>
        <v>Tablas 616. J-Participación: Personas según a quién recurre cuando tiene problemas económicos: Vecinos o amigos</v>
      </c>
    </row>
    <row r="626" spans="1:1" x14ac:dyDescent="0.25">
      <c r="A626" s="7" t="str">
        <f>HYPERLINK("#'Tablas 617'!A1", "Tablas 617. J-Participación: Personas según a quién recurre cuando tiene problemas económicos: Personas del hogar")</f>
        <v>Tablas 617. J-Participación: Personas según a quién recurre cuando tiene problemas económicos: Personas del hogar</v>
      </c>
    </row>
    <row r="627" spans="1:1" x14ac:dyDescent="0.25">
      <c r="A627" s="7" t="str">
        <f>HYPERLINK("#'Tablas 618'!A1", "Tablas 618. J-Participación: Personas según a quién recurre cuando tiene problemas económicos: Banco, cooperativa de ahorro")</f>
        <v>Tablas 618. J-Participación: Personas según a quién recurre cuando tiene problemas económicos: Banco, cooperativa de ahorro</v>
      </c>
    </row>
    <row r="628" spans="1:1" x14ac:dyDescent="0.25">
      <c r="A628" s="7" t="str">
        <f>HYPERLINK("#'Tablas 619'!A1", "Tablas 619. J-Participación: Personas según a quién recurre cuando tiene problemas económicos: Iglesia, congregación o grupo espiritual")</f>
        <v>Tablas 619. J-Participación: Personas según a quién recurre cuando tiene problemas económicos: Iglesia, congregación o grupo espiritual</v>
      </c>
    </row>
    <row r="629" spans="1:1" x14ac:dyDescent="0.25">
      <c r="A629" s="7" t="str">
        <f>HYPERLINK("#'Tablas 620'!A1", "Tablas 620. J-Participación: Personas según a quién recurre cuando tiene problemas económicos: Compañeros de trabajo")</f>
        <v>Tablas 620. J-Participación: Personas según a quién recurre cuando tiene problemas económicos: Compañeros de trabajo</v>
      </c>
    </row>
    <row r="630" spans="1:1" x14ac:dyDescent="0.25">
      <c r="A630" s="7" t="str">
        <f>HYPERLINK("#'Tablas 621'!A1", "Tablas 621. J-Participación: Personas según a quién recurre cuando tiene problemas económicos: Compraventa, prestamista")</f>
        <v>Tablas 621. J-Participación: Personas según a quién recurre cuando tiene problemas económicos: Compraventa, prestamista</v>
      </c>
    </row>
    <row r="631" spans="1:1" x14ac:dyDescent="0.25">
      <c r="A631" s="7" t="str">
        <f>HYPERLINK("#'Tablas 622'!A1", "Tablas 622. J-Participación: Personas según a quién recurre cuando tiene problemas económicos: Entidad de caridad")</f>
        <v>Tablas 622. J-Participación: Personas según a quién recurre cuando tiene problemas económicos: Entidad de caridad</v>
      </c>
    </row>
    <row r="632" spans="1:1" x14ac:dyDescent="0.25">
      <c r="A632" s="7" t="str">
        <f>HYPERLINK("#'Tablas 623'!A1", "Tablas 623. J-Participación: Personas según a quién recurre cuando tiene problemas económicos: Otro")</f>
        <v>Tablas 623. J-Participación: Personas según a quién recurre cuando tiene problemas económicos: Otro</v>
      </c>
    </row>
    <row r="633" spans="1:1" x14ac:dyDescent="0.25">
      <c r="A633" s="7" t="str">
        <f>HYPERLINK("#'Tablas 624'!A1", "Tablas 624. J-Participación: Personas según a quién recurre cuando tiene problemas económicos: No tiene problemas económicos")</f>
        <v>Tablas 624. J-Participación: Personas según a quién recurre cuando tiene problemas económicos: No tiene problemas económicos</v>
      </c>
    </row>
    <row r="634" spans="1:1" x14ac:dyDescent="0.25">
      <c r="A634" s="7" t="str">
        <f>HYPERLINK("#'Tablas 625'!A1", "Tablas 625. J-Participación: Personas según a quién recurre cuando tiene problemas económicos: No tiene a quién recurrir")</f>
        <v>Tablas 625. J-Participación: Personas según a quién recurre cuando tiene problemas económicos: No tiene a quién recurrir</v>
      </c>
    </row>
    <row r="635" spans="1:1" x14ac:dyDescent="0.25">
      <c r="A635" s="7" t="str">
        <f>HYPERLINK("#'Tablas 626'!A1", "Tablas 626. K-Mdo. Laboral: Personas según la actividad en la que ocuparon la mayor parte del tiempo la semana pasada")</f>
        <v>Tablas 626. K-Mdo. Laboral: Personas según la actividad en la que ocuparon la mayor parte del tiempo la semana pasada</v>
      </c>
    </row>
    <row r="636" spans="1:1" x14ac:dyDescent="0.25">
      <c r="A636" s="7" t="str">
        <f>HYPERLINK("#'Tablas 627'!A1", "Tablas 627. K-Mdo. Laboral: Personas según si realizaron la semana pasada alguna actividad paga por una hora o más")</f>
        <v>Tablas 627. K-Mdo. Laboral: Personas según si realizaron la semana pasada alguna actividad paga por una hora o más</v>
      </c>
    </row>
    <row r="637" spans="1:1" x14ac:dyDescent="0.25">
      <c r="A637" s="7" t="str">
        <f>HYPERLINK("#'Tablas 628'!A1", "Tablas 628. K-Mdo. Laboral: Personas según si durante la semana tenían algún trabajo o negocio por el que recibieron ingresos")</f>
        <v>Tablas 628. K-Mdo. Laboral: Personas según si durante la semana tenían algún trabajo o negocio por el que recibieron ingresos</v>
      </c>
    </row>
    <row r="638" spans="1:1" x14ac:dyDescent="0.25">
      <c r="A638" s="7" t="str">
        <f>HYPERLINK("#'Tablas 629'!A1", "Tablas 629. K-Mdo. Laboral: Personas según si trabajaron la semana pasada en un negocio por una hora o más, sin que les pagaran")</f>
        <v>Tablas 629. K-Mdo. Laboral: Personas según si trabajaron la semana pasada en un negocio por una hora o más, sin que les pagaran</v>
      </c>
    </row>
    <row r="639" spans="1:1" x14ac:dyDescent="0.25">
      <c r="A639" s="7" t="str">
        <f>HYPERLINK("#'Tablas 630'!A1", "Tablas 630. K-Mdo. Laboral: Personas según si en las últimas 4 semanas, hicieron alguna diligencia para conseguir un trabajo o instalar un negocio")</f>
        <v>Tablas 630. K-Mdo. Laboral: Personas según si en las últimas 4 semanas, hicieron alguna diligencia para conseguir un trabajo o instalar un negocio</v>
      </c>
    </row>
    <row r="640" spans="1:1" x14ac:dyDescent="0.25">
      <c r="A640" s="7" t="str">
        <f>HYPERLINK("#'Tablas 631'!A1", "Tablas 631. K-Mdo. Laboral: Personas según la actividad que hicieron principalmente en las últimas 4 semanas para conseguir un trabajo o instalar un negocio")</f>
        <v>Tablas 631. K-Mdo. Laboral: Personas según la actividad que hicieron principalmente en las últimas 4 semanas para conseguir un trabajo o instalar un negocio</v>
      </c>
    </row>
    <row r="641" spans="1:1" x14ac:dyDescent="0.25">
      <c r="A641" s="7" t="str">
        <f>HYPERLINK("#'Tablas 632'!A1", "Tablas 632. K-Mdo. Laboral: Personas según si desean conseguir un trabajo remunerado o instalar un negocio")</f>
        <v>Tablas 632. K-Mdo. Laboral: Personas según si desean conseguir un trabajo remunerado o instalar un negocio</v>
      </c>
    </row>
    <row r="642" spans="1:1" x14ac:dyDescent="0.25">
      <c r="A642" s="7" t="str">
        <f>HYPERLINK("#'Tablas 633'!A1", "Tablas 633. K-Mdo. Laboral: Personas según el motivo principal por el que no desean trabajar ni montar un negocio")</f>
        <v>Tablas 633. K-Mdo. Laboral: Personas según el motivo principal por el que no desean trabajar ni montar un negocio</v>
      </c>
    </row>
    <row r="643" spans="1:1" x14ac:dyDescent="0.25">
      <c r="A643" s="7" t="str">
        <f>HYPERLINK("#'Tablas 634'!A1", "Tablas 634. K-Mdo. Laboral: Personas según el motivo principal por el que no hicieron diligencias para buscar un trabajo o instalar un negocio, en las últimasa 4 semanas")</f>
        <v>Tablas 634. K-Mdo. Laboral: Personas según el motivo principal por el que no hicieron diligencias para buscar un trabajo o instalar un negocio, en las últimasa 4 semanas</v>
      </c>
    </row>
    <row r="644" spans="1:1" x14ac:dyDescent="0.25">
      <c r="A644" s="7" t="str">
        <f>HYPERLINK("#'Tablas 635'!A1", "Tablas 635. K-Mdo. Laboral: Personas según si durante los últimos 12 meses, trabajaron por lo menos dos semanas consecutivas")</f>
        <v>Tablas 635. K-Mdo. Laboral: Personas según si durante los últimos 12 meses, trabajaron por lo menos dos semanas consecutivas</v>
      </c>
    </row>
    <row r="645" spans="1:1" x14ac:dyDescent="0.25">
      <c r="A645" s="7" t="str">
        <f>HYPERLINK("#'Tablas 636'!A1", "Tablas 636. K-Mdo. Laboral: Personas según si después de su último empleo, han hecho alguna diligencia para conseguir trabajo o instalar un negocio")</f>
        <v>Tablas 636. K-Mdo. Laboral: Personas según si después de su último empleo, han hecho alguna diligencia para conseguir trabajo o instalar un negocio</v>
      </c>
    </row>
    <row r="646" spans="1:1" x14ac:dyDescent="0.25">
      <c r="A646" s="7" t="str">
        <f>HYPERLINK("#'Tablas 637'!A1", "Tablas 637. K-Mdo. Laboral: Personas según si durante los últimos 12 meses, han hecho alguna diligencia para conseguir trabajo o instalar un negocio")</f>
        <v>Tablas 637. K-Mdo. Laboral: Personas según si durante los últimos 12 meses, han hecho alguna diligencia para conseguir trabajo o instalar un negocio</v>
      </c>
    </row>
    <row r="647" spans="1:1" x14ac:dyDescent="0.25">
      <c r="A647" s="7" t="str">
        <f>HYPERLINK("#'Tablas 638'!A1", "Tablas 638. K-Mdo. Laboral: Promedio de meses que dejó de buscar trabajo por última vez")</f>
        <v>Tablas 638. K-Mdo. Laboral: Promedio de meses que dejó de buscar trabajo por última vez</v>
      </c>
    </row>
    <row r="648" spans="1:1" x14ac:dyDescent="0.25">
      <c r="A648" s="7" t="str">
        <f>HYPERLINK("#'Tablas 639'!A1", "Tablas 639. K-Mdo. Laboral: Personas según la disponibilidad que tenían para empezar a trabajar la semana pasada")</f>
        <v>Tablas 639. K-Mdo. Laboral: Personas según la disponibilidad que tenían para empezar a trabajar la semana pasada</v>
      </c>
    </row>
    <row r="649" spans="1:1" x14ac:dyDescent="0.25">
      <c r="A649" s="7" t="str">
        <f>HYPERLINK("#'Tablas 640'!A1", "Tablas 640. K-Mdo. Laboral: Personas según posición ocupacional del trabajador")</f>
        <v>Tablas 640. K-Mdo. Laboral: Personas según posición ocupacional del trabajador</v>
      </c>
    </row>
    <row r="650" spans="1:1" x14ac:dyDescent="0.25">
      <c r="A650" s="7" t="str">
        <f>HYPERLINK("#'Tablas 641'!A1", "Tablas 641. K-Mdo. Laboral: Personas según si dirigen, supervisan o coordinan a otros trabajadores")</f>
        <v>Tablas 641. K-Mdo. Laboral: Personas según si dirigen, supervisan o coordinan a otros trabajadores</v>
      </c>
    </row>
    <row r="651" spans="1:1" x14ac:dyDescent="0.25">
      <c r="A651" s="7" t="str">
        <f>HYPERLINK("#'Tablas 642'!A1", "Tablas 642. K-Mdo. Laboral: Personas según el número de empleados que tienen a cargo")</f>
        <v>Tablas 642. K-Mdo. Laboral: Personas según el número de empleados que tienen a cargo</v>
      </c>
    </row>
    <row r="652" spans="1:1" x14ac:dyDescent="0.25">
      <c r="A652" s="7" t="str">
        <f>HYPERLINK("#'Tablas 643'!A1", "Tablas 643. K-Mdo. Laboral: Personas según si alguno o algunos de los subordinados o dependientes en su trabajo son, a su vez, responsables de otras personas")</f>
        <v>Tablas 643. K-Mdo. Laboral: Personas según si alguno o algunos de los subordinados o dependientes en su trabajo son, a su vez, responsables de otras personas</v>
      </c>
    </row>
    <row r="653" spans="1:1" x14ac:dyDescent="0.25">
      <c r="A653" s="7" t="str">
        <f>HYPERLINK("#'Tablas 644'!A1", "Tablas 644. K-Mdo. Laboral: Personas según si tienen algún tipo de contrato")</f>
        <v>Tablas 644. K-Mdo. Laboral: Personas según si tienen algún tipo de contrato</v>
      </c>
    </row>
    <row r="654" spans="1:1" x14ac:dyDescent="0.25">
      <c r="A654" s="7" t="str">
        <f>HYPERLINK("#'Tablas 645'!A1", "Tablas 645. K-Mdo. Laboral: Personas según si el tipo de contrato es verbal o escrito")</f>
        <v>Tablas 645. K-Mdo. Laboral: Personas según si el tipo de contrato es verbal o escrito</v>
      </c>
    </row>
    <row r="655" spans="1:1" x14ac:dyDescent="0.25">
      <c r="A655" s="7" t="str">
        <f>HYPERLINK("#'Tablas 646'!A1", "Tablas 646. K-Mdo. Laboral: Personas según si el tipo de contrato es a término indefinido o a término fijo")</f>
        <v>Tablas 646. K-Mdo. Laboral: Personas según si el tipo de contrato es a término indefinido o a término fijo</v>
      </c>
    </row>
    <row r="656" spans="1:1" x14ac:dyDescent="0.25">
      <c r="A656" s="7" t="str">
        <f>HYPERLINK("#'Tablas 647'!A1", "Tablas 647. K-Mdo. Laboral: Promedio del número de meses que dura el contrato")</f>
        <v>Tablas 647. K-Mdo. Laboral: Promedio del número de meses que dura el contrato</v>
      </c>
    </row>
    <row r="657" spans="1:1" x14ac:dyDescent="0.25">
      <c r="A657" s="7" t="str">
        <f>HYPERLINK("#'Tablas 648'!A1", "Tablas 648. K-Mdo. Laboral: Personas según si la empresa o persona que los contrató, es la misma empresa donde trabajan o prestan sus servicios")</f>
        <v>Tablas 648. K-Mdo. Laboral: Personas según si la empresa o persona que los contrató, es la misma empresa donde trabajan o prestan sus servicios</v>
      </c>
    </row>
    <row r="658" spans="1:1" x14ac:dyDescent="0.25">
      <c r="A658" s="7" t="str">
        <f>HYPERLINK("#'Tablas 649'!A1", "Tablas 649. K-Mdo. Laboral: Personas según el tipo de empresa que las contrató")</f>
        <v>Tablas 649. K-Mdo. Laboral: Personas según el tipo de empresa que las contrató</v>
      </c>
    </row>
    <row r="659" spans="1:1" x14ac:dyDescent="0.25">
      <c r="A659" s="7" t="str">
        <f>HYPERLINK("#'Tablas 650'!A1", "Tablas 650. K-Mdo. Laboral: Personas según el medio principal, por el cual consiguieron su empleo o trabajo actual")</f>
        <v>Tablas 650. K-Mdo. Laboral: Personas según el medio principal, por el cual consiguieron su empleo o trabajo actual</v>
      </c>
    </row>
    <row r="660" spans="1:1" x14ac:dyDescent="0.25">
      <c r="A660" s="7" t="str">
        <f>HYPERLINK("#'Tablas 651'!A1", "Tablas 651. K-Mdo. Laboral: Promedio del salario mensual (a precios corrientes)")</f>
        <v>Tablas 651. K-Mdo. Laboral: Promedio del salario mensual (a precios corrientes)</v>
      </c>
    </row>
    <row r="661" spans="1:1" x14ac:dyDescent="0.25">
      <c r="A661" s="7" t="str">
        <f>HYPERLINK("#'Tablas 652'!A1", "Tablas 652. K-Mdo. Laboral: Personas según si recibieron alimentos como parte de pago por su trabajo el mes pasado")</f>
        <v>Tablas 652. K-Mdo. Laboral: Personas según si recibieron alimentos como parte de pago por su trabajo el mes pasado</v>
      </c>
    </row>
    <row r="662" spans="1:1" x14ac:dyDescent="0.25">
      <c r="A662" s="7" t="str">
        <f>HYPERLINK("#'Tablas 653'!A1", "Tablas 653. K-Mdo. Laboral: Promedio del valor estimado de los alimentos recibidos como parte de pago por su trabajo el mes pasado (a precios corrientes)")</f>
        <v>Tablas 653. K-Mdo. Laboral: Promedio del valor estimado de los alimentos recibidos como parte de pago por su trabajo el mes pasado (a precios corrientes)</v>
      </c>
    </row>
    <row r="663" spans="1:1" x14ac:dyDescent="0.25">
      <c r="A663" s="7" t="str">
        <f>HYPERLINK("#'Tablas 654'!A1", "Tablas 654. K-Mdo. Laboral: Personas según si recibieron vivienda como parte de pago por su trabajo el mes pasado")</f>
        <v>Tablas 654. K-Mdo. Laboral: Personas según si recibieron vivienda como parte de pago por su trabajo el mes pasado</v>
      </c>
    </row>
    <row r="664" spans="1:1" x14ac:dyDescent="0.25">
      <c r="A664" s="7" t="str">
        <f>HYPERLINK("#'Tablas 655'!A1", "Tablas 655. K-Mdo. Laboral: Promedio del valor estimado de la vivienda recibida como parte de pago por su trabajo el mes pasado (a precios corrientes)")</f>
        <v>Tablas 655. K-Mdo. Laboral: Promedio del valor estimado de la vivienda recibida como parte de pago por su trabajo el mes pasado (a precios corrientes)</v>
      </c>
    </row>
    <row r="665" spans="1:1" x14ac:dyDescent="0.25">
      <c r="A665" s="7" t="str">
        <f>HYPERLINK("#'Tablas 656'!A1", "Tablas 656. K-Mdo. Laboral: Personas según si recibieron otros ingresos en especie como parte de pago por su trabajo el mes pasado")</f>
        <v>Tablas 656. K-Mdo. Laboral: Personas según si recibieron otros ingresos en especie como parte de pago por su trabajo el mes pasado</v>
      </c>
    </row>
    <row r="666" spans="1:1" x14ac:dyDescent="0.25">
      <c r="A666" s="7" t="str">
        <f>HYPERLINK("#'Tablas 657'!A1", "Tablas 657. K-Mdo. Laboral: Promedio del valor estimado de los otros ingresos en especie recibidos como parte de pago por su trabajo el mes pasado (a precios corrientes)")</f>
        <v>Tablas 657. K-Mdo. Laboral: Promedio del valor estimado de los otros ingresos en especie recibidos como parte de pago por su trabajo el mes pasado (a precios corrientes)</v>
      </c>
    </row>
    <row r="667" spans="1:1" x14ac:dyDescent="0.25">
      <c r="A667" s="7" t="str">
        <f>HYPERLINK("#'Tablas 658'!A1", "Tablas 658. K-Mdo. Laboral: Personas según si utilizan transporte de la empresa para desplazarse a su trabajo (bus, automóvil), particular u oficial")</f>
        <v>Tablas 658. K-Mdo. Laboral: Personas según si utilizan transporte de la empresa para desplazarse a su trabajo (bus, automóvil), particular u oficial</v>
      </c>
    </row>
    <row r="668" spans="1:1" x14ac:dyDescent="0.25">
      <c r="A668" s="7" t="str">
        <f>HYPERLINK("#'Tablas 659'!A1", "Tablas 659. K-Mdo. Laboral: Promedio del valor estimado del transporte recibido como parte de pago por su trabajo el mes pasado (a precios corrientes)")</f>
        <v>Tablas 659. K-Mdo. Laboral: Promedio del valor estimado del transporte recibido como parte de pago por su trabajo el mes pasado (a precios corrientes)</v>
      </c>
    </row>
    <row r="669" spans="1:1" x14ac:dyDescent="0.25">
      <c r="A669" s="7" t="str">
        <f>HYPERLINK("#'Tablas 660'!A1", "Tablas 660. K-Mdo. Laboral: Personas según si el mes pasado recibieron: Subsidio de alimentación en dinero")</f>
        <v>Tablas 660. K-Mdo. Laboral: Personas según si el mes pasado recibieron: Subsidio de alimentación en dinero</v>
      </c>
    </row>
    <row r="670" spans="1:1" x14ac:dyDescent="0.25">
      <c r="A670" s="7" t="str">
        <f>HYPERLINK("#'Tablas 661'!A1", "Tablas 661. K-Mdo. Laboral: Promedio del valor del subisidio de alimentación en dinero recibido el mes pasado (a precios corrientes)")</f>
        <v>Tablas 661. K-Mdo. Laboral: Promedio del valor del subisidio de alimentación en dinero recibido el mes pasado (a precios corrientes)</v>
      </c>
    </row>
    <row r="671" spans="1:1" x14ac:dyDescent="0.25">
      <c r="A671" s="7" t="str">
        <f>HYPERLINK("#'Tablas 662'!A1", "Tablas 662. K-Mdo. Laboral: Personas según si el mes pasado recibieron: Auxilio de transporte en dinero")</f>
        <v>Tablas 662. K-Mdo. Laboral: Personas según si el mes pasado recibieron: Auxilio de transporte en dinero</v>
      </c>
    </row>
    <row r="672" spans="1:1" x14ac:dyDescent="0.25">
      <c r="A672" s="7" t="str">
        <f>HYPERLINK("#'Tablas 663'!A1", "Tablas 663. K-Mdo. Laboral: Promedio del valor del auxilio de transporte en dinero recibido el mes pasado (a precios corrientes)")</f>
        <v>Tablas 663. K-Mdo. Laboral: Promedio del valor del auxilio de transporte en dinero recibido el mes pasado (a precios corrientes)</v>
      </c>
    </row>
    <row r="673" spans="1:1" x14ac:dyDescent="0.25">
      <c r="A673" s="7" t="str">
        <f>HYPERLINK("#'Tablas 664'!A1", "Tablas 664. K-Mdo. Laboral: Personas según si el mes pasado recibieron: Subsidio familiar en dinero")</f>
        <v>Tablas 664. K-Mdo. Laboral: Personas según si el mes pasado recibieron: Subsidio familiar en dinero</v>
      </c>
    </row>
    <row r="674" spans="1:1" x14ac:dyDescent="0.25">
      <c r="A674" s="7" t="str">
        <f>HYPERLINK("#'Tablas 665'!A1", "Tablas 665. K-Mdo. Laboral: Promedio del valor del subsidio familiar en dinero recibido el mes pasado (a precios corrientes)")</f>
        <v>Tablas 665. K-Mdo. Laboral: Promedio del valor del subsidio familiar en dinero recibido el mes pasado (a precios corrientes)</v>
      </c>
    </row>
    <row r="675" spans="1:1" x14ac:dyDescent="0.25">
      <c r="A675" s="7" t="str">
        <f>HYPERLINK("#'Tablas 666'!A1", "Tablas 666. K-Mdo. Laboral: Personas según si el mes pasado recibieron: Primas (técnica, de antigüedad, clima, orden público, etc.) en dinero")</f>
        <v>Tablas 666. K-Mdo. Laboral: Personas según si el mes pasado recibieron: Primas (técnica, de antigüedad, clima, orden público, etc.) en dinero</v>
      </c>
    </row>
    <row r="676" spans="1:1" x14ac:dyDescent="0.25">
      <c r="A676" s="7" t="str">
        <f>HYPERLINK("#'Tablas 667'!A1", "Tablas 667. K-Mdo. Laboral: Promedio del valor de las primas (técnica,de antigüedad,clima,orden público,etc.) recibidas en dinero el mes pasado (a precios corrientes)")</f>
        <v>Tablas 667. K-Mdo. Laboral: Promedio del valor de las primas (técnica,de antigüedad,clima,orden público,etc.) recibidas en dinero el mes pasado (a precios corrientes)</v>
      </c>
    </row>
    <row r="677" spans="1:1" x14ac:dyDescent="0.25">
      <c r="A677" s="7" t="str">
        <f>HYPERLINK("#'Tablas 668'!A1", "Tablas 668. K-Mdo. Laboral: Personas según si durante los últimos 12 meses, recibieron: Prima de servicios")</f>
        <v>Tablas 668. K-Mdo. Laboral: Personas según si durante los últimos 12 meses, recibieron: Prima de servicios</v>
      </c>
    </row>
    <row r="678" spans="1:1" x14ac:dyDescent="0.25">
      <c r="A678" s="7" t="str">
        <f>HYPERLINK("#'Tablas 669'!A1", "Tablas 669. K-Mdo. Laboral: Promedio del valor de la prima de servicios recibida durante los últimos 12 meses (a precios corrientes)")</f>
        <v>Tablas 669. K-Mdo. Laboral: Promedio del valor de la prima de servicios recibida durante los últimos 12 meses (a precios corrientes)</v>
      </c>
    </row>
    <row r="679" spans="1:1" x14ac:dyDescent="0.25">
      <c r="A679" s="7" t="str">
        <f>HYPERLINK("#'Tablas 670'!A1", "Tablas 670. K-Mdo. Laboral: Personas según si durante los últimos 12 meses, recibieron: Prima de navidad")</f>
        <v>Tablas 670. K-Mdo. Laboral: Personas según si durante los últimos 12 meses, recibieron: Prima de navidad</v>
      </c>
    </row>
    <row r="680" spans="1:1" x14ac:dyDescent="0.25">
      <c r="A680" s="7" t="str">
        <f>HYPERLINK("#'Tablas 671'!A1", "Tablas 671. K-Mdo. Laboral: Promedio del valor de la prima de navidad recibida durante los últimos 12 meses (a precios corrientes)")</f>
        <v>Tablas 671. K-Mdo. Laboral: Promedio del valor de la prima de navidad recibida durante los últimos 12 meses (a precios corrientes)</v>
      </c>
    </row>
    <row r="681" spans="1:1" x14ac:dyDescent="0.25">
      <c r="A681" s="7" t="str">
        <f>HYPERLINK("#'Tablas 672'!A1", "Tablas 672. K-Mdo. Laboral: Personas según si durante los últimos 12 meses, recibieron: Prima de vacaciones")</f>
        <v>Tablas 672. K-Mdo. Laboral: Personas según si durante los últimos 12 meses, recibieron: Prima de vacaciones</v>
      </c>
    </row>
    <row r="682" spans="1:1" x14ac:dyDescent="0.25">
      <c r="A682" s="7" t="str">
        <f>HYPERLINK("#'Tablas 673'!A1", "Tablas 673. K-Mdo. Laboral: Promedio del valor de la prima de vacaciones recibida durante los últimos 12 meses (a precios corrientes)")</f>
        <v>Tablas 673. K-Mdo. Laboral: Promedio del valor de la prima de vacaciones recibida durante los últimos 12 meses (a precios corrientes)</v>
      </c>
    </row>
    <row r="683" spans="1:1" x14ac:dyDescent="0.25">
      <c r="A683" s="7" t="str">
        <f>HYPERLINK("#'Tablas 674'!A1", "Tablas 674. K-Mdo. Laboral: Personas según si durante los últimos 12 meses, recibieron: Viáticos permanentes y/o Bonificaciones anuales")</f>
        <v>Tablas 674. K-Mdo. Laboral: Personas según si durante los últimos 12 meses, recibieron: Viáticos permanentes y/o Bonificaciones anuales</v>
      </c>
    </row>
    <row r="684" spans="1:1" x14ac:dyDescent="0.25">
      <c r="A684" s="7" t="str">
        <f>HYPERLINK("#'Tablas 675'!A1", "Tablas 675. K-Mdo. Laboral: Promedio del valor de los viáticos permanentes y/o bonificaciones recibidas durante los últimos 12 meses (a precios corrientes)")</f>
        <v>Tablas 675. K-Mdo. Laboral: Promedio del valor de los viáticos permanentes y/o bonificaciones recibidas durante los últimos 12 meses (a precios corrientes)</v>
      </c>
    </row>
    <row r="685" spans="1:1" x14ac:dyDescent="0.25">
      <c r="A685" s="7" t="str">
        <f>HYPERLINK("#'Tablas 676'!A1", "Tablas 676. K-Mdo. Laboral: Personas según si durante los últimos 12 meses, recibieron: Pagos o indemnizaciones por accidentes de trabajo")</f>
        <v>Tablas 676. K-Mdo. Laboral: Personas según si durante los últimos 12 meses, recibieron: Pagos o indemnizaciones por accidentes de trabajo</v>
      </c>
    </row>
    <row r="686" spans="1:1" x14ac:dyDescent="0.25">
      <c r="A686" s="7" t="str">
        <f>HYPERLINK("#'Tablas 677'!A1", "Tablas 677. K-Mdo. Laboral: Promedio del valor de los pagos o indemnizaciones por accidentes de trabajo recibidas durante los últimos 12 meses (a precios corrientes)")</f>
        <v>Tablas 677. K-Mdo. Laboral: Promedio del valor de los pagos o indemnizaciones por accidentes de trabajo recibidas durante los últimos 12 meses (a precios corrientes)</v>
      </c>
    </row>
    <row r="687" spans="1:1" x14ac:dyDescent="0.25">
      <c r="A687" s="7" t="str">
        <f>HYPERLINK("#'Tablas 678'!A1", "Tablas 678. K-Mdo. Laboral: Promedio de la ganancia neta o los honorarios netos recibidos el mes pasado (a precios corrientes)")</f>
        <v>Tablas 678. K-Mdo. Laboral: Promedio de la ganancia neta o los honorarios netos recibidos el mes pasado (a precios corrientes)</v>
      </c>
    </row>
    <row r="688" spans="1:1" x14ac:dyDescent="0.25">
      <c r="A688" s="7" t="str">
        <f>HYPERLINK("#'Tablas 679'!A1", "Tablas 679. K-Mdo. Laboral: Promedio de años trabajando en la misma empresa, negocio, industria, oficina, firma o finca de manera continua")</f>
        <v>Tablas 679. K-Mdo. Laboral: Promedio de años trabajando en la misma empresa, negocio, industria, oficina, firma o finca de manera continua</v>
      </c>
    </row>
    <row r="689" spans="1:1" x14ac:dyDescent="0.25">
      <c r="A689" s="7" t="str">
        <f>HYPERLINK("#'Tablas 680'!A1", "Tablas 680. K-Mdo. Laboral: Personas según la forma de trabajo realizado durante la semana pasada")</f>
        <v>Tablas 680. K-Mdo. Laboral: Personas según la forma de trabajo realizado durante la semana pasada</v>
      </c>
    </row>
    <row r="690" spans="1:1" x14ac:dyDescent="0.25">
      <c r="A690" s="7" t="str">
        <f>HYPERLINK("#'Tablas 681'!A1", "Tablas 681. K-Mdo. Laboral: Personas según si estan afiliadas por una empresa o individualmente a una ARL")</f>
        <v>Tablas 681. K-Mdo. Laboral: Personas según si estan afiliadas por una empresa o individualmente a una ARL</v>
      </c>
    </row>
    <row r="691" spans="1:1" x14ac:dyDescent="0.25">
      <c r="A691" s="7" t="str">
        <f>HYPERLINK("#'Tablas 682'!A1", "Tablas 682. K-Mdo. Laboral: Personas según el tamaño de la empresa o negocio donde trabajan")</f>
        <v>Tablas 682. K-Mdo. Laboral: Personas según el tamaño de la empresa o negocio donde trabajan</v>
      </c>
    </row>
    <row r="692" spans="1:1" x14ac:dyDescent="0.25">
      <c r="A692" s="7" t="str">
        <f>HYPERLINK("#'Tablas 683'!A1", "Tablas 683. K-Mdo. Laboral: Personas según si en un trayecto normal a su sitio de trabajo, utilizan como medio de transporte: Transmilenio")</f>
        <v>Tablas 683. K-Mdo. Laboral: Personas según si en un trayecto normal a su sitio de trabajo, utilizan como medio de transporte: Transmilenio</v>
      </c>
    </row>
    <row r="693" spans="1:1" x14ac:dyDescent="0.25">
      <c r="A693" s="7" t="str">
        <f>HYPERLINK("#'Tablas 684'!A1", "Tablas 684. K-Mdo. Laboral: Personas según si en un trayecto normal a su sitio de trabajo, utilizan como medio de transporte: Bus, buseta o colectivo")</f>
        <v>Tablas 684. K-Mdo. Laboral: Personas según si en un trayecto normal a su sitio de trabajo, utilizan como medio de transporte: Bus, buseta o colectivo</v>
      </c>
    </row>
    <row r="694" spans="1:1" x14ac:dyDescent="0.25">
      <c r="A694" s="7" t="str">
        <f>HYPERLINK("#'Tablas 685'!A1", "Tablas 685. K-Mdo. Laboral: Personas según si en un trayecto normal a su sitio de trabajo, utilizan como medio de transporte: Automóvil de uso particular")</f>
        <v>Tablas 685. K-Mdo. Laboral: Personas según si en un trayecto normal a su sitio de trabajo, utilizan como medio de transporte: Automóvil de uso particular</v>
      </c>
    </row>
    <row r="695" spans="1:1" x14ac:dyDescent="0.25">
      <c r="A695" s="7" t="str">
        <f>HYPERLINK("#'Tablas 686'!A1", "Tablas 686. K-Mdo. Laboral: Personas según si en un trayecto normal a su sitio de trabajo, utilizan como medio de transporte: Taxi")</f>
        <v>Tablas 686. K-Mdo. Laboral: Personas según si en un trayecto normal a su sitio de trabajo, utilizan como medio de transporte: Taxi</v>
      </c>
    </row>
    <row r="696" spans="1:1" x14ac:dyDescent="0.25">
      <c r="A696" s="7" t="str">
        <f>HYPERLINK("#'Tablas 687'!A1", "Tablas 687. K-Mdo. Laboral: Personas según si en un trayecto normal a su sitio de trabajo, utilizan como medio de transporte: Motocicleta")</f>
        <v>Tablas 687. K-Mdo. Laboral: Personas según si en un trayecto normal a su sitio de trabajo, utilizan como medio de transporte: Motocicleta</v>
      </c>
    </row>
    <row r="697" spans="1:1" x14ac:dyDescent="0.25">
      <c r="A697" s="7" t="str">
        <f>HYPERLINK("#'Tablas 688'!A1", "Tablas 688. K-Mdo. Laboral: Personas según si en un trayecto normal a su sitio de trabajo, utilizan como medio de transporte: Bicicleta")</f>
        <v>Tablas 688. K-Mdo. Laboral: Personas según si en un trayecto normal a su sitio de trabajo, utilizan como medio de transporte: Bicicleta</v>
      </c>
    </row>
    <row r="698" spans="1:1" x14ac:dyDescent="0.25">
      <c r="A698" s="7" t="str">
        <f>HYPERLINK("#'Tablas 689'!A1", "Tablas 689. K-Mdo. Laboral: Personas según si en un trayecto normal a su sitio de trabajo, utilizan como medio de transporte: Transporte de la empresa")</f>
        <v>Tablas 689. K-Mdo. Laboral: Personas según si en un trayecto normal a su sitio de trabajo, utilizan como medio de transporte: Transporte de la empresa</v>
      </c>
    </row>
    <row r="699" spans="1:1" x14ac:dyDescent="0.25">
      <c r="A699" s="7" t="str">
        <f>HYPERLINK("#'Tablas 690'!A1", "Tablas 690. K-Mdo. Laboral: Personas según si en un trayecto normal a su sitio de trabajo, utilizan como medio de transporte: A pie")</f>
        <v>Tablas 690. K-Mdo. Laboral: Personas según si en un trayecto normal a su sitio de trabajo, utilizan como medio de transporte: A pie</v>
      </c>
    </row>
    <row r="700" spans="1:1" x14ac:dyDescent="0.25">
      <c r="A700" s="7" t="str">
        <f>HYPERLINK("#'Tablas 691'!A1", "Tablas 691. K-Mdo. Laboral: Personas según si en un trayecto normal a su sitio de trabajo, utilizan como medio de transporte: Bus intermunicipal")</f>
        <v>Tablas 691. K-Mdo. Laboral: Personas según si en un trayecto normal a su sitio de trabajo, utilizan como medio de transporte: Bus intermunicipal</v>
      </c>
    </row>
    <row r="701" spans="1:1" x14ac:dyDescent="0.25">
      <c r="A701" s="7" t="str">
        <f>HYPERLINK("#'Tablas 692'!A1", "Tablas 692. K-Mdo. Laboral: Personas según si en un trayecto normal a su sitio de trabajo, utilizan como medio de transporte: Otro medio")</f>
        <v>Tablas 692. K-Mdo. Laboral: Personas según si en un trayecto normal a su sitio de trabajo, utilizan como medio de transporte: Otro medio</v>
      </c>
    </row>
    <row r="702" spans="1:1" x14ac:dyDescent="0.25">
      <c r="A702" s="7" t="str">
        <f>HYPERLINK("#'Tablas 693'!A1", "Tablas 693. K-Mdo. Laboral: Promedio del número de buses, busetas o colectivos utilizados en un trayecto normal al sitio de trabajo")</f>
        <v>Tablas 693. K-Mdo. Laboral: Promedio del número de buses, busetas o colectivos utilizados en un trayecto normal al sitio de trabajo</v>
      </c>
    </row>
    <row r="703" spans="1:1" x14ac:dyDescent="0.25">
      <c r="A703" s="7" t="str">
        <f>HYPERLINK("#'Tablas 694'!A1", "Tablas 694. K-Mdo. Laboral: Promedio de minutos que se demora un viaje de ida al trabajo (incluyendo tiempo de espera del medio de transporte)")</f>
        <v>Tablas 694. K-Mdo. Laboral: Promedio de minutos que se demora un viaje de ida al trabajo (incluyendo tiempo de espera del medio de transporte)</v>
      </c>
    </row>
    <row r="704" spans="1:1" x14ac:dyDescent="0.25">
      <c r="A704" s="7" t="str">
        <f>HYPERLINK("#'Tablas 695'!A1", "Tablas 695. K-Mdo. Laboral: Personas según si además de su ocupación u oficio principal, el mes pasado tuvieron otros trabajos o negocios por los cuales recibieron ingresos")</f>
        <v>Tablas 695. K-Mdo. Laboral: Personas según si además de su ocupación u oficio principal, el mes pasado tuvieron otros trabajos o negocios por los cuales recibieron ingresos</v>
      </c>
    </row>
    <row r="705" spans="1:1" x14ac:dyDescent="0.25">
      <c r="A705" s="7" t="str">
        <f>HYPERLINK("#'Tablas 696'!A1", "Tablas 696. K-Mdo. Laboral: Promedio del valor de los ingresos extraordinarios recibidos el mes pasado (a precios corrientes)")</f>
        <v>Tablas 696. K-Mdo. Laboral: Promedio del valor de los ingresos extraordinarios recibidos el mes pasado (a precios corrientes)</v>
      </c>
    </row>
    <row r="706" spans="1:1" x14ac:dyDescent="0.25">
      <c r="A706" s="7" t="str">
        <f>HYPERLINK("#'Tablas 697'!A1", "Tablas 697. K-Mdo. Laboral: Personas según si el mes pasado, recibieron algún ingreso por concepto de trabajo")</f>
        <v>Tablas 697. K-Mdo. Laboral: Personas según si el mes pasado, recibieron algún ingreso por concepto de trabajo</v>
      </c>
    </row>
    <row r="707" spans="1:1" x14ac:dyDescent="0.25">
      <c r="A707" s="7" t="str">
        <f>HYPERLINK("#'Tablas 698'!A1", "Tablas 698. K-Mdo. Laboral: Promedio de los ingresos mensuales (a precios corrientes)")</f>
        <v>Tablas 698. K-Mdo. Laboral: Promedio de los ingresos mensuales (a precios corrientes)</v>
      </c>
    </row>
    <row r="708" spans="1:1" x14ac:dyDescent="0.25">
      <c r="A708" s="7" t="str">
        <f>HYPERLINK("#'Tablas 699'!A1", "Tablas 699. K-Mdo. Laboral: Personas según la proporción de los ingresos recibidos que aportó para los gastos del hogar")</f>
        <v>Tablas 699. K-Mdo. Laboral: Personas según la proporción de los ingresos recibidos que aportó para los gastos del hogar</v>
      </c>
    </row>
    <row r="709" spans="1:1" x14ac:dyDescent="0.25">
      <c r="A709" s="7" t="str">
        <f>HYPERLINK("#'Tablas 700'!A1", "Tablas 700. K-Mdo. Laboral: Personas según si estan cotizando actualmente a un fondo de pensiones")</f>
        <v>Tablas 700. K-Mdo. Laboral: Personas según si estan cotizando actualmente a un fondo de pensiones</v>
      </c>
    </row>
    <row r="710" spans="1:1" x14ac:dyDescent="0.25">
      <c r="A710" s="7" t="str">
        <f>HYPERLINK("#'Tablas 701'!A1", "Tablas 701. K-Mdo. Laboral: Personas según el tipo de fondo de pensiones al que cotizan actualmente")</f>
        <v>Tablas 701. K-Mdo. Laboral: Personas según el tipo de fondo de pensiones al que cotizan actualmente</v>
      </c>
    </row>
    <row r="711" spans="1:1" x14ac:dyDescent="0.25">
      <c r="A711" s="7" t="str">
        <f>HYPERLINK("#'Tablas 702'!A1", "Tablas 702. K-Mdo. Laboral: Personas según si el mes pasado, recibieron algún ingreso por concepto de pensión de jubilación, sustitución pensional, invalidez o vejez")</f>
        <v>Tablas 702. K-Mdo. Laboral: Personas según si el mes pasado, recibieron algún ingreso por concepto de pensión de jubilación, sustitución pensional, invalidez o vejez</v>
      </c>
    </row>
    <row r="712" spans="1:1" x14ac:dyDescent="0.25">
      <c r="A712" s="7" t="str">
        <f>HYPERLINK("#'Tablas 703'!A1", "Tablas 703. K-Mdo. Laboral: Promedio de los ingresos por pensiones recibidas el mes pasado (a precios corrientes)")</f>
        <v>Tablas 703. K-Mdo. Laboral: Promedio de los ingresos por pensiones recibidas el mes pasado (a precios corrientes)</v>
      </c>
    </row>
    <row r="713" spans="1:1" x14ac:dyDescent="0.25">
      <c r="A713" s="7" t="str">
        <f>HYPERLINK("#'Tablas 704'!A1", "Tablas 704. K-Mdo. Laboral: Personas según si el mes pasado, recibieron algún ingreso en dinero para el sostenimiento de hijos(as) menores de 18 años")</f>
        <v>Tablas 704. K-Mdo. Laboral: Personas según si el mes pasado, recibieron algún ingreso en dinero para el sostenimiento de hijos(as) menores de 18 años</v>
      </c>
    </row>
    <row r="714" spans="1:1" x14ac:dyDescent="0.25">
      <c r="A714" s="7" t="str">
        <f>HYPERLINK("#'Tablas 705'!A1", "Tablas 705. K-Mdo. Laboral: Promedio de los ingresos para el sostenimiento de hijos(as) menores de 18 años recibidos el mes pasado (a precios corrientes)")</f>
        <v>Tablas 705. K-Mdo. Laboral: Promedio de los ingresos para el sostenimiento de hijos(as) menores de 18 años recibidos el mes pasado (a precios corrientes)</v>
      </c>
    </row>
    <row r="715" spans="1:1" x14ac:dyDescent="0.25">
      <c r="A715" s="7" t="str">
        <f>HYPERLINK("#'Tablas 706'!A1", "Tablas 706. K-Mdo. Laboral: Personas según si el mes pasado, recibieron algún ingreso por concepto de arriendos de casas, apartamentos, fincas de recreo, lotes, vehículos, maquinaria y equipos")</f>
        <v>Tablas 706. K-Mdo. Laboral: Personas según si el mes pasado, recibieron algún ingreso por concepto de arriendos de casas, apartamentos, fincas de recreo, lotes, vehículos, maquinaria y equipos</v>
      </c>
    </row>
    <row r="716" spans="1:1" x14ac:dyDescent="0.25">
      <c r="A716" s="7" t="str">
        <f>HYPERLINK("#'Tablas 707'!A1", "Tablas 707. K-Mdo. Laboral: Promedio de los ingresos por concepto de arriendos recibidos el mes pasado (a precios corrientes)")</f>
        <v>Tablas 707. K-Mdo. Laboral: Promedio de los ingresos por concepto de arriendos recibidos el mes pasado (a precios corrientes)</v>
      </c>
    </row>
    <row r="717" spans="1:1" x14ac:dyDescent="0.25">
      <c r="A717" s="7" t="str">
        <f>HYPERLINK("#'Tablas 708'!A1", "Tablas 708. K-Mdo. Laboral: Personas según si durante los últimos 12 meses, recibieron primas por pensión de jubilación o por sustitución pensional")</f>
        <v>Tablas 708. K-Mdo. Laboral: Personas según si durante los últimos 12 meses, recibieron primas por pensión de jubilación o por sustitución pensional</v>
      </c>
    </row>
    <row r="718" spans="1:1" x14ac:dyDescent="0.25">
      <c r="A718" s="7" t="str">
        <f>HYPERLINK("#'Tablas 709'!A1", "Tablas 709. K-Mdo. Laboral: Promedio de las primas por pensión de jubilación o por sustitución pensional recibidas durante los últimos 12 meses")</f>
        <v>Tablas 709. K-Mdo. Laboral: Promedio de las primas por pensión de jubilación o por sustitución pensional recibidas durante los últimos 12 meses</v>
      </c>
    </row>
    <row r="719" spans="1:1" x14ac:dyDescent="0.25">
      <c r="A719" s="7" t="str">
        <f>HYPERLINK("#'Tablas 710'!A1", "Tablas 710. K-Mdo. Laboral: Personas según si durante los últimos 12 meses, recibieron algún ingreso por concepto de ayudas en dinero proveniente de otros hogares o instituciones")</f>
        <v>Tablas 710. K-Mdo. Laboral: Personas según si durante los últimos 12 meses, recibieron algún ingreso por concepto de ayudas en dinero proveniente de otros hogares o instituciones</v>
      </c>
    </row>
    <row r="720" spans="1:1" x14ac:dyDescent="0.25">
      <c r="A720" s="7" t="str">
        <f>HYPERLINK("#'Tablas 711'!A1", "Tablas 711. K-Mdo. Laboral: Personas según la procedencia del dinero recibido por concepto de ayudas en dinero proveniente de otros hogares o instituciones")</f>
        <v>Tablas 711. K-Mdo. Laboral: Personas según la procedencia del dinero recibido por concepto de ayudas en dinero proveniente de otros hogares o instituciones</v>
      </c>
    </row>
    <row r="721" spans="1:1" x14ac:dyDescent="0.25">
      <c r="A721" s="7" t="str">
        <f>HYPERLINK("#'Tablas 712'!A1", "Tablas 712. K-Mdo. Laboral: Promedio de los ingresos por giros recibidos durante los últimos 12 meses")</f>
        <v>Tablas 712. K-Mdo. Laboral: Promedio de los ingresos por giros recibidos durante los últimos 12 meses</v>
      </c>
    </row>
    <row r="722" spans="1:1" x14ac:dyDescent="0.25">
      <c r="A722" s="7" t="str">
        <f>HYPERLINK("#'Tablas 713'!A1", "Tablas 713. K-Mdo. Laboral: Personas según si durante los últimos 12 meses, recibieron dinero por venta de propiedades (casas, edificios, lotes, maquinaria, vehículos, electrodomésticos, etc.)")</f>
        <v>Tablas 713. K-Mdo. Laboral: Personas según si durante los últimos 12 meses, recibieron dinero por venta de propiedades (casas, edificios, lotes, maquinaria, vehículos, electrodomésticos, etc.)</v>
      </c>
    </row>
    <row r="723" spans="1:1" x14ac:dyDescent="0.25">
      <c r="A723" s="7" t="str">
        <f>HYPERLINK("#'Tablas 714'!A1", "Tablas 714. K-Mdo. Laboral: Promedio de los ingresos por venta de propiedades recibidos durante los últimos 12 meses")</f>
        <v>Tablas 714. K-Mdo. Laboral: Promedio de los ingresos por venta de propiedades recibidos durante los últimos 12 meses</v>
      </c>
    </row>
    <row r="724" spans="1:1" x14ac:dyDescent="0.25">
      <c r="A724" s="7" t="str">
        <f>HYPERLINK("#'Tablas 715'!A1", "Tablas 715. K-Mdo. Laboral: Personas según si durante los últimos 12 meses, recibieron dinero por otros conceptos (cesantías, intereses de cesantías, intereses por préstamos o CDT, rifas, etc.)")</f>
        <v>Tablas 715. K-Mdo. Laboral: Personas según si durante los últimos 12 meses, recibieron dinero por otros conceptos (cesantías, intereses de cesantías, intereses por préstamos o CDT, rifas, etc.)</v>
      </c>
    </row>
    <row r="725" spans="1:1" x14ac:dyDescent="0.25">
      <c r="A725" s="7" t="str">
        <f>HYPERLINK("#'Tablas 716'!A1", "Tablas 716. K-Mdo. Laboral: Promedio de los ingresos por otros conceptos recibidos durante los últimos 12 meses")</f>
        <v>Tablas 716. K-Mdo. Laboral: Promedio de los ingresos por otros conceptos recibidos durante los últimos 12 meses</v>
      </c>
    </row>
    <row r="726" spans="1:1" x14ac:dyDescent="0.25">
      <c r="A726" s="7" t="str">
        <f>HYPERLINK("#'Tablas 717'!A1", "Tablas 717. K-Mdo. Laboral: Personas según si la semana pasada hicieron las siguientes labores no remuneradas: Realizar oficios en su hogar")</f>
        <v>Tablas 717. K-Mdo. Laboral: Personas según si la semana pasada hicieron las siguientes labores no remuneradas: Realizar oficios en su hogar</v>
      </c>
    </row>
    <row r="727" spans="1:1" x14ac:dyDescent="0.25">
      <c r="A727" s="7" t="str">
        <f>HYPERLINK("#'Tablas 718'!A1", "Tablas 718. K-Mdo. Laboral: Promedio de horas semanales dedicadas a realizar oficios en el hogar")</f>
        <v>Tablas 718. K-Mdo. Laboral: Promedio de horas semanales dedicadas a realizar oficios en el hogar</v>
      </c>
    </row>
    <row r="728" spans="1:1" x14ac:dyDescent="0.25">
      <c r="A728" s="7" t="str">
        <f>HYPERLINK("#'Tablas 719'!A1", "Tablas 719. K-Mdo. Laboral: Personas según si la semana pasada hicieron las siguientes labores no remuneradas: Cuidar o atender niños(as)")</f>
        <v>Tablas 719. K-Mdo. Laboral: Personas según si la semana pasada hicieron las siguientes labores no remuneradas: Cuidar o atender niños(as)</v>
      </c>
    </row>
    <row r="729" spans="1:1" x14ac:dyDescent="0.25">
      <c r="A729" s="7" t="str">
        <f>HYPERLINK("#'Tablas 720'!A1", "Tablas 720. K-Mdo. Laboral: Promedio de horas semanales dedicadas a cuidar o atender niños(as)")</f>
        <v>Tablas 720. K-Mdo. Laboral: Promedio de horas semanales dedicadas a cuidar o atender niños(as)</v>
      </c>
    </row>
    <row r="730" spans="1:1" x14ac:dyDescent="0.25">
      <c r="A730" s="7" t="str">
        <f>HYPERLINK("#'Tablas 721'!A1", "Tablas 721. K-Mdo. Laboral: Personas según si la semana pasada hicieron las siguientes labores no remuneradas: Cuidar o atender  personas de la tercera edad, enfermas o en condición de Discapacidad")</f>
        <v>Tablas 721. K-Mdo. Laboral: Personas según si la semana pasada hicieron las siguientes labores no remuneradas: Cuidar o atender  personas de la tercera edad, enfermas o en condición de Discapacidad</v>
      </c>
    </row>
    <row r="731" spans="1:1" x14ac:dyDescent="0.25">
      <c r="A731" s="7" t="str">
        <f>HYPERLINK("#'Tablas 722'!A1", "Tablas 722. K-Mdo. Laboral: Promedio de horas semanales dedicadas a cuidar o atender  personas de la tercera edad, enfermas o en condición de discapacidad")</f>
        <v>Tablas 722. K-Mdo. Laboral: Promedio de horas semanales dedicadas a cuidar o atender  personas de la tercera edad, enfermas o en condición de discapacidad</v>
      </c>
    </row>
    <row r="732" spans="1:1" x14ac:dyDescent="0.25">
      <c r="A732" s="7" t="str">
        <f>HYPERLINK("#'Tablas 723'!A1", "Tablas 723. K-Mdo. Laboral: Personas según si la semana pasada hicieron las siguientes labores no remuneradas: Asistir a cursos o eventos de capacitación")</f>
        <v>Tablas 723. K-Mdo. Laboral: Personas según si la semana pasada hicieron las siguientes labores no remuneradas: Asistir a cursos o eventos de capacitación</v>
      </c>
    </row>
    <row r="733" spans="1:1" x14ac:dyDescent="0.25">
      <c r="A733" s="7" t="str">
        <f>HYPERLINK("#'Tablas 724'!A1", "Tablas 724. K-Mdo. Laboral: Promedio de horas semanales dedicadas a asistir a cursos o eventos de capacitación")</f>
        <v>Tablas 724. K-Mdo. Laboral: Promedio de horas semanales dedicadas a asistir a cursos o eventos de capacitación</v>
      </c>
    </row>
    <row r="734" spans="1:1" x14ac:dyDescent="0.25">
      <c r="A734" s="7" t="str">
        <f>HYPERLINK("#'Tablas 725'!A1", "Tablas 725. K-Mdo. Laboral: Personas según si la semana pasada hicieron las siguientes labores no remuneradas: Realizar trabajos comunitarios o voluntarios en edificaciones u obras comunitarias o públicas")</f>
        <v>Tablas 725. K-Mdo. Laboral: Personas según si la semana pasada hicieron las siguientes labores no remuneradas: Realizar trabajos comunitarios o voluntarios en edificaciones u obras comunitarias o públicas</v>
      </c>
    </row>
    <row r="735" spans="1:1" x14ac:dyDescent="0.25">
      <c r="A735" s="7" t="str">
        <f>HYPERLINK("#'Tablas 726'!A1", "Tablas 726. K-Mdo. Laboral: Promedio de horas semanales dedicadas a realizar trabajos comunitarios o voluntarios en edificaciones u obras comunitarias o públicas")</f>
        <v>Tablas 726. K-Mdo. Laboral: Promedio de horas semanales dedicadas a realizar trabajos comunitarios o voluntarios en edificaciones u obras comunitarias o públicas</v>
      </c>
    </row>
    <row r="736" spans="1:1" x14ac:dyDescent="0.25">
      <c r="A736" s="7" t="str">
        <f>HYPERLINK("#'Tablas 727'!A1", "Tablas 727. K-Mdo. Laboral: Personas según si la semana pasada hicieron las siguientes labores no remuneradas: Hacer reparaciones de la  vivienda, muebles o vehículos del hogar")</f>
        <v>Tablas 727. K-Mdo. Laboral: Personas según si la semana pasada hicieron las siguientes labores no remuneradas: Hacer reparaciones de la  vivienda, muebles o vehículos del hogar</v>
      </c>
    </row>
    <row r="737" spans="1:1" x14ac:dyDescent="0.25">
      <c r="A737" s="7" t="str">
        <f>HYPERLINK("#'Tablas 728'!A1", "Tablas 728. K-Mdo. Laboral: Promedio de horas semanales dedicadas a hacer reparaciones de la  vivienda, muebles o vehículos del hogar")</f>
        <v>Tablas 728. K-Mdo. Laboral: Promedio de horas semanales dedicadas a hacer reparaciones de la  vivienda, muebles o vehículos del hogar</v>
      </c>
    </row>
    <row r="738" spans="1:1" x14ac:dyDescent="0.25">
      <c r="A738" s="7" t="str">
        <f>HYPERLINK("#'Tablas 729'!A1", "Tablas 729. K-Mdo. Laboral: Personas según si la semana pasada hicieron las siguientes labores no remuneradas: Hacer tareas, trabajos y demás deberes escolares.")</f>
        <v>Tablas 729. K-Mdo. Laboral: Personas según si la semana pasada hicieron las siguientes labores no remuneradas: Hacer tareas, trabajos y demás deberes escolares.</v>
      </c>
    </row>
    <row r="739" spans="1:1" x14ac:dyDescent="0.25">
      <c r="A739" s="7" t="str">
        <f>HYPERLINK("#'Tablas 730'!A1", "Tablas 730. K-Mdo. Laboral: Promedio de horas semanales dedicadas a hacer tareas, trabajos y demás deberes escolares")</f>
        <v>Tablas 730. K-Mdo. Laboral: Promedio de horas semanales dedicadas a hacer tareas, trabajos y demás deberes escolares</v>
      </c>
    </row>
    <row r="740" spans="1:1" x14ac:dyDescent="0.25">
      <c r="A740" s="7" t="str">
        <f>HYPERLINK("#'Tablas 731'!A1", "Tablas 731. L-Condiciones de vida: Hogares según si alguno de sus miembros ha sido victima de: Atracos o robos")</f>
        <v>Tablas 731. L-Condiciones de vida: Hogares según si alguno de sus miembros ha sido victima de: Atracos o robos</v>
      </c>
    </row>
    <row r="741" spans="1:1" x14ac:dyDescent="0.25">
      <c r="A741" s="7" t="str">
        <f>HYPERLINK("#'Tablas 732'!A1", "Tablas 732. L-Condiciones de vida: Hogares según si alguno de sus miembros ha sido victima de: Homicidios o asesinatos")</f>
        <v>Tablas 732. L-Condiciones de vida: Hogares según si alguno de sus miembros ha sido victima de: Homicidios o asesinatos</v>
      </c>
    </row>
    <row r="742" spans="1:1" x14ac:dyDescent="0.25">
      <c r="A742" s="7" t="str">
        <f>HYPERLINK("#'Tablas 733'!A1", "Tablas 733. L-Condiciones de vida: Hogares según si alguno de sus miembros ha sido victima de: Secuestros o desapariciones")</f>
        <v>Tablas 733. L-Condiciones de vida: Hogares según si alguno de sus miembros ha sido victima de: Secuestros o desapariciones</v>
      </c>
    </row>
    <row r="743" spans="1:1" x14ac:dyDescent="0.25">
      <c r="A743" s="7" t="str">
        <f>HYPERLINK("#'Tablas 734'!A1", "Tablas 734. L-Condiciones de vida: Hogares según si alguno de sus miembros ha sido victima de: Extorsión o chantaje")</f>
        <v>Tablas 734. L-Condiciones de vida: Hogares según si alguno de sus miembros ha sido victima de: Extorsión o chantaje</v>
      </c>
    </row>
    <row r="744" spans="1:1" x14ac:dyDescent="0.25">
      <c r="A744" s="7" t="str">
        <f>HYPERLINK("#'Tablas 735'!A1", "Tablas 735. L-Condiciones de vida: Hogares según sus condiciones de vida")</f>
        <v>Tablas 735. L-Condiciones de vida: Hogares según sus condiciones de vida</v>
      </c>
    </row>
    <row r="745" spans="1:1" x14ac:dyDescent="0.25">
      <c r="A745" s="7" t="str">
        <f>HYPERLINK("#'Tablas 736'!A1", "Tablas 736. L-Condiciones de vida: Hogares según condiciones económicas respecto al hogar de crianza del jefe o su cónyuge")</f>
        <v>Tablas 736. L-Condiciones de vida: Hogares según condiciones económicas respecto al hogar de crianza del jefe o su cónyuge</v>
      </c>
    </row>
    <row r="746" spans="1:1" x14ac:dyDescent="0.25">
      <c r="A746" s="7" t="str">
        <f>HYPERLINK("#'Tablas 737'!A1", "Tablas 737. L-Condiciones de vida: Hogares según nivel de vida actual respecto al que tenia 5 años atrás")</f>
        <v>Tablas 737. L-Condiciones de vida: Hogares según nivel de vida actual respecto al que tenia 5 años atrás</v>
      </c>
    </row>
    <row r="747" spans="1:1" x14ac:dyDescent="0.25">
      <c r="A747" s="7" t="str">
        <f>HYPERLINK("#'Tablas 738'!A1", "Tablas 738. L-Condiciones de vida: Hogares según si en el hogar se ha presentado: Enfermedad grave")</f>
        <v>Tablas 738. L-Condiciones de vida: Hogares según si en el hogar se ha presentado: Enfermedad grave</v>
      </c>
    </row>
    <row r="748" spans="1:1" x14ac:dyDescent="0.25">
      <c r="A748" s="7" t="str">
        <f>HYPERLINK("#'Tablas 739'!A1", "Tablas 739. L-Condiciones de vida: Hogares según si en el hogar se ha presentado: Muerte de alguna persona integrante del hogar")</f>
        <v>Tablas 739. L-Condiciones de vida: Hogares según si en el hogar se ha presentado: Muerte de alguna persona integrante del hogar</v>
      </c>
    </row>
    <row r="749" spans="1:1" x14ac:dyDescent="0.25">
      <c r="A749" s="7" t="str">
        <f>HYPERLINK("#'Tablas 740'!A1", "Tablas 740. L-Condiciones de vida: Hogares según si en el hogar se ha presentado: Separación de la pareja")</f>
        <v>Tablas 740. L-Condiciones de vida: Hogares según si en el hogar se ha presentado: Separación de la pareja</v>
      </c>
    </row>
    <row r="750" spans="1:1" x14ac:dyDescent="0.25">
      <c r="A750" s="7" t="str">
        <f>HYPERLINK("#'Tablas 741'!A1", "Tablas 741. L-Condiciones de vida: Hogares según percepción de la evolución entre 2017 y el momento actual del estado de: Vías y puentes vehiculares")</f>
        <v>Tablas 741. L-Condiciones de vida: Hogares según percepción de la evolución entre 2017 y el momento actual del estado de: Vías y puentes vehiculares</v>
      </c>
    </row>
    <row r="751" spans="1:1" x14ac:dyDescent="0.25">
      <c r="A751" s="7" t="str">
        <f>HYPERLINK("#'Tablas 742'!A1", "Tablas 742. L-Condiciones de vida: Hogares según percepción de la evolución entre 2017 y el momento actual del estado de: Andenes")</f>
        <v>Tablas 742. L-Condiciones de vida: Hogares según percepción de la evolución entre 2017 y el momento actual del estado de: Andenes</v>
      </c>
    </row>
    <row r="752" spans="1:1" x14ac:dyDescent="0.25">
      <c r="A752" s="7" t="str">
        <f>HYPERLINK("#'Tablas 743'!A1", "Tablas 743. L-Condiciones de vida: Hogares según percepción de la evolución entre 2017 y el momento actual del estado de: Puentes peatonales")</f>
        <v>Tablas 743. L-Condiciones de vida: Hogares según percepción de la evolución entre 2017 y el momento actual del estado de: Puentes peatonales</v>
      </c>
    </row>
    <row r="753" spans="1:1" x14ac:dyDescent="0.25">
      <c r="A753" s="7" t="str">
        <f>HYPERLINK("#'Tablas 744'!A1", "Tablas 744. L-Condiciones de vida: Hogares según percepción de la evolución entre 2017 y el momento actual del estado de: Ciclorrutas")</f>
        <v>Tablas 744. L-Condiciones de vida: Hogares según percepción de la evolución entre 2017 y el momento actual del estado de: Ciclorrutas</v>
      </c>
    </row>
    <row r="754" spans="1:1" x14ac:dyDescent="0.25">
      <c r="A754" s="7" t="str">
        <f>HYPERLINK("#'Tablas 745'!A1", "Tablas 745. L-Condiciones de vida: Hogares según percepción de la evolución entre 2017 y el momento actual del estado de: Parques y zonas verdes")</f>
        <v>Tablas 745. L-Condiciones de vida: Hogares según percepción de la evolución entre 2017 y el momento actual del estado de: Parques y zonas verdes</v>
      </c>
    </row>
    <row r="755" spans="1:1" x14ac:dyDescent="0.25">
      <c r="A755" s="7" t="str">
        <f>HYPERLINK("#'Tablas 746'!A1", "Tablas 746. L-Condiciones de vida: Hogares según percepción de la evolución entre 2017 y el momento actual del estado de: Colegios")</f>
        <v>Tablas 746. L-Condiciones de vida: Hogares según percepción de la evolución entre 2017 y el momento actual del estado de: Colegios</v>
      </c>
    </row>
    <row r="756" spans="1:1" x14ac:dyDescent="0.25">
      <c r="A756" s="7" t="str">
        <f>HYPERLINK("#'Tablas 747'!A1", "Tablas 747. L-Condiciones de vida: Hogares según percepción de la evolución entre 2017 y el momento actual del estado de: Sistema Integrado de Transporte (Trasmilenio, alimentadores, SITP)")</f>
        <v>Tablas 747. L-Condiciones de vida: Hogares según percepción de la evolución entre 2017 y el momento actual del estado de: Sistema Integrado de Transporte (Trasmilenio, alimentadores, SITP)</v>
      </c>
    </row>
    <row r="757" spans="1:1" x14ac:dyDescent="0.25">
      <c r="A757" s="7" t="str">
        <f>HYPERLINK("#'Tablas 748'!A1", "Tablas 748. L-Condiciones de vida: Hogares según percepción de la evolución entre 2017 y el momento actual del estado de: Escenarios artísticos y culturales")</f>
        <v>Tablas 748. L-Condiciones de vida: Hogares según percepción de la evolución entre 2017 y el momento actual del estado de: Escenarios artísticos y culturales</v>
      </c>
    </row>
    <row r="758" spans="1:1" x14ac:dyDescent="0.25">
      <c r="A758" s="7" t="str">
        <f>HYPERLINK("#'Tablas 749'!A1", "Tablas 749. L-Condiciones de vida: Hogares según percepción de la evolución entre 2017 y el momento actual del estado de: Ampliación de redes de acueducto")</f>
        <v>Tablas 749. L-Condiciones de vida: Hogares según percepción de la evolución entre 2017 y el momento actual del estado de: Ampliación de redes de acueducto</v>
      </c>
    </row>
    <row r="759" spans="1:1" x14ac:dyDescent="0.25">
      <c r="A759" s="7" t="str">
        <f>HYPERLINK("#'Tablas 750'!A1", "Tablas 750. L-Condiciones de vida: Hogares según percepción de la evolución entre 2017 y el momento actual del estado de: Ampliación de redes de alcantarillado")</f>
        <v>Tablas 750. L-Condiciones de vida: Hogares según percepción de la evolución entre 2017 y el momento actual del estado de: Ampliación de redes de alcantarillado</v>
      </c>
    </row>
    <row r="760" spans="1:1" x14ac:dyDescent="0.25">
      <c r="A760" s="7" t="str">
        <f>HYPERLINK("#'Tablas 751'!A1", "Tablas 751. L-Condiciones de vida: Hogares según percepción de la evolución entre 2017 y el momento actual del estado de: Escenarios deportivos")</f>
        <v>Tablas 751. L-Condiciones de vida: Hogares según percepción de la evolución entre 2017 y el momento actual del estado de: Escenarios deportivos</v>
      </c>
    </row>
    <row r="761" spans="1:1" x14ac:dyDescent="0.25">
      <c r="A761" s="7" t="str">
        <f>HYPERLINK("#'Tablas 752'!A1", "Tablas 752. L-Condiciones de vida: Hogares según percepción de la evolución entre 2017 y el momento actual del estado de: Zonas comerciales")</f>
        <v>Tablas 752. L-Condiciones de vida: Hogares según percepción de la evolución entre 2017 y el momento actual del estado de: Zonas comerciales</v>
      </c>
    </row>
    <row r="762" spans="1:1" x14ac:dyDescent="0.25">
      <c r="A762" s="7" t="str">
        <f>HYPERLINK("#'Tablas 753'!A1", "Tablas 753. L-Condiciones de vida: Hogares según percepción de la evolución entre 2017 y el momento actual de los siguiente aspectos: Atención en las oficinas públicas del distrito")</f>
        <v>Tablas 753. L-Condiciones de vida: Hogares según percepción de la evolución entre 2017 y el momento actual de los siguiente aspectos: Atención en las oficinas públicas del distrito</v>
      </c>
    </row>
    <row r="763" spans="1:1" x14ac:dyDescent="0.25">
      <c r="A763" s="7" t="str">
        <f>HYPERLINK("#'Tablas 754'!A1", "Tablas 754. L-Condiciones de vida: Hogares según percepción de la evolución entre 2017 y el momento actual de los siguiente aspectos: Vigilancia, seguridad y reacción oportuna y eficiente de la policía")</f>
        <v>Tablas 754. L-Condiciones de vida: Hogares según percepción de la evolución entre 2017 y el momento actual de los siguiente aspectos: Vigilancia, seguridad y reacción oportuna y eficiente de la policía</v>
      </c>
    </row>
    <row r="764" spans="1:1" x14ac:dyDescent="0.25">
      <c r="A764" s="7" t="str">
        <f>HYPERLINK("#'Tablas 755'!A1", "Tablas 755. L-Condiciones de vida: Hogares según percepción de la evolución entre 2017 y el momento actual de los siguiente aspectos: Sistema de seguridad social en salud, atención en salud")</f>
        <v>Tablas 755. L-Condiciones de vida: Hogares según percepción de la evolución entre 2017 y el momento actual de los siguiente aspectos: Sistema de seguridad social en salud, atención en salud</v>
      </c>
    </row>
    <row r="765" spans="1:1" x14ac:dyDescent="0.25">
      <c r="A765" s="7" t="str">
        <f>HYPERLINK("#'Tablas 756'!A1", "Tablas 756. L-Condiciones de vida: Hogares según percepción de la evolución entre 2017 y el momento actual de los siguiente aspectos: Educación pública")</f>
        <v>Tablas 756. L-Condiciones de vida: Hogares según percepción de la evolución entre 2017 y el momento actual de los siguiente aspectos: Educación pública</v>
      </c>
    </row>
    <row r="766" spans="1:1" x14ac:dyDescent="0.25">
      <c r="A766" s="7" t="str">
        <f>HYPERLINK("#'Tablas 757'!A1", "Tablas 757. L-Condiciones de vida: Hogares según percepción de la evolución entre 2017 y el momento actual de los siguiente aspectos: Transporte público urbano")</f>
        <v>Tablas 757. L-Condiciones de vida: Hogares según percepción de la evolución entre 2017 y el momento actual de los siguiente aspectos: Transporte público urbano</v>
      </c>
    </row>
    <row r="767" spans="1:1" x14ac:dyDescent="0.25">
      <c r="A767" s="7" t="str">
        <f>HYPERLINK("#'Tablas 758'!A1", "Tablas 758. L-Condiciones de vida: Hogares según percepción de la evolución entre 2017 y el momento actual de los siguiente aspectos: Programas de alimentación y nutrición")</f>
        <v>Tablas 758. L-Condiciones de vida: Hogares según percepción de la evolución entre 2017 y el momento actual de los siguiente aspectos: Programas de alimentación y nutrición</v>
      </c>
    </row>
    <row r="768" spans="1:1" x14ac:dyDescent="0.25">
      <c r="A768" s="7" t="str">
        <f>HYPERLINK("#'Tablas 759'!A1", "Tablas 759. L-Condiciones de vida: Hogares según percepción de la evolución entre 2017 y el momento actual de los siguiente aspectos: Atención a la infancia")</f>
        <v>Tablas 759. L-Condiciones de vida: Hogares según percepción de la evolución entre 2017 y el momento actual de los siguiente aspectos: Atención a la infancia</v>
      </c>
    </row>
    <row r="769" spans="1:1" x14ac:dyDescent="0.25">
      <c r="A769" s="7" t="str">
        <f>HYPERLINK("#'Tablas 760'!A1", "Tablas 760. L-Condiciones de vida: Hogares según percepción de la evolución entre 2017 y el momento actual de los siguiente aspectos: Respeto a los derechos humanos")</f>
        <v>Tablas 760. L-Condiciones de vida: Hogares según percepción de la evolución entre 2017 y el momento actual de los siguiente aspectos: Respeto a los derechos humanos</v>
      </c>
    </row>
    <row r="770" spans="1:1" x14ac:dyDescent="0.25">
      <c r="A770" s="7" t="str">
        <f>HYPERLINK("#'Tablas 761'!A1", "Tablas 761. L-Condiciones de vida: Hogares según percepción de la evolución entre 2017 y el momento actual de los siguiente aspectos: Igualdad de oportunidades para las mujeres")</f>
        <v>Tablas 761. L-Condiciones de vida: Hogares según percepción de la evolución entre 2017 y el momento actual de los siguiente aspectos: Igualdad de oportunidades para las mujeres</v>
      </c>
    </row>
    <row r="771" spans="1:1" x14ac:dyDescent="0.25">
      <c r="A771" s="7" t="str">
        <f>HYPERLINK("#'Tablas 762'!A1", "Tablas 762. L-Condiciones de vida: Hogares según percepción de la evolución entre 2017 y el momento actual de los siguiente aspectos: Igualdad de oportunidades para las personas mayores")</f>
        <v>Tablas 762. L-Condiciones de vida: Hogares según percepción de la evolución entre 2017 y el momento actual de los siguiente aspectos: Igualdad de oportunidades para las personas mayores</v>
      </c>
    </row>
    <row r="772" spans="1:1" x14ac:dyDescent="0.25">
      <c r="A772" s="7" t="str">
        <f>HYPERLINK("#'Tablas 763'!A1", "Tablas 763. L-Condiciones de vida: Hogares según percepción de la evolución entre 2017 y el momento actual de los siguiente aspectos: Igualdad de oportunidades para la población en condición de discapacidad")</f>
        <v>Tablas 763. L-Condiciones de vida: Hogares según percepción de la evolución entre 2017 y el momento actual de los siguiente aspectos: Igualdad de oportunidades para la población en condición de discapacidad</v>
      </c>
    </row>
    <row r="773" spans="1:1" x14ac:dyDescent="0.25">
      <c r="A773" s="7" t="str">
        <f>HYPERLINK("#'Tablas 764'!A1", "Tablas 764. L-Condiciones de vida: Hogares según percepción de la evolución entre 2017 y el momento actual de los siguiente aspectos: Igualdad de oportunidades para la población joven")</f>
        <v>Tablas 764. L-Condiciones de vida: Hogares según percepción de la evolución entre 2017 y el momento actual de los siguiente aspectos: Igualdad de oportunidades para la población joven</v>
      </c>
    </row>
    <row r="774" spans="1:1" x14ac:dyDescent="0.25">
      <c r="A774" s="7" t="str">
        <f>HYPERLINK("#'Tablas 765'!A1", "Tablas 765. L-Condiciones de vida: Hogares según percepción de la evolución entre 2017 y el momento actual de los siguiente aspectos: Igualdad de oportunidades para los grupos LGBT (lesbianas, gays, bisexuales y transexuales)")</f>
        <v>Tablas 765. L-Condiciones de vida: Hogares según percepción de la evolución entre 2017 y el momento actual de los siguiente aspectos: Igualdad de oportunidades para los grupos LGBT (lesbianas, gays, bisexuales y transexuales)</v>
      </c>
    </row>
    <row r="775" spans="1:1" x14ac:dyDescent="0.25">
      <c r="A775" s="7" t="str">
        <f>HYPERLINK("#'Tablas 766'!A1", "Tablas 766. L-Condiciones de vida: Hogares según percepción de la evolución entre 2017 y el momento actual de los siguiente aspectos ambientales: Calidad del agua")</f>
        <v>Tablas 766. L-Condiciones de vida: Hogares según percepción de la evolución entre 2017 y el momento actual de los siguiente aspectos ambientales: Calidad del agua</v>
      </c>
    </row>
    <row r="776" spans="1:1" x14ac:dyDescent="0.25">
      <c r="A776" s="7" t="str">
        <f>HYPERLINK("#'Tablas 767'!A1", "Tablas 767. L-Condiciones de vida: Hogares según percepción de la evolución entre 2017 y el momento actual de los siguiente aspectos ambientales: Calidad del aire")</f>
        <v>Tablas 767. L-Condiciones de vida: Hogares según percepción de la evolución entre 2017 y el momento actual de los siguiente aspectos ambientales: Calidad del aire</v>
      </c>
    </row>
    <row r="777" spans="1:1" x14ac:dyDescent="0.25">
      <c r="A777" s="7" t="str">
        <f>HYPERLINK("#'Tablas 768'!A1", "Tablas 768. L-Condiciones de vida: Hogares según percepción de la evolución entre 2017 y el momento actual de los siguiente aspectos ambientales: Disposición de basuras")</f>
        <v>Tablas 768. L-Condiciones de vida: Hogares según percepción de la evolución entre 2017 y el momento actual de los siguiente aspectos ambientales: Disposición de basuras</v>
      </c>
    </row>
    <row r="778" spans="1:1" x14ac:dyDescent="0.25">
      <c r="A778" s="7" t="str">
        <f>HYPERLINK("#'Tablas 769'!A1", "Tablas 769. L-Condiciones de vida: Hogares según percepción de la evolución entre 2017 y el momento actual de los siguiente aspectos ambientales: Barrido y aseo de calles")</f>
        <v>Tablas 769. L-Condiciones de vida: Hogares según percepción de la evolución entre 2017 y el momento actual de los siguiente aspectos ambientales: Barrido y aseo de calles</v>
      </c>
    </row>
    <row r="779" spans="1:1" x14ac:dyDescent="0.25">
      <c r="A779" s="7" t="str">
        <f>HYPERLINK("#'Tablas 770'!A1", "Tablas 770. L-Condiciones de vida: Hogares según suficiencia de los ingresos del hogar")</f>
        <v>Tablas 770. L-Condiciones de vida: Hogares según suficiencia de los ingresos del hogar</v>
      </c>
    </row>
    <row r="780" spans="1:1" x14ac:dyDescent="0.25">
      <c r="A780" s="7" t="str">
        <f>HYPERLINK("#'Tablas 771'!A1", "Tablas 771. L-Condiciones de vida: Hogares según si se consideran pobres")</f>
        <v>Tablas 771. L-Condiciones de vida: Hogares según si se consideran pobres</v>
      </c>
    </row>
    <row r="781" spans="1:1" x14ac:dyDescent="0.25">
      <c r="A781" s="7" t="str">
        <f>HYPERLINK("#'Tablas 772'!A1", "Tablas 772. L-Condiciones de vida: Hogares según si por falta de dinero, alguno de sus integrantes no consumió ninguna de las tres comidas (desayuno, almuerzo, comida), uno o más días de la semana pasada")</f>
        <v>Tablas 772. L-Condiciones de vida: Hogares según si por falta de dinero, alguno de sus integrantes no consumió ninguna de las tres comidas (desayuno, almuerzo, comida), uno o más días de la semana pasada</v>
      </c>
    </row>
    <row r="782" spans="1:1" x14ac:dyDescent="0.25">
      <c r="A782" s="7" t="str">
        <f>HYPERLINK("#'Tablas 773'!A1", "Tablas 773. L-Condiciones de vida: Hogares según si en los últimos 12 meses, les ha ocurrido lo siguiente: Que se termine la comida y no tengan dinero para comprar más")</f>
        <v>Tablas 773. L-Condiciones de vida: Hogares según si en los últimos 12 meses, les ha ocurrido lo siguiente: Que se termine la comida y no tengan dinero para comprar más</v>
      </c>
    </row>
    <row r="783" spans="1:1" x14ac:dyDescent="0.25">
      <c r="A783" s="7" t="str">
        <f>HYPERLINK("#'Tablas 774'!A1", "Tablas 774. L-Condiciones de vida: Hogares según si en los últimos 12 meses, les ha ocurrido lo siguiente: No tener  dinero para consumir carne, pollo o pescado")</f>
        <v>Tablas 774. L-Condiciones de vida: Hogares según si en los últimos 12 meses, les ha ocurrido lo siguiente: No tener  dinero para consumir carne, pollo o pescado</v>
      </c>
    </row>
    <row r="784" spans="1:1" x14ac:dyDescent="0.25">
      <c r="A784" s="7" t="str">
        <f>HYPERLINK("#'Tablas 775'!A1", "Tablas 775. L-Condiciones de vida: Hogares según percepción de la evolución de las condiciones de alimentación de sus miembros")</f>
        <v>Tablas 775. L-Condiciones de vida: Hogares según percepción de la evolución de las condiciones de alimentación de sus miembros</v>
      </c>
    </row>
    <row r="785" spans="1:1" x14ac:dyDescent="0.25">
      <c r="A785" s="7" t="str">
        <f>HYPERLINK("#'Tablas 776'!A1", "Tablas 776. L-Condiciones de vida: Hogares según la principal razón por la cual las condiciones de alimentación han mejorado")</f>
        <v>Tablas 776. L-Condiciones de vida: Hogares según la principal razón por la cual las condiciones de alimentación han mejorado</v>
      </c>
    </row>
    <row r="786" spans="1:1" x14ac:dyDescent="0.25">
      <c r="A786" s="7" t="str">
        <f>HYPERLINK("#'Tablas 777'!A1", "Tablas 777. L-Condiciones de vida: Hogares según la principal razón por la cual las condiciones de alimentación han empeorado")</f>
        <v>Tablas 777. L-Condiciones de vida: Hogares según la principal razón por la cual las condiciones de alimentación han empeorado</v>
      </c>
    </row>
    <row r="787" spans="1:1" x14ac:dyDescent="0.25">
      <c r="A787" s="7" t="str">
        <f>HYPERLINK("#'Tablas 778'!A1", "Tablas 778. L-Condiciones de vida: Hogares según el nivel de satisfacción con el barrio en el que viven")</f>
        <v>Tablas 778. L-Condiciones de vida: Hogares según el nivel de satisfacción con el barrio en el que viven</v>
      </c>
    </row>
    <row r="788" spans="1:1" x14ac:dyDescent="0.25">
      <c r="A788" s="7" t="str">
        <f>HYPERLINK("#'Tablas 779'!A1", "Tablas 779. L-Condiciones de vida: Hogares según si alguno de sus integrantes posee los siguientes bienes o activos: Casas o apartamentos diferentes a la vivienda que habitan")</f>
        <v>Tablas 779. L-Condiciones de vida: Hogares según si alguno de sus integrantes posee los siguientes bienes o activos: Casas o apartamentos diferentes a la vivienda que habitan</v>
      </c>
    </row>
    <row r="789" spans="1:1" x14ac:dyDescent="0.25">
      <c r="A789" s="7" t="str">
        <f>HYPERLINK("#'Tablas 780'!A1", "Tablas 780. L-Condiciones de vida: Hogares según si alguno de sus integrantes posee los siguientes bienes o activos: Fincas o lotes")</f>
        <v>Tablas 780. L-Condiciones de vida: Hogares según si alguno de sus integrantes posee los siguientes bienes o activos: Fincas o lotes</v>
      </c>
    </row>
    <row r="790" spans="1:1" x14ac:dyDescent="0.25">
      <c r="A790" s="7" t="str">
        <f>HYPERLINK("#'Tablas 781'!A1", "Tablas 781. L-Condiciones de vida: Hogares según si alguno de sus integrantes posee los siguientes bienes o activos: Locales comerciales")</f>
        <v>Tablas 781. L-Condiciones de vida: Hogares según si alguno de sus integrantes posee los siguientes bienes o activos: Locales comerciales</v>
      </c>
    </row>
    <row r="791" spans="1:1" x14ac:dyDescent="0.25">
      <c r="A791" s="7" t="str">
        <f>HYPERLINK("#'Tablas 782'!A1", "Tablas 782. L-Condiciones de vida: Hogares según si alguno de sus integrantes posee los siguientes bienes o activos: Muebles y equipo de oficina")</f>
        <v>Tablas 782. L-Condiciones de vida: Hogares según si alguno de sus integrantes posee los siguientes bienes o activos: Muebles y equipo de oficina</v>
      </c>
    </row>
    <row r="792" spans="1:1" x14ac:dyDescent="0.25">
      <c r="A792" s="7" t="str">
        <f>HYPERLINK("#'Tablas 783'!A1", "Tablas 783. L-Condiciones de vida: Hogares según si alguno de sus integrantes posee los siguientes bienes o activos: Maquinaria")</f>
        <v>Tablas 783. L-Condiciones de vida: Hogares según si alguno de sus integrantes posee los siguientes bienes o activos: Maquinaria</v>
      </c>
    </row>
    <row r="793" spans="1:1" x14ac:dyDescent="0.25">
      <c r="A793" s="7" t="str">
        <f>HYPERLINK("#'Tablas 784'!A1", "Tablas 784. L-Condiciones de vida: Hogares según si alguno de sus integrantes posee los siguientes bienes o activos: Ganado")</f>
        <v>Tablas 784. L-Condiciones de vida: Hogares según si alguno de sus integrantes posee los siguientes bienes o activos: Ganado</v>
      </c>
    </row>
    <row r="794" spans="1:1" x14ac:dyDescent="0.25">
      <c r="A794" s="7" t="str">
        <f>HYPERLINK("#'Tablas 785'!A1", "Tablas 785. L-Condiciones de vida: Hogares según si alguno de sus integrantes posee los siguientes bienes o activos: Acciones o participación en empresas")</f>
        <v>Tablas 785. L-Condiciones de vida: Hogares según si alguno de sus integrantes posee los siguientes bienes o activos: Acciones o participación en empresas</v>
      </c>
    </row>
    <row r="795" spans="1:1" x14ac:dyDescent="0.25">
      <c r="A795" s="7" t="str">
        <f>HYPERLINK("#'Tablas 786'!A1", "Tablas 786. L-Condiciones de vida: Hogares según si alguno de sus integrantes posee los siguientes bienes o activos: CDT")</f>
        <v>Tablas 786. L-Condiciones de vida: Hogares según si alguno de sus integrantes posee los siguientes bienes o activos: CDT</v>
      </c>
    </row>
    <row r="796" spans="1:1" x14ac:dyDescent="0.25">
      <c r="A796" s="7" t="str">
        <f>HYPERLINK("#'Tablas 787'!A1", "Tablas 787. L-Condiciones de vida: Hogares según si alguno de sus integrantes posee los siguientes bienes o activos: Vehículos diferentes a carro particular")</f>
        <v>Tablas 787. L-Condiciones de vida: Hogares según si alguno de sus integrantes posee los siguientes bienes o activos: Vehículos diferentes a carro particular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>
      <selection activeCell="D1" sqref="D1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" t="s">
        <v>16</v>
      </c>
      <c r="B17" s="6" t="s">
        <v>17</v>
      </c>
      <c r="C17" s="6" t="s">
        <v>18</v>
      </c>
      <c r="D17" s="6">
        <v>173148.26621013999</v>
      </c>
      <c r="E17" s="6">
        <v>222750.18380386199</v>
      </c>
      <c r="F17" s="6">
        <v>43.735525159044201</v>
      </c>
      <c r="G17" s="6">
        <v>56.264474840955799</v>
      </c>
    </row>
    <row r="18" spans="1:7" x14ac:dyDescent="0.25">
      <c r="A18" s="6" t="s">
        <v>16</v>
      </c>
      <c r="B18" s="6" t="s">
        <v>17</v>
      </c>
      <c r="C18" s="6" t="s">
        <v>19</v>
      </c>
      <c r="D18" s="6">
        <v>494826.45254908601</v>
      </c>
      <c r="E18" s="6">
        <v>764373.47807878198</v>
      </c>
      <c r="F18" s="6">
        <v>39.296893250490697</v>
      </c>
      <c r="G18" s="6">
        <v>60.703106749509303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" t="s">
        <v>28</v>
      </c>
      <c r="B29" s="8" t="s">
        <v>29</v>
      </c>
      <c r="C29" s="8" t="s">
        <v>18</v>
      </c>
      <c r="D29" s="8">
        <v>5775.8937439806496</v>
      </c>
      <c r="E29" s="8">
        <v>8043.4552085622599</v>
      </c>
      <c r="F29" s="8">
        <v>41.795700823647103</v>
      </c>
      <c r="G29" s="8">
        <v>58.204299176352798</v>
      </c>
    </row>
    <row r="30" spans="1:7" x14ac:dyDescent="0.25">
      <c r="A30" s="8" t="s">
        <v>28</v>
      </c>
      <c r="B30" s="8" t="s">
        <v>29</v>
      </c>
      <c r="C30" s="8" t="s">
        <v>19</v>
      </c>
      <c r="D30" s="8">
        <v>31050.3007432784</v>
      </c>
      <c r="E30" s="8">
        <v>87691.642339065394</v>
      </c>
      <c r="F30" s="8">
        <v>26.149395855637898</v>
      </c>
      <c r="G30" s="8">
        <v>73.850604144362094</v>
      </c>
    </row>
    <row r="31" spans="1:7" x14ac:dyDescent="0.25">
      <c r="A31" s="8" t="s">
        <v>30</v>
      </c>
      <c r="B31" s="8" t="s">
        <v>31</v>
      </c>
      <c r="C31" s="8" t="s">
        <v>18</v>
      </c>
      <c r="D31" s="8">
        <v>2611.2074785664099</v>
      </c>
      <c r="E31" s="8">
        <v>1954.1762475481401</v>
      </c>
      <c r="F31" s="8">
        <v>57.195794159206997</v>
      </c>
      <c r="G31" s="8">
        <v>42.804205840793003</v>
      </c>
    </row>
    <row r="32" spans="1:7" x14ac:dyDescent="0.25">
      <c r="A32" s="8" t="s">
        <v>30</v>
      </c>
      <c r="B32" s="8" t="s">
        <v>31</v>
      </c>
      <c r="C32" s="8" t="s">
        <v>19</v>
      </c>
      <c r="D32" s="8">
        <v>18358.215741696898</v>
      </c>
      <c r="E32" s="8">
        <v>25853.6226973681</v>
      </c>
      <c r="F32" s="8">
        <v>41.523303236980503</v>
      </c>
      <c r="G32" s="8">
        <v>58.476696763019497</v>
      </c>
    </row>
    <row r="33" spans="1:7" x14ac:dyDescent="0.25">
      <c r="A33" s="8" t="s">
        <v>32</v>
      </c>
      <c r="B33" s="8" t="s">
        <v>33</v>
      </c>
      <c r="C33" s="8" t="s">
        <v>18</v>
      </c>
      <c r="D33" s="8">
        <v>2948.5080296231699</v>
      </c>
      <c r="E33" s="8">
        <v>5025.2635933473302</v>
      </c>
      <c r="F33" s="8">
        <v>36.977583119251101</v>
      </c>
      <c r="G33" s="8">
        <v>63.022416880748899</v>
      </c>
    </row>
    <row r="34" spans="1:7" x14ac:dyDescent="0.25">
      <c r="A34" s="8" t="s">
        <v>32</v>
      </c>
      <c r="B34" s="8" t="s">
        <v>33</v>
      </c>
      <c r="C34" s="8" t="s">
        <v>19</v>
      </c>
      <c r="D34" s="8">
        <v>7619.2833592966399</v>
      </c>
      <c r="E34" s="8">
        <v>7857.6510427743096</v>
      </c>
      <c r="F34" s="8">
        <v>49.229926039339603</v>
      </c>
      <c r="G34" s="8">
        <v>50.770073960660397</v>
      </c>
    </row>
    <row r="35" spans="1:7" x14ac:dyDescent="0.25">
      <c r="A35" s="8" t="s">
        <v>34</v>
      </c>
      <c r="B35" s="8" t="s">
        <v>35</v>
      </c>
      <c r="C35" s="8" t="s">
        <v>18</v>
      </c>
      <c r="D35" s="8">
        <v>5230.7999720236703</v>
      </c>
      <c r="E35" s="8">
        <v>16502.5873246134</v>
      </c>
      <c r="F35" s="8">
        <v>24.068038270468101</v>
      </c>
      <c r="G35" s="8">
        <v>75.931961729531807</v>
      </c>
    </row>
    <row r="36" spans="1:7" x14ac:dyDescent="0.25">
      <c r="A36" s="8" t="s">
        <v>34</v>
      </c>
      <c r="B36" s="8" t="s">
        <v>35</v>
      </c>
      <c r="C36" s="8" t="s">
        <v>19</v>
      </c>
      <c r="D36" s="8">
        <v>19927.858386252501</v>
      </c>
      <c r="E36" s="8">
        <v>37420.798787861</v>
      </c>
      <c r="F36" s="8">
        <v>34.748605055826303</v>
      </c>
      <c r="G36" s="8">
        <v>65.251394944173697</v>
      </c>
    </row>
    <row r="37" spans="1:7" x14ac:dyDescent="0.25">
      <c r="A37" s="8" t="s">
        <v>36</v>
      </c>
      <c r="B37" s="8" t="s">
        <v>37</v>
      </c>
      <c r="C37" s="8" t="s">
        <v>18</v>
      </c>
      <c r="D37" s="8">
        <v>8015.3258523489503</v>
      </c>
      <c r="E37" s="8">
        <v>18713.197898870701</v>
      </c>
      <c r="F37" s="8">
        <v>29.987910768858701</v>
      </c>
      <c r="G37" s="8">
        <v>70.012089231141303</v>
      </c>
    </row>
    <row r="38" spans="1:7" x14ac:dyDescent="0.25">
      <c r="A38" s="8" t="s">
        <v>36</v>
      </c>
      <c r="B38" s="8" t="s">
        <v>37</v>
      </c>
      <c r="C38" s="8" t="s">
        <v>19</v>
      </c>
      <c r="D38" s="8">
        <v>13247.418932164701</v>
      </c>
      <c r="E38" s="8">
        <v>31459.648379627801</v>
      </c>
      <c r="F38" s="8">
        <v>29.631599048480702</v>
      </c>
      <c r="G38" s="8">
        <v>70.368400951519305</v>
      </c>
    </row>
    <row r="39" spans="1:7" x14ac:dyDescent="0.25">
      <c r="A39" s="8" t="s">
        <v>38</v>
      </c>
      <c r="B39" s="8" t="s">
        <v>39</v>
      </c>
      <c r="C39" s="8" t="s">
        <v>18</v>
      </c>
      <c r="D39" s="8">
        <v>7679.5230102761598</v>
      </c>
      <c r="E39" s="8">
        <v>2955.9582984979902</v>
      </c>
      <c r="F39" s="8">
        <v>72.206633506474603</v>
      </c>
      <c r="G39" s="8">
        <v>27.793366493525401</v>
      </c>
    </row>
    <row r="40" spans="1:7" x14ac:dyDescent="0.25">
      <c r="A40" s="8" t="s">
        <v>38</v>
      </c>
      <c r="B40" s="8" t="s">
        <v>39</v>
      </c>
      <c r="C40" s="8" t="s">
        <v>19</v>
      </c>
      <c r="D40" s="8">
        <v>17178.329655518701</v>
      </c>
      <c r="E40" s="8">
        <v>11156.6329938115</v>
      </c>
      <c r="F40" s="8">
        <v>60.625912474688803</v>
      </c>
      <c r="G40" s="8">
        <v>39.374087525311197</v>
      </c>
    </row>
    <row r="41" spans="1:7" x14ac:dyDescent="0.25">
      <c r="A41" s="8" t="s">
        <v>40</v>
      </c>
      <c r="B41" s="8" t="s">
        <v>41</v>
      </c>
      <c r="C41" s="8" t="s">
        <v>18</v>
      </c>
      <c r="D41" s="8">
        <v>17317.1706534685</v>
      </c>
      <c r="E41" s="8">
        <v>20812.046989728198</v>
      </c>
      <c r="F41" s="8">
        <v>45.417062619847201</v>
      </c>
      <c r="G41" s="8">
        <v>54.582937380152799</v>
      </c>
    </row>
    <row r="42" spans="1:7" x14ac:dyDescent="0.25">
      <c r="A42" s="8" t="s">
        <v>40</v>
      </c>
      <c r="B42" s="8" t="s">
        <v>41</v>
      </c>
      <c r="C42" s="8" t="s">
        <v>19</v>
      </c>
      <c r="D42" s="8">
        <v>36824.191933837697</v>
      </c>
      <c r="E42" s="8">
        <v>62150.075782320098</v>
      </c>
      <c r="F42" s="8">
        <v>37.205824082925801</v>
      </c>
      <c r="G42" s="8">
        <v>62.794175917074199</v>
      </c>
    </row>
    <row r="43" spans="1:7" x14ac:dyDescent="0.25">
      <c r="A43" s="8" t="s">
        <v>42</v>
      </c>
      <c r="B43" s="8" t="s">
        <v>43</v>
      </c>
      <c r="C43" s="8" t="s">
        <v>18</v>
      </c>
      <c r="D43" s="8">
        <v>36535.487922494998</v>
      </c>
      <c r="E43" s="8">
        <v>37575.792236752401</v>
      </c>
      <c r="F43" s="8">
        <v>49.298147116051702</v>
      </c>
      <c r="G43" s="8">
        <v>50.701852883948298</v>
      </c>
    </row>
    <row r="44" spans="1:7" x14ac:dyDescent="0.25">
      <c r="A44" s="8" t="s">
        <v>42</v>
      </c>
      <c r="B44" s="8" t="s">
        <v>43</v>
      </c>
      <c r="C44" s="8" t="s">
        <v>19</v>
      </c>
      <c r="D44" s="8">
        <v>72670.791786717993</v>
      </c>
      <c r="E44" s="8">
        <v>76071.448970300902</v>
      </c>
      <c r="F44" s="8">
        <v>48.856862325632797</v>
      </c>
      <c r="G44" s="8">
        <v>51.143137674367203</v>
      </c>
    </row>
    <row r="45" spans="1:7" x14ac:dyDescent="0.25">
      <c r="A45" s="8" t="s">
        <v>44</v>
      </c>
      <c r="B45" s="8" t="s">
        <v>45</v>
      </c>
      <c r="C45" s="8" t="s">
        <v>18</v>
      </c>
      <c r="D45" s="8">
        <v>5938.7373391302299</v>
      </c>
      <c r="E45" s="8">
        <v>5742.0161351304296</v>
      </c>
      <c r="F45" s="8">
        <v>50.842074119761598</v>
      </c>
      <c r="G45" s="8">
        <v>49.157925880238402</v>
      </c>
    </row>
    <row r="46" spans="1:7" x14ac:dyDescent="0.25">
      <c r="A46" s="8" t="s">
        <v>44</v>
      </c>
      <c r="B46" s="8" t="s">
        <v>45</v>
      </c>
      <c r="C46" s="8" t="s">
        <v>19</v>
      </c>
      <c r="D46" s="8">
        <v>32599.780897432898</v>
      </c>
      <c r="E46" s="8">
        <v>38545.492881922102</v>
      </c>
      <c r="F46" s="8">
        <v>45.821428698883899</v>
      </c>
      <c r="G46" s="8">
        <v>54.178571301116101</v>
      </c>
    </row>
    <row r="47" spans="1:7" x14ac:dyDescent="0.25">
      <c r="A47" s="8" t="s">
        <v>46</v>
      </c>
      <c r="B47" s="8" t="s">
        <v>47</v>
      </c>
      <c r="C47" s="8" t="s">
        <v>18</v>
      </c>
      <c r="D47" s="8">
        <v>13404.102790413201</v>
      </c>
      <c r="E47" s="8">
        <v>22696.792048538398</v>
      </c>
      <c r="F47" s="8">
        <v>37.129558284385197</v>
      </c>
      <c r="G47" s="8">
        <v>62.870441715614803</v>
      </c>
    </row>
    <row r="48" spans="1:7" x14ac:dyDescent="0.25">
      <c r="A48" s="8" t="s">
        <v>46</v>
      </c>
      <c r="B48" s="8" t="s">
        <v>47</v>
      </c>
      <c r="C48" s="8" t="s">
        <v>19</v>
      </c>
      <c r="D48" s="8">
        <v>53835.352223627597</v>
      </c>
      <c r="E48" s="8">
        <v>94473.195369561799</v>
      </c>
      <c r="F48" s="8">
        <v>36.299561351850102</v>
      </c>
      <c r="G48" s="8">
        <v>63.700438648149898</v>
      </c>
    </row>
    <row r="49" spans="1:7" x14ac:dyDescent="0.25">
      <c r="A49" s="8" t="s">
        <v>48</v>
      </c>
      <c r="B49" s="8" t="s">
        <v>49</v>
      </c>
      <c r="C49" s="8" t="s">
        <v>18</v>
      </c>
      <c r="D49" s="8">
        <v>23628.026360586799</v>
      </c>
      <c r="E49" s="8">
        <v>31171.125804032701</v>
      </c>
      <c r="F49" s="8">
        <v>43.1175035146657</v>
      </c>
      <c r="G49" s="8">
        <v>56.8824964853343</v>
      </c>
    </row>
    <row r="50" spans="1:7" x14ac:dyDescent="0.25">
      <c r="A50" s="8" t="s">
        <v>48</v>
      </c>
      <c r="B50" s="8" t="s">
        <v>49</v>
      </c>
      <c r="C50" s="8" t="s">
        <v>19</v>
      </c>
      <c r="D50" s="8">
        <v>65549.323076531698</v>
      </c>
      <c r="E50" s="8">
        <v>140741.760568875</v>
      </c>
      <c r="F50" s="8">
        <v>31.775160573204602</v>
      </c>
      <c r="G50" s="8">
        <v>68.224839426795398</v>
      </c>
    </row>
    <row r="51" spans="1:7" x14ac:dyDescent="0.25">
      <c r="A51" s="8" t="s">
        <v>50</v>
      </c>
      <c r="B51" s="8" t="s">
        <v>51</v>
      </c>
      <c r="C51" s="8" t="s">
        <v>18</v>
      </c>
      <c r="D51" s="8">
        <v>5938.1589461797203</v>
      </c>
      <c r="E51" s="8">
        <v>2070.5877554342001</v>
      </c>
      <c r="F51" s="8">
        <v>74.145920297155399</v>
      </c>
      <c r="G51" s="8">
        <v>25.854079702844601</v>
      </c>
    </row>
    <row r="52" spans="1:7" x14ac:dyDescent="0.25">
      <c r="A52" s="8" t="s">
        <v>50</v>
      </c>
      <c r="B52" s="8" t="s">
        <v>51</v>
      </c>
      <c r="C52" s="8" t="s">
        <v>19</v>
      </c>
      <c r="D52" s="8">
        <v>17747.064554174998</v>
      </c>
      <c r="E52" s="8">
        <v>11986.5063983292</v>
      </c>
      <c r="F52" s="8">
        <v>59.686959842542201</v>
      </c>
      <c r="G52" s="8">
        <v>40.313040157457799</v>
      </c>
    </row>
    <row r="53" spans="1:7" x14ac:dyDescent="0.25">
      <c r="A53" s="8" t="s">
        <v>52</v>
      </c>
      <c r="B53" s="8" t="s">
        <v>53</v>
      </c>
      <c r="C53" s="8" t="s">
        <v>18</v>
      </c>
      <c r="D53" s="8">
        <v>1765.7374530252</v>
      </c>
      <c r="E53" s="8">
        <v>2243.63399420825</v>
      </c>
      <c r="F53" s="8">
        <v>44.0402560916026</v>
      </c>
      <c r="G53" s="8">
        <v>55.9597439083974</v>
      </c>
    </row>
    <row r="54" spans="1:7" x14ac:dyDescent="0.25">
      <c r="A54" s="8" t="s">
        <v>52</v>
      </c>
      <c r="B54" s="8" t="s">
        <v>53</v>
      </c>
      <c r="C54" s="8" t="s">
        <v>19</v>
      </c>
      <c r="D54" s="8">
        <v>15905.5751141444</v>
      </c>
      <c r="E54" s="8">
        <v>22335.259758694301</v>
      </c>
      <c r="F54" s="8">
        <v>41.593169100608897</v>
      </c>
      <c r="G54" s="8">
        <v>58.406830899391103</v>
      </c>
    </row>
    <row r="55" spans="1:7" x14ac:dyDescent="0.25">
      <c r="A55" s="8" t="s">
        <v>54</v>
      </c>
      <c r="B55" s="8" t="s">
        <v>55</v>
      </c>
      <c r="C55" s="8" t="s">
        <v>18</v>
      </c>
      <c r="D55" s="8">
        <v>3854.9414031165902</v>
      </c>
      <c r="E55" s="8">
        <v>2042.08812052249</v>
      </c>
      <c r="F55" s="8">
        <v>65.370902208705502</v>
      </c>
      <c r="G55" s="8">
        <v>34.629097791294498</v>
      </c>
    </row>
    <row r="56" spans="1:7" x14ac:dyDescent="0.25">
      <c r="A56" s="8" t="s">
        <v>54</v>
      </c>
      <c r="B56" s="8" t="s">
        <v>55</v>
      </c>
      <c r="C56" s="8" t="s">
        <v>19</v>
      </c>
      <c r="D56" s="8">
        <v>8714.3732067228502</v>
      </c>
      <c r="E56" s="8">
        <v>4694.5855473257498</v>
      </c>
      <c r="F56" s="8">
        <v>64.989186457835103</v>
      </c>
      <c r="G56" s="8">
        <v>35.010813542164897</v>
      </c>
    </row>
    <row r="57" spans="1:7" x14ac:dyDescent="0.25">
      <c r="A57" s="8" t="s">
        <v>56</v>
      </c>
      <c r="B57" s="8" t="s">
        <v>57</v>
      </c>
      <c r="C57" s="8" t="s">
        <v>18</v>
      </c>
      <c r="D57" s="8">
        <v>2524.1670574558998</v>
      </c>
      <c r="E57" s="8">
        <v>1551.56404625456</v>
      </c>
      <c r="F57" s="8">
        <v>61.931638599954503</v>
      </c>
      <c r="G57" s="8">
        <v>38.068361400045497</v>
      </c>
    </row>
    <row r="58" spans="1:7" x14ac:dyDescent="0.25">
      <c r="A58" s="8" t="s">
        <v>56</v>
      </c>
      <c r="B58" s="8" t="s">
        <v>57</v>
      </c>
      <c r="C58" s="8" t="s">
        <v>19</v>
      </c>
      <c r="D58" s="8">
        <v>8658.5115715328793</v>
      </c>
      <c r="E58" s="8">
        <v>6464.2894061880697</v>
      </c>
      <c r="F58" s="8">
        <v>57.254681750349597</v>
      </c>
      <c r="G58" s="8">
        <v>42.745318249650502</v>
      </c>
    </row>
    <row r="59" spans="1:7" x14ac:dyDescent="0.25">
      <c r="A59" s="8" t="s">
        <v>58</v>
      </c>
      <c r="B59" s="8" t="s">
        <v>59</v>
      </c>
      <c r="C59" s="8" t="s">
        <v>18</v>
      </c>
      <c r="D59" s="8">
        <v>4718.0766668308897</v>
      </c>
      <c r="E59" s="8">
        <v>5890.6410024184297</v>
      </c>
      <c r="F59" s="8">
        <v>44.4735811992322</v>
      </c>
      <c r="G59" s="8">
        <v>55.5264188007678</v>
      </c>
    </row>
    <row r="60" spans="1:7" x14ac:dyDescent="0.25">
      <c r="A60" s="8" t="s">
        <v>58</v>
      </c>
      <c r="B60" s="8" t="s">
        <v>59</v>
      </c>
      <c r="C60" s="8" t="s">
        <v>19</v>
      </c>
      <c r="D60" s="8">
        <v>22944.492850757098</v>
      </c>
      <c r="E60" s="8">
        <v>23656.237292060101</v>
      </c>
      <c r="F60" s="8">
        <v>49.236337672047497</v>
      </c>
      <c r="G60" s="8">
        <v>50.763662327952503</v>
      </c>
    </row>
    <row r="61" spans="1:7" x14ac:dyDescent="0.25">
      <c r="A61" s="8" t="s">
        <v>60</v>
      </c>
      <c r="B61" s="8" t="s">
        <v>61</v>
      </c>
      <c r="C61" s="8" t="s">
        <v>18</v>
      </c>
      <c r="D61" s="8">
        <v>896.23568994445804</v>
      </c>
      <c r="E61" s="8">
        <v>661.49398635646105</v>
      </c>
      <c r="F61" s="8">
        <v>57.534738124314003</v>
      </c>
      <c r="G61" s="8">
        <v>42.465261875685997</v>
      </c>
    </row>
    <row r="62" spans="1:7" x14ac:dyDescent="0.25">
      <c r="A62" s="8" t="s">
        <v>60</v>
      </c>
      <c r="B62" s="8" t="s">
        <v>61</v>
      </c>
      <c r="C62" s="8" t="s">
        <v>19</v>
      </c>
      <c r="D62" s="8">
        <v>2396.7166773773602</v>
      </c>
      <c r="E62" s="8">
        <v>1411.4644107046499</v>
      </c>
      <c r="F62" s="8">
        <v>62.935995477685204</v>
      </c>
      <c r="G62" s="8">
        <v>37.064004522314796</v>
      </c>
    </row>
    <row r="63" spans="1:7" x14ac:dyDescent="0.25">
      <c r="A63" s="8" t="s">
        <v>62</v>
      </c>
      <c r="B63" s="8" t="s">
        <v>63</v>
      </c>
      <c r="C63" s="8" t="s">
        <v>18</v>
      </c>
      <c r="D63" s="8">
        <v>10150.040350631099</v>
      </c>
      <c r="E63" s="8">
        <v>13258.9943528978</v>
      </c>
      <c r="F63" s="8">
        <v>43.359499779377799</v>
      </c>
      <c r="G63" s="8">
        <v>56.640500220622201</v>
      </c>
    </row>
    <row r="64" spans="1:7" x14ac:dyDescent="0.25">
      <c r="A64" s="8" t="s">
        <v>62</v>
      </c>
      <c r="B64" s="8" t="s">
        <v>63</v>
      </c>
      <c r="C64" s="8" t="s">
        <v>19</v>
      </c>
      <c r="D64" s="8">
        <v>25242.336071875699</v>
      </c>
      <c r="E64" s="8">
        <v>32146.563537014499</v>
      </c>
      <c r="F64" s="8">
        <v>43.984701299213199</v>
      </c>
      <c r="G64" s="8">
        <v>56.015298700786801</v>
      </c>
    </row>
    <row r="65" spans="1:7" x14ac:dyDescent="0.25">
      <c r="A65" s="8" t="s">
        <v>64</v>
      </c>
      <c r="B65" s="8" t="s">
        <v>65</v>
      </c>
      <c r="C65" s="8" t="s">
        <v>18</v>
      </c>
      <c r="D65" s="8">
        <v>14216.1254900433</v>
      </c>
      <c r="E65" s="8">
        <v>23838.768760148101</v>
      </c>
      <c r="F65" s="8">
        <v>37.356891328036802</v>
      </c>
      <c r="G65" s="8">
        <v>62.643108671963198</v>
      </c>
    </row>
    <row r="66" spans="1:7" x14ac:dyDescent="0.25">
      <c r="A66" s="8" t="s">
        <v>64</v>
      </c>
      <c r="B66" s="8" t="s">
        <v>65</v>
      </c>
      <c r="C66" s="8" t="s">
        <v>19</v>
      </c>
      <c r="D66" s="8">
        <v>24356.5357661446</v>
      </c>
      <c r="E66" s="8">
        <v>48256.601914977196</v>
      </c>
      <c r="F66" s="8">
        <v>33.542877424062802</v>
      </c>
      <c r="G66" s="8">
        <v>66.457122575937206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66</v>
      </c>
    </row>
    <row r="9" spans="1:11" x14ac:dyDescent="0.25">
      <c r="A9" t="s">
        <v>67</v>
      </c>
    </row>
    <row r="10" spans="1:11" x14ac:dyDescent="0.25">
      <c r="A10" t="s">
        <v>4</v>
      </c>
    </row>
    <row r="11" spans="1:11" x14ac:dyDescent="0.25">
      <c r="A11" t="s">
        <v>68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70</v>
      </c>
      <c r="E16" s="5" t="s">
        <v>71</v>
      </c>
      <c r="F16" s="5" t="s">
        <v>72</v>
      </c>
      <c r="G16" s="5" t="s">
        <v>73</v>
      </c>
      <c r="H16" s="5" t="s">
        <v>74</v>
      </c>
      <c r="I16" s="5" t="s">
        <v>75</v>
      </c>
      <c r="J16" s="5" t="s">
        <v>76</v>
      </c>
      <c r="K16" s="5" t="s">
        <v>77</v>
      </c>
    </row>
    <row r="17" spans="1:11" x14ac:dyDescent="0.25">
      <c r="A17" s="9" t="s">
        <v>16</v>
      </c>
      <c r="B17" s="9" t="s">
        <v>17</v>
      </c>
      <c r="C17" s="9" t="s">
        <v>18</v>
      </c>
      <c r="D17" s="9">
        <v>29033.235819415699</v>
      </c>
      <c r="E17" s="9">
        <v>109573.15287699099</v>
      </c>
      <c r="F17" s="9">
        <v>45139.371842566499</v>
      </c>
      <c r="G17" s="9">
        <v>212152.68947502901</v>
      </c>
      <c r="H17" s="9">
        <v>7.3335058064482999</v>
      </c>
      <c r="I17" s="9">
        <v>27.677085594327298</v>
      </c>
      <c r="J17" s="9">
        <v>11.4017551321482</v>
      </c>
      <c r="K17" s="9">
        <v>53.587653467076201</v>
      </c>
    </row>
    <row r="18" spans="1:11" x14ac:dyDescent="0.25">
      <c r="A18" s="9" t="s">
        <v>16</v>
      </c>
      <c r="B18" s="9" t="s">
        <v>17</v>
      </c>
      <c r="C18" s="9" t="s">
        <v>19</v>
      </c>
      <c r="D18" s="9">
        <v>48474.284591695199</v>
      </c>
      <c r="E18" s="9">
        <v>375324.31665062899</v>
      </c>
      <c r="F18" s="9">
        <v>80686.745804774997</v>
      </c>
      <c r="G18" s="9">
        <v>754714.58358076902</v>
      </c>
      <c r="H18" s="9">
        <v>3.8496098524659801</v>
      </c>
      <c r="I18" s="9">
        <v>29.806570626435999</v>
      </c>
      <c r="J18" s="9">
        <v>6.4077787682645999</v>
      </c>
      <c r="K18" s="9">
        <v>59.936040752833399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78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70</v>
      </c>
      <c r="E28" s="5" t="s">
        <v>71</v>
      </c>
      <c r="F28" s="5" t="s">
        <v>72</v>
      </c>
      <c r="G28" s="5" t="s">
        <v>73</v>
      </c>
      <c r="H28" s="5" t="s">
        <v>74</v>
      </c>
      <c r="I28" s="5" t="s">
        <v>75</v>
      </c>
      <c r="J28" s="5" t="s">
        <v>76</v>
      </c>
      <c r="K28" s="5" t="s">
        <v>77</v>
      </c>
    </row>
    <row r="29" spans="1:11" x14ac:dyDescent="0.25">
      <c r="A29" s="10" t="s">
        <v>28</v>
      </c>
      <c r="B29" s="10" t="s">
        <v>29</v>
      </c>
      <c r="C29" s="10" t="s">
        <v>18</v>
      </c>
      <c r="D29" s="10">
        <v>1034.5888021953999</v>
      </c>
      <c r="E29" s="10">
        <v>3945.8494509624402</v>
      </c>
      <c r="F29" s="10">
        <v>1111.55437375578</v>
      </c>
      <c r="G29" s="10">
        <v>7727.3563256293</v>
      </c>
      <c r="H29" s="10">
        <v>7.4865234661074398</v>
      </c>
      <c r="I29" s="10">
        <v>28.5530777499932</v>
      </c>
      <c r="J29" s="10">
        <v>8.0434641137797005</v>
      </c>
      <c r="K29" s="10">
        <v>55.916934670119701</v>
      </c>
    </row>
    <row r="30" spans="1:11" x14ac:dyDescent="0.25">
      <c r="A30" s="10" t="s">
        <v>28</v>
      </c>
      <c r="B30" s="10" t="s">
        <v>29</v>
      </c>
      <c r="C30" s="10" t="s">
        <v>19</v>
      </c>
      <c r="D30" s="10">
        <v>1648.02994878099</v>
      </c>
      <c r="E30" s="10">
        <v>22024.458870305902</v>
      </c>
      <c r="F30" s="10">
        <v>3272.5309286850502</v>
      </c>
      <c r="G30" s="10">
        <v>91796.923334571897</v>
      </c>
      <c r="H30" s="10">
        <v>1.3879088601726299</v>
      </c>
      <c r="I30" s="10">
        <v>18.548171184155699</v>
      </c>
      <c r="J30" s="10">
        <v>2.7560025074001402</v>
      </c>
      <c r="K30" s="10">
        <v>77.307917448271496</v>
      </c>
    </row>
    <row r="31" spans="1:11" x14ac:dyDescent="0.25">
      <c r="A31" s="10" t="s">
        <v>30</v>
      </c>
      <c r="B31" s="10" t="s">
        <v>31</v>
      </c>
      <c r="C31" s="10" t="s">
        <v>18</v>
      </c>
      <c r="D31" s="10">
        <v>261.97107257676799</v>
      </c>
      <c r="E31" s="10">
        <v>461.17238545714503</v>
      </c>
      <c r="F31" s="10">
        <v>1263.12261239798</v>
      </c>
      <c r="G31" s="10">
        <v>2579.1176556826599</v>
      </c>
      <c r="H31" s="10">
        <v>5.7382048978328299</v>
      </c>
      <c r="I31" s="10">
        <v>10.1015032497527</v>
      </c>
      <c r="J31" s="10">
        <v>27.667392012915901</v>
      </c>
      <c r="K31" s="10">
        <v>56.492899839498598</v>
      </c>
    </row>
    <row r="32" spans="1:11" x14ac:dyDescent="0.25">
      <c r="A32" s="10" t="s">
        <v>30</v>
      </c>
      <c r="B32" s="10" t="s">
        <v>31</v>
      </c>
      <c r="C32" s="10" t="s">
        <v>19</v>
      </c>
      <c r="D32" s="10">
        <v>523.10802888668297</v>
      </c>
      <c r="E32" s="10">
        <v>4596.8744519603897</v>
      </c>
      <c r="F32" s="10">
        <v>1359.2951397491599</v>
      </c>
      <c r="G32" s="10">
        <v>37732.560818468803</v>
      </c>
      <c r="H32" s="10">
        <v>1.1831854257941701</v>
      </c>
      <c r="I32" s="10">
        <v>10.3973836290387</v>
      </c>
      <c r="J32" s="10">
        <v>3.0745049012666801</v>
      </c>
      <c r="K32" s="10">
        <v>85.344926043900401</v>
      </c>
    </row>
    <row r="33" spans="1:11" x14ac:dyDescent="0.25">
      <c r="A33" s="10" t="s">
        <v>32</v>
      </c>
      <c r="B33" s="10" t="s">
        <v>33</v>
      </c>
      <c r="C33" s="10" t="s">
        <v>18</v>
      </c>
      <c r="D33" s="10">
        <v>764.28975652280303</v>
      </c>
      <c r="E33" s="10">
        <v>1513.18426736623</v>
      </c>
      <c r="F33" s="10">
        <v>403.347721592722</v>
      </c>
      <c r="G33" s="10">
        <v>5292.9498774887497</v>
      </c>
      <c r="H33" s="10">
        <v>9.5850469848054001</v>
      </c>
      <c r="I33" s="10">
        <v>18.977020397814101</v>
      </c>
      <c r="J33" s="10">
        <v>5.0584308237619302</v>
      </c>
      <c r="K33" s="10">
        <v>66.379501793618502</v>
      </c>
    </row>
    <row r="34" spans="1:11" x14ac:dyDescent="0.25">
      <c r="A34" s="10" t="s">
        <v>32</v>
      </c>
      <c r="B34" s="10" t="s">
        <v>33</v>
      </c>
      <c r="C34" s="10" t="s">
        <v>19</v>
      </c>
      <c r="D34" s="10">
        <v>1237.88200056954</v>
      </c>
      <c r="E34" s="10">
        <v>1885.1564262067</v>
      </c>
      <c r="F34" s="10">
        <v>545.72607670035097</v>
      </c>
      <c r="G34" s="10">
        <v>11808.1698985944</v>
      </c>
      <c r="H34" s="10">
        <v>7.9982376897837302</v>
      </c>
      <c r="I34" s="10">
        <v>12.1804252523965</v>
      </c>
      <c r="J34" s="10">
        <v>3.5260605396591198</v>
      </c>
      <c r="K34" s="10">
        <v>76.295276518160605</v>
      </c>
    </row>
    <row r="35" spans="1:11" x14ac:dyDescent="0.25">
      <c r="A35" s="10" t="s">
        <v>34</v>
      </c>
      <c r="B35" s="10" t="s">
        <v>35</v>
      </c>
      <c r="C35" s="10" t="s">
        <v>18</v>
      </c>
      <c r="D35" s="10">
        <v>719.30044709089896</v>
      </c>
      <c r="E35" s="10">
        <v>7358.9812213888699</v>
      </c>
      <c r="F35" s="10">
        <v>1530.5659161920501</v>
      </c>
      <c r="G35" s="10">
        <v>12124.539711965301</v>
      </c>
      <c r="H35" s="10">
        <v>3.30965641606267</v>
      </c>
      <c r="I35" s="10">
        <v>33.8602589690543</v>
      </c>
      <c r="J35" s="10">
        <v>7.0424637232176099</v>
      </c>
      <c r="K35" s="10">
        <v>55.787620891665398</v>
      </c>
    </row>
    <row r="36" spans="1:11" x14ac:dyDescent="0.25">
      <c r="A36" s="10" t="s">
        <v>34</v>
      </c>
      <c r="B36" s="10" t="s">
        <v>35</v>
      </c>
      <c r="C36" s="10" t="s">
        <v>19</v>
      </c>
      <c r="D36" s="10">
        <v>2098.24788072825</v>
      </c>
      <c r="E36" s="10">
        <v>21863.805434839898</v>
      </c>
      <c r="F36" s="10">
        <v>3005.6778132199502</v>
      </c>
      <c r="G36" s="10">
        <v>30380.926045325301</v>
      </c>
      <c r="H36" s="10">
        <v>3.65875677674171</v>
      </c>
      <c r="I36" s="10">
        <v>38.124354626927499</v>
      </c>
      <c r="J36" s="10">
        <v>5.2410604909101099</v>
      </c>
      <c r="K36" s="10">
        <v>52.975828105420703</v>
      </c>
    </row>
    <row r="37" spans="1:11" x14ac:dyDescent="0.25">
      <c r="A37" s="10" t="s">
        <v>36</v>
      </c>
      <c r="B37" s="10" t="s">
        <v>37</v>
      </c>
      <c r="C37" s="10" t="s">
        <v>18</v>
      </c>
      <c r="D37" s="10">
        <v>5699.7990531395599</v>
      </c>
      <c r="E37" s="10">
        <v>5921.3534873961798</v>
      </c>
      <c r="F37" s="10">
        <v>4266.1229204278097</v>
      </c>
      <c r="G37" s="10">
        <v>10841.248290256101</v>
      </c>
      <c r="H37" s="10">
        <v>21.324780620850699</v>
      </c>
      <c r="I37" s="10">
        <v>22.153686984399901</v>
      </c>
      <c r="J37" s="10">
        <v>15.9609373122717</v>
      </c>
      <c r="K37" s="10">
        <v>40.560595082477697</v>
      </c>
    </row>
    <row r="38" spans="1:11" x14ac:dyDescent="0.25">
      <c r="A38" s="10" t="s">
        <v>36</v>
      </c>
      <c r="B38" s="10" t="s">
        <v>37</v>
      </c>
      <c r="C38" s="10" t="s">
        <v>19</v>
      </c>
      <c r="D38" s="10">
        <v>6151.9079640071604</v>
      </c>
      <c r="E38" s="10">
        <v>12920.106669631101</v>
      </c>
      <c r="F38" s="10">
        <v>6993.4707124056604</v>
      </c>
      <c r="G38" s="10">
        <v>18641.581965748701</v>
      </c>
      <c r="H38" s="10">
        <v>13.760482030957199</v>
      </c>
      <c r="I38" s="10">
        <v>28.89947260357</v>
      </c>
      <c r="J38" s="10">
        <v>15.6428751267274</v>
      </c>
      <c r="K38" s="10">
        <v>41.6971702387455</v>
      </c>
    </row>
    <row r="39" spans="1:11" x14ac:dyDescent="0.25">
      <c r="A39" s="10" t="s">
        <v>38</v>
      </c>
      <c r="B39" s="10" t="s">
        <v>39</v>
      </c>
      <c r="C39" s="10" t="s">
        <v>18</v>
      </c>
      <c r="D39" s="10">
        <v>0</v>
      </c>
      <c r="E39" s="10">
        <v>2979.9549762586498</v>
      </c>
      <c r="F39" s="10">
        <v>100.15667261676001</v>
      </c>
      <c r="G39" s="10">
        <v>7555.3696598987499</v>
      </c>
      <c r="H39" s="10">
        <v>0</v>
      </c>
      <c r="I39" s="10">
        <v>28.018995001196799</v>
      </c>
      <c r="J39" s="10">
        <v>0.94172205007903198</v>
      </c>
      <c r="K39" s="10">
        <v>71.039282948724207</v>
      </c>
    </row>
    <row r="40" spans="1:11" x14ac:dyDescent="0.25">
      <c r="A40" s="10" t="s">
        <v>38</v>
      </c>
      <c r="B40" s="10" t="s">
        <v>39</v>
      </c>
      <c r="C40" s="10" t="s">
        <v>19</v>
      </c>
      <c r="D40" s="10">
        <v>76.624580650619805</v>
      </c>
      <c r="E40" s="10">
        <v>8601.0479793247396</v>
      </c>
      <c r="F40" s="10">
        <v>209.47605552134999</v>
      </c>
      <c r="G40" s="10">
        <v>19447.8140338335</v>
      </c>
      <c r="H40" s="10">
        <v>0.27042414560031602</v>
      </c>
      <c r="I40" s="10">
        <v>30.354894360618001</v>
      </c>
      <c r="J40" s="10">
        <v>0.73928474201218497</v>
      </c>
      <c r="K40" s="10">
        <v>68.635396751769505</v>
      </c>
    </row>
    <row r="41" spans="1:11" x14ac:dyDescent="0.25">
      <c r="A41" s="10" t="s">
        <v>40</v>
      </c>
      <c r="B41" s="10" t="s">
        <v>41</v>
      </c>
      <c r="C41" s="10" t="s">
        <v>18</v>
      </c>
      <c r="D41" s="10">
        <v>4399.8332815111698</v>
      </c>
      <c r="E41" s="10">
        <v>7553.8145306591896</v>
      </c>
      <c r="F41" s="10">
        <v>7447.1646484230696</v>
      </c>
      <c r="G41" s="10">
        <v>18728.405182603299</v>
      </c>
      <c r="H41" s="10">
        <v>11.539269760747899</v>
      </c>
      <c r="I41" s="10">
        <v>19.8110923789358</v>
      </c>
      <c r="J41" s="10">
        <v>19.531385925910399</v>
      </c>
      <c r="K41" s="10">
        <v>49.118251934405897</v>
      </c>
    </row>
    <row r="42" spans="1:11" x14ac:dyDescent="0.25">
      <c r="A42" s="10" t="s">
        <v>40</v>
      </c>
      <c r="B42" s="10" t="s">
        <v>41</v>
      </c>
      <c r="C42" s="10" t="s">
        <v>19</v>
      </c>
      <c r="D42" s="10">
        <v>10366.209728842699</v>
      </c>
      <c r="E42" s="10">
        <v>31475.9656249662</v>
      </c>
      <c r="F42" s="10">
        <v>13453.6039879071</v>
      </c>
      <c r="G42" s="10">
        <v>43678.488374441797</v>
      </c>
      <c r="H42" s="10">
        <v>10.473641248421499</v>
      </c>
      <c r="I42" s="10">
        <v>31.802170757387302</v>
      </c>
      <c r="J42" s="10">
        <v>13.593032106577301</v>
      </c>
      <c r="K42" s="10">
        <v>44.131155887613801</v>
      </c>
    </row>
    <row r="43" spans="1:11" x14ac:dyDescent="0.25">
      <c r="A43" s="10" t="s">
        <v>42</v>
      </c>
      <c r="B43" s="10" t="s">
        <v>43</v>
      </c>
      <c r="C43" s="10" t="s">
        <v>18</v>
      </c>
      <c r="D43" s="10">
        <v>2200.7394686851098</v>
      </c>
      <c r="E43" s="10">
        <v>19424.151152756102</v>
      </c>
      <c r="F43" s="10">
        <v>9695.7749632575906</v>
      </c>
      <c r="G43" s="10">
        <v>42790.614574548599</v>
      </c>
      <c r="H43" s="10">
        <v>2.9695067524893002</v>
      </c>
      <c r="I43" s="10">
        <v>26.2094395225912</v>
      </c>
      <c r="J43" s="10">
        <v>13.082724981168401</v>
      </c>
      <c r="K43" s="10">
        <v>57.738328743750998</v>
      </c>
    </row>
    <row r="44" spans="1:11" x14ac:dyDescent="0.25">
      <c r="A44" s="10" t="s">
        <v>42</v>
      </c>
      <c r="B44" s="10" t="s">
        <v>43</v>
      </c>
      <c r="C44" s="10" t="s">
        <v>19</v>
      </c>
      <c r="D44" s="10">
        <v>4612.4615741554398</v>
      </c>
      <c r="E44" s="10">
        <v>34257.455632026496</v>
      </c>
      <c r="F44" s="10">
        <v>12525.541208962301</v>
      </c>
      <c r="G44" s="10">
        <v>97346.782341874699</v>
      </c>
      <c r="H44" s="10">
        <v>3.1009762597904</v>
      </c>
      <c r="I44" s="10">
        <v>23.0314236612776</v>
      </c>
      <c r="J44" s="10">
        <v>8.4209711681186903</v>
      </c>
      <c r="K44" s="10">
        <v>65.446628910813303</v>
      </c>
    </row>
    <row r="45" spans="1:11" x14ac:dyDescent="0.25">
      <c r="A45" s="10" t="s">
        <v>44</v>
      </c>
      <c r="B45" s="10" t="s">
        <v>45</v>
      </c>
      <c r="C45" s="10" t="s">
        <v>18</v>
      </c>
      <c r="D45" s="10">
        <v>276.32329561864498</v>
      </c>
      <c r="E45" s="10">
        <v>2243.0008199764102</v>
      </c>
      <c r="F45" s="10">
        <v>693.10455500988701</v>
      </c>
      <c r="G45" s="10">
        <v>8468.3248036557106</v>
      </c>
      <c r="H45" s="10">
        <v>2.3656290343558899</v>
      </c>
      <c r="I45" s="10">
        <v>19.202535392250301</v>
      </c>
      <c r="J45" s="10">
        <v>5.9337315571053804</v>
      </c>
      <c r="K45" s="10">
        <v>72.498104016288394</v>
      </c>
    </row>
    <row r="46" spans="1:11" x14ac:dyDescent="0.25">
      <c r="A46" s="10" t="s">
        <v>44</v>
      </c>
      <c r="B46" s="10" t="s">
        <v>45</v>
      </c>
      <c r="C46" s="10" t="s">
        <v>19</v>
      </c>
      <c r="D46" s="10">
        <v>1519.49484902937</v>
      </c>
      <c r="E46" s="10">
        <v>21129.941306756202</v>
      </c>
      <c r="F46" s="10">
        <v>2614.1614109092998</v>
      </c>
      <c r="G46" s="10">
        <v>45881.676212660197</v>
      </c>
      <c r="H46" s="10">
        <v>2.13576358387744</v>
      </c>
      <c r="I46" s="10">
        <v>29.6997118491484</v>
      </c>
      <c r="J46" s="10">
        <v>3.6743992566768102</v>
      </c>
      <c r="K46" s="10">
        <v>64.490125310297302</v>
      </c>
    </row>
    <row r="47" spans="1:11" x14ac:dyDescent="0.25">
      <c r="A47" s="10" t="s">
        <v>46</v>
      </c>
      <c r="B47" s="10" t="s">
        <v>47</v>
      </c>
      <c r="C47" s="10" t="s">
        <v>18</v>
      </c>
      <c r="D47" s="10">
        <v>638.76962427993499</v>
      </c>
      <c r="E47" s="10">
        <v>11373.1829852273</v>
      </c>
      <c r="F47" s="10">
        <v>2420.0619555370199</v>
      </c>
      <c r="G47" s="10">
        <v>21668.880273907402</v>
      </c>
      <c r="H47" s="10">
        <v>1.7694010830743301</v>
      </c>
      <c r="I47" s="10">
        <v>31.503881097584301</v>
      </c>
      <c r="J47" s="10">
        <v>6.7036065624773897</v>
      </c>
      <c r="K47" s="10">
        <v>60.023111256863999</v>
      </c>
    </row>
    <row r="48" spans="1:11" x14ac:dyDescent="0.25">
      <c r="A48" s="10" t="s">
        <v>46</v>
      </c>
      <c r="B48" s="10" t="s">
        <v>47</v>
      </c>
      <c r="C48" s="10" t="s">
        <v>19</v>
      </c>
      <c r="D48" s="10">
        <v>291.64725884505299</v>
      </c>
      <c r="E48" s="10">
        <v>42678.054080080001</v>
      </c>
      <c r="F48" s="10">
        <v>7778.7088424912099</v>
      </c>
      <c r="G48" s="10">
        <v>97560.137411773103</v>
      </c>
      <c r="H48" s="10">
        <v>0.19664898859709901</v>
      </c>
      <c r="I48" s="10">
        <v>28.776530262534799</v>
      </c>
      <c r="J48" s="10">
        <v>5.2449497812008898</v>
      </c>
      <c r="K48" s="10">
        <v>65.781870967667203</v>
      </c>
    </row>
    <row r="49" spans="1:11" x14ac:dyDescent="0.25">
      <c r="A49" s="10" t="s">
        <v>48</v>
      </c>
      <c r="B49" s="10" t="s">
        <v>49</v>
      </c>
      <c r="C49" s="10" t="s">
        <v>18</v>
      </c>
      <c r="D49" s="10">
        <v>3066.9772839952202</v>
      </c>
      <c r="E49" s="10">
        <v>21177.740340935299</v>
      </c>
      <c r="F49" s="10">
        <v>9326.54914945366</v>
      </c>
      <c r="G49" s="10">
        <v>21227.8853902353</v>
      </c>
      <c r="H49" s="10">
        <v>5.5967604658952803</v>
      </c>
      <c r="I49" s="10">
        <v>38.646109482344301</v>
      </c>
      <c r="J49" s="10">
        <v>17.019513589254501</v>
      </c>
      <c r="K49" s="10">
        <v>38.737616462505898</v>
      </c>
    </row>
    <row r="50" spans="1:11" x14ac:dyDescent="0.25">
      <c r="A50" s="10" t="s">
        <v>48</v>
      </c>
      <c r="B50" s="10" t="s">
        <v>49</v>
      </c>
      <c r="C50" s="10" t="s">
        <v>19</v>
      </c>
      <c r="D50" s="10">
        <v>7773.2916994157304</v>
      </c>
      <c r="E50" s="10">
        <v>94208.957297679095</v>
      </c>
      <c r="F50" s="10">
        <v>12422.5795400198</v>
      </c>
      <c r="G50" s="10">
        <v>91886.255108291996</v>
      </c>
      <c r="H50" s="10">
        <v>3.7681181183658099</v>
      </c>
      <c r="I50" s="10">
        <v>45.667973444559898</v>
      </c>
      <c r="J50" s="10">
        <v>6.0218693510636303</v>
      </c>
      <c r="K50" s="10">
        <v>44.542039086010703</v>
      </c>
    </row>
    <row r="51" spans="1:11" x14ac:dyDescent="0.25">
      <c r="A51" s="10" t="s">
        <v>50</v>
      </c>
      <c r="B51" s="10" t="s">
        <v>51</v>
      </c>
      <c r="C51" s="10" t="s">
        <v>18</v>
      </c>
      <c r="D51" s="10">
        <v>0</v>
      </c>
      <c r="E51" s="10">
        <v>1073.59853429073</v>
      </c>
      <c r="F51" s="10">
        <v>155.848315986926</v>
      </c>
      <c r="G51" s="10">
        <v>6779.29985133626</v>
      </c>
      <c r="H51" s="10">
        <v>0</v>
      </c>
      <c r="I51" s="10">
        <v>13.405325131264</v>
      </c>
      <c r="J51" s="10">
        <v>1.94597634053678</v>
      </c>
      <c r="K51" s="10">
        <v>84.648698528199205</v>
      </c>
    </row>
    <row r="52" spans="1:11" x14ac:dyDescent="0.25">
      <c r="A52" s="10" t="s">
        <v>50</v>
      </c>
      <c r="B52" s="10" t="s">
        <v>51</v>
      </c>
      <c r="C52" s="10" t="s">
        <v>19</v>
      </c>
      <c r="D52" s="10">
        <v>76.639214809724393</v>
      </c>
      <c r="E52" s="10">
        <v>4047.4202868447001</v>
      </c>
      <c r="F52" s="10">
        <v>663.780111705227</v>
      </c>
      <c r="G52" s="10">
        <v>24945.7313391446</v>
      </c>
      <c r="H52" s="10">
        <v>0.25775314687948597</v>
      </c>
      <c r="I52" s="10">
        <v>13.612291282839699</v>
      </c>
      <c r="J52" s="10">
        <v>2.2324264810490999</v>
      </c>
      <c r="K52" s="10">
        <v>83.897529089231696</v>
      </c>
    </row>
    <row r="53" spans="1:11" x14ac:dyDescent="0.25">
      <c r="A53" s="10" t="s">
        <v>52</v>
      </c>
      <c r="B53" s="10" t="s">
        <v>53</v>
      </c>
      <c r="C53" s="10" t="s">
        <v>18</v>
      </c>
      <c r="D53" s="10">
        <v>0</v>
      </c>
      <c r="E53" s="10">
        <v>1200.41569254349</v>
      </c>
      <c r="F53" s="10">
        <v>0</v>
      </c>
      <c r="G53" s="10">
        <v>2808.95575468996</v>
      </c>
      <c r="H53" s="10">
        <v>0</v>
      </c>
      <c r="I53" s="10">
        <v>29.940246453638</v>
      </c>
      <c r="J53" s="10">
        <v>0</v>
      </c>
      <c r="K53" s="10">
        <v>70.059753546362003</v>
      </c>
    </row>
    <row r="54" spans="1:11" x14ac:dyDescent="0.25">
      <c r="A54" s="10" t="s">
        <v>52</v>
      </c>
      <c r="B54" s="10" t="s">
        <v>53</v>
      </c>
      <c r="C54" s="10" t="s">
        <v>19</v>
      </c>
      <c r="D54" s="10">
        <v>362.409631041767</v>
      </c>
      <c r="E54" s="10">
        <v>11299.8389032249</v>
      </c>
      <c r="F54" s="10">
        <v>317.75579117667797</v>
      </c>
      <c r="G54" s="10">
        <v>26260.830547395399</v>
      </c>
      <c r="H54" s="10">
        <v>0.94770323986617599</v>
      </c>
      <c r="I54" s="10">
        <v>29.5491427966987</v>
      </c>
      <c r="J54" s="10">
        <v>0.83093319545272204</v>
      </c>
      <c r="K54" s="10">
        <v>68.672220767982395</v>
      </c>
    </row>
    <row r="55" spans="1:11" x14ac:dyDescent="0.25">
      <c r="A55" s="10" t="s">
        <v>54</v>
      </c>
      <c r="B55" s="10" t="s">
        <v>55</v>
      </c>
      <c r="C55" s="10" t="s">
        <v>18</v>
      </c>
      <c r="D55" s="10">
        <v>9.2055229104672698</v>
      </c>
      <c r="E55" s="10">
        <v>1147.15712410934</v>
      </c>
      <c r="F55" s="10">
        <v>483.03746393116398</v>
      </c>
      <c r="G55" s="10">
        <v>4257.6294126881103</v>
      </c>
      <c r="H55" s="10">
        <v>0.156104406016039</v>
      </c>
      <c r="I55" s="10">
        <v>19.4531351676432</v>
      </c>
      <c r="J55" s="10">
        <v>8.1911996878231594</v>
      </c>
      <c r="K55" s="10">
        <v>72.199560738517604</v>
      </c>
    </row>
    <row r="56" spans="1:11" x14ac:dyDescent="0.25">
      <c r="A56" s="10" t="s">
        <v>54</v>
      </c>
      <c r="B56" s="10" t="s">
        <v>55</v>
      </c>
      <c r="C56" s="10" t="s">
        <v>19</v>
      </c>
      <c r="D56" s="10">
        <v>218.819054060133</v>
      </c>
      <c r="E56" s="10">
        <v>3737.4577804710498</v>
      </c>
      <c r="F56" s="10">
        <v>700.23926035036698</v>
      </c>
      <c r="G56" s="10">
        <v>8752.4426591670508</v>
      </c>
      <c r="H56" s="10">
        <v>1.6318869949097601</v>
      </c>
      <c r="I56" s="10">
        <v>27.872841202845802</v>
      </c>
      <c r="J56" s="10">
        <v>5.2221747653518698</v>
      </c>
      <c r="K56" s="10">
        <v>65.273097036892594</v>
      </c>
    </row>
    <row r="57" spans="1:11" x14ac:dyDescent="0.25">
      <c r="A57" s="10" t="s">
        <v>56</v>
      </c>
      <c r="B57" s="10" t="s">
        <v>57</v>
      </c>
      <c r="C57" s="10" t="s">
        <v>18</v>
      </c>
      <c r="D57" s="10">
        <v>0</v>
      </c>
      <c r="E57" s="10">
        <v>474.097429482856</v>
      </c>
      <c r="F57" s="10">
        <v>128.357911497142</v>
      </c>
      <c r="G57" s="10">
        <v>3473.27576273047</v>
      </c>
      <c r="H57" s="10">
        <v>0</v>
      </c>
      <c r="I57" s="10">
        <v>11.6322057912812</v>
      </c>
      <c r="J57" s="10">
        <v>3.1493223726238302</v>
      </c>
      <c r="K57" s="10">
        <v>85.218471836095006</v>
      </c>
    </row>
    <row r="58" spans="1:11" x14ac:dyDescent="0.25">
      <c r="A58" s="10" t="s">
        <v>56</v>
      </c>
      <c r="B58" s="10" t="s">
        <v>57</v>
      </c>
      <c r="C58" s="10" t="s">
        <v>19</v>
      </c>
      <c r="D58" s="10">
        <v>62.115463047974998</v>
      </c>
      <c r="E58" s="10">
        <v>3864.5319540662999</v>
      </c>
      <c r="F58" s="10">
        <v>298.91588822478798</v>
      </c>
      <c r="G58" s="10">
        <v>10897.2376723819</v>
      </c>
      <c r="H58" s="10">
        <v>0.41074046494088001</v>
      </c>
      <c r="I58" s="10">
        <v>25.554339832677599</v>
      </c>
      <c r="J58" s="10">
        <v>1.9765907695614899</v>
      </c>
      <c r="K58" s="10">
        <v>72.058328932820103</v>
      </c>
    </row>
    <row r="59" spans="1:11" x14ac:dyDescent="0.25">
      <c r="A59" s="10" t="s">
        <v>58</v>
      </c>
      <c r="B59" s="10" t="s">
        <v>59</v>
      </c>
      <c r="C59" s="10" t="s">
        <v>18</v>
      </c>
      <c r="D59" s="10">
        <v>161.15447658523499</v>
      </c>
      <c r="E59" s="10">
        <v>3100.3468371642598</v>
      </c>
      <c r="F59" s="10">
        <v>42.395691429192397</v>
      </c>
      <c r="G59" s="10">
        <v>7304.8206640706303</v>
      </c>
      <c r="H59" s="10">
        <v>1.5190759299058501</v>
      </c>
      <c r="I59" s="10">
        <v>29.224520190135699</v>
      </c>
      <c r="J59" s="10">
        <v>0.39963068818469499</v>
      </c>
      <c r="K59" s="10">
        <v>68.856773191773698</v>
      </c>
    </row>
    <row r="60" spans="1:11" x14ac:dyDescent="0.25">
      <c r="A60" s="10" t="s">
        <v>58</v>
      </c>
      <c r="B60" s="10" t="s">
        <v>59</v>
      </c>
      <c r="C60" s="10" t="s">
        <v>19</v>
      </c>
      <c r="D60" s="10">
        <v>346.915088708849</v>
      </c>
      <c r="E60" s="10">
        <v>10096.662410733699</v>
      </c>
      <c r="F60" s="10">
        <v>1112.49310344738</v>
      </c>
      <c r="G60" s="10">
        <v>35044.659539927197</v>
      </c>
      <c r="H60" s="10">
        <v>0.74444131593144502</v>
      </c>
      <c r="I60" s="10">
        <v>21.666318059374699</v>
      </c>
      <c r="J60" s="10">
        <v>2.3872868515963699</v>
      </c>
      <c r="K60" s="10">
        <v>75.2019537730975</v>
      </c>
    </row>
    <row r="61" spans="1:11" x14ac:dyDescent="0.25">
      <c r="A61" s="10" t="s">
        <v>60</v>
      </c>
      <c r="B61" s="10" t="s">
        <v>61</v>
      </c>
      <c r="C61" s="10" t="s">
        <v>18</v>
      </c>
      <c r="D61" s="10">
        <v>19.419125386255601</v>
      </c>
      <c r="E61" s="10">
        <v>361.92564769965003</v>
      </c>
      <c r="F61" s="10">
        <v>29.281226528908501</v>
      </c>
      <c r="G61" s="10">
        <v>1147.10367668611</v>
      </c>
      <c r="H61" s="10">
        <v>1.2466299950302999</v>
      </c>
      <c r="I61" s="10">
        <v>23.234175557282899</v>
      </c>
      <c r="J61" s="10">
        <v>1.87973734945087</v>
      </c>
      <c r="K61" s="10">
        <v>73.639457098235894</v>
      </c>
    </row>
    <row r="62" spans="1:11" x14ac:dyDescent="0.25">
      <c r="A62" s="10" t="s">
        <v>60</v>
      </c>
      <c r="B62" s="10" t="s">
        <v>61</v>
      </c>
      <c r="C62" s="10" t="s">
        <v>19</v>
      </c>
      <c r="D62" s="10">
        <v>117.818625318117</v>
      </c>
      <c r="E62" s="10">
        <v>1073.56912825461</v>
      </c>
      <c r="F62" s="10">
        <v>30.128688079383501</v>
      </c>
      <c r="G62" s="10">
        <v>2586.6646464299001</v>
      </c>
      <c r="H62" s="10">
        <v>3.0938293792498199</v>
      </c>
      <c r="I62" s="10">
        <v>28.191125984382101</v>
      </c>
      <c r="J62" s="10">
        <v>0.79115691671473898</v>
      </c>
      <c r="K62" s="10">
        <v>67.923887719653294</v>
      </c>
    </row>
    <row r="63" spans="1:11" x14ac:dyDescent="0.25">
      <c r="A63" s="10" t="s">
        <v>62</v>
      </c>
      <c r="B63" s="10" t="s">
        <v>63</v>
      </c>
      <c r="C63" s="10" t="s">
        <v>18</v>
      </c>
      <c r="D63" s="10">
        <v>2565.70954838327</v>
      </c>
      <c r="E63" s="10">
        <v>8709.6292283123094</v>
      </c>
      <c r="F63" s="10">
        <v>801.61003080399803</v>
      </c>
      <c r="G63" s="10">
        <v>11332.085896029201</v>
      </c>
      <c r="H63" s="10">
        <v>10.9603389498008</v>
      </c>
      <c r="I63" s="10">
        <v>37.206272444029302</v>
      </c>
      <c r="J63" s="10">
        <v>3.4243617515896898</v>
      </c>
      <c r="K63" s="10">
        <v>48.409026854580098</v>
      </c>
    </row>
    <row r="64" spans="1:11" x14ac:dyDescent="0.25">
      <c r="A64" s="10" t="s">
        <v>62</v>
      </c>
      <c r="B64" s="10" t="s">
        <v>63</v>
      </c>
      <c r="C64" s="10" t="s">
        <v>19</v>
      </c>
      <c r="D64" s="10">
        <v>3136.46566784986</v>
      </c>
      <c r="E64" s="10">
        <v>20508.557497121499</v>
      </c>
      <c r="F64" s="10">
        <v>3078.4959887597001</v>
      </c>
      <c r="G64" s="10">
        <v>30665.380455159098</v>
      </c>
      <c r="H64" s="10">
        <v>5.4652828146647101</v>
      </c>
      <c r="I64" s="10">
        <v>35.7361051298926</v>
      </c>
      <c r="J64" s="10">
        <v>5.3642708080131998</v>
      </c>
      <c r="K64" s="10">
        <v>53.434341247429501</v>
      </c>
    </row>
    <row r="65" spans="1:11" x14ac:dyDescent="0.25">
      <c r="A65" s="10" t="s">
        <v>64</v>
      </c>
      <c r="B65" s="10" t="s">
        <v>65</v>
      </c>
      <c r="C65" s="10" t="s">
        <v>18</v>
      </c>
      <c r="D65" s="10">
        <v>7215.1550605349303</v>
      </c>
      <c r="E65" s="10">
        <v>9553.5967650041894</v>
      </c>
      <c r="F65" s="10">
        <v>5241.3157137248199</v>
      </c>
      <c r="G65" s="10">
        <v>16044.8267109275</v>
      </c>
      <c r="H65" s="10">
        <v>18.959861018398801</v>
      </c>
      <c r="I65" s="10">
        <v>25.104778119193199</v>
      </c>
      <c r="J65" s="10">
        <v>13.773039754797001</v>
      </c>
      <c r="K65" s="10">
        <v>42.162321107611</v>
      </c>
    </row>
    <row r="66" spans="1:11" x14ac:dyDescent="0.25">
      <c r="A66" s="10" t="s">
        <v>64</v>
      </c>
      <c r="B66" s="10" t="s">
        <v>65</v>
      </c>
      <c r="C66" s="10" t="s">
        <v>19</v>
      </c>
      <c r="D66" s="10">
        <v>7854.1963329472601</v>
      </c>
      <c r="E66" s="10">
        <v>25054.454916135099</v>
      </c>
      <c r="F66" s="10">
        <v>10304.165256460299</v>
      </c>
      <c r="G66" s="10">
        <v>29400.321175579102</v>
      </c>
      <c r="H66" s="10">
        <v>10.816494898538499</v>
      </c>
      <c r="I66" s="10">
        <v>34.504024638297402</v>
      </c>
      <c r="J66" s="10">
        <v>14.1904971820812</v>
      </c>
      <c r="K66" s="10">
        <v>40.488983281082902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79</v>
      </c>
    </row>
    <row r="9" spans="1:11" x14ac:dyDescent="0.25">
      <c r="A9" t="s">
        <v>80</v>
      </c>
    </row>
    <row r="10" spans="1:11" x14ac:dyDescent="0.25">
      <c r="A10" t="s">
        <v>4</v>
      </c>
    </row>
    <row r="11" spans="1:11" x14ac:dyDescent="0.25">
      <c r="A11" t="s">
        <v>81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83</v>
      </c>
      <c r="E16" s="5" t="s">
        <v>84</v>
      </c>
      <c r="F16" s="5" t="s">
        <v>85</v>
      </c>
      <c r="G16" s="5" t="s">
        <v>86</v>
      </c>
      <c r="H16" s="5" t="s">
        <v>87</v>
      </c>
      <c r="I16" s="5" t="s">
        <v>88</v>
      </c>
      <c r="J16" s="5" t="s">
        <v>89</v>
      </c>
      <c r="K16" s="5" t="s">
        <v>90</v>
      </c>
    </row>
    <row r="17" spans="1:11" x14ac:dyDescent="0.25">
      <c r="A17" s="11" t="s">
        <v>16</v>
      </c>
      <c r="B17" s="11" t="s">
        <v>17</v>
      </c>
      <c r="C17" s="11" t="s">
        <v>18</v>
      </c>
      <c r="D17" s="11">
        <v>230935.64487485299</v>
      </c>
      <c r="E17" s="11">
        <v>94107.185695968699</v>
      </c>
      <c r="F17" s="11">
        <v>40940.842991592697</v>
      </c>
      <c r="G17" s="11">
        <v>881.54063217165401</v>
      </c>
      <c r="H17" s="11">
        <v>62.948362488345502</v>
      </c>
      <c r="I17" s="11">
        <v>25.651705873114999</v>
      </c>
      <c r="J17" s="11">
        <v>11.1596415815748</v>
      </c>
      <c r="K17" s="11">
        <v>0.240290056964649</v>
      </c>
    </row>
    <row r="18" spans="1:11" x14ac:dyDescent="0.25">
      <c r="A18" s="11" t="s">
        <v>16</v>
      </c>
      <c r="B18" s="11" t="s">
        <v>17</v>
      </c>
      <c r="C18" s="11" t="s">
        <v>19</v>
      </c>
      <c r="D18" s="11">
        <v>866655.65428194997</v>
      </c>
      <c r="E18" s="11">
        <v>249419.35663576401</v>
      </c>
      <c r="F18" s="11">
        <v>91803.638074628296</v>
      </c>
      <c r="G18" s="11">
        <v>2846.9970438300202</v>
      </c>
      <c r="H18" s="11">
        <v>71.581506274300693</v>
      </c>
      <c r="I18" s="11">
        <v>20.6008155069932</v>
      </c>
      <c r="J18" s="11">
        <v>7.5825302268261003</v>
      </c>
      <c r="K18" s="11">
        <v>0.235147991879984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83</v>
      </c>
      <c r="E28" s="5" t="s">
        <v>84</v>
      </c>
      <c r="F28" s="5" t="s">
        <v>85</v>
      </c>
      <c r="G28" s="5" t="s">
        <v>86</v>
      </c>
      <c r="H28" s="5" t="s">
        <v>87</v>
      </c>
      <c r="I28" s="5" t="s">
        <v>88</v>
      </c>
      <c r="J28" s="5" t="s">
        <v>89</v>
      </c>
      <c r="K28" s="5" t="s">
        <v>90</v>
      </c>
    </row>
    <row r="29" spans="1:11" x14ac:dyDescent="0.25">
      <c r="A29" s="12" t="s">
        <v>28</v>
      </c>
      <c r="B29" s="12" t="s">
        <v>29</v>
      </c>
      <c r="C29" s="12" t="s">
        <v>18</v>
      </c>
      <c r="D29" s="12">
        <v>6333.0090140760904</v>
      </c>
      <c r="E29" s="12">
        <v>5744.8574700708796</v>
      </c>
      <c r="F29" s="12">
        <v>706.89366620055102</v>
      </c>
      <c r="G29" s="12">
        <v>0</v>
      </c>
      <c r="H29" s="12">
        <v>49.535610677091498</v>
      </c>
      <c r="I29" s="12">
        <v>44.9351994289445</v>
      </c>
      <c r="J29" s="12">
        <v>5.5291898939639896</v>
      </c>
      <c r="K29" s="12">
        <v>0</v>
      </c>
    </row>
    <row r="30" spans="1:11" x14ac:dyDescent="0.25">
      <c r="A30" s="12" t="s">
        <v>28</v>
      </c>
      <c r="B30" s="12" t="s">
        <v>29</v>
      </c>
      <c r="C30" s="12" t="s">
        <v>19</v>
      </c>
      <c r="D30" s="12">
        <v>79496.239365104906</v>
      </c>
      <c r="E30" s="12">
        <v>28398.2109764122</v>
      </c>
      <c r="F30" s="12">
        <v>8961.96541057582</v>
      </c>
      <c r="G30" s="12">
        <v>237.497381469814</v>
      </c>
      <c r="H30" s="12">
        <v>67.891009223022394</v>
      </c>
      <c r="I30" s="12">
        <v>24.252508278564299</v>
      </c>
      <c r="J30" s="12">
        <v>7.6536560874461301</v>
      </c>
      <c r="K30" s="12">
        <v>0.202826410967164</v>
      </c>
    </row>
    <row r="31" spans="1:11" x14ac:dyDescent="0.25">
      <c r="A31" s="12" t="s">
        <v>30</v>
      </c>
      <c r="B31" s="12" t="s">
        <v>31</v>
      </c>
      <c r="C31" s="12" t="s">
        <v>18</v>
      </c>
      <c r="D31" s="12">
        <v>2418.90017717518</v>
      </c>
      <c r="E31" s="12">
        <v>740.20500589836502</v>
      </c>
      <c r="F31" s="12">
        <v>1144.3074704642399</v>
      </c>
      <c r="G31" s="12">
        <v>0</v>
      </c>
      <c r="H31" s="12">
        <v>56.208882854555597</v>
      </c>
      <c r="I31" s="12">
        <v>17.2004189579601</v>
      </c>
      <c r="J31" s="12">
        <v>26.5906981874843</v>
      </c>
      <c r="K31" s="12">
        <v>0</v>
      </c>
    </row>
    <row r="32" spans="1:11" x14ac:dyDescent="0.25">
      <c r="A32" s="12" t="s">
        <v>30</v>
      </c>
      <c r="B32" s="12" t="s">
        <v>31</v>
      </c>
      <c r="C32" s="12" t="s">
        <v>19</v>
      </c>
      <c r="D32" s="12">
        <v>37238.181490683099</v>
      </c>
      <c r="E32" s="12">
        <v>4470.9278724249498</v>
      </c>
      <c r="F32" s="12">
        <v>1854.4893300254801</v>
      </c>
      <c r="G32" s="12">
        <v>125.131717044882</v>
      </c>
      <c r="H32" s="12">
        <v>85.235210868035495</v>
      </c>
      <c r="I32" s="12">
        <v>10.233595324123501</v>
      </c>
      <c r="J32" s="12">
        <v>4.2447773432972697</v>
      </c>
      <c r="K32" s="12">
        <v>0.28641646454374697</v>
      </c>
    </row>
    <row r="33" spans="1:11" x14ac:dyDescent="0.25">
      <c r="A33" s="12" t="s">
        <v>32</v>
      </c>
      <c r="B33" s="12" t="s">
        <v>33</v>
      </c>
      <c r="C33" s="12" t="s">
        <v>18</v>
      </c>
      <c r="D33" s="12">
        <v>5100.8415790354202</v>
      </c>
      <c r="E33" s="12">
        <v>1539.47150636069</v>
      </c>
      <c r="F33" s="12">
        <v>447.43451927652802</v>
      </c>
      <c r="G33" s="12">
        <v>121.73426177506499</v>
      </c>
      <c r="H33" s="12">
        <v>70.751846991588806</v>
      </c>
      <c r="I33" s="12">
        <v>21.353427817403301</v>
      </c>
      <c r="J33" s="12">
        <v>6.2061952240819096</v>
      </c>
      <c r="K33" s="12">
        <v>1.6885299669260001</v>
      </c>
    </row>
    <row r="34" spans="1:11" x14ac:dyDescent="0.25">
      <c r="A34" s="12" t="s">
        <v>32</v>
      </c>
      <c r="B34" s="12" t="s">
        <v>33</v>
      </c>
      <c r="C34" s="12" t="s">
        <v>19</v>
      </c>
      <c r="D34" s="12">
        <v>11283.952407135699</v>
      </c>
      <c r="E34" s="12">
        <v>2040.6031225250499</v>
      </c>
      <c r="F34" s="12">
        <v>540.35657062558096</v>
      </c>
      <c r="G34" s="12">
        <v>374.14030121512099</v>
      </c>
      <c r="H34" s="12">
        <v>79.246512260505796</v>
      </c>
      <c r="I34" s="12">
        <v>14.3310317638123</v>
      </c>
      <c r="J34" s="12">
        <v>3.7948913690956299</v>
      </c>
      <c r="K34" s="12">
        <v>2.6275646065862501</v>
      </c>
    </row>
    <row r="35" spans="1:11" x14ac:dyDescent="0.25">
      <c r="A35" s="12" t="s">
        <v>34</v>
      </c>
      <c r="B35" s="12" t="s">
        <v>35</v>
      </c>
      <c r="C35" s="12" t="s">
        <v>18</v>
      </c>
      <c r="D35" s="12">
        <v>12209.1288187604</v>
      </c>
      <c r="E35" s="12">
        <v>7739.6496198532304</v>
      </c>
      <c r="F35" s="12">
        <v>968.94209306142204</v>
      </c>
      <c r="G35" s="12">
        <v>96.366317871145995</v>
      </c>
      <c r="H35" s="12">
        <v>58.099735221300101</v>
      </c>
      <c r="I35" s="12">
        <v>36.830768214039097</v>
      </c>
      <c r="J35" s="12">
        <v>4.6109169529883598</v>
      </c>
      <c r="K35" s="12">
        <v>0.45857961167238198</v>
      </c>
    </row>
    <row r="36" spans="1:11" x14ac:dyDescent="0.25">
      <c r="A36" s="12" t="s">
        <v>34</v>
      </c>
      <c r="B36" s="12" t="s">
        <v>35</v>
      </c>
      <c r="C36" s="12" t="s">
        <v>19</v>
      </c>
      <c r="D36" s="12">
        <v>35854.676188188998</v>
      </c>
      <c r="E36" s="12">
        <v>16957.714661788199</v>
      </c>
      <c r="F36" s="12">
        <v>2374.89944935425</v>
      </c>
      <c r="G36" s="12">
        <v>63.118994053768397</v>
      </c>
      <c r="H36" s="12">
        <v>64.894860774328606</v>
      </c>
      <c r="I36" s="12">
        <v>30.6924688498523</v>
      </c>
      <c r="J36" s="12">
        <v>4.2984286989500804</v>
      </c>
      <c r="K36" s="12">
        <v>0.114241676869035</v>
      </c>
    </row>
    <row r="37" spans="1:11" x14ac:dyDescent="0.25">
      <c r="A37" s="12" t="s">
        <v>36</v>
      </c>
      <c r="B37" s="12" t="s">
        <v>37</v>
      </c>
      <c r="C37" s="12" t="s">
        <v>18</v>
      </c>
      <c r="D37" s="12">
        <v>12777.3733201509</v>
      </c>
      <c r="E37" s="12">
        <v>4690.4095724938297</v>
      </c>
      <c r="F37" s="12">
        <v>3560.94180543528</v>
      </c>
      <c r="G37" s="12">
        <v>0</v>
      </c>
      <c r="H37" s="12">
        <v>60.761522648672702</v>
      </c>
      <c r="I37" s="12">
        <v>22.304774254437199</v>
      </c>
      <c r="J37" s="12">
        <v>16.933703096890099</v>
      </c>
      <c r="K37" s="12">
        <v>0</v>
      </c>
    </row>
    <row r="38" spans="1:11" x14ac:dyDescent="0.25">
      <c r="A38" s="12" t="s">
        <v>36</v>
      </c>
      <c r="B38" s="12" t="s">
        <v>37</v>
      </c>
      <c r="C38" s="12" t="s">
        <v>19</v>
      </c>
      <c r="D38" s="12">
        <v>25370.131695120399</v>
      </c>
      <c r="E38" s="12">
        <v>7514.2744831230202</v>
      </c>
      <c r="F38" s="12">
        <v>5670.7531695420403</v>
      </c>
      <c r="G38" s="12">
        <v>0</v>
      </c>
      <c r="H38" s="12">
        <v>65.802170511785505</v>
      </c>
      <c r="I38" s="12">
        <v>19.4896730041777</v>
      </c>
      <c r="J38" s="12">
        <v>14.708156484036801</v>
      </c>
      <c r="K38" s="12">
        <v>0</v>
      </c>
    </row>
    <row r="39" spans="1:11" x14ac:dyDescent="0.25">
      <c r="A39" s="12" t="s">
        <v>38</v>
      </c>
      <c r="B39" s="12" t="s">
        <v>39</v>
      </c>
      <c r="C39" s="12" t="s">
        <v>18</v>
      </c>
      <c r="D39" s="12">
        <v>8210.9873576106493</v>
      </c>
      <c r="E39" s="12">
        <v>1804.2025458298899</v>
      </c>
      <c r="F39" s="12">
        <v>566.91013471646704</v>
      </c>
      <c r="G39" s="12">
        <v>53.381270617149902</v>
      </c>
      <c r="H39" s="12">
        <v>77.203721385290507</v>
      </c>
      <c r="I39" s="12">
        <v>16.9639952668756</v>
      </c>
      <c r="J39" s="12">
        <v>5.3303665180509698</v>
      </c>
      <c r="K39" s="12">
        <v>0.50191682978287899</v>
      </c>
    </row>
    <row r="40" spans="1:11" x14ac:dyDescent="0.25">
      <c r="A40" s="12" t="s">
        <v>38</v>
      </c>
      <c r="B40" s="12" t="s">
        <v>39</v>
      </c>
      <c r="C40" s="12" t="s">
        <v>19</v>
      </c>
      <c r="D40" s="12">
        <v>23839.395174727899</v>
      </c>
      <c r="E40" s="12">
        <v>3164.7914786594301</v>
      </c>
      <c r="F40" s="12">
        <v>929.57069514572697</v>
      </c>
      <c r="G40" s="12">
        <v>324.58072014652601</v>
      </c>
      <c r="H40" s="12">
        <v>84.362339769551198</v>
      </c>
      <c r="I40" s="12">
        <v>11.199496130903601</v>
      </c>
      <c r="J40" s="12">
        <v>3.2895448164236698</v>
      </c>
      <c r="K40" s="12">
        <v>1.1486192831215301</v>
      </c>
    </row>
    <row r="41" spans="1:11" x14ac:dyDescent="0.25">
      <c r="A41" s="12" t="s">
        <v>40</v>
      </c>
      <c r="B41" s="12" t="s">
        <v>41</v>
      </c>
      <c r="C41" s="12" t="s">
        <v>18</v>
      </c>
      <c r="D41" s="12">
        <v>18125.8788361386</v>
      </c>
      <c r="E41" s="12">
        <v>9471.3530296615208</v>
      </c>
      <c r="F41" s="12">
        <v>6050.6008017242502</v>
      </c>
      <c r="G41" s="12">
        <v>81.551694161177494</v>
      </c>
      <c r="H41" s="12">
        <v>53.739133337780302</v>
      </c>
      <c r="I41" s="12">
        <v>28.080420704091999</v>
      </c>
      <c r="J41" s="12">
        <v>17.938663619954301</v>
      </c>
      <c r="K41" s="12">
        <v>0.241782338173403</v>
      </c>
    </row>
    <row r="42" spans="1:11" x14ac:dyDescent="0.25">
      <c r="A42" s="12" t="s">
        <v>40</v>
      </c>
      <c r="B42" s="12" t="s">
        <v>41</v>
      </c>
      <c r="C42" s="12" t="s">
        <v>19</v>
      </c>
      <c r="D42" s="12">
        <v>54904.308375225999</v>
      </c>
      <c r="E42" s="12">
        <v>17638.788849129101</v>
      </c>
      <c r="F42" s="12">
        <v>15958.245337491901</v>
      </c>
      <c r="G42" s="12">
        <v>106.715425468131</v>
      </c>
      <c r="H42" s="12">
        <v>61.9631099274131</v>
      </c>
      <c r="I42" s="12">
        <v>19.906529101060201</v>
      </c>
      <c r="J42" s="12">
        <v>18.009925620733501</v>
      </c>
      <c r="K42" s="12">
        <v>0.120435350793275</v>
      </c>
    </row>
    <row r="43" spans="1:11" x14ac:dyDescent="0.25">
      <c r="A43" s="12" t="s">
        <v>42</v>
      </c>
      <c r="B43" s="12" t="s">
        <v>43</v>
      </c>
      <c r="C43" s="12" t="s">
        <v>18</v>
      </c>
      <c r="D43" s="12">
        <v>46822.313208935098</v>
      </c>
      <c r="E43" s="12">
        <v>12645.248631434601</v>
      </c>
      <c r="F43" s="12">
        <v>12442.9788501927</v>
      </c>
      <c r="G43" s="12">
        <v>0</v>
      </c>
      <c r="H43" s="12">
        <v>65.111891468617699</v>
      </c>
      <c r="I43" s="12">
        <v>17.5846941352426</v>
      </c>
      <c r="J43" s="12">
        <v>17.303414396139701</v>
      </c>
      <c r="K43" s="12">
        <v>0</v>
      </c>
    </row>
    <row r="44" spans="1:11" x14ac:dyDescent="0.25">
      <c r="A44" s="12" t="s">
        <v>42</v>
      </c>
      <c r="B44" s="12" t="s">
        <v>43</v>
      </c>
      <c r="C44" s="12" t="s">
        <v>19</v>
      </c>
      <c r="D44" s="12">
        <v>100643.181565925</v>
      </c>
      <c r="E44" s="12">
        <v>28410.872366224499</v>
      </c>
      <c r="F44" s="12">
        <v>14853.4298841897</v>
      </c>
      <c r="G44" s="12">
        <v>222.295366524256</v>
      </c>
      <c r="H44" s="12">
        <v>69.828166071242507</v>
      </c>
      <c r="I44" s="12">
        <v>19.712007141965099</v>
      </c>
      <c r="J44" s="12">
        <v>10.305594005902501</v>
      </c>
      <c r="K44" s="12">
        <v>0.154232780889937</v>
      </c>
    </row>
    <row r="45" spans="1:11" x14ac:dyDescent="0.25">
      <c r="A45" s="12" t="s">
        <v>44</v>
      </c>
      <c r="B45" s="12" t="s">
        <v>45</v>
      </c>
      <c r="C45" s="12" t="s">
        <v>18</v>
      </c>
      <c r="D45" s="12">
        <v>8502.1179656000295</v>
      </c>
      <c r="E45" s="12">
        <v>1916.1188245137</v>
      </c>
      <c r="F45" s="12">
        <v>986.19338852827104</v>
      </c>
      <c r="G45" s="12">
        <v>0</v>
      </c>
      <c r="H45" s="12">
        <v>74.551010724960506</v>
      </c>
      <c r="I45" s="12">
        <v>16.801530585036801</v>
      </c>
      <c r="J45" s="12">
        <v>8.6474586900027202</v>
      </c>
      <c r="K45" s="12">
        <v>0</v>
      </c>
    </row>
    <row r="46" spans="1:11" x14ac:dyDescent="0.25">
      <c r="A46" s="12" t="s">
        <v>44</v>
      </c>
      <c r="B46" s="12" t="s">
        <v>45</v>
      </c>
      <c r="C46" s="12" t="s">
        <v>19</v>
      </c>
      <c r="D46" s="12">
        <v>54189.099875254498</v>
      </c>
      <c r="E46" s="12">
        <v>11507.2897685895</v>
      </c>
      <c r="F46" s="12">
        <v>3707.0154048715599</v>
      </c>
      <c r="G46" s="12">
        <v>222.37388161011901</v>
      </c>
      <c r="H46" s="12">
        <v>77.829075247375599</v>
      </c>
      <c r="I46" s="12">
        <v>16.527340800172301</v>
      </c>
      <c r="J46" s="12">
        <v>5.3241995447995798</v>
      </c>
      <c r="K46" s="12">
        <v>0.31938440765258502</v>
      </c>
    </row>
    <row r="47" spans="1:11" x14ac:dyDescent="0.25">
      <c r="A47" s="12" t="s">
        <v>46</v>
      </c>
      <c r="B47" s="12" t="s">
        <v>47</v>
      </c>
      <c r="C47" s="12" t="s">
        <v>18</v>
      </c>
      <c r="D47" s="12">
        <v>23144.717454286299</v>
      </c>
      <c r="E47" s="12">
        <v>9722.0583060311201</v>
      </c>
      <c r="F47" s="12">
        <v>2595.3494543542902</v>
      </c>
      <c r="G47" s="12">
        <v>0</v>
      </c>
      <c r="H47" s="12">
        <v>65.266019208320401</v>
      </c>
      <c r="I47" s="12">
        <v>27.4153290226634</v>
      </c>
      <c r="J47" s="12">
        <v>7.3186517690161503</v>
      </c>
      <c r="K47" s="12">
        <v>0</v>
      </c>
    </row>
    <row r="48" spans="1:11" x14ac:dyDescent="0.25">
      <c r="A48" s="12" t="s">
        <v>46</v>
      </c>
      <c r="B48" s="12" t="s">
        <v>47</v>
      </c>
      <c r="C48" s="12" t="s">
        <v>19</v>
      </c>
      <c r="D48" s="12">
        <v>105371.309319466</v>
      </c>
      <c r="E48" s="12">
        <v>30245.119917217398</v>
      </c>
      <c r="F48" s="12">
        <v>12068.806263897701</v>
      </c>
      <c r="G48" s="12">
        <v>331.66483376357201</v>
      </c>
      <c r="H48" s="12">
        <v>71.188701480337897</v>
      </c>
      <c r="I48" s="12">
        <v>20.4335584983194</v>
      </c>
      <c r="J48" s="12">
        <v>8.1536677478290205</v>
      </c>
      <c r="K48" s="12">
        <v>0.22407227351363199</v>
      </c>
    </row>
    <row r="49" spans="1:11" x14ac:dyDescent="0.25">
      <c r="A49" s="12" t="s">
        <v>48</v>
      </c>
      <c r="B49" s="12" t="s">
        <v>49</v>
      </c>
      <c r="C49" s="12" t="s">
        <v>18</v>
      </c>
      <c r="D49" s="12">
        <v>26399.862435363098</v>
      </c>
      <c r="E49" s="12">
        <v>18893.5273681697</v>
      </c>
      <c r="F49" s="12">
        <v>6070.6719661214902</v>
      </c>
      <c r="G49" s="12">
        <v>368.11311096994302</v>
      </c>
      <c r="H49" s="12">
        <v>51.0318046675646</v>
      </c>
      <c r="I49" s="12">
        <v>36.521811448615701</v>
      </c>
      <c r="J49" s="12">
        <v>11.734809101163799</v>
      </c>
      <c r="K49" s="12">
        <v>0.71157478265584395</v>
      </c>
    </row>
    <row r="50" spans="1:11" x14ac:dyDescent="0.25">
      <c r="A50" s="12" t="s">
        <v>48</v>
      </c>
      <c r="B50" s="12" t="s">
        <v>49</v>
      </c>
      <c r="C50" s="12" t="s">
        <v>19</v>
      </c>
      <c r="D50" s="12">
        <v>141667.54150998901</v>
      </c>
      <c r="E50" s="12">
        <v>47911.028681024502</v>
      </c>
      <c r="F50" s="12">
        <v>8939.2217549770794</v>
      </c>
      <c r="G50" s="12">
        <v>0</v>
      </c>
      <c r="H50" s="12">
        <v>71.362642169892595</v>
      </c>
      <c r="I50" s="12">
        <v>24.134375166765501</v>
      </c>
      <c r="J50" s="12">
        <v>4.5029826633418901</v>
      </c>
      <c r="K50" s="12">
        <v>0</v>
      </c>
    </row>
    <row r="51" spans="1:11" x14ac:dyDescent="0.25">
      <c r="A51" s="12" t="s">
        <v>50</v>
      </c>
      <c r="B51" s="12" t="s">
        <v>51</v>
      </c>
      <c r="C51" s="12" t="s">
        <v>18</v>
      </c>
      <c r="D51" s="12">
        <v>4173.4134121548404</v>
      </c>
      <c r="E51" s="12">
        <v>3294.3869210666899</v>
      </c>
      <c r="F51" s="12">
        <v>540.94636839238103</v>
      </c>
      <c r="G51" s="12">
        <v>0</v>
      </c>
      <c r="H51" s="12">
        <v>52.110693066542098</v>
      </c>
      <c r="I51" s="12">
        <v>41.134862217615201</v>
      </c>
      <c r="J51" s="12">
        <v>6.7544447158426202</v>
      </c>
      <c r="K51" s="12">
        <v>0</v>
      </c>
    </row>
    <row r="52" spans="1:11" x14ac:dyDescent="0.25">
      <c r="A52" s="12" t="s">
        <v>50</v>
      </c>
      <c r="B52" s="12" t="s">
        <v>51</v>
      </c>
      <c r="C52" s="12" t="s">
        <v>19</v>
      </c>
      <c r="D52" s="12">
        <v>20257.152612378701</v>
      </c>
      <c r="E52" s="12">
        <v>7470.67039603579</v>
      </c>
      <c r="F52" s="12">
        <v>1929.10872927998</v>
      </c>
      <c r="G52" s="12">
        <v>0</v>
      </c>
      <c r="H52" s="12">
        <v>68.304950733091204</v>
      </c>
      <c r="I52" s="12">
        <v>25.190301080743399</v>
      </c>
      <c r="J52" s="12">
        <v>6.5047481861653704</v>
      </c>
      <c r="K52" s="12">
        <v>0</v>
      </c>
    </row>
    <row r="53" spans="1:11" x14ac:dyDescent="0.25">
      <c r="A53" s="12" t="s">
        <v>52</v>
      </c>
      <c r="B53" s="12" t="s">
        <v>53</v>
      </c>
      <c r="C53" s="12" t="s">
        <v>18</v>
      </c>
      <c r="D53" s="12">
        <v>3305.6919658986199</v>
      </c>
      <c r="E53" s="12">
        <v>502.80564717305998</v>
      </c>
      <c r="F53" s="12">
        <v>200.87383416177099</v>
      </c>
      <c r="G53" s="12">
        <v>0</v>
      </c>
      <c r="H53" s="12">
        <v>82.449132224444199</v>
      </c>
      <c r="I53" s="12">
        <v>12.5407599118811</v>
      </c>
      <c r="J53" s="12">
        <v>5.0101078636746896</v>
      </c>
      <c r="K53" s="12">
        <v>0</v>
      </c>
    </row>
    <row r="54" spans="1:11" x14ac:dyDescent="0.25">
      <c r="A54" s="12" t="s">
        <v>52</v>
      </c>
      <c r="B54" s="12" t="s">
        <v>53</v>
      </c>
      <c r="C54" s="12" t="s">
        <v>19</v>
      </c>
      <c r="D54" s="12">
        <v>30420.699702901999</v>
      </c>
      <c r="E54" s="12">
        <v>5043.0726374472497</v>
      </c>
      <c r="F54" s="12">
        <v>1952.1185604309001</v>
      </c>
      <c r="G54" s="12">
        <v>462.53434101674497</v>
      </c>
      <c r="H54" s="12">
        <v>80.311416086364403</v>
      </c>
      <c r="I54" s="12">
        <v>13.3138392244524</v>
      </c>
      <c r="J54" s="12">
        <v>5.1536423385332197</v>
      </c>
      <c r="K54" s="12">
        <v>1.2211023506498899</v>
      </c>
    </row>
    <row r="55" spans="1:11" x14ac:dyDescent="0.25">
      <c r="A55" s="12" t="s">
        <v>54</v>
      </c>
      <c r="B55" s="12" t="s">
        <v>55</v>
      </c>
      <c r="C55" s="12" t="s">
        <v>18</v>
      </c>
      <c r="D55" s="12">
        <v>2954.0226889473201</v>
      </c>
      <c r="E55" s="12">
        <v>2045.88608364324</v>
      </c>
      <c r="F55" s="12">
        <v>887.91522813805898</v>
      </c>
      <c r="G55" s="12">
        <v>0</v>
      </c>
      <c r="H55" s="12">
        <v>50.171721990700803</v>
      </c>
      <c r="I55" s="12">
        <v>34.7477452347431</v>
      </c>
      <c r="J55" s="12">
        <v>15.080532774556101</v>
      </c>
      <c r="K55" s="12">
        <v>0</v>
      </c>
    </row>
    <row r="56" spans="1:11" x14ac:dyDescent="0.25">
      <c r="A56" s="12" t="s">
        <v>54</v>
      </c>
      <c r="B56" s="12" t="s">
        <v>55</v>
      </c>
      <c r="C56" s="12" t="s">
        <v>19</v>
      </c>
      <c r="D56" s="12">
        <v>8450.8557446700797</v>
      </c>
      <c r="E56" s="12">
        <v>3659.9690767729298</v>
      </c>
      <c r="F56" s="12">
        <v>914.64326061125905</v>
      </c>
      <c r="G56" s="12">
        <v>164.67161793419899</v>
      </c>
      <c r="H56" s="12">
        <v>64.069493855910196</v>
      </c>
      <c r="I56" s="12">
        <v>27.747765831290899</v>
      </c>
      <c r="J56" s="12">
        <v>6.9342954768861098</v>
      </c>
      <c r="K56" s="12">
        <v>1.2484448359128699</v>
      </c>
    </row>
    <row r="57" spans="1:11" x14ac:dyDescent="0.25">
      <c r="A57" s="12" t="s">
        <v>56</v>
      </c>
      <c r="B57" s="12" t="s">
        <v>57</v>
      </c>
      <c r="C57" s="12" t="s">
        <v>18</v>
      </c>
      <c r="D57" s="12">
        <v>2566.7182358228602</v>
      </c>
      <c r="E57" s="12">
        <v>1214.5984001890899</v>
      </c>
      <c r="F57" s="12">
        <v>283.86380569968998</v>
      </c>
      <c r="G57" s="12">
        <v>10.550661998816899</v>
      </c>
      <c r="H57" s="12">
        <v>62.975651987594901</v>
      </c>
      <c r="I57" s="12">
        <v>29.800749099550501</v>
      </c>
      <c r="J57" s="12">
        <v>6.9647334055297696</v>
      </c>
      <c r="K57" s="12">
        <v>0.25886550732485197</v>
      </c>
    </row>
    <row r="58" spans="1:11" x14ac:dyDescent="0.25">
      <c r="A58" s="12" t="s">
        <v>56</v>
      </c>
      <c r="B58" s="12" t="s">
        <v>57</v>
      </c>
      <c r="C58" s="12" t="s">
        <v>19</v>
      </c>
      <c r="D58" s="12">
        <v>9977.6351678148694</v>
      </c>
      <c r="E58" s="12">
        <v>3947.3178788659602</v>
      </c>
      <c r="F58" s="12">
        <v>1072.7581443807801</v>
      </c>
      <c r="G58" s="12">
        <v>62.974323611366202</v>
      </c>
      <c r="H58" s="12">
        <v>66.249541948765199</v>
      </c>
      <c r="I58" s="12">
        <v>26.209417061529201</v>
      </c>
      <c r="J58" s="12">
        <v>7.12290382357188</v>
      </c>
      <c r="K58" s="12">
        <v>0.41813716613372598</v>
      </c>
    </row>
    <row r="59" spans="1:11" x14ac:dyDescent="0.25">
      <c r="A59" s="12" t="s">
        <v>58</v>
      </c>
      <c r="B59" s="12" t="s">
        <v>59</v>
      </c>
      <c r="C59" s="12" t="s">
        <v>18</v>
      </c>
      <c r="D59" s="12">
        <v>8034.1402774643102</v>
      </c>
      <c r="E59" s="12">
        <v>1895.4410371745801</v>
      </c>
      <c r="F59" s="12">
        <v>398.52261259801702</v>
      </c>
      <c r="G59" s="12">
        <v>119.459265427182</v>
      </c>
      <c r="H59" s="12">
        <v>76.899657166999503</v>
      </c>
      <c r="I59" s="12">
        <v>18.1424223258634</v>
      </c>
      <c r="J59" s="12">
        <v>3.8145030113610199</v>
      </c>
      <c r="K59" s="12">
        <v>1.1434174957760701</v>
      </c>
    </row>
    <row r="60" spans="1:11" x14ac:dyDescent="0.25">
      <c r="A60" s="12" t="s">
        <v>58</v>
      </c>
      <c r="B60" s="12" t="s">
        <v>59</v>
      </c>
      <c r="C60" s="12" t="s">
        <v>19</v>
      </c>
      <c r="D60" s="12">
        <v>33493.828616877297</v>
      </c>
      <c r="E60" s="12">
        <v>10393.2968725792</v>
      </c>
      <c r="F60" s="12">
        <v>2279.9428046205198</v>
      </c>
      <c r="G60" s="12">
        <v>86.746760031297896</v>
      </c>
      <c r="H60" s="12">
        <v>72.413115713148798</v>
      </c>
      <c r="I60" s="12">
        <v>22.4701397288439</v>
      </c>
      <c r="J60" s="12">
        <v>4.9291994659325198</v>
      </c>
      <c r="K60" s="12">
        <v>0.18754509207472</v>
      </c>
    </row>
    <row r="61" spans="1:11" x14ac:dyDescent="0.25">
      <c r="A61" s="12" t="s">
        <v>60</v>
      </c>
      <c r="B61" s="12" t="s">
        <v>61</v>
      </c>
      <c r="C61" s="12" t="s">
        <v>18</v>
      </c>
      <c r="D61" s="12">
        <v>1117.17974322754</v>
      </c>
      <c r="E61" s="12">
        <v>284.06674849388202</v>
      </c>
      <c r="F61" s="12">
        <v>106.680009842072</v>
      </c>
      <c r="G61" s="12">
        <v>30.384049351172798</v>
      </c>
      <c r="H61" s="12">
        <v>72.623810748959201</v>
      </c>
      <c r="I61" s="12">
        <v>18.466150955343799</v>
      </c>
      <c r="J61" s="12">
        <v>6.93488124219399</v>
      </c>
      <c r="K61" s="12">
        <v>1.97515705350306</v>
      </c>
    </row>
    <row r="62" spans="1:11" x14ac:dyDescent="0.25">
      <c r="A62" s="12" t="s">
        <v>60</v>
      </c>
      <c r="B62" s="12" t="s">
        <v>61</v>
      </c>
      <c r="C62" s="12" t="s">
        <v>19</v>
      </c>
      <c r="D62" s="12">
        <v>2774.5451441462301</v>
      </c>
      <c r="E62" s="12">
        <v>773.53632993740905</v>
      </c>
      <c r="F62" s="12">
        <v>79.729608740025995</v>
      </c>
      <c r="G62" s="12">
        <v>62.551379940224997</v>
      </c>
      <c r="H62" s="12">
        <v>75.183540157414299</v>
      </c>
      <c r="I62" s="12">
        <v>20.960985207888498</v>
      </c>
      <c r="J62" s="12">
        <v>2.1604817831447498</v>
      </c>
      <c r="K62" s="12">
        <v>1.6949928515525099</v>
      </c>
    </row>
    <row r="63" spans="1:11" x14ac:dyDescent="0.25">
      <c r="A63" s="12" t="s">
        <v>62</v>
      </c>
      <c r="B63" s="12" t="s">
        <v>63</v>
      </c>
      <c r="C63" s="12" t="s">
        <v>18</v>
      </c>
      <c r="D63" s="12">
        <v>15674.5466605731</v>
      </c>
      <c r="E63" s="12">
        <v>4579.2081860936496</v>
      </c>
      <c r="F63" s="12">
        <v>589.57030847878195</v>
      </c>
      <c r="G63" s="12">
        <v>0</v>
      </c>
      <c r="H63" s="12">
        <v>75.201756648236</v>
      </c>
      <c r="I63" s="12">
        <v>21.969662479516501</v>
      </c>
      <c r="J63" s="12">
        <v>2.8285808722474202</v>
      </c>
      <c r="K63" s="12">
        <v>0</v>
      </c>
    </row>
    <row r="64" spans="1:11" x14ac:dyDescent="0.25">
      <c r="A64" s="12" t="s">
        <v>62</v>
      </c>
      <c r="B64" s="12" t="s">
        <v>63</v>
      </c>
      <c r="C64" s="12" t="s">
        <v>19</v>
      </c>
      <c r="D64" s="12">
        <v>40849.267284807902</v>
      </c>
      <c r="E64" s="12">
        <v>9437.1844061166903</v>
      </c>
      <c r="F64" s="12">
        <v>3965.9822501157601</v>
      </c>
      <c r="G64" s="12">
        <v>0</v>
      </c>
      <c r="H64" s="12">
        <v>75.294810421227297</v>
      </c>
      <c r="I64" s="12">
        <v>17.394951194950401</v>
      </c>
      <c r="J64" s="12">
        <v>7.31023838382227</v>
      </c>
      <c r="K64" s="12">
        <v>0</v>
      </c>
    </row>
    <row r="65" spans="1:11" x14ac:dyDescent="0.25">
      <c r="A65" s="12" t="s">
        <v>64</v>
      </c>
      <c r="B65" s="12" t="s">
        <v>65</v>
      </c>
      <c r="C65" s="12" t="s">
        <v>18</v>
      </c>
      <c r="D65" s="12">
        <v>23064.8017236331</v>
      </c>
      <c r="E65" s="12">
        <v>5383.69079181699</v>
      </c>
      <c r="F65" s="12">
        <v>2391.2466742064598</v>
      </c>
      <c r="G65" s="12">
        <v>0</v>
      </c>
      <c r="H65" s="12">
        <v>74.789224324467995</v>
      </c>
      <c r="I65" s="12">
        <v>17.456991963222102</v>
      </c>
      <c r="J65" s="12">
        <v>7.7537837123099598</v>
      </c>
      <c r="K65" s="12">
        <v>0</v>
      </c>
    </row>
    <row r="66" spans="1:11" x14ac:dyDescent="0.25">
      <c r="A66" s="12" t="s">
        <v>64</v>
      </c>
      <c r="B66" s="12" t="s">
        <v>65</v>
      </c>
      <c r="C66" s="12" t="s">
        <v>19</v>
      </c>
      <c r="D66" s="12">
        <v>50573.653041531601</v>
      </c>
      <c r="E66" s="12">
        <v>10434.686860890601</v>
      </c>
      <c r="F66" s="12">
        <v>3750.6014457523902</v>
      </c>
      <c r="G66" s="12">
        <v>0</v>
      </c>
      <c r="H66" s="12">
        <v>78.095243666235703</v>
      </c>
      <c r="I66" s="12">
        <v>16.1131214372218</v>
      </c>
      <c r="J66" s="12">
        <v>5.7916348965425302</v>
      </c>
      <c r="K66" s="12">
        <v>0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92</v>
      </c>
    </row>
    <row r="9" spans="1:7" x14ac:dyDescent="0.25">
      <c r="A9" t="s">
        <v>93</v>
      </c>
    </row>
    <row r="10" spans="1:7" x14ac:dyDescent="0.25">
      <c r="A10" t="s">
        <v>4</v>
      </c>
    </row>
    <row r="11" spans="1:7" x14ac:dyDescent="0.25">
      <c r="A11" t="s">
        <v>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" t="s">
        <v>16</v>
      </c>
      <c r="B17" s="13" t="s">
        <v>17</v>
      </c>
      <c r="C17" s="13" t="s">
        <v>18</v>
      </c>
      <c r="D17" s="13">
        <v>325158.892214728</v>
      </c>
      <c r="E17" s="13">
        <v>70739.557799274</v>
      </c>
      <c r="F17" s="13">
        <v>82.131893217371299</v>
      </c>
      <c r="G17" s="13">
        <v>17.868106782628701</v>
      </c>
    </row>
    <row r="18" spans="1:7" x14ac:dyDescent="0.25">
      <c r="A18" s="13" t="s">
        <v>16</v>
      </c>
      <c r="B18" s="13" t="s">
        <v>17</v>
      </c>
      <c r="C18" s="13" t="s">
        <v>19</v>
      </c>
      <c r="D18" s="13">
        <v>1120502.3573787999</v>
      </c>
      <c r="E18" s="13">
        <v>138697.57324907099</v>
      </c>
      <c r="F18" s="13">
        <v>88.985262000458306</v>
      </c>
      <c r="G18" s="13">
        <v>11.014737999541699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" t="s">
        <v>28</v>
      </c>
      <c r="B29" s="14" t="s">
        <v>29</v>
      </c>
      <c r="C29" s="14" t="s">
        <v>18</v>
      </c>
      <c r="D29" s="14">
        <v>11002.385887795401</v>
      </c>
      <c r="E29" s="14">
        <v>2816.9630647475101</v>
      </c>
      <c r="F29" s="14">
        <v>79.6158048080177</v>
      </c>
      <c r="G29" s="14">
        <v>20.3841951919823</v>
      </c>
    </row>
    <row r="30" spans="1:7" x14ac:dyDescent="0.25">
      <c r="A30" s="14" t="s">
        <v>28</v>
      </c>
      <c r="B30" s="14" t="s">
        <v>29</v>
      </c>
      <c r="C30" s="14" t="s">
        <v>19</v>
      </c>
      <c r="D30" s="14">
        <v>112014.683113198</v>
      </c>
      <c r="E30" s="14">
        <v>6727.2599691453997</v>
      </c>
      <c r="F30" s="14">
        <v>94.334554585753907</v>
      </c>
      <c r="G30" s="14">
        <v>5.6654454142461299</v>
      </c>
    </row>
    <row r="31" spans="1:7" x14ac:dyDescent="0.25">
      <c r="A31" s="14" t="s">
        <v>30</v>
      </c>
      <c r="B31" s="14" t="s">
        <v>31</v>
      </c>
      <c r="C31" s="14" t="s">
        <v>18</v>
      </c>
      <c r="D31" s="14">
        <v>3280.58657984305</v>
      </c>
      <c r="E31" s="14">
        <v>1284.79714627151</v>
      </c>
      <c r="F31" s="14">
        <v>71.857849781118901</v>
      </c>
      <c r="G31" s="14">
        <v>28.142150218881099</v>
      </c>
    </row>
    <row r="32" spans="1:7" x14ac:dyDescent="0.25">
      <c r="A32" s="14" t="s">
        <v>30</v>
      </c>
      <c r="B32" s="14" t="s">
        <v>31</v>
      </c>
      <c r="C32" s="14" t="s">
        <v>19</v>
      </c>
      <c r="D32" s="14">
        <v>41760.447849063603</v>
      </c>
      <c r="E32" s="14">
        <v>2451.3905900014602</v>
      </c>
      <c r="F32" s="14">
        <v>94.455352510662806</v>
      </c>
      <c r="G32" s="14">
        <v>5.5446474893372404</v>
      </c>
    </row>
    <row r="33" spans="1:7" x14ac:dyDescent="0.25">
      <c r="A33" s="14" t="s">
        <v>32</v>
      </c>
      <c r="B33" s="14" t="s">
        <v>33</v>
      </c>
      <c r="C33" s="14" t="s">
        <v>18</v>
      </c>
      <c r="D33" s="14">
        <v>6324.9687452633598</v>
      </c>
      <c r="E33" s="14">
        <v>1648.8028777071499</v>
      </c>
      <c r="F33" s="14">
        <v>79.322170791080296</v>
      </c>
      <c r="G33" s="14">
        <v>20.6778292089198</v>
      </c>
    </row>
    <row r="34" spans="1:7" x14ac:dyDescent="0.25">
      <c r="A34" s="14" t="s">
        <v>32</v>
      </c>
      <c r="B34" s="14" t="s">
        <v>33</v>
      </c>
      <c r="C34" s="14" t="s">
        <v>19</v>
      </c>
      <c r="D34" s="14">
        <v>13915.5370472576</v>
      </c>
      <c r="E34" s="14">
        <v>1561.3973548133099</v>
      </c>
      <c r="F34" s="14">
        <v>89.911455884930405</v>
      </c>
      <c r="G34" s="14">
        <v>10.088544115069601</v>
      </c>
    </row>
    <row r="35" spans="1:7" x14ac:dyDescent="0.25">
      <c r="A35" s="14" t="s">
        <v>34</v>
      </c>
      <c r="B35" s="14" t="s">
        <v>35</v>
      </c>
      <c r="C35" s="14" t="s">
        <v>18</v>
      </c>
      <c r="D35" s="14">
        <v>18985.423869202201</v>
      </c>
      <c r="E35" s="14">
        <v>2747.96342743488</v>
      </c>
      <c r="F35" s="14">
        <v>87.356027894188003</v>
      </c>
      <c r="G35" s="14">
        <v>12.643972105812001</v>
      </c>
    </row>
    <row r="36" spans="1:7" x14ac:dyDescent="0.25">
      <c r="A36" s="14" t="s">
        <v>34</v>
      </c>
      <c r="B36" s="14" t="s">
        <v>35</v>
      </c>
      <c r="C36" s="14" t="s">
        <v>19</v>
      </c>
      <c r="D36" s="14">
        <v>51394.828045018097</v>
      </c>
      <c r="E36" s="14">
        <v>5953.8291290953402</v>
      </c>
      <c r="F36" s="14">
        <v>89.618189121640299</v>
      </c>
      <c r="G36" s="14">
        <v>10.381810878359699</v>
      </c>
    </row>
    <row r="37" spans="1:7" x14ac:dyDescent="0.25">
      <c r="A37" s="14" t="s">
        <v>36</v>
      </c>
      <c r="B37" s="14" t="s">
        <v>37</v>
      </c>
      <c r="C37" s="14" t="s">
        <v>18</v>
      </c>
      <c r="D37" s="14">
        <v>18956.0901593575</v>
      </c>
      <c r="E37" s="14">
        <v>7772.4335918621</v>
      </c>
      <c r="F37" s="14">
        <v>70.920827262270905</v>
      </c>
      <c r="G37" s="14">
        <v>29.079172737729099</v>
      </c>
    </row>
    <row r="38" spans="1:7" x14ac:dyDescent="0.25">
      <c r="A38" s="14" t="s">
        <v>36</v>
      </c>
      <c r="B38" s="14" t="s">
        <v>37</v>
      </c>
      <c r="C38" s="14" t="s">
        <v>19</v>
      </c>
      <c r="D38" s="14">
        <v>35265.9988031088</v>
      </c>
      <c r="E38" s="14">
        <v>9441.0685086837602</v>
      </c>
      <c r="F38" s="14">
        <v>78.882380177521895</v>
      </c>
      <c r="G38" s="14">
        <v>21.117619822478101</v>
      </c>
    </row>
    <row r="39" spans="1:7" x14ac:dyDescent="0.25">
      <c r="A39" s="14" t="s">
        <v>38</v>
      </c>
      <c r="B39" s="14" t="s">
        <v>39</v>
      </c>
      <c r="C39" s="14" t="s">
        <v>18</v>
      </c>
      <c r="D39" s="14">
        <v>10527.1817357132</v>
      </c>
      <c r="E39" s="14">
        <v>108.299573060928</v>
      </c>
      <c r="F39" s="14">
        <v>98.981714415015901</v>
      </c>
      <c r="G39" s="14">
        <v>1.0182855849841299</v>
      </c>
    </row>
    <row r="40" spans="1:7" x14ac:dyDescent="0.25">
      <c r="A40" s="14" t="s">
        <v>38</v>
      </c>
      <c r="B40" s="14" t="s">
        <v>39</v>
      </c>
      <c r="C40" s="14" t="s">
        <v>19</v>
      </c>
      <c r="D40" s="14">
        <v>27031.318783148399</v>
      </c>
      <c r="E40" s="14">
        <v>1303.6438661818199</v>
      </c>
      <c r="F40" s="14">
        <v>95.399168573766801</v>
      </c>
      <c r="G40" s="14">
        <v>4.6008314262332002</v>
      </c>
    </row>
    <row r="41" spans="1:7" x14ac:dyDescent="0.25">
      <c r="A41" s="14" t="s">
        <v>40</v>
      </c>
      <c r="B41" s="14" t="s">
        <v>41</v>
      </c>
      <c r="C41" s="14" t="s">
        <v>18</v>
      </c>
      <c r="D41" s="14">
        <v>29322.9379059647</v>
      </c>
      <c r="E41" s="14">
        <v>8806.2797372320892</v>
      </c>
      <c r="F41" s="14">
        <v>76.904116366512</v>
      </c>
      <c r="G41" s="14">
        <v>23.095883633488</v>
      </c>
    </row>
    <row r="42" spans="1:7" x14ac:dyDescent="0.25">
      <c r="A42" s="14" t="s">
        <v>40</v>
      </c>
      <c r="B42" s="14" t="s">
        <v>41</v>
      </c>
      <c r="C42" s="14" t="s">
        <v>19</v>
      </c>
      <c r="D42" s="14">
        <v>81306.375046192596</v>
      </c>
      <c r="E42" s="14">
        <v>17667.892669965098</v>
      </c>
      <c r="F42" s="14">
        <v>82.149003900050204</v>
      </c>
      <c r="G42" s="14">
        <v>17.8509960999497</v>
      </c>
    </row>
    <row r="43" spans="1:7" x14ac:dyDescent="0.25">
      <c r="A43" s="14" t="s">
        <v>42</v>
      </c>
      <c r="B43" s="14" t="s">
        <v>43</v>
      </c>
      <c r="C43" s="14" t="s">
        <v>18</v>
      </c>
      <c r="D43" s="14">
        <v>60288.179122991198</v>
      </c>
      <c r="E43" s="14">
        <v>13823.101036256199</v>
      </c>
      <c r="F43" s="14">
        <v>81.348182076259306</v>
      </c>
      <c r="G43" s="14">
        <v>18.651817923740701</v>
      </c>
    </row>
    <row r="44" spans="1:7" x14ac:dyDescent="0.25">
      <c r="A44" s="14" t="s">
        <v>42</v>
      </c>
      <c r="B44" s="14" t="s">
        <v>43</v>
      </c>
      <c r="C44" s="14" t="s">
        <v>19</v>
      </c>
      <c r="D44" s="14">
        <v>126609.29862350201</v>
      </c>
      <c r="E44" s="14">
        <v>22132.942133517401</v>
      </c>
      <c r="F44" s="14">
        <v>85.119934982240096</v>
      </c>
      <c r="G44" s="14">
        <v>14.8800650177599</v>
      </c>
    </row>
    <row r="45" spans="1:7" x14ac:dyDescent="0.25">
      <c r="A45" s="14" t="s">
        <v>44</v>
      </c>
      <c r="B45" s="14" t="s">
        <v>45</v>
      </c>
      <c r="C45" s="14" t="s">
        <v>18</v>
      </c>
      <c r="D45" s="14">
        <v>11297.503806590201</v>
      </c>
      <c r="E45" s="14">
        <v>383.24966767040797</v>
      </c>
      <c r="F45" s="14">
        <v>96.718964504174096</v>
      </c>
      <c r="G45" s="14">
        <v>3.2810354958258898</v>
      </c>
    </row>
    <row r="46" spans="1:7" x14ac:dyDescent="0.25">
      <c r="A46" s="14" t="s">
        <v>44</v>
      </c>
      <c r="B46" s="14" t="s">
        <v>45</v>
      </c>
      <c r="C46" s="14" t="s">
        <v>19</v>
      </c>
      <c r="D46" s="14">
        <v>66110.964769814003</v>
      </c>
      <c r="E46" s="14">
        <v>5034.3090095410298</v>
      </c>
      <c r="F46" s="14">
        <v>92.923902401227593</v>
      </c>
      <c r="G46" s="14">
        <v>7.0760975987724501</v>
      </c>
    </row>
    <row r="47" spans="1:7" x14ac:dyDescent="0.25">
      <c r="A47" s="14" t="s">
        <v>46</v>
      </c>
      <c r="B47" s="14" t="s">
        <v>47</v>
      </c>
      <c r="C47" s="14" t="s">
        <v>18</v>
      </c>
      <c r="D47" s="14">
        <v>31634.113421667698</v>
      </c>
      <c r="E47" s="14">
        <v>4466.7814172839298</v>
      </c>
      <c r="F47" s="14">
        <v>87.626950973901003</v>
      </c>
      <c r="G47" s="14">
        <v>12.373049026099</v>
      </c>
    </row>
    <row r="48" spans="1:7" x14ac:dyDescent="0.25">
      <c r="A48" s="14" t="s">
        <v>46</v>
      </c>
      <c r="B48" s="14" t="s">
        <v>47</v>
      </c>
      <c r="C48" s="14" t="s">
        <v>19</v>
      </c>
      <c r="D48" s="14">
        <v>129349.74312814001</v>
      </c>
      <c r="E48" s="14">
        <v>18958.804465049499</v>
      </c>
      <c r="F48" s="14">
        <v>87.216647473985404</v>
      </c>
      <c r="G48" s="14">
        <v>12.7833525260146</v>
      </c>
    </row>
    <row r="49" spans="1:7" x14ac:dyDescent="0.25">
      <c r="A49" s="14" t="s">
        <v>48</v>
      </c>
      <c r="B49" s="14" t="s">
        <v>49</v>
      </c>
      <c r="C49" s="14" t="s">
        <v>18</v>
      </c>
      <c r="D49" s="14">
        <v>42531.986836632997</v>
      </c>
      <c r="E49" s="14">
        <v>12267.1653279865</v>
      </c>
      <c r="F49" s="14">
        <v>77.614315471277195</v>
      </c>
      <c r="G49" s="14">
        <v>22.385684528722798</v>
      </c>
    </row>
    <row r="50" spans="1:7" x14ac:dyDescent="0.25">
      <c r="A50" s="14" t="s">
        <v>48</v>
      </c>
      <c r="B50" s="14" t="s">
        <v>49</v>
      </c>
      <c r="C50" s="14" t="s">
        <v>19</v>
      </c>
      <c r="D50" s="14">
        <v>182596.38658144901</v>
      </c>
      <c r="E50" s="14">
        <v>23694.697063957901</v>
      </c>
      <c r="F50" s="14">
        <v>88.513949975323797</v>
      </c>
      <c r="G50" s="14">
        <v>11.486050024676199</v>
      </c>
    </row>
    <row r="51" spans="1:7" x14ac:dyDescent="0.25">
      <c r="A51" s="14" t="s">
        <v>50</v>
      </c>
      <c r="B51" s="14" t="s">
        <v>51</v>
      </c>
      <c r="C51" s="14" t="s">
        <v>18</v>
      </c>
      <c r="D51" s="14">
        <v>7789.22112335372</v>
      </c>
      <c r="E51" s="14">
        <v>219.52557826018901</v>
      </c>
      <c r="F51" s="14">
        <v>97.258927189993997</v>
      </c>
      <c r="G51" s="14">
        <v>2.7410728100059698</v>
      </c>
    </row>
    <row r="52" spans="1:7" x14ac:dyDescent="0.25">
      <c r="A52" s="14" t="s">
        <v>50</v>
      </c>
      <c r="B52" s="14" t="s">
        <v>51</v>
      </c>
      <c r="C52" s="14" t="s">
        <v>19</v>
      </c>
      <c r="D52" s="14">
        <v>29039.225242803401</v>
      </c>
      <c r="E52" s="14">
        <v>694.34570970082302</v>
      </c>
      <c r="F52" s="14">
        <v>97.6647752440837</v>
      </c>
      <c r="G52" s="14">
        <v>2.3352247559163199</v>
      </c>
    </row>
    <row r="53" spans="1:7" x14ac:dyDescent="0.25">
      <c r="A53" s="14" t="s">
        <v>52</v>
      </c>
      <c r="B53" s="14" t="s">
        <v>53</v>
      </c>
      <c r="C53" s="14" t="s">
        <v>18</v>
      </c>
      <c r="D53" s="14">
        <v>3850.84617557002</v>
      </c>
      <c r="E53" s="14">
        <v>158.525271663431</v>
      </c>
      <c r="F53" s="14">
        <v>96.046131575740702</v>
      </c>
      <c r="G53" s="14">
        <v>3.9538684242592899</v>
      </c>
    </row>
    <row r="54" spans="1:7" x14ac:dyDescent="0.25">
      <c r="A54" s="14" t="s">
        <v>52</v>
      </c>
      <c r="B54" s="14" t="s">
        <v>53</v>
      </c>
      <c r="C54" s="14" t="s">
        <v>19</v>
      </c>
      <c r="D54" s="14">
        <v>37528.3972720069</v>
      </c>
      <c r="E54" s="14">
        <v>712.437600831792</v>
      </c>
      <c r="F54" s="14">
        <v>98.136971634639096</v>
      </c>
      <c r="G54" s="14">
        <v>1.8630283653608599</v>
      </c>
    </row>
    <row r="55" spans="1:7" x14ac:dyDescent="0.25">
      <c r="A55" s="14" t="s">
        <v>54</v>
      </c>
      <c r="B55" s="14" t="s">
        <v>55</v>
      </c>
      <c r="C55" s="14" t="s">
        <v>18</v>
      </c>
      <c r="D55" s="14">
        <v>5664.2765114378299</v>
      </c>
      <c r="E55" s="14">
        <v>232.75301220125399</v>
      </c>
      <c r="F55" s="14">
        <v>96.053046516585496</v>
      </c>
      <c r="G55" s="14">
        <v>3.9469534834145001</v>
      </c>
    </row>
    <row r="56" spans="1:7" x14ac:dyDescent="0.25">
      <c r="A56" s="14" t="s">
        <v>54</v>
      </c>
      <c r="B56" s="14" t="s">
        <v>55</v>
      </c>
      <c r="C56" s="14" t="s">
        <v>19</v>
      </c>
      <c r="D56" s="14">
        <v>12742.5118483361</v>
      </c>
      <c r="E56" s="14">
        <v>666.44690571253295</v>
      </c>
      <c r="F56" s="14">
        <v>95.029838498747594</v>
      </c>
      <c r="G56" s="14">
        <v>4.9701615012523703</v>
      </c>
    </row>
    <row r="57" spans="1:7" x14ac:dyDescent="0.25">
      <c r="A57" s="14" t="s">
        <v>56</v>
      </c>
      <c r="B57" s="14" t="s">
        <v>57</v>
      </c>
      <c r="C57" s="14" t="s">
        <v>18</v>
      </c>
      <c r="D57" s="14">
        <v>3988.1869927602802</v>
      </c>
      <c r="E57" s="14">
        <v>87.544110950179203</v>
      </c>
      <c r="F57" s="14">
        <v>97.852063624352397</v>
      </c>
      <c r="G57" s="14">
        <v>2.14793637564757</v>
      </c>
    </row>
    <row r="58" spans="1:7" x14ac:dyDescent="0.25">
      <c r="A58" s="14" t="s">
        <v>56</v>
      </c>
      <c r="B58" s="14" t="s">
        <v>57</v>
      </c>
      <c r="C58" s="14" t="s">
        <v>19</v>
      </c>
      <c r="D58" s="14">
        <v>14476.345457708499</v>
      </c>
      <c r="E58" s="14">
        <v>646.45552001241697</v>
      </c>
      <c r="F58" s="14">
        <v>95.725292417953597</v>
      </c>
      <c r="G58" s="14">
        <v>4.27470758204635</v>
      </c>
    </row>
    <row r="59" spans="1:7" x14ac:dyDescent="0.25">
      <c r="A59" s="14" t="s">
        <v>58</v>
      </c>
      <c r="B59" s="14" t="s">
        <v>59</v>
      </c>
      <c r="C59" s="14" t="s">
        <v>18</v>
      </c>
      <c r="D59" s="14">
        <v>10484.303026649201</v>
      </c>
      <c r="E59" s="14">
        <v>124.41464260009499</v>
      </c>
      <c r="F59" s="14">
        <v>98.827241458590905</v>
      </c>
      <c r="G59" s="14">
        <v>1.17275854140908</v>
      </c>
    </row>
    <row r="60" spans="1:7" x14ac:dyDescent="0.25">
      <c r="A60" s="14" t="s">
        <v>58</v>
      </c>
      <c r="B60" s="14" t="s">
        <v>59</v>
      </c>
      <c r="C60" s="14" t="s">
        <v>19</v>
      </c>
      <c r="D60" s="14">
        <v>45242.878200487801</v>
      </c>
      <c r="E60" s="14">
        <v>1357.8519423292701</v>
      </c>
      <c r="F60" s="14">
        <v>97.086200284485102</v>
      </c>
      <c r="G60" s="14">
        <v>2.9137997155148998</v>
      </c>
    </row>
    <row r="61" spans="1:7" x14ac:dyDescent="0.25">
      <c r="A61" s="14" t="s">
        <v>60</v>
      </c>
      <c r="B61" s="14" t="s">
        <v>61</v>
      </c>
      <c r="C61" s="14" t="s">
        <v>18</v>
      </c>
      <c r="D61" s="14">
        <v>1510.4646414536201</v>
      </c>
      <c r="E61" s="14">
        <v>47.265034847294601</v>
      </c>
      <c r="F61" s="14">
        <v>96.965774256831693</v>
      </c>
      <c r="G61" s="14">
        <v>3.0342257431682902</v>
      </c>
    </row>
    <row r="62" spans="1:7" x14ac:dyDescent="0.25">
      <c r="A62" s="14" t="s">
        <v>60</v>
      </c>
      <c r="B62" s="14" t="s">
        <v>61</v>
      </c>
      <c r="C62" s="14" t="s">
        <v>19</v>
      </c>
      <c r="D62" s="14">
        <v>3722.8177103978401</v>
      </c>
      <c r="E62" s="14">
        <v>85.363377684171894</v>
      </c>
      <c r="F62" s="14">
        <v>97.758421259132803</v>
      </c>
      <c r="G62" s="14">
        <v>2.2415787408672099</v>
      </c>
    </row>
    <row r="63" spans="1:7" x14ac:dyDescent="0.25">
      <c r="A63" s="14" t="s">
        <v>62</v>
      </c>
      <c r="B63" s="14" t="s">
        <v>63</v>
      </c>
      <c r="C63" s="14" t="s">
        <v>18</v>
      </c>
      <c r="D63" s="14">
        <v>20291.1297943184</v>
      </c>
      <c r="E63" s="14">
        <v>3117.9049092104601</v>
      </c>
      <c r="F63" s="14">
        <v>86.6807625829166</v>
      </c>
      <c r="G63" s="14">
        <v>13.3192374170834</v>
      </c>
    </row>
    <row r="64" spans="1:7" x14ac:dyDescent="0.25">
      <c r="A64" s="14" t="s">
        <v>62</v>
      </c>
      <c r="B64" s="14" t="s">
        <v>63</v>
      </c>
      <c r="C64" s="14" t="s">
        <v>19</v>
      </c>
      <c r="D64" s="14">
        <v>48650.512511863803</v>
      </c>
      <c r="E64" s="14">
        <v>8738.3870970264306</v>
      </c>
      <c r="F64" s="14">
        <v>84.773384475779807</v>
      </c>
      <c r="G64" s="14">
        <v>15.2266155242202</v>
      </c>
    </row>
    <row r="65" spans="1:7" x14ac:dyDescent="0.25">
      <c r="A65" s="14" t="s">
        <v>64</v>
      </c>
      <c r="B65" s="14" t="s">
        <v>65</v>
      </c>
      <c r="C65" s="14" t="s">
        <v>18</v>
      </c>
      <c r="D65" s="14">
        <v>27429.105878163598</v>
      </c>
      <c r="E65" s="14">
        <v>10625.788372027801</v>
      </c>
      <c r="F65" s="14">
        <v>72.077735120826503</v>
      </c>
      <c r="G65" s="14">
        <v>27.9222648791736</v>
      </c>
    </row>
    <row r="66" spans="1:7" x14ac:dyDescent="0.25">
      <c r="A66" s="14" t="s">
        <v>64</v>
      </c>
      <c r="B66" s="14" t="s">
        <v>65</v>
      </c>
      <c r="C66" s="14" t="s">
        <v>19</v>
      </c>
      <c r="D66" s="14">
        <v>61744.087345300701</v>
      </c>
      <c r="E66" s="14">
        <v>10869.050335821101</v>
      </c>
      <c r="F66" s="14">
        <v>85.031564971682997</v>
      </c>
      <c r="G66" s="14">
        <v>14.968435028317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97</v>
      </c>
    </row>
    <row r="9" spans="1:7" x14ac:dyDescent="0.25">
      <c r="A9" t="s">
        <v>98</v>
      </c>
    </row>
    <row r="10" spans="1:7" x14ac:dyDescent="0.25">
      <c r="A10" t="s">
        <v>4</v>
      </c>
    </row>
    <row r="11" spans="1:7" x14ac:dyDescent="0.25">
      <c r="A11" t="s">
        <v>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" t="s">
        <v>16</v>
      </c>
      <c r="B17" s="15" t="s">
        <v>17</v>
      </c>
      <c r="C17" s="15" t="s">
        <v>18</v>
      </c>
      <c r="D17" s="15">
        <v>51319.609418014203</v>
      </c>
      <c r="E17" s="15">
        <v>344578.84059598797</v>
      </c>
      <c r="F17" s="15">
        <v>12.962821505413601</v>
      </c>
      <c r="G17" s="15">
        <v>87.037178494586399</v>
      </c>
    </row>
    <row r="18" spans="1:7" x14ac:dyDescent="0.25">
      <c r="A18" s="15" t="s">
        <v>16</v>
      </c>
      <c r="B18" s="15" t="s">
        <v>17</v>
      </c>
      <c r="C18" s="15" t="s">
        <v>19</v>
      </c>
      <c r="D18" s="15">
        <v>400596.798378254</v>
      </c>
      <c r="E18" s="15">
        <v>858603.13224961399</v>
      </c>
      <c r="F18" s="15">
        <v>31.8135975578165</v>
      </c>
      <c r="G18" s="15">
        <v>68.186402442183507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6" t="s">
        <v>28</v>
      </c>
      <c r="B29" s="16" t="s">
        <v>29</v>
      </c>
      <c r="C29" s="16" t="s">
        <v>18</v>
      </c>
      <c r="D29" s="16">
        <v>4355.6899166187104</v>
      </c>
      <c r="E29" s="16">
        <v>9463.6590359242091</v>
      </c>
      <c r="F29" s="16">
        <v>31.518777994365799</v>
      </c>
      <c r="G29" s="16">
        <v>68.481222005634194</v>
      </c>
    </row>
    <row r="30" spans="1:7" x14ac:dyDescent="0.25">
      <c r="A30" s="16" t="s">
        <v>28</v>
      </c>
      <c r="B30" s="16" t="s">
        <v>29</v>
      </c>
      <c r="C30" s="16" t="s">
        <v>19</v>
      </c>
      <c r="D30" s="16">
        <v>72343.892997653005</v>
      </c>
      <c r="E30" s="16">
        <v>46398.050084690803</v>
      </c>
      <c r="F30" s="16">
        <v>60.925306694269601</v>
      </c>
      <c r="G30" s="16">
        <v>39.074693305730399</v>
      </c>
    </row>
    <row r="31" spans="1:7" x14ac:dyDescent="0.25">
      <c r="A31" s="16" t="s">
        <v>30</v>
      </c>
      <c r="B31" s="16" t="s">
        <v>31</v>
      </c>
      <c r="C31" s="16" t="s">
        <v>18</v>
      </c>
      <c r="D31" s="16">
        <v>384.85214885187798</v>
      </c>
      <c r="E31" s="16">
        <v>4180.53157726267</v>
      </c>
      <c r="F31" s="16">
        <v>8.4297875477690205</v>
      </c>
      <c r="G31" s="16">
        <v>91.570212452231004</v>
      </c>
    </row>
    <row r="32" spans="1:7" x14ac:dyDescent="0.25">
      <c r="A32" s="16" t="s">
        <v>30</v>
      </c>
      <c r="B32" s="16" t="s">
        <v>31</v>
      </c>
      <c r="C32" s="16" t="s">
        <v>19</v>
      </c>
      <c r="D32" s="16">
        <v>9027.3872042354305</v>
      </c>
      <c r="E32" s="16">
        <v>35184.451234829598</v>
      </c>
      <c r="F32" s="16">
        <v>20.418484105060301</v>
      </c>
      <c r="G32" s="16">
        <v>79.581515894939699</v>
      </c>
    </row>
    <row r="33" spans="1:7" x14ac:dyDescent="0.25">
      <c r="A33" s="16" t="s">
        <v>32</v>
      </c>
      <c r="B33" s="16" t="s">
        <v>33</v>
      </c>
      <c r="C33" s="16" t="s">
        <v>18</v>
      </c>
      <c r="D33" s="16">
        <v>1178.7461457833999</v>
      </c>
      <c r="E33" s="16">
        <v>6795.0254771871096</v>
      </c>
      <c r="F33" s="16">
        <v>14.7827929055269</v>
      </c>
      <c r="G33" s="16">
        <v>85.217207094473096</v>
      </c>
    </row>
    <row r="34" spans="1:7" x14ac:dyDescent="0.25">
      <c r="A34" s="16" t="s">
        <v>32</v>
      </c>
      <c r="B34" s="16" t="s">
        <v>33</v>
      </c>
      <c r="C34" s="16" t="s">
        <v>19</v>
      </c>
      <c r="D34" s="16">
        <v>4605.9222937679697</v>
      </c>
      <c r="E34" s="16">
        <v>10871.012108303001</v>
      </c>
      <c r="F34" s="16">
        <v>29.759913521063101</v>
      </c>
      <c r="G34" s="16">
        <v>70.240086478936902</v>
      </c>
    </row>
    <row r="35" spans="1:7" x14ac:dyDescent="0.25">
      <c r="A35" s="16" t="s">
        <v>34</v>
      </c>
      <c r="B35" s="16" t="s">
        <v>35</v>
      </c>
      <c r="C35" s="16" t="s">
        <v>18</v>
      </c>
      <c r="D35" s="16">
        <v>1206.6459424467</v>
      </c>
      <c r="E35" s="16">
        <v>20526.741354190399</v>
      </c>
      <c r="F35" s="16">
        <v>5.5520380968567</v>
      </c>
      <c r="G35" s="16">
        <v>94.447961903143295</v>
      </c>
    </row>
    <row r="36" spans="1:7" x14ac:dyDescent="0.25">
      <c r="A36" s="16" t="s">
        <v>34</v>
      </c>
      <c r="B36" s="16" t="s">
        <v>35</v>
      </c>
      <c r="C36" s="16" t="s">
        <v>19</v>
      </c>
      <c r="D36" s="16">
        <v>5641.3220045211601</v>
      </c>
      <c r="E36" s="16">
        <v>51707.335169592297</v>
      </c>
      <c r="F36" s="16">
        <v>9.83688595775455</v>
      </c>
      <c r="G36" s="16">
        <v>90.163114042245496</v>
      </c>
    </row>
    <row r="37" spans="1:7" x14ac:dyDescent="0.25">
      <c r="A37" s="16" t="s">
        <v>36</v>
      </c>
      <c r="B37" s="16" t="s">
        <v>37</v>
      </c>
      <c r="C37" s="16" t="s">
        <v>18</v>
      </c>
      <c r="D37" s="16">
        <v>376.59314320259398</v>
      </c>
      <c r="E37" s="16">
        <v>26351.930608016999</v>
      </c>
      <c r="F37" s="16">
        <v>1.4089560153332801</v>
      </c>
      <c r="G37" s="16">
        <v>98.591043984666697</v>
      </c>
    </row>
    <row r="38" spans="1:7" x14ac:dyDescent="0.25">
      <c r="A38" s="16" t="s">
        <v>36</v>
      </c>
      <c r="B38" s="16" t="s">
        <v>37</v>
      </c>
      <c r="C38" s="16" t="s">
        <v>19</v>
      </c>
      <c r="D38" s="16">
        <v>1375.4964378387499</v>
      </c>
      <c r="E38" s="16">
        <v>43331.570873953802</v>
      </c>
      <c r="F38" s="16">
        <v>3.0766867981875601</v>
      </c>
      <c r="G38" s="16">
        <v>96.923313201812405</v>
      </c>
    </row>
    <row r="39" spans="1:7" x14ac:dyDescent="0.25">
      <c r="A39" s="16" t="s">
        <v>38</v>
      </c>
      <c r="B39" s="16" t="s">
        <v>39</v>
      </c>
      <c r="C39" s="16" t="s">
        <v>18</v>
      </c>
      <c r="D39" s="16">
        <v>926.90851767003699</v>
      </c>
      <c r="E39" s="16">
        <v>9708.5727911041195</v>
      </c>
      <c r="F39" s="16">
        <v>8.7152474886618201</v>
      </c>
      <c r="G39" s="16">
        <v>91.284752511338198</v>
      </c>
    </row>
    <row r="40" spans="1:7" x14ac:dyDescent="0.25">
      <c r="A40" s="16" t="s">
        <v>38</v>
      </c>
      <c r="B40" s="16" t="s">
        <v>39</v>
      </c>
      <c r="C40" s="16" t="s">
        <v>19</v>
      </c>
      <c r="D40" s="16">
        <v>6355.4075878322301</v>
      </c>
      <c r="E40" s="16">
        <v>21979.555061497998</v>
      </c>
      <c r="F40" s="16">
        <v>22.429560492053302</v>
      </c>
      <c r="G40" s="16">
        <v>77.570439507946702</v>
      </c>
    </row>
    <row r="41" spans="1:7" x14ac:dyDescent="0.25">
      <c r="A41" s="16" t="s">
        <v>40</v>
      </c>
      <c r="B41" s="16" t="s">
        <v>41</v>
      </c>
      <c r="C41" s="16" t="s">
        <v>18</v>
      </c>
      <c r="D41" s="16">
        <v>3140.3106469117802</v>
      </c>
      <c r="E41" s="16">
        <v>34988.906996284997</v>
      </c>
      <c r="F41" s="16">
        <v>8.2359692671850393</v>
      </c>
      <c r="G41" s="16">
        <v>91.764030732815002</v>
      </c>
    </row>
    <row r="42" spans="1:7" x14ac:dyDescent="0.25">
      <c r="A42" s="16" t="s">
        <v>40</v>
      </c>
      <c r="B42" s="16" t="s">
        <v>41</v>
      </c>
      <c r="C42" s="16" t="s">
        <v>19</v>
      </c>
      <c r="D42" s="16">
        <v>14853.731412920701</v>
      </c>
      <c r="E42" s="16">
        <v>84120.536303237095</v>
      </c>
      <c r="F42" s="16">
        <v>15.007669928429101</v>
      </c>
      <c r="G42" s="16">
        <v>84.992330071570905</v>
      </c>
    </row>
    <row r="43" spans="1:7" x14ac:dyDescent="0.25">
      <c r="A43" s="16" t="s">
        <v>42</v>
      </c>
      <c r="B43" s="16" t="s">
        <v>43</v>
      </c>
      <c r="C43" s="16" t="s">
        <v>18</v>
      </c>
      <c r="D43" s="16">
        <v>14197.0455470297</v>
      </c>
      <c r="E43" s="16">
        <v>59914.234612217697</v>
      </c>
      <c r="F43" s="16">
        <v>19.156389575950801</v>
      </c>
      <c r="G43" s="16">
        <v>80.843610424049203</v>
      </c>
    </row>
    <row r="44" spans="1:7" x14ac:dyDescent="0.25">
      <c r="A44" s="16" t="s">
        <v>42</v>
      </c>
      <c r="B44" s="16" t="s">
        <v>43</v>
      </c>
      <c r="C44" s="16" t="s">
        <v>19</v>
      </c>
      <c r="D44" s="16">
        <v>51382.452496379599</v>
      </c>
      <c r="E44" s="16">
        <v>97359.788260639398</v>
      </c>
      <c r="F44" s="16">
        <v>34.5446271582774</v>
      </c>
      <c r="G44" s="16">
        <v>65.455372841722607</v>
      </c>
    </row>
    <row r="45" spans="1:7" x14ac:dyDescent="0.25">
      <c r="A45" s="16" t="s">
        <v>44</v>
      </c>
      <c r="B45" s="16" t="s">
        <v>45</v>
      </c>
      <c r="C45" s="16" t="s">
        <v>18</v>
      </c>
      <c r="D45" s="16">
        <v>4092.6818845115399</v>
      </c>
      <c r="E45" s="16">
        <v>7588.07158974911</v>
      </c>
      <c r="F45" s="16">
        <v>35.037824345236402</v>
      </c>
      <c r="G45" s="16">
        <v>64.962175654763598</v>
      </c>
    </row>
    <row r="46" spans="1:7" x14ac:dyDescent="0.25">
      <c r="A46" s="16" t="s">
        <v>44</v>
      </c>
      <c r="B46" s="16" t="s">
        <v>45</v>
      </c>
      <c r="C46" s="16" t="s">
        <v>19</v>
      </c>
      <c r="D46" s="16">
        <v>39441.910924485601</v>
      </c>
      <c r="E46" s="16">
        <v>31703.3628548694</v>
      </c>
      <c r="F46" s="16">
        <v>55.438553862070997</v>
      </c>
      <c r="G46" s="16">
        <v>44.561446137929003</v>
      </c>
    </row>
    <row r="47" spans="1:7" x14ac:dyDescent="0.25">
      <c r="A47" s="16" t="s">
        <v>46</v>
      </c>
      <c r="B47" s="16" t="s">
        <v>47</v>
      </c>
      <c r="C47" s="16" t="s">
        <v>18</v>
      </c>
      <c r="D47" s="16">
        <v>5518.5172175303196</v>
      </c>
      <c r="E47" s="16">
        <v>30582.377621421299</v>
      </c>
      <c r="F47" s="16">
        <v>15.2863723798226</v>
      </c>
      <c r="G47" s="16">
        <v>84.713627620177306</v>
      </c>
    </row>
    <row r="48" spans="1:7" x14ac:dyDescent="0.25">
      <c r="A48" s="16" t="s">
        <v>46</v>
      </c>
      <c r="B48" s="16" t="s">
        <v>47</v>
      </c>
      <c r="C48" s="16" t="s">
        <v>19</v>
      </c>
      <c r="D48" s="16">
        <v>45628.746796885804</v>
      </c>
      <c r="E48" s="16">
        <v>102679.800796304</v>
      </c>
      <c r="F48" s="16">
        <v>30.76609375344</v>
      </c>
      <c r="G48" s="16">
        <v>69.233906246559997</v>
      </c>
    </row>
    <row r="49" spans="1:7" x14ac:dyDescent="0.25">
      <c r="A49" s="16" t="s">
        <v>48</v>
      </c>
      <c r="B49" s="16" t="s">
        <v>49</v>
      </c>
      <c r="C49" s="16" t="s">
        <v>18</v>
      </c>
      <c r="D49" s="16">
        <v>9316.0218066769194</v>
      </c>
      <c r="E49" s="16">
        <v>45483.1303579425</v>
      </c>
      <c r="F49" s="16">
        <v>17.000302812516399</v>
      </c>
      <c r="G49" s="16">
        <v>82.999697187483605</v>
      </c>
    </row>
    <row r="50" spans="1:7" x14ac:dyDescent="0.25">
      <c r="A50" s="16" t="s">
        <v>48</v>
      </c>
      <c r="B50" s="16" t="s">
        <v>49</v>
      </c>
      <c r="C50" s="16" t="s">
        <v>19</v>
      </c>
      <c r="D50" s="16">
        <v>95219.550728636401</v>
      </c>
      <c r="E50" s="16">
        <v>111071.53291677</v>
      </c>
      <c r="F50" s="16">
        <v>46.157860556062197</v>
      </c>
      <c r="G50" s="16">
        <v>53.842139443937803</v>
      </c>
    </row>
    <row r="51" spans="1:7" x14ac:dyDescent="0.25">
      <c r="A51" s="16" t="s">
        <v>50</v>
      </c>
      <c r="B51" s="16" t="s">
        <v>51</v>
      </c>
      <c r="C51" s="16" t="s">
        <v>18</v>
      </c>
      <c r="D51" s="16">
        <v>605.81982511897002</v>
      </c>
      <c r="E51" s="16">
        <v>7402.9268764949402</v>
      </c>
      <c r="F51" s="16">
        <v>7.5644772857766398</v>
      </c>
      <c r="G51" s="16">
        <v>92.435522714223396</v>
      </c>
    </row>
    <row r="52" spans="1:7" x14ac:dyDescent="0.25">
      <c r="A52" s="16" t="s">
        <v>50</v>
      </c>
      <c r="B52" s="16" t="s">
        <v>51</v>
      </c>
      <c r="C52" s="16" t="s">
        <v>19</v>
      </c>
      <c r="D52" s="16">
        <v>8042.95485699448</v>
      </c>
      <c r="E52" s="16">
        <v>21690.6160955097</v>
      </c>
      <c r="F52" s="16">
        <v>27.0500804287589</v>
      </c>
      <c r="G52" s="16">
        <v>72.949919571241097</v>
      </c>
    </row>
    <row r="53" spans="1:7" x14ac:dyDescent="0.25">
      <c r="A53" s="16" t="s">
        <v>52</v>
      </c>
      <c r="B53" s="16" t="s">
        <v>53</v>
      </c>
      <c r="C53" s="16" t="s">
        <v>18</v>
      </c>
      <c r="D53" s="16">
        <v>1458.75257643753</v>
      </c>
      <c r="E53" s="16">
        <v>2550.61887079592</v>
      </c>
      <c r="F53" s="16">
        <v>36.383572727942102</v>
      </c>
      <c r="G53" s="16">
        <v>63.616427272057898</v>
      </c>
    </row>
    <row r="54" spans="1:7" x14ac:dyDescent="0.25">
      <c r="A54" s="16" t="s">
        <v>52</v>
      </c>
      <c r="B54" s="16" t="s">
        <v>53</v>
      </c>
      <c r="C54" s="16" t="s">
        <v>19</v>
      </c>
      <c r="D54" s="16">
        <v>17852.504794213499</v>
      </c>
      <c r="E54" s="16">
        <v>20388.3300786252</v>
      </c>
      <c r="F54" s="16">
        <v>46.684401252164001</v>
      </c>
      <c r="G54" s="16">
        <v>53.315598747835999</v>
      </c>
    </row>
    <row r="55" spans="1:7" x14ac:dyDescent="0.25">
      <c r="A55" s="16" t="s">
        <v>54</v>
      </c>
      <c r="B55" s="16" t="s">
        <v>55</v>
      </c>
      <c r="C55" s="16" t="s">
        <v>18</v>
      </c>
      <c r="D55" s="16">
        <v>860.52787100321405</v>
      </c>
      <c r="E55" s="16">
        <v>5036.5016526358704</v>
      </c>
      <c r="F55" s="16">
        <v>14.5925650796501</v>
      </c>
      <c r="G55" s="16">
        <v>85.4074349203499</v>
      </c>
    </row>
    <row r="56" spans="1:7" x14ac:dyDescent="0.25">
      <c r="A56" s="16" t="s">
        <v>54</v>
      </c>
      <c r="B56" s="16" t="s">
        <v>55</v>
      </c>
      <c r="C56" s="16" t="s">
        <v>19</v>
      </c>
      <c r="D56" s="16">
        <v>2811.44504678558</v>
      </c>
      <c r="E56" s="16">
        <v>10597.513707263</v>
      </c>
      <c r="F56" s="16">
        <v>20.966915465652502</v>
      </c>
      <c r="G56" s="16">
        <v>79.033084534347495</v>
      </c>
    </row>
    <row r="57" spans="1:7" x14ac:dyDescent="0.25">
      <c r="A57" s="16" t="s">
        <v>56</v>
      </c>
      <c r="B57" s="16" t="s">
        <v>57</v>
      </c>
      <c r="C57" s="16" t="s">
        <v>18</v>
      </c>
      <c r="D57" s="16">
        <v>274.07739536261101</v>
      </c>
      <c r="E57" s="16">
        <v>3801.6537083478502</v>
      </c>
      <c r="F57" s="16">
        <v>6.7246191760073799</v>
      </c>
      <c r="G57" s="16">
        <v>93.275380823992606</v>
      </c>
    </row>
    <row r="58" spans="1:7" x14ac:dyDescent="0.25">
      <c r="A58" s="16" t="s">
        <v>56</v>
      </c>
      <c r="B58" s="16" t="s">
        <v>57</v>
      </c>
      <c r="C58" s="16" t="s">
        <v>19</v>
      </c>
      <c r="D58" s="16">
        <v>2258.4791034304099</v>
      </c>
      <c r="E58" s="16">
        <v>12864.321874290499</v>
      </c>
      <c r="F58" s="16">
        <v>14.934264537089501</v>
      </c>
      <c r="G58" s="16">
        <v>85.065735462910496</v>
      </c>
    </row>
    <row r="59" spans="1:7" x14ac:dyDescent="0.25">
      <c r="A59" s="16" t="s">
        <v>58</v>
      </c>
      <c r="B59" s="16" t="s">
        <v>59</v>
      </c>
      <c r="C59" s="16" t="s">
        <v>18</v>
      </c>
      <c r="D59" s="16">
        <v>786.03609809964405</v>
      </c>
      <c r="E59" s="16">
        <v>9822.6815711496693</v>
      </c>
      <c r="F59" s="16">
        <v>7.4093412852155298</v>
      </c>
      <c r="G59" s="16">
        <v>92.590658714784496</v>
      </c>
    </row>
    <row r="60" spans="1:7" x14ac:dyDescent="0.25">
      <c r="A60" s="16" t="s">
        <v>58</v>
      </c>
      <c r="B60" s="16" t="s">
        <v>59</v>
      </c>
      <c r="C60" s="16" t="s">
        <v>19</v>
      </c>
      <c r="D60" s="16">
        <v>7145.3958031324601</v>
      </c>
      <c r="E60" s="16">
        <v>39455.334339684698</v>
      </c>
      <c r="F60" s="16">
        <v>15.333227143081199</v>
      </c>
      <c r="G60" s="16">
        <v>84.666772856918797</v>
      </c>
    </row>
    <row r="61" spans="1:7" x14ac:dyDescent="0.25">
      <c r="A61" s="16" t="s">
        <v>60</v>
      </c>
      <c r="B61" s="16" t="s">
        <v>61</v>
      </c>
      <c r="C61" s="16" t="s">
        <v>18</v>
      </c>
      <c r="D61" s="16">
        <v>147.37487351700199</v>
      </c>
      <c r="E61" s="16">
        <v>1410.3548027839199</v>
      </c>
      <c r="F61" s="16">
        <v>9.4608760274097694</v>
      </c>
      <c r="G61" s="16">
        <v>90.539123972590204</v>
      </c>
    </row>
    <row r="62" spans="1:7" x14ac:dyDescent="0.25">
      <c r="A62" s="16" t="s">
        <v>60</v>
      </c>
      <c r="B62" s="16" t="s">
        <v>61</v>
      </c>
      <c r="C62" s="16" t="s">
        <v>19</v>
      </c>
      <c r="D62" s="16">
        <v>1159.38872436983</v>
      </c>
      <c r="E62" s="16">
        <v>2648.7923637121798</v>
      </c>
      <c r="F62" s="16">
        <v>30.444684681572198</v>
      </c>
      <c r="G62" s="16">
        <v>69.555315318427802</v>
      </c>
    </row>
    <row r="63" spans="1:7" x14ac:dyDescent="0.25">
      <c r="A63" s="16" t="s">
        <v>62</v>
      </c>
      <c r="B63" s="16" t="s">
        <v>63</v>
      </c>
      <c r="C63" s="16" t="s">
        <v>18</v>
      </c>
      <c r="D63" s="16">
        <v>1632.0054638686499</v>
      </c>
      <c r="E63" s="16">
        <v>21777.029239660202</v>
      </c>
      <c r="F63" s="16">
        <v>6.9716905653637804</v>
      </c>
      <c r="G63" s="16">
        <v>93.028309434636199</v>
      </c>
    </row>
    <row r="64" spans="1:7" x14ac:dyDescent="0.25">
      <c r="A64" s="16" t="s">
        <v>62</v>
      </c>
      <c r="B64" s="16" t="s">
        <v>63</v>
      </c>
      <c r="C64" s="16" t="s">
        <v>19</v>
      </c>
      <c r="D64" s="16">
        <v>6848.2546266829104</v>
      </c>
      <c r="E64" s="16">
        <v>50540.644982207297</v>
      </c>
      <c r="F64" s="16">
        <v>11.9330648842447</v>
      </c>
      <c r="G64" s="16">
        <v>88.0669351157553</v>
      </c>
    </row>
    <row r="65" spans="1:7" x14ac:dyDescent="0.25">
      <c r="A65" s="16" t="s">
        <v>64</v>
      </c>
      <c r="B65" s="16" t="s">
        <v>65</v>
      </c>
      <c r="C65" s="16" t="s">
        <v>18</v>
      </c>
      <c r="D65" s="16">
        <v>861.00239737295499</v>
      </c>
      <c r="E65" s="16">
        <v>37193.891852818502</v>
      </c>
      <c r="F65" s="16">
        <v>2.2625273682599301</v>
      </c>
      <c r="G65" s="16">
        <v>97.737472631740104</v>
      </c>
    </row>
    <row r="66" spans="1:7" x14ac:dyDescent="0.25">
      <c r="A66" s="16" t="s">
        <v>64</v>
      </c>
      <c r="B66" s="16" t="s">
        <v>65</v>
      </c>
      <c r="C66" s="16" t="s">
        <v>19</v>
      </c>
      <c r="D66" s="16">
        <v>8602.5545374881294</v>
      </c>
      <c r="E66" s="16">
        <v>64010.583143633703</v>
      </c>
      <c r="F66" s="16">
        <v>11.8471048245649</v>
      </c>
      <c r="G66" s="16">
        <v>88.152895175435106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102</v>
      </c>
    </row>
    <row r="9" spans="1:9" x14ac:dyDescent="0.25">
      <c r="A9" t="s">
        <v>103</v>
      </c>
    </row>
    <row r="10" spans="1:9" x14ac:dyDescent="0.25">
      <c r="A10" t="s">
        <v>4</v>
      </c>
    </row>
    <row r="11" spans="1:9" x14ac:dyDescent="0.25">
      <c r="A11" t="s">
        <v>104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105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106</v>
      </c>
      <c r="E16" s="5" t="s">
        <v>107</v>
      </c>
      <c r="F16" s="5" t="s">
        <v>108</v>
      </c>
      <c r="G16" s="5" t="s">
        <v>109</v>
      </c>
      <c r="H16" s="5" t="s">
        <v>110</v>
      </c>
      <c r="I16" s="5" t="s">
        <v>111</v>
      </c>
    </row>
    <row r="17" spans="1:9" x14ac:dyDescent="0.25">
      <c r="A17" s="17" t="s">
        <v>16</v>
      </c>
      <c r="B17" s="17" t="s">
        <v>17</v>
      </c>
      <c r="C17" s="17" t="s">
        <v>18</v>
      </c>
      <c r="D17" s="17">
        <v>251542.56354454099</v>
      </c>
      <c r="E17" s="17">
        <v>139068.79414487601</v>
      </c>
      <c r="F17" s="17">
        <v>5287.0923245854201</v>
      </c>
      <c r="G17" s="17">
        <v>63.537142804081299</v>
      </c>
      <c r="H17" s="17">
        <v>35.127390405281197</v>
      </c>
      <c r="I17" s="17">
        <v>1.33546679063746</v>
      </c>
    </row>
    <row r="18" spans="1:9" x14ac:dyDescent="0.25">
      <c r="A18" s="17" t="s">
        <v>16</v>
      </c>
      <c r="B18" s="17" t="s">
        <v>17</v>
      </c>
      <c r="C18" s="17" t="s">
        <v>19</v>
      </c>
      <c r="D18" s="17">
        <v>896592.51607204601</v>
      </c>
      <c r="E18" s="17">
        <v>357850.27556645498</v>
      </c>
      <c r="F18" s="17">
        <v>4757.13898936643</v>
      </c>
      <c r="G18" s="17">
        <v>71.203348591750895</v>
      </c>
      <c r="H18" s="17">
        <v>28.418860806958801</v>
      </c>
      <c r="I18" s="17">
        <v>0.37779060129032899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112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106</v>
      </c>
      <c r="E28" s="5" t="s">
        <v>107</v>
      </c>
      <c r="F28" s="5" t="s">
        <v>108</v>
      </c>
      <c r="G28" s="5" t="s">
        <v>109</v>
      </c>
      <c r="H28" s="5" t="s">
        <v>110</v>
      </c>
      <c r="I28" s="5" t="s">
        <v>111</v>
      </c>
    </row>
    <row r="29" spans="1:9" x14ac:dyDescent="0.25">
      <c r="A29" s="18" t="s">
        <v>28</v>
      </c>
      <c r="B29" s="18" t="s">
        <v>29</v>
      </c>
      <c r="C29" s="18" t="s">
        <v>18</v>
      </c>
      <c r="D29" s="18">
        <v>9097.8950289094701</v>
      </c>
      <c r="E29" s="18">
        <v>4477.0834345440899</v>
      </c>
      <c r="F29" s="18">
        <v>244.37048908935901</v>
      </c>
      <c r="G29" s="18">
        <v>65.834469193538595</v>
      </c>
      <c r="H29" s="18">
        <v>32.397209520642903</v>
      </c>
      <c r="I29" s="18">
        <v>1.76832128581855</v>
      </c>
    </row>
    <row r="30" spans="1:9" x14ac:dyDescent="0.25">
      <c r="A30" s="18" t="s">
        <v>28</v>
      </c>
      <c r="B30" s="18" t="s">
        <v>29</v>
      </c>
      <c r="C30" s="18" t="s">
        <v>19</v>
      </c>
      <c r="D30" s="18">
        <v>91772.222226796701</v>
      </c>
      <c r="E30" s="18">
        <v>26832.935276110002</v>
      </c>
      <c r="F30" s="18">
        <v>136.785579437015</v>
      </c>
      <c r="G30" s="18">
        <v>77.287115104016394</v>
      </c>
      <c r="H30" s="18">
        <v>22.597689223850999</v>
      </c>
      <c r="I30" s="18">
        <v>0.1151956721326</v>
      </c>
    </row>
    <row r="31" spans="1:9" x14ac:dyDescent="0.25">
      <c r="A31" s="18" t="s">
        <v>30</v>
      </c>
      <c r="B31" s="18" t="s">
        <v>31</v>
      </c>
      <c r="C31" s="18" t="s">
        <v>18</v>
      </c>
      <c r="D31" s="18">
        <v>3157.3696746804999</v>
      </c>
      <c r="E31" s="18">
        <v>1408.0140514340601</v>
      </c>
      <c r="F31" s="18">
        <v>0</v>
      </c>
      <c r="G31" s="18">
        <v>69.158911147379698</v>
      </c>
      <c r="H31" s="18">
        <v>30.841088852620299</v>
      </c>
      <c r="I31" s="18">
        <v>0</v>
      </c>
    </row>
    <row r="32" spans="1:9" x14ac:dyDescent="0.25">
      <c r="A32" s="18" t="s">
        <v>30</v>
      </c>
      <c r="B32" s="18" t="s">
        <v>31</v>
      </c>
      <c r="C32" s="18" t="s">
        <v>19</v>
      </c>
      <c r="D32" s="18">
        <v>37070.303914520402</v>
      </c>
      <c r="E32" s="18">
        <v>6921.6320433774199</v>
      </c>
      <c r="F32" s="18">
        <v>219.90248116725101</v>
      </c>
      <c r="G32" s="18">
        <v>83.847008455919607</v>
      </c>
      <c r="H32" s="18">
        <v>15.6556078366141</v>
      </c>
      <c r="I32" s="18">
        <v>0.49738370746634097</v>
      </c>
    </row>
    <row r="33" spans="1:9" x14ac:dyDescent="0.25">
      <c r="A33" s="18" t="s">
        <v>32</v>
      </c>
      <c r="B33" s="18" t="s">
        <v>33</v>
      </c>
      <c r="C33" s="18" t="s">
        <v>18</v>
      </c>
      <c r="D33" s="18">
        <v>4671.9391999536101</v>
      </c>
      <c r="E33" s="18">
        <v>3099.20195036116</v>
      </c>
      <c r="F33" s="18">
        <v>202.63047265573101</v>
      </c>
      <c r="G33" s="18">
        <v>58.591334450749599</v>
      </c>
      <c r="H33" s="18">
        <v>38.867453156460002</v>
      </c>
      <c r="I33" s="18">
        <v>2.5412123927904098</v>
      </c>
    </row>
    <row r="34" spans="1:9" x14ac:dyDescent="0.25">
      <c r="A34" s="18" t="s">
        <v>32</v>
      </c>
      <c r="B34" s="18" t="s">
        <v>33</v>
      </c>
      <c r="C34" s="18" t="s">
        <v>19</v>
      </c>
      <c r="D34" s="18">
        <v>10070.8530046211</v>
      </c>
      <c r="E34" s="18">
        <v>5327.2843880074497</v>
      </c>
      <c r="F34" s="18">
        <v>78.797009442362494</v>
      </c>
      <c r="G34" s="18">
        <v>65.070076172666106</v>
      </c>
      <c r="H34" s="18">
        <v>34.420798393347297</v>
      </c>
      <c r="I34" s="18">
        <v>0.50912543398658305</v>
      </c>
    </row>
    <row r="35" spans="1:9" x14ac:dyDescent="0.25">
      <c r="A35" s="18" t="s">
        <v>34</v>
      </c>
      <c r="B35" s="18" t="s">
        <v>35</v>
      </c>
      <c r="C35" s="18" t="s">
        <v>18</v>
      </c>
      <c r="D35" s="18">
        <v>14151.6472557036</v>
      </c>
      <c r="E35" s="18">
        <v>7351.8089564218099</v>
      </c>
      <c r="F35" s="18">
        <v>229.93108451164099</v>
      </c>
      <c r="G35" s="18">
        <v>65.114779682288102</v>
      </c>
      <c r="H35" s="18">
        <v>33.827257831821697</v>
      </c>
      <c r="I35" s="18">
        <v>1.0579624858901699</v>
      </c>
    </row>
    <row r="36" spans="1:9" x14ac:dyDescent="0.25">
      <c r="A36" s="18" t="s">
        <v>34</v>
      </c>
      <c r="B36" s="18" t="s">
        <v>35</v>
      </c>
      <c r="C36" s="18" t="s">
        <v>19</v>
      </c>
      <c r="D36" s="18">
        <v>38962.999583283301</v>
      </c>
      <c r="E36" s="18">
        <v>18138.0856395755</v>
      </c>
      <c r="F36" s="18">
        <v>247.571951254677</v>
      </c>
      <c r="G36" s="18">
        <v>67.940561302053894</v>
      </c>
      <c r="H36" s="18">
        <v>31.6277425372094</v>
      </c>
      <c r="I36" s="18">
        <v>0.43169616073666001</v>
      </c>
    </row>
    <row r="37" spans="1:9" x14ac:dyDescent="0.25">
      <c r="A37" s="18" t="s">
        <v>36</v>
      </c>
      <c r="B37" s="18" t="s">
        <v>37</v>
      </c>
      <c r="C37" s="18" t="s">
        <v>18</v>
      </c>
      <c r="D37" s="18">
        <v>14602.2529930605</v>
      </c>
      <c r="E37" s="18">
        <v>11463.699569988899</v>
      </c>
      <c r="F37" s="18">
        <v>662.57118817018795</v>
      </c>
      <c r="G37" s="18">
        <v>54.631722757955202</v>
      </c>
      <c r="H37" s="18">
        <v>42.889385424684498</v>
      </c>
      <c r="I37" s="18">
        <v>2.4788918173602998</v>
      </c>
    </row>
    <row r="38" spans="1:9" x14ac:dyDescent="0.25">
      <c r="A38" s="18" t="s">
        <v>36</v>
      </c>
      <c r="B38" s="18" t="s">
        <v>37</v>
      </c>
      <c r="C38" s="18" t="s">
        <v>19</v>
      </c>
      <c r="D38" s="18">
        <v>27190.761095228401</v>
      </c>
      <c r="E38" s="18">
        <v>17151.3218246904</v>
      </c>
      <c r="F38" s="18">
        <v>364.984391873748</v>
      </c>
      <c r="G38" s="18">
        <v>60.819827222386699</v>
      </c>
      <c r="H38" s="18">
        <v>38.363781961082402</v>
      </c>
      <c r="I38" s="18">
        <v>0.81639081653086698</v>
      </c>
    </row>
    <row r="39" spans="1:9" x14ac:dyDescent="0.25">
      <c r="A39" s="18" t="s">
        <v>38</v>
      </c>
      <c r="B39" s="18" t="s">
        <v>39</v>
      </c>
      <c r="C39" s="18" t="s">
        <v>18</v>
      </c>
      <c r="D39" s="18">
        <v>7453.7541995062002</v>
      </c>
      <c r="E39" s="18">
        <v>3045.5801553544202</v>
      </c>
      <c r="F39" s="18">
        <v>136.146953913532</v>
      </c>
      <c r="G39" s="18">
        <v>70.083844662083493</v>
      </c>
      <c r="H39" s="18">
        <v>28.636035050354099</v>
      </c>
      <c r="I39" s="18">
        <v>1.28012028756246</v>
      </c>
    </row>
    <row r="40" spans="1:9" x14ac:dyDescent="0.25">
      <c r="A40" s="18" t="s">
        <v>38</v>
      </c>
      <c r="B40" s="18" t="s">
        <v>39</v>
      </c>
      <c r="C40" s="18" t="s">
        <v>19</v>
      </c>
      <c r="D40" s="18">
        <v>20382.7598954163</v>
      </c>
      <c r="E40" s="18">
        <v>7750.1947324105404</v>
      </c>
      <c r="F40" s="18">
        <v>202.00802150338001</v>
      </c>
      <c r="G40" s="18">
        <v>71.935015929509603</v>
      </c>
      <c r="H40" s="18">
        <v>27.352055579977101</v>
      </c>
      <c r="I40" s="18">
        <v>0.71292849051331197</v>
      </c>
    </row>
    <row r="41" spans="1:9" x14ac:dyDescent="0.25">
      <c r="A41" s="18" t="s">
        <v>40</v>
      </c>
      <c r="B41" s="18" t="s">
        <v>41</v>
      </c>
      <c r="C41" s="18" t="s">
        <v>18</v>
      </c>
      <c r="D41" s="18">
        <v>22451.166872305301</v>
      </c>
      <c r="E41" s="18">
        <v>14510.6056090783</v>
      </c>
      <c r="F41" s="18">
        <v>1167.44516181318</v>
      </c>
      <c r="G41" s="18">
        <v>58.881792651497399</v>
      </c>
      <c r="H41" s="18">
        <v>38.056394822639</v>
      </c>
      <c r="I41" s="18">
        <v>3.06181252586356</v>
      </c>
    </row>
    <row r="42" spans="1:9" x14ac:dyDescent="0.25">
      <c r="A42" s="18" t="s">
        <v>40</v>
      </c>
      <c r="B42" s="18" t="s">
        <v>41</v>
      </c>
      <c r="C42" s="18" t="s">
        <v>19</v>
      </c>
      <c r="D42" s="18">
        <v>65057.482506722197</v>
      </c>
      <c r="E42" s="18">
        <v>33194.891477516103</v>
      </c>
      <c r="F42" s="18">
        <v>721.89373191954701</v>
      </c>
      <c r="G42" s="18">
        <v>65.731713917092605</v>
      </c>
      <c r="H42" s="18">
        <v>33.538910914414302</v>
      </c>
      <c r="I42" s="18">
        <v>0.72937516849310902</v>
      </c>
    </row>
    <row r="43" spans="1:9" x14ac:dyDescent="0.25">
      <c r="A43" s="18" t="s">
        <v>42</v>
      </c>
      <c r="B43" s="18" t="s">
        <v>43</v>
      </c>
      <c r="C43" s="18" t="s">
        <v>18</v>
      </c>
      <c r="D43" s="18">
        <v>45214.7582715143</v>
      </c>
      <c r="E43" s="18">
        <v>28674.316955111099</v>
      </c>
      <c r="F43" s="18">
        <v>222.20493262198499</v>
      </c>
      <c r="G43" s="18">
        <v>61.009279794329103</v>
      </c>
      <c r="H43" s="18">
        <v>38.6908941439101</v>
      </c>
      <c r="I43" s="18">
        <v>0.29982606176080001</v>
      </c>
    </row>
    <row r="44" spans="1:9" x14ac:dyDescent="0.25">
      <c r="A44" s="18" t="s">
        <v>42</v>
      </c>
      <c r="B44" s="18" t="s">
        <v>43</v>
      </c>
      <c r="C44" s="18" t="s">
        <v>19</v>
      </c>
      <c r="D44" s="18">
        <v>100864.565080189</v>
      </c>
      <c r="E44" s="18">
        <v>47748.699594621103</v>
      </c>
      <c r="F44" s="18">
        <v>128.976082208321</v>
      </c>
      <c r="G44" s="18">
        <v>67.811648235795403</v>
      </c>
      <c r="H44" s="18">
        <v>32.101640631205797</v>
      </c>
      <c r="I44" s="18">
        <v>8.6711132998871898E-2</v>
      </c>
    </row>
    <row r="45" spans="1:9" x14ac:dyDescent="0.25">
      <c r="A45" s="18" t="s">
        <v>44</v>
      </c>
      <c r="B45" s="18" t="s">
        <v>45</v>
      </c>
      <c r="C45" s="18" t="s">
        <v>18</v>
      </c>
      <c r="D45" s="18">
        <v>7829.7374154319205</v>
      </c>
      <c r="E45" s="18">
        <v>3851.0160588287299</v>
      </c>
      <c r="F45" s="18">
        <v>0</v>
      </c>
      <c r="G45" s="18">
        <v>67.031098915710203</v>
      </c>
      <c r="H45" s="18">
        <v>32.968901084289797</v>
      </c>
      <c r="I45" s="18">
        <v>0</v>
      </c>
    </row>
    <row r="46" spans="1:9" x14ac:dyDescent="0.25">
      <c r="A46" s="18" t="s">
        <v>44</v>
      </c>
      <c r="B46" s="18" t="s">
        <v>45</v>
      </c>
      <c r="C46" s="18" t="s">
        <v>19</v>
      </c>
      <c r="D46" s="18">
        <v>54195.139152904703</v>
      </c>
      <c r="E46" s="18">
        <v>16809.900896237599</v>
      </c>
      <c r="F46" s="18">
        <v>140.23373021279099</v>
      </c>
      <c r="G46" s="18">
        <v>76.175318856712295</v>
      </c>
      <c r="H46" s="18">
        <v>23.627572153802699</v>
      </c>
      <c r="I46" s="18">
        <v>0.19710898948495401</v>
      </c>
    </row>
    <row r="47" spans="1:9" x14ac:dyDescent="0.25">
      <c r="A47" s="18" t="s">
        <v>46</v>
      </c>
      <c r="B47" s="18" t="s">
        <v>47</v>
      </c>
      <c r="C47" s="18" t="s">
        <v>18</v>
      </c>
      <c r="D47" s="18">
        <v>24526.483948181802</v>
      </c>
      <c r="E47" s="18">
        <v>11336.885928416899</v>
      </c>
      <c r="F47" s="18">
        <v>237.524962352915</v>
      </c>
      <c r="G47" s="18">
        <v>67.938714698336497</v>
      </c>
      <c r="H47" s="18">
        <v>31.4033377260908</v>
      </c>
      <c r="I47" s="18">
        <v>0.65794757557265304</v>
      </c>
    </row>
    <row r="48" spans="1:9" x14ac:dyDescent="0.25">
      <c r="A48" s="18" t="s">
        <v>46</v>
      </c>
      <c r="B48" s="18" t="s">
        <v>47</v>
      </c>
      <c r="C48" s="18" t="s">
        <v>19</v>
      </c>
      <c r="D48" s="18">
        <v>112501.728121646</v>
      </c>
      <c r="E48" s="18">
        <v>35806.8194715434</v>
      </c>
      <c r="F48" s="18">
        <v>0</v>
      </c>
      <c r="G48" s="18">
        <v>75.856536893772599</v>
      </c>
      <c r="H48" s="18">
        <v>24.143463106227401</v>
      </c>
      <c r="I48" s="18">
        <v>0</v>
      </c>
    </row>
    <row r="49" spans="1:9" x14ac:dyDescent="0.25">
      <c r="A49" s="18" t="s">
        <v>48</v>
      </c>
      <c r="B49" s="18" t="s">
        <v>49</v>
      </c>
      <c r="C49" s="18" t="s">
        <v>18</v>
      </c>
      <c r="D49" s="18">
        <v>30442.634129624101</v>
      </c>
      <c r="E49" s="18">
        <v>22800.979173370499</v>
      </c>
      <c r="F49" s="18">
        <v>1555.5388616249099</v>
      </c>
      <c r="G49" s="18">
        <v>55.553111548464898</v>
      </c>
      <c r="H49" s="18">
        <v>41.608269968986299</v>
      </c>
      <c r="I49" s="18">
        <v>2.8386184825487599</v>
      </c>
    </row>
    <row r="50" spans="1:9" x14ac:dyDescent="0.25">
      <c r="A50" s="18" t="s">
        <v>48</v>
      </c>
      <c r="B50" s="18" t="s">
        <v>49</v>
      </c>
      <c r="C50" s="18" t="s">
        <v>19</v>
      </c>
      <c r="D50" s="18">
        <v>142097.77265280799</v>
      </c>
      <c r="E50" s="18">
        <v>63519.568803395297</v>
      </c>
      <c r="F50" s="18">
        <v>673.74218920355997</v>
      </c>
      <c r="G50" s="18">
        <v>68.8821688954135</v>
      </c>
      <c r="H50" s="18">
        <v>30.791233281114099</v>
      </c>
      <c r="I50" s="18">
        <v>0.326597823472417</v>
      </c>
    </row>
    <row r="51" spans="1:9" x14ac:dyDescent="0.25">
      <c r="A51" s="18" t="s">
        <v>50</v>
      </c>
      <c r="B51" s="18" t="s">
        <v>51</v>
      </c>
      <c r="C51" s="18" t="s">
        <v>18</v>
      </c>
      <c r="D51" s="18">
        <v>5623.3521578531499</v>
      </c>
      <c r="E51" s="18">
        <v>2361.6177586635799</v>
      </c>
      <c r="F51" s="18">
        <v>23.776785097186799</v>
      </c>
      <c r="G51" s="18">
        <v>70.215133120890599</v>
      </c>
      <c r="H51" s="18">
        <v>29.4879816611964</v>
      </c>
      <c r="I51" s="18">
        <v>0.29688521791300099</v>
      </c>
    </row>
    <row r="52" spans="1:9" x14ac:dyDescent="0.25">
      <c r="A52" s="18" t="s">
        <v>50</v>
      </c>
      <c r="B52" s="18" t="s">
        <v>51</v>
      </c>
      <c r="C52" s="18" t="s">
        <v>19</v>
      </c>
      <c r="D52" s="18">
        <v>21270.726970613301</v>
      </c>
      <c r="E52" s="18">
        <v>8380.6389403698395</v>
      </c>
      <c r="F52" s="18">
        <v>82.205041521130397</v>
      </c>
      <c r="G52" s="18">
        <v>71.537747701379899</v>
      </c>
      <c r="H52" s="18">
        <v>28.185780153204298</v>
      </c>
      <c r="I52" s="18">
        <v>0.27647214541584297</v>
      </c>
    </row>
    <row r="53" spans="1:9" x14ac:dyDescent="0.25">
      <c r="A53" s="18" t="s">
        <v>52</v>
      </c>
      <c r="B53" s="18" t="s">
        <v>53</v>
      </c>
      <c r="C53" s="18" t="s">
        <v>18</v>
      </c>
      <c r="D53" s="18">
        <v>2951.4213987149001</v>
      </c>
      <c r="E53" s="18">
        <v>999.849597553183</v>
      </c>
      <c r="F53" s="18">
        <v>58.100450965364402</v>
      </c>
      <c r="G53" s="18">
        <v>73.613069718233405</v>
      </c>
      <c r="H53" s="18">
        <v>24.937814086622001</v>
      </c>
      <c r="I53" s="18">
        <v>1.4491161951446301</v>
      </c>
    </row>
    <row r="54" spans="1:9" x14ac:dyDescent="0.25">
      <c r="A54" s="18" t="s">
        <v>52</v>
      </c>
      <c r="B54" s="18" t="s">
        <v>53</v>
      </c>
      <c r="C54" s="18" t="s">
        <v>19</v>
      </c>
      <c r="D54" s="18">
        <v>26515.192634806299</v>
      </c>
      <c r="E54" s="18">
        <v>11593.282529231001</v>
      </c>
      <c r="F54" s="18">
        <v>132.35970880140701</v>
      </c>
      <c r="G54" s="18">
        <v>69.337379068675105</v>
      </c>
      <c r="H54" s="18">
        <v>30.316499542391998</v>
      </c>
      <c r="I54" s="18">
        <v>0.34612138893290301</v>
      </c>
    </row>
    <row r="55" spans="1:9" x14ac:dyDescent="0.25">
      <c r="A55" s="18" t="s">
        <v>54</v>
      </c>
      <c r="B55" s="18" t="s">
        <v>55</v>
      </c>
      <c r="C55" s="18" t="s">
        <v>18</v>
      </c>
      <c r="D55" s="18">
        <v>3379.85078749797</v>
      </c>
      <c r="E55" s="18">
        <v>2495.6414176711801</v>
      </c>
      <c r="F55" s="18">
        <v>21.5373184699333</v>
      </c>
      <c r="G55" s="18">
        <v>57.3144627129534</v>
      </c>
      <c r="H55" s="18">
        <v>42.320314111826001</v>
      </c>
      <c r="I55" s="18">
        <v>0.36522317522064202</v>
      </c>
    </row>
    <row r="56" spans="1:9" x14ac:dyDescent="0.25">
      <c r="A56" s="18" t="s">
        <v>54</v>
      </c>
      <c r="B56" s="18" t="s">
        <v>55</v>
      </c>
      <c r="C56" s="18" t="s">
        <v>19</v>
      </c>
      <c r="D56" s="18">
        <v>9405.4933757386498</v>
      </c>
      <c r="E56" s="18">
        <v>3789.4109119364998</v>
      </c>
      <c r="F56" s="18">
        <v>214.05446637344201</v>
      </c>
      <c r="G56" s="18">
        <v>70.143353770096695</v>
      </c>
      <c r="H56" s="18">
        <v>28.2602921035338</v>
      </c>
      <c r="I56" s="18">
        <v>1.59635412636953</v>
      </c>
    </row>
    <row r="57" spans="1:9" x14ac:dyDescent="0.25">
      <c r="A57" s="18" t="s">
        <v>56</v>
      </c>
      <c r="B57" s="18" t="s">
        <v>57</v>
      </c>
      <c r="C57" s="18" t="s">
        <v>18</v>
      </c>
      <c r="D57" s="18">
        <v>2466.5950887980198</v>
      </c>
      <c r="E57" s="18">
        <v>1609.13601491245</v>
      </c>
      <c r="F57" s="18">
        <v>0</v>
      </c>
      <c r="G57" s="18">
        <v>60.519082982497999</v>
      </c>
      <c r="H57" s="18">
        <v>39.480917017502001</v>
      </c>
      <c r="I57" s="18">
        <v>0</v>
      </c>
    </row>
    <row r="58" spans="1:9" x14ac:dyDescent="0.25">
      <c r="A58" s="18" t="s">
        <v>56</v>
      </c>
      <c r="B58" s="18" t="s">
        <v>57</v>
      </c>
      <c r="C58" s="18" t="s">
        <v>19</v>
      </c>
      <c r="D58" s="18">
        <v>9200.0193621363996</v>
      </c>
      <c r="E58" s="18">
        <v>5827.7630367903002</v>
      </c>
      <c r="F58" s="18">
        <v>95.018578794247105</v>
      </c>
      <c r="G58" s="18">
        <v>60.835419150790599</v>
      </c>
      <c r="H58" s="18">
        <v>38.536267490234202</v>
      </c>
      <c r="I58" s="18">
        <v>0.62831335897516205</v>
      </c>
    </row>
    <row r="59" spans="1:9" x14ac:dyDescent="0.25">
      <c r="A59" s="18" t="s">
        <v>58</v>
      </c>
      <c r="B59" s="18" t="s">
        <v>59</v>
      </c>
      <c r="C59" s="18" t="s">
        <v>18</v>
      </c>
      <c r="D59" s="18">
        <v>7119.1437661345699</v>
      </c>
      <c r="E59" s="18">
        <v>3421.6055873333098</v>
      </c>
      <c r="F59" s="18">
        <v>67.968315781443707</v>
      </c>
      <c r="G59" s="18">
        <v>67.106543769849694</v>
      </c>
      <c r="H59" s="18">
        <v>32.252772615970798</v>
      </c>
      <c r="I59" s="18">
        <v>0.64068361417948105</v>
      </c>
    </row>
    <row r="60" spans="1:9" x14ac:dyDescent="0.25">
      <c r="A60" s="18" t="s">
        <v>58</v>
      </c>
      <c r="B60" s="18" t="s">
        <v>59</v>
      </c>
      <c r="C60" s="18" t="s">
        <v>19</v>
      </c>
      <c r="D60" s="18">
        <v>32794.469620761898</v>
      </c>
      <c r="E60" s="18">
        <v>13763.8648306261</v>
      </c>
      <c r="F60" s="18">
        <v>42.395691429192397</v>
      </c>
      <c r="G60" s="18">
        <v>70.373295697850097</v>
      </c>
      <c r="H60" s="18">
        <v>29.535727848992899</v>
      </c>
      <c r="I60" s="18">
        <v>9.0976453156983605E-2</v>
      </c>
    </row>
    <row r="61" spans="1:9" x14ac:dyDescent="0.25">
      <c r="A61" s="18" t="s">
        <v>60</v>
      </c>
      <c r="B61" s="18" t="s">
        <v>61</v>
      </c>
      <c r="C61" s="18" t="s">
        <v>18</v>
      </c>
      <c r="D61" s="18">
        <v>986.83587464268601</v>
      </c>
      <c r="E61" s="18">
        <v>570.89380165823297</v>
      </c>
      <c r="F61" s="18">
        <v>0</v>
      </c>
      <c r="G61" s="18">
        <v>63.350906749500197</v>
      </c>
      <c r="H61" s="18">
        <v>36.649093250499803</v>
      </c>
      <c r="I61" s="18">
        <v>0</v>
      </c>
    </row>
    <row r="62" spans="1:9" x14ac:dyDescent="0.25">
      <c r="A62" s="18" t="s">
        <v>60</v>
      </c>
      <c r="B62" s="18" t="s">
        <v>61</v>
      </c>
      <c r="C62" s="18" t="s">
        <v>19</v>
      </c>
      <c r="D62" s="18">
        <v>2237.5852590238001</v>
      </c>
      <c r="E62" s="18">
        <v>1514.37046571221</v>
      </c>
      <c r="F62" s="18">
        <v>56.225363346001899</v>
      </c>
      <c r="G62" s="18">
        <v>58.757322912675797</v>
      </c>
      <c r="H62" s="18">
        <v>39.766240908331397</v>
      </c>
      <c r="I62" s="18">
        <v>1.4764361789927301</v>
      </c>
    </row>
    <row r="63" spans="1:9" x14ac:dyDescent="0.25">
      <c r="A63" s="18" t="s">
        <v>62</v>
      </c>
      <c r="B63" s="18" t="s">
        <v>63</v>
      </c>
      <c r="C63" s="18" t="s">
        <v>18</v>
      </c>
      <c r="D63" s="18">
        <v>16681.883987318699</v>
      </c>
      <c r="E63" s="18">
        <v>6536.8541029286498</v>
      </c>
      <c r="F63" s="18">
        <v>190.29661328145099</v>
      </c>
      <c r="G63" s="18">
        <v>71.262588135699602</v>
      </c>
      <c r="H63" s="18">
        <v>27.9244923411696</v>
      </c>
      <c r="I63" s="18">
        <v>0.81291952313080296</v>
      </c>
    </row>
    <row r="64" spans="1:9" x14ac:dyDescent="0.25">
      <c r="A64" s="18" t="s">
        <v>62</v>
      </c>
      <c r="B64" s="18" t="s">
        <v>63</v>
      </c>
      <c r="C64" s="18" t="s">
        <v>19</v>
      </c>
      <c r="D64" s="18">
        <v>39446.580201734803</v>
      </c>
      <c r="E64" s="18">
        <v>17272.1827045399</v>
      </c>
      <c r="F64" s="18">
        <v>670.13670261551704</v>
      </c>
      <c r="G64" s="18">
        <v>68.735557695941594</v>
      </c>
      <c r="H64" s="18">
        <v>30.096730939695998</v>
      </c>
      <c r="I64" s="18">
        <v>1.16771136436236</v>
      </c>
    </row>
    <row r="65" spans="1:9" x14ac:dyDescent="0.25">
      <c r="A65" s="18" t="s">
        <v>64</v>
      </c>
      <c r="B65" s="18" t="s">
        <v>65</v>
      </c>
      <c r="C65" s="18" t="s">
        <v>18</v>
      </c>
      <c r="D65" s="18">
        <v>28733.841494709701</v>
      </c>
      <c r="E65" s="18">
        <v>9054.0040212451695</v>
      </c>
      <c r="F65" s="18">
        <v>267.04873423661201</v>
      </c>
      <c r="G65" s="18">
        <v>75.506297050254204</v>
      </c>
      <c r="H65" s="18">
        <v>23.791956855062399</v>
      </c>
      <c r="I65" s="18">
        <v>0.701746094683389</v>
      </c>
    </row>
    <row r="66" spans="1:9" x14ac:dyDescent="0.25">
      <c r="A66" s="18" t="s">
        <v>64</v>
      </c>
      <c r="B66" s="18" t="s">
        <v>65</v>
      </c>
      <c r="C66" s="18" t="s">
        <v>19</v>
      </c>
      <c r="D66" s="18">
        <v>55555.861413094797</v>
      </c>
      <c r="E66" s="18">
        <v>16507.427999764201</v>
      </c>
      <c r="F66" s="18">
        <v>549.84826826283995</v>
      </c>
      <c r="G66" s="18">
        <v>76.509379965188302</v>
      </c>
      <c r="H66" s="18">
        <v>22.7333903022563</v>
      </c>
      <c r="I66" s="18">
        <v>0.75722973255539605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113</v>
      </c>
    </row>
    <row r="9" spans="1:4" x14ac:dyDescent="0.25">
      <c r="A9" t="s">
        <v>114</v>
      </c>
    </row>
    <row r="10" spans="1:4" x14ac:dyDescent="0.25">
      <c r="A10" t="s">
        <v>4</v>
      </c>
    </row>
    <row r="11" spans="1:4" x14ac:dyDescent="0.25">
      <c r="A11" t="s">
        <v>115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9" t="s">
        <v>16</v>
      </c>
      <c r="B17" s="19" t="s">
        <v>17</v>
      </c>
      <c r="C17" s="19" t="s">
        <v>18</v>
      </c>
      <c r="D17" s="19">
        <v>2.4688460426500298</v>
      </c>
    </row>
    <row r="18" spans="1:4" x14ac:dyDescent="0.25">
      <c r="A18" s="19" t="s">
        <v>16</v>
      </c>
      <c r="B18" s="19" t="s">
        <v>17</v>
      </c>
      <c r="C18" s="19" t="s">
        <v>19</v>
      </c>
      <c r="D18" s="19">
        <v>3.3123929413886399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20" t="s">
        <v>28</v>
      </c>
      <c r="B29" s="20" t="s">
        <v>29</v>
      </c>
      <c r="C29" s="20" t="s">
        <v>18</v>
      </c>
      <c r="D29" s="20">
        <v>3.1136694771028299</v>
      </c>
    </row>
    <row r="30" spans="1:4" x14ac:dyDescent="0.25">
      <c r="A30" s="20" t="s">
        <v>28</v>
      </c>
      <c r="B30" s="20" t="s">
        <v>29</v>
      </c>
      <c r="C30" s="20" t="s">
        <v>19</v>
      </c>
      <c r="D30" s="20">
        <v>4.6735399600632102</v>
      </c>
    </row>
    <row r="31" spans="1:4" x14ac:dyDescent="0.25">
      <c r="A31" s="20" t="s">
        <v>30</v>
      </c>
      <c r="B31" s="20" t="s">
        <v>31</v>
      </c>
      <c r="C31" s="20" t="s">
        <v>18</v>
      </c>
      <c r="D31" s="20">
        <v>3.1900055901864799</v>
      </c>
    </row>
    <row r="32" spans="1:4" x14ac:dyDescent="0.25">
      <c r="A32" s="20" t="s">
        <v>30</v>
      </c>
      <c r="B32" s="20" t="s">
        <v>31</v>
      </c>
      <c r="C32" s="20" t="s">
        <v>19</v>
      </c>
      <c r="D32" s="20">
        <v>6.0206986648012597</v>
      </c>
    </row>
    <row r="33" spans="1:4" x14ac:dyDescent="0.25">
      <c r="A33" s="20" t="s">
        <v>32</v>
      </c>
      <c r="B33" s="20" t="s">
        <v>33</v>
      </c>
      <c r="C33" s="20" t="s">
        <v>18</v>
      </c>
      <c r="D33" s="20">
        <v>3.0356318409219898</v>
      </c>
    </row>
    <row r="34" spans="1:4" x14ac:dyDescent="0.25">
      <c r="A34" s="20" t="s">
        <v>32</v>
      </c>
      <c r="B34" s="20" t="s">
        <v>33</v>
      </c>
      <c r="C34" s="20" t="s">
        <v>19</v>
      </c>
      <c r="D34" s="20">
        <v>5.3914654332946998</v>
      </c>
    </row>
    <row r="35" spans="1:4" x14ac:dyDescent="0.25">
      <c r="A35" s="20" t="s">
        <v>34</v>
      </c>
      <c r="B35" s="20" t="s">
        <v>35</v>
      </c>
      <c r="C35" s="20" t="s">
        <v>18</v>
      </c>
      <c r="D35" s="20">
        <v>1.9519058633708299</v>
      </c>
    </row>
    <row r="36" spans="1:4" x14ac:dyDescent="0.25">
      <c r="A36" s="20" t="s">
        <v>34</v>
      </c>
      <c r="B36" s="20" t="s">
        <v>35</v>
      </c>
      <c r="C36" s="20" t="s">
        <v>19</v>
      </c>
      <c r="D36" s="20">
        <v>2.21791531917617</v>
      </c>
    </row>
    <row r="37" spans="1:4" x14ac:dyDescent="0.25">
      <c r="A37" s="20" t="s">
        <v>36</v>
      </c>
      <c r="B37" s="20" t="s">
        <v>37</v>
      </c>
      <c r="C37" s="20" t="s">
        <v>18</v>
      </c>
      <c r="D37" s="20">
        <v>1.9289005482738399</v>
      </c>
    </row>
    <row r="38" spans="1:4" x14ac:dyDescent="0.25">
      <c r="A38" s="20" t="s">
        <v>36</v>
      </c>
      <c r="B38" s="20" t="s">
        <v>37</v>
      </c>
      <c r="C38" s="20" t="s">
        <v>19</v>
      </c>
      <c r="D38" s="20">
        <v>2.0999954682705102</v>
      </c>
    </row>
    <row r="39" spans="1:4" x14ac:dyDescent="0.25">
      <c r="A39" s="20" t="s">
        <v>38</v>
      </c>
      <c r="B39" s="20" t="s">
        <v>39</v>
      </c>
      <c r="C39" s="20" t="s">
        <v>18</v>
      </c>
      <c r="D39" s="20">
        <v>2.39746855489184</v>
      </c>
    </row>
    <row r="40" spans="1:4" x14ac:dyDescent="0.25">
      <c r="A40" s="20" t="s">
        <v>38</v>
      </c>
      <c r="B40" s="20" t="s">
        <v>39</v>
      </c>
      <c r="C40" s="20" t="s">
        <v>19</v>
      </c>
      <c r="D40" s="20">
        <v>2.8602389017385099</v>
      </c>
    </row>
    <row r="41" spans="1:4" x14ac:dyDescent="0.25">
      <c r="A41" s="20" t="s">
        <v>40</v>
      </c>
      <c r="B41" s="20" t="s">
        <v>41</v>
      </c>
      <c r="C41" s="20" t="s">
        <v>18</v>
      </c>
      <c r="D41" s="20">
        <v>2.34388825118373</v>
      </c>
    </row>
    <row r="42" spans="1:4" x14ac:dyDescent="0.25">
      <c r="A42" s="20" t="s">
        <v>40</v>
      </c>
      <c r="B42" s="20" t="s">
        <v>41</v>
      </c>
      <c r="C42" s="20" t="s">
        <v>19</v>
      </c>
      <c r="D42" s="20">
        <v>2.42436432983469</v>
      </c>
    </row>
    <row r="43" spans="1:4" x14ac:dyDescent="0.25">
      <c r="A43" s="20" t="s">
        <v>42</v>
      </c>
      <c r="B43" s="20" t="s">
        <v>43</v>
      </c>
      <c r="C43" s="20" t="s">
        <v>18</v>
      </c>
      <c r="D43" s="20">
        <v>2.6197467204679201</v>
      </c>
    </row>
    <row r="44" spans="1:4" x14ac:dyDescent="0.25">
      <c r="A44" s="20" t="s">
        <v>42</v>
      </c>
      <c r="B44" s="20" t="s">
        <v>43</v>
      </c>
      <c r="C44" s="20" t="s">
        <v>19</v>
      </c>
      <c r="D44" s="20">
        <v>2.9644192888715999</v>
      </c>
    </row>
    <row r="45" spans="1:4" x14ac:dyDescent="0.25">
      <c r="A45" s="20" t="s">
        <v>44</v>
      </c>
      <c r="B45" s="20" t="s">
        <v>45</v>
      </c>
      <c r="C45" s="20" t="s">
        <v>18</v>
      </c>
      <c r="D45" s="20">
        <v>2.8869915495096299</v>
      </c>
    </row>
    <row r="46" spans="1:4" x14ac:dyDescent="0.25">
      <c r="A46" s="20" t="s">
        <v>44</v>
      </c>
      <c r="B46" s="20" t="s">
        <v>45</v>
      </c>
      <c r="C46" s="20" t="s">
        <v>19</v>
      </c>
      <c r="D46" s="20">
        <v>3.9186569127006599</v>
      </c>
    </row>
    <row r="47" spans="1:4" x14ac:dyDescent="0.25">
      <c r="A47" s="20" t="s">
        <v>46</v>
      </c>
      <c r="B47" s="20" t="s">
        <v>47</v>
      </c>
      <c r="C47" s="20" t="s">
        <v>18</v>
      </c>
      <c r="D47" s="20">
        <v>2.61160949451655</v>
      </c>
    </row>
    <row r="48" spans="1:4" x14ac:dyDescent="0.25">
      <c r="A48" s="20" t="s">
        <v>46</v>
      </c>
      <c r="B48" s="20" t="s">
        <v>47</v>
      </c>
      <c r="C48" s="20" t="s">
        <v>19</v>
      </c>
      <c r="D48" s="20">
        <v>2.8973319847602399</v>
      </c>
    </row>
    <row r="49" spans="1:4" x14ac:dyDescent="0.25">
      <c r="A49" s="20" t="s">
        <v>48</v>
      </c>
      <c r="B49" s="20" t="s">
        <v>49</v>
      </c>
      <c r="C49" s="20" t="s">
        <v>18</v>
      </c>
      <c r="D49" s="20">
        <v>2.57051004684276</v>
      </c>
    </row>
    <row r="50" spans="1:4" x14ac:dyDescent="0.25">
      <c r="A50" s="20" t="s">
        <v>48</v>
      </c>
      <c r="B50" s="20" t="s">
        <v>49</v>
      </c>
      <c r="C50" s="20" t="s">
        <v>19</v>
      </c>
      <c r="D50" s="20">
        <v>3.5946364256980798</v>
      </c>
    </row>
    <row r="51" spans="1:4" x14ac:dyDescent="0.25">
      <c r="A51" s="20" t="s">
        <v>50</v>
      </c>
      <c r="B51" s="20" t="s">
        <v>51</v>
      </c>
      <c r="C51" s="20" t="s">
        <v>18</v>
      </c>
      <c r="D51" s="20">
        <v>2.58625799975882</v>
      </c>
    </row>
    <row r="52" spans="1:4" x14ac:dyDescent="0.25">
      <c r="A52" s="20" t="s">
        <v>50</v>
      </c>
      <c r="B52" s="20" t="s">
        <v>51</v>
      </c>
      <c r="C52" s="20" t="s">
        <v>19</v>
      </c>
      <c r="D52" s="20">
        <v>3.5283435241437302</v>
      </c>
    </row>
    <row r="53" spans="1:4" x14ac:dyDescent="0.25">
      <c r="A53" s="20" t="s">
        <v>52</v>
      </c>
      <c r="B53" s="20" t="s">
        <v>53</v>
      </c>
      <c r="C53" s="20" t="s">
        <v>18</v>
      </c>
      <c r="D53" s="20">
        <v>4.4943396963628102</v>
      </c>
    </row>
    <row r="54" spans="1:4" x14ac:dyDescent="0.25">
      <c r="A54" s="20" t="s">
        <v>52</v>
      </c>
      <c r="B54" s="20" t="s">
        <v>53</v>
      </c>
      <c r="C54" s="20" t="s">
        <v>19</v>
      </c>
      <c r="D54" s="20">
        <v>5.2887001316425302</v>
      </c>
    </row>
    <row r="55" spans="1:4" x14ac:dyDescent="0.25">
      <c r="A55" s="20" t="s">
        <v>54</v>
      </c>
      <c r="B55" s="20" t="s">
        <v>55</v>
      </c>
      <c r="C55" s="20" t="s">
        <v>18</v>
      </c>
      <c r="D55" s="20">
        <v>3.3572771858681598</v>
      </c>
    </row>
    <row r="56" spans="1:4" x14ac:dyDescent="0.25">
      <c r="A56" s="20" t="s">
        <v>54</v>
      </c>
      <c r="B56" s="20" t="s">
        <v>55</v>
      </c>
      <c r="C56" s="20" t="s">
        <v>19</v>
      </c>
      <c r="D56" s="20">
        <v>3.21013526307584</v>
      </c>
    </row>
    <row r="57" spans="1:4" x14ac:dyDescent="0.25">
      <c r="A57" s="20" t="s">
        <v>56</v>
      </c>
      <c r="B57" s="20" t="s">
        <v>57</v>
      </c>
      <c r="C57" s="20" t="s">
        <v>18</v>
      </c>
      <c r="D57" s="20">
        <v>2.4526185133779999</v>
      </c>
    </row>
    <row r="58" spans="1:4" x14ac:dyDescent="0.25">
      <c r="A58" s="20" t="s">
        <v>56</v>
      </c>
      <c r="B58" s="20" t="s">
        <v>57</v>
      </c>
      <c r="C58" s="20" t="s">
        <v>19</v>
      </c>
      <c r="D58" s="20">
        <v>2.7204780878120598</v>
      </c>
    </row>
    <row r="59" spans="1:4" x14ac:dyDescent="0.25">
      <c r="A59" s="20" t="s">
        <v>58</v>
      </c>
      <c r="B59" s="20" t="s">
        <v>59</v>
      </c>
      <c r="C59" s="20" t="s">
        <v>18</v>
      </c>
      <c r="D59" s="20">
        <v>2.5172415350508999</v>
      </c>
    </row>
    <row r="60" spans="1:4" x14ac:dyDescent="0.25">
      <c r="A60" s="20" t="s">
        <v>58</v>
      </c>
      <c r="B60" s="20" t="s">
        <v>59</v>
      </c>
      <c r="C60" s="20" t="s">
        <v>19</v>
      </c>
      <c r="D60" s="20">
        <v>2.67731225972932</v>
      </c>
    </row>
    <row r="61" spans="1:4" x14ac:dyDescent="0.25">
      <c r="A61" s="20" t="s">
        <v>60</v>
      </c>
      <c r="B61" s="20" t="s">
        <v>61</v>
      </c>
      <c r="C61" s="20" t="s">
        <v>18</v>
      </c>
      <c r="D61" s="20">
        <v>2.6579108264817402</v>
      </c>
    </row>
    <row r="62" spans="1:4" x14ac:dyDescent="0.25">
      <c r="A62" s="20" t="s">
        <v>60</v>
      </c>
      <c r="B62" s="20" t="s">
        <v>61</v>
      </c>
      <c r="C62" s="20" t="s">
        <v>19</v>
      </c>
      <c r="D62" s="20">
        <v>4.7485249176214799</v>
      </c>
    </row>
    <row r="63" spans="1:4" x14ac:dyDescent="0.25">
      <c r="A63" s="20" t="s">
        <v>62</v>
      </c>
      <c r="B63" s="20" t="s">
        <v>63</v>
      </c>
      <c r="C63" s="20" t="s">
        <v>18</v>
      </c>
      <c r="D63" s="20">
        <v>2.1134893664779502</v>
      </c>
    </row>
    <row r="64" spans="1:4" x14ac:dyDescent="0.25">
      <c r="A64" s="20" t="s">
        <v>62</v>
      </c>
      <c r="B64" s="20" t="s">
        <v>63</v>
      </c>
      <c r="C64" s="20" t="s">
        <v>19</v>
      </c>
      <c r="D64" s="20">
        <v>2.3229695802541199</v>
      </c>
    </row>
    <row r="65" spans="1:4" x14ac:dyDescent="0.25">
      <c r="A65" s="20" t="s">
        <v>64</v>
      </c>
      <c r="B65" s="20" t="s">
        <v>65</v>
      </c>
      <c r="C65" s="20" t="s">
        <v>18</v>
      </c>
      <c r="D65" s="20">
        <v>1.9682889502663701</v>
      </c>
    </row>
    <row r="66" spans="1:4" x14ac:dyDescent="0.25">
      <c r="A66" s="20" t="s">
        <v>64</v>
      </c>
      <c r="B66" s="20" t="s">
        <v>65</v>
      </c>
      <c r="C66" s="20" t="s">
        <v>19</v>
      </c>
      <c r="D66" s="20">
        <v>2.28397863878534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</v>
      </c>
    </row>
    <row r="9" spans="1:7" x14ac:dyDescent="0.25">
      <c r="A9" t="s">
        <v>120</v>
      </c>
    </row>
    <row r="10" spans="1:7" x14ac:dyDescent="0.25">
      <c r="A10" t="s">
        <v>4</v>
      </c>
    </row>
    <row r="11" spans="1:7" x14ac:dyDescent="0.25">
      <c r="A11" t="s">
        <v>121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1" t="s">
        <v>16</v>
      </c>
      <c r="B17" s="21" t="s">
        <v>17</v>
      </c>
      <c r="C17" s="21" t="s">
        <v>18</v>
      </c>
      <c r="D17" s="21">
        <v>7320.5774093241998</v>
      </c>
      <c r="E17" s="21">
        <v>36187.247589574799</v>
      </c>
      <c r="F17" s="21">
        <v>16.825886859454499</v>
      </c>
      <c r="G17" s="21">
        <v>83.174113140545501</v>
      </c>
    </row>
    <row r="18" spans="1:7" x14ac:dyDescent="0.25">
      <c r="A18" s="21" t="s">
        <v>16</v>
      </c>
      <c r="B18" s="21" t="s">
        <v>17</v>
      </c>
      <c r="C18" s="21" t="s">
        <v>19</v>
      </c>
      <c r="D18" s="21">
        <v>134664.175716912</v>
      </c>
      <c r="E18" s="21">
        <v>200244.82741726399</v>
      </c>
      <c r="F18" s="21">
        <v>40.209183526475996</v>
      </c>
      <c r="G18" s="21">
        <v>59.790816473524004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2" t="s">
        <v>28</v>
      </c>
      <c r="B29" s="22" t="s">
        <v>29</v>
      </c>
      <c r="C29" s="22" t="s">
        <v>18</v>
      </c>
      <c r="D29" s="22">
        <v>1720.49911200732</v>
      </c>
      <c r="E29" s="22">
        <v>1877.4699472023101</v>
      </c>
      <c r="F29" s="22">
        <v>47.8186188845456</v>
      </c>
      <c r="G29" s="22">
        <v>52.1813811154544</v>
      </c>
    </row>
    <row r="30" spans="1:7" x14ac:dyDescent="0.25">
      <c r="A30" s="22" t="s">
        <v>28</v>
      </c>
      <c r="B30" s="22" t="s">
        <v>29</v>
      </c>
      <c r="C30" s="22" t="s">
        <v>19</v>
      </c>
      <c r="D30" s="22">
        <v>43339.9178602846</v>
      </c>
      <c r="E30" s="22">
        <v>20376.1561331909</v>
      </c>
      <c r="F30" s="22">
        <v>68.020383466694099</v>
      </c>
      <c r="G30" s="22">
        <v>31.979616533305901</v>
      </c>
    </row>
    <row r="31" spans="1:7" x14ac:dyDescent="0.25">
      <c r="A31" s="22" t="s">
        <v>30</v>
      </c>
      <c r="B31" s="22" t="s">
        <v>31</v>
      </c>
      <c r="C31" s="22" t="s">
        <v>18</v>
      </c>
      <c r="D31" s="22">
        <v>1142.9454382445001</v>
      </c>
      <c r="E31" s="22">
        <v>331.63890518344903</v>
      </c>
      <c r="F31" s="22">
        <v>77.509668628890196</v>
      </c>
      <c r="G31" s="22">
        <v>22.4903313711098</v>
      </c>
    </row>
    <row r="32" spans="1:7" x14ac:dyDescent="0.25">
      <c r="A32" s="22" t="s">
        <v>30</v>
      </c>
      <c r="B32" s="22" t="s">
        <v>31</v>
      </c>
      <c r="C32" s="22" t="s">
        <v>19</v>
      </c>
      <c r="D32" s="22">
        <v>27553.676465482698</v>
      </c>
      <c r="E32" s="22">
        <v>4920.1681699214096</v>
      </c>
      <c r="F32" s="22">
        <v>84.848827648336794</v>
      </c>
      <c r="G32" s="22">
        <v>15.151172351663201</v>
      </c>
    </row>
    <row r="33" spans="1:7" x14ac:dyDescent="0.25">
      <c r="A33" s="22" t="s">
        <v>32</v>
      </c>
      <c r="B33" s="22" t="s">
        <v>33</v>
      </c>
      <c r="C33" s="22" t="s">
        <v>18</v>
      </c>
      <c r="D33" s="22">
        <v>526.977673002904</v>
      </c>
      <c r="E33" s="22">
        <v>883.88834768795505</v>
      </c>
      <c r="F33" s="22">
        <v>37.351361878065397</v>
      </c>
      <c r="G33" s="22">
        <v>62.648638121934603</v>
      </c>
    </row>
    <row r="34" spans="1:7" x14ac:dyDescent="0.25">
      <c r="A34" s="22" t="s">
        <v>32</v>
      </c>
      <c r="B34" s="22" t="s">
        <v>33</v>
      </c>
      <c r="C34" s="22" t="s">
        <v>19</v>
      </c>
      <c r="D34" s="22">
        <v>3477.3228700046502</v>
      </c>
      <c r="E34" s="22">
        <v>2563.1081901417401</v>
      </c>
      <c r="F34" s="22">
        <v>57.567462245324897</v>
      </c>
      <c r="G34" s="22">
        <v>42.432537754675103</v>
      </c>
    </row>
    <row r="35" spans="1:7" x14ac:dyDescent="0.25">
      <c r="A35" s="22" t="s">
        <v>34</v>
      </c>
      <c r="B35" s="22" t="s">
        <v>35</v>
      </c>
      <c r="C35" s="22" t="s">
        <v>18</v>
      </c>
      <c r="D35" s="22">
        <v>0</v>
      </c>
      <c r="E35" s="22">
        <v>663.60115905405701</v>
      </c>
      <c r="F35" s="22">
        <v>0</v>
      </c>
      <c r="G35" s="22">
        <v>100</v>
      </c>
    </row>
    <row r="36" spans="1:7" x14ac:dyDescent="0.25">
      <c r="A36" s="22" t="s">
        <v>34</v>
      </c>
      <c r="B36" s="22" t="s">
        <v>35</v>
      </c>
      <c r="C36" s="22" t="s">
        <v>19</v>
      </c>
      <c r="D36" s="22">
        <v>0</v>
      </c>
      <c r="E36" s="22">
        <v>3428.86508469813</v>
      </c>
      <c r="F36" s="22">
        <v>0</v>
      </c>
      <c r="G36" s="22">
        <v>100</v>
      </c>
    </row>
    <row r="37" spans="1:7" x14ac:dyDescent="0.25">
      <c r="A37" s="22" t="s">
        <v>36</v>
      </c>
      <c r="B37" s="22" t="s">
        <v>37</v>
      </c>
      <c r="C37" s="22" t="s">
        <v>18</v>
      </c>
      <c r="D37" s="22">
        <v>0</v>
      </c>
      <c r="E37" s="22">
        <v>390.056079466504</v>
      </c>
      <c r="F37" s="22">
        <v>0</v>
      </c>
      <c r="G37" s="22">
        <v>100</v>
      </c>
    </row>
    <row r="38" spans="1:7" x14ac:dyDescent="0.25">
      <c r="A38" s="22" t="s">
        <v>36</v>
      </c>
      <c r="B38" s="22" t="s">
        <v>37</v>
      </c>
      <c r="C38" s="22" t="s">
        <v>19</v>
      </c>
      <c r="D38" s="22">
        <v>0</v>
      </c>
      <c r="E38" s="22">
        <v>681.49344459088604</v>
      </c>
      <c r="F38" s="22">
        <v>0</v>
      </c>
      <c r="G38" s="22">
        <v>100</v>
      </c>
    </row>
    <row r="39" spans="1:7" x14ac:dyDescent="0.25">
      <c r="A39" s="22" t="s">
        <v>38</v>
      </c>
      <c r="B39" s="22" t="s">
        <v>39</v>
      </c>
      <c r="C39" s="22" t="s">
        <v>18</v>
      </c>
      <c r="D39" s="22">
        <v>0</v>
      </c>
      <c r="E39" s="22">
        <v>959.89879896680804</v>
      </c>
      <c r="F39" s="22">
        <v>0</v>
      </c>
      <c r="G39" s="22">
        <v>100</v>
      </c>
    </row>
    <row r="40" spans="1:7" x14ac:dyDescent="0.25">
      <c r="A40" s="22" t="s">
        <v>38</v>
      </c>
      <c r="B40" s="22" t="s">
        <v>39</v>
      </c>
      <c r="C40" s="22" t="s">
        <v>19</v>
      </c>
      <c r="D40" s="22">
        <v>31.072391838960598</v>
      </c>
      <c r="E40" s="22">
        <v>6191.8950995722198</v>
      </c>
      <c r="F40" s="22">
        <v>0.49931791997702202</v>
      </c>
      <c r="G40" s="22">
        <v>99.500682080022997</v>
      </c>
    </row>
    <row r="41" spans="1:7" x14ac:dyDescent="0.25">
      <c r="A41" s="22" t="s">
        <v>40</v>
      </c>
      <c r="B41" s="22" t="s">
        <v>41</v>
      </c>
      <c r="C41" s="22" t="s">
        <v>18</v>
      </c>
      <c r="D41" s="22">
        <v>0</v>
      </c>
      <c r="E41" s="22">
        <v>1984.60784698927</v>
      </c>
      <c r="F41" s="22">
        <v>0</v>
      </c>
      <c r="G41" s="22">
        <v>100</v>
      </c>
    </row>
    <row r="42" spans="1:7" x14ac:dyDescent="0.25">
      <c r="A42" s="22" t="s">
        <v>40</v>
      </c>
      <c r="B42" s="22" t="s">
        <v>41</v>
      </c>
      <c r="C42" s="22" t="s">
        <v>19</v>
      </c>
      <c r="D42" s="22">
        <v>104.281862618999</v>
      </c>
      <c r="E42" s="22">
        <v>6412.1770298453202</v>
      </c>
      <c r="F42" s="22">
        <v>1.60028420864577</v>
      </c>
      <c r="G42" s="22">
        <v>98.399715791354197</v>
      </c>
    </row>
    <row r="43" spans="1:7" x14ac:dyDescent="0.25">
      <c r="A43" s="22" t="s">
        <v>42</v>
      </c>
      <c r="B43" s="22" t="s">
        <v>43</v>
      </c>
      <c r="C43" s="22" t="s">
        <v>18</v>
      </c>
      <c r="D43" s="22">
        <v>0</v>
      </c>
      <c r="E43" s="22">
        <v>11906.5147277661</v>
      </c>
      <c r="F43" s="22">
        <v>0</v>
      </c>
      <c r="G43" s="22">
        <v>100</v>
      </c>
    </row>
    <row r="44" spans="1:7" x14ac:dyDescent="0.25">
      <c r="A44" s="22" t="s">
        <v>42</v>
      </c>
      <c r="B44" s="22" t="s">
        <v>43</v>
      </c>
      <c r="C44" s="22" t="s">
        <v>19</v>
      </c>
      <c r="D44" s="22">
        <v>1660.0930095569299</v>
      </c>
      <c r="E44" s="22">
        <v>35356.869379759301</v>
      </c>
      <c r="F44" s="22">
        <v>4.4846818928504497</v>
      </c>
      <c r="G44" s="22">
        <v>95.515318107149596</v>
      </c>
    </row>
    <row r="45" spans="1:7" x14ac:dyDescent="0.25">
      <c r="A45" s="22" t="s">
        <v>44</v>
      </c>
      <c r="B45" s="22" t="s">
        <v>45</v>
      </c>
      <c r="C45" s="22" t="s">
        <v>18</v>
      </c>
      <c r="D45" s="22">
        <v>683.06225883218099</v>
      </c>
      <c r="E45" s="22">
        <v>1789.1043468221001</v>
      </c>
      <c r="F45" s="22">
        <v>27.630106210070799</v>
      </c>
      <c r="G45" s="22">
        <v>72.369893789929193</v>
      </c>
    </row>
    <row r="46" spans="1:7" x14ac:dyDescent="0.25">
      <c r="A46" s="22" t="s">
        <v>44</v>
      </c>
      <c r="B46" s="22" t="s">
        <v>45</v>
      </c>
      <c r="C46" s="22" t="s">
        <v>19</v>
      </c>
      <c r="D46" s="22">
        <v>12291.324251624599</v>
      </c>
      <c r="E46" s="22">
        <v>16944.8553259857</v>
      </c>
      <c r="F46" s="22">
        <v>42.041485683846297</v>
      </c>
      <c r="G46" s="22">
        <v>57.958514316153703</v>
      </c>
    </row>
    <row r="47" spans="1:7" x14ac:dyDescent="0.25">
      <c r="A47" s="22" t="s">
        <v>46</v>
      </c>
      <c r="B47" s="22" t="s">
        <v>47</v>
      </c>
      <c r="C47" s="22" t="s">
        <v>18</v>
      </c>
      <c r="D47" s="22">
        <v>0</v>
      </c>
      <c r="E47" s="22">
        <v>5784.6046728662704</v>
      </c>
      <c r="F47" s="22">
        <v>0</v>
      </c>
      <c r="G47" s="22">
        <v>100</v>
      </c>
    </row>
    <row r="48" spans="1:7" x14ac:dyDescent="0.25">
      <c r="A48" s="22" t="s">
        <v>46</v>
      </c>
      <c r="B48" s="22" t="s">
        <v>47</v>
      </c>
      <c r="C48" s="22" t="s">
        <v>19</v>
      </c>
      <c r="D48" s="22">
        <v>2202.30649204672</v>
      </c>
      <c r="E48" s="22">
        <v>29832.410341964202</v>
      </c>
      <c r="F48" s="22">
        <v>6.8747493647534101</v>
      </c>
      <c r="G48" s="22">
        <v>93.125250635246601</v>
      </c>
    </row>
    <row r="49" spans="1:7" x14ac:dyDescent="0.25">
      <c r="A49" s="22" t="s">
        <v>48</v>
      </c>
      <c r="B49" s="22" t="s">
        <v>49</v>
      </c>
      <c r="C49" s="22" t="s">
        <v>18</v>
      </c>
      <c r="D49" s="22">
        <v>1264.8829092425699</v>
      </c>
      <c r="E49" s="22">
        <v>1986.95948578916</v>
      </c>
      <c r="F49" s="22">
        <v>38.897423539809303</v>
      </c>
      <c r="G49" s="22">
        <v>61.102576460190697</v>
      </c>
    </row>
    <row r="50" spans="1:7" x14ac:dyDescent="0.25">
      <c r="A50" s="22" t="s">
        <v>48</v>
      </c>
      <c r="B50" s="22" t="s">
        <v>49</v>
      </c>
      <c r="C50" s="22" t="s">
        <v>19</v>
      </c>
      <c r="D50" s="22">
        <v>22902.076446793199</v>
      </c>
      <c r="E50" s="22">
        <v>36377.407660808298</v>
      </c>
      <c r="F50" s="22">
        <v>38.634068416017897</v>
      </c>
      <c r="G50" s="22">
        <v>61.365931583982103</v>
      </c>
    </row>
    <row r="51" spans="1:7" x14ac:dyDescent="0.25">
      <c r="A51" s="22" t="s">
        <v>50</v>
      </c>
      <c r="B51" s="22" t="s">
        <v>51</v>
      </c>
      <c r="C51" s="22" t="s">
        <v>18</v>
      </c>
      <c r="D51" s="22">
        <v>108.808066075895</v>
      </c>
      <c r="E51" s="22">
        <v>893.19657736183603</v>
      </c>
      <c r="F51" s="22">
        <v>10.859038108106001</v>
      </c>
      <c r="G51" s="22">
        <v>89.140961891893994</v>
      </c>
    </row>
    <row r="52" spans="1:7" x14ac:dyDescent="0.25">
      <c r="A52" s="22" t="s">
        <v>50</v>
      </c>
      <c r="B52" s="22" t="s">
        <v>51</v>
      </c>
      <c r="C52" s="22" t="s">
        <v>19</v>
      </c>
      <c r="D52" s="22">
        <v>3744.7044513995202</v>
      </c>
      <c r="E52" s="22">
        <v>4800.3838790545997</v>
      </c>
      <c r="F52" s="22">
        <v>43.822887565171698</v>
      </c>
      <c r="G52" s="22">
        <v>56.177112434828302</v>
      </c>
    </row>
    <row r="53" spans="1:7" x14ac:dyDescent="0.25">
      <c r="A53" s="22" t="s">
        <v>52</v>
      </c>
      <c r="B53" s="22" t="s">
        <v>53</v>
      </c>
      <c r="C53" s="22" t="s">
        <v>18</v>
      </c>
      <c r="D53" s="22">
        <v>1048.2711733118999</v>
      </c>
      <c r="E53" s="22">
        <v>1398.60442046868</v>
      </c>
      <c r="F53" s="22">
        <v>42.8412125232839</v>
      </c>
      <c r="G53" s="22">
        <v>57.1587874767161</v>
      </c>
    </row>
    <row r="54" spans="1:7" x14ac:dyDescent="0.25">
      <c r="A54" s="22" t="s">
        <v>52</v>
      </c>
      <c r="B54" s="22" t="s">
        <v>53</v>
      </c>
      <c r="C54" s="22" t="s">
        <v>19</v>
      </c>
      <c r="D54" s="22">
        <v>14260.7815394021</v>
      </c>
      <c r="E54" s="22">
        <v>11549.053287578099</v>
      </c>
      <c r="F54" s="22">
        <v>55.253284784661403</v>
      </c>
      <c r="G54" s="22">
        <v>44.746715215338597</v>
      </c>
    </row>
    <row r="55" spans="1:7" x14ac:dyDescent="0.25">
      <c r="A55" s="22" t="s">
        <v>54</v>
      </c>
      <c r="B55" s="22" t="s">
        <v>55</v>
      </c>
      <c r="C55" s="22" t="s">
        <v>18</v>
      </c>
      <c r="D55" s="22">
        <v>645.29857809122905</v>
      </c>
      <c r="E55" s="22">
        <v>1329.1543368862499</v>
      </c>
      <c r="F55" s="22">
        <v>32.682398916491202</v>
      </c>
      <c r="G55" s="22">
        <v>67.317601083508805</v>
      </c>
    </row>
    <row r="56" spans="1:7" x14ac:dyDescent="0.25">
      <c r="A56" s="22" t="s">
        <v>54</v>
      </c>
      <c r="B56" s="22" t="s">
        <v>55</v>
      </c>
      <c r="C56" s="22" t="s">
        <v>19</v>
      </c>
      <c r="D56" s="22">
        <v>1069.64591490865</v>
      </c>
      <c r="E56" s="22">
        <v>3452.1321238656701</v>
      </c>
      <c r="F56" s="22">
        <v>23.6554272619403</v>
      </c>
      <c r="G56" s="22">
        <v>76.344572738059696</v>
      </c>
    </row>
    <row r="57" spans="1:7" x14ac:dyDescent="0.25">
      <c r="A57" s="22" t="s">
        <v>56</v>
      </c>
      <c r="B57" s="22" t="s">
        <v>57</v>
      </c>
      <c r="C57" s="22" t="s">
        <v>18</v>
      </c>
      <c r="D57" s="22">
        <v>45.453777745088999</v>
      </c>
      <c r="E57" s="22">
        <v>373.98882489620797</v>
      </c>
      <c r="F57" s="22">
        <v>10.836709828438799</v>
      </c>
      <c r="G57" s="22">
        <v>89.163290171561201</v>
      </c>
    </row>
    <row r="58" spans="1:7" x14ac:dyDescent="0.25">
      <c r="A58" s="22" t="s">
        <v>56</v>
      </c>
      <c r="B58" s="22" t="s">
        <v>57</v>
      </c>
      <c r="C58" s="22" t="s">
        <v>19</v>
      </c>
      <c r="D58" s="22">
        <v>231.311545009529</v>
      </c>
      <c r="E58" s="22">
        <v>2734.1501471127699</v>
      </c>
      <c r="F58" s="22">
        <v>7.80018658221094</v>
      </c>
      <c r="G58" s="22">
        <v>92.199813417789102</v>
      </c>
    </row>
    <row r="59" spans="1:7" x14ac:dyDescent="0.25">
      <c r="A59" s="22" t="s">
        <v>58</v>
      </c>
      <c r="B59" s="22" t="s">
        <v>59</v>
      </c>
      <c r="C59" s="22" t="s">
        <v>18</v>
      </c>
      <c r="D59" s="22">
        <v>0</v>
      </c>
      <c r="E59" s="22">
        <v>1288.2039874365701</v>
      </c>
      <c r="F59" s="22">
        <v>0</v>
      </c>
      <c r="G59" s="22">
        <v>100</v>
      </c>
    </row>
    <row r="60" spans="1:7" x14ac:dyDescent="0.25">
      <c r="A60" s="22" t="s">
        <v>58</v>
      </c>
      <c r="B60" s="22" t="s">
        <v>59</v>
      </c>
      <c r="C60" s="22" t="s">
        <v>19</v>
      </c>
      <c r="D60" s="22">
        <v>624.89381443709397</v>
      </c>
      <c r="E60" s="22">
        <v>6292.3258765566798</v>
      </c>
      <c r="F60" s="22">
        <v>9.0338870579852593</v>
      </c>
      <c r="G60" s="22">
        <v>90.966112942014703</v>
      </c>
    </row>
    <row r="61" spans="1:7" x14ac:dyDescent="0.25">
      <c r="A61" s="22" t="s">
        <v>60</v>
      </c>
      <c r="B61" s="22" t="s">
        <v>61</v>
      </c>
      <c r="C61" s="22" t="s">
        <v>18</v>
      </c>
      <c r="D61" s="22">
        <v>134.378422770605</v>
      </c>
      <c r="E61" s="22">
        <v>89.607822275746202</v>
      </c>
      <c r="F61" s="22">
        <v>59.994051305604501</v>
      </c>
      <c r="G61" s="22">
        <v>40.005948694395499</v>
      </c>
    </row>
    <row r="62" spans="1:7" x14ac:dyDescent="0.25">
      <c r="A62" s="22" t="s">
        <v>60</v>
      </c>
      <c r="B62" s="22" t="s">
        <v>61</v>
      </c>
      <c r="C62" s="22" t="s">
        <v>19</v>
      </c>
      <c r="D62" s="22">
        <v>1082.38132075095</v>
      </c>
      <c r="E62" s="22">
        <v>408.46657852148002</v>
      </c>
      <c r="F62" s="22">
        <v>72.6017269286275</v>
      </c>
      <c r="G62" s="22">
        <v>27.3982730713725</v>
      </c>
    </row>
    <row r="63" spans="1:7" x14ac:dyDescent="0.25">
      <c r="A63" s="22" t="s">
        <v>62</v>
      </c>
      <c r="B63" s="22" t="s">
        <v>63</v>
      </c>
      <c r="C63" s="22" t="s">
        <v>18</v>
      </c>
      <c r="D63" s="22">
        <v>0</v>
      </c>
      <c r="E63" s="22">
        <v>1029.1691705390199</v>
      </c>
      <c r="F63" s="22">
        <v>0</v>
      </c>
      <c r="G63" s="22">
        <v>100</v>
      </c>
    </row>
    <row r="64" spans="1:7" x14ac:dyDescent="0.25">
      <c r="A64" s="22" t="s">
        <v>62</v>
      </c>
      <c r="B64" s="22" t="s">
        <v>63</v>
      </c>
      <c r="C64" s="22" t="s">
        <v>19</v>
      </c>
      <c r="D64" s="22">
        <v>88.385480752424101</v>
      </c>
      <c r="E64" s="22">
        <v>3872.8027226577601</v>
      </c>
      <c r="F64" s="22">
        <v>2.23128708391924</v>
      </c>
      <c r="G64" s="22">
        <v>97.768712916080801</v>
      </c>
    </row>
    <row r="65" spans="1:7" x14ac:dyDescent="0.25">
      <c r="A65" s="22" t="s">
        <v>64</v>
      </c>
      <c r="B65" s="22" t="s">
        <v>65</v>
      </c>
      <c r="C65" s="22" t="s">
        <v>18</v>
      </c>
      <c r="D65" s="22">
        <v>0</v>
      </c>
      <c r="E65" s="22">
        <v>1226.9781319164599</v>
      </c>
      <c r="F65" s="22">
        <v>0</v>
      </c>
      <c r="G65" s="22">
        <v>100</v>
      </c>
    </row>
    <row r="66" spans="1:7" x14ac:dyDescent="0.25">
      <c r="A66" s="22" t="s">
        <v>64</v>
      </c>
      <c r="B66" s="22" t="s">
        <v>65</v>
      </c>
      <c r="C66" s="22" t="s">
        <v>19</v>
      </c>
      <c r="D66" s="22">
        <v>0</v>
      </c>
      <c r="E66" s="22">
        <v>4050.1069414383801</v>
      </c>
      <c r="F66" s="22">
        <v>0</v>
      </c>
      <c r="G66" s="22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124</v>
      </c>
    </row>
    <row r="9" spans="1:9" x14ac:dyDescent="0.25">
      <c r="A9" t="s">
        <v>125</v>
      </c>
    </row>
    <row r="10" spans="1:9" x14ac:dyDescent="0.25">
      <c r="A10" t="s">
        <v>126</v>
      </c>
    </row>
    <row r="11" spans="1:9" x14ac:dyDescent="0.25">
      <c r="A11" t="s">
        <v>127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128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23" t="s">
        <v>16</v>
      </c>
      <c r="B17" s="23" t="s">
        <v>17</v>
      </c>
      <c r="C17" s="23" t="s">
        <v>18</v>
      </c>
      <c r="D17" s="23">
        <v>174997.92493563201</v>
      </c>
      <c r="E17" s="23">
        <v>220285.503692247</v>
      </c>
      <c r="F17" s="23">
        <v>615.02138612241504</v>
      </c>
      <c r="G17" s="23">
        <v>44.202730505624103</v>
      </c>
      <c r="H17" s="23">
        <v>55.641921226126598</v>
      </c>
      <c r="I17" s="23">
        <v>0.15534826824926001</v>
      </c>
    </row>
    <row r="18" spans="1:9" x14ac:dyDescent="0.25">
      <c r="A18" s="23" t="s">
        <v>16</v>
      </c>
      <c r="B18" s="23" t="s">
        <v>17</v>
      </c>
      <c r="C18" s="23" t="s">
        <v>19</v>
      </c>
      <c r="D18" s="23">
        <v>411678.66624951002</v>
      </c>
      <c r="E18" s="23">
        <v>845300.29275489796</v>
      </c>
      <c r="F18" s="23">
        <v>2220.9716234602101</v>
      </c>
      <c r="G18" s="23">
        <v>32.693669705353003</v>
      </c>
      <c r="H18" s="23">
        <v>67.129950708733801</v>
      </c>
      <c r="I18" s="23">
        <v>0.176379585913158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131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24" t="s">
        <v>28</v>
      </c>
      <c r="B29" s="24" t="s">
        <v>29</v>
      </c>
      <c r="C29" s="24" t="s">
        <v>18</v>
      </c>
      <c r="D29" s="24">
        <v>4965.2706365735903</v>
      </c>
      <c r="E29" s="24">
        <v>8854.0783159693292</v>
      </c>
      <c r="F29" s="24">
        <v>0</v>
      </c>
      <c r="G29" s="24">
        <v>35.929844840193603</v>
      </c>
      <c r="H29" s="24">
        <v>64.070155159806404</v>
      </c>
      <c r="I29" s="24">
        <v>0</v>
      </c>
    </row>
    <row r="30" spans="1:9" x14ac:dyDescent="0.25">
      <c r="A30" s="24" t="s">
        <v>28</v>
      </c>
      <c r="B30" s="24" t="s">
        <v>29</v>
      </c>
      <c r="C30" s="24" t="s">
        <v>19</v>
      </c>
      <c r="D30" s="24">
        <v>27109.0277176243</v>
      </c>
      <c r="E30" s="24">
        <v>91632.915364719505</v>
      </c>
      <c r="F30" s="24">
        <v>0</v>
      </c>
      <c r="G30" s="24">
        <v>22.830203897560502</v>
      </c>
      <c r="H30" s="24">
        <v>77.169796102439506</v>
      </c>
      <c r="I30" s="24">
        <v>0</v>
      </c>
    </row>
    <row r="31" spans="1:9" x14ac:dyDescent="0.25">
      <c r="A31" s="24" t="s">
        <v>30</v>
      </c>
      <c r="B31" s="24" t="s">
        <v>31</v>
      </c>
      <c r="C31" s="24" t="s">
        <v>18</v>
      </c>
      <c r="D31" s="24">
        <v>1981.36393610045</v>
      </c>
      <c r="E31" s="24">
        <v>2584.0197900141002</v>
      </c>
      <c r="F31" s="24">
        <v>0</v>
      </c>
      <c r="G31" s="24">
        <v>43.399723987423201</v>
      </c>
      <c r="H31" s="24">
        <v>56.6002760125767</v>
      </c>
      <c r="I31" s="24">
        <v>0</v>
      </c>
    </row>
    <row r="32" spans="1:9" x14ac:dyDescent="0.25">
      <c r="A32" s="24" t="s">
        <v>30</v>
      </c>
      <c r="B32" s="24" t="s">
        <v>31</v>
      </c>
      <c r="C32" s="24" t="s">
        <v>19</v>
      </c>
      <c r="D32" s="24">
        <v>9923.6222604143404</v>
      </c>
      <c r="E32" s="24">
        <v>34288.216178650699</v>
      </c>
      <c r="F32" s="24">
        <v>0</v>
      </c>
      <c r="G32" s="24">
        <v>22.4456222830262</v>
      </c>
      <c r="H32" s="24">
        <v>77.554377716973804</v>
      </c>
      <c r="I32" s="24">
        <v>0</v>
      </c>
    </row>
    <row r="33" spans="1:9" x14ac:dyDescent="0.25">
      <c r="A33" s="24" t="s">
        <v>32</v>
      </c>
      <c r="B33" s="24" t="s">
        <v>33</v>
      </c>
      <c r="C33" s="24" t="s">
        <v>18</v>
      </c>
      <c r="D33" s="24">
        <v>4539.63369410206</v>
      </c>
      <c r="E33" s="24">
        <v>3426.0917938904299</v>
      </c>
      <c r="F33" s="24">
        <v>8.0461349780128408</v>
      </c>
      <c r="G33" s="24">
        <v>56.9320756694921</v>
      </c>
      <c r="H33" s="24">
        <v>42.967016813231702</v>
      </c>
      <c r="I33" s="24">
        <v>0.100907517276189</v>
      </c>
    </row>
    <row r="34" spans="1:9" x14ac:dyDescent="0.25">
      <c r="A34" s="24" t="s">
        <v>32</v>
      </c>
      <c r="B34" s="24" t="s">
        <v>33</v>
      </c>
      <c r="C34" s="24" t="s">
        <v>19</v>
      </c>
      <c r="D34" s="24">
        <v>5751.0754145779601</v>
      </c>
      <c r="E34" s="24">
        <v>9725.8589874929894</v>
      </c>
      <c r="F34" s="24">
        <v>0</v>
      </c>
      <c r="G34" s="24">
        <v>37.1590087879962</v>
      </c>
      <c r="H34" s="24">
        <v>62.8409912120038</v>
      </c>
      <c r="I34" s="24">
        <v>0</v>
      </c>
    </row>
    <row r="35" spans="1:9" x14ac:dyDescent="0.25">
      <c r="A35" s="24" t="s">
        <v>34</v>
      </c>
      <c r="B35" s="24" t="s">
        <v>35</v>
      </c>
      <c r="C35" s="24" t="s">
        <v>18</v>
      </c>
      <c r="D35" s="24">
        <v>10741.864574298301</v>
      </c>
      <c r="E35" s="24">
        <v>10991.522722338799</v>
      </c>
      <c r="F35" s="24">
        <v>0</v>
      </c>
      <c r="G35" s="24">
        <v>49.425634521133603</v>
      </c>
      <c r="H35" s="24">
        <v>50.574365478866397</v>
      </c>
      <c r="I35" s="24">
        <v>0</v>
      </c>
    </row>
    <row r="36" spans="1:9" x14ac:dyDescent="0.25">
      <c r="A36" s="24" t="s">
        <v>34</v>
      </c>
      <c r="B36" s="24" t="s">
        <v>35</v>
      </c>
      <c r="C36" s="24" t="s">
        <v>19</v>
      </c>
      <c r="D36" s="24">
        <v>23545.8758370094</v>
      </c>
      <c r="E36" s="24">
        <v>33802.781337104097</v>
      </c>
      <c r="F36" s="24">
        <v>0</v>
      </c>
      <c r="G36" s="24">
        <v>41.057414414295501</v>
      </c>
      <c r="H36" s="24">
        <v>58.942585585704499</v>
      </c>
      <c r="I36" s="24">
        <v>0</v>
      </c>
    </row>
    <row r="37" spans="1:9" x14ac:dyDescent="0.25">
      <c r="A37" s="24" t="s">
        <v>36</v>
      </c>
      <c r="B37" s="24" t="s">
        <v>37</v>
      </c>
      <c r="C37" s="24" t="s">
        <v>18</v>
      </c>
      <c r="D37" s="24">
        <v>12812.7809193051</v>
      </c>
      <c r="E37" s="24">
        <v>13769.862780592999</v>
      </c>
      <c r="F37" s="24">
        <v>145.88005132156701</v>
      </c>
      <c r="G37" s="24">
        <v>47.936732453173398</v>
      </c>
      <c r="H37" s="24">
        <v>51.517483377527299</v>
      </c>
      <c r="I37" s="24">
        <v>0.54578416929932805</v>
      </c>
    </row>
    <row r="38" spans="1:9" x14ac:dyDescent="0.25">
      <c r="A38" s="24" t="s">
        <v>36</v>
      </c>
      <c r="B38" s="24" t="s">
        <v>37</v>
      </c>
      <c r="C38" s="24" t="s">
        <v>19</v>
      </c>
      <c r="D38" s="24">
        <v>17452.534835489099</v>
      </c>
      <c r="E38" s="24">
        <v>27254.532476303499</v>
      </c>
      <c r="F38" s="24">
        <v>0</v>
      </c>
      <c r="G38" s="24">
        <v>39.0375300481533</v>
      </c>
      <c r="H38" s="24">
        <v>60.9624699518467</v>
      </c>
      <c r="I38" s="24">
        <v>0</v>
      </c>
    </row>
    <row r="39" spans="1:9" x14ac:dyDescent="0.25">
      <c r="A39" s="24" t="s">
        <v>38</v>
      </c>
      <c r="B39" s="24" t="s">
        <v>39</v>
      </c>
      <c r="C39" s="24" t="s">
        <v>18</v>
      </c>
      <c r="D39" s="24">
        <v>5789.78340137745</v>
      </c>
      <c r="E39" s="24">
        <v>4845.6979073967004</v>
      </c>
      <c r="F39" s="24">
        <v>0</v>
      </c>
      <c r="G39" s="24">
        <v>54.438376912956002</v>
      </c>
      <c r="H39" s="24">
        <v>45.561623087043998</v>
      </c>
      <c r="I39" s="24">
        <v>0</v>
      </c>
    </row>
    <row r="40" spans="1:9" x14ac:dyDescent="0.25">
      <c r="A40" s="24" t="s">
        <v>38</v>
      </c>
      <c r="B40" s="24" t="s">
        <v>39</v>
      </c>
      <c r="C40" s="24" t="s">
        <v>19</v>
      </c>
      <c r="D40" s="24">
        <v>12453.226432126299</v>
      </c>
      <c r="E40" s="24">
        <v>15881.736217203899</v>
      </c>
      <c r="F40" s="24">
        <v>0</v>
      </c>
      <c r="G40" s="24">
        <v>43.9500365193554</v>
      </c>
      <c r="H40" s="24">
        <v>56.0499634806446</v>
      </c>
      <c r="I40" s="24">
        <v>0</v>
      </c>
    </row>
    <row r="41" spans="1:9" x14ac:dyDescent="0.25">
      <c r="A41" s="24" t="s">
        <v>40</v>
      </c>
      <c r="B41" s="24" t="s">
        <v>41</v>
      </c>
      <c r="C41" s="24" t="s">
        <v>18</v>
      </c>
      <c r="D41" s="24">
        <v>16601.736196889</v>
      </c>
      <c r="E41" s="24">
        <v>21400.469415230898</v>
      </c>
      <c r="F41" s="24">
        <v>127.012031076821</v>
      </c>
      <c r="G41" s="24">
        <v>43.5407207990568</v>
      </c>
      <c r="H41" s="24">
        <v>56.126169740724698</v>
      </c>
      <c r="I41" s="24">
        <v>0.33310946021858201</v>
      </c>
    </row>
    <row r="42" spans="1:9" x14ac:dyDescent="0.25">
      <c r="A42" s="24" t="s">
        <v>40</v>
      </c>
      <c r="B42" s="24" t="s">
        <v>41</v>
      </c>
      <c r="C42" s="24" t="s">
        <v>19</v>
      </c>
      <c r="D42" s="24">
        <v>40227.784058211902</v>
      </c>
      <c r="E42" s="24">
        <v>58651.736298853</v>
      </c>
      <c r="F42" s="24">
        <v>94.747359092833705</v>
      </c>
      <c r="G42" s="24">
        <v>40.644689762776203</v>
      </c>
      <c r="H42" s="24">
        <v>59.259580951946802</v>
      </c>
      <c r="I42" s="24">
        <v>9.5729285277011494E-2</v>
      </c>
    </row>
    <row r="43" spans="1:9" x14ac:dyDescent="0.25">
      <c r="A43" s="24" t="s">
        <v>42</v>
      </c>
      <c r="B43" s="24" t="s">
        <v>43</v>
      </c>
      <c r="C43" s="24" t="s">
        <v>18</v>
      </c>
      <c r="D43" s="24">
        <v>30416.7840033705</v>
      </c>
      <c r="E43" s="24">
        <v>43415.510662707296</v>
      </c>
      <c r="F43" s="24">
        <v>278.98549316955098</v>
      </c>
      <c r="G43" s="24">
        <v>41.042043718597398</v>
      </c>
      <c r="H43" s="24">
        <v>58.581514945387298</v>
      </c>
      <c r="I43" s="24">
        <v>0.37644133601535101</v>
      </c>
    </row>
    <row r="44" spans="1:9" x14ac:dyDescent="0.25">
      <c r="A44" s="24" t="s">
        <v>42</v>
      </c>
      <c r="B44" s="24" t="s">
        <v>43</v>
      </c>
      <c r="C44" s="24" t="s">
        <v>19</v>
      </c>
      <c r="D44" s="24">
        <v>48947.772470573698</v>
      </c>
      <c r="E44" s="24">
        <v>99794.468286445306</v>
      </c>
      <c r="F44" s="24">
        <v>0</v>
      </c>
      <c r="G44" s="24">
        <v>32.907782094350303</v>
      </c>
      <c r="H44" s="24">
        <v>67.092217905649704</v>
      </c>
      <c r="I44" s="24">
        <v>0</v>
      </c>
    </row>
    <row r="45" spans="1:9" x14ac:dyDescent="0.25">
      <c r="A45" s="24" t="s">
        <v>44</v>
      </c>
      <c r="B45" s="24" t="s">
        <v>45</v>
      </c>
      <c r="C45" s="24" t="s">
        <v>18</v>
      </c>
      <c r="D45" s="24">
        <v>6055.4392088992099</v>
      </c>
      <c r="E45" s="24">
        <v>5625.3142653614404</v>
      </c>
      <c r="F45" s="24">
        <v>0</v>
      </c>
      <c r="G45" s="24">
        <v>51.841169512247497</v>
      </c>
      <c r="H45" s="24">
        <v>48.158830487752503</v>
      </c>
      <c r="I45" s="24">
        <v>0</v>
      </c>
    </row>
    <row r="46" spans="1:9" x14ac:dyDescent="0.25">
      <c r="A46" s="24" t="s">
        <v>44</v>
      </c>
      <c r="B46" s="24" t="s">
        <v>45</v>
      </c>
      <c r="C46" s="24" t="s">
        <v>19</v>
      </c>
      <c r="D46" s="24">
        <v>28511.3570486959</v>
      </c>
      <c r="E46" s="24">
        <v>42591.031928625998</v>
      </c>
      <c r="F46" s="24">
        <v>42.884802033104101</v>
      </c>
      <c r="G46" s="24">
        <v>40.074843393138103</v>
      </c>
      <c r="H46" s="24">
        <v>59.8648788122102</v>
      </c>
      <c r="I46" s="24">
        <v>6.0277794651692598E-2</v>
      </c>
    </row>
    <row r="47" spans="1:9" x14ac:dyDescent="0.25">
      <c r="A47" s="24" t="s">
        <v>46</v>
      </c>
      <c r="B47" s="24" t="s">
        <v>47</v>
      </c>
      <c r="C47" s="24" t="s">
        <v>18</v>
      </c>
      <c r="D47" s="24">
        <v>11765.324773705501</v>
      </c>
      <c r="E47" s="24">
        <v>24335.570065246098</v>
      </c>
      <c r="F47" s="24">
        <v>0</v>
      </c>
      <c r="G47" s="24">
        <v>32.590119514187499</v>
      </c>
      <c r="H47" s="24">
        <v>67.409880485812494</v>
      </c>
      <c r="I47" s="24">
        <v>0</v>
      </c>
    </row>
    <row r="48" spans="1:9" x14ac:dyDescent="0.25">
      <c r="A48" s="24" t="s">
        <v>46</v>
      </c>
      <c r="B48" s="24" t="s">
        <v>47</v>
      </c>
      <c r="C48" s="24" t="s">
        <v>19</v>
      </c>
      <c r="D48" s="24">
        <v>47731.947979839802</v>
      </c>
      <c r="E48" s="24">
        <v>99887.132137338398</v>
      </c>
      <c r="F48" s="24">
        <v>689.46747601119296</v>
      </c>
      <c r="G48" s="24">
        <v>32.184219152876203</v>
      </c>
      <c r="H48" s="24">
        <v>67.350893632462103</v>
      </c>
      <c r="I48" s="24">
        <v>0.46488721466169503</v>
      </c>
    </row>
    <row r="49" spans="1:9" x14ac:dyDescent="0.25">
      <c r="A49" s="24" t="s">
        <v>48</v>
      </c>
      <c r="B49" s="24" t="s">
        <v>49</v>
      </c>
      <c r="C49" s="24" t="s">
        <v>18</v>
      </c>
      <c r="D49" s="24">
        <v>23602.8216457993</v>
      </c>
      <c r="E49" s="24">
        <v>31196.330518820199</v>
      </c>
      <c r="F49" s="24">
        <v>0</v>
      </c>
      <c r="G49" s="24">
        <v>43.071508797974097</v>
      </c>
      <c r="H49" s="24">
        <v>56.928491202025903</v>
      </c>
      <c r="I49" s="24">
        <v>0</v>
      </c>
    </row>
    <row r="50" spans="1:9" x14ac:dyDescent="0.25">
      <c r="A50" s="24" t="s">
        <v>48</v>
      </c>
      <c r="B50" s="24" t="s">
        <v>49</v>
      </c>
      <c r="C50" s="24" t="s">
        <v>19</v>
      </c>
      <c r="D50" s="24">
        <v>50562.442043119299</v>
      </c>
      <c r="E50" s="24">
        <v>155728.64160228701</v>
      </c>
      <c r="F50" s="24">
        <v>0</v>
      </c>
      <c r="G50" s="24">
        <v>24.510241135788</v>
      </c>
      <c r="H50" s="24">
        <v>75.489758864212007</v>
      </c>
      <c r="I50" s="24">
        <v>0</v>
      </c>
    </row>
    <row r="51" spans="1:9" x14ac:dyDescent="0.25">
      <c r="A51" s="24" t="s">
        <v>50</v>
      </c>
      <c r="B51" s="24" t="s">
        <v>51</v>
      </c>
      <c r="C51" s="24" t="s">
        <v>18</v>
      </c>
      <c r="D51" s="24">
        <v>4671.3431859521497</v>
      </c>
      <c r="E51" s="24">
        <v>3313.6267305645702</v>
      </c>
      <c r="F51" s="24">
        <v>23.776785097186799</v>
      </c>
      <c r="G51" s="24">
        <v>58.328017603688103</v>
      </c>
      <c r="H51" s="24">
        <v>41.375097178398903</v>
      </c>
      <c r="I51" s="24">
        <v>0.29688521791300099</v>
      </c>
    </row>
    <row r="52" spans="1:9" x14ac:dyDescent="0.25">
      <c r="A52" s="24" t="s">
        <v>50</v>
      </c>
      <c r="B52" s="24" t="s">
        <v>51</v>
      </c>
      <c r="C52" s="24" t="s">
        <v>19</v>
      </c>
      <c r="D52" s="24">
        <v>12804.923772317101</v>
      </c>
      <c r="E52" s="24">
        <v>16896.478328920999</v>
      </c>
      <c r="F52" s="24">
        <v>32.168851266171004</v>
      </c>
      <c r="G52" s="24">
        <v>43.0655429607543</v>
      </c>
      <c r="H52" s="24">
        <v>56.8262667000579</v>
      </c>
      <c r="I52" s="24">
        <v>0.108190339187839</v>
      </c>
    </row>
    <row r="53" spans="1:9" x14ac:dyDescent="0.25">
      <c r="A53" s="24" t="s">
        <v>52</v>
      </c>
      <c r="B53" s="24" t="s">
        <v>53</v>
      </c>
      <c r="C53" s="24" t="s">
        <v>18</v>
      </c>
      <c r="D53" s="24">
        <v>1238.42179788816</v>
      </c>
      <c r="E53" s="24">
        <v>2770.9496493452898</v>
      </c>
      <c r="F53" s="24">
        <v>0</v>
      </c>
      <c r="G53" s="24">
        <v>30.8881782141362</v>
      </c>
      <c r="H53" s="24">
        <v>69.111821785863796</v>
      </c>
      <c r="I53" s="24">
        <v>0</v>
      </c>
    </row>
    <row r="54" spans="1:9" x14ac:dyDescent="0.25">
      <c r="A54" s="24" t="s">
        <v>52</v>
      </c>
      <c r="B54" s="24" t="s">
        <v>53</v>
      </c>
      <c r="C54" s="24" t="s">
        <v>19</v>
      </c>
      <c r="D54" s="24">
        <v>12408.8784936337</v>
      </c>
      <c r="E54" s="24">
        <v>24680.097128571299</v>
      </c>
      <c r="F54" s="24">
        <v>1151.8592506336599</v>
      </c>
      <c r="G54" s="24">
        <v>32.449287613350101</v>
      </c>
      <c r="H54" s="24">
        <v>64.538593915743306</v>
      </c>
      <c r="I54" s="24">
        <v>3.01211847090658</v>
      </c>
    </row>
    <row r="55" spans="1:9" x14ac:dyDescent="0.25">
      <c r="A55" s="24" t="s">
        <v>54</v>
      </c>
      <c r="B55" s="24" t="s">
        <v>55</v>
      </c>
      <c r="C55" s="24" t="s">
        <v>18</v>
      </c>
      <c r="D55" s="24">
        <v>3309.5870370594498</v>
      </c>
      <c r="E55" s="24">
        <v>2587.44248657963</v>
      </c>
      <c r="F55" s="24">
        <v>0</v>
      </c>
      <c r="G55" s="24">
        <v>56.122951797892497</v>
      </c>
      <c r="H55" s="24">
        <v>43.877048202107503</v>
      </c>
      <c r="I55" s="24">
        <v>0</v>
      </c>
    </row>
    <row r="56" spans="1:9" x14ac:dyDescent="0.25">
      <c r="A56" s="24" t="s">
        <v>54</v>
      </c>
      <c r="B56" s="24" t="s">
        <v>55</v>
      </c>
      <c r="C56" s="24" t="s">
        <v>19</v>
      </c>
      <c r="D56" s="24">
        <v>5387.7609917648497</v>
      </c>
      <c r="E56" s="24">
        <v>7968.0143406642101</v>
      </c>
      <c r="F56" s="24">
        <v>53.183421619529803</v>
      </c>
      <c r="G56" s="24">
        <v>40.180308483222902</v>
      </c>
      <c r="H56" s="24">
        <v>59.423065480445402</v>
      </c>
      <c r="I56" s="24">
        <v>0.39662603633165799</v>
      </c>
    </row>
    <row r="57" spans="1:9" x14ac:dyDescent="0.25">
      <c r="A57" s="24" t="s">
        <v>56</v>
      </c>
      <c r="B57" s="24" t="s">
        <v>57</v>
      </c>
      <c r="C57" s="24" t="s">
        <v>18</v>
      </c>
      <c r="D57" s="24">
        <v>2025.20334345529</v>
      </c>
      <c r="E57" s="24">
        <v>2032.25750516535</v>
      </c>
      <c r="F57" s="24">
        <v>18.2702550898175</v>
      </c>
      <c r="G57" s="24">
        <v>49.689326698014703</v>
      </c>
      <c r="H57" s="24">
        <v>49.862403908717802</v>
      </c>
      <c r="I57" s="24">
        <v>0.44826939326749599</v>
      </c>
    </row>
    <row r="58" spans="1:9" x14ac:dyDescent="0.25">
      <c r="A58" s="24" t="s">
        <v>56</v>
      </c>
      <c r="B58" s="24" t="s">
        <v>57</v>
      </c>
      <c r="C58" s="24" t="s">
        <v>19</v>
      </c>
      <c r="D58" s="24">
        <v>4762.0513697278102</v>
      </c>
      <c r="E58" s="24">
        <v>10360.749607993101</v>
      </c>
      <c r="F58" s="24">
        <v>0</v>
      </c>
      <c r="G58" s="24">
        <v>31.489215369185299</v>
      </c>
      <c r="H58" s="24">
        <v>68.510784630814697</v>
      </c>
      <c r="I58" s="24">
        <v>0</v>
      </c>
    </row>
    <row r="59" spans="1:9" x14ac:dyDescent="0.25">
      <c r="A59" s="24" t="s">
        <v>58</v>
      </c>
      <c r="B59" s="24" t="s">
        <v>59</v>
      </c>
      <c r="C59" s="24" t="s">
        <v>18</v>
      </c>
      <c r="D59" s="24">
        <v>4990.3747208738796</v>
      </c>
      <c r="E59" s="24">
        <v>5605.2923129859801</v>
      </c>
      <c r="F59" s="24">
        <v>13.050635389459201</v>
      </c>
      <c r="G59" s="24">
        <v>47.040319824318601</v>
      </c>
      <c r="H59" s="24">
        <v>52.836662146581702</v>
      </c>
      <c r="I59" s="24">
        <v>0.12301802909967199</v>
      </c>
    </row>
    <row r="60" spans="1:9" x14ac:dyDescent="0.25">
      <c r="A60" s="24" t="s">
        <v>58</v>
      </c>
      <c r="B60" s="24" t="s">
        <v>59</v>
      </c>
      <c r="C60" s="24" t="s">
        <v>19</v>
      </c>
      <c r="D60" s="24">
        <v>16304.288761849601</v>
      </c>
      <c r="E60" s="24">
        <v>30296.441380967499</v>
      </c>
      <c r="F60" s="24">
        <v>0</v>
      </c>
      <c r="G60" s="24">
        <v>34.987195934230897</v>
      </c>
      <c r="H60" s="24">
        <v>65.012804065769103</v>
      </c>
      <c r="I60" s="24">
        <v>0</v>
      </c>
    </row>
    <row r="61" spans="1:9" x14ac:dyDescent="0.25">
      <c r="A61" s="24" t="s">
        <v>60</v>
      </c>
      <c r="B61" s="24" t="s">
        <v>61</v>
      </c>
      <c r="C61" s="24" t="s">
        <v>18</v>
      </c>
      <c r="D61" s="24">
        <v>1069.35060534738</v>
      </c>
      <c r="E61" s="24">
        <v>488.379070953537</v>
      </c>
      <c r="F61" s="24">
        <v>0</v>
      </c>
      <c r="G61" s="24">
        <v>68.648021644341298</v>
      </c>
      <c r="H61" s="24">
        <v>31.351978355658702</v>
      </c>
      <c r="I61" s="24">
        <v>0</v>
      </c>
    </row>
    <row r="62" spans="1:9" x14ac:dyDescent="0.25">
      <c r="A62" s="24" t="s">
        <v>60</v>
      </c>
      <c r="B62" s="24" t="s">
        <v>61</v>
      </c>
      <c r="C62" s="24" t="s">
        <v>19</v>
      </c>
      <c r="D62" s="24">
        <v>1714.8189389219201</v>
      </c>
      <c r="E62" s="24">
        <v>2089.98286893349</v>
      </c>
      <c r="F62" s="24">
        <v>3.3792802266035502</v>
      </c>
      <c r="G62" s="24">
        <v>45.029868571339101</v>
      </c>
      <c r="H62" s="24">
        <v>54.881394045946102</v>
      </c>
      <c r="I62" s="24">
        <v>8.8737382714788995E-2</v>
      </c>
    </row>
    <row r="63" spans="1:9" x14ac:dyDescent="0.25">
      <c r="A63" s="24" t="s">
        <v>62</v>
      </c>
      <c r="B63" s="24" t="s">
        <v>63</v>
      </c>
      <c r="C63" s="24" t="s">
        <v>18</v>
      </c>
      <c r="D63" s="24">
        <v>12021.3040257128</v>
      </c>
      <c r="E63" s="24">
        <v>11387.730677816</v>
      </c>
      <c r="F63" s="24">
        <v>0</v>
      </c>
      <c r="G63" s="24">
        <v>51.353266710739803</v>
      </c>
      <c r="H63" s="24">
        <v>48.646733289260197</v>
      </c>
      <c r="I63" s="24">
        <v>0</v>
      </c>
    </row>
    <row r="64" spans="1:9" x14ac:dyDescent="0.25">
      <c r="A64" s="24" t="s">
        <v>62</v>
      </c>
      <c r="B64" s="24" t="s">
        <v>63</v>
      </c>
      <c r="C64" s="24" t="s">
        <v>19</v>
      </c>
      <c r="D64" s="24">
        <v>22070.5467809982</v>
      </c>
      <c r="E64" s="24">
        <v>35165.0716453149</v>
      </c>
      <c r="F64" s="24">
        <v>153.28118257711699</v>
      </c>
      <c r="G64" s="24">
        <v>38.457867168408399</v>
      </c>
      <c r="H64" s="24">
        <v>61.275040791803903</v>
      </c>
      <c r="I64" s="24">
        <v>0.267092039787729</v>
      </c>
    </row>
    <row r="65" spans="1:9" x14ac:dyDescent="0.25">
      <c r="A65" s="24" t="s">
        <v>64</v>
      </c>
      <c r="B65" s="24" t="s">
        <v>65</v>
      </c>
      <c r="C65" s="24" t="s">
        <v>18</v>
      </c>
      <c r="D65" s="24">
        <v>16399.5372289228</v>
      </c>
      <c r="E65" s="24">
        <v>21655.357021268599</v>
      </c>
      <c r="F65" s="24">
        <v>0</v>
      </c>
      <c r="G65" s="24">
        <v>43.094423337782203</v>
      </c>
      <c r="H65" s="24">
        <v>56.905576662217797</v>
      </c>
      <c r="I65" s="24">
        <v>0</v>
      </c>
    </row>
    <row r="66" spans="1:9" x14ac:dyDescent="0.25">
      <c r="A66" s="24" t="s">
        <v>64</v>
      </c>
      <c r="B66" s="24" t="s">
        <v>65</v>
      </c>
      <c r="C66" s="24" t="s">
        <v>19</v>
      </c>
      <c r="D66" s="24">
        <v>24008.731042614399</v>
      </c>
      <c r="E66" s="24">
        <v>48604.406638507498</v>
      </c>
      <c r="F66" s="24">
        <v>0</v>
      </c>
      <c r="G66" s="24">
        <v>33.0638942336412</v>
      </c>
      <c r="H66" s="24">
        <v>66.936105766358807</v>
      </c>
      <c r="I66" s="24">
        <v>0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124</v>
      </c>
    </row>
    <row r="9" spans="1:9" x14ac:dyDescent="0.25">
      <c r="A9" t="s">
        <v>125</v>
      </c>
    </row>
    <row r="10" spans="1:9" x14ac:dyDescent="0.25">
      <c r="A10" t="s">
        <v>132</v>
      </c>
    </row>
    <row r="11" spans="1:9" x14ac:dyDescent="0.25">
      <c r="A11" t="s">
        <v>133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134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25" t="s">
        <v>16</v>
      </c>
      <c r="B17" s="25" t="s">
        <v>17</v>
      </c>
      <c r="C17" s="25" t="s">
        <v>18</v>
      </c>
      <c r="D17" s="25">
        <v>99159.417254731496</v>
      </c>
      <c r="E17" s="25">
        <v>295714.93556621298</v>
      </c>
      <c r="F17" s="25">
        <v>1024.09719305716</v>
      </c>
      <c r="G17" s="25">
        <v>25.046679837019902</v>
      </c>
      <c r="H17" s="25">
        <v>74.694643425796301</v>
      </c>
      <c r="I17" s="25">
        <v>0.25867673718372403</v>
      </c>
    </row>
    <row r="18" spans="1:9" x14ac:dyDescent="0.25">
      <c r="A18" s="25" t="s">
        <v>16</v>
      </c>
      <c r="B18" s="25" t="s">
        <v>17</v>
      </c>
      <c r="C18" s="25" t="s">
        <v>19</v>
      </c>
      <c r="D18" s="25">
        <v>235858.22298712601</v>
      </c>
      <c r="E18" s="25">
        <v>1019344.14077424</v>
      </c>
      <c r="F18" s="25">
        <v>3997.5668664999098</v>
      </c>
      <c r="G18" s="25">
        <v>18.730800189094801</v>
      </c>
      <c r="H18" s="25">
        <v>80.951731014309402</v>
      </c>
      <c r="I18" s="25">
        <v>0.31746879659583699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135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26" t="s">
        <v>28</v>
      </c>
      <c r="B29" s="26" t="s">
        <v>29</v>
      </c>
      <c r="C29" s="26" t="s">
        <v>18</v>
      </c>
      <c r="D29" s="26">
        <v>2411.0254874012899</v>
      </c>
      <c r="E29" s="26">
        <v>11408.323465141601</v>
      </c>
      <c r="F29" s="26">
        <v>0</v>
      </c>
      <c r="G29" s="26">
        <v>17.446737148623999</v>
      </c>
      <c r="H29" s="26">
        <v>82.553262851376005</v>
      </c>
      <c r="I29" s="26">
        <v>0</v>
      </c>
    </row>
    <row r="30" spans="1:9" x14ac:dyDescent="0.25">
      <c r="A30" s="26" t="s">
        <v>28</v>
      </c>
      <c r="B30" s="26" t="s">
        <v>29</v>
      </c>
      <c r="C30" s="26" t="s">
        <v>19</v>
      </c>
      <c r="D30" s="26">
        <v>15756.8209274371</v>
      </c>
      <c r="E30" s="26">
        <v>102828.490515503</v>
      </c>
      <c r="F30" s="26">
        <v>156.63163940393301</v>
      </c>
      <c r="G30" s="26">
        <v>13.269802159553899</v>
      </c>
      <c r="H30" s="26">
        <v>86.598288562782201</v>
      </c>
      <c r="I30" s="26">
        <v>0.131909277663845</v>
      </c>
    </row>
    <row r="31" spans="1:9" x14ac:dyDescent="0.25">
      <c r="A31" s="26" t="s">
        <v>30</v>
      </c>
      <c r="B31" s="26" t="s">
        <v>31</v>
      </c>
      <c r="C31" s="26" t="s">
        <v>18</v>
      </c>
      <c r="D31" s="26">
        <v>1044.7516794190799</v>
      </c>
      <c r="E31" s="26">
        <v>3520.6320466954699</v>
      </c>
      <c r="F31" s="26">
        <v>0</v>
      </c>
      <c r="G31" s="26">
        <v>22.884202995751998</v>
      </c>
      <c r="H31" s="26">
        <v>77.115797004247995</v>
      </c>
      <c r="I31" s="26">
        <v>0</v>
      </c>
    </row>
    <row r="32" spans="1:9" x14ac:dyDescent="0.25">
      <c r="A32" s="26" t="s">
        <v>30</v>
      </c>
      <c r="B32" s="26" t="s">
        <v>31</v>
      </c>
      <c r="C32" s="26" t="s">
        <v>19</v>
      </c>
      <c r="D32" s="26">
        <v>6666.3654583034304</v>
      </c>
      <c r="E32" s="26">
        <v>37515.126789113201</v>
      </c>
      <c r="F32" s="26">
        <v>30.346191648408901</v>
      </c>
      <c r="G32" s="26">
        <v>15.0782362680786</v>
      </c>
      <c r="H32" s="26">
        <v>84.853125573636603</v>
      </c>
      <c r="I32" s="26">
        <v>6.8638158284762399E-2</v>
      </c>
    </row>
    <row r="33" spans="1:9" x14ac:dyDescent="0.25">
      <c r="A33" s="26" t="s">
        <v>32</v>
      </c>
      <c r="B33" s="26" t="s">
        <v>33</v>
      </c>
      <c r="C33" s="26" t="s">
        <v>18</v>
      </c>
      <c r="D33" s="26">
        <v>2697.2971587983898</v>
      </c>
      <c r="E33" s="26">
        <v>5147.8026865071197</v>
      </c>
      <c r="F33" s="26">
        <v>128.671777664991</v>
      </c>
      <c r="G33" s="26">
        <v>33.827118286509901</v>
      </c>
      <c r="H33" s="26">
        <v>64.559193941265505</v>
      </c>
      <c r="I33" s="26">
        <v>1.6136877722246099</v>
      </c>
    </row>
    <row r="34" spans="1:9" x14ac:dyDescent="0.25">
      <c r="A34" s="26" t="s">
        <v>32</v>
      </c>
      <c r="B34" s="26" t="s">
        <v>33</v>
      </c>
      <c r="C34" s="26" t="s">
        <v>19</v>
      </c>
      <c r="D34" s="26">
        <v>3209.0789518953502</v>
      </c>
      <c r="E34" s="26">
        <v>12251.3962969039</v>
      </c>
      <c r="F34" s="26">
        <v>16.459153271721899</v>
      </c>
      <c r="G34" s="26">
        <v>20.734590381580599</v>
      </c>
      <c r="H34" s="26">
        <v>79.159063278478001</v>
      </c>
      <c r="I34" s="26">
        <v>0.106346339941323</v>
      </c>
    </row>
    <row r="35" spans="1:9" x14ac:dyDescent="0.25">
      <c r="A35" s="26" t="s">
        <v>34</v>
      </c>
      <c r="B35" s="26" t="s">
        <v>35</v>
      </c>
      <c r="C35" s="26" t="s">
        <v>18</v>
      </c>
      <c r="D35" s="26">
        <v>5590.9987671860299</v>
      </c>
      <c r="E35" s="26">
        <v>16142.388529451</v>
      </c>
      <c r="F35" s="26">
        <v>0</v>
      </c>
      <c r="G35" s="26">
        <v>25.725390574763999</v>
      </c>
      <c r="H35" s="26">
        <v>74.274609425235994</v>
      </c>
      <c r="I35" s="26">
        <v>0</v>
      </c>
    </row>
    <row r="36" spans="1:9" x14ac:dyDescent="0.25">
      <c r="A36" s="26" t="s">
        <v>34</v>
      </c>
      <c r="B36" s="26" t="s">
        <v>35</v>
      </c>
      <c r="C36" s="26" t="s">
        <v>19</v>
      </c>
      <c r="D36" s="26">
        <v>9516.2504989788704</v>
      </c>
      <c r="E36" s="26">
        <v>47697.6889290615</v>
      </c>
      <c r="F36" s="26">
        <v>134.717746073065</v>
      </c>
      <c r="G36" s="26">
        <v>16.593676239161201</v>
      </c>
      <c r="H36" s="26">
        <v>83.171413733801799</v>
      </c>
      <c r="I36" s="26">
        <v>0.23491002703699701</v>
      </c>
    </row>
    <row r="37" spans="1:9" x14ac:dyDescent="0.25">
      <c r="A37" s="26" t="s">
        <v>36</v>
      </c>
      <c r="B37" s="26" t="s">
        <v>37</v>
      </c>
      <c r="C37" s="26" t="s">
        <v>18</v>
      </c>
      <c r="D37" s="26">
        <v>7390.3579932376597</v>
      </c>
      <c r="E37" s="26">
        <v>19216.860199425799</v>
      </c>
      <c r="F37" s="26">
        <v>121.3055585562</v>
      </c>
      <c r="G37" s="26">
        <v>27.649705094171001</v>
      </c>
      <c r="H37" s="26">
        <v>71.896451814136896</v>
      </c>
      <c r="I37" s="26">
        <v>0.453843091692128</v>
      </c>
    </row>
    <row r="38" spans="1:9" x14ac:dyDescent="0.25">
      <c r="A38" s="26" t="s">
        <v>36</v>
      </c>
      <c r="B38" s="26" t="s">
        <v>37</v>
      </c>
      <c r="C38" s="26" t="s">
        <v>19</v>
      </c>
      <c r="D38" s="26">
        <v>10052.7495523289</v>
      </c>
      <c r="E38" s="26">
        <v>34622.407404199999</v>
      </c>
      <c r="F38" s="26">
        <v>31.9103552636108</v>
      </c>
      <c r="G38" s="26">
        <v>22.4858174709154</v>
      </c>
      <c r="H38" s="26">
        <v>77.442805994719095</v>
      </c>
      <c r="I38" s="26">
        <v>7.1376534365504396E-2</v>
      </c>
    </row>
    <row r="39" spans="1:9" x14ac:dyDescent="0.25">
      <c r="A39" s="26" t="s">
        <v>38</v>
      </c>
      <c r="B39" s="26" t="s">
        <v>39</v>
      </c>
      <c r="C39" s="26" t="s">
        <v>18</v>
      </c>
      <c r="D39" s="26">
        <v>3157.3259477096199</v>
      </c>
      <c r="E39" s="26">
        <v>7433.9368007352105</v>
      </c>
      <c r="F39" s="26">
        <v>44.218560329320503</v>
      </c>
      <c r="G39" s="26">
        <v>29.686723675635299</v>
      </c>
      <c r="H39" s="26">
        <v>69.897511780706196</v>
      </c>
      <c r="I39" s="26">
        <v>0.41576454365859999</v>
      </c>
    </row>
    <row r="40" spans="1:9" x14ac:dyDescent="0.25">
      <c r="A40" s="26" t="s">
        <v>38</v>
      </c>
      <c r="B40" s="26" t="s">
        <v>39</v>
      </c>
      <c r="C40" s="26" t="s">
        <v>19</v>
      </c>
      <c r="D40" s="26">
        <v>6744.3707459677098</v>
      </c>
      <c r="E40" s="26">
        <v>21590.5919033625</v>
      </c>
      <c r="F40" s="26">
        <v>0</v>
      </c>
      <c r="G40" s="26">
        <v>23.802292699077</v>
      </c>
      <c r="H40" s="26">
        <v>76.197707300923</v>
      </c>
      <c r="I40" s="26">
        <v>0</v>
      </c>
    </row>
    <row r="41" spans="1:9" x14ac:dyDescent="0.25">
      <c r="A41" s="26" t="s">
        <v>40</v>
      </c>
      <c r="B41" s="26" t="s">
        <v>41</v>
      </c>
      <c r="C41" s="26" t="s">
        <v>18</v>
      </c>
      <c r="D41" s="26">
        <v>9686.9202234312306</v>
      </c>
      <c r="E41" s="26">
        <v>28173.8500941239</v>
      </c>
      <c r="F41" s="26">
        <v>268.44732564165702</v>
      </c>
      <c r="G41" s="26">
        <v>25.405504812815501</v>
      </c>
      <c r="H41" s="26">
        <v>73.890448940671604</v>
      </c>
      <c r="I41" s="26">
        <v>0.70404624651289005</v>
      </c>
    </row>
    <row r="42" spans="1:9" x14ac:dyDescent="0.25">
      <c r="A42" s="26" t="s">
        <v>40</v>
      </c>
      <c r="B42" s="26" t="s">
        <v>41</v>
      </c>
      <c r="C42" s="26" t="s">
        <v>19</v>
      </c>
      <c r="D42" s="26">
        <v>20837.623107121799</v>
      </c>
      <c r="E42" s="26">
        <v>77947.149890850298</v>
      </c>
      <c r="F42" s="26">
        <v>189.49471818566701</v>
      </c>
      <c r="G42" s="26">
        <v>21.0535764375451</v>
      </c>
      <c r="H42" s="26">
        <v>78.754964991900806</v>
      </c>
      <c r="I42" s="26">
        <v>0.19145857055402299</v>
      </c>
    </row>
    <row r="43" spans="1:9" x14ac:dyDescent="0.25">
      <c r="A43" s="26" t="s">
        <v>42</v>
      </c>
      <c r="B43" s="26" t="s">
        <v>43</v>
      </c>
      <c r="C43" s="26" t="s">
        <v>18</v>
      </c>
      <c r="D43" s="26">
        <v>17179.757002092501</v>
      </c>
      <c r="E43" s="26">
        <v>56652.5376639854</v>
      </c>
      <c r="F43" s="26">
        <v>278.98549316955098</v>
      </c>
      <c r="G43" s="26">
        <v>23.181028535976299</v>
      </c>
      <c r="H43" s="26">
        <v>76.4425301280084</v>
      </c>
      <c r="I43" s="26">
        <v>0.37644133601535101</v>
      </c>
    </row>
    <row r="44" spans="1:9" x14ac:dyDescent="0.25">
      <c r="A44" s="26" t="s">
        <v>42</v>
      </c>
      <c r="B44" s="26" t="s">
        <v>43</v>
      </c>
      <c r="C44" s="26" t="s">
        <v>19</v>
      </c>
      <c r="D44" s="26">
        <v>25399.5806947604</v>
      </c>
      <c r="E44" s="26">
        <v>123342.660062258</v>
      </c>
      <c r="F44" s="26">
        <v>0</v>
      </c>
      <c r="G44" s="26">
        <v>17.0762391137111</v>
      </c>
      <c r="H44" s="26">
        <v>82.923760886288903</v>
      </c>
      <c r="I44" s="26">
        <v>0</v>
      </c>
    </row>
    <row r="45" spans="1:9" x14ac:dyDescent="0.25">
      <c r="A45" s="26" t="s">
        <v>44</v>
      </c>
      <c r="B45" s="26" t="s">
        <v>45</v>
      </c>
      <c r="C45" s="26" t="s">
        <v>18</v>
      </c>
      <c r="D45" s="26">
        <v>4129.9044423392197</v>
      </c>
      <c r="E45" s="26">
        <v>7550.8490319214297</v>
      </c>
      <c r="F45" s="26">
        <v>0</v>
      </c>
      <c r="G45" s="26">
        <v>35.356490070950898</v>
      </c>
      <c r="H45" s="26">
        <v>64.643509929049102</v>
      </c>
      <c r="I45" s="26">
        <v>0</v>
      </c>
    </row>
    <row r="46" spans="1:9" x14ac:dyDescent="0.25">
      <c r="A46" s="26" t="s">
        <v>44</v>
      </c>
      <c r="B46" s="26" t="s">
        <v>45</v>
      </c>
      <c r="C46" s="26" t="s">
        <v>19</v>
      </c>
      <c r="D46" s="26">
        <v>16967.743869596801</v>
      </c>
      <c r="E46" s="26">
        <v>53995.411377512297</v>
      </c>
      <c r="F46" s="26">
        <v>182.11853224589501</v>
      </c>
      <c r="G46" s="26">
        <v>23.849432250720401</v>
      </c>
      <c r="H46" s="26">
        <v>75.8945865398873</v>
      </c>
      <c r="I46" s="26">
        <v>0.25598120939235502</v>
      </c>
    </row>
    <row r="47" spans="1:9" x14ac:dyDescent="0.25">
      <c r="A47" s="26" t="s">
        <v>46</v>
      </c>
      <c r="B47" s="26" t="s">
        <v>47</v>
      </c>
      <c r="C47" s="26" t="s">
        <v>18</v>
      </c>
      <c r="D47" s="26">
        <v>6333.8843051117901</v>
      </c>
      <c r="E47" s="26">
        <v>29767.010533839799</v>
      </c>
      <c r="F47" s="26">
        <v>0</v>
      </c>
      <c r="G47" s="26">
        <v>17.544950986305601</v>
      </c>
      <c r="H47" s="26">
        <v>82.455049013694406</v>
      </c>
      <c r="I47" s="26">
        <v>0</v>
      </c>
    </row>
    <row r="48" spans="1:9" x14ac:dyDescent="0.25">
      <c r="A48" s="26" t="s">
        <v>46</v>
      </c>
      <c r="B48" s="26" t="s">
        <v>47</v>
      </c>
      <c r="C48" s="26" t="s">
        <v>19</v>
      </c>
      <c r="D48" s="26">
        <v>23519.412300300799</v>
      </c>
      <c r="E48" s="26">
        <v>124114.885255759</v>
      </c>
      <c r="F48" s="26">
        <v>674.25003712989098</v>
      </c>
      <c r="G48" s="26">
        <v>15.8584334362269</v>
      </c>
      <c r="H48" s="26">
        <v>83.686940011175906</v>
      </c>
      <c r="I48" s="26">
        <v>0.45462655259719797</v>
      </c>
    </row>
    <row r="49" spans="1:9" x14ac:dyDescent="0.25">
      <c r="A49" s="26" t="s">
        <v>48</v>
      </c>
      <c r="B49" s="26" t="s">
        <v>49</v>
      </c>
      <c r="C49" s="26" t="s">
        <v>18</v>
      </c>
      <c r="D49" s="26">
        <v>11467.537413182101</v>
      </c>
      <c r="E49" s="26">
        <v>43331.614751437402</v>
      </c>
      <c r="F49" s="26">
        <v>0</v>
      </c>
      <c r="G49" s="26">
        <v>20.926486925806799</v>
      </c>
      <c r="H49" s="26">
        <v>79.073513074193201</v>
      </c>
      <c r="I49" s="26">
        <v>0</v>
      </c>
    </row>
    <row r="50" spans="1:9" x14ac:dyDescent="0.25">
      <c r="A50" s="26" t="s">
        <v>48</v>
      </c>
      <c r="B50" s="26" t="s">
        <v>49</v>
      </c>
      <c r="C50" s="26" t="s">
        <v>19</v>
      </c>
      <c r="D50" s="26">
        <v>40006.388606574503</v>
      </c>
      <c r="E50" s="26">
        <v>165971.003593564</v>
      </c>
      <c r="F50" s="26">
        <v>313.69144526758703</v>
      </c>
      <c r="G50" s="26">
        <v>19.393173907284101</v>
      </c>
      <c r="H50" s="26">
        <v>80.454763560625693</v>
      </c>
      <c r="I50" s="26">
        <v>0.15206253209023399</v>
      </c>
    </row>
    <row r="51" spans="1:9" x14ac:dyDescent="0.25">
      <c r="A51" s="26" t="s">
        <v>50</v>
      </c>
      <c r="B51" s="26" t="s">
        <v>51</v>
      </c>
      <c r="C51" s="26" t="s">
        <v>18</v>
      </c>
      <c r="D51" s="26">
        <v>2831.4232663702401</v>
      </c>
      <c r="E51" s="26">
        <v>5177.3234352436702</v>
      </c>
      <c r="F51" s="26">
        <v>0</v>
      </c>
      <c r="G51" s="26">
        <v>35.354136818931401</v>
      </c>
      <c r="H51" s="26">
        <v>64.645863181068606</v>
      </c>
      <c r="I51" s="26">
        <v>0</v>
      </c>
    </row>
    <row r="52" spans="1:9" x14ac:dyDescent="0.25">
      <c r="A52" s="26" t="s">
        <v>50</v>
      </c>
      <c r="B52" s="26" t="s">
        <v>51</v>
      </c>
      <c r="C52" s="26" t="s">
        <v>19</v>
      </c>
      <c r="D52" s="26">
        <v>8092.0106531618503</v>
      </c>
      <c r="E52" s="26">
        <v>21621.692960353601</v>
      </c>
      <c r="F52" s="26">
        <v>19.8673389887885</v>
      </c>
      <c r="G52" s="26">
        <v>27.215064971805301</v>
      </c>
      <c r="H52" s="26">
        <v>72.718117157510704</v>
      </c>
      <c r="I52" s="26">
        <v>6.6817870684029695E-2</v>
      </c>
    </row>
    <row r="53" spans="1:9" x14ac:dyDescent="0.25">
      <c r="A53" s="26" t="s">
        <v>52</v>
      </c>
      <c r="B53" s="26" t="s">
        <v>53</v>
      </c>
      <c r="C53" s="26" t="s">
        <v>18</v>
      </c>
      <c r="D53" s="26">
        <v>1271.34012167424</v>
      </c>
      <c r="E53" s="26">
        <v>2738.03132555921</v>
      </c>
      <c r="F53" s="26">
        <v>0</v>
      </c>
      <c r="G53" s="26">
        <v>31.709212738358101</v>
      </c>
      <c r="H53" s="26">
        <v>68.290787261641995</v>
      </c>
      <c r="I53" s="26">
        <v>0</v>
      </c>
    </row>
    <row r="54" spans="1:9" x14ac:dyDescent="0.25">
      <c r="A54" s="26" t="s">
        <v>52</v>
      </c>
      <c r="B54" s="26" t="s">
        <v>53</v>
      </c>
      <c r="C54" s="26" t="s">
        <v>19</v>
      </c>
      <c r="D54" s="26">
        <v>9134.9018420840403</v>
      </c>
      <c r="E54" s="26">
        <v>27866.384475501902</v>
      </c>
      <c r="F54" s="26">
        <v>1239.54855525272</v>
      </c>
      <c r="G54" s="26">
        <v>23.887820107641801</v>
      </c>
      <c r="H54" s="26">
        <v>72.870753392715798</v>
      </c>
      <c r="I54" s="26">
        <v>3.2414264996424902</v>
      </c>
    </row>
    <row r="55" spans="1:9" x14ac:dyDescent="0.25">
      <c r="A55" s="26" t="s">
        <v>54</v>
      </c>
      <c r="B55" s="26" t="s">
        <v>55</v>
      </c>
      <c r="C55" s="26" t="s">
        <v>18</v>
      </c>
      <c r="D55" s="26">
        <v>1832.9444335717899</v>
      </c>
      <c r="E55" s="26">
        <v>4041.00132298989</v>
      </c>
      <c r="F55" s="26">
        <v>23.083767077402701</v>
      </c>
      <c r="G55" s="26">
        <v>31.082503932262298</v>
      </c>
      <c r="H55" s="26">
        <v>68.526048696058993</v>
      </c>
      <c r="I55" s="26">
        <v>0.39144737167871002</v>
      </c>
    </row>
    <row r="56" spans="1:9" x14ac:dyDescent="0.25">
      <c r="A56" s="26" t="s">
        <v>54</v>
      </c>
      <c r="B56" s="26" t="s">
        <v>55</v>
      </c>
      <c r="C56" s="26" t="s">
        <v>19</v>
      </c>
      <c r="D56" s="26">
        <v>3305.0809092354398</v>
      </c>
      <c r="E56" s="26">
        <v>10083.081529969801</v>
      </c>
      <c r="F56" s="26">
        <v>20.796314843332301</v>
      </c>
      <c r="G56" s="26">
        <v>24.648303942597501</v>
      </c>
      <c r="H56" s="26">
        <v>75.196603367322794</v>
      </c>
      <c r="I56" s="26">
        <v>0.155092690079707</v>
      </c>
    </row>
    <row r="57" spans="1:9" x14ac:dyDescent="0.25">
      <c r="A57" s="26" t="s">
        <v>56</v>
      </c>
      <c r="B57" s="26" t="s">
        <v>57</v>
      </c>
      <c r="C57" s="26" t="s">
        <v>18</v>
      </c>
      <c r="D57" s="26">
        <v>1362.5471773193599</v>
      </c>
      <c r="E57" s="26">
        <v>2713.1839263911102</v>
      </c>
      <c r="F57" s="26">
        <v>0</v>
      </c>
      <c r="G57" s="26">
        <v>33.430742672864803</v>
      </c>
      <c r="H57" s="26">
        <v>66.569257327135205</v>
      </c>
      <c r="I57" s="26">
        <v>0</v>
      </c>
    </row>
    <row r="58" spans="1:9" x14ac:dyDescent="0.25">
      <c r="A58" s="26" t="s">
        <v>56</v>
      </c>
      <c r="B58" s="26" t="s">
        <v>57</v>
      </c>
      <c r="C58" s="26" t="s">
        <v>19</v>
      </c>
      <c r="D58" s="26">
        <v>2784.22293678908</v>
      </c>
      <c r="E58" s="26">
        <v>12338.5780409319</v>
      </c>
      <c r="F58" s="26">
        <v>0</v>
      </c>
      <c r="G58" s="26">
        <v>18.410762271425899</v>
      </c>
      <c r="H58" s="26">
        <v>81.589237728574105</v>
      </c>
      <c r="I58" s="26">
        <v>0</v>
      </c>
    </row>
    <row r="59" spans="1:9" x14ac:dyDescent="0.25">
      <c r="A59" s="26" t="s">
        <v>58</v>
      </c>
      <c r="B59" s="26" t="s">
        <v>59</v>
      </c>
      <c r="C59" s="26" t="s">
        <v>18</v>
      </c>
      <c r="D59" s="26">
        <v>3531.1332572547799</v>
      </c>
      <c r="E59" s="26">
        <v>7064.5337766050798</v>
      </c>
      <c r="F59" s="26">
        <v>13.050635389459201</v>
      </c>
      <c r="G59" s="26">
        <v>33.285203427462399</v>
      </c>
      <c r="H59" s="26">
        <v>66.591778543437997</v>
      </c>
      <c r="I59" s="26">
        <v>0.12301802909967199</v>
      </c>
    </row>
    <row r="60" spans="1:9" x14ac:dyDescent="0.25">
      <c r="A60" s="26" t="s">
        <v>58</v>
      </c>
      <c r="B60" s="26" t="s">
        <v>59</v>
      </c>
      <c r="C60" s="26" t="s">
        <v>19</v>
      </c>
      <c r="D60" s="26">
        <v>8215.1330351599408</v>
      </c>
      <c r="E60" s="26">
        <v>38343.201416228003</v>
      </c>
      <c r="F60" s="26">
        <v>42.395691429192397</v>
      </c>
      <c r="G60" s="26">
        <v>17.628764635195701</v>
      </c>
      <c r="H60" s="26">
        <v>82.280258911647294</v>
      </c>
      <c r="I60" s="26">
        <v>9.0976453156983605E-2</v>
      </c>
    </row>
    <row r="61" spans="1:9" x14ac:dyDescent="0.25">
      <c r="A61" s="26" t="s">
        <v>60</v>
      </c>
      <c r="B61" s="26" t="s">
        <v>61</v>
      </c>
      <c r="C61" s="26" t="s">
        <v>18</v>
      </c>
      <c r="D61" s="26">
        <v>765.58344676080003</v>
      </c>
      <c r="E61" s="26">
        <v>784.815947073595</v>
      </c>
      <c r="F61" s="26">
        <v>7.3302824665242703</v>
      </c>
      <c r="G61" s="26">
        <v>49.147387920271299</v>
      </c>
      <c r="H61" s="26">
        <v>50.382037333798998</v>
      </c>
      <c r="I61" s="26">
        <v>0.47057474592967902</v>
      </c>
    </row>
    <row r="62" spans="1:9" x14ac:dyDescent="0.25">
      <c r="A62" s="26" t="s">
        <v>60</v>
      </c>
      <c r="B62" s="26" t="s">
        <v>61</v>
      </c>
      <c r="C62" s="26" t="s">
        <v>19</v>
      </c>
      <c r="D62" s="26">
        <v>975.01986183362806</v>
      </c>
      <c r="E62" s="26">
        <v>2829.7819460217802</v>
      </c>
      <c r="F62" s="26">
        <v>3.3792802266035502</v>
      </c>
      <c r="G62" s="26">
        <v>25.603295622811299</v>
      </c>
      <c r="H62" s="26">
        <v>74.307966994473901</v>
      </c>
      <c r="I62" s="26">
        <v>8.8737382714788995E-2</v>
      </c>
    </row>
    <row r="63" spans="1:9" x14ac:dyDescent="0.25">
      <c r="A63" s="26" t="s">
        <v>62</v>
      </c>
      <c r="B63" s="26" t="s">
        <v>63</v>
      </c>
      <c r="C63" s="26" t="s">
        <v>18</v>
      </c>
      <c r="D63" s="26">
        <v>6242.62246797014</v>
      </c>
      <c r="E63" s="26">
        <v>17056.660817491</v>
      </c>
      <c r="F63" s="26">
        <v>109.75141806769901</v>
      </c>
      <c r="G63" s="26">
        <v>26.667577484641399</v>
      </c>
      <c r="H63" s="26">
        <v>72.863580380440695</v>
      </c>
      <c r="I63" s="26">
        <v>0.46884213491790999</v>
      </c>
    </row>
    <row r="64" spans="1:9" x14ac:dyDescent="0.25">
      <c r="A64" s="26" t="s">
        <v>62</v>
      </c>
      <c r="B64" s="26" t="s">
        <v>63</v>
      </c>
      <c r="C64" s="26" t="s">
        <v>19</v>
      </c>
      <c r="D64" s="26">
        <v>10701.1125166905</v>
      </c>
      <c r="E64" s="26">
        <v>46517.078771104199</v>
      </c>
      <c r="F64" s="26">
        <v>170.70832109551301</v>
      </c>
      <c r="G64" s="26">
        <v>18.646659179073598</v>
      </c>
      <c r="H64" s="26">
        <v>81.055882040118703</v>
      </c>
      <c r="I64" s="26">
        <v>0.29745878080761801</v>
      </c>
    </row>
    <row r="65" spans="1:9" x14ac:dyDescent="0.25">
      <c r="A65" s="26" t="s">
        <v>64</v>
      </c>
      <c r="B65" s="26" t="s">
        <v>65</v>
      </c>
      <c r="C65" s="26" t="s">
        <v>18</v>
      </c>
      <c r="D65" s="26">
        <v>10232.062663901301</v>
      </c>
      <c r="E65" s="26">
        <v>27793.579211595799</v>
      </c>
      <c r="F65" s="26">
        <v>29.2523746943532</v>
      </c>
      <c r="G65" s="26">
        <v>26.887639199916599</v>
      </c>
      <c r="H65" s="26">
        <v>73.035491910363106</v>
      </c>
      <c r="I65" s="26">
        <v>7.6868889720291406E-2</v>
      </c>
    </row>
    <row r="66" spans="1:9" x14ac:dyDescent="0.25">
      <c r="A66" s="26" t="s">
        <v>64</v>
      </c>
      <c r="B66" s="26" t="s">
        <v>65</v>
      </c>
      <c r="C66" s="26" t="s">
        <v>19</v>
      </c>
      <c r="D66" s="26">
        <v>13974.356518905501</v>
      </c>
      <c r="E66" s="26">
        <v>57867.529616042397</v>
      </c>
      <c r="F66" s="26">
        <v>771.25154617398096</v>
      </c>
      <c r="G66" s="26">
        <v>19.244942396338001</v>
      </c>
      <c r="H66" s="26">
        <v>79.692919854483804</v>
      </c>
      <c r="I66" s="26">
        <v>1.06213774917826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124</v>
      </c>
    </row>
    <row r="9" spans="1:9" x14ac:dyDescent="0.25">
      <c r="A9" t="s">
        <v>125</v>
      </c>
    </row>
    <row r="10" spans="1:9" x14ac:dyDescent="0.25">
      <c r="A10" t="s">
        <v>136</v>
      </c>
    </row>
    <row r="11" spans="1:9" x14ac:dyDescent="0.25">
      <c r="A11" t="s">
        <v>137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138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27" t="s">
        <v>16</v>
      </c>
      <c r="B17" s="27" t="s">
        <v>17</v>
      </c>
      <c r="C17" s="27" t="s">
        <v>18</v>
      </c>
      <c r="D17" s="27">
        <v>45796.0817059213</v>
      </c>
      <c r="E17" s="27">
        <v>347337.34056307003</v>
      </c>
      <c r="F17" s="27">
        <v>2765.0277450107601</v>
      </c>
      <c r="G17" s="27">
        <v>11.567633493968399</v>
      </c>
      <c r="H17" s="27">
        <v>87.733948074508902</v>
      </c>
      <c r="I17" s="27">
        <v>0.69841843152277305</v>
      </c>
    </row>
    <row r="18" spans="1:9" x14ac:dyDescent="0.25">
      <c r="A18" s="27" t="s">
        <v>16</v>
      </c>
      <c r="B18" s="27" t="s">
        <v>17</v>
      </c>
      <c r="C18" s="27" t="s">
        <v>19</v>
      </c>
      <c r="D18" s="27">
        <v>104088.72949208099</v>
      </c>
      <c r="E18" s="27">
        <v>1149817.37789284</v>
      </c>
      <c r="F18" s="27">
        <v>5293.8232429435202</v>
      </c>
      <c r="G18" s="27">
        <v>8.2662591507752108</v>
      </c>
      <c r="H18" s="27">
        <v>91.313329196223506</v>
      </c>
      <c r="I18" s="27">
        <v>0.42041165300127498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139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28" t="s">
        <v>28</v>
      </c>
      <c r="B29" s="28" t="s">
        <v>29</v>
      </c>
      <c r="C29" s="28" t="s">
        <v>18</v>
      </c>
      <c r="D29" s="28">
        <v>1199.61478005854</v>
      </c>
      <c r="E29" s="28">
        <v>12372.7227435068</v>
      </c>
      <c r="F29" s="28">
        <v>247.01142897758001</v>
      </c>
      <c r="G29" s="28">
        <v>8.6806895475187904</v>
      </c>
      <c r="H29" s="28">
        <v>89.531878715820994</v>
      </c>
      <c r="I29" s="28">
        <v>1.7874317366602701</v>
      </c>
    </row>
    <row r="30" spans="1:9" x14ac:dyDescent="0.25">
      <c r="A30" s="28" t="s">
        <v>28</v>
      </c>
      <c r="B30" s="28" t="s">
        <v>29</v>
      </c>
      <c r="C30" s="28" t="s">
        <v>19</v>
      </c>
      <c r="D30" s="28">
        <v>8902.7763744170697</v>
      </c>
      <c r="E30" s="28">
        <v>109459.38733868601</v>
      </c>
      <c r="F30" s="28">
        <v>379.77936924087999</v>
      </c>
      <c r="G30" s="28">
        <v>7.4975835356199898</v>
      </c>
      <c r="H30" s="28">
        <v>92.182580558564098</v>
      </c>
      <c r="I30" s="28">
        <v>0.319835905815955</v>
      </c>
    </row>
    <row r="31" spans="1:9" x14ac:dyDescent="0.25">
      <c r="A31" s="28" t="s">
        <v>30</v>
      </c>
      <c r="B31" s="28" t="s">
        <v>31</v>
      </c>
      <c r="C31" s="28" t="s">
        <v>18</v>
      </c>
      <c r="D31" s="28">
        <v>1052.1648847061001</v>
      </c>
      <c r="E31" s="28">
        <v>3513.2188414084599</v>
      </c>
      <c r="F31" s="28">
        <v>0</v>
      </c>
      <c r="G31" s="28">
        <v>23.046581576211899</v>
      </c>
      <c r="H31" s="28">
        <v>76.953418423788094</v>
      </c>
      <c r="I31" s="28">
        <v>0</v>
      </c>
    </row>
    <row r="32" spans="1:9" x14ac:dyDescent="0.25">
      <c r="A32" s="28" t="s">
        <v>30</v>
      </c>
      <c r="B32" s="28" t="s">
        <v>31</v>
      </c>
      <c r="C32" s="28" t="s">
        <v>19</v>
      </c>
      <c r="D32" s="28">
        <v>2736.9407395621702</v>
      </c>
      <c r="E32" s="28">
        <v>41474.897699502901</v>
      </c>
      <c r="F32" s="28">
        <v>0</v>
      </c>
      <c r="G32" s="28">
        <v>6.1905155636863203</v>
      </c>
      <c r="H32" s="28">
        <v>93.809484436313696</v>
      </c>
      <c r="I32" s="28">
        <v>0</v>
      </c>
    </row>
    <row r="33" spans="1:9" x14ac:dyDescent="0.25">
      <c r="A33" s="28" t="s">
        <v>32</v>
      </c>
      <c r="B33" s="28" t="s">
        <v>33</v>
      </c>
      <c r="C33" s="28" t="s">
        <v>18</v>
      </c>
      <c r="D33" s="28">
        <v>1179.0655454007101</v>
      </c>
      <c r="E33" s="28">
        <v>6687.9852786104902</v>
      </c>
      <c r="F33" s="28">
        <v>106.7207989593</v>
      </c>
      <c r="G33" s="28">
        <v>14.786798533382999</v>
      </c>
      <c r="H33" s="28">
        <v>83.874803478745605</v>
      </c>
      <c r="I33" s="28">
        <v>1.3383979878714201</v>
      </c>
    </row>
    <row r="34" spans="1:9" x14ac:dyDescent="0.25">
      <c r="A34" s="28" t="s">
        <v>32</v>
      </c>
      <c r="B34" s="28" t="s">
        <v>33</v>
      </c>
      <c r="C34" s="28" t="s">
        <v>19</v>
      </c>
      <c r="D34" s="28">
        <v>1554.0179465521601</v>
      </c>
      <c r="E34" s="28">
        <v>13922.9164555188</v>
      </c>
      <c r="F34" s="28">
        <v>0</v>
      </c>
      <c r="G34" s="28">
        <v>10.040864076701199</v>
      </c>
      <c r="H34" s="28">
        <v>89.959135923298803</v>
      </c>
      <c r="I34" s="28">
        <v>0</v>
      </c>
    </row>
    <row r="35" spans="1:9" x14ac:dyDescent="0.25">
      <c r="A35" s="28" t="s">
        <v>34</v>
      </c>
      <c r="B35" s="28" t="s">
        <v>35</v>
      </c>
      <c r="C35" s="28" t="s">
        <v>18</v>
      </c>
      <c r="D35" s="28">
        <v>2061.8258824320301</v>
      </c>
      <c r="E35" s="28">
        <v>19458.918137579702</v>
      </c>
      <c r="F35" s="28">
        <v>212.643276625319</v>
      </c>
      <c r="G35" s="28">
        <v>9.4869053511555705</v>
      </c>
      <c r="H35" s="28">
        <v>89.534677093757594</v>
      </c>
      <c r="I35" s="28">
        <v>0.978417555086882</v>
      </c>
    </row>
    <row r="36" spans="1:9" x14ac:dyDescent="0.25">
      <c r="A36" s="28" t="s">
        <v>34</v>
      </c>
      <c r="B36" s="28" t="s">
        <v>35</v>
      </c>
      <c r="C36" s="28" t="s">
        <v>19</v>
      </c>
      <c r="D36" s="28">
        <v>3226.60979986652</v>
      </c>
      <c r="E36" s="28">
        <v>53861.7729908783</v>
      </c>
      <c r="F36" s="28">
        <v>260.27438336862201</v>
      </c>
      <c r="G36" s="28">
        <v>5.62630401278685</v>
      </c>
      <c r="H36" s="28">
        <v>93.919850341658801</v>
      </c>
      <c r="I36" s="28">
        <v>0.45384564555437701</v>
      </c>
    </row>
    <row r="37" spans="1:9" x14ac:dyDescent="0.25">
      <c r="A37" s="28" t="s">
        <v>36</v>
      </c>
      <c r="B37" s="28" t="s">
        <v>37</v>
      </c>
      <c r="C37" s="28" t="s">
        <v>18</v>
      </c>
      <c r="D37" s="28">
        <v>2244.0974102137902</v>
      </c>
      <c r="E37" s="28">
        <v>24253.040729181099</v>
      </c>
      <c r="F37" s="28">
        <v>231.38561182476599</v>
      </c>
      <c r="G37" s="28">
        <v>8.3958898407600593</v>
      </c>
      <c r="H37" s="28">
        <v>90.738422199895695</v>
      </c>
      <c r="I37" s="28">
        <v>0.86568795934421106</v>
      </c>
    </row>
    <row r="38" spans="1:9" x14ac:dyDescent="0.25">
      <c r="A38" s="28" t="s">
        <v>36</v>
      </c>
      <c r="B38" s="28" t="s">
        <v>37</v>
      </c>
      <c r="C38" s="28" t="s">
        <v>19</v>
      </c>
      <c r="D38" s="28">
        <v>3641.9485009131599</v>
      </c>
      <c r="E38" s="28">
        <v>41033.208455615801</v>
      </c>
      <c r="F38" s="28">
        <v>31.9103552636108</v>
      </c>
      <c r="G38" s="28">
        <v>8.1462478303793997</v>
      </c>
      <c r="H38" s="28">
        <v>91.782375635255093</v>
      </c>
      <c r="I38" s="28">
        <v>7.1376534365504396E-2</v>
      </c>
    </row>
    <row r="39" spans="1:9" x14ac:dyDescent="0.25">
      <c r="A39" s="28" t="s">
        <v>38</v>
      </c>
      <c r="B39" s="28" t="s">
        <v>39</v>
      </c>
      <c r="C39" s="28" t="s">
        <v>18</v>
      </c>
      <c r="D39" s="28">
        <v>1515.55470559333</v>
      </c>
      <c r="E39" s="28">
        <v>9119.9266031808202</v>
      </c>
      <c r="F39" s="28">
        <v>0</v>
      </c>
      <c r="G39" s="28">
        <v>14.2499870160367</v>
      </c>
      <c r="H39" s="28">
        <v>85.750012983963302</v>
      </c>
      <c r="I39" s="28">
        <v>0</v>
      </c>
    </row>
    <row r="40" spans="1:9" x14ac:dyDescent="0.25">
      <c r="A40" s="28" t="s">
        <v>38</v>
      </c>
      <c r="B40" s="28" t="s">
        <v>39</v>
      </c>
      <c r="C40" s="28" t="s">
        <v>19</v>
      </c>
      <c r="D40" s="28">
        <v>2349.7668141853101</v>
      </c>
      <c r="E40" s="28">
        <v>25898.1853310185</v>
      </c>
      <c r="F40" s="28">
        <v>87.010504126400207</v>
      </c>
      <c r="G40" s="28">
        <v>8.2928177575729105</v>
      </c>
      <c r="H40" s="28">
        <v>91.400104004127499</v>
      </c>
      <c r="I40" s="28">
        <v>0.307078238299555</v>
      </c>
    </row>
    <row r="41" spans="1:9" x14ac:dyDescent="0.25">
      <c r="A41" s="28" t="s">
        <v>40</v>
      </c>
      <c r="B41" s="28" t="s">
        <v>41</v>
      </c>
      <c r="C41" s="28" t="s">
        <v>18</v>
      </c>
      <c r="D41" s="28">
        <v>4351.4669529205303</v>
      </c>
      <c r="E41" s="28">
        <v>33650.7386591994</v>
      </c>
      <c r="F41" s="28">
        <v>127.012031076821</v>
      </c>
      <c r="G41" s="28">
        <v>11.4124212923549</v>
      </c>
      <c r="H41" s="28">
        <v>88.254469247426499</v>
      </c>
      <c r="I41" s="28">
        <v>0.33310946021858201</v>
      </c>
    </row>
    <row r="42" spans="1:9" x14ac:dyDescent="0.25">
      <c r="A42" s="28" t="s">
        <v>40</v>
      </c>
      <c r="B42" s="28" t="s">
        <v>41</v>
      </c>
      <c r="C42" s="28" t="s">
        <v>19</v>
      </c>
      <c r="D42" s="28">
        <v>10543.097092923101</v>
      </c>
      <c r="E42" s="28">
        <v>88336.423264141806</v>
      </c>
      <c r="F42" s="28">
        <v>94.747359092833705</v>
      </c>
      <c r="G42" s="28">
        <v>10.6523618069689</v>
      </c>
      <c r="H42" s="28">
        <v>89.2519089077541</v>
      </c>
      <c r="I42" s="28">
        <v>9.5729285277011397E-2</v>
      </c>
    </row>
    <row r="43" spans="1:9" x14ac:dyDescent="0.25">
      <c r="A43" s="28" t="s">
        <v>42</v>
      </c>
      <c r="B43" s="28" t="s">
        <v>43</v>
      </c>
      <c r="C43" s="28" t="s">
        <v>18</v>
      </c>
      <c r="D43" s="28">
        <v>7655.9687854988497</v>
      </c>
      <c r="E43" s="28">
        <v>66066.501201247607</v>
      </c>
      <c r="F43" s="28">
        <v>388.81017250094698</v>
      </c>
      <c r="G43" s="28">
        <v>10.3303691004231</v>
      </c>
      <c r="H43" s="28">
        <v>89.145000679095702</v>
      </c>
      <c r="I43" s="28">
        <v>0.52463022048126395</v>
      </c>
    </row>
    <row r="44" spans="1:9" x14ac:dyDescent="0.25">
      <c r="A44" s="28" t="s">
        <v>42</v>
      </c>
      <c r="B44" s="28" t="s">
        <v>43</v>
      </c>
      <c r="C44" s="28" t="s">
        <v>19</v>
      </c>
      <c r="D44" s="28">
        <v>11226.0114336273</v>
      </c>
      <c r="E44" s="28">
        <v>137331.563114538</v>
      </c>
      <c r="F44" s="28">
        <v>184.66620885361499</v>
      </c>
      <c r="G44" s="28">
        <v>7.5472921320082902</v>
      </c>
      <c r="H44" s="28">
        <v>92.328556041372906</v>
      </c>
      <c r="I44" s="28">
        <v>0.12415182661882899</v>
      </c>
    </row>
    <row r="45" spans="1:9" x14ac:dyDescent="0.25">
      <c r="A45" s="28" t="s">
        <v>44</v>
      </c>
      <c r="B45" s="28" t="s">
        <v>45</v>
      </c>
      <c r="C45" s="28" t="s">
        <v>18</v>
      </c>
      <c r="D45" s="28">
        <v>2060.7753580528001</v>
      </c>
      <c r="E45" s="28">
        <v>9619.9781162078507</v>
      </c>
      <c r="F45" s="28">
        <v>0</v>
      </c>
      <c r="G45" s="28">
        <v>17.6424865278927</v>
      </c>
      <c r="H45" s="28">
        <v>82.3575134721073</v>
      </c>
      <c r="I45" s="28">
        <v>0</v>
      </c>
    </row>
    <row r="46" spans="1:9" x14ac:dyDescent="0.25">
      <c r="A46" s="28" t="s">
        <v>44</v>
      </c>
      <c r="B46" s="28" t="s">
        <v>45</v>
      </c>
      <c r="C46" s="28" t="s">
        <v>19</v>
      </c>
      <c r="D46" s="28">
        <v>8585.4561708425008</v>
      </c>
      <c r="E46" s="28">
        <v>62230.845853202401</v>
      </c>
      <c r="F46" s="28">
        <v>328.971755310086</v>
      </c>
      <c r="G46" s="28">
        <v>12.067500361962001</v>
      </c>
      <c r="H46" s="28">
        <v>87.470105247188798</v>
      </c>
      <c r="I46" s="28">
        <v>0.46239439084925898</v>
      </c>
    </row>
    <row r="47" spans="1:9" x14ac:dyDescent="0.25">
      <c r="A47" s="28" t="s">
        <v>46</v>
      </c>
      <c r="B47" s="28" t="s">
        <v>47</v>
      </c>
      <c r="C47" s="28" t="s">
        <v>18</v>
      </c>
      <c r="D47" s="28">
        <v>3236.7687182723598</v>
      </c>
      <c r="E47" s="28">
        <v>32864.126120679197</v>
      </c>
      <c r="F47" s="28">
        <v>0</v>
      </c>
      <c r="G47" s="28">
        <v>8.9658960884814505</v>
      </c>
      <c r="H47" s="28">
        <v>91.034103911518599</v>
      </c>
      <c r="I47" s="28">
        <v>0</v>
      </c>
    </row>
    <row r="48" spans="1:9" x14ac:dyDescent="0.25">
      <c r="A48" s="28" t="s">
        <v>46</v>
      </c>
      <c r="B48" s="28" t="s">
        <v>47</v>
      </c>
      <c r="C48" s="28" t="s">
        <v>19</v>
      </c>
      <c r="D48" s="28">
        <v>10946.4042574941</v>
      </c>
      <c r="E48" s="28">
        <v>136432.09231245599</v>
      </c>
      <c r="F48" s="28">
        <v>930.05102323938002</v>
      </c>
      <c r="G48" s="28">
        <v>7.3808316750023604</v>
      </c>
      <c r="H48" s="28">
        <v>91.992062849060702</v>
      </c>
      <c r="I48" s="28">
        <v>0.62710547593690402</v>
      </c>
    </row>
    <row r="49" spans="1:9" x14ac:dyDescent="0.25">
      <c r="A49" s="28" t="s">
        <v>48</v>
      </c>
      <c r="B49" s="28" t="s">
        <v>49</v>
      </c>
      <c r="C49" s="28" t="s">
        <v>18</v>
      </c>
      <c r="D49" s="28">
        <v>7577.0231101324798</v>
      </c>
      <c r="E49" s="28">
        <v>46489.990110906401</v>
      </c>
      <c r="F49" s="28">
        <v>732.138943580562</v>
      </c>
      <c r="G49" s="28">
        <v>13.826898429688701</v>
      </c>
      <c r="H49" s="28">
        <v>84.8370609297898</v>
      </c>
      <c r="I49" s="28">
        <v>1.3360406405215499</v>
      </c>
    </row>
    <row r="50" spans="1:9" x14ac:dyDescent="0.25">
      <c r="A50" s="28" t="s">
        <v>48</v>
      </c>
      <c r="B50" s="28" t="s">
        <v>49</v>
      </c>
      <c r="C50" s="28" t="s">
        <v>19</v>
      </c>
      <c r="D50" s="28">
        <v>12881.224974020501</v>
      </c>
      <c r="E50" s="28">
        <v>192618.41221461099</v>
      </c>
      <c r="F50" s="28">
        <v>791.44645677487404</v>
      </c>
      <c r="G50" s="28">
        <v>6.2441986082937104</v>
      </c>
      <c r="H50" s="28">
        <v>93.372146197895106</v>
      </c>
      <c r="I50" s="28">
        <v>0.383655193811134</v>
      </c>
    </row>
    <row r="51" spans="1:9" x14ac:dyDescent="0.25">
      <c r="A51" s="28" t="s">
        <v>50</v>
      </c>
      <c r="B51" s="28" t="s">
        <v>51</v>
      </c>
      <c r="C51" s="28" t="s">
        <v>18</v>
      </c>
      <c r="D51" s="28">
        <v>1454.12747920129</v>
      </c>
      <c r="E51" s="28">
        <v>6424.8606106971201</v>
      </c>
      <c r="F51" s="28">
        <v>129.758611715504</v>
      </c>
      <c r="G51" s="28">
        <v>18.156742039403699</v>
      </c>
      <c r="H51" s="28">
        <v>80.223046752151504</v>
      </c>
      <c r="I51" s="28">
        <v>1.6202112084448299</v>
      </c>
    </row>
    <row r="52" spans="1:9" x14ac:dyDescent="0.25">
      <c r="A52" s="28" t="s">
        <v>50</v>
      </c>
      <c r="B52" s="28" t="s">
        <v>51</v>
      </c>
      <c r="C52" s="28" t="s">
        <v>19</v>
      </c>
      <c r="D52" s="28">
        <v>4210.8948224001397</v>
      </c>
      <c r="E52" s="28">
        <v>25496.073105549302</v>
      </c>
      <c r="F52" s="28">
        <v>26.603024554765</v>
      </c>
      <c r="G52" s="28">
        <v>14.162089138659301</v>
      </c>
      <c r="H52" s="28">
        <v>85.748439520689303</v>
      </c>
      <c r="I52" s="28">
        <v>8.9471340651481407E-2</v>
      </c>
    </row>
    <row r="53" spans="1:9" x14ac:dyDescent="0.25">
      <c r="A53" s="28" t="s">
        <v>52</v>
      </c>
      <c r="B53" s="28" t="s">
        <v>53</v>
      </c>
      <c r="C53" s="28" t="s">
        <v>18</v>
      </c>
      <c r="D53" s="28">
        <v>866.58192813413302</v>
      </c>
      <c r="E53" s="28">
        <v>3142.7895190993199</v>
      </c>
      <c r="F53" s="28">
        <v>0</v>
      </c>
      <c r="G53" s="28">
        <v>21.613909799554602</v>
      </c>
      <c r="H53" s="28">
        <v>78.386090200445395</v>
      </c>
      <c r="I53" s="28">
        <v>0</v>
      </c>
    </row>
    <row r="54" spans="1:9" x14ac:dyDescent="0.25">
      <c r="A54" s="28" t="s">
        <v>52</v>
      </c>
      <c r="B54" s="28" t="s">
        <v>53</v>
      </c>
      <c r="C54" s="28" t="s">
        <v>19</v>
      </c>
      <c r="D54" s="28">
        <v>4660.3746919566001</v>
      </c>
      <c r="E54" s="28">
        <v>32231.758236772901</v>
      </c>
      <c r="F54" s="28">
        <v>1348.7019441092</v>
      </c>
      <c r="G54" s="28">
        <v>12.1869062415965</v>
      </c>
      <c r="H54" s="28">
        <v>84.286230528052897</v>
      </c>
      <c r="I54" s="28">
        <v>3.5268632303505099</v>
      </c>
    </row>
    <row r="55" spans="1:9" x14ac:dyDescent="0.25">
      <c r="A55" s="28" t="s">
        <v>54</v>
      </c>
      <c r="B55" s="28" t="s">
        <v>55</v>
      </c>
      <c r="C55" s="28" t="s">
        <v>18</v>
      </c>
      <c r="D55" s="28">
        <v>841.90146312503498</v>
      </c>
      <c r="E55" s="28">
        <v>5001.2036352679197</v>
      </c>
      <c r="F55" s="28">
        <v>53.924425246130802</v>
      </c>
      <c r="G55" s="28">
        <v>14.276704224561801</v>
      </c>
      <c r="H55" s="28">
        <v>84.808862075726097</v>
      </c>
      <c r="I55" s="28">
        <v>0.91443369971215205</v>
      </c>
    </row>
    <row r="56" spans="1:9" x14ac:dyDescent="0.25">
      <c r="A56" s="28" t="s">
        <v>54</v>
      </c>
      <c r="B56" s="28" t="s">
        <v>55</v>
      </c>
      <c r="C56" s="28" t="s">
        <v>19</v>
      </c>
      <c r="D56" s="28">
        <v>1517.6636212319499</v>
      </c>
      <c r="E56" s="28">
        <v>11849.70250313</v>
      </c>
      <c r="F56" s="28">
        <v>41.592629686664701</v>
      </c>
      <c r="G56" s="28">
        <v>11.3182809274711</v>
      </c>
      <c r="H56" s="28">
        <v>88.371533692369496</v>
      </c>
      <c r="I56" s="28">
        <v>0.31018538015941399</v>
      </c>
    </row>
    <row r="57" spans="1:9" x14ac:dyDescent="0.25">
      <c r="A57" s="28" t="s">
        <v>56</v>
      </c>
      <c r="B57" s="28" t="s">
        <v>57</v>
      </c>
      <c r="C57" s="28" t="s">
        <v>18</v>
      </c>
      <c r="D57" s="28">
        <v>382.64708846096801</v>
      </c>
      <c r="E57" s="28">
        <v>3650.0225066908401</v>
      </c>
      <c r="F57" s="28">
        <v>43.061508558658801</v>
      </c>
      <c r="G57" s="28">
        <v>9.3884282040248994</v>
      </c>
      <c r="H57" s="28">
        <v>89.555037214499507</v>
      </c>
      <c r="I57" s="28">
        <v>1.05653458147561</v>
      </c>
    </row>
    <row r="58" spans="1:9" x14ac:dyDescent="0.25">
      <c r="A58" s="28" t="s">
        <v>56</v>
      </c>
      <c r="B58" s="28" t="s">
        <v>57</v>
      </c>
      <c r="C58" s="28" t="s">
        <v>19</v>
      </c>
      <c r="D58" s="28">
        <v>1150.09733392578</v>
      </c>
      <c r="E58" s="28">
        <v>13918.513277871099</v>
      </c>
      <c r="F58" s="28">
        <v>54.1903659240688</v>
      </c>
      <c r="G58" s="28">
        <v>7.6050550134205599</v>
      </c>
      <c r="H58" s="28">
        <v>92.036609477146399</v>
      </c>
      <c r="I58" s="28">
        <v>0.358335509433091</v>
      </c>
    </row>
    <row r="59" spans="1:9" x14ac:dyDescent="0.25">
      <c r="A59" s="28" t="s">
        <v>58</v>
      </c>
      <c r="B59" s="28" t="s">
        <v>59</v>
      </c>
      <c r="C59" s="28" t="s">
        <v>18</v>
      </c>
      <c r="D59" s="28">
        <v>1728.92114448548</v>
      </c>
      <c r="E59" s="28">
        <v>8866.7458893743806</v>
      </c>
      <c r="F59" s="28">
        <v>13.050635389459201</v>
      </c>
      <c r="G59" s="28">
        <v>16.297173686665001</v>
      </c>
      <c r="H59" s="28">
        <v>83.579808284235298</v>
      </c>
      <c r="I59" s="28">
        <v>0.12301802909967199</v>
      </c>
    </row>
    <row r="60" spans="1:9" x14ac:dyDescent="0.25">
      <c r="A60" s="28" t="s">
        <v>58</v>
      </c>
      <c r="B60" s="28" t="s">
        <v>59</v>
      </c>
      <c r="C60" s="28" t="s">
        <v>19</v>
      </c>
      <c r="D60" s="28">
        <v>3313.6018909191898</v>
      </c>
      <c r="E60" s="28">
        <v>43187.526471988902</v>
      </c>
      <c r="F60" s="28">
        <v>99.601779909078402</v>
      </c>
      <c r="G60" s="28">
        <v>7.1106222601319899</v>
      </c>
      <c r="H60" s="28">
        <v>92.675643363595697</v>
      </c>
      <c r="I60" s="28">
        <v>0.21373437627228001</v>
      </c>
    </row>
    <row r="61" spans="1:9" x14ac:dyDescent="0.25">
      <c r="A61" s="28" t="s">
        <v>60</v>
      </c>
      <c r="B61" s="28" t="s">
        <v>61</v>
      </c>
      <c r="C61" s="28" t="s">
        <v>18</v>
      </c>
      <c r="D61" s="28">
        <v>303.994133448041</v>
      </c>
      <c r="E61" s="28">
        <v>1246.60702843185</v>
      </c>
      <c r="F61" s="28">
        <v>7.1285144210240903</v>
      </c>
      <c r="G61" s="28">
        <v>19.515204600192501</v>
      </c>
      <c r="H61" s="28">
        <v>80.027173353474495</v>
      </c>
      <c r="I61" s="28">
        <v>0.457622046332962</v>
      </c>
    </row>
    <row r="62" spans="1:9" x14ac:dyDescent="0.25">
      <c r="A62" s="28" t="s">
        <v>60</v>
      </c>
      <c r="B62" s="28" t="s">
        <v>61</v>
      </c>
      <c r="C62" s="28" t="s">
        <v>19</v>
      </c>
      <c r="D62" s="28">
        <v>536.13681440547202</v>
      </c>
      <c r="E62" s="28">
        <v>3264.7139912100201</v>
      </c>
      <c r="F62" s="28">
        <v>7.3302824665242703</v>
      </c>
      <c r="G62" s="28">
        <v>14.0785535667763</v>
      </c>
      <c r="H62" s="28">
        <v>85.728958673398793</v>
      </c>
      <c r="I62" s="28">
        <v>0.192487759824892</v>
      </c>
    </row>
    <row r="63" spans="1:9" x14ac:dyDescent="0.25">
      <c r="A63" s="28" t="s">
        <v>62</v>
      </c>
      <c r="B63" s="28" t="s">
        <v>63</v>
      </c>
      <c r="C63" s="28" t="s">
        <v>18</v>
      </c>
      <c r="D63" s="28">
        <v>2303.0448039880398</v>
      </c>
      <c r="E63" s="28">
        <v>20662.860488100399</v>
      </c>
      <c r="F63" s="28">
        <v>443.12941144033698</v>
      </c>
      <c r="G63" s="28">
        <v>9.8382732699390996</v>
      </c>
      <c r="H63" s="28">
        <v>88.268742174941494</v>
      </c>
      <c r="I63" s="28">
        <v>1.89298455511938</v>
      </c>
    </row>
    <row r="64" spans="1:9" x14ac:dyDescent="0.25">
      <c r="A64" s="28" t="s">
        <v>62</v>
      </c>
      <c r="B64" s="28" t="s">
        <v>63</v>
      </c>
      <c r="C64" s="28" t="s">
        <v>19</v>
      </c>
      <c r="D64" s="28">
        <v>6340.85570294842</v>
      </c>
      <c r="E64" s="28">
        <v>50787.950104093899</v>
      </c>
      <c r="F64" s="28">
        <v>260.09380184793702</v>
      </c>
      <c r="G64" s="28">
        <v>11.0489236527653</v>
      </c>
      <c r="H64" s="28">
        <v>88.497863611635097</v>
      </c>
      <c r="I64" s="28">
        <v>0.45321273559955999</v>
      </c>
    </row>
    <row r="65" spans="1:9" x14ac:dyDescent="0.25">
      <c r="A65" s="28" t="s">
        <v>64</v>
      </c>
      <c r="B65" s="28" t="s">
        <v>65</v>
      </c>
      <c r="C65" s="28" t="s">
        <v>18</v>
      </c>
      <c r="D65" s="28">
        <v>3780.5375317967701</v>
      </c>
      <c r="E65" s="28">
        <v>34245.104343700303</v>
      </c>
      <c r="F65" s="28">
        <v>29.2523746943532</v>
      </c>
      <c r="G65" s="28">
        <v>9.9344318419115094</v>
      </c>
      <c r="H65" s="28">
        <v>89.988699268368194</v>
      </c>
      <c r="I65" s="28">
        <v>7.6868889720291406E-2</v>
      </c>
    </row>
    <row r="66" spans="1:9" x14ac:dyDescent="0.25">
      <c r="A66" s="28" t="s">
        <v>64</v>
      </c>
      <c r="B66" s="28" t="s">
        <v>65</v>
      </c>
      <c r="C66" s="28" t="s">
        <v>19</v>
      </c>
      <c r="D66" s="28">
        <v>5764.8505098898104</v>
      </c>
      <c r="E66" s="28">
        <v>66481.435172057099</v>
      </c>
      <c r="F66" s="28">
        <v>366.85199917497903</v>
      </c>
      <c r="G66" s="28">
        <v>7.9391287775029902</v>
      </c>
      <c r="H66" s="28">
        <v>91.555656861996596</v>
      </c>
      <c r="I66" s="28">
        <v>0.505214360500433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124</v>
      </c>
    </row>
    <row r="9" spans="1:9" x14ac:dyDescent="0.25">
      <c r="A9" t="s">
        <v>125</v>
      </c>
    </row>
    <row r="10" spans="1:9" x14ac:dyDescent="0.25">
      <c r="A10" t="s">
        <v>140</v>
      </c>
    </row>
    <row r="11" spans="1:9" x14ac:dyDescent="0.25">
      <c r="A11" t="s">
        <v>141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29" t="s">
        <v>16</v>
      </c>
      <c r="B17" s="29" t="s">
        <v>17</v>
      </c>
      <c r="C17" s="29" t="s">
        <v>18</v>
      </c>
      <c r="D17" s="29">
        <v>29449.976153108499</v>
      </c>
      <c r="E17" s="29">
        <v>363868.70486368402</v>
      </c>
      <c r="F17" s="29">
        <v>2579.7689972098701</v>
      </c>
      <c r="G17" s="29">
        <v>7.4387702584000799</v>
      </c>
      <c r="H17" s="29">
        <v>91.909605822102705</v>
      </c>
      <c r="I17" s="29">
        <v>0.65162391949719101</v>
      </c>
    </row>
    <row r="18" spans="1:9" x14ac:dyDescent="0.25">
      <c r="A18" s="29" t="s">
        <v>16</v>
      </c>
      <c r="B18" s="29" t="s">
        <v>17</v>
      </c>
      <c r="C18" s="29" t="s">
        <v>19</v>
      </c>
      <c r="D18" s="29">
        <v>61628.838077110799</v>
      </c>
      <c r="E18" s="29">
        <v>1188959.36588503</v>
      </c>
      <c r="F18" s="29">
        <v>8611.7266657233304</v>
      </c>
      <c r="G18" s="29">
        <v>4.8942853774127197</v>
      </c>
      <c r="H18" s="29">
        <v>94.421809989473999</v>
      </c>
      <c r="I18" s="29">
        <v>0.68390463311329097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143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30" t="s">
        <v>28</v>
      </c>
      <c r="B29" s="30" t="s">
        <v>29</v>
      </c>
      <c r="C29" s="30" t="s">
        <v>18</v>
      </c>
      <c r="D29" s="30">
        <v>338.10711362777198</v>
      </c>
      <c r="E29" s="30">
        <v>13481.241838915101</v>
      </c>
      <c r="F29" s="30">
        <v>0</v>
      </c>
      <c r="G29" s="30">
        <v>2.4466211453872901</v>
      </c>
      <c r="H29" s="30">
        <v>97.553378854612703</v>
      </c>
      <c r="I29" s="30">
        <v>0</v>
      </c>
    </row>
    <row r="30" spans="1:9" x14ac:dyDescent="0.25">
      <c r="A30" s="30" t="s">
        <v>28</v>
      </c>
      <c r="B30" s="30" t="s">
        <v>29</v>
      </c>
      <c r="C30" s="30" t="s">
        <v>19</v>
      </c>
      <c r="D30" s="30">
        <v>5431.9686136009304</v>
      </c>
      <c r="E30" s="30">
        <v>112626.28369747401</v>
      </c>
      <c r="F30" s="30">
        <v>683.69077126886702</v>
      </c>
      <c r="G30" s="30">
        <v>4.5745997350186798</v>
      </c>
      <c r="H30" s="30">
        <v>94.849621602849496</v>
      </c>
      <c r="I30" s="30">
        <v>0.57577866213183704</v>
      </c>
    </row>
    <row r="31" spans="1:9" x14ac:dyDescent="0.25">
      <c r="A31" s="30" t="s">
        <v>30</v>
      </c>
      <c r="B31" s="30" t="s">
        <v>31</v>
      </c>
      <c r="C31" s="30" t="s">
        <v>18</v>
      </c>
      <c r="D31" s="30">
        <v>452.700626465808</v>
      </c>
      <c r="E31" s="30">
        <v>4047.7474562192101</v>
      </c>
      <c r="F31" s="30">
        <v>64.935643429538004</v>
      </c>
      <c r="G31" s="30">
        <v>9.9159381472428105</v>
      </c>
      <c r="H31" s="30">
        <v>88.661713867896694</v>
      </c>
      <c r="I31" s="30">
        <v>1.4223479848604701</v>
      </c>
    </row>
    <row r="32" spans="1:9" x14ac:dyDescent="0.25">
      <c r="A32" s="30" t="s">
        <v>30</v>
      </c>
      <c r="B32" s="30" t="s">
        <v>31</v>
      </c>
      <c r="C32" s="30" t="s">
        <v>19</v>
      </c>
      <c r="D32" s="30">
        <v>2010.1364296316001</v>
      </c>
      <c r="E32" s="30">
        <v>41701.704292699498</v>
      </c>
      <c r="F32" s="30">
        <v>499.99771673394201</v>
      </c>
      <c r="G32" s="30">
        <v>4.5466022237507104</v>
      </c>
      <c r="H32" s="30">
        <v>94.3224841241897</v>
      </c>
      <c r="I32" s="30">
        <v>1.1309136520596501</v>
      </c>
    </row>
    <row r="33" spans="1:9" x14ac:dyDescent="0.25">
      <c r="A33" s="30" t="s">
        <v>32</v>
      </c>
      <c r="B33" s="30" t="s">
        <v>33</v>
      </c>
      <c r="C33" s="30" t="s">
        <v>18</v>
      </c>
      <c r="D33" s="30">
        <v>726.31583436629501</v>
      </c>
      <c r="E33" s="30">
        <v>7187.9805758595203</v>
      </c>
      <c r="F33" s="30">
        <v>59.475212744684598</v>
      </c>
      <c r="G33" s="30">
        <v>9.1088115976880406</v>
      </c>
      <c r="H33" s="30">
        <v>90.145302821975704</v>
      </c>
      <c r="I33" s="30">
        <v>0.74588558033629804</v>
      </c>
    </row>
    <row r="34" spans="1:9" x14ac:dyDescent="0.25">
      <c r="A34" s="30" t="s">
        <v>32</v>
      </c>
      <c r="B34" s="30" t="s">
        <v>33</v>
      </c>
      <c r="C34" s="30" t="s">
        <v>19</v>
      </c>
      <c r="D34" s="30">
        <v>390.78139774169699</v>
      </c>
      <c r="E34" s="30">
        <v>15006.8288745316</v>
      </c>
      <c r="F34" s="30">
        <v>79.324129797652304</v>
      </c>
      <c r="G34" s="30">
        <v>2.5249276606703699</v>
      </c>
      <c r="H34" s="30">
        <v>96.962541060609198</v>
      </c>
      <c r="I34" s="30">
        <v>0.51253127872040405</v>
      </c>
    </row>
    <row r="35" spans="1:9" x14ac:dyDescent="0.25">
      <c r="A35" s="30" t="s">
        <v>34</v>
      </c>
      <c r="B35" s="30" t="s">
        <v>35</v>
      </c>
      <c r="C35" s="30" t="s">
        <v>18</v>
      </c>
      <c r="D35" s="30">
        <v>2268.2739022452902</v>
      </c>
      <c r="E35" s="30">
        <v>19322.387518973799</v>
      </c>
      <c r="F35" s="30">
        <v>142.725875418003</v>
      </c>
      <c r="G35" s="30">
        <v>10.436817194143799</v>
      </c>
      <c r="H35" s="30">
        <v>88.906470285759994</v>
      </c>
      <c r="I35" s="30">
        <v>0.65671252009615499</v>
      </c>
    </row>
    <row r="36" spans="1:9" x14ac:dyDescent="0.25">
      <c r="A36" s="30" t="s">
        <v>34</v>
      </c>
      <c r="B36" s="30" t="s">
        <v>35</v>
      </c>
      <c r="C36" s="30" t="s">
        <v>19</v>
      </c>
      <c r="D36" s="30">
        <v>2243.6180468546299</v>
      </c>
      <c r="E36" s="30">
        <v>54928.594299402903</v>
      </c>
      <c r="F36" s="30">
        <v>176.444827855971</v>
      </c>
      <c r="G36" s="30">
        <v>3.9122416415834902</v>
      </c>
      <c r="H36" s="30">
        <v>95.780087984687796</v>
      </c>
      <c r="I36" s="30">
        <v>0.30767037372867301</v>
      </c>
    </row>
    <row r="37" spans="1:9" x14ac:dyDescent="0.25">
      <c r="A37" s="30" t="s">
        <v>36</v>
      </c>
      <c r="B37" s="30" t="s">
        <v>37</v>
      </c>
      <c r="C37" s="30" t="s">
        <v>18</v>
      </c>
      <c r="D37" s="30">
        <v>1670.89839343771</v>
      </c>
      <c r="E37" s="30">
        <v>24788.807096869099</v>
      </c>
      <c r="F37" s="30">
        <v>268.81826091280499</v>
      </c>
      <c r="G37" s="30">
        <v>6.2513680478199598</v>
      </c>
      <c r="H37" s="30">
        <v>92.742896418804193</v>
      </c>
      <c r="I37" s="30">
        <v>1.0057355333758</v>
      </c>
    </row>
    <row r="38" spans="1:9" x14ac:dyDescent="0.25">
      <c r="A38" s="30" t="s">
        <v>36</v>
      </c>
      <c r="B38" s="30" t="s">
        <v>37</v>
      </c>
      <c r="C38" s="30" t="s">
        <v>19</v>
      </c>
      <c r="D38" s="30">
        <v>2816.09250795872</v>
      </c>
      <c r="E38" s="30">
        <v>41718.358902886197</v>
      </c>
      <c r="F38" s="30">
        <v>172.615900947635</v>
      </c>
      <c r="G38" s="30">
        <v>6.2989873353108701</v>
      </c>
      <c r="H38" s="30">
        <v>93.314908383359807</v>
      </c>
      <c r="I38" s="30">
        <v>0.38610428132937202</v>
      </c>
    </row>
    <row r="39" spans="1:9" x14ac:dyDescent="0.25">
      <c r="A39" s="30" t="s">
        <v>38</v>
      </c>
      <c r="B39" s="30" t="s">
        <v>39</v>
      </c>
      <c r="C39" s="30" t="s">
        <v>18</v>
      </c>
      <c r="D39" s="30">
        <v>493.027459484551</v>
      </c>
      <c r="E39" s="30">
        <v>10087.6733814454</v>
      </c>
      <c r="F39" s="30">
        <v>54.780467844208097</v>
      </c>
      <c r="G39" s="30">
        <v>4.6356854492124304</v>
      </c>
      <c r="H39" s="30">
        <v>94.849241783944294</v>
      </c>
      <c r="I39" s="30">
        <v>0.51507276684332903</v>
      </c>
    </row>
    <row r="40" spans="1:9" x14ac:dyDescent="0.25">
      <c r="A40" s="30" t="s">
        <v>38</v>
      </c>
      <c r="B40" s="30" t="s">
        <v>39</v>
      </c>
      <c r="C40" s="30" t="s">
        <v>19</v>
      </c>
      <c r="D40" s="30">
        <v>976.61818990717904</v>
      </c>
      <c r="E40" s="30">
        <v>27155.992964749999</v>
      </c>
      <c r="F40" s="30">
        <v>202.351494673057</v>
      </c>
      <c r="G40" s="30">
        <v>3.4466895262707</v>
      </c>
      <c r="H40" s="30">
        <v>95.839169794677304</v>
      </c>
      <c r="I40" s="30">
        <v>0.71414067905199996</v>
      </c>
    </row>
    <row r="41" spans="1:9" x14ac:dyDescent="0.25">
      <c r="A41" s="30" t="s">
        <v>40</v>
      </c>
      <c r="B41" s="30" t="s">
        <v>41</v>
      </c>
      <c r="C41" s="30" t="s">
        <v>18</v>
      </c>
      <c r="D41" s="30">
        <v>4200.5870802158297</v>
      </c>
      <c r="E41" s="30">
        <v>33591.455719960897</v>
      </c>
      <c r="F41" s="30">
        <v>337.17484302000702</v>
      </c>
      <c r="G41" s="30">
        <v>11.016714582302299</v>
      </c>
      <c r="H41" s="30">
        <v>88.098990213491803</v>
      </c>
      <c r="I41" s="30">
        <v>0.88429520420587004</v>
      </c>
    </row>
    <row r="42" spans="1:9" x14ac:dyDescent="0.25">
      <c r="A42" s="30" t="s">
        <v>40</v>
      </c>
      <c r="B42" s="30" t="s">
        <v>41</v>
      </c>
      <c r="C42" s="30" t="s">
        <v>19</v>
      </c>
      <c r="D42" s="30">
        <v>5006.5281438459897</v>
      </c>
      <c r="E42" s="30">
        <v>93791.440519057796</v>
      </c>
      <c r="F42" s="30">
        <v>176.299053254011</v>
      </c>
      <c r="G42" s="30">
        <v>5.0584139285616203</v>
      </c>
      <c r="H42" s="30">
        <v>94.763459920750805</v>
      </c>
      <c r="I42" s="30">
        <v>0.178126150687579</v>
      </c>
    </row>
    <row r="43" spans="1:9" x14ac:dyDescent="0.25">
      <c r="A43" s="30" t="s">
        <v>42</v>
      </c>
      <c r="B43" s="30" t="s">
        <v>43</v>
      </c>
      <c r="C43" s="30" t="s">
        <v>18</v>
      </c>
      <c r="D43" s="30">
        <v>3947.1586887636099</v>
      </c>
      <c r="E43" s="30">
        <v>69885.135977314203</v>
      </c>
      <c r="F43" s="30">
        <v>278.98549316955098</v>
      </c>
      <c r="G43" s="30">
        <v>5.3259890805854502</v>
      </c>
      <c r="H43" s="30">
        <v>94.297569583399195</v>
      </c>
      <c r="I43" s="30">
        <v>0.37644133601535101</v>
      </c>
    </row>
    <row r="44" spans="1:9" x14ac:dyDescent="0.25">
      <c r="A44" s="30" t="s">
        <v>42</v>
      </c>
      <c r="B44" s="30" t="s">
        <v>43</v>
      </c>
      <c r="C44" s="30" t="s">
        <v>19</v>
      </c>
      <c r="D44" s="30">
        <v>4060.60173573472</v>
      </c>
      <c r="E44" s="30">
        <v>144440.282685785</v>
      </c>
      <c r="F44" s="30">
        <v>241.356335498909</v>
      </c>
      <c r="G44" s="30">
        <v>2.72995869570636</v>
      </c>
      <c r="H44" s="30">
        <v>97.107776480077902</v>
      </c>
      <c r="I44" s="30">
        <v>0.16226482421572599</v>
      </c>
    </row>
    <row r="45" spans="1:9" x14ac:dyDescent="0.25">
      <c r="A45" s="30" t="s">
        <v>44</v>
      </c>
      <c r="B45" s="30" t="s">
        <v>45</v>
      </c>
      <c r="C45" s="30" t="s">
        <v>18</v>
      </c>
      <c r="D45" s="30">
        <v>370.33136946629901</v>
      </c>
      <c r="E45" s="30">
        <v>11085.4187705154</v>
      </c>
      <c r="F45" s="30">
        <v>225.00333427899901</v>
      </c>
      <c r="G45" s="30">
        <v>3.1704407620822601</v>
      </c>
      <c r="H45" s="30">
        <v>94.903285091521198</v>
      </c>
      <c r="I45" s="30">
        <v>1.92627414639654</v>
      </c>
    </row>
    <row r="46" spans="1:9" x14ac:dyDescent="0.25">
      <c r="A46" s="30" t="s">
        <v>44</v>
      </c>
      <c r="B46" s="30" t="s">
        <v>45</v>
      </c>
      <c r="C46" s="30" t="s">
        <v>19</v>
      </c>
      <c r="D46" s="30">
        <v>5418.4878659013402</v>
      </c>
      <c r="E46" s="30">
        <v>64769.843597885498</v>
      </c>
      <c r="F46" s="30">
        <v>956.94231556820705</v>
      </c>
      <c r="G46" s="30">
        <v>7.6160896965634803</v>
      </c>
      <c r="H46" s="30">
        <v>91.038856352929599</v>
      </c>
      <c r="I46" s="30">
        <v>1.3450539505069601</v>
      </c>
    </row>
    <row r="47" spans="1:9" x14ac:dyDescent="0.25">
      <c r="A47" s="30" t="s">
        <v>46</v>
      </c>
      <c r="B47" s="30" t="s">
        <v>47</v>
      </c>
      <c r="C47" s="30" t="s">
        <v>18</v>
      </c>
      <c r="D47" s="30">
        <v>1301.21176937665</v>
      </c>
      <c r="E47" s="30">
        <v>34181.908139034902</v>
      </c>
      <c r="F47" s="30">
        <v>617.77493054006402</v>
      </c>
      <c r="G47" s="30">
        <v>3.6043753906418199</v>
      </c>
      <c r="H47" s="30">
        <v>94.684379131106198</v>
      </c>
      <c r="I47" s="30">
        <v>1.7112454782519899</v>
      </c>
    </row>
    <row r="48" spans="1:9" x14ac:dyDescent="0.25">
      <c r="A48" s="30" t="s">
        <v>46</v>
      </c>
      <c r="B48" s="30" t="s">
        <v>47</v>
      </c>
      <c r="C48" s="30" t="s">
        <v>19</v>
      </c>
      <c r="D48" s="30">
        <v>7584.3727572397702</v>
      </c>
      <c r="E48" s="30">
        <v>138427.13741772901</v>
      </c>
      <c r="F48" s="30">
        <v>2297.0374182202399</v>
      </c>
      <c r="G48" s="30">
        <v>5.11391479474515</v>
      </c>
      <c r="H48" s="30">
        <v>93.337261853197603</v>
      </c>
      <c r="I48" s="30">
        <v>1.5488233520572401</v>
      </c>
    </row>
    <row r="49" spans="1:9" x14ac:dyDescent="0.25">
      <c r="A49" s="30" t="s">
        <v>48</v>
      </c>
      <c r="B49" s="30" t="s">
        <v>49</v>
      </c>
      <c r="C49" s="30" t="s">
        <v>18</v>
      </c>
      <c r="D49" s="30">
        <v>5721.7957789041602</v>
      </c>
      <c r="E49" s="30">
        <v>49077.356385715299</v>
      </c>
      <c r="F49" s="30">
        <v>0</v>
      </c>
      <c r="G49" s="30">
        <v>10.441394716683901</v>
      </c>
      <c r="H49" s="30">
        <v>89.558605283316098</v>
      </c>
      <c r="I49" s="30">
        <v>0</v>
      </c>
    </row>
    <row r="50" spans="1:9" x14ac:dyDescent="0.25">
      <c r="A50" s="30" t="s">
        <v>48</v>
      </c>
      <c r="B50" s="30" t="s">
        <v>49</v>
      </c>
      <c r="C50" s="30" t="s">
        <v>19</v>
      </c>
      <c r="D50" s="30">
        <v>12616.0020966719</v>
      </c>
      <c r="E50" s="30">
        <v>193353.272975295</v>
      </c>
      <c r="F50" s="30">
        <v>321.80857343980898</v>
      </c>
      <c r="G50" s="30">
        <v>6.1156313078259297</v>
      </c>
      <c r="H50" s="30">
        <v>93.728371366573199</v>
      </c>
      <c r="I50" s="30">
        <v>0.15599732560083199</v>
      </c>
    </row>
    <row r="51" spans="1:9" x14ac:dyDescent="0.25">
      <c r="A51" s="30" t="s">
        <v>50</v>
      </c>
      <c r="B51" s="30" t="s">
        <v>51</v>
      </c>
      <c r="C51" s="30" t="s">
        <v>18</v>
      </c>
      <c r="D51" s="30">
        <v>421.15763990105398</v>
      </c>
      <c r="E51" s="30">
        <v>7394.9907966210903</v>
      </c>
      <c r="F51" s="30">
        <v>192.59826509177199</v>
      </c>
      <c r="G51" s="30">
        <v>5.2587209408955697</v>
      </c>
      <c r="H51" s="30">
        <v>92.336430057537697</v>
      </c>
      <c r="I51" s="30">
        <v>2.4048490015667401</v>
      </c>
    </row>
    <row r="52" spans="1:9" x14ac:dyDescent="0.25">
      <c r="A52" s="30" t="s">
        <v>50</v>
      </c>
      <c r="B52" s="30" t="s">
        <v>51</v>
      </c>
      <c r="C52" s="30" t="s">
        <v>19</v>
      </c>
      <c r="D52" s="30">
        <v>2158.09480282507</v>
      </c>
      <c r="E52" s="30">
        <v>27422.397658232701</v>
      </c>
      <c r="F52" s="30">
        <v>153.078491446491</v>
      </c>
      <c r="G52" s="30">
        <v>7.25810837276277</v>
      </c>
      <c r="H52" s="30">
        <v>92.227057765905798</v>
      </c>
      <c r="I52" s="30">
        <v>0.51483386133140796</v>
      </c>
    </row>
    <row r="53" spans="1:9" x14ac:dyDescent="0.25">
      <c r="A53" s="30" t="s">
        <v>52</v>
      </c>
      <c r="B53" s="30" t="s">
        <v>53</v>
      </c>
      <c r="C53" s="30" t="s">
        <v>18</v>
      </c>
      <c r="D53" s="30">
        <v>685.55022580269394</v>
      </c>
      <c r="E53" s="30">
        <v>3323.82122143076</v>
      </c>
      <c r="F53" s="30">
        <v>0</v>
      </c>
      <c r="G53" s="30">
        <v>17.0986957637896</v>
      </c>
      <c r="H53" s="30">
        <v>82.901304236210393</v>
      </c>
      <c r="I53" s="30">
        <v>0</v>
      </c>
    </row>
    <row r="54" spans="1:9" x14ac:dyDescent="0.25">
      <c r="A54" s="30" t="s">
        <v>52</v>
      </c>
      <c r="B54" s="30" t="s">
        <v>53</v>
      </c>
      <c r="C54" s="30" t="s">
        <v>19</v>
      </c>
      <c r="D54" s="30">
        <v>3281.5271199272502</v>
      </c>
      <c r="E54" s="30">
        <v>33459.497788829802</v>
      </c>
      <c r="F54" s="30">
        <v>1499.8099640816599</v>
      </c>
      <c r="G54" s="30">
        <v>8.5812120233233102</v>
      </c>
      <c r="H54" s="30">
        <v>87.496776417386897</v>
      </c>
      <c r="I54" s="30">
        <v>3.9220115592898002</v>
      </c>
    </row>
    <row r="55" spans="1:9" x14ac:dyDescent="0.25">
      <c r="A55" s="30" t="s">
        <v>54</v>
      </c>
      <c r="B55" s="30" t="s">
        <v>55</v>
      </c>
      <c r="C55" s="30" t="s">
        <v>18</v>
      </c>
      <c r="D55" s="30">
        <v>435.53800304787802</v>
      </c>
      <c r="E55" s="30">
        <v>5411.7293534876699</v>
      </c>
      <c r="F55" s="30">
        <v>49.762167103535901</v>
      </c>
      <c r="G55" s="30">
        <v>7.3857185435813397</v>
      </c>
      <c r="H55" s="30">
        <v>91.770430040988998</v>
      </c>
      <c r="I55" s="30">
        <v>0.84385141542970399</v>
      </c>
    </row>
    <row r="56" spans="1:9" x14ac:dyDescent="0.25">
      <c r="A56" s="30" t="s">
        <v>54</v>
      </c>
      <c r="B56" s="30" t="s">
        <v>55</v>
      </c>
      <c r="C56" s="30" t="s">
        <v>19</v>
      </c>
      <c r="D56" s="30">
        <v>848.49833658501905</v>
      </c>
      <c r="E56" s="30">
        <v>12516.321339169401</v>
      </c>
      <c r="F56" s="30">
        <v>44.139078294134102</v>
      </c>
      <c r="G56" s="30">
        <v>6.3278465699570496</v>
      </c>
      <c r="H56" s="30">
        <v>93.342977398527395</v>
      </c>
      <c r="I56" s="30">
        <v>0.32917603151555003</v>
      </c>
    </row>
    <row r="57" spans="1:9" x14ac:dyDescent="0.25">
      <c r="A57" s="30" t="s">
        <v>56</v>
      </c>
      <c r="B57" s="30" t="s">
        <v>57</v>
      </c>
      <c r="C57" s="30" t="s">
        <v>18</v>
      </c>
      <c r="D57" s="30">
        <v>302.49608567058101</v>
      </c>
      <c r="E57" s="30">
        <v>3773.2350180398798</v>
      </c>
      <c r="F57" s="30">
        <v>0</v>
      </c>
      <c r="G57" s="30">
        <v>7.4218852513404299</v>
      </c>
      <c r="H57" s="30">
        <v>92.578114748659601</v>
      </c>
      <c r="I57" s="30">
        <v>0</v>
      </c>
    </row>
    <row r="58" spans="1:9" x14ac:dyDescent="0.25">
      <c r="A58" s="30" t="s">
        <v>56</v>
      </c>
      <c r="B58" s="30" t="s">
        <v>57</v>
      </c>
      <c r="C58" s="30" t="s">
        <v>19</v>
      </c>
      <c r="D58" s="30">
        <v>368.92291052600399</v>
      </c>
      <c r="E58" s="30">
        <v>14683.228937236099</v>
      </c>
      <c r="F58" s="30">
        <v>70.649129958812694</v>
      </c>
      <c r="G58" s="30">
        <v>2.4395144197791399</v>
      </c>
      <c r="H58" s="30">
        <v>97.093315972799004</v>
      </c>
      <c r="I58" s="30">
        <v>0.46716960742189001</v>
      </c>
    </row>
    <row r="59" spans="1:9" x14ac:dyDescent="0.25">
      <c r="A59" s="30" t="s">
        <v>58</v>
      </c>
      <c r="B59" s="30" t="s">
        <v>59</v>
      </c>
      <c r="C59" s="30" t="s">
        <v>18</v>
      </c>
      <c r="D59" s="30">
        <v>1204.7065928404299</v>
      </c>
      <c r="E59" s="30">
        <v>9362.9037930676004</v>
      </c>
      <c r="F59" s="30">
        <v>41.107283341290803</v>
      </c>
      <c r="G59" s="30">
        <v>11.355817266514901</v>
      </c>
      <c r="H59" s="30">
        <v>88.256696850432107</v>
      </c>
      <c r="I59" s="30">
        <v>0.38748588305300402</v>
      </c>
    </row>
    <row r="60" spans="1:9" x14ac:dyDescent="0.25">
      <c r="A60" s="30" t="s">
        <v>58</v>
      </c>
      <c r="B60" s="30" t="s">
        <v>59</v>
      </c>
      <c r="C60" s="30" t="s">
        <v>19</v>
      </c>
      <c r="D60" s="30">
        <v>1126.3044077531099</v>
      </c>
      <c r="E60" s="30">
        <v>45339.9604570745</v>
      </c>
      <c r="F60" s="30">
        <v>134.46527798955401</v>
      </c>
      <c r="G60" s="30">
        <v>2.4169243792990498</v>
      </c>
      <c r="H60" s="30">
        <v>97.294528043061206</v>
      </c>
      <c r="I60" s="30">
        <v>0.28854757763979</v>
      </c>
    </row>
    <row r="61" spans="1:9" x14ac:dyDescent="0.25">
      <c r="A61" s="30" t="s">
        <v>60</v>
      </c>
      <c r="B61" s="30" t="s">
        <v>61</v>
      </c>
      <c r="C61" s="30" t="s">
        <v>18</v>
      </c>
      <c r="D61" s="30">
        <v>226.19995751520699</v>
      </c>
      <c r="E61" s="30">
        <v>1302.46868098398</v>
      </c>
      <c r="F61" s="30">
        <v>29.0610378017311</v>
      </c>
      <c r="G61" s="30">
        <v>14.5211303961516</v>
      </c>
      <c r="H61" s="30">
        <v>83.6132674879061</v>
      </c>
      <c r="I61" s="30">
        <v>1.8656021159423</v>
      </c>
    </row>
    <row r="62" spans="1:9" x14ac:dyDescent="0.25">
      <c r="A62" s="30" t="s">
        <v>60</v>
      </c>
      <c r="B62" s="30" t="s">
        <v>61</v>
      </c>
      <c r="C62" s="30" t="s">
        <v>19</v>
      </c>
      <c r="D62" s="30">
        <v>252.00509108481</v>
      </c>
      <c r="E62" s="30">
        <v>3513.7816716841598</v>
      </c>
      <c r="F62" s="30">
        <v>42.394325313036703</v>
      </c>
      <c r="G62" s="30">
        <v>6.6174660620388801</v>
      </c>
      <c r="H62" s="30">
        <v>92.269290519844404</v>
      </c>
      <c r="I62" s="30">
        <v>1.1132434181166699</v>
      </c>
    </row>
    <row r="63" spans="1:9" x14ac:dyDescent="0.25">
      <c r="A63" s="30" t="s">
        <v>62</v>
      </c>
      <c r="B63" s="30" t="s">
        <v>63</v>
      </c>
      <c r="C63" s="30" t="s">
        <v>18</v>
      </c>
      <c r="D63" s="30">
        <v>1089.67427772817</v>
      </c>
      <c r="E63" s="30">
        <v>22187.551367370001</v>
      </c>
      <c r="F63" s="30">
        <v>131.80905843061899</v>
      </c>
      <c r="G63" s="30">
        <v>4.6549304212185296</v>
      </c>
      <c r="H63" s="30">
        <v>94.782000404422305</v>
      </c>
      <c r="I63" s="30">
        <v>0.563069174359205</v>
      </c>
    </row>
    <row r="64" spans="1:9" x14ac:dyDescent="0.25">
      <c r="A64" s="30" t="s">
        <v>62</v>
      </c>
      <c r="B64" s="30" t="s">
        <v>63</v>
      </c>
      <c r="C64" s="30" t="s">
        <v>19</v>
      </c>
      <c r="D64" s="30">
        <v>2048.6450963812599</v>
      </c>
      <c r="E64" s="30">
        <v>55117.590625149001</v>
      </c>
      <c r="F64" s="30">
        <v>222.663887360026</v>
      </c>
      <c r="G64" s="30">
        <v>3.5697584556297999</v>
      </c>
      <c r="H64" s="30">
        <v>96.042250331997195</v>
      </c>
      <c r="I64" s="30">
        <v>0.38799121237294598</v>
      </c>
    </row>
    <row r="65" spans="1:9" x14ac:dyDescent="0.25">
      <c r="A65" s="30" t="s">
        <v>64</v>
      </c>
      <c r="B65" s="30" t="s">
        <v>65</v>
      </c>
      <c r="C65" s="30" t="s">
        <v>18</v>
      </c>
      <c r="D65" s="30">
        <v>3594.2453542485</v>
      </c>
      <c r="E65" s="30">
        <v>34374.891771859897</v>
      </c>
      <c r="F65" s="30">
        <v>85.757124083059495</v>
      </c>
      <c r="G65" s="30">
        <v>9.4448964451672897</v>
      </c>
      <c r="H65" s="30">
        <v>90.329752451452293</v>
      </c>
      <c r="I65" s="30">
        <v>0.225351103380423</v>
      </c>
    </row>
    <row r="66" spans="1:9" x14ac:dyDescent="0.25">
      <c r="A66" s="30" t="s">
        <v>64</v>
      </c>
      <c r="B66" s="30" t="s">
        <v>65</v>
      </c>
      <c r="C66" s="30" t="s">
        <v>19</v>
      </c>
      <c r="D66" s="30">
        <v>2989.6325269399099</v>
      </c>
      <c r="E66" s="30">
        <v>68986.847180160607</v>
      </c>
      <c r="F66" s="30">
        <v>636.65797402131398</v>
      </c>
      <c r="G66" s="30">
        <v>4.1172060902653396</v>
      </c>
      <c r="H66" s="30">
        <v>95.006013213633693</v>
      </c>
      <c r="I66" s="30">
        <v>0.87678069610099596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144</v>
      </c>
    </row>
    <row r="9" spans="1:9" x14ac:dyDescent="0.25">
      <c r="A9" t="s">
        <v>145</v>
      </c>
    </row>
    <row r="10" spans="1:9" x14ac:dyDescent="0.25">
      <c r="A10" t="s">
        <v>146</v>
      </c>
    </row>
    <row r="11" spans="1:9" x14ac:dyDescent="0.25">
      <c r="A11" t="s">
        <v>147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31" t="s">
        <v>16</v>
      </c>
      <c r="B17" s="31" t="s">
        <v>17</v>
      </c>
      <c r="C17" s="31" t="s">
        <v>18</v>
      </c>
      <c r="D17" s="31">
        <v>331353.51334160799</v>
      </c>
      <c r="E17" s="31">
        <v>47462.026487499301</v>
      </c>
      <c r="F17" s="31">
        <v>17082.910184894699</v>
      </c>
      <c r="G17" s="31">
        <v>83.696592732274894</v>
      </c>
      <c r="H17" s="31">
        <v>11.9884345305774</v>
      </c>
      <c r="I17" s="31">
        <v>4.31497273714775</v>
      </c>
    </row>
    <row r="18" spans="1:9" x14ac:dyDescent="0.25">
      <c r="A18" s="31" t="s">
        <v>16</v>
      </c>
      <c r="B18" s="31" t="s">
        <v>17</v>
      </c>
      <c r="C18" s="31" t="s">
        <v>19</v>
      </c>
      <c r="D18" s="31">
        <v>1110110.96933656</v>
      </c>
      <c r="E18" s="31">
        <v>112980.02164273799</v>
      </c>
      <c r="F18" s="31">
        <v>36108.9396485701</v>
      </c>
      <c r="G18" s="31">
        <v>88.160024658120093</v>
      </c>
      <c r="H18" s="31">
        <v>8.9723656184131997</v>
      </c>
      <c r="I18" s="31">
        <v>2.8676097234666602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149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32" t="s">
        <v>28</v>
      </c>
      <c r="B29" s="32" t="s">
        <v>29</v>
      </c>
      <c r="C29" s="32" t="s">
        <v>18</v>
      </c>
      <c r="D29" s="32">
        <v>11482.391106576801</v>
      </c>
      <c r="E29" s="32">
        <v>1861.10265639572</v>
      </c>
      <c r="F29" s="32">
        <v>475.85518957034401</v>
      </c>
      <c r="G29" s="32">
        <v>83.089233407511301</v>
      </c>
      <c r="H29" s="32">
        <v>13.467368562635899</v>
      </c>
      <c r="I29" s="32">
        <v>3.44339802985278</v>
      </c>
    </row>
    <row r="30" spans="1:9" x14ac:dyDescent="0.25">
      <c r="A30" s="32" t="s">
        <v>28</v>
      </c>
      <c r="B30" s="32" t="s">
        <v>29</v>
      </c>
      <c r="C30" s="32" t="s">
        <v>19</v>
      </c>
      <c r="D30" s="32">
        <v>100000.055813126</v>
      </c>
      <c r="E30" s="32">
        <v>17925.428557685402</v>
      </c>
      <c r="F30" s="32">
        <v>816.45871153216603</v>
      </c>
      <c r="G30" s="32">
        <v>84.216287200032895</v>
      </c>
      <c r="H30" s="32">
        <v>15.0961219703595</v>
      </c>
      <c r="I30" s="32">
        <v>0.68759082960768003</v>
      </c>
    </row>
    <row r="31" spans="1:9" x14ac:dyDescent="0.25">
      <c r="A31" s="32" t="s">
        <v>30</v>
      </c>
      <c r="B31" s="32" t="s">
        <v>31</v>
      </c>
      <c r="C31" s="32" t="s">
        <v>18</v>
      </c>
      <c r="D31" s="32">
        <v>3948.7846050313901</v>
      </c>
      <c r="E31" s="32">
        <v>502.68943269676998</v>
      </c>
      <c r="F31" s="32">
        <v>113.909688386396</v>
      </c>
      <c r="G31" s="32">
        <v>86.494035155114304</v>
      </c>
      <c r="H31" s="32">
        <v>11.010891150755301</v>
      </c>
      <c r="I31" s="32">
        <v>2.4950736941304301</v>
      </c>
    </row>
    <row r="32" spans="1:9" x14ac:dyDescent="0.25">
      <c r="A32" s="32" t="s">
        <v>30</v>
      </c>
      <c r="B32" s="32" t="s">
        <v>31</v>
      </c>
      <c r="C32" s="32" t="s">
        <v>19</v>
      </c>
      <c r="D32" s="32">
        <v>40812.600467128002</v>
      </c>
      <c r="E32" s="32">
        <v>2713.2428904911999</v>
      </c>
      <c r="F32" s="32">
        <v>685.99508144583899</v>
      </c>
      <c r="G32" s="32">
        <v>92.311475631980301</v>
      </c>
      <c r="H32" s="32">
        <v>6.1369148768394401</v>
      </c>
      <c r="I32" s="32">
        <v>1.55160949118031</v>
      </c>
    </row>
    <row r="33" spans="1:9" x14ac:dyDescent="0.25">
      <c r="A33" s="32" t="s">
        <v>32</v>
      </c>
      <c r="B33" s="32" t="s">
        <v>33</v>
      </c>
      <c r="C33" s="32" t="s">
        <v>18</v>
      </c>
      <c r="D33" s="32">
        <v>6995.59874912942</v>
      </c>
      <c r="E33" s="32">
        <v>683.70070527376004</v>
      </c>
      <c r="F33" s="32">
        <v>294.472168567322</v>
      </c>
      <c r="G33" s="32">
        <v>87.732619893160702</v>
      </c>
      <c r="H33" s="32">
        <v>8.5743702930265098</v>
      </c>
      <c r="I33" s="32">
        <v>3.69300981381281</v>
      </c>
    </row>
    <row r="34" spans="1:9" x14ac:dyDescent="0.25">
      <c r="A34" s="32" t="s">
        <v>32</v>
      </c>
      <c r="B34" s="32" t="s">
        <v>33</v>
      </c>
      <c r="C34" s="32" t="s">
        <v>19</v>
      </c>
      <c r="D34" s="32">
        <v>14010.044716111801</v>
      </c>
      <c r="E34" s="32">
        <v>1145.25585794536</v>
      </c>
      <c r="F34" s="32">
        <v>321.63382801382397</v>
      </c>
      <c r="G34" s="32">
        <v>90.522091469465096</v>
      </c>
      <c r="H34" s="32">
        <v>7.3997590749761901</v>
      </c>
      <c r="I34" s="32">
        <v>2.0781494555587599</v>
      </c>
    </row>
    <row r="35" spans="1:9" x14ac:dyDescent="0.25">
      <c r="A35" s="32" t="s">
        <v>34</v>
      </c>
      <c r="B35" s="32" t="s">
        <v>35</v>
      </c>
      <c r="C35" s="32" t="s">
        <v>18</v>
      </c>
      <c r="D35" s="32">
        <v>17657.020596291499</v>
      </c>
      <c r="E35" s="32">
        <v>3195.4261868407498</v>
      </c>
      <c r="F35" s="32">
        <v>880.94051350483801</v>
      </c>
      <c r="G35" s="32">
        <v>81.243758072740206</v>
      </c>
      <c r="H35" s="32">
        <v>14.702844721012299</v>
      </c>
      <c r="I35" s="32">
        <v>4.0533972062475101</v>
      </c>
    </row>
    <row r="36" spans="1:9" x14ac:dyDescent="0.25">
      <c r="A36" s="32" t="s">
        <v>34</v>
      </c>
      <c r="B36" s="32" t="s">
        <v>35</v>
      </c>
      <c r="C36" s="32" t="s">
        <v>19</v>
      </c>
      <c r="D36" s="32">
        <v>46294.785815539697</v>
      </c>
      <c r="E36" s="32">
        <v>8170.5130431216003</v>
      </c>
      <c r="F36" s="32">
        <v>2883.3583154521398</v>
      </c>
      <c r="G36" s="32">
        <v>80.725143528620706</v>
      </c>
      <c r="H36" s="32">
        <v>14.247086934076799</v>
      </c>
      <c r="I36" s="32">
        <v>5.0277695373025404</v>
      </c>
    </row>
    <row r="37" spans="1:9" x14ac:dyDescent="0.25">
      <c r="A37" s="32" t="s">
        <v>36</v>
      </c>
      <c r="B37" s="32" t="s">
        <v>37</v>
      </c>
      <c r="C37" s="32" t="s">
        <v>18</v>
      </c>
      <c r="D37" s="32">
        <v>20985.7633431664</v>
      </c>
      <c r="E37" s="32">
        <v>4835.0642397171396</v>
      </c>
      <c r="F37" s="32">
        <v>907.69616833612599</v>
      </c>
      <c r="G37" s="32">
        <v>78.514487139263593</v>
      </c>
      <c r="H37" s="32">
        <v>18.089529690155501</v>
      </c>
      <c r="I37" s="32">
        <v>3.3959831705808599</v>
      </c>
    </row>
    <row r="38" spans="1:9" x14ac:dyDescent="0.25">
      <c r="A38" s="32" t="s">
        <v>36</v>
      </c>
      <c r="B38" s="32" t="s">
        <v>37</v>
      </c>
      <c r="C38" s="32" t="s">
        <v>19</v>
      </c>
      <c r="D38" s="32">
        <v>36327.190981778098</v>
      </c>
      <c r="E38" s="32">
        <v>6659.6452851079002</v>
      </c>
      <c r="F38" s="32">
        <v>1720.2310449066299</v>
      </c>
      <c r="G38" s="32">
        <v>81.256036609218299</v>
      </c>
      <c r="H38" s="32">
        <v>14.896180146782401</v>
      </c>
      <c r="I38" s="32">
        <v>3.8477832439992801</v>
      </c>
    </row>
    <row r="39" spans="1:9" x14ac:dyDescent="0.25">
      <c r="A39" s="32" t="s">
        <v>38</v>
      </c>
      <c r="B39" s="32" t="s">
        <v>39</v>
      </c>
      <c r="C39" s="32" t="s">
        <v>18</v>
      </c>
      <c r="D39" s="32">
        <v>7477.8316977385202</v>
      </c>
      <c r="E39" s="32">
        <v>2533.7748570779299</v>
      </c>
      <c r="F39" s="32">
        <v>623.874753957699</v>
      </c>
      <c r="G39" s="32">
        <v>70.310233083380894</v>
      </c>
      <c r="H39" s="32">
        <v>23.8237911714216</v>
      </c>
      <c r="I39" s="32">
        <v>5.8659757451974404</v>
      </c>
    </row>
    <row r="40" spans="1:9" x14ac:dyDescent="0.25">
      <c r="A40" s="32" t="s">
        <v>38</v>
      </c>
      <c r="B40" s="32" t="s">
        <v>39</v>
      </c>
      <c r="C40" s="32" t="s">
        <v>19</v>
      </c>
      <c r="D40" s="32">
        <v>20648.3210235978</v>
      </c>
      <c r="E40" s="32">
        <v>7177.1343692751198</v>
      </c>
      <c r="F40" s="32">
        <v>509.50725645724998</v>
      </c>
      <c r="G40" s="32">
        <v>72.872236604433695</v>
      </c>
      <c r="H40" s="32">
        <v>25.329605893956501</v>
      </c>
      <c r="I40" s="32">
        <v>1.79815750160974</v>
      </c>
    </row>
    <row r="41" spans="1:9" x14ac:dyDescent="0.25">
      <c r="A41" s="32" t="s">
        <v>40</v>
      </c>
      <c r="B41" s="32" t="s">
        <v>41</v>
      </c>
      <c r="C41" s="32" t="s">
        <v>18</v>
      </c>
      <c r="D41" s="32">
        <v>29186.7596351022</v>
      </c>
      <c r="E41" s="32">
        <v>5945.1860648035199</v>
      </c>
      <c r="F41" s="32">
        <v>2997.2719432910699</v>
      </c>
      <c r="G41" s="32">
        <v>76.546966969593299</v>
      </c>
      <c r="H41" s="32">
        <v>15.5922057474061</v>
      </c>
      <c r="I41" s="32">
        <v>7.8608272830005497</v>
      </c>
    </row>
    <row r="42" spans="1:9" x14ac:dyDescent="0.25">
      <c r="A42" s="32" t="s">
        <v>40</v>
      </c>
      <c r="B42" s="32" t="s">
        <v>41</v>
      </c>
      <c r="C42" s="32" t="s">
        <v>19</v>
      </c>
      <c r="D42" s="32">
        <v>85954.381402641404</v>
      </c>
      <c r="E42" s="32">
        <v>8094.6917061059903</v>
      </c>
      <c r="F42" s="32">
        <v>4925.1946074104299</v>
      </c>
      <c r="G42" s="32">
        <v>86.845180455534802</v>
      </c>
      <c r="H42" s="32">
        <v>8.1785820626834607</v>
      </c>
      <c r="I42" s="32">
        <v>4.9762374817817197</v>
      </c>
    </row>
    <row r="43" spans="1:9" x14ac:dyDescent="0.25">
      <c r="A43" s="32" t="s">
        <v>42</v>
      </c>
      <c r="B43" s="32" t="s">
        <v>43</v>
      </c>
      <c r="C43" s="32" t="s">
        <v>18</v>
      </c>
      <c r="D43" s="32">
        <v>64380.181024587597</v>
      </c>
      <c r="E43" s="32">
        <v>8012.7604244983304</v>
      </c>
      <c r="F43" s="32">
        <v>1718.3387101614101</v>
      </c>
      <c r="G43" s="32">
        <v>86.869611328059705</v>
      </c>
      <c r="H43" s="32">
        <v>10.8117960009338</v>
      </c>
      <c r="I43" s="32">
        <v>2.3185926710065101</v>
      </c>
    </row>
    <row r="44" spans="1:9" x14ac:dyDescent="0.25">
      <c r="A44" s="32" t="s">
        <v>42</v>
      </c>
      <c r="B44" s="32" t="s">
        <v>43</v>
      </c>
      <c r="C44" s="32" t="s">
        <v>19</v>
      </c>
      <c r="D44" s="32">
        <v>132958.99943179701</v>
      </c>
      <c r="E44" s="32">
        <v>11794.0580586173</v>
      </c>
      <c r="F44" s="32">
        <v>3989.18326660501</v>
      </c>
      <c r="G44" s="32">
        <v>89.388864088039895</v>
      </c>
      <c r="H44" s="32">
        <v>7.9291921370767096</v>
      </c>
      <c r="I44" s="32">
        <v>2.68194377488344</v>
      </c>
    </row>
    <row r="45" spans="1:9" x14ac:dyDescent="0.25">
      <c r="A45" s="32" t="s">
        <v>44</v>
      </c>
      <c r="B45" s="32" t="s">
        <v>45</v>
      </c>
      <c r="C45" s="32" t="s">
        <v>18</v>
      </c>
      <c r="D45" s="32">
        <v>8992.6364926972601</v>
      </c>
      <c r="E45" s="32">
        <v>1238.35588695558</v>
      </c>
      <c r="F45" s="32">
        <v>1449.76109460781</v>
      </c>
      <c r="G45" s="32">
        <v>76.9867843929174</v>
      </c>
      <c r="H45" s="32">
        <v>10.6016781339011</v>
      </c>
      <c r="I45" s="32">
        <v>12.4115374731815</v>
      </c>
    </row>
    <row r="46" spans="1:9" x14ac:dyDescent="0.25">
      <c r="A46" s="32" t="s">
        <v>44</v>
      </c>
      <c r="B46" s="32" t="s">
        <v>45</v>
      </c>
      <c r="C46" s="32" t="s">
        <v>19</v>
      </c>
      <c r="D46" s="32">
        <v>65381.737706109299</v>
      </c>
      <c r="E46" s="32">
        <v>2991.4848872528801</v>
      </c>
      <c r="F46" s="32">
        <v>2772.0511859928502</v>
      </c>
      <c r="G46" s="32">
        <v>91.898919257629998</v>
      </c>
      <c r="H46" s="32">
        <v>4.2047556054537898</v>
      </c>
      <c r="I46" s="32">
        <v>3.89632513691619</v>
      </c>
    </row>
    <row r="47" spans="1:9" x14ac:dyDescent="0.25">
      <c r="A47" s="32" t="s">
        <v>46</v>
      </c>
      <c r="B47" s="32" t="s">
        <v>47</v>
      </c>
      <c r="C47" s="32" t="s">
        <v>18</v>
      </c>
      <c r="D47" s="32">
        <v>31061.0057056843</v>
      </c>
      <c r="E47" s="32">
        <v>1955.83297265228</v>
      </c>
      <c r="F47" s="32">
        <v>3084.05616061505</v>
      </c>
      <c r="G47" s="32">
        <v>86.039434324964503</v>
      </c>
      <c r="H47" s="32">
        <v>5.4176855764306602</v>
      </c>
      <c r="I47" s="32">
        <v>8.5428800986048294</v>
      </c>
    </row>
    <row r="48" spans="1:9" x14ac:dyDescent="0.25">
      <c r="A48" s="32" t="s">
        <v>46</v>
      </c>
      <c r="B48" s="32" t="s">
        <v>47</v>
      </c>
      <c r="C48" s="32" t="s">
        <v>19</v>
      </c>
      <c r="D48" s="32">
        <v>131551.032906596</v>
      </c>
      <c r="E48" s="32">
        <v>8364.0207078298899</v>
      </c>
      <c r="F48" s="32">
        <v>8393.4939787630501</v>
      </c>
      <c r="G48" s="32">
        <v>88.700911067810594</v>
      </c>
      <c r="H48" s="32">
        <v>5.6396079953344396</v>
      </c>
      <c r="I48" s="32">
        <v>5.6594809368549797</v>
      </c>
    </row>
    <row r="49" spans="1:9" x14ac:dyDescent="0.25">
      <c r="A49" s="32" t="s">
        <v>48</v>
      </c>
      <c r="B49" s="32" t="s">
        <v>49</v>
      </c>
      <c r="C49" s="32" t="s">
        <v>18</v>
      </c>
      <c r="D49" s="32">
        <v>48190.0148120616</v>
      </c>
      <c r="E49" s="32">
        <v>5470.8445583785197</v>
      </c>
      <c r="F49" s="32">
        <v>1138.2927941793</v>
      </c>
      <c r="G49" s="32">
        <v>87.939343782722005</v>
      </c>
      <c r="H49" s="32">
        <v>9.9834474481353794</v>
      </c>
      <c r="I49" s="32">
        <v>2.0772087691426502</v>
      </c>
    </row>
    <row r="50" spans="1:9" x14ac:dyDescent="0.25">
      <c r="A50" s="32" t="s">
        <v>48</v>
      </c>
      <c r="B50" s="32" t="s">
        <v>49</v>
      </c>
      <c r="C50" s="32" t="s">
        <v>19</v>
      </c>
      <c r="D50" s="32">
        <v>186786.53403168099</v>
      </c>
      <c r="E50" s="32">
        <v>18480.873808757799</v>
      </c>
      <c r="F50" s="32">
        <v>1023.67580496731</v>
      </c>
      <c r="G50" s="32">
        <v>90.545132019738006</v>
      </c>
      <c r="H50" s="32">
        <v>8.9586391627689395</v>
      </c>
      <c r="I50" s="32">
        <v>0.49622881749310399</v>
      </c>
    </row>
    <row r="51" spans="1:9" x14ac:dyDescent="0.25">
      <c r="A51" s="32" t="s">
        <v>50</v>
      </c>
      <c r="B51" s="32" t="s">
        <v>51</v>
      </c>
      <c r="C51" s="32" t="s">
        <v>18</v>
      </c>
      <c r="D51" s="32">
        <v>7248.8331139211796</v>
      </c>
      <c r="E51" s="32">
        <v>575.794497108614</v>
      </c>
      <c r="F51" s="32">
        <v>184.11909058411601</v>
      </c>
      <c r="G51" s="32">
        <v>90.511454338547196</v>
      </c>
      <c r="H51" s="32">
        <v>7.1895705852774796</v>
      </c>
      <c r="I51" s="32">
        <v>2.2989750761753101</v>
      </c>
    </row>
    <row r="52" spans="1:9" x14ac:dyDescent="0.25">
      <c r="A52" s="32" t="s">
        <v>50</v>
      </c>
      <c r="B52" s="32" t="s">
        <v>51</v>
      </c>
      <c r="C52" s="32" t="s">
        <v>19</v>
      </c>
      <c r="D52" s="32">
        <v>27382.806356511199</v>
      </c>
      <c r="E52" s="32">
        <v>1971.4471166630599</v>
      </c>
      <c r="F52" s="32">
        <v>379.317479329972</v>
      </c>
      <c r="G52" s="32">
        <v>92.093904227823501</v>
      </c>
      <c r="H52" s="32">
        <v>6.63037453460334</v>
      </c>
      <c r="I52" s="32">
        <v>1.2757212375731299</v>
      </c>
    </row>
    <row r="53" spans="1:9" x14ac:dyDescent="0.25">
      <c r="A53" s="32" t="s">
        <v>52</v>
      </c>
      <c r="B53" s="32" t="s">
        <v>53</v>
      </c>
      <c r="C53" s="32" t="s">
        <v>18</v>
      </c>
      <c r="D53" s="32">
        <v>3623.8363298847598</v>
      </c>
      <c r="E53" s="32">
        <v>206.53813299944801</v>
      </c>
      <c r="F53" s="32">
        <v>178.99698434923701</v>
      </c>
      <c r="G53" s="32">
        <v>90.384150672427396</v>
      </c>
      <c r="H53" s="32">
        <v>5.1513843433479698</v>
      </c>
      <c r="I53" s="32">
        <v>4.4644649842246196</v>
      </c>
    </row>
    <row r="54" spans="1:9" x14ac:dyDescent="0.25">
      <c r="A54" s="32" t="s">
        <v>52</v>
      </c>
      <c r="B54" s="32" t="s">
        <v>53</v>
      </c>
      <c r="C54" s="32" t="s">
        <v>19</v>
      </c>
      <c r="D54" s="32">
        <v>33480.609607587598</v>
      </c>
      <c r="E54" s="32">
        <v>2153.6392202932002</v>
      </c>
      <c r="F54" s="32">
        <v>2606.5860449578599</v>
      </c>
      <c r="G54" s="32">
        <v>87.551983943132697</v>
      </c>
      <c r="H54" s="32">
        <v>5.6317787711869798</v>
      </c>
      <c r="I54" s="32">
        <v>6.8162372856803</v>
      </c>
    </row>
    <row r="55" spans="1:9" x14ac:dyDescent="0.25">
      <c r="A55" s="32" t="s">
        <v>54</v>
      </c>
      <c r="B55" s="32" t="s">
        <v>55</v>
      </c>
      <c r="C55" s="32" t="s">
        <v>18</v>
      </c>
      <c r="D55" s="32">
        <v>4788.8903631275398</v>
      </c>
      <c r="E55" s="32">
        <v>1002.88494296802</v>
      </c>
      <c r="F55" s="32">
        <v>105.254217543531</v>
      </c>
      <c r="G55" s="32">
        <v>81.208519372856898</v>
      </c>
      <c r="H55" s="32">
        <v>17.006612209550699</v>
      </c>
      <c r="I55" s="32">
        <v>1.7848684175923599</v>
      </c>
    </row>
    <row r="56" spans="1:9" x14ac:dyDescent="0.25">
      <c r="A56" s="32" t="s">
        <v>54</v>
      </c>
      <c r="B56" s="32" t="s">
        <v>55</v>
      </c>
      <c r="C56" s="32" t="s">
        <v>19</v>
      </c>
      <c r="D56" s="32">
        <v>11388.650941715099</v>
      </c>
      <c r="E56" s="32">
        <v>1608.6284441616201</v>
      </c>
      <c r="F56" s="32">
        <v>411.67936817189798</v>
      </c>
      <c r="G56" s="32">
        <v>84.933149177421996</v>
      </c>
      <c r="H56" s="32">
        <v>11.9966693437394</v>
      </c>
      <c r="I56" s="32">
        <v>3.0701814788385402</v>
      </c>
    </row>
    <row r="57" spans="1:9" x14ac:dyDescent="0.25">
      <c r="A57" s="32" t="s">
        <v>56</v>
      </c>
      <c r="B57" s="32" t="s">
        <v>57</v>
      </c>
      <c r="C57" s="32" t="s">
        <v>18</v>
      </c>
      <c r="D57" s="32">
        <v>3377.3839110496101</v>
      </c>
      <c r="E57" s="32">
        <v>466.86542528048398</v>
      </c>
      <c r="F57" s="32">
        <v>231.48176738036801</v>
      </c>
      <c r="G57" s="32">
        <v>82.865719673579804</v>
      </c>
      <c r="H57" s="32">
        <v>11.454765130493</v>
      </c>
      <c r="I57" s="32">
        <v>5.6795151959272197</v>
      </c>
    </row>
    <row r="58" spans="1:9" x14ac:dyDescent="0.25">
      <c r="A58" s="32" t="s">
        <v>56</v>
      </c>
      <c r="B58" s="32" t="s">
        <v>57</v>
      </c>
      <c r="C58" s="32" t="s">
        <v>19</v>
      </c>
      <c r="D58" s="32">
        <v>12409.084142609699</v>
      </c>
      <c r="E58" s="32">
        <v>1689.3103546294301</v>
      </c>
      <c r="F58" s="32">
        <v>1024.4064804817899</v>
      </c>
      <c r="G58" s="32">
        <v>82.0554615569623</v>
      </c>
      <c r="H58" s="32">
        <v>11.1706181752847</v>
      </c>
      <c r="I58" s="32">
        <v>6.7739202677530397</v>
      </c>
    </row>
    <row r="59" spans="1:9" x14ac:dyDescent="0.25">
      <c r="A59" s="32" t="s">
        <v>58</v>
      </c>
      <c r="B59" s="32" t="s">
        <v>59</v>
      </c>
      <c r="C59" s="32" t="s">
        <v>18</v>
      </c>
      <c r="D59" s="32">
        <v>9356.0831916309799</v>
      </c>
      <c r="E59" s="32">
        <v>753.59933076541404</v>
      </c>
      <c r="F59" s="32">
        <v>499.03514685292203</v>
      </c>
      <c r="G59" s="32">
        <v>88.192404429337799</v>
      </c>
      <c r="H59" s="32">
        <v>7.1035855063785398</v>
      </c>
      <c r="I59" s="32">
        <v>4.7040100642836098</v>
      </c>
    </row>
    <row r="60" spans="1:9" x14ac:dyDescent="0.25">
      <c r="A60" s="32" t="s">
        <v>58</v>
      </c>
      <c r="B60" s="32" t="s">
        <v>59</v>
      </c>
      <c r="C60" s="32" t="s">
        <v>19</v>
      </c>
      <c r="D60" s="32">
        <v>44172.642465811303</v>
      </c>
      <c r="E60" s="32">
        <v>1330.5996788657601</v>
      </c>
      <c r="F60" s="32">
        <v>1097.48799814004</v>
      </c>
      <c r="G60" s="32">
        <v>94.7895930609575</v>
      </c>
      <c r="H60" s="32">
        <v>2.8553193797347798</v>
      </c>
      <c r="I60" s="32">
        <v>2.3550875593077101</v>
      </c>
    </row>
    <row r="61" spans="1:9" x14ac:dyDescent="0.25">
      <c r="A61" s="32" t="s">
        <v>60</v>
      </c>
      <c r="B61" s="32" t="s">
        <v>61</v>
      </c>
      <c r="C61" s="32" t="s">
        <v>18</v>
      </c>
      <c r="D61" s="32">
        <v>1171.86239232821</v>
      </c>
      <c r="E61" s="32">
        <v>151.24558305125899</v>
      </c>
      <c r="F61" s="32">
        <v>234.62170092145499</v>
      </c>
      <c r="G61" s="32">
        <v>75.228867380313503</v>
      </c>
      <c r="H61" s="32">
        <v>9.7093600611382396</v>
      </c>
      <c r="I61" s="32">
        <v>15.0617725585483</v>
      </c>
    </row>
    <row r="62" spans="1:9" x14ac:dyDescent="0.25">
      <c r="A62" s="32" t="s">
        <v>60</v>
      </c>
      <c r="B62" s="32" t="s">
        <v>61</v>
      </c>
      <c r="C62" s="32" t="s">
        <v>19</v>
      </c>
      <c r="D62" s="32">
        <v>3072.3540098578601</v>
      </c>
      <c r="E62" s="32">
        <v>419.15616969197799</v>
      </c>
      <c r="F62" s="32">
        <v>316.67090853217002</v>
      </c>
      <c r="G62" s="32">
        <v>80.677728784301394</v>
      </c>
      <c r="H62" s="32">
        <v>11.006728934287301</v>
      </c>
      <c r="I62" s="32">
        <v>8.3155422814113304</v>
      </c>
    </row>
    <row r="63" spans="1:9" x14ac:dyDescent="0.25">
      <c r="A63" s="32" t="s">
        <v>62</v>
      </c>
      <c r="B63" s="32" t="s">
        <v>63</v>
      </c>
      <c r="C63" s="32" t="s">
        <v>18</v>
      </c>
      <c r="D63" s="32">
        <v>20958.419977028399</v>
      </c>
      <c r="E63" s="32">
        <v>2111.7497301695598</v>
      </c>
      <c r="F63" s="32">
        <v>338.86499633085401</v>
      </c>
      <c r="G63" s="32">
        <v>89.531329430978204</v>
      </c>
      <c r="H63" s="32">
        <v>9.0210884682537706</v>
      </c>
      <c r="I63" s="32">
        <v>1.4475821007680001</v>
      </c>
    </row>
    <row r="64" spans="1:9" x14ac:dyDescent="0.25">
      <c r="A64" s="32" t="s">
        <v>62</v>
      </c>
      <c r="B64" s="32" t="s">
        <v>63</v>
      </c>
      <c r="C64" s="32" t="s">
        <v>19</v>
      </c>
      <c r="D64" s="32">
        <v>54166.083669593703</v>
      </c>
      <c r="E64" s="32">
        <v>2590.4075693560198</v>
      </c>
      <c r="F64" s="32">
        <v>632.40836994055496</v>
      </c>
      <c r="G64" s="32">
        <v>94.384252074425007</v>
      </c>
      <c r="H64" s="32">
        <v>4.5137780773108398</v>
      </c>
      <c r="I64" s="32">
        <v>1.10196984826415</v>
      </c>
    </row>
    <row r="65" spans="1:9" x14ac:dyDescent="0.25">
      <c r="A65" s="32" t="s">
        <v>64</v>
      </c>
      <c r="B65" s="32" t="s">
        <v>65</v>
      </c>
      <c r="C65" s="32" t="s">
        <v>18</v>
      </c>
      <c r="D65" s="32">
        <v>30470.2162945704</v>
      </c>
      <c r="E65" s="32">
        <v>5958.6108598661904</v>
      </c>
      <c r="F65" s="32">
        <v>1626.06709575486</v>
      </c>
      <c r="G65" s="32">
        <v>80.069113040347204</v>
      </c>
      <c r="H65" s="32">
        <v>15.6579356670692</v>
      </c>
      <c r="I65" s="32">
        <v>4.2729512925835698</v>
      </c>
    </row>
    <row r="66" spans="1:9" x14ac:dyDescent="0.25">
      <c r="A66" s="32" t="s">
        <v>64</v>
      </c>
      <c r="B66" s="32" t="s">
        <v>65</v>
      </c>
      <c r="C66" s="32" t="s">
        <v>19</v>
      </c>
      <c r="D66" s="32">
        <v>63313.053846766299</v>
      </c>
      <c r="E66" s="32">
        <v>7700.4839168861599</v>
      </c>
      <c r="F66" s="32">
        <v>1599.59991746934</v>
      </c>
      <c r="G66" s="32">
        <v>87.192284851817703</v>
      </c>
      <c r="H66" s="32">
        <v>10.604808114342299</v>
      </c>
      <c r="I66" s="32">
        <v>2.2029070338399701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144</v>
      </c>
    </row>
    <row r="9" spans="1:9" x14ac:dyDescent="0.25">
      <c r="A9" t="s">
        <v>145</v>
      </c>
    </row>
    <row r="10" spans="1:9" x14ac:dyDescent="0.25">
      <c r="A10" t="s">
        <v>150</v>
      </c>
    </row>
    <row r="11" spans="1:9" x14ac:dyDescent="0.25">
      <c r="A11" t="s">
        <v>151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152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33" t="s">
        <v>16</v>
      </c>
      <c r="B17" s="33" t="s">
        <v>17</v>
      </c>
      <c r="C17" s="33" t="s">
        <v>18</v>
      </c>
      <c r="D17" s="33">
        <v>334127.06971070799</v>
      </c>
      <c r="E17" s="33">
        <v>55923.953951623298</v>
      </c>
      <c r="F17" s="33">
        <v>5847.4263516705596</v>
      </c>
      <c r="G17" s="33">
        <v>84.397165409182804</v>
      </c>
      <c r="H17" s="33">
        <v>14.1258330134016</v>
      </c>
      <c r="I17" s="33">
        <v>1.47700157741556</v>
      </c>
    </row>
    <row r="18" spans="1:9" x14ac:dyDescent="0.25">
      <c r="A18" s="33" t="s">
        <v>16</v>
      </c>
      <c r="B18" s="33" t="s">
        <v>17</v>
      </c>
      <c r="C18" s="33" t="s">
        <v>19</v>
      </c>
      <c r="D18" s="33">
        <v>1128292.4594965701</v>
      </c>
      <c r="E18" s="33">
        <v>114329.28768671201</v>
      </c>
      <c r="F18" s="33">
        <v>16578.183444586099</v>
      </c>
      <c r="G18" s="33">
        <v>89.603916904122997</v>
      </c>
      <c r="H18" s="33">
        <v>9.0795182644034007</v>
      </c>
      <c r="I18" s="33">
        <v>1.3165648314735701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153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34" t="s">
        <v>28</v>
      </c>
      <c r="B29" s="34" t="s">
        <v>29</v>
      </c>
      <c r="C29" s="34" t="s">
        <v>18</v>
      </c>
      <c r="D29" s="34">
        <v>12491.160896457999</v>
      </c>
      <c r="E29" s="34">
        <v>1328.18805608496</v>
      </c>
      <c r="F29" s="34">
        <v>0</v>
      </c>
      <c r="G29" s="34">
        <v>90.388924538731203</v>
      </c>
      <c r="H29" s="34">
        <v>9.6110754612688094</v>
      </c>
      <c r="I29" s="34">
        <v>0</v>
      </c>
    </row>
    <row r="30" spans="1:9" x14ac:dyDescent="0.25">
      <c r="A30" s="34" t="s">
        <v>28</v>
      </c>
      <c r="B30" s="34" t="s">
        <v>29</v>
      </c>
      <c r="C30" s="34" t="s">
        <v>19</v>
      </c>
      <c r="D30" s="34">
        <v>109138.26945292699</v>
      </c>
      <c r="E30" s="34">
        <v>9348.8089571406799</v>
      </c>
      <c r="F30" s="34">
        <v>254.86467227639699</v>
      </c>
      <c r="G30" s="34">
        <v>91.912147148579805</v>
      </c>
      <c r="H30" s="34">
        <v>7.8732154068403402</v>
      </c>
      <c r="I30" s="34">
        <v>0.21463744457984499</v>
      </c>
    </row>
    <row r="31" spans="1:9" x14ac:dyDescent="0.25">
      <c r="A31" s="34" t="s">
        <v>30</v>
      </c>
      <c r="B31" s="34" t="s">
        <v>31</v>
      </c>
      <c r="C31" s="34" t="s">
        <v>18</v>
      </c>
      <c r="D31" s="34">
        <v>3761.7320058310702</v>
      </c>
      <c r="E31" s="34">
        <v>803.65172028348104</v>
      </c>
      <c r="F31" s="34">
        <v>0</v>
      </c>
      <c r="G31" s="34">
        <v>82.396841788205094</v>
      </c>
      <c r="H31" s="34">
        <v>17.603158211794899</v>
      </c>
      <c r="I31" s="34">
        <v>0</v>
      </c>
    </row>
    <row r="32" spans="1:9" x14ac:dyDescent="0.25">
      <c r="A32" s="34" t="s">
        <v>30</v>
      </c>
      <c r="B32" s="34" t="s">
        <v>31</v>
      </c>
      <c r="C32" s="34" t="s">
        <v>19</v>
      </c>
      <c r="D32" s="34">
        <v>42627.020451502503</v>
      </c>
      <c r="E32" s="34">
        <v>1410.2159158793299</v>
      </c>
      <c r="F32" s="34">
        <v>174.60207168321301</v>
      </c>
      <c r="G32" s="34">
        <v>96.415399034476195</v>
      </c>
      <c r="H32" s="34">
        <v>3.1896794290130099</v>
      </c>
      <c r="I32" s="34">
        <v>0.394921536510767</v>
      </c>
    </row>
    <row r="33" spans="1:9" x14ac:dyDescent="0.25">
      <c r="A33" s="34" t="s">
        <v>32</v>
      </c>
      <c r="B33" s="34" t="s">
        <v>33</v>
      </c>
      <c r="C33" s="34" t="s">
        <v>18</v>
      </c>
      <c r="D33" s="34">
        <v>6673.4646159021504</v>
      </c>
      <c r="E33" s="34">
        <v>1211.35917823618</v>
      </c>
      <c r="F33" s="34">
        <v>88.947828832172306</v>
      </c>
      <c r="G33" s="34">
        <v>83.692698154001704</v>
      </c>
      <c r="H33" s="34">
        <v>15.191796749565199</v>
      </c>
      <c r="I33" s="34">
        <v>1.1155050964330999</v>
      </c>
    </row>
    <row r="34" spans="1:9" x14ac:dyDescent="0.25">
      <c r="A34" s="34" t="s">
        <v>32</v>
      </c>
      <c r="B34" s="34" t="s">
        <v>33</v>
      </c>
      <c r="C34" s="34" t="s">
        <v>19</v>
      </c>
      <c r="D34" s="34">
        <v>14112.090434465001</v>
      </c>
      <c r="E34" s="34">
        <v>1234.0378301728699</v>
      </c>
      <c r="F34" s="34">
        <v>130.80613743304701</v>
      </c>
      <c r="G34" s="34">
        <v>91.181432109557207</v>
      </c>
      <c r="H34" s="34">
        <v>7.9733996288551197</v>
      </c>
      <c r="I34" s="34">
        <v>0.84516826158767</v>
      </c>
    </row>
    <row r="35" spans="1:9" x14ac:dyDescent="0.25">
      <c r="A35" s="34" t="s">
        <v>34</v>
      </c>
      <c r="B35" s="34" t="s">
        <v>35</v>
      </c>
      <c r="C35" s="34" t="s">
        <v>18</v>
      </c>
      <c r="D35" s="34">
        <v>15434.9046587466</v>
      </c>
      <c r="E35" s="34">
        <v>6003.9609307044802</v>
      </c>
      <c r="F35" s="34">
        <v>294.52170718599899</v>
      </c>
      <c r="G35" s="34">
        <v>71.019323624416899</v>
      </c>
      <c r="H35" s="34">
        <v>27.6255185110215</v>
      </c>
      <c r="I35" s="34">
        <v>1.3551578645615601</v>
      </c>
    </row>
    <row r="36" spans="1:9" x14ac:dyDescent="0.25">
      <c r="A36" s="34" t="s">
        <v>34</v>
      </c>
      <c r="B36" s="34" t="s">
        <v>35</v>
      </c>
      <c r="C36" s="34" t="s">
        <v>19</v>
      </c>
      <c r="D36" s="34">
        <v>40940.548254242101</v>
      </c>
      <c r="E36" s="34">
        <v>15664.193886361199</v>
      </c>
      <c r="F36" s="34">
        <v>743.91503351017798</v>
      </c>
      <c r="G36" s="34">
        <v>71.388852453762794</v>
      </c>
      <c r="H36" s="34">
        <v>27.3139680303305</v>
      </c>
      <c r="I36" s="34">
        <v>1.2971795159067301</v>
      </c>
    </row>
    <row r="37" spans="1:9" x14ac:dyDescent="0.25">
      <c r="A37" s="34" t="s">
        <v>36</v>
      </c>
      <c r="B37" s="34" t="s">
        <v>37</v>
      </c>
      <c r="C37" s="34" t="s">
        <v>18</v>
      </c>
      <c r="D37" s="34">
        <v>20315.7793921948</v>
      </c>
      <c r="E37" s="34">
        <v>5699.9353593321302</v>
      </c>
      <c r="F37" s="34">
        <v>712.80899969270695</v>
      </c>
      <c r="G37" s="34">
        <v>76.007861793219206</v>
      </c>
      <c r="H37" s="34">
        <v>21.3252905861366</v>
      </c>
      <c r="I37" s="34">
        <v>2.66684762064415</v>
      </c>
    </row>
    <row r="38" spans="1:9" x14ac:dyDescent="0.25">
      <c r="A38" s="34" t="s">
        <v>36</v>
      </c>
      <c r="B38" s="34" t="s">
        <v>37</v>
      </c>
      <c r="C38" s="34" t="s">
        <v>19</v>
      </c>
      <c r="D38" s="34">
        <v>39395.601710864998</v>
      </c>
      <c r="E38" s="34">
        <v>4705.5852774222203</v>
      </c>
      <c r="F38" s="34">
        <v>605.88032350539299</v>
      </c>
      <c r="G38" s="34">
        <v>88.119405006182106</v>
      </c>
      <c r="H38" s="34">
        <v>10.525372296520599</v>
      </c>
      <c r="I38" s="34">
        <v>1.3552226972972901</v>
      </c>
    </row>
    <row r="39" spans="1:9" x14ac:dyDescent="0.25">
      <c r="A39" s="34" t="s">
        <v>38</v>
      </c>
      <c r="B39" s="34" t="s">
        <v>39</v>
      </c>
      <c r="C39" s="34" t="s">
        <v>18</v>
      </c>
      <c r="D39" s="34">
        <v>7890.3230566741504</v>
      </c>
      <c r="E39" s="34">
        <v>2316.2864538010899</v>
      </c>
      <c r="F39" s="34">
        <v>428.87179829891699</v>
      </c>
      <c r="G39" s="34">
        <v>74.188678702906699</v>
      </c>
      <c r="H39" s="34">
        <v>21.7788587705022</v>
      </c>
      <c r="I39" s="34">
        <v>4.0324625265910798</v>
      </c>
    </row>
    <row r="40" spans="1:9" x14ac:dyDescent="0.25">
      <c r="A40" s="34" t="s">
        <v>38</v>
      </c>
      <c r="B40" s="34" t="s">
        <v>39</v>
      </c>
      <c r="C40" s="34" t="s">
        <v>19</v>
      </c>
      <c r="D40" s="34">
        <v>22318.3985876154</v>
      </c>
      <c r="E40" s="34">
        <v>5765.0486979494299</v>
      </c>
      <c r="F40" s="34">
        <v>251.51536376537101</v>
      </c>
      <c r="G40" s="34">
        <v>78.766289067767602</v>
      </c>
      <c r="H40" s="34">
        <v>20.3460606929217</v>
      </c>
      <c r="I40" s="34">
        <v>0.88765023931067999</v>
      </c>
    </row>
    <row r="41" spans="1:9" x14ac:dyDescent="0.25">
      <c r="A41" s="34" t="s">
        <v>40</v>
      </c>
      <c r="B41" s="34" t="s">
        <v>41</v>
      </c>
      <c r="C41" s="34" t="s">
        <v>18</v>
      </c>
      <c r="D41" s="34">
        <v>31714.587924717402</v>
      </c>
      <c r="E41" s="34">
        <v>5262.0708081492703</v>
      </c>
      <c r="F41" s="34">
        <v>1152.5589103300499</v>
      </c>
      <c r="G41" s="34">
        <v>83.176602839046595</v>
      </c>
      <c r="H41" s="34">
        <v>13.8006262215772</v>
      </c>
      <c r="I41" s="34">
        <v>3.0227709393761799</v>
      </c>
    </row>
    <row r="42" spans="1:9" x14ac:dyDescent="0.25">
      <c r="A42" s="34" t="s">
        <v>40</v>
      </c>
      <c r="B42" s="34" t="s">
        <v>41</v>
      </c>
      <c r="C42" s="34" t="s">
        <v>19</v>
      </c>
      <c r="D42" s="34">
        <v>88853.781837439004</v>
      </c>
      <c r="E42" s="34">
        <v>8140.7281651266203</v>
      </c>
      <c r="F42" s="34">
        <v>1979.7577135921599</v>
      </c>
      <c r="G42" s="34">
        <v>89.774629191758507</v>
      </c>
      <c r="H42" s="34">
        <v>8.2250956263429096</v>
      </c>
      <c r="I42" s="34">
        <v>2.00027518189858</v>
      </c>
    </row>
    <row r="43" spans="1:9" x14ac:dyDescent="0.25">
      <c r="A43" s="34" t="s">
        <v>42</v>
      </c>
      <c r="B43" s="34" t="s">
        <v>43</v>
      </c>
      <c r="C43" s="34" t="s">
        <v>18</v>
      </c>
      <c r="D43" s="34">
        <v>68457.850655502698</v>
      </c>
      <c r="E43" s="34">
        <v>5096.5489513079101</v>
      </c>
      <c r="F43" s="34">
        <v>556.88055243682902</v>
      </c>
      <c r="G43" s="34">
        <v>92.371701728000303</v>
      </c>
      <c r="H43" s="34">
        <v>6.8768869467058797</v>
      </c>
      <c r="I43" s="34">
        <v>0.75141132529383703</v>
      </c>
    </row>
    <row r="44" spans="1:9" x14ac:dyDescent="0.25">
      <c r="A44" s="34" t="s">
        <v>42</v>
      </c>
      <c r="B44" s="34" t="s">
        <v>43</v>
      </c>
      <c r="C44" s="34" t="s">
        <v>19</v>
      </c>
      <c r="D44" s="34">
        <v>138636.803160312</v>
      </c>
      <c r="E44" s="34">
        <v>9440.1070710933309</v>
      </c>
      <c r="F44" s="34">
        <v>665.33052561357704</v>
      </c>
      <c r="G44" s="34">
        <v>93.206074115008903</v>
      </c>
      <c r="H44" s="34">
        <v>6.3466215266411199</v>
      </c>
      <c r="I44" s="34">
        <v>0.447304358349987</v>
      </c>
    </row>
    <row r="45" spans="1:9" x14ac:dyDescent="0.25">
      <c r="A45" s="34" t="s">
        <v>44</v>
      </c>
      <c r="B45" s="34" t="s">
        <v>45</v>
      </c>
      <c r="C45" s="34" t="s">
        <v>18</v>
      </c>
      <c r="D45" s="34">
        <v>8529.8538105006792</v>
      </c>
      <c r="E45" s="34">
        <v>3033.68041696719</v>
      </c>
      <c r="F45" s="34">
        <v>117.21924679276999</v>
      </c>
      <c r="G45" s="34">
        <v>73.024859477573997</v>
      </c>
      <c r="H45" s="34">
        <v>25.971615817867601</v>
      </c>
      <c r="I45" s="34">
        <v>1.0035247045584099</v>
      </c>
    </row>
    <row r="46" spans="1:9" x14ac:dyDescent="0.25">
      <c r="A46" s="34" t="s">
        <v>44</v>
      </c>
      <c r="B46" s="34" t="s">
        <v>45</v>
      </c>
      <c r="C46" s="34" t="s">
        <v>19</v>
      </c>
      <c r="D46" s="34">
        <v>63151.977504878698</v>
      </c>
      <c r="E46" s="34">
        <v>6967.1261751031898</v>
      </c>
      <c r="F46" s="34">
        <v>1026.1700993731299</v>
      </c>
      <c r="G46" s="34">
        <v>88.764824632952894</v>
      </c>
      <c r="H46" s="34">
        <v>9.7928165920206407</v>
      </c>
      <c r="I46" s="34">
        <v>1.4423587750264599</v>
      </c>
    </row>
    <row r="47" spans="1:9" x14ac:dyDescent="0.25">
      <c r="A47" s="34" t="s">
        <v>46</v>
      </c>
      <c r="B47" s="34" t="s">
        <v>47</v>
      </c>
      <c r="C47" s="34" t="s">
        <v>18</v>
      </c>
      <c r="D47" s="34">
        <v>29586.705687374</v>
      </c>
      <c r="E47" s="34">
        <v>5148.4716384365502</v>
      </c>
      <c r="F47" s="34">
        <v>1365.71751314108</v>
      </c>
      <c r="G47" s="34">
        <v>81.955601985386096</v>
      </c>
      <c r="H47" s="34">
        <v>14.261340782283099</v>
      </c>
      <c r="I47" s="34">
        <v>3.7830572323307701</v>
      </c>
    </row>
    <row r="48" spans="1:9" x14ac:dyDescent="0.25">
      <c r="A48" s="34" t="s">
        <v>46</v>
      </c>
      <c r="B48" s="34" t="s">
        <v>47</v>
      </c>
      <c r="C48" s="34" t="s">
        <v>19</v>
      </c>
      <c r="D48" s="34">
        <v>126383.497389493</v>
      </c>
      <c r="E48" s="34">
        <v>16377.5894956469</v>
      </c>
      <c r="F48" s="34">
        <v>5547.4607080498199</v>
      </c>
      <c r="G48" s="34">
        <v>85.2165970475032</v>
      </c>
      <c r="H48" s="34">
        <v>11.042916784925101</v>
      </c>
      <c r="I48" s="34">
        <v>3.74048616757175</v>
      </c>
    </row>
    <row r="49" spans="1:9" x14ac:dyDescent="0.25">
      <c r="A49" s="34" t="s">
        <v>48</v>
      </c>
      <c r="B49" s="34" t="s">
        <v>49</v>
      </c>
      <c r="C49" s="34" t="s">
        <v>18</v>
      </c>
      <c r="D49" s="34">
        <v>46675.690542199402</v>
      </c>
      <c r="E49" s="34">
        <v>8012.8197218827499</v>
      </c>
      <c r="F49" s="34">
        <v>110.641900537344</v>
      </c>
      <c r="G49" s="34">
        <v>85.175935572840999</v>
      </c>
      <c r="H49" s="34">
        <v>14.622160025052599</v>
      </c>
      <c r="I49" s="34">
        <v>0.20190440210638599</v>
      </c>
    </row>
    <row r="50" spans="1:9" x14ac:dyDescent="0.25">
      <c r="A50" s="34" t="s">
        <v>48</v>
      </c>
      <c r="B50" s="34" t="s">
        <v>49</v>
      </c>
      <c r="C50" s="34" t="s">
        <v>19</v>
      </c>
      <c r="D50" s="34">
        <v>191673.77294950801</v>
      </c>
      <c r="E50" s="34">
        <v>14146.6728125633</v>
      </c>
      <c r="F50" s="34">
        <v>470.637883335065</v>
      </c>
      <c r="G50" s="34">
        <v>92.914230495282098</v>
      </c>
      <c r="H50" s="34">
        <v>6.8576268845821504</v>
      </c>
      <c r="I50" s="34">
        <v>0.22814262013575101</v>
      </c>
    </row>
    <row r="51" spans="1:9" x14ac:dyDescent="0.25">
      <c r="A51" s="34" t="s">
        <v>50</v>
      </c>
      <c r="B51" s="34" t="s">
        <v>51</v>
      </c>
      <c r="C51" s="34" t="s">
        <v>18</v>
      </c>
      <c r="D51" s="34">
        <v>7219.4789815061804</v>
      </c>
      <c r="E51" s="34">
        <v>789.26772010773198</v>
      </c>
      <c r="F51" s="34">
        <v>0</v>
      </c>
      <c r="G51" s="34">
        <v>90.144928419965197</v>
      </c>
      <c r="H51" s="34">
        <v>9.8550715800348598</v>
      </c>
      <c r="I51" s="34">
        <v>0</v>
      </c>
    </row>
    <row r="52" spans="1:9" x14ac:dyDescent="0.25">
      <c r="A52" s="34" t="s">
        <v>50</v>
      </c>
      <c r="B52" s="34" t="s">
        <v>51</v>
      </c>
      <c r="C52" s="34" t="s">
        <v>19</v>
      </c>
      <c r="D52" s="34">
        <v>27249.221968274302</v>
      </c>
      <c r="E52" s="34">
        <v>2310.4595687118299</v>
      </c>
      <c r="F52" s="34">
        <v>173.88941551813701</v>
      </c>
      <c r="G52" s="34">
        <v>91.644632969923407</v>
      </c>
      <c r="H52" s="34">
        <v>7.7705418309913199</v>
      </c>
      <c r="I52" s="34">
        <v>0.58482519908524999</v>
      </c>
    </row>
    <row r="53" spans="1:9" x14ac:dyDescent="0.25">
      <c r="A53" s="34" t="s">
        <v>52</v>
      </c>
      <c r="B53" s="34" t="s">
        <v>53</v>
      </c>
      <c r="C53" s="34" t="s">
        <v>18</v>
      </c>
      <c r="D53" s="34">
        <v>3694.6503740389699</v>
      </c>
      <c r="E53" s="34">
        <v>250.23808852033699</v>
      </c>
      <c r="F53" s="34">
        <v>64.482984674138606</v>
      </c>
      <c r="G53" s="34">
        <v>92.150363783040405</v>
      </c>
      <c r="H53" s="34">
        <v>6.2413296401610898</v>
      </c>
      <c r="I53" s="34">
        <v>1.60830657679855</v>
      </c>
    </row>
    <row r="54" spans="1:9" x14ac:dyDescent="0.25">
      <c r="A54" s="34" t="s">
        <v>52</v>
      </c>
      <c r="B54" s="34" t="s">
        <v>53</v>
      </c>
      <c r="C54" s="34" t="s">
        <v>19</v>
      </c>
      <c r="D54" s="34">
        <v>34334.800464744701</v>
      </c>
      <c r="E54" s="34">
        <v>2151.2689930779102</v>
      </c>
      <c r="F54" s="34">
        <v>1754.7654150160599</v>
      </c>
      <c r="G54" s="34">
        <v>89.785697877458404</v>
      </c>
      <c r="H54" s="34">
        <v>5.6255806135809401</v>
      </c>
      <c r="I54" s="34">
        <v>4.5887215089606199</v>
      </c>
    </row>
    <row r="55" spans="1:9" x14ac:dyDescent="0.25">
      <c r="A55" s="34" t="s">
        <v>54</v>
      </c>
      <c r="B55" s="34" t="s">
        <v>55</v>
      </c>
      <c r="C55" s="34" t="s">
        <v>18</v>
      </c>
      <c r="D55" s="34">
        <v>5250.5004050351299</v>
      </c>
      <c r="E55" s="34">
        <v>625.99180013402395</v>
      </c>
      <c r="F55" s="34">
        <v>20.5373184699333</v>
      </c>
      <c r="G55" s="34">
        <v>89.036359475355297</v>
      </c>
      <c r="H55" s="34">
        <v>10.6153750396644</v>
      </c>
      <c r="I55" s="34">
        <v>0.34826548498030402</v>
      </c>
    </row>
    <row r="56" spans="1:9" x14ac:dyDescent="0.25">
      <c r="A56" s="34" t="s">
        <v>54</v>
      </c>
      <c r="B56" s="34" t="s">
        <v>55</v>
      </c>
      <c r="C56" s="34" t="s">
        <v>19</v>
      </c>
      <c r="D56" s="34">
        <v>11998.7285121886</v>
      </c>
      <c r="E56" s="34">
        <v>1259.4940301727499</v>
      </c>
      <c r="F56" s="34">
        <v>150.736211687273</v>
      </c>
      <c r="G56" s="34">
        <v>89.482925052370504</v>
      </c>
      <c r="H56" s="34">
        <v>9.3929294084260402</v>
      </c>
      <c r="I56" s="34">
        <v>1.12414553920349</v>
      </c>
    </row>
    <row r="57" spans="1:9" x14ac:dyDescent="0.25">
      <c r="A57" s="34" t="s">
        <v>56</v>
      </c>
      <c r="B57" s="34" t="s">
        <v>57</v>
      </c>
      <c r="C57" s="34" t="s">
        <v>18</v>
      </c>
      <c r="D57" s="34">
        <v>3159.0766267515701</v>
      </c>
      <c r="E57" s="34">
        <v>778.748486227699</v>
      </c>
      <c r="F57" s="34">
        <v>137.905990731195</v>
      </c>
      <c r="G57" s="34">
        <v>77.509446682476394</v>
      </c>
      <c r="H57" s="34">
        <v>19.106964282279101</v>
      </c>
      <c r="I57" s="34">
        <v>3.38358903524446</v>
      </c>
    </row>
    <row r="58" spans="1:9" x14ac:dyDescent="0.25">
      <c r="A58" s="34" t="s">
        <v>56</v>
      </c>
      <c r="B58" s="34" t="s">
        <v>57</v>
      </c>
      <c r="C58" s="34" t="s">
        <v>19</v>
      </c>
      <c r="D58" s="34">
        <v>12553.0400873487</v>
      </c>
      <c r="E58" s="34">
        <v>2036.1583114197399</v>
      </c>
      <c r="F58" s="34">
        <v>533.60257895249799</v>
      </c>
      <c r="G58" s="34">
        <v>83.007374796785101</v>
      </c>
      <c r="H58" s="34">
        <v>13.4641612649629</v>
      </c>
      <c r="I58" s="34">
        <v>3.52846393825196</v>
      </c>
    </row>
    <row r="59" spans="1:9" x14ac:dyDescent="0.25">
      <c r="A59" s="34" t="s">
        <v>58</v>
      </c>
      <c r="B59" s="34" t="s">
        <v>59</v>
      </c>
      <c r="C59" s="34" t="s">
        <v>18</v>
      </c>
      <c r="D59" s="34">
        <v>9805.1058322634108</v>
      </c>
      <c r="E59" s="34">
        <v>688.80842900278299</v>
      </c>
      <c r="F59" s="34">
        <v>114.80340798313</v>
      </c>
      <c r="G59" s="34">
        <v>92.424986110099994</v>
      </c>
      <c r="H59" s="34">
        <v>6.4928528638233001</v>
      </c>
      <c r="I59" s="34">
        <v>1.0821610260767101</v>
      </c>
    </row>
    <row r="60" spans="1:9" x14ac:dyDescent="0.25">
      <c r="A60" s="34" t="s">
        <v>58</v>
      </c>
      <c r="B60" s="34" t="s">
        <v>59</v>
      </c>
      <c r="C60" s="34" t="s">
        <v>19</v>
      </c>
      <c r="D60" s="34">
        <v>42207.459506462801</v>
      </c>
      <c r="E60" s="34">
        <v>3273.6893645422701</v>
      </c>
      <c r="F60" s="34">
        <v>1119.5812718120201</v>
      </c>
      <c r="G60" s="34">
        <v>90.572528321143807</v>
      </c>
      <c r="H60" s="34">
        <v>7.0249744038546202</v>
      </c>
      <c r="I60" s="34">
        <v>2.4024972750015801</v>
      </c>
    </row>
    <row r="61" spans="1:9" x14ac:dyDescent="0.25">
      <c r="A61" s="34" t="s">
        <v>60</v>
      </c>
      <c r="B61" s="34" t="s">
        <v>61</v>
      </c>
      <c r="C61" s="34" t="s">
        <v>18</v>
      </c>
      <c r="D61" s="34">
        <v>1184.45964950291</v>
      </c>
      <c r="E61" s="34">
        <v>287.46974162454399</v>
      </c>
      <c r="F61" s="34">
        <v>85.800285173469902</v>
      </c>
      <c r="G61" s="34">
        <v>76.037560786258894</v>
      </c>
      <c r="H61" s="34">
        <v>18.4544048943837</v>
      </c>
      <c r="I61" s="34">
        <v>5.5080343193574199</v>
      </c>
    </row>
    <row r="62" spans="1:9" x14ac:dyDescent="0.25">
      <c r="A62" s="34" t="s">
        <v>60</v>
      </c>
      <c r="B62" s="34" t="s">
        <v>61</v>
      </c>
      <c r="C62" s="34" t="s">
        <v>19</v>
      </c>
      <c r="D62" s="34">
        <v>3208.6682734268802</v>
      </c>
      <c r="E62" s="34">
        <v>501.39134143802403</v>
      </c>
      <c r="F62" s="34">
        <v>98.1214732171035</v>
      </c>
      <c r="G62" s="34">
        <v>84.257239853132305</v>
      </c>
      <c r="H62" s="34">
        <v>13.166163316318301</v>
      </c>
      <c r="I62" s="34">
        <v>2.5765968305494198</v>
      </c>
    </row>
    <row r="63" spans="1:9" x14ac:dyDescent="0.25">
      <c r="A63" s="34" t="s">
        <v>62</v>
      </c>
      <c r="B63" s="34" t="s">
        <v>63</v>
      </c>
      <c r="C63" s="34" t="s">
        <v>18</v>
      </c>
      <c r="D63" s="34">
        <v>18941.693900842602</v>
      </c>
      <c r="E63" s="34">
        <v>4103.5955352349602</v>
      </c>
      <c r="F63" s="34">
        <v>363.74526745121301</v>
      </c>
      <c r="G63" s="34">
        <v>80.916168226224499</v>
      </c>
      <c r="H63" s="34">
        <v>17.529964764486198</v>
      </c>
      <c r="I63" s="34">
        <v>1.5538670092892799</v>
      </c>
    </row>
    <row r="64" spans="1:9" x14ac:dyDescent="0.25">
      <c r="A64" s="34" t="s">
        <v>62</v>
      </c>
      <c r="B64" s="34" t="s">
        <v>63</v>
      </c>
      <c r="C64" s="34" t="s">
        <v>19</v>
      </c>
      <c r="D64" s="34">
        <v>51806.110341743799</v>
      </c>
      <c r="E64" s="34">
        <v>5327.5969520402496</v>
      </c>
      <c r="F64" s="34">
        <v>255.19231510614401</v>
      </c>
      <c r="G64" s="34">
        <v>90.272005030252302</v>
      </c>
      <c r="H64" s="34">
        <v>9.2833230613380398</v>
      </c>
      <c r="I64" s="34">
        <v>0.44467190840963899</v>
      </c>
    </row>
    <row r="65" spans="1:9" x14ac:dyDescent="0.25">
      <c r="A65" s="34" t="s">
        <v>64</v>
      </c>
      <c r="B65" s="34" t="s">
        <v>65</v>
      </c>
      <c r="C65" s="34" t="s">
        <v>18</v>
      </c>
      <c r="D65" s="34">
        <v>33340.050694666599</v>
      </c>
      <c r="E65" s="34">
        <v>4482.86091558525</v>
      </c>
      <c r="F65" s="34">
        <v>231.98263993961501</v>
      </c>
      <c r="G65" s="34">
        <v>87.610414774700999</v>
      </c>
      <c r="H65" s="34">
        <v>11.7799852132363</v>
      </c>
      <c r="I65" s="34">
        <v>0.60960001206270198</v>
      </c>
    </row>
    <row r="66" spans="1:9" x14ac:dyDescent="0.25">
      <c r="A66" s="34" t="s">
        <v>64</v>
      </c>
      <c r="B66" s="34" t="s">
        <v>65</v>
      </c>
      <c r="C66" s="34" t="s">
        <v>19</v>
      </c>
      <c r="D66" s="34">
        <v>67702.668609132001</v>
      </c>
      <c r="E66" s="34">
        <v>4269.1148408503605</v>
      </c>
      <c r="F66" s="34">
        <v>641.35423113951504</v>
      </c>
      <c r="G66" s="34">
        <v>93.237492237900497</v>
      </c>
      <c r="H66" s="34">
        <v>5.8792595626400797</v>
      </c>
      <c r="I66" s="34">
        <v>0.88324819945944399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144</v>
      </c>
    </row>
    <row r="9" spans="1:9" x14ac:dyDescent="0.25">
      <c r="A9" t="s">
        <v>145</v>
      </c>
    </row>
    <row r="10" spans="1:9" x14ac:dyDescent="0.25">
      <c r="A10" t="s">
        <v>154</v>
      </c>
    </row>
    <row r="11" spans="1:9" x14ac:dyDescent="0.25">
      <c r="A11" t="s">
        <v>155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156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35" t="s">
        <v>16</v>
      </c>
      <c r="B17" s="35" t="s">
        <v>17</v>
      </c>
      <c r="C17" s="35" t="s">
        <v>18</v>
      </c>
      <c r="D17" s="35">
        <v>310282.712563176</v>
      </c>
      <c r="E17" s="35">
        <v>73648.448311026397</v>
      </c>
      <c r="F17" s="35">
        <v>11967.289139799799</v>
      </c>
      <c r="G17" s="35">
        <v>78.374318604228407</v>
      </c>
      <c r="H17" s="35">
        <v>18.6028635142223</v>
      </c>
      <c r="I17" s="35">
        <v>3.0228178815493099</v>
      </c>
    </row>
    <row r="18" spans="1:9" x14ac:dyDescent="0.25">
      <c r="A18" s="35" t="s">
        <v>16</v>
      </c>
      <c r="B18" s="35" t="s">
        <v>17</v>
      </c>
      <c r="C18" s="35" t="s">
        <v>19</v>
      </c>
      <c r="D18" s="35">
        <v>1074848.86230942</v>
      </c>
      <c r="E18" s="35">
        <v>161297.86391611499</v>
      </c>
      <c r="F18" s="35">
        <v>23053.204402327701</v>
      </c>
      <c r="G18" s="35">
        <v>85.359666576020103</v>
      </c>
      <c r="H18" s="35">
        <v>12.809551524966199</v>
      </c>
      <c r="I18" s="35">
        <v>1.8307818990136699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157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36" t="s">
        <v>28</v>
      </c>
      <c r="B29" s="36" t="s">
        <v>29</v>
      </c>
      <c r="C29" s="36" t="s">
        <v>18</v>
      </c>
      <c r="D29" s="36">
        <v>11882.5377666243</v>
      </c>
      <c r="E29" s="36">
        <v>1598.70407229083</v>
      </c>
      <c r="F29" s="36">
        <v>338.10711362777198</v>
      </c>
      <c r="G29" s="36">
        <v>85.984787036134506</v>
      </c>
      <c r="H29" s="36">
        <v>11.5685918184782</v>
      </c>
      <c r="I29" s="36">
        <v>2.4466211453872901</v>
      </c>
    </row>
    <row r="30" spans="1:9" x14ac:dyDescent="0.25">
      <c r="A30" s="36" t="s">
        <v>28</v>
      </c>
      <c r="B30" s="36" t="s">
        <v>29</v>
      </c>
      <c r="C30" s="36" t="s">
        <v>19</v>
      </c>
      <c r="D30" s="36">
        <v>103401.075079246</v>
      </c>
      <c r="E30" s="36">
        <v>14582.7880337767</v>
      </c>
      <c r="F30" s="36">
        <v>758.07996932142498</v>
      </c>
      <c r="G30" s="36">
        <v>87.080497754311097</v>
      </c>
      <c r="H30" s="36">
        <v>12.2810757978451</v>
      </c>
      <c r="I30" s="36">
        <v>0.63842644784389302</v>
      </c>
    </row>
    <row r="31" spans="1:9" x14ac:dyDescent="0.25">
      <c r="A31" s="36" t="s">
        <v>30</v>
      </c>
      <c r="B31" s="36" t="s">
        <v>31</v>
      </c>
      <c r="C31" s="36" t="s">
        <v>18</v>
      </c>
      <c r="D31" s="36">
        <v>4080.1743434830901</v>
      </c>
      <c r="E31" s="36">
        <v>485.20938263145899</v>
      </c>
      <c r="F31" s="36">
        <v>0</v>
      </c>
      <c r="G31" s="36">
        <v>89.371991233595494</v>
      </c>
      <c r="H31" s="36">
        <v>10.6280087664045</v>
      </c>
      <c r="I31" s="36">
        <v>0</v>
      </c>
    </row>
    <row r="32" spans="1:9" x14ac:dyDescent="0.25">
      <c r="A32" s="36" t="s">
        <v>30</v>
      </c>
      <c r="B32" s="36" t="s">
        <v>31</v>
      </c>
      <c r="C32" s="36" t="s">
        <v>19</v>
      </c>
      <c r="D32" s="36">
        <v>40846.3995950725</v>
      </c>
      <c r="E32" s="36">
        <v>3161.4905806609199</v>
      </c>
      <c r="F32" s="36">
        <v>203.948263331622</v>
      </c>
      <c r="G32" s="36">
        <v>92.387923771523404</v>
      </c>
      <c r="H32" s="36">
        <v>7.1507783713139403</v>
      </c>
      <c r="I32" s="36">
        <v>0.46129785716265598</v>
      </c>
    </row>
    <row r="33" spans="1:9" x14ac:dyDescent="0.25">
      <c r="A33" s="36" t="s">
        <v>32</v>
      </c>
      <c r="B33" s="36" t="s">
        <v>33</v>
      </c>
      <c r="C33" s="36" t="s">
        <v>18</v>
      </c>
      <c r="D33" s="36">
        <v>6381.0737406425897</v>
      </c>
      <c r="E33" s="36">
        <v>1275.61429259027</v>
      </c>
      <c r="F33" s="36">
        <v>317.08358973763899</v>
      </c>
      <c r="G33" s="36">
        <v>80.025790082327703</v>
      </c>
      <c r="H33" s="36">
        <v>15.9976276335221</v>
      </c>
      <c r="I33" s="36">
        <v>3.9765822841501701</v>
      </c>
    </row>
    <row r="34" spans="1:9" x14ac:dyDescent="0.25">
      <c r="A34" s="36" t="s">
        <v>32</v>
      </c>
      <c r="B34" s="36" t="s">
        <v>33</v>
      </c>
      <c r="C34" s="36" t="s">
        <v>19</v>
      </c>
      <c r="D34" s="36">
        <v>13115.062886338999</v>
      </c>
      <c r="E34" s="36">
        <v>2200.2258788957301</v>
      </c>
      <c r="F34" s="36">
        <v>161.64563683623101</v>
      </c>
      <c r="G34" s="36">
        <v>84.7394099220584</v>
      </c>
      <c r="H34" s="36">
        <v>14.216160783115599</v>
      </c>
      <c r="I34" s="36">
        <v>1.0444292948259899</v>
      </c>
    </row>
    <row r="35" spans="1:9" x14ac:dyDescent="0.25">
      <c r="A35" s="36" t="s">
        <v>34</v>
      </c>
      <c r="B35" s="36" t="s">
        <v>35</v>
      </c>
      <c r="C35" s="36" t="s">
        <v>18</v>
      </c>
      <c r="D35" s="36">
        <v>11845.002637265001</v>
      </c>
      <c r="E35" s="36">
        <v>9333.51887410161</v>
      </c>
      <c r="F35" s="36">
        <v>554.865785270468</v>
      </c>
      <c r="G35" s="36">
        <v>54.501410551395402</v>
      </c>
      <c r="H35" s="36">
        <v>42.945532358620603</v>
      </c>
      <c r="I35" s="36">
        <v>2.55305708998397</v>
      </c>
    </row>
    <row r="36" spans="1:9" x14ac:dyDescent="0.25">
      <c r="A36" s="36" t="s">
        <v>34</v>
      </c>
      <c r="B36" s="36" t="s">
        <v>35</v>
      </c>
      <c r="C36" s="36" t="s">
        <v>19</v>
      </c>
      <c r="D36" s="36">
        <v>33627.409267316798</v>
      </c>
      <c r="E36" s="36">
        <v>22320.4338847123</v>
      </c>
      <c r="F36" s="36">
        <v>1400.81402208444</v>
      </c>
      <c r="G36" s="36">
        <v>58.6367858016661</v>
      </c>
      <c r="H36" s="36">
        <v>38.920586783656098</v>
      </c>
      <c r="I36" s="36">
        <v>2.44262741467772</v>
      </c>
    </row>
    <row r="37" spans="1:9" x14ac:dyDescent="0.25">
      <c r="A37" s="36" t="s">
        <v>36</v>
      </c>
      <c r="B37" s="36" t="s">
        <v>37</v>
      </c>
      <c r="C37" s="36" t="s">
        <v>18</v>
      </c>
      <c r="D37" s="36">
        <v>19155.857793401101</v>
      </c>
      <c r="E37" s="36">
        <v>6250.7260548673003</v>
      </c>
      <c r="F37" s="36">
        <v>1321.9399029512199</v>
      </c>
      <c r="G37" s="36">
        <v>71.668222202234503</v>
      </c>
      <c r="H37" s="36">
        <v>23.385975645520201</v>
      </c>
      <c r="I37" s="36">
        <v>4.9458021522453102</v>
      </c>
    </row>
    <row r="38" spans="1:9" x14ac:dyDescent="0.25">
      <c r="A38" s="36" t="s">
        <v>36</v>
      </c>
      <c r="B38" s="36" t="s">
        <v>37</v>
      </c>
      <c r="C38" s="36" t="s">
        <v>19</v>
      </c>
      <c r="D38" s="36">
        <v>37964.7550855234</v>
      </c>
      <c r="E38" s="36">
        <v>5406.9759522972299</v>
      </c>
      <c r="F38" s="36">
        <v>1335.33627397192</v>
      </c>
      <c r="G38" s="36">
        <v>84.918911859622895</v>
      </c>
      <c r="H38" s="36">
        <v>12.094230906689299</v>
      </c>
      <c r="I38" s="36">
        <v>2.9868572336877302</v>
      </c>
    </row>
    <row r="39" spans="1:9" x14ac:dyDescent="0.25">
      <c r="A39" s="36" t="s">
        <v>38</v>
      </c>
      <c r="B39" s="36" t="s">
        <v>39</v>
      </c>
      <c r="C39" s="36" t="s">
        <v>18</v>
      </c>
      <c r="D39" s="36">
        <v>7951.5584458027997</v>
      </c>
      <c r="E39" s="36">
        <v>2321.4208593367198</v>
      </c>
      <c r="F39" s="36">
        <v>362.50200363463802</v>
      </c>
      <c r="G39" s="36">
        <v>74.764443798541095</v>
      </c>
      <c r="H39" s="36">
        <v>21.827134963996102</v>
      </c>
      <c r="I39" s="36">
        <v>3.4084212374627398</v>
      </c>
    </row>
    <row r="40" spans="1:9" x14ac:dyDescent="0.25">
      <c r="A40" s="36" t="s">
        <v>38</v>
      </c>
      <c r="B40" s="36" t="s">
        <v>39</v>
      </c>
      <c r="C40" s="36" t="s">
        <v>19</v>
      </c>
      <c r="D40" s="36">
        <v>22882.663234027001</v>
      </c>
      <c r="E40" s="36">
        <v>5165.5247981520397</v>
      </c>
      <c r="F40" s="36">
        <v>286.77461715115197</v>
      </c>
      <c r="G40" s="36">
        <v>80.757696832778095</v>
      </c>
      <c r="H40" s="36">
        <v>18.230215659995402</v>
      </c>
      <c r="I40" s="36">
        <v>1.0120875072264499</v>
      </c>
    </row>
    <row r="41" spans="1:9" x14ac:dyDescent="0.25">
      <c r="A41" s="36" t="s">
        <v>40</v>
      </c>
      <c r="B41" s="36" t="s">
        <v>41</v>
      </c>
      <c r="C41" s="36" t="s">
        <v>18</v>
      </c>
      <c r="D41" s="36">
        <v>29463.233877411101</v>
      </c>
      <c r="E41" s="36">
        <v>6441.3555645864499</v>
      </c>
      <c r="F41" s="36">
        <v>2224.6282011992198</v>
      </c>
      <c r="G41" s="36">
        <v>77.272065094857993</v>
      </c>
      <c r="H41" s="36">
        <v>16.893489986768099</v>
      </c>
      <c r="I41" s="36">
        <v>5.8344449183739</v>
      </c>
    </row>
    <row r="42" spans="1:9" x14ac:dyDescent="0.25">
      <c r="A42" s="36" t="s">
        <v>40</v>
      </c>
      <c r="B42" s="36" t="s">
        <v>41</v>
      </c>
      <c r="C42" s="36" t="s">
        <v>19</v>
      </c>
      <c r="D42" s="36">
        <v>83141.950887212603</v>
      </c>
      <c r="E42" s="36">
        <v>13352.475833012701</v>
      </c>
      <c r="F42" s="36">
        <v>2479.8409959324899</v>
      </c>
      <c r="G42" s="36">
        <v>84.003602962388499</v>
      </c>
      <c r="H42" s="36">
        <v>13.490855897318101</v>
      </c>
      <c r="I42" s="36">
        <v>2.5055411402934298</v>
      </c>
    </row>
    <row r="43" spans="1:9" x14ac:dyDescent="0.25">
      <c r="A43" s="36" t="s">
        <v>42</v>
      </c>
      <c r="B43" s="36" t="s">
        <v>43</v>
      </c>
      <c r="C43" s="36" t="s">
        <v>18</v>
      </c>
      <c r="D43" s="36">
        <v>60554.490381046096</v>
      </c>
      <c r="E43" s="36">
        <v>12504.156299808101</v>
      </c>
      <c r="F43" s="36">
        <v>1052.63347839319</v>
      </c>
      <c r="G43" s="36">
        <v>81.7075217847121</v>
      </c>
      <c r="H43" s="36">
        <v>16.872136431781598</v>
      </c>
      <c r="I43" s="36">
        <v>1.4203417835062799</v>
      </c>
    </row>
    <row r="44" spans="1:9" x14ac:dyDescent="0.25">
      <c r="A44" s="36" t="s">
        <v>42</v>
      </c>
      <c r="B44" s="36" t="s">
        <v>43</v>
      </c>
      <c r="C44" s="36" t="s">
        <v>19</v>
      </c>
      <c r="D44" s="36">
        <v>127946.311842161</v>
      </c>
      <c r="E44" s="36">
        <v>20056.9377275263</v>
      </c>
      <c r="F44" s="36">
        <v>738.99118733125204</v>
      </c>
      <c r="G44" s="36">
        <v>86.018814286367302</v>
      </c>
      <c r="H44" s="36">
        <v>13.484358999465901</v>
      </c>
      <c r="I44" s="36">
        <v>0.49682671416685698</v>
      </c>
    </row>
    <row r="45" spans="1:9" x14ac:dyDescent="0.25">
      <c r="A45" s="36" t="s">
        <v>44</v>
      </c>
      <c r="B45" s="36" t="s">
        <v>45</v>
      </c>
      <c r="C45" s="36" t="s">
        <v>18</v>
      </c>
      <c r="D45" s="36">
        <v>8550.2072680113397</v>
      </c>
      <c r="E45" s="36">
        <v>2675.4452327168101</v>
      </c>
      <c r="F45" s="36">
        <v>455.100973532507</v>
      </c>
      <c r="G45" s="36">
        <v>73.199107290914995</v>
      </c>
      <c r="H45" s="36">
        <v>22.9047316049631</v>
      </c>
      <c r="I45" s="36">
        <v>3.89616110412187</v>
      </c>
    </row>
    <row r="46" spans="1:9" x14ac:dyDescent="0.25">
      <c r="A46" s="36" t="s">
        <v>44</v>
      </c>
      <c r="B46" s="36" t="s">
        <v>45</v>
      </c>
      <c r="C46" s="36" t="s">
        <v>19</v>
      </c>
      <c r="D46" s="36">
        <v>60136.7467306381</v>
      </c>
      <c r="E46" s="36">
        <v>9057.1547550804298</v>
      </c>
      <c r="F46" s="36">
        <v>1951.37229363652</v>
      </c>
      <c r="G46" s="36">
        <v>84.526692408468307</v>
      </c>
      <c r="H46" s="36">
        <v>12.7305079788851</v>
      </c>
      <c r="I46" s="36">
        <v>2.7427996126466101</v>
      </c>
    </row>
    <row r="47" spans="1:9" x14ac:dyDescent="0.25">
      <c r="A47" s="36" t="s">
        <v>46</v>
      </c>
      <c r="B47" s="36" t="s">
        <v>47</v>
      </c>
      <c r="C47" s="36" t="s">
        <v>18</v>
      </c>
      <c r="D47" s="36">
        <v>28846.115914870599</v>
      </c>
      <c r="E47" s="36">
        <v>5258.43490140412</v>
      </c>
      <c r="F47" s="36">
        <v>1996.34402267684</v>
      </c>
      <c r="G47" s="36">
        <v>79.904157621452299</v>
      </c>
      <c r="H47" s="36">
        <v>14.565940608570299</v>
      </c>
      <c r="I47" s="36">
        <v>5.5299017699773403</v>
      </c>
    </row>
    <row r="48" spans="1:9" x14ac:dyDescent="0.25">
      <c r="A48" s="36" t="s">
        <v>46</v>
      </c>
      <c r="B48" s="36" t="s">
        <v>47</v>
      </c>
      <c r="C48" s="36" t="s">
        <v>19</v>
      </c>
      <c r="D48" s="36">
        <v>127533.71342307</v>
      </c>
      <c r="E48" s="36">
        <v>13827.9372914129</v>
      </c>
      <c r="F48" s="36">
        <v>6946.8968787060303</v>
      </c>
      <c r="G48" s="36">
        <v>85.992153178450394</v>
      </c>
      <c r="H48" s="36">
        <v>9.3237628685724498</v>
      </c>
      <c r="I48" s="36">
        <v>4.6840839529771303</v>
      </c>
    </row>
    <row r="49" spans="1:9" x14ac:dyDescent="0.25">
      <c r="A49" s="36" t="s">
        <v>48</v>
      </c>
      <c r="B49" s="36" t="s">
        <v>49</v>
      </c>
      <c r="C49" s="36" t="s">
        <v>18</v>
      </c>
      <c r="D49" s="36">
        <v>47409.889581734496</v>
      </c>
      <c r="E49" s="36">
        <v>6632.0284467933297</v>
      </c>
      <c r="F49" s="36">
        <v>757.23413609160696</v>
      </c>
      <c r="G49" s="36">
        <v>86.515735570712494</v>
      </c>
      <c r="H49" s="36">
        <v>12.1024289333353</v>
      </c>
      <c r="I49" s="36">
        <v>1.3818354959522701</v>
      </c>
    </row>
    <row r="50" spans="1:9" x14ac:dyDescent="0.25">
      <c r="A50" s="36" t="s">
        <v>48</v>
      </c>
      <c r="B50" s="36" t="s">
        <v>49</v>
      </c>
      <c r="C50" s="36" t="s">
        <v>19</v>
      </c>
      <c r="D50" s="36">
        <v>187108.39736626</v>
      </c>
      <c r="E50" s="36">
        <v>18970.519606244601</v>
      </c>
      <c r="F50" s="36">
        <v>212.166672902465</v>
      </c>
      <c r="G50" s="36">
        <v>90.701155890905994</v>
      </c>
      <c r="H50" s="36">
        <v>9.1959959058884895</v>
      </c>
      <c r="I50" s="36">
        <v>0.102848203205505</v>
      </c>
    </row>
    <row r="51" spans="1:9" x14ac:dyDescent="0.25">
      <c r="A51" s="36" t="s">
        <v>50</v>
      </c>
      <c r="B51" s="36" t="s">
        <v>51</v>
      </c>
      <c r="C51" s="36" t="s">
        <v>18</v>
      </c>
      <c r="D51" s="36">
        <v>7273.8776215478902</v>
      </c>
      <c r="E51" s="36">
        <v>702.70022879985504</v>
      </c>
      <c r="F51" s="36">
        <v>32.168851266171004</v>
      </c>
      <c r="G51" s="36">
        <v>90.824168781390796</v>
      </c>
      <c r="H51" s="36">
        <v>8.7741597403529692</v>
      </c>
      <c r="I51" s="36">
        <v>0.401671478256246</v>
      </c>
    </row>
    <row r="52" spans="1:9" x14ac:dyDescent="0.25">
      <c r="A52" s="36" t="s">
        <v>50</v>
      </c>
      <c r="B52" s="36" t="s">
        <v>51</v>
      </c>
      <c r="C52" s="36" t="s">
        <v>19</v>
      </c>
      <c r="D52" s="36">
        <v>26957.686606105501</v>
      </c>
      <c r="E52" s="36">
        <v>2557.52456733708</v>
      </c>
      <c r="F52" s="36">
        <v>218.35977906169001</v>
      </c>
      <c r="G52" s="36">
        <v>90.664140708719799</v>
      </c>
      <c r="H52" s="36">
        <v>8.6014712845033294</v>
      </c>
      <c r="I52" s="36">
        <v>0.73438800677689697</v>
      </c>
    </row>
    <row r="53" spans="1:9" x14ac:dyDescent="0.25">
      <c r="A53" s="36" t="s">
        <v>52</v>
      </c>
      <c r="B53" s="36" t="s">
        <v>53</v>
      </c>
      <c r="C53" s="36" t="s">
        <v>18</v>
      </c>
      <c r="D53" s="36">
        <v>3380.6179843770501</v>
      </c>
      <c r="E53" s="36">
        <v>499.787493508117</v>
      </c>
      <c r="F53" s="36">
        <v>128.96596934827701</v>
      </c>
      <c r="G53" s="36">
        <v>84.317904411419704</v>
      </c>
      <c r="H53" s="36">
        <v>12.465482434983199</v>
      </c>
      <c r="I53" s="36">
        <v>3.2166131535970899</v>
      </c>
    </row>
    <row r="54" spans="1:9" x14ac:dyDescent="0.25">
      <c r="A54" s="36" t="s">
        <v>52</v>
      </c>
      <c r="B54" s="36" t="s">
        <v>53</v>
      </c>
      <c r="C54" s="36" t="s">
        <v>19</v>
      </c>
      <c r="D54" s="36">
        <v>31897.3385453591</v>
      </c>
      <c r="E54" s="36">
        <v>4274.04633852815</v>
      </c>
      <c r="F54" s="36">
        <v>2069.44998895141</v>
      </c>
      <c r="G54" s="36">
        <v>83.411721139003802</v>
      </c>
      <c r="H54" s="36">
        <v>11.1766554070813</v>
      </c>
      <c r="I54" s="36">
        <v>5.4116234539149</v>
      </c>
    </row>
    <row r="55" spans="1:9" x14ac:dyDescent="0.25">
      <c r="A55" s="36" t="s">
        <v>54</v>
      </c>
      <c r="B55" s="36" t="s">
        <v>55</v>
      </c>
      <c r="C55" s="36" t="s">
        <v>18</v>
      </c>
      <c r="D55" s="36">
        <v>4217.18335626516</v>
      </c>
      <c r="E55" s="36">
        <v>1553.27036296598</v>
      </c>
      <c r="F55" s="36">
        <v>126.57580440793799</v>
      </c>
      <c r="G55" s="36">
        <v>71.513689042253901</v>
      </c>
      <c r="H55" s="36">
        <v>26.3398776746747</v>
      </c>
      <c r="I55" s="36">
        <v>2.1464332830714299</v>
      </c>
    </row>
    <row r="56" spans="1:9" x14ac:dyDescent="0.25">
      <c r="A56" s="36" t="s">
        <v>54</v>
      </c>
      <c r="B56" s="36" t="s">
        <v>55</v>
      </c>
      <c r="C56" s="36" t="s">
        <v>19</v>
      </c>
      <c r="D56" s="36">
        <v>10501.6076232739</v>
      </c>
      <c r="E56" s="36">
        <v>2617.41366616916</v>
      </c>
      <c r="F56" s="36">
        <v>289.9374646055</v>
      </c>
      <c r="G56" s="36">
        <v>78.317845672417803</v>
      </c>
      <c r="H56" s="36">
        <v>19.519887518327099</v>
      </c>
      <c r="I56" s="36">
        <v>2.1622668092551098</v>
      </c>
    </row>
    <row r="57" spans="1:9" x14ac:dyDescent="0.25">
      <c r="A57" s="36" t="s">
        <v>56</v>
      </c>
      <c r="B57" s="36" t="s">
        <v>57</v>
      </c>
      <c r="C57" s="36" t="s">
        <v>18</v>
      </c>
      <c r="D57" s="36">
        <v>3101.3324353783601</v>
      </c>
      <c r="E57" s="36">
        <v>733.40889523700605</v>
      </c>
      <c r="F57" s="36">
        <v>240.98977309510099</v>
      </c>
      <c r="G57" s="36">
        <v>76.092665498834506</v>
      </c>
      <c r="H57" s="36">
        <v>17.9945358654629</v>
      </c>
      <c r="I57" s="36">
        <v>5.9127986357026501</v>
      </c>
    </row>
    <row r="58" spans="1:9" x14ac:dyDescent="0.25">
      <c r="A58" s="36" t="s">
        <v>56</v>
      </c>
      <c r="B58" s="36" t="s">
        <v>57</v>
      </c>
      <c r="C58" s="36" t="s">
        <v>19</v>
      </c>
      <c r="D58" s="36">
        <v>11692.5728128636</v>
      </c>
      <c r="E58" s="36">
        <v>2731.2395753394799</v>
      </c>
      <c r="F58" s="36">
        <v>698.98858951790305</v>
      </c>
      <c r="G58" s="36">
        <v>77.317507716256898</v>
      </c>
      <c r="H58" s="36">
        <v>18.060408117273798</v>
      </c>
      <c r="I58" s="36">
        <v>4.62208416646929</v>
      </c>
    </row>
    <row r="59" spans="1:9" x14ac:dyDescent="0.25">
      <c r="A59" s="36" t="s">
        <v>58</v>
      </c>
      <c r="B59" s="36" t="s">
        <v>59</v>
      </c>
      <c r="C59" s="36" t="s">
        <v>18</v>
      </c>
      <c r="D59" s="36">
        <v>9365.6498034208598</v>
      </c>
      <c r="E59" s="36">
        <v>1170.6601492745201</v>
      </c>
      <c r="F59" s="36">
        <v>72.407716553937107</v>
      </c>
      <c r="G59" s="36">
        <v>88.282581320533694</v>
      </c>
      <c r="H59" s="36">
        <v>11.034888341574201</v>
      </c>
      <c r="I59" s="36">
        <v>0.68253033789201401</v>
      </c>
    </row>
    <row r="60" spans="1:9" x14ac:dyDescent="0.25">
      <c r="A60" s="36" t="s">
        <v>58</v>
      </c>
      <c r="B60" s="36" t="s">
        <v>59</v>
      </c>
      <c r="C60" s="36" t="s">
        <v>19</v>
      </c>
      <c r="D60" s="36">
        <v>42924.112799665199</v>
      </c>
      <c r="E60" s="36">
        <v>2849.6478288077501</v>
      </c>
      <c r="F60" s="36">
        <v>826.96951434417201</v>
      </c>
      <c r="G60" s="36">
        <v>92.110386828952699</v>
      </c>
      <c r="H60" s="36">
        <v>6.1150282840514398</v>
      </c>
      <c r="I60" s="36">
        <v>1.77458488699589</v>
      </c>
    </row>
    <row r="61" spans="1:9" x14ac:dyDescent="0.25">
      <c r="A61" s="36" t="s">
        <v>60</v>
      </c>
      <c r="B61" s="36" t="s">
        <v>61</v>
      </c>
      <c r="C61" s="36" t="s">
        <v>18</v>
      </c>
      <c r="D61" s="36">
        <v>1295.15633456091</v>
      </c>
      <c r="E61" s="36">
        <v>192.256362265391</v>
      </c>
      <c r="F61" s="36">
        <v>70.316979474618805</v>
      </c>
      <c r="G61" s="36">
        <v>83.143844164057199</v>
      </c>
      <c r="H61" s="36">
        <v>12.3420876670935</v>
      </c>
      <c r="I61" s="36">
        <v>4.5140681688492901</v>
      </c>
    </row>
    <row r="62" spans="1:9" x14ac:dyDescent="0.25">
      <c r="A62" s="36" t="s">
        <v>60</v>
      </c>
      <c r="B62" s="36" t="s">
        <v>61</v>
      </c>
      <c r="C62" s="36" t="s">
        <v>19</v>
      </c>
      <c r="D62" s="36">
        <v>3269.6616001318798</v>
      </c>
      <c r="E62" s="36">
        <v>420.97028095516498</v>
      </c>
      <c r="F62" s="36">
        <v>117.549206994964</v>
      </c>
      <c r="G62" s="36">
        <v>85.858879199955396</v>
      </c>
      <c r="H62" s="36">
        <v>11.054366145365901</v>
      </c>
      <c r="I62" s="36">
        <v>3.0867546546786699</v>
      </c>
    </row>
    <row r="63" spans="1:9" x14ac:dyDescent="0.25">
      <c r="A63" s="36" t="s">
        <v>62</v>
      </c>
      <c r="B63" s="36" t="s">
        <v>63</v>
      </c>
      <c r="C63" s="36" t="s">
        <v>18</v>
      </c>
      <c r="D63" s="36">
        <v>15675.638839207801</v>
      </c>
      <c r="E63" s="36">
        <v>7276.2201304892997</v>
      </c>
      <c r="F63" s="36">
        <v>457.17573383173999</v>
      </c>
      <c r="G63" s="36">
        <v>66.964054852055597</v>
      </c>
      <c r="H63" s="36">
        <v>31.082956741451799</v>
      </c>
      <c r="I63" s="36">
        <v>1.95298840649257</v>
      </c>
    </row>
    <row r="64" spans="1:9" x14ac:dyDescent="0.25">
      <c r="A64" s="36" t="s">
        <v>62</v>
      </c>
      <c r="B64" s="36" t="s">
        <v>63</v>
      </c>
      <c r="C64" s="36" t="s">
        <v>19</v>
      </c>
      <c r="D64" s="36">
        <v>46231.852115121401</v>
      </c>
      <c r="E64" s="36">
        <v>10665.9189696421</v>
      </c>
      <c r="F64" s="36">
        <v>491.128524126738</v>
      </c>
      <c r="G64" s="36">
        <v>80.558875375194503</v>
      </c>
      <c r="H64" s="36">
        <v>18.5853345199702</v>
      </c>
      <c r="I64" s="36">
        <v>0.85579010483528395</v>
      </c>
    </row>
    <row r="65" spans="1:9" x14ac:dyDescent="0.25">
      <c r="A65" s="36" t="s">
        <v>64</v>
      </c>
      <c r="B65" s="36" t="s">
        <v>65</v>
      </c>
      <c r="C65" s="36" t="s">
        <v>18</v>
      </c>
      <c r="D65" s="36">
        <v>29853.114438125202</v>
      </c>
      <c r="E65" s="36">
        <v>6743.5307073592703</v>
      </c>
      <c r="F65" s="36">
        <v>1458.24910470695</v>
      </c>
      <c r="G65" s="36">
        <v>78.447503340454105</v>
      </c>
      <c r="H65" s="36">
        <v>17.7205346125101</v>
      </c>
      <c r="I65" s="36">
        <v>3.8319620470358</v>
      </c>
    </row>
    <row r="66" spans="1:9" x14ac:dyDescent="0.25">
      <c r="A66" s="36" t="s">
        <v>64</v>
      </c>
      <c r="B66" s="36" t="s">
        <v>65</v>
      </c>
      <c r="C66" s="36" t="s">
        <v>19</v>
      </c>
      <c r="D66" s="36">
        <v>63669.544810037303</v>
      </c>
      <c r="E66" s="36">
        <v>7078.6383475647399</v>
      </c>
      <c r="F66" s="36">
        <v>1864.95452351977</v>
      </c>
      <c r="G66" s="36">
        <v>87.683230395083598</v>
      </c>
      <c r="H66" s="36">
        <v>9.74842648812443</v>
      </c>
      <c r="I66" s="36">
        <v>2.5683431167919699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144</v>
      </c>
    </row>
    <row r="9" spans="1:9" x14ac:dyDescent="0.25">
      <c r="A9" t="s">
        <v>145</v>
      </c>
    </row>
    <row r="10" spans="1:9" x14ac:dyDescent="0.25">
      <c r="A10" t="s">
        <v>158</v>
      </c>
    </row>
    <row r="11" spans="1:9" x14ac:dyDescent="0.25">
      <c r="A11" t="s">
        <v>159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160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129</v>
      </c>
      <c r="G16" s="5" t="s">
        <v>14</v>
      </c>
      <c r="H16" s="5" t="s">
        <v>15</v>
      </c>
      <c r="I16" s="5" t="s">
        <v>130</v>
      </c>
    </row>
    <row r="17" spans="1:9" x14ac:dyDescent="0.25">
      <c r="A17" s="37" t="s">
        <v>16</v>
      </c>
      <c r="B17" s="37" t="s">
        <v>17</v>
      </c>
      <c r="C17" s="37" t="s">
        <v>18</v>
      </c>
      <c r="D17" s="37">
        <v>319292.10478244501</v>
      </c>
      <c r="E17" s="37">
        <v>75017.587483225201</v>
      </c>
      <c r="F17" s="37">
        <v>1588.75774833217</v>
      </c>
      <c r="G17" s="37">
        <v>80.650001224089607</v>
      </c>
      <c r="H17" s="37">
        <v>18.948694414078201</v>
      </c>
      <c r="I17" s="37">
        <v>0.40130436183217799</v>
      </c>
    </row>
    <row r="18" spans="1:9" x14ac:dyDescent="0.25">
      <c r="A18" s="37" t="s">
        <v>16</v>
      </c>
      <c r="B18" s="37" t="s">
        <v>17</v>
      </c>
      <c r="C18" s="37" t="s">
        <v>19</v>
      </c>
      <c r="D18" s="37">
        <v>1105678.13498115</v>
      </c>
      <c r="E18" s="37">
        <v>143977.877474301</v>
      </c>
      <c r="F18" s="37">
        <v>9543.9181724133105</v>
      </c>
      <c r="G18" s="37">
        <v>87.807988873525105</v>
      </c>
      <c r="H18" s="37">
        <v>11.4340760329069</v>
      </c>
      <c r="I18" s="37">
        <v>0.75793509356806299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161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129</v>
      </c>
      <c r="G28" s="5" t="s">
        <v>14</v>
      </c>
      <c r="H28" s="5" t="s">
        <v>15</v>
      </c>
      <c r="I28" s="5" t="s">
        <v>130</v>
      </c>
    </row>
    <row r="29" spans="1:9" x14ac:dyDescent="0.25">
      <c r="A29" s="38" t="s">
        <v>28</v>
      </c>
      <c r="B29" s="38" t="s">
        <v>29</v>
      </c>
      <c r="C29" s="38" t="s">
        <v>18</v>
      </c>
      <c r="D29" s="38">
        <v>12111.042279625501</v>
      </c>
      <c r="E29" s="38">
        <v>1708.30667291745</v>
      </c>
      <c r="F29" s="38">
        <v>0</v>
      </c>
      <c r="G29" s="38">
        <v>87.638298455419601</v>
      </c>
      <c r="H29" s="38">
        <v>12.3617015445804</v>
      </c>
      <c r="I29" s="38">
        <v>0</v>
      </c>
    </row>
    <row r="30" spans="1:9" x14ac:dyDescent="0.25">
      <c r="A30" s="38" t="s">
        <v>28</v>
      </c>
      <c r="B30" s="38" t="s">
        <v>29</v>
      </c>
      <c r="C30" s="38" t="s">
        <v>19</v>
      </c>
      <c r="D30" s="38">
        <v>104220.89285089</v>
      </c>
      <c r="E30" s="38">
        <v>13231.414721933799</v>
      </c>
      <c r="F30" s="38">
        <v>1289.6355095204101</v>
      </c>
      <c r="G30" s="38">
        <v>87.770917458050803</v>
      </c>
      <c r="H30" s="38">
        <v>11.1430000035945</v>
      </c>
      <c r="I30" s="38">
        <v>1.0860825383546999</v>
      </c>
    </row>
    <row r="31" spans="1:9" x14ac:dyDescent="0.25">
      <c r="A31" s="38" t="s">
        <v>30</v>
      </c>
      <c r="B31" s="38" t="s">
        <v>31</v>
      </c>
      <c r="C31" s="38" t="s">
        <v>18</v>
      </c>
      <c r="D31" s="38">
        <v>3506.4153149508302</v>
      </c>
      <c r="E31" s="38">
        <v>1058.96841116372</v>
      </c>
      <c r="F31" s="38">
        <v>0</v>
      </c>
      <c r="G31" s="38">
        <v>76.804394226354006</v>
      </c>
      <c r="H31" s="38">
        <v>23.195605773646001</v>
      </c>
      <c r="I31" s="38">
        <v>0</v>
      </c>
    </row>
    <row r="32" spans="1:9" x14ac:dyDescent="0.25">
      <c r="A32" s="38" t="s">
        <v>30</v>
      </c>
      <c r="B32" s="38" t="s">
        <v>31</v>
      </c>
      <c r="C32" s="38" t="s">
        <v>19</v>
      </c>
      <c r="D32" s="38">
        <v>38403.084140923303</v>
      </c>
      <c r="E32" s="38">
        <v>5009.3605992650701</v>
      </c>
      <c r="F32" s="38">
        <v>799.39369887665703</v>
      </c>
      <c r="G32" s="38">
        <v>86.861540928347395</v>
      </c>
      <c r="H32" s="38">
        <v>11.330360320051399</v>
      </c>
      <c r="I32" s="38">
        <v>1.80809875160116</v>
      </c>
    </row>
    <row r="33" spans="1:9" x14ac:dyDescent="0.25">
      <c r="A33" s="38" t="s">
        <v>32</v>
      </c>
      <c r="B33" s="38" t="s">
        <v>33</v>
      </c>
      <c r="C33" s="38" t="s">
        <v>18</v>
      </c>
      <c r="D33" s="38">
        <v>5222.4690334023699</v>
      </c>
      <c r="E33" s="38">
        <v>2643.97989757799</v>
      </c>
      <c r="F33" s="38">
        <v>107.322691990141</v>
      </c>
      <c r="G33" s="38">
        <v>65.495593306907693</v>
      </c>
      <c r="H33" s="38">
        <v>33.158460294515201</v>
      </c>
      <c r="I33" s="38">
        <v>1.34594639857719</v>
      </c>
    </row>
    <row r="34" spans="1:9" x14ac:dyDescent="0.25">
      <c r="A34" s="38" t="s">
        <v>32</v>
      </c>
      <c r="B34" s="38" t="s">
        <v>33</v>
      </c>
      <c r="C34" s="38" t="s">
        <v>19</v>
      </c>
      <c r="D34" s="38">
        <v>12673.5175990506</v>
      </c>
      <c r="E34" s="38">
        <v>2756.7731098365498</v>
      </c>
      <c r="F34" s="38">
        <v>46.643693183773301</v>
      </c>
      <c r="G34" s="38">
        <v>81.886485203134299</v>
      </c>
      <c r="H34" s="38">
        <v>17.812139266208099</v>
      </c>
      <c r="I34" s="38">
        <v>0.30137553065762201</v>
      </c>
    </row>
    <row r="35" spans="1:9" x14ac:dyDescent="0.25">
      <c r="A35" s="38" t="s">
        <v>34</v>
      </c>
      <c r="B35" s="38" t="s">
        <v>35</v>
      </c>
      <c r="C35" s="38" t="s">
        <v>18</v>
      </c>
      <c r="D35" s="38">
        <v>16411.0350162877</v>
      </c>
      <c r="E35" s="38">
        <v>5177.0850815948897</v>
      </c>
      <c r="F35" s="38">
        <v>145.26719875443999</v>
      </c>
      <c r="G35" s="38">
        <v>75.510709823070698</v>
      </c>
      <c r="H35" s="38">
        <v>23.820884480331198</v>
      </c>
      <c r="I35" s="38">
        <v>0.66840569659805205</v>
      </c>
    </row>
    <row r="36" spans="1:9" x14ac:dyDescent="0.25">
      <c r="A36" s="38" t="s">
        <v>34</v>
      </c>
      <c r="B36" s="38" t="s">
        <v>35</v>
      </c>
      <c r="C36" s="38" t="s">
        <v>19</v>
      </c>
      <c r="D36" s="38">
        <v>47344.446391696503</v>
      </c>
      <c r="E36" s="38">
        <v>9760.6958355552997</v>
      </c>
      <c r="F36" s="38">
        <v>243.51494686171</v>
      </c>
      <c r="G36" s="38">
        <v>82.555457659551294</v>
      </c>
      <c r="H36" s="38">
        <v>17.019920459377701</v>
      </c>
      <c r="I36" s="38">
        <v>0.42462188107105298</v>
      </c>
    </row>
    <row r="37" spans="1:9" x14ac:dyDescent="0.25">
      <c r="A37" s="38" t="s">
        <v>36</v>
      </c>
      <c r="B37" s="38" t="s">
        <v>37</v>
      </c>
      <c r="C37" s="38" t="s">
        <v>18</v>
      </c>
      <c r="D37" s="38">
        <v>18555.2093388557</v>
      </c>
      <c r="E37" s="38">
        <v>8107.2877335298199</v>
      </c>
      <c r="F37" s="38">
        <v>66.026678834131104</v>
      </c>
      <c r="G37" s="38">
        <v>69.421003238194103</v>
      </c>
      <c r="H37" s="38">
        <v>30.331969730127302</v>
      </c>
      <c r="I37" s="38">
        <v>0.24702703167853901</v>
      </c>
    </row>
    <row r="38" spans="1:9" x14ac:dyDescent="0.25">
      <c r="A38" s="38" t="s">
        <v>36</v>
      </c>
      <c r="B38" s="38" t="s">
        <v>37</v>
      </c>
      <c r="C38" s="38" t="s">
        <v>19</v>
      </c>
      <c r="D38" s="38">
        <v>36549.087756685898</v>
      </c>
      <c r="E38" s="38">
        <v>8157.97955510673</v>
      </c>
      <c r="F38" s="38">
        <v>0</v>
      </c>
      <c r="G38" s="38">
        <v>81.752371502670997</v>
      </c>
      <c r="H38" s="38">
        <v>18.247628497329</v>
      </c>
      <c r="I38" s="38">
        <v>0</v>
      </c>
    </row>
    <row r="39" spans="1:9" x14ac:dyDescent="0.25">
      <c r="A39" s="38" t="s">
        <v>38</v>
      </c>
      <c r="B39" s="38" t="s">
        <v>39</v>
      </c>
      <c r="C39" s="38" t="s">
        <v>18</v>
      </c>
      <c r="D39" s="38">
        <v>8946.9825990768495</v>
      </c>
      <c r="E39" s="38">
        <v>1651.0436624287499</v>
      </c>
      <c r="F39" s="38">
        <v>37.455047268549301</v>
      </c>
      <c r="G39" s="38">
        <v>84.123908822966897</v>
      </c>
      <c r="H39" s="38">
        <v>15.5239204930637</v>
      </c>
      <c r="I39" s="38">
        <v>0.35217068396941598</v>
      </c>
    </row>
    <row r="40" spans="1:9" x14ac:dyDescent="0.25">
      <c r="A40" s="38" t="s">
        <v>38</v>
      </c>
      <c r="B40" s="38" t="s">
        <v>39</v>
      </c>
      <c r="C40" s="38" t="s">
        <v>19</v>
      </c>
      <c r="D40" s="38">
        <v>24365.533129427102</v>
      </c>
      <c r="E40" s="38">
        <v>3882.8182130037999</v>
      </c>
      <c r="F40" s="38">
        <v>86.611306899341997</v>
      </c>
      <c r="G40" s="38">
        <v>85.991054341492202</v>
      </c>
      <c r="H40" s="38">
        <v>13.703276270581499</v>
      </c>
      <c r="I40" s="38">
        <v>0.30566938792626003</v>
      </c>
    </row>
    <row r="41" spans="1:9" x14ac:dyDescent="0.25">
      <c r="A41" s="38" t="s">
        <v>40</v>
      </c>
      <c r="B41" s="38" t="s">
        <v>41</v>
      </c>
      <c r="C41" s="38" t="s">
        <v>18</v>
      </c>
      <c r="D41" s="38">
        <v>31286.159466082299</v>
      </c>
      <c r="E41" s="38">
        <v>6735.1151530899497</v>
      </c>
      <c r="F41" s="38">
        <v>107.94302402449</v>
      </c>
      <c r="G41" s="38">
        <v>82.052980364952703</v>
      </c>
      <c r="H41" s="38">
        <v>17.663921709895501</v>
      </c>
      <c r="I41" s="38">
        <v>0.28309792515176302</v>
      </c>
    </row>
    <row r="42" spans="1:9" x14ac:dyDescent="0.25">
      <c r="A42" s="38" t="s">
        <v>40</v>
      </c>
      <c r="B42" s="38" t="s">
        <v>41</v>
      </c>
      <c r="C42" s="38" t="s">
        <v>19</v>
      </c>
      <c r="D42" s="38">
        <v>85580.425549843101</v>
      </c>
      <c r="E42" s="38">
        <v>12729.3984719497</v>
      </c>
      <c r="F42" s="38">
        <v>664.44369436501995</v>
      </c>
      <c r="G42" s="38">
        <v>86.467349064176901</v>
      </c>
      <c r="H42" s="38">
        <v>12.8613211955814</v>
      </c>
      <c r="I42" s="38">
        <v>0.67132974024171299</v>
      </c>
    </row>
    <row r="43" spans="1:9" x14ac:dyDescent="0.25">
      <c r="A43" s="38" t="s">
        <v>42</v>
      </c>
      <c r="B43" s="38" t="s">
        <v>43</v>
      </c>
      <c r="C43" s="38" t="s">
        <v>18</v>
      </c>
      <c r="D43" s="38">
        <v>65927.935860518395</v>
      </c>
      <c r="E43" s="38">
        <v>8183.34429872899</v>
      </c>
      <c r="F43" s="38">
        <v>0</v>
      </c>
      <c r="G43" s="38">
        <v>88.958031380452596</v>
      </c>
      <c r="H43" s="38">
        <v>11.041968619547401</v>
      </c>
      <c r="I43" s="38">
        <v>0</v>
      </c>
    </row>
    <row r="44" spans="1:9" x14ac:dyDescent="0.25">
      <c r="A44" s="38" t="s">
        <v>42</v>
      </c>
      <c r="B44" s="38" t="s">
        <v>43</v>
      </c>
      <c r="C44" s="38" t="s">
        <v>19</v>
      </c>
      <c r="D44" s="38">
        <v>130589.16991665799</v>
      </c>
      <c r="E44" s="38">
        <v>17013.839849739401</v>
      </c>
      <c r="F44" s="38">
        <v>1139.2309906215701</v>
      </c>
      <c r="G44" s="38">
        <v>87.795618280340904</v>
      </c>
      <c r="H44" s="38">
        <v>11.438472194010201</v>
      </c>
      <c r="I44" s="38">
        <v>0.76590952564886094</v>
      </c>
    </row>
    <row r="45" spans="1:9" x14ac:dyDescent="0.25">
      <c r="A45" s="38" t="s">
        <v>44</v>
      </c>
      <c r="B45" s="38" t="s">
        <v>45</v>
      </c>
      <c r="C45" s="38" t="s">
        <v>18</v>
      </c>
      <c r="D45" s="38">
        <v>9038.4609591590997</v>
      </c>
      <c r="E45" s="38">
        <v>2642.2925151015502</v>
      </c>
      <c r="F45" s="38">
        <v>0</v>
      </c>
      <c r="G45" s="38">
        <v>77.379091846052305</v>
      </c>
      <c r="H45" s="38">
        <v>22.6209081539476</v>
      </c>
      <c r="I45" s="38">
        <v>0</v>
      </c>
    </row>
    <row r="46" spans="1:9" x14ac:dyDescent="0.25">
      <c r="A46" s="38" t="s">
        <v>44</v>
      </c>
      <c r="B46" s="38" t="s">
        <v>45</v>
      </c>
      <c r="C46" s="38" t="s">
        <v>19</v>
      </c>
      <c r="D46" s="38">
        <v>63723.039769439303</v>
      </c>
      <c r="E46" s="38">
        <v>6986.6328076651698</v>
      </c>
      <c r="F46" s="38">
        <v>435.601202250543</v>
      </c>
      <c r="G46" s="38">
        <v>89.567495329437506</v>
      </c>
      <c r="H46" s="38">
        <v>9.8202346220959402</v>
      </c>
      <c r="I46" s="38">
        <v>0.61227004846658795</v>
      </c>
    </row>
    <row r="47" spans="1:9" x14ac:dyDescent="0.25">
      <c r="A47" s="38" t="s">
        <v>46</v>
      </c>
      <c r="B47" s="38" t="s">
        <v>47</v>
      </c>
      <c r="C47" s="38" t="s">
        <v>18</v>
      </c>
      <c r="D47" s="38">
        <v>31726.575466001399</v>
      </c>
      <c r="E47" s="38">
        <v>4143.1909076574802</v>
      </c>
      <c r="F47" s="38">
        <v>231.12846529270499</v>
      </c>
      <c r="G47" s="38">
        <v>87.883072171855304</v>
      </c>
      <c r="H47" s="38">
        <v>11.476698641794099</v>
      </c>
      <c r="I47" s="38">
        <v>0.640229186350597</v>
      </c>
    </row>
    <row r="48" spans="1:9" x14ac:dyDescent="0.25">
      <c r="A48" s="38" t="s">
        <v>46</v>
      </c>
      <c r="B48" s="38" t="s">
        <v>47</v>
      </c>
      <c r="C48" s="38" t="s">
        <v>19</v>
      </c>
      <c r="D48" s="38">
        <v>139771.70936638999</v>
      </c>
      <c r="E48" s="38">
        <v>6016.7333778970797</v>
      </c>
      <c r="F48" s="38">
        <v>2520.1048489018499</v>
      </c>
      <c r="G48" s="38">
        <v>94.243866341260699</v>
      </c>
      <c r="H48" s="38">
        <v>4.0569026367927101</v>
      </c>
      <c r="I48" s="38">
        <v>1.6992310219465601</v>
      </c>
    </row>
    <row r="49" spans="1:9" x14ac:dyDescent="0.25">
      <c r="A49" s="38" t="s">
        <v>48</v>
      </c>
      <c r="B49" s="38" t="s">
        <v>49</v>
      </c>
      <c r="C49" s="38" t="s">
        <v>18</v>
      </c>
      <c r="D49" s="38">
        <v>44534.071056490102</v>
      </c>
      <c r="E49" s="38">
        <v>10006.609897696801</v>
      </c>
      <c r="F49" s="38">
        <v>258.47121043259898</v>
      </c>
      <c r="G49" s="38">
        <v>81.267810353538707</v>
      </c>
      <c r="H49" s="38">
        <v>18.260519556281501</v>
      </c>
      <c r="I49" s="38">
        <v>0.47167009017975098</v>
      </c>
    </row>
    <row r="50" spans="1:9" x14ac:dyDescent="0.25">
      <c r="A50" s="38" t="s">
        <v>48</v>
      </c>
      <c r="B50" s="38" t="s">
        <v>49</v>
      </c>
      <c r="C50" s="38" t="s">
        <v>19</v>
      </c>
      <c r="D50" s="38">
        <v>194019.21855818899</v>
      </c>
      <c r="E50" s="38">
        <v>12271.8650872174</v>
      </c>
      <c r="F50" s="38">
        <v>0</v>
      </c>
      <c r="G50" s="38">
        <v>94.051189770125305</v>
      </c>
      <c r="H50" s="38">
        <v>5.9488102298747298</v>
      </c>
      <c r="I50" s="38">
        <v>0</v>
      </c>
    </row>
    <row r="51" spans="1:9" x14ac:dyDescent="0.25">
      <c r="A51" s="38" t="s">
        <v>50</v>
      </c>
      <c r="B51" s="38" t="s">
        <v>51</v>
      </c>
      <c r="C51" s="38" t="s">
        <v>18</v>
      </c>
      <c r="D51" s="38">
        <v>6254.3790328688201</v>
      </c>
      <c r="E51" s="38">
        <v>1754.3676687451</v>
      </c>
      <c r="F51" s="38">
        <v>0</v>
      </c>
      <c r="G51" s="38">
        <v>78.094354408892002</v>
      </c>
      <c r="H51" s="38">
        <v>21.905645591108001</v>
      </c>
      <c r="I51" s="38">
        <v>0</v>
      </c>
    </row>
    <row r="52" spans="1:9" x14ac:dyDescent="0.25">
      <c r="A52" s="38" t="s">
        <v>50</v>
      </c>
      <c r="B52" s="38" t="s">
        <v>51</v>
      </c>
      <c r="C52" s="38" t="s">
        <v>19</v>
      </c>
      <c r="D52" s="38">
        <v>24831.376979367498</v>
      </c>
      <c r="E52" s="38">
        <v>4791.6160825203997</v>
      </c>
      <c r="F52" s="38">
        <v>110.577890616331</v>
      </c>
      <c r="G52" s="38">
        <v>83.512932298083598</v>
      </c>
      <c r="H52" s="38">
        <v>16.115171938730199</v>
      </c>
      <c r="I52" s="38">
        <v>0.37189576318621598</v>
      </c>
    </row>
    <row r="53" spans="1:9" x14ac:dyDescent="0.25">
      <c r="A53" s="38" t="s">
        <v>52</v>
      </c>
      <c r="B53" s="38" t="s">
        <v>53</v>
      </c>
      <c r="C53" s="38" t="s">
        <v>18</v>
      </c>
      <c r="D53" s="38">
        <v>3638.9255088618002</v>
      </c>
      <c r="E53" s="38">
        <v>370.44593837165303</v>
      </c>
      <c r="F53" s="38">
        <v>0</v>
      </c>
      <c r="G53" s="38">
        <v>90.760498416097903</v>
      </c>
      <c r="H53" s="38">
        <v>9.2395015839021006</v>
      </c>
      <c r="I53" s="38">
        <v>0</v>
      </c>
    </row>
    <row r="54" spans="1:9" x14ac:dyDescent="0.25">
      <c r="A54" s="38" t="s">
        <v>52</v>
      </c>
      <c r="B54" s="38" t="s">
        <v>53</v>
      </c>
      <c r="C54" s="38" t="s">
        <v>19</v>
      </c>
      <c r="D54" s="38">
        <v>33827.081882239603</v>
      </c>
      <c r="E54" s="38">
        <v>2906.2090997861101</v>
      </c>
      <c r="F54" s="38">
        <v>1507.54389081298</v>
      </c>
      <c r="G54" s="38">
        <v>88.458010905682301</v>
      </c>
      <c r="H54" s="38">
        <v>7.5997532727778001</v>
      </c>
      <c r="I54" s="38">
        <v>3.9422358215399398</v>
      </c>
    </row>
    <row r="55" spans="1:9" x14ac:dyDescent="0.25">
      <c r="A55" s="38" t="s">
        <v>54</v>
      </c>
      <c r="B55" s="38" t="s">
        <v>55</v>
      </c>
      <c r="C55" s="38" t="s">
        <v>18</v>
      </c>
      <c r="D55" s="38">
        <v>4522.3462537877904</v>
      </c>
      <c r="E55" s="38">
        <v>1313.0713144414899</v>
      </c>
      <c r="F55" s="38">
        <v>61.611955409799997</v>
      </c>
      <c r="G55" s="38">
        <v>76.688546931286794</v>
      </c>
      <c r="H55" s="38">
        <v>22.266656613772302</v>
      </c>
      <c r="I55" s="38">
        <v>1.0447964549409099</v>
      </c>
    </row>
    <row r="56" spans="1:9" x14ac:dyDescent="0.25">
      <c r="A56" s="38" t="s">
        <v>54</v>
      </c>
      <c r="B56" s="38" t="s">
        <v>55</v>
      </c>
      <c r="C56" s="38" t="s">
        <v>19</v>
      </c>
      <c r="D56" s="38">
        <v>9935.2126301815497</v>
      </c>
      <c r="E56" s="38">
        <v>3341.8967645371499</v>
      </c>
      <c r="F56" s="38">
        <v>131.84935932989001</v>
      </c>
      <c r="G56" s="38">
        <v>74.093841381843305</v>
      </c>
      <c r="H56" s="38">
        <v>24.9228655694696</v>
      </c>
      <c r="I56" s="38">
        <v>0.98329304868717005</v>
      </c>
    </row>
    <row r="57" spans="1:9" x14ac:dyDescent="0.25">
      <c r="A57" s="38" t="s">
        <v>56</v>
      </c>
      <c r="B57" s="38" t="s">
        <v>57</v>
      </c>
      <c r="C57" s="38" t="s">
        <v>18</v>
      </c>
      <c r="D57" s="38">
        <v>3424.0114612839302</v>
      </c>
      <c r="E57" s="38">
        <v>576.28739375378098</v>
      </c>
      <c r="F57" s="38">
        <v>75.432248672748301</v>
      </c>
      <c r="G57" s="38">
        <v>84.009748782660907</v>
      </c>
      <c r="H57" s="38">
        <v>14.139485139957801</v>
      </c>
      <c r="I57" s="38">
        <v>1.85076607738122</v>
      </c>
    </row>
    <row r="58" spans="1:9" x14ac:dyDescent="0.25">
      <c r="A58" s="38" t="s">
        <v>56</v>
      </c>
      <c r="B58" s="38" t="s">
        <v>57</v>
      </c>
      <c r="C58" s="38" t="s">
        <v>19</v>
      </c>
      <c r="D58" s="38">
        <v>13240.242008241699</v>
      </c>
      <c r="E58" s="38">
        <v>1606.74266146065</v>
      </c>
      <c r="F58" s="38">
        <v>275.81630801855601</v>
      </c>
      <c r="G58" s="38">
        <v>87.5515192440037</v>
      </c>
      <c r="H58" s="38">
        <v>10.6246366914947</v>
      </c>
      <c r="I58" s="38">
        <v>1.8238440645016101</v>
      </c>
    </row>
    <row r="59" spans="1:9" x14ac:dyDescent="0.25">
      <c r="A59" s="38" t="s">
        <v>58</v>
      </c>
      <c r="B59" s="38" t="s">
        <v>59</v>
      </c>
      <c r="C59" s="38" t="s">
        <v>18</v>
      </c>
      <c r="D59" s="38">
        <v>8942.6002705794108</v>
      </c>
      <c r="E59" s="38">
        <v>1536.3079781244101</v>
      </c>
      <c r="F59" s="38">
        <v>129.80942054550201</v>
      </c>
      <c r="G59" s="38">
        <v>84.294827606739304</v>
      </c>
      <c r="H59" s="38">
        <v>14.481561542330301</v>
      </c>
      <c r="I59" s="38">
        <v>1.22361085093037</v>
      </c>
    </row>
    <row r="60" spans="1:9" x14ac:dyDescent="0.25">
      <c r="A60" s="38" t="s">
        <v>58</v>
      </c>
      <c r="B60" s="38" t="s">
        <v>59</v>
      </c>
      <c r="C60" s="38" t="s">
        <v>19</v>
      </c>
      <c r="D60" s="38">
        <v>41159.934286408898</v>
      </c>
      <c r="E60" s="38">
        <v>5344.9538381604098</v>
      </c>
      <c r="F60" s="38">
        <v>95.842018247843896</v>
      </c>
      <c r="G60" s="38">
        <v>88.324655343953097</v>
      </c>
      <c r="H60" s="38">
        <v>11.469678311433601</v>
      </c>
      <c r="I60" s="38">
        <v>0.20566634461330799</v>
      </c>
    </row>
    <row r="61" spans="1:9" x14ac:dyDescent="0.25">
      <c r="A61" s="38" t="s">
        <v>60</v>
      </c>
      <c r="B61" s="38" t="s">
        <v>61</v>
      </c>
      <c r="C61" s="38" t="s">
        <v>18</v>
      </c>
      <c r="D61" s="38">
        <v>884.73945180416399</v>
      </c>
      <c r="E61" s="38">
        <v>630.22594521590202</v>
      </c>
      <c r="F61" s="38">
        <v>42.7642792808537</v>
      </c>
      <c r="G61" s="38">
        <v>56.796725726194097</v>
      </c>
      <c r="H61" s="38">
        <v>40.457978993664298</v>
      </c>
      <c r="I61" s="38">
        <v>2.74529528014157</v>
      </c>
    </row>
    <row r="62" spans="1:9" x14ac:dyDescent="0.25">
      <c r="A62" s="38" t="s">
        <v>60</v>
      </c>
      <c r="B62" s="38" t="s">
        <v>61</v>
      </c>
      <c r="C62" s="38" t="s">
        <v>19</v>
      </c>
      <c r="D62" s="38">
        <v>2688.6117715895998</v>
      </c>
      <c r="E62" s="38">
        <v>1029.58062356863</v>
      </c>
      <c r="F62" s="38">
        <v>89.988692923778203</v>
      </c>
      <c r="G62" s="38">
        <v>70.600943321834507</v>
      </c>
      <c r="H62" s="38">
        <v>27.0360206028747</v>
      </c>
      <c r="I62" s="38">
        <v>2.36303607529076</v>
      </c>
    </row>
    <row r="63" spans="1:9" x14ac:dyDescent="0.25">
      <c r="A63" s="38" t="s">
        <v>62</v>
      </c>
      <c r="B63" s="38" t="s">
        <v>63</v>
      </c>
      <c r="C63" s="38" t="s">
        <v>18</v>
      </c>
      <c r="D63" s="38">
        <v>18068.8272120605</v>
      </c>
      <c r="E63" s="38">
        <v>5340.2074914683399</v>
      </c>
      <c r="F63" s="38">
        <v>0</v>
      </c>
      <c r="G63" s="38">
        <v>77.1874083698833</v>
      </c>
      <c r="H63" s="38">
        <v>22.8125916301167</v>
      </c>
      <c r="I63" s="38">
        <v>0</v>
      </c>
    </row>
    <row r="64" spans="1:9" x14ac:dyDescent="0.25">
      <c r="A64" s="38" t="s">
        <v>62</v>
      </c>
      <c r="B64" s="38" t="s">
        <v>63</v>
      </c>
      <c r="C64" s="38" t="s">
        <v>19</v>
      </c>
      <c r="D64" s="38">
        <v>47281.571569761603</v>
      </c>
      <c r="E64" s="38">
        <v>10107.328039128601</v>
      </c>
      <c r="F64" s="38">
        <v>0</v>
      </c>
      <c r="G64" s="38">
        <v>82.388008642767403</v>
      </c>
      <c r="H64" s="38">
        <v>17.611991357232601</v>
      </c>
      <c r="I64" s="38">
        <v>0</v>
      </c>
    </row>
    <row r="65" spans="1:9" x14ac:dyDescent="0.25">
      <c r="A65" s="38" t="s">
        <v>64</v>
      </c>
      <c r="B65" s="38" t="s">
        <v>65</v>
      </c>
      <c r="C65" s="38" t="s">
        <v>18</v>
      </c>
      <c r="D65" s="38">
        <v>26289.9192007481</v>
      </c>
      <c r="E65" s="38">
        <v>11439.4495216172</v>
      </c>
      <c r="F65" s="38">
        <v>325.52552782621598</v>
      </c>
      <c r="G65" s="38">
        <v>69.084199861140902</v>
      </c>
      <c r="H65" s="38">
        <v>30.060389726505701</v>
      </c>
      <c r="I65" s="38">
        <v>0.85541041235340798</v>
      </c>
    </row>
    <row r="66" spans="1:9" x14ac:dyDescent="0.25">
      <c r="A66" s="38" t="s">
        <v>64</v>
      </c>
      <c r="B66" s="38" t="s">
        <v>65</v>
      </c>
      <c r="C66" s="38" t="s">
        <v>19</v>
      </c>
      <c r="D66" s="38">
        <v>55473.978824169899</v>
      </c>
      <c r="E66" s="38">
        <v>17032.038735968901</v>
      </c>
      <c r="F66" s="38">
        <v>107.120120983053</v>
      </c>
      <c r="G66" s="38">
        <v>76.396614436057106</v>
      </c>
      <c r="H66" s="38">
        <v>23.4558638834263</v>
      </c>
      <c r="I66" s="38">
        <v>0.147521680516641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162</v>
      </c>
    </row>
    <row r="9" spans="1:7" x14ac:dyDescent="0.25">
      <c r="A9" t="s">
        <v>163</v>
      </c>
    </row>
    <row r="10" spans="1:7" x14ac:dyDescent="0.25">
      <c r="A10" t="s">
        <v>4</v>
      </c>
    </row>
    <row r="11" spans="1:7" x14ac:dyDescent="0.25">
      <c r="A11" t="s">
        <v>164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9" t="s">
        <v>16</v>
      </c>
      <c r="B17" s="39" t="s">
        <v>17</v>
      </c>
      <c r="C17" s="39" t="s">
        <v>18</v>
      </c>
      <c r="D17" s="39">
        <v>61346.7285328051</v>
      </c>
      <c r="E17" s="39">
        <v>334551.72148119699</v>
      </c>
      <c r="F17" s="39">
        <v>15.4955717888351</v>
      </c>
      <c r="G17" s="39">
        <v>84.504428211164907</v>
      </c>
    </row>
    <row r="18" spans="1:7" x14ac:dyDescent="0.25">
      <c r="A18" s="39" t="s">
        <v>16</v>
      </c>
      <c r="B18" s="39" t="s">
        <v>17</v>
      </c>
      <c r="C18" s="39" t="s">
        <v>19</v>
      </c>
      <c r="D18" s="39">
        <v>156694.40829085599</v>
      </c>
      <c r="E18" s="39">
        <v>1102505.5223370099</v>
      </c>
      <c r="F18" s="39">
        <v>12.443965765843499</v>
      </c>
      <c r="G18" s="39">
        <v>87.556034234156499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0" t="s">
        <v>28</v>
      </c>
      <c r="B29" s="40" t="s">
        <v>29</v>
      </c>
      <c r="C29" s="40" t="s">
        <v>18</v>
      </c>
      <c r="D29" s="40">
        <v>875.15906216080703</v>
      </c>
      <c r="E29" s="40">
        <v>12944.1898903821</v>
      </c>
      <c r="F29" s="40">
        <v>6.3328530538319399</v>
      </c>
      <c r="G29" s="40">
        <v>93.667146946168003</v>
      </c>
    </row>
    <row r="30" spans="1:7" x14ac:dyDescent="0.25">
      <c r="A30" s="40" t="s">
        <v>28</v>
      </c>
      <c r="B30" s="40" t="s">
        <v>29</v>
      </c>
      <c r="C30" s="40" t="s">
        <v>19</v>
      </c>
      <c r="D30" s="40">
        <v>5009.5463285804699</v>
      </c>
      <c r="E30" s="40">
        <v>113732.39675376299</v>
      </c>
      <c r="F30" s="40">
        <v>4.2188515688230801</v>
      </c>
      <c r="G30" s="40">
        <v>95.781148431176902</v>
      </c>
    </row>
    <row r="31" spans="1:7" x14ac:dyDescent="0.25">
      <c r="A31" s="40" t="s">
        <v>30</v>
      </c>
      <c r="B31" s="40" t="s">
        <v>31</v>
      </c>
      <c r="C31" s="40" t="s">
        <v>18</v>
      </c>
      <c r="D31" s="40">
        <v>653.22904607860903</v>
      </c>
      <c r="E31" s="40">
        <v>3912.1546800359401</v>
      </c>
      <c r="F31" s="40">
        <v>14.308305397026301</v>
      </c>
      <c r="G31" s="40">
        <v>85.691694602973698</v>
      </c>
    </row>
    <row r="32" spans="1:7" x14ac:dyDescent="0.25">
      <c r="A32" s="40" t="s">
        <v>30</v>
      </c>
      <c r="B32" s="40" t="s">
        <v>31</v>
      </c>
      <c r="C32" s="40" t="s">
        <v>19</v>
      </c>
      <c r="D32" s="40">
        <v>4198.5529528961597</v>
      </c>
      <c r="E32" s="40">
        <v>40013.285486168897</v>
      </c>
      <c r="F32" s="40">
        <v>9.4964450724726408</v>
      </c>
      <c r="G32" s="40">
        <v>90.503554927527404</v>
      </c>
    </row>
    <row r="33" spans="1:7" x14ac:dyDescent="0.25">
      <c r="A33" s="40" t="s">
        <v>32</v>
      </c>
      <c r="B33" s="40" t="s">
        <v>33</v>
      </c>
      <c r="C33" s="40" t="s">
        <v>18</v>
      </c>
      <c r="D33" s="40">
        <v>892.77279711759002</v>
      </c>
      <c r="E33" s="40">
        <v>7080.9988258529102</v>
      </c>
      <c r="F33" s="40">
        <v>11.1963677834179</v>
      </c>
      <c r="G33" s="40">
        <v>88.803632216582102</v>
      </c>
    </row>
    <row r="34" spans="1:7" x14ac:dyDescent="0.25">
      <c r="A34" s="40" t="s">
        <v>32</v>
      </c>
      <c r="B34" s="40" t="s">
        <v>33</v>
      </c>
      <c r="C34" s="40" t="s">
        <v>19</v>
      </c>
      <c r="D34" s="40">
        <v>2614.6744878908898</v>
      </c>
      <c r="E34" s="40">
        <v>12862.2599141801</v>
      </c>
      <c r="F34" s="40">
        <v>16.894007688893598</v>
      </c>
      <c r="G34" s="40">
        <v>83.105992311106405</v>
      </c>
    </row>
    <row r="35" spans="1:7" x14ac:dyDescent="0.25">
      <c r="A35" s="40" t="s">
        <v>34</v>
      </c>
      <c r="B35" s="40" t="s">
        <v>35</v>
      </c>
      <c r="C35" s="40" t="s">
        <v>18</v>
      </c>
      <c r="D35" s="40">
        <v>2325.9484233806802</v>
      </c>
      <c r="E35" s="40">
        <v>19407.4388732564</v>
      </c>
      <c r="F35" s="40">
        <v>10.7021900987362</v>
      </c>
      <c r="G35" s="40">
        <v>89.297809901263804</v>
      </c>
    </row>
    <row r="36" spans="1:7" x14ac:dyDescent="0.25">
      <c r="A36" s="40" t="s">
        <v>34</v>
      </c>
      <c r="B36" s="40" t="s">
        <v>35</v>
      </c>
      <c r="C36" s="40" t="s">
        <v>19</v>
      </c>
      <c r="D36" s="40">
        <v>9021.1582306825603</v>
      </c>
      <c r="E36" s="40">
        <v>48327.498943430903</v>
      </c>
      <c r="F36" s="40">
        <v>15.7303739532974</v>
      </c>
      <c r="G36" s="40">
        <v>84.269626046702598</v>
      </c>
    </row>
    <row r="37" spans="1:7" x14ac:dyDescent="0.25">
      <c r="A37" s="40" t="s">
        <v>36</v>
      </c>
      <c r="B37" s="40" t="s">
        <v>37</v>
      </c>
      <c r="C37" s="40" t="s">
        <v>18</v>
      </c>
      <c r="D37" s="40">
        <v>3295.5011251808</v>
      </c>
      <c r="E37" s="40">
        <v>23433.022626038801</v>
      </c>
      <c r="F37" s="40">
        <v>12.329529142178799</v>
      </c>
      <c r="G37" s="40">
        <v>87.670470857821201</v>
      </c>
    </row>
    <row r="38" spans="1:7" x14ac:dyDescent="0.25">
      <c r="A38" s="40" t="s">
        <v>36</v>
      </c>
      <c r="B38" s="40" t="s">
        <v>37</v>
      </c>
      <c r="C38" s="40" t="s">
        <v>19</v>
      </c>
      <c r="D38" s="40">
        <v>4069.31210161123</v>
      </c>
      <c r="E38" s="40">
        <v>40637.7552101814</v>
      </c>
      <c r="F38" s="40">
        <v>9.1021673894003108</v>
      </c>
      <c r="G38" s="40">
        <v>90.897832610599707</v>
      </c>
    </row>
    <row r="39" spans="1:7" x14ac:dyDescent="0.25">
      <c r="A39" s="40" t="s">
        <v>38</v>
      </c>
      <c r="B39" s="40" t="s">
        <v>39</v>
      </c>
      <c r="C39" s="40" t="s">
        <v>18</v>
      </c>
      <c r="D39" s="40">
        <v>2843.4047920938301</v>
      </c>
      <c r="E39" s="40">
        <v>7792.0765166803203</v>
      </c>
      <c r="F39" s="40">
        <v>26.735083345481101</v>
      </c>
      <c r="G39" s="40">
        <v>73.264916654518899</v>
      </c>
    </row>
    <row r="40" spans="1:7" x14ac:dyDescent="0.25">
      <c r="A40" s="40" t="s">
        <v>38</v>
      </c>
      <c r="B40" s="40" t="s">
        <v>39</v>
      </c>
      <c r="C40" s="40" t="s">
        <v>19</v>
      </c>
      <c r="D40" s="40">
        <v>6681.6479879014096</v>
      </c>
      <c r="E40" s="40">
        <v>21653.314661428802</v>
      </c>
      <c r="F40" s="40">
        <v>23.580930988308001</v>
      </c>
      <c r="G40" s="40">
        <v>76.419069011692002</v>
      </c>
    </row>
    <row r="41" spans="1:7" x14ac:dyDescent="0.25">
      <c r="A41" s="40" t="s">
        <v>40</v>
      </c>
      <c r="B41" s="40" t="s">
        <v>41</v>
      </c>
      <c r="C41" s="40" t="s">
        <v>18</v>
      </c>
      <c r="D41" s="40">
        <v>4854.4222470449204</v>
      </c>
      <c r="E41" s="40">
        <v>33274.7953961518</v>
      </c>
      <c r="F41" s="40">
        <v>12.7315023677415</v>
      </c>
      <c r="G41" s="40">
        <v>87.268497632258502</v>
      </c>
    </row>
    <row r="42" spans="1:7" x14ac:dyDescent="0.25">
      <c r="A42" s="40" t="s">
        <v>40</v>
      </c>
      <c r="B42" s="40" t="s">
        <v>41</v>
      </c>
      <c r="C42" s="40" t="s">
        <v>19</v>
      </c>
      <c r="D42" s="40">
        <v>13140.8746523343</v>
      </c>
      <c r="E42" s="40">
        <v>85833.393063823503</v>
      </c>
      <c r="F42" s="40">
        <v>13.2770617611642</v>
      </c>
      <c r="G42" s="40">
        <v>86.722938238835795</v>
      </c>
    </row>
    <row r="43" spans="1:7" x14ac:dyDescent="0.25">
      <c r="A43" s="40" t="s">
        <v>42</v>
      </c>
      <c r="B43" s="40" t="s">
        <v>43</v>
      </c>
      <c r="C43" s="40" t="s">
        <v>18</v>
      </c>
      <c r="D43" s="40">
        <v>12968.3402198035</v>
      </c>
      <c r="E43" s="40">
        <v>61142.939939443801</v>
      </c>
      <c r="F43" s="40">
        <v>17.498470127540202</v>
      </c>
      <c r="G43" s="40">
        <v>82.501529872459798</v>
      </c>
    </row>
    <row r="44" spans="1:7" x14ac:dyDescent="0.25">
      <c r="A44" s="40" t="s">
        <v>42</v>
      </c>
      <c r="B44" s="40" t="s">
        <v>43</v>
      </c>
      <c r="C44" s="40" t="s">
        <v>19</v>
      </c>
      <c r="D44" s="40">
        <v>22159.9892500807</v>
      </c>
      <c r="E44" s="40">
        <v>126582.251506938</v>
      </c>
      <c r="F44" s="40">
        <v>14.8982489017902</v>
      </c>
      <c r="G44" s="40">
        <v>85.101751098209803</v>
      </c>
    </row>
    <row r="45" spans="1:7" x14ac:dyDescent="0.25">
      <c r="A45" s="40" t="s">
        <v>44</v>
      </c>
      <c r="B45" s="40" t="s">
        <v>45</v>
      </c>
      <c r="C45" s="40" t="s">
        <v>18</v>
      </c>
      <c r="D45" s="40">
        <v>2721.3927664839298</v>
      </c>
      <c r="E45" s="40">
        <v>8959.3607077767192</v>
      </c>
      <c r="F45" s="40">
        <v>23.298092648566801</v>
      </c>
      <c r="G45" s="40">
        <v>76.701907351433206</v>
      </c>
    </row>
    <row r="46" spans="1:7" x14ac:dyDescent="0.25">
      <c r="A46" s="40" t="s">
        <v>44</v>
      </c>
      <c r="B46" s="40" t="s">
        <v>45</v>
      </c>
      <c r="C46" s="40" t="s">
        <v>19</v>
      </c>
      <c r="D46" s="40">
        <v>9514.3234198609698</v>
      </c>
      <c r="E46" s="40">
        <v>61630.950359494098</v>
      </c>
      <c r="F46" s="40">
        <v>13.3730927079823</v>
      </c>
      <c r="G46" s="40">
        <v>86.626907292017705</v>
      </c>
    </row>
    <row r="47" spans="1:7" x14ac:dyDescent="0.25">
      <c r="A47" s="40" t="s">
        <v>46</v>
      </c>
      <c r="B47" s="40" t="s">
        <v>47</v>
      </c>
      <c r="C47" s="40" t="s">
        <v>18</v>
      </c>
      <c r="D47" s="40">
        <v>6906.1500337521302</v>
      </c>
      <c r="E47" s="40">
        <v>29194.744805199502</v>
      </c>
      <c r="F47" s="40">
        <v>19.130135318143498</v>
      </c>
      <c r="G47" s="40">
        <v>80.869864681856498</v>
      </c>
    </row>
    <row r="48" spans="1:7" x14ac:dyDescent="0.25">
      <c r="A48" s="40" t="s">
        <v>46</v>
      </c>
      <c r="B48" s="40" t="s">
        <v>47</v>
      </c>
      <c r="C48" s="40" t="s">
        <v>19</v>
      </c>
      <c r="D48" s="40">
        <v>14446.653637077699</v>
      </c>
      <c r="E48" s="40">
        <v>133861.89395611201</v>
      </c>
      <c r="F48" s="40">
        <v>9.7409447206676703</v>
      </c>
      <c r="G48" s="40">
        <v>90.259055279332301</v>
      </c>
    </row>
    <row r="49" spans="1:7" x14ac:dyDescent="0.25">
      <c r="A49" s="40" t="s">
        <v>48</v>
      </c>
      <c r="B49" s="40" t="s">
        <v>49</v>
      </c>
      <c r="C49" s="40" t="s">
        <v>18</v>
      </c>
      <c r="D49" s="40">
        <v>5682.3770888659901</v>
      </c>
      <c r="E49" s="40">
        <v>49116.775075753503</v>
      </c>
      <c r="F49" s="40">
        <v>10.3694616876477</v>
      </c>
      <c r="G49" s="40">
        <v>89.6305383123523</v>
      </c>
    </row>
    <row r="50" spans="1:7" x14ac:dyDescent="0.25">
      <c r="A50" s="40" t="s">
        <v>48</v>
      </c>
      <c r="B50" s="40" t="s">
        <v>49</v>
      </c>
      <c r="C50" s="40" t="s">
        <v>19</v>
      </c>
      <c r="D50" s="40">
        <v>17480.517014388999</v>
      </c>
      <c r="E50" s="40">
        <v>188810.56663101801</v>
      </c>
      <c r="F50" s="40">
        <v>8.4737142805629908</v>
      </c>
      <c r="G50" s="40">
        <v>91.526285719436999</v>
      </c>
    </row>
    <row r="51" spans="1:7" x14ac:dyDescent="0.25">
      <c r="A51" s="40" t="s">
        <v>50</v>
      </c>
      <c r="B51" s="40" t="s">
        <v>51</v>
      </c>
      <c r="C51" s="40" t="s">
        <v>18</v>
      </c>
      <c r="D51" s="40">
        <v>2221.04445458583</v>
      </c>
      <c r="E51" s="40">
        <v>5787.7022470280799</v>
      </c>
      <c r="F51" s="40">
        <v>27.732734438189301</v>
      </c>
      <c r="G51" s="40">
        <v>72.267265561810703</v>
      </c>
    </row>
    <row r="52" spans="1:7" x14ac:dyDescent="0.25">
      <c r="A52" s="40" t="s">
        <v>50</v>
      </c>
      <c r="B52" s="40" t="s">
        <v>51</v>
      </c>
      <c r="C52" s="40" t="s">
        <v>19</v>
      </c>
      <c r="D52" s="40">
        <v>6528.7393122670601</v>
      </c>
      <c r="E52" s="40">
        <v>23204.8316402372</v>
      </c>
      <c r="F52" s="40">
        <v>21.957467949934198</v>
      </c>
      <c r="G52" s="40">
        <v>78.042532050065802</v>
      </c>
    </row>
    <row r="53" spans="1:7" x14ac:dyDescent="0.25">
      <c r="A53" s="40" t="s">
        <v>52</v>
      </c>
      <c r="B53" s="40" t="s">
        <v>53</v>
      </c>
      <c r="C53" s="40" t="s">
        <v>18</v>
      </c>
      <c r="D53" s="40">
        <v>678.55399502791295</v>
      </c>
      <c r="E53" s="40">
        <v>3330.8174522055401</v>
      </c>
      <c r="F53" s="40">
        <v>16.924198816653099</v>
      </c>
      <c r="G53" s="40">
        <v>83.075801183346897</v>
      </c>
    </row>
    <row r="54" spans="1:7" x14ac:dyDescent="0.25">
      <c r="A54" s="40" t="s">
        <v>52</v>
      </c>
      <c r="B54" s="40" t="s">
        <v>53</v>
      </c>
      <c r="C54" s="40" t="s">
        <v>19</v>
      </c>
      <c r="D54" s="40">
        <v>3193.89799711367</v>
      </c>
      <c r="E54" s="40">
        <v>35046.936875724998</v>
      </c>
      <c r="F54" s="40">
        <v>8.35206137034994</v>
      </c>
      <c r="G54" s="40">
        <v>91.647938629650099</v>
      </c>
    </row>
    <row r="55" spans="1:7" x14ac:dyDescent="0.25">
      <c r="A55" s="40" t="s">
        <v>54</v>
      </c>
      <c r="B55" s="40" t="s">
        <v>55</v>
      </c>
      <c r="C55" s="40" t="s">
        <v>18</v>
      </c>
      <c r="D55" s="40">
        <v>1758.0772036148201</v>
      </c>
      <c r="E55" s="40">
        <v>4138.9523200242602</v>
      </c>
      <c r="F55" s="40">
        <v>29.812928637499901</v>
      </c>
      <c r="G55" s="40">
        <v>70.187071362500106</v>
      </c>
    </row>
    <row r="56" spans="1:7" x14ac:dyDescent="0.25">
      <c r="A56" s="40" t="s">
        <v>54</v>
      </c>
      <c r="B56" s="40" t="s">
        <v>55</v>
      </c>
      <c r="C56" s="40" t="s">
        <v>19</v>
      </c>
      <c r="D56" s="40">
        <v>3340.39907240507</v>
      </c>
      <c r="E56" s="40">
        <v>10068.559681643501</v>
      </c>
      <c r="F56" s="40">
        <v>24.911696229929099</v>
      </c>
      <c r="G56" s="40">
        <v>75.088303770070894</v>
      </c>
    </row>
    <row r="57" spans="1:7" x14ac:dyDescent="0.25">
      <c r="A57" s="40" t="s">
        <v>56</v>
      </c>
      <c r="B57" s="40" t="s">
        <v>57</v>
      </c>
      <c r="C57" s="40" t="s">
        <v>18</v>
      </c>
      <c r="D57" s="40">
        <v>912.67418319190699</v>
      </c>
      <c r="E57" s="40">
        <v>3163.0569205185602</v>
      </c>
      <c r="F57" s="40">
        <v>22.3928949179456</v>
      </c>
      <c r="G57" s="40">
        <v>77.607105082054503</v>
      </c>
    </row>
    <row r="58" spans="1:7" x14ac:dyDescent="0.25">
      <c r="A58" s="40" t="s">
        <v>56</v>
      </c>
      <c r="B58" s="40" t="s">
        <v>57</v>
      </c>
      <c r="C58" s="40" t="s">
        <v>19</v>
      </c>
      <c r="D58" s="40">
        <v>3324.4108806590698</v>
      </c>
      <c r="E58" s="40">
        <v>11798.3900970619</v>
      </c>
      <c r="F58" s="40">
        <v>21.982772143577201</v>
      </c>
      <c r="G58" s="40">
        <v>78.017227856422807</v>
      </c>
    </row>
    <row r="59" spans="1:7" x14ac:dyDescent="0.25">
      <c r="A59" s="40" t="s">
        <v>58</v>
      </c>
      <c r="B59" s="40" t="s">
        <v>59</v>
      </c>
      <c r="C59" s="40" t="s">
        <v>18</v>
      </c>
      <c r="D59" s="40">
        <v>1916.7992381075601</v>
      </c>
      <c r="E59" s="40">
        <v>8691.9184311417594</v>
      </c>
      <c r="F59" s="40">
        <v>18.068152041255999</v>
      </c>
      <c r="G59" s="40">
        <v>81.931847958744001</v>
      </c>
    </row>
    <row r="60" spans="1:7" x14ac:dyDescent="0.25">
      <c r="A60" s="40" t="s">
        <v>58</v>
      </c>
      <c r="B60" s="40" t="s">
        <v>59</v>
      </c>
      <c r="C60" s="40" t="s">
        <v>19</v>
      </c>
      <c r="D60" s="40">
        <v>9583.6186603590595</v>
      </c>
      <c r="E60" s="40">
        <v>37017.111482458102</v>
      </c>
      <c r="F60" s="40">
        <v>20.565383055132799</v>
      </c>
      <c r="G60" s="40">
        <v>79.434616944867201</v>
      </c>
    </row>
    <row r="61" spans="1:7" x14ac:dyDescent="0.25">
      <c r="A61" s="40" t="s">
        <v>60</v>
      </c>
      <c r="B61" s="40" t="s">
        <v>61</v>
      </c>
      <c r="C61" s="40" t="s">
        <v>18</v>
      </c>
      <c r="D61" s="40">
        <v>349.71344900522098</v>
      </c>
      <c r="E61" s="40">
        <v>1208.0162272957</v>
      </c>
      <c r="F61" s="40">
        <v>22.450201362002101</v>
      </c>
      <c r="G61" s="40">
        <v>77.549798637997895</v>
      </c>
    </row>
    <row r="62" spans="1:7" x14ac:dyDescent="0.25">
      <c r="A62" s="40" t="s">
        <v>60</v>
      </c>
      <c r="B62" s="40" t="s">
        <v>61</v>
      </c>
      <c r="C62" s="40" t="s">
        <v>19</v>
      </c>
      <c r="D62" s="40">
        <v>1038.2427419841799</v>
      </c>
      <c r="E62" s="40">
        <v>2769.9383460978302</v>
      </c>
      <c r="F62" s="40">
        <v>27.263481383105301</v>
      </c>
      <c r="G62" s="40">
        <v>72.736518616894699</v>
      </c>
    </row>
    <row r="63" spans="1:7" x14ac:dyDescent="0.25">
      <c r="A63" s="40" t="s">
        <v>62</v>
      </c>
      <c r="B63" s="40" t="s">
        <v>63</v>
      </c>
      <c r="C63" s="40" t="s">
        <v>18</v>
      </c>
      <c r="D63" s="40">
        <v>4117.5420076048504</v>
      </c>
      <c r="E63" s="40">
        <v>19291.492695924</v>
      </c>
      <c r="F63" s="40">
        <v>17.589542071054101</v>
      </c>
      <c r="G63" s="40">
        <v>82.410457928945902</v>
      </c>
    </row>
    <row r="64" spans="1:7" x14ac:dyDescent="0.25">
      <c r="A64" s="40" t="s">
        <v>62</v>
      </c>
      <c r="B64" s="40" t="s">
        <v>63</v>
      </c>
      <c r="C64" s="40" t="s">
        <v>19</v>
      </c>
      <c r="D64" s="40">
        <v>11594.7088916094</v>
      </c>
      <c r="E64" s="40">
        <v>45794.190717280901</v>
      </c>
      <c r="F64" s="40">
        <v>20.203748408887801</v>
      </c>
      <c r="G64" s="40">
        <v>79.796251591112195</v>
      </c>
    </row>
    <row r="65" spans="1:7" x14ac:dyDescent="0.25">
      <c r="A65" s="40" t="s">
        <v>64</v>
      </c>
      <c r="B65" s="40" t="s">
        <v>65</v>
      </c>
      <c r="C65" s="40" t="s">
        <v>18</v>
      </c>
      <c r="D65" s="40">
        <v>5373.6263997041397</v>
      </c>
      <c r="E65" s="40">
        <v>32681.2678504873</v>
      </c>
      <c r="F65" s="40">
        <v>14.120723511607499</v>
      </c>
      <c r="G65" s="40">
        <v>85.879276488392506</v>
      </c>
    </row>
    <row r="66" spans="1:7" x14ac:dyDescent="0.25">
      <c r="A66" s="40" t="s">
        <v>64</v>
      </c>
      <c r="B66" s="40" t="s">
        <v>65</v>
      </c>
      <c r="C66" s="40" t="s">
        <v>19</v>
      </c>
      <c r="D66" s="40">
        <v>9753.1406711535492</v>
      </c>
      <c r="E66" s="40">
        <v>62859.997009968298</v>
      </c>
      <c r="F66" s="40">
        <v>13.431647471266301</v>
      </c>
      <c r="G66" s="40">
        <v>86.568352528733698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167</v>
      </c>
    </row>
    <row r="9" spans="1:13" x14ac:dyDescent="0.25">
      <c r="A9" t="s">
        <v>168</v>
      </c>
    </row>
    <row r="10" spans="1:13" x14ac:dyDescent="0.25">
      <c r="A10" t="s">
        <v>4</v>
      </c>
    </row>
    <row r="11" spans="1:13" x14ac:dyDescent="0.25">
      <c r="A11" t="s">
        <v>169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170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171</v>
      </c>
      <c r="E16" s="5" t="s">
        <v>172</v>
      </c>
      <c r="F16" s="5" t="s">
        <v>173</v>
      </c>
      <c r="G16" s="5" t="s">
        <v>174</v>
      </c>
      <c r="H16" s="5" t="s">
        <v>175</v>
      </c>
      <c r="I16" s="5" t="s">
        <v>176</v>
      </c>
      <c r="J16" s="5" t="s">
        <v>177</v>
      </c>
      <c r="K16" s="5" t="s">
        <v>178</v>
      </c>
      <c r="L16" s="5" t="s">
        <v>179</v>
      </c>
      <c r="M16" s="5" t="s">
        <v>180</v>
      </c>
    </row>
    <row r="17" spans="1:13" x14ac:dyDescent="0.25">
      <c r="A17" s="41" t="s">
        <v>16</v>
      </c>
      <c r="B17" s="41" t="s">
        <v>17</v>
      </c>
      <c r="C17" s="41" t="s">
        <v>18</v>
      </c>
      <c r="D17" s="41">
        <v>186609.20989039101</v>
      </c>
      <c r="E17" s="41">
        <v>186238.51004228101</v>
      </c>
      <c r="F17" s="41">
        <v>16863.312397407401</v>
      </c>
      <c r="G17" s="41">
        <v>5114.2314533272202</v>
      </c>
      <c r="H17" s="41">
        <v>1073.1862305955001</v>
      </c>
      <c r="I17" s="41">
        <v>47.1356252806222</v>
      </c>
      <c r="J17" s="41">
        <v>47.041990196145903</v>
      </c>
      <c r="K17" s="41">
        <v>4.2595045261760802</v>
      </c>
      <c r="L17" s="41">
        <v>1.29180385857695</v>
      </c>
      <c r="M17" s="41">
        <v>0.27107613847883</v>
      </c>
    </row>
    <row r="18" spans="1:13" x14ac:dyDescent="0.25">
      <c r="A18" s="41" t="s">
        <v>16</v>
      </c>
      <c r="B18" s="41" t="s">
        <v>17</v>
      </c>
      <c r="C18" s="41" t="s">
        <v>19</v>
      </c>
      <c r="D18" s="41">
        <v>532308.22205174901</v>
      </c>
      <c r="E18" s="41">
        <v>701167.25100575702</v>
      </c>
      <c r="F18" s="41">
        <v>19270.568721396699</v>
      </c>
      <c r="G18" s="41">
        <v>6089.7312778929199</v>
      </c>
      <c r="H18" s="41">
        <v>364.15757107209799</v>
      </c>
      <c r="I18" s="41">
        <v>42.273526951858003</v>
      </c>
      <c r="J18" s="41">
        <v>55.683552226383803</v>
      </c>
      <c r="K18" s="41">
        <v>1.5303819713354001</v>
      </c>
      <c r="L18" s="41">
        <v>0.48361909255001601</v>
      </c>
      <c r="M18" s="41">
        <v>2.8919757872804201E-2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181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171</v>
      </c>
      <c r="E28" s="5" t="s">
        <v>172</v>
      </c>
      <c r="F28" s="5" t="s">
        <v>173</v>
      </c>
      <c r="G28" s="5" t="s">
        <v>174</v>
      </c>
      <c r="H28" s="5" t="s">
        <v>175</v>
      </c>
      <c r="I28" s="5" t="s">
        <v>176</v>
      </c>
      <c r="J28" s="5" t="s">
        <v>177</v>
      </c>
      <c r="K28" s="5" t="s">
        <v>178</v>
      </c>
      <c r="L28" s="5" t="s">
        <v>179</v>
      </c>
      <c r="M28" s="5" t="s">
        <v>180</v>
      </c>
    </row>
    <row r="29" spans="1:13" x14ac:dyDescent="0.25">
      <c r="A29" s="42" t="s">
        <v>28</v>
      </c>
      <c r="B29" s="42" t="s">
        <v>29</v>
      </c>
      <c r="C29" s="42" t="s">
        <v>18</v>
      </c>
      <c r="D29" s="42">
        <v>5654.2559168071602</v>
      </c>
      <c r="E29" s="42">
        <v>7724.2741200751798</v>
      </c>
      <c r="F29" s="42">
        <v>238.497381469814</v>
      </c>
      <c r="G29" s="42">
        <v>202.32153419075701</v>
      </c>
      <c r="H29" s="42">
        <v>0</v>
      </c>
      <c r="I29" s="42">
        <v>40.915501419238097</v>
      </c>
      <c r="J29" s="42">
        <v>55.894631119028404</v>
      </c>
      <c r="K29" s="42">
        <v>1.7258221229439901</v>
      </c>
      <c r="L29" s="42">
        <v>1.4640453387894701</v>
      </c>
      <c r="M29" s="42">
        <v>0</v>
      </c>
    </row>
    <row r="30" spans="1:13" x14ac:dyDescent="0.25">
      <c r="A30" s="42" t="s">
        <v>28</v>
      </c>
      <c r="B30" s="42" t="s">
        <v>29</v>
      </c>
      <c r="C30" s="42" t="s">
        <v>19</v>
      </c>
      <c r="D30" s="42">
        <v>33089.097182856298</v>
      </c>
      <c r="E30" s="42">
        <v>84633.065653764599</v>
      </c>
      <c r="F30" s="42">
        <v>383.79700841459601</v>
      </c>
      <c r="G30" s="42">
        <v>635.98323730832794</v>
      </c>
      <c r="H30" s="42">
        <v>0</v>
      </c>
      <c r="I30" s="42">
        <v>27.866393562306801</v>
      </c>
      <c r="J30" s="42">
        <v>71.274785856480506</v>
      </c>
      <c r="K30" s="42">
        <v>0.32321941047271302</v>
      </c>
      <c r="L30" s="42">
        <v>0.53560117073989</v>
      </c>
      <c r="M30" s="42">
        <v>0</v>
      </c>
    </row>
    <row r="31" spans="1:13" x14ac:dyDescent="0.25">
      <c r="A31" s="42" t="s">
        <v>30</v>
      </c>
      <c r="B31" s="42" t="s">
        <v>31</v>
      </c>
      <c r="C31" s="42" t="s">
        <v>18</v>
      </c>
      <c r="D31" s="42">
        <v>2282.9998591599901</v>
      </c>
      <c r="E31" s="42">
        <v>2247.2981054919601</v>
      </c>
      <c r="F31" s="42">
        <v>0</v>
      </c>
      <c r="G31" s="42">
        <v>35.085761462603102</v>
      </c>
      <c r="H31" s="42">
        <v>0</v>
      </c>
      <c r="I31" s="42">
        <v>50.006746335493098</v>
      </c>
      <c r="J31" s="42">
        <v>49.224736414535002</v>
      </c>
      <c r="K31" s="42">
        <v>0</v>
      </c>
      <c r="L31" s="42">
        <v>0.76851724997196402</v>
      </c>
      <c r="M31" s="42">
        <v>0</v>
      </c>
    </row>
    <row r="32" spans="1:13" x14ac:dyDescent="0.25">
      <c r="A32" s="42" t="s">
        <v>30</v>
      </c>
      <c r="B32" s="42" t="s">
        <v>31</v>
      </c>
      <c r="C32" s="42" t="s">
        <v>19</v>
      </c>
      <c r="D32" s="42">
        <v>5187.9665875815499</v>
      </c>
      <c r="E32" s="42">
        <v>38773.379918535102</v>
      </c>
      <c r="F32" s="42">
        <v>0</v>
      </c>
      <c r="G32" s="42">
        <v>0</v>
      </c>
      <c r="H32" s="42">
        <v>250.49193294838</v>
      </c>
      <c r="I32" s="42">
        <v>11.7343380658822</v>
      </c>
      <c r="J32" s="42">
        <v>87.699089853443894</v>
      </c>
      <c r="K32" s="42">
        <v>0</v>
      </c>
      <c r="L32" s="42">
        <v>0</v>
      </c>
      <c r="M32" s="42">
        <v>0.56657208067386799</v>
      </c>
    </row>
    <row r="33" spans="1:13" x14ac:dyDescent="0.25">
      <c r="A33" s="42" t="s">
        <v>32</v>
      </c>
      <c r="B33" s="42" t="s">
        <v>33</v>
      </c>
      <c r="C33" s="42" t="s">
        <v>18</v>
      </c>
      <c r="D33" s="42">
        <v>4148.7030370443899</v>
      </c>
      <c r="E33" s="42">
        <v>3405.1011997635801</v>
      </c>
      <c r="F33" s="42">
        <v>329.260050019</v>
      </c>
      <c r="G33" s="42">
        <v>90.707336143533794</v>
      </c>
      <c r="H33" s="42">
        <v>0</v>
      </c>
      <c r="I33" s="42">
        <v>52.029368700414999</v>
      </c>
      <c r="J33" s="42">
        <v>42.703771323902899</v>
      </c>
      <c r="K33" s="42">
        <v>4.12928869282488</v>
      </c>
      <c r="L33" s="42">
        <v>1.1375712828572599</v>
      </c>
      <c r="M33" s="42">
        <v>0</v>
      </c>
    </row>
    <row r="34" spans="1:13" x14ac:dyDescent="0.25">
      <c r="A34" s="42" t="s">
        <v>32</v>
      </c>
      <c r="B34" s="42" t="s">
        <v>33</v>
      </c>
      <c r="C34" s="42" t="s">
        <v>19</v>
      </c>
      <c r="D34" s="42">
        <v>5360.3720721784803</v>
      </c>
      <c r="E34" s="42">
        <v>9527.0687553372009</v>
      </c>
      <c r="F34" s="42">
        <v>589.49357455525899</v>
      </c>
      <c r="G34" s="42">
        <v>0</v>
      </c>
      <c r="H34" s="42">
        <v>0</v>
      </c>
      <c r="I34" s="42">
        <v>34.634585460678998</v>
      </c>
      <c r="J34" s="42">
        <v>61.556562222441201</v>
      </c>
      <c r="K34" s="42">
        <v>3.80885231687988</v>
      </c>
      <c r="L34" s="42">
        <v>0</v>
      </c>
      <c r="M34" s="42">
        <v>0</v>
      </c>
    </row>
    <row r="35" spans="1:13" x14ac:dyDescent="0.25">
      <c r="A35" s="42" t="s">
        <v>34</v>
      </c>
      <c r="B35" s="42" t="s">
        <v>35</v>
      </c>
      <c r="C35" s="42" t="s">
        <v>18</v>
      </c>
      <c r="D35" s="42">
        <v>11133.9610697587</v>
      </c>
      <c r="E35" s="42">
        <v>9361.3754202037999</v>
      </c>
      <c r="F35" s="42">
        <v>533.77957023059798</v>
      </c>
      <c r="G35" s="42">
        <v>704.27123644399603</v>
      </c>
      <c r="H35" s="42">
        <v>0</v>
      </c>
      <c r="I35" s="42">
        <v>51.229755020661202</v>
      </c>
      <c r="J35" s="42">
        <v>43.073706332249202</v>
      </c>
      <c r="K35" s="42">
        <v>2.4560348690477398</v>
      </c>
      <c r="L35" s="42">
        <v>3.24050377804187</v>
      </c>
      <c r="M35" s="42">
        <v>0</v>
      </c>
    </row>
    <row r="36" spans="1:13" x14ac:dyDescent="0.25">
      <c r="A36" s="42" t="s">
        <v>34</v>
      </c>
      <c r="B36" s="42" t="s">
        <v>35</v>
      </c>
      <c r="C36" s="42" t="s">
        <v>19</v>
      </c>
      <c r="D36" s="42">
        <v>29328.367467392502</v>
      </c>
      <c r="E36" s="42">
        <v>25770.1080034398</v>
      </c>
      <c r="F36" s="42">
        <v>2105.4558278631898</v>
      </c>
      <c r="G36" s="42">
        <v>144.725875418003</v>
      </c>
      <c r="H36" s="42">
        <v>0</v>
      </c>
      <c r="I36" s="42">
        <v>51.140460670857699</v>
      </c>
      <c r="J36" s="42">
        <v>44.935852508630497</v>
      </c>
      <c r="K36" s="42">
        <v>3.67132541825855</v>
      </c>
      <c r="L36" s="42">
        <v>0.25236140225325199</v>
      </c>
      <c r="M36" s="42">
        <v>0</v>
      </c>
    </row>
    <row r="37" spans="1:13" x14ac:dyDescent="0.25">
      <c r="A37" s="42" t="s">
        <v>36</v>
      </c>
      <c r="B37" s="42" t="s">
        <v>37</v>
      </c>
      <c r="C37" s="42" t="s">
        <v>18</v>
      </c>
      <c r="D37" s="42">
        <v>11621.638508698101</v>
      </c>
      <c r="E37" s="42">
        <v>12937.8315524713</v>
      </c>
      <c r="F37" s="42">
        <v>1347.2239708521199</v>
      </c>
      <c r="G37" s="42">
        <v>457.885172435708</v>
      </c>
      <c r="H37" s="42">
        <v>363.944546762399</v>
      </c>
      <c r="I37" s="42">
        <v>43.4802857683745</v>
      </c>
      <c r="J37" s="42">
        <v>48.404587072942697</v>
      </c>
      <c r="K37" s="42">
        <v>5.04039797854771</v>
      </c>
      <c r="L37" s="42">
        <v>1.71309563033692</v>
      </c>
      <c r="M37" s="42">
        <v>1.3616335497982499</v>
      </c>
    </row>
    <row r="38" spans="1:13" x14ac:dyDescent="0.25">
      <c r="A38" s="42" t="s">
        <v>36</v>
      </c>
      <c r="B38" s="42" t="s">
        <v>37</v>
      </c>
      <c r="C38" s="42" t="s">
        <v>19</v>
      </c>
      <c r="D38" s="42">
        <v>21237.4677915803</v>
      </c>
      <c r="E38" s="42">
        <v>22032.650823444299</v>
      </c>
      <c r="F38" s="42">
        <v>933.37273252793602</v>
      </c>
      <c r="G38" s="42">
        <v>503.575964240041</v>
      </c>
      <c r="H38" s="42">
        <v>0</v>
      </c>
      <c r="I38" s="42">
        <v>47.5036030510961</v>
      </c>
      <c r="J38" s="42">
        <v>49.282254793824599</v>
      </c>
      <c r="K38" s="42">
        <v>2.0877520907790301</v>
      </c>
      <c r="L38" s="42">
        <v>1.12639006430022</v>
      </c>
      <c r="M38" s="42">
        <v>0</v>
      </c>
    </row>
    <row r="39" spans="1:13" x14ac:dyDescent="0.25">
      <c r="A39" s="42" t="s">
        <v>38</v>
      </c>
      <c r="B39" s="42" t="s">
        <v>39</v>
      </c>
      <c r="C39" s="42" t="s">
        <v>18</v>
      </c>
      <c r="D39" s="42">
        <v>4050.9308595276998</v>
      </c>
      <c r="E39" s="42">
        <v>5402.7284631126404</v>
      </c>
      <c r="F39" s="42">
        <v>1181.82198613381</v>
      </c>
      <c r="G39" s="42">
        <v>0</v>
      </c>
      <c r="H39" s="42">
        <v>0</v>
      </c>
      <c r="I39" s="42">
        <v>38.088834364136602</v>
      </c>
      <c r="J39" s="42">
        <v>50.799096968516601</v>
      </c>
      <c r="K39" s="42">
        <v>11.112068667346801</v>
      </c>
      <c r="L39" s="42">
        <v>0</v>
      </c>
      <c r="M39" s="42">
        <v>0</v>
      </c>
    </row>
    <row r="40" spans="1:13" x14ac:dyDescent="0.25">
      <c r="A40" s="42" t="s">
        <v>38</v>
      </c>
      <c r="B40" s="42" t="s">
        <v>39</v>
      </c>
      <c r="C40" s="42" t="s">
        <v>19</v>
      </c>
      <c r="D40" s="42">
        <v>8738.3509017625802</v>
      </c>
      <c r="E40" s="42">
        <v>18399.928341851901</v>
      </c>
      <c r="F40" s="42">
        <v>1159.22835844718</v>
      </c>
      <c r="G40" s="42">
        <v>37.455047268549301</v>
      </c>
      <c r="H40" s="42">
        <v>0</v>
      </c>
      <c r="I40" s="42">
        <v>30.839465045030298</v>
      </c>
      <c r="J40" s="42">
        <v>64.937189328840901</v>
      </c>
      <c r="K40" s="42">
        <v>4.0911589430825703</v>
      </c>
      <c r="L40" s="42">
        <v>0.13218668304627099</v>
      </c>
      <c r="M40" s="42">
        <v>0</v>
      </c>
    </row>
    <row r="41" spans="1:13" x14ac:dyDescent="0.25">
      <c r="A41" s="42" t="s">
        <v>40</v>
      </c>
      <c r="B41" s="42" t="s">
        <v>41</v>
      </c>
      <c r="C41" s="42" t="s">
        <v>18</v>
      </c>
      <c r="D41" s="42">
        <v>17982.7138662451</v>
      </c>
      <c r="E41" s="42">
        <v>16996.369192669001</v>
      </c>
      <c r="F41" s="42">
        <v>3020.5234665006201</v>
      </c>
      <c r="G41" s="42">
        <v>129.61111778200899</v>
      </c>
      <c r="H41" s="42">
        <v>0</v>
      </c>
      <c r="I41" s="42">
        <v>47.162556637071901</v>
      </c>
      <c r="J41" s="42">
        <v>44.575709241444798</v>
      </c>
      <c r="K41" s="42">
        <v>7.9218081387504098</v>
      </c>
      <c r="L41" s="42">
        <v>0.33992598273291602</v>
      </c>
      <c r="M41" s="42">
        <v>0</v>
      </c>
    </row>
    <row r="42" spans="1:13" x14ac:dyDescent="0.25">
      <c r="A42" s="42" t="s">
        <v>40</v>
      </c>
      <c r="B42" s="42" t="s">
        <v>41</v>
      </c>
      <c r="C42" s="42" t="s">
        <v>19</v>
      </c>
      <c r="D42" s="42">
        <v>50849.151754339902</v>
      </c>
      <c r="E42" s="42">
        <v>43548.450555385702</v>
      </c>
      <c r="F42" s="42">
        <v>4063.5629983069198</v>
      </c>
      <c r="G42" s="42">
        <v>431.550713964012</v>
      </c>
      <c r="H42" s="42">
        <v>81.551694161177494</v>
      </c>
      <c r="I42" s="42">
        <v>51.376133340200198</v>
      </c>
      <c r="J42" s="42">
        <v>43.999770405248803</v>
      </c>
      <c r="K42" s="42">
        <v>4.1056762450221598</v>
      </c>
      <c r="L42" s="42">
        <v>0.43602314411825699</v>
      </c>
      <c r="M42" s="42">
        <v>8.2396865410567705E-2</v>
      </c>
    </row>
    <row r="43" spans="1:13" x14ac:dyDescent="0.25">
      <c r="A43" s="42" t="s">
        <v>42</v>
      </c>
      <c r="B43" s="42" t="s">
        <v>43</v>
      </c>
      <c r="C43" s="42" t="s">
        <v>18</v>
      </c>
      <c r="D43" s="42">
        <v>31722.081615750099</v>
      </c>
      <c r="E43" s="42">
        <v>40490.498610750801</v>
      </c>
      <c r="F43" s="42">
        <v>773.36371297126095</v>
      </c>
      <c r="G43" s="42">
        <v>1125.3362197752799</v>
      </c>
      <c r="H43" s="42">
        <v>0</v>
      </c>
      <c r="I43" s="42">
        <v>42.803310842272502</v>
      </c>
      <c r="J43" s="42">
        <v>54.634731074333601</v>
      </c>
      <c r="K43" s="42">
        <v>1.0435168726130299</v>
      </c>
      <c r="L43" s="42">
        <v>1.51844121078087</v>
      </c>
      <c r="M43" s="42">
        <v>0</v>
      </c>
    </row>
    <row r="44" spans="1:13" x14ac:dyDescent="0.25">
      <c r="A44" s="42" t="s">
        <v>42</v>
      </c>
      <c r="B44" s="42" t="s">
        <v>43</v>
      </c>
      <c r="C44" s="42" t="s">
        <v>19</v>
      </c>
      <c r="D44" s="42">
        <v>57838.735601242101</v>
      </c>
      <c r="E44" s="42">
        <v>89888.277887585398</v>
      </c>
      <c r="F44" s="42">
        <v>0</v>
      </c>
      <c r="G44" s="42">
        <v>1015.22726819151</v>
      </c>
      <c r="H44" s="42">
        <v>0</v>
      </c>
      <c r="I44" s="42">
        <v>38.8852119659309</v>
      </c>
      <c r="J44" s="42">
        <v>60.432246704165401</v>
      </c>
      <c r="K44" s="42">
        <v>0</v>
      </c>
      <c r="L44" s="42">
        <v>0.68254132990368999</v>
      </c>
      <c r="M44" s="42">
        <v>0</v>
      </c>
    </row>
    <row r="45" spans="1:13" x14ac:dyDescent="0.25">
      <c r="A45" s="42" t="s">
        <v>44</v>
      </c>
      <c r="B45" s="42" t="s">
        <v>45</v>
      </c>
      <c r="C45" s="42" t="s">
        <v>18</v>
      </c>
      <c r="D45" s="42">
        <v>5847.5449317377097</v>
      </c>
      <c r="E45" s="42">
        <v>5219.2729012411501</v>
      </c>
      <c r="F45" s="42">
        <v>33.449642726562203</v>
      </c>
      <c r="G45" s="42">
        <v>580.48599855522502</v>
      </c>
      <c r="H45" s="42">
        <v>0</v>
      </c>
      <c r="I45" s="42">
        <v>50.061367570364197</v>
      </c>
      <c r="J45" s="42">
        <v>44.6826731917781</v>
      </c>
      <c r="K45" s="42">
        <v>0.28636545408025899</v>
      </c>
      <c r="L45" s="42">
        <v>4.96959378377744</v>
      </c>
      <c r="M45" s="42">
        <v>0</v>
      </c>
    </row>
    <row r="46" spans="1:13" x14ac:dyDescent="0.25">
      <c r="A46" s="42" t="s">
        <v>44</v>
      </c>
      <c r="B46" s="42" t="s">
        <v>45</v>
      </c>
      <c r="C46" s="42" t="s">
        <v>19</v>
      </c>
      <c r="D46" s="42">
        <v>29199.449019431901</v>
      </c>
      <c r="E46" s="42">
        <v>41581.217148100201</v>
      </c>
      <c r="F46" s="42">
        <v>103.44323315419599</v>
      </c>
      <c r="G46" s="42">
        <v>261.16437866871303</v>
      </c>
      <c r="H46" s="42">
        <v>0</v>
      </c>
      <c r="I46" s="42">
        <v>41.042008088954802</v>
      </c>
      <c r="J46" s="42">
        <v>58.445508660290301</v>
      </c>
      <c r="K46" s="42">
        <v>0.14539719598944501</v>
      </c>
      <c r="L46" s="42">
        <v>0.36708605476545098</v>
      </c>
      <c r="M46" s="42">
        <v>0</v>
      </c>
    </row>
    <row r="47" spans="1:13" x14ac:dyDescent="0.25">
      <c r="A47" s="42" t="s">
        <v>46</v>
      </c>
      <c r="B47" s="42" t="s">
        <v>47</v>
      </c>
      <c r="C47" s="42" t="s">
        <v>18</v>
      </c>
      <c r="D47" s="42">
        <v>15032.658829017</v>
      </c>
      <c r="E47" s="42">
        <v>18920.9830237729</v>
      </c>
      <c r="F47" s="42">
        <v>2147.2529861616399</v>
      </c>
      <c r="G47" s="42">
        <v>0</v>
      </c>
      <c r="H47" s="42">
        <v>0</v>
      </c>
      <c r="I47" s="42">
        <v>41.640682027630298</v>
      </c>
      <c r="J47" s="42">
        <v>52.411396194417499</v>
      </c>
      <c r="K47" s="42">
        <v>5.9479217779522404</v>
      </c>
      <c r="L47" s="42">
        <v>0</v>
      </c>
      <c r="M47" s="42">
        <v>0</v>
      </c>
    </row>
    <row r="48" spans="1:13" x14ac:dyDescent="0.25">
      <c r="A48" s="42" t="s">
        <v>46</v>
      </c>
      <c r="B48" s="42" t="s">
        <v>47</v>
      </c>
      <c r="C48" s="42" t="s">
        <v>19</v>
      </c>
      <c r="D48" s="42">
        <v>69859.468172107998</v>
      </c>
      <c r="E48" s="42">
        <v>76037.094239417405</v>
      </c>
      <c r="F48" s="42">
        <v>2311.4488131931998</v>
      </c>
      <c r="G48" s="42">
        <v>100.536368470868</v>
      </c>
      <c r="H48" s="42">
        <v>0</v>
      </c>
      <c r="I48" s="42">
        <v>47.104141538579803</v>
      </c>
      <c r="J48" s="42">
        <v>51.269529284304802</v>
      </c>
      <c r="K48" s="42">
        <v>1.5585405229195</v>
      </c>
      <c r="L48" s="42">
        <v>6.7788654195872197E-2</v>
      </c>
      <c r="M48" s="42">
        <v>0</v>
      </c>
    </row>
    <row r="49" spans="1:13" x14ac:dyDescent="0.25">
      <c r="A49" s="42" t="s">
        <v>48</v>
      </c>
      <c r="B49" s="42" t="s">
        <v>49</v>
      </c>
      <c r="C49" s="42" t="s">
        <v>18</v>
      </c>
      <c r="D49" s="42">
        <v>25705.396411002999</v>
      </c>
      <c r="E49" s="42">
        <v>25076.092235320699</v>
      </c>
      <c r="F49" s="42">
        <v>3305.5872500052201</v>
      </c>
      <c r="G49" s="42">
        <v>712.07626829058904</v>
      </c>
      <c r="H49" s="42">
        <v>0</v>
      </c>
      <c r="I49" s="42">
        <v>46.908383424952703</v>
      </c>
      <c r="J49" s="42">
        <v>45.760000373711598</v>
      </c>
      <c r="K49" s="42">
        <v>6.0321868485758001</v>
      </c>
      <c r="L49" s="42">
        <v>1.29942935275983</v>
      </c>
      <c r="M49" s="42">
        <v>0</v>
      </c>
    </row>
    <row r="50" spans="1:13" x14ac:dyDescent="0.25">
      <c r="A50" s="42" t="s">
        <v>48</v>
      </c>
      <c r="B50" s="42" t="s">
        <v>49</v>
      </c>
      <c r="C50" s="42" t="s">
        <v>19</v>
      </c>
      <c r="D50" s="42">
        <v>87872.451855716194</v>
      </c>
      <c r="E50" s="42">
        <v>115343.51246619799</v>
      </c>
      <c r="F50" s="42">
        <v>2399.3771342892401</v>
      </c>
      <c r="G50" s="42">
        <v>675.742189203561</v>
      </c>
      <c r="H50" s="42">
        <v>0</v>
      </c>
      <c r="I50" s="42">
        <v>42.596340230952499</v>
      </c>
      <c r="J50" s="42">
        <v>55.912989756000002</v>
      </c>
      <c r="K50" s="42">
        <v>1.16310268572418</v>
      </c>
      <c r="L50" s="42">
        <v>0.32756732732331401</v>
      </c>
      <c r="M50" s="42">
        <v>0</v>
      </c>
    </row>
    <row r="51" spans="1:13" x14ac:dyDescent="0.25">
      <c r="A51" s="42" t="s">
        <v>50</v>
      </c>
      <c r="B51" s="42" t="s">
        <v>51</v>
      </c>
      <c r="C51" s="42" t="s">
        <v>18</v>
      </c>
      <c r="D51" s="42">
        <v>3280.3713850628701</v>
      </c>
      <c r="E51" s="42">
        <v>3959.8014533686801</v>
      </c>
      <c r="F51" s="42">
        <v>581.12268060889005</v>
      </c>
      <c r="G51" s="42">
        <v>187.45118257347099</v>
      </c>
      <c r="H51" s="42">
        <v>0</v>
      </c>
      <c r="I51" s="42">
        <v>40.959859354795398</v>
      </c>
      <c r="J51" s="42">
        <v>49.443459768439197</v>
      </c>
      <c r="K51" s="42">
        <v>7.2561001397607203</v>
      </c>
      <c r="L51" s="42">
        <v>2.3405807370046601</v>
      </c>
      <c r="M51" s="42">
        <v>0</v>
      </c>
    </row>
    <row r="52" spans="1:13" x14ac:dyDescent="0.25">
      <c r="A52" s="42" t="s">
        <v>50</v>
      </c>
      <c r="B52" s="42" t="s">
        <v>51</v>
      </c>
      <c r="C52" s="42" t="s">
        <v>19</v>
      </c>
      <c r="D52" s="42">
        <v>14419.8583678099</v>
      </c>
      <c r="E52" s="42">
        <v>14699.926562925601</v>
      </c>
      <c r="F52" s="42">
        <v>149.04469489739799</v>
      </c>
      <c r="G52" s="42">
        <v>464.74132687125098</v>
      </c>
      <c r="H52" s="42">
        <v>0</v>
      </c>
      <c r="I52" s="42">
        <v>48.496893934616502</v>
      </c>
      <c r="J52" s="42">
        <v>49.438819798694901</v>
      </c>
      <c r="K52" s="42">
        <v>0.50126738942819504</v>
      </c>
      <c r="L52" s="42">
        <v>1.5630188772603799</v>
      </c>
      <c r="M52" s="42">
        <v>0</v>
      </c>
    </row>
    <row r="53" spans="1:13" x14ac:dyDescent="0.25">
      <c r="A53" s="42" t="s">
        <v>52</v>
      </c>
      <c r="B53" s="42" t="s">
        <v>53</v>
      </c>
      <c r="C53" s="42" t="s">
        <v>18</v>
      </c>
      <c r="D53" s="42">
        <v>905.20481924223895</v>
      </c>
      <c r="E53" s="42">
        <v>3060.1719203201401</v>
      </c>
      <c r="F53" s="42">
        <v>0</v>
      </c>
      <c r="G53" s="42">
        <v>43.994707671073499</v>
      </c>
      <c r="H53" s="42">
        <v>0</v>
      </c>
      <c r="I53" s="42">
        <v>22.577225162484002</v>
      </c>
      <c r="J53" s="42">
        <v>76.325477960684296</v>
      </c>
      <c r="K53" s="42">
        <v>0</v>
      </c>
      <c r="L53" s="42">
        <v>1.09729687683167</v>
      </c>
      <c r="M53" s="42">
        <v>0</v>
      </c>
    </row>
    <row r="54" spans="1:13" x14ac:dyDescent="0.25">
      <c r="A54" s="42" t="s">
        <v>52</v>
      </c>
      <c r="B54" s="42" t="s">
        <v>53</v>
      </c>
      <c r="C54" s="42" t="s">
        <v>19</v>
      </c>
      <c r="D54" s="42">
        <v>7722.68531389704</v>
      </c>
      <c r="E54" s="42">
        <v>30133.568325937202</v>
      </c>
      <c r="F54" s="42">
        <v>39.9765540061302</v>
      </c>
      <c r="G54" s="42">
        <v>344.60467899835498</v>
      </c>
      <c r="H54" s="42">
        <v>0</v>
      </c>
      <c r="I54" s="42">
        <v>20.194865879830001</v>
      </c>
      <c r="J54" s="42">
        <v>78.799452015468702</v>
      </c>
      <c r="K54" s="42">
        <v>0.104538915374268</v>
      </c>
      <c r="L54" s="42">
        <v>0.90114318932695903</v>
      </c>
      <c r="M54" s="42">
        <v>0</v>
      </c>
    </row>
    <row r="55" spans="1:13" x14ac:dyDescent="0.25">
      <c r="A55" s="42" t="s">
        <v>54</v>
      </c>
      <c r="B55" s="42" t="s">
        <v>55</v>
      </c>
      <c r="C55" s="42" t="s">
        <v>18</v>
      </c>
      <c r="D55" s="42">
        <v>1906.13678161293</v>
      </c>
      <c r="E55" s="42">
        <v>3512.63078590021</v>
      </c>
      <c r="F55" s="42">
        <v>373.40053723773599</v>
      </c>
      <c r="G55" s="42">
        <v>104.861418888209</v>
      </c>
      <c r="H55" s="42">
        <v>0</v>
      </c>
      <c r="I55" s="42">
        <v>32.323677098307002</v>
      </c>
      <c r="J55" s="42">
        <v>59.566104795971</v>
      </c>
      <c r="K55" s="42">
        <v>6.3320106460533498</v>
      </c>
      <c r="L55" s="42">
        <v>1.77820745966858</v>
      </c>
      <c r="M55" s="42">
        <v>0</v>
      </c>
    </row>
    <row r="56" spans="1:13" x14ac:dyDescent="0.25">
      <c r="A56" s="42" t="s">
        <v>54</v>
      </c>
      <c r="B56" s="42" t="s">
        <v>55</v>
      </c>
      <c r="C56" s="42" t="s">
        <v>19</v>
      </c>
      <c r="D56" s="42">
        <v>4192.00995682549</v>
      </c>
      <c r="E56" s="42">
        <v>8585.4523651436793</v>
      </c>
      <c r="F56" s="42">
        <v>375.27534314626001</v>
      </c>
      <c r="G56" s="42">
        <v>256.22108893316499</v>
      </c>
      <c r="H56" s="42">
        <v>0</v>
      </c>
      <c r="I56" s="42">
        <v>31.262755249804801</v>
      </c>
      <c r="J56" s="42">
        <v>64.027733417790202</v>
      </c>
      <c r="K56" s="42">
        <v>2.7986911588713199</v>
      </c>
      <c r="L56" s="42">
        <v>1.9108201735336401</v>
      </c>
      <c r="M56" s="42">
        <v>0</v>
      </c>
    </row>
    <row r="57" spans="1:13" x14ac:dyDescent="0.25">
      <c r="A57" s="42" t="s">
        <v>56</v>
      </c>
      <c r="B57" s="42" t="s">
        <v>57</v>
      </c>
      <c r="C57" s="42" t="s">
        <v>18</v>
      </c>
      <c r="D57" s="42">
        <v>2016.22583946636</v>
      </c>
      <c r="E57" s="42">
        <v>1824.3448162654199</v>
      </c>
      <c r="F57" s="42">
        <v>235.16044797868599</v>
      </c>
      <c r="G57" s="42">
        <v>0</v>
      </c>
      <c r="H57" s="42">
        <v>0</v>
      </c>
      <c r="I57" s="42">
        <v>49.469059370252097</v>
      </c>
      <c r="J57" s="42">
        <v>44.761167256705697</v>
      </c>
      <c r="K57" s="42">
        <v>5.76977337304222</v>
      </c>
      <c r="L57" s="42">
        <v>0</v>
      </c>
      <c r="M57" s="42">
        <v>0</v>
      </c>
    </row>
    <row r="58" spans="1:13" x14ac:dyDescent="0.25">
      <c r="A58" s="42" t="s">
        <v>56</v>
      </c>
      <c r="B58" s="42" t="s">
        <v>57</v>
      </c>
      <c r="C58" s="42" t="s">
        <v>19</v>
      </c>
      <c r="D58" s="42">
        <v>8037.1460454476601</v>
      </c>
      <c r="E58" s="42">
        <v>6709.8530026455901</v>
      </c>
      <c r="F58" s="42">
        <v>375.80192962770099</v>
      </c>
      <c r="G58" s="42">
        <v>0</v>
      </c>
      <c r="H58" s="42">
        <v>0</v>
      </c>
      <c r="I58" s="42">
        <v>53.145882547076198</v>
      </c>
      <c r="J58" s="42">
        <v>44.369115301660102</v>
      </c>
      <c r="K58" s="42">
        <v>2.4850021512637501</v>
      </c>
      <c r="L58" s="42">
        <v>0</v>
      </c>
      <c r="M58" s="42">
        <v>0</v>
      </c>
    </row>
    <row r="59" spans="1:13" x14ac:dyDescent="0.25">
      <c r="A59" s="42" t="s">
        <v>58</v>
      </c>
      <c r="B59" s="42" t="s">
        <v>59</v>
      </c>
      <c r="C59" s="42" t="s">
        <v>18</v>
      </c>
      <c r="D59" s="42">
        <v>5415.0563742077102</v>
      </c>
      <c r="E59" s="42">
        <v>4961.7660709874499</v>
      </c>
      <c r="F59" s="42">
        <v>0</v>
      </c>
      <c r="G59" s="42">
        <v>231.89522405416099</v>
      </c>
      <c r="H59" s="42">
        <v>0</v>
      </c>
      <c r="I59" s="42">
        <v>51.043458248530101</v>
      </c>
      <c r="J59" s="42">
        <v>46.770648684239603</v>
      </c>
      <c r="K59" s="42">
        <v>0</v>
      </c>
      <c r="L59" s="42">
        <v>2.18589306723034</v>
      </c>
      <c r="M59" s="42">
        <v>0</v>
      </c>
    </row>
    <row r="60" spans="1:13" x14ac:dyDescent="0.25">
      <c r="A60" s="42" t="s">
        <v>58</v>
      </c>
      <c r="B60" s="42" t="s">
        <v>59</v>
      </c>
      <c r="C60" s="42" t="s">
        <v>19</v>
      </c>
      <c r="D60" s="42">
        <v>22039.638402083001</v>
      </c>
      <c r="E60" s="42">
        <v>24118.302680976602</v>
      </c>
      <c r="F60" s="42">
        <v>283.66191176155297</v>
      </c>
      <c r="G60" s="42">
        <v>159.12714799597899</v>
      </c>
      <c r="H60" s="42">
        <v>0</v>
      </c>
      <c r="I60" s="42">
        <v>47.294620351522703</v>
      </c>
      <c r="J60" s="42">
        <v>51.755203420764701</v>
      </c>
      <c r="K60" s="42">
        <v>0.60870701143998296</v>
      </c>
      <c r="L60" s="42">
        <v>0.34146921627258398</v>
      </c>
      <c r="M60" s="42">
        <v>0</v>
      </c>
    </row>
    <row r="61" spans="1:13" x14ac:dyDescent="0.25">
      <c r="A61" s="42" t="s">
        <v>60</v>
      </c>
      <c r="B61" s="42" t="s">
        <v>61</v>
      </c>
      <c r="C61" s="42" t="s">
        <v>18</v>
      </c>
      <c r="D61" s="42">
        <v>687.54587280624901</v>
      </c>
      <c r="E61" s="42">
        <v>526.55194671187598</v>
      </c>
      <c r="F61" s="42">
        <v>247.87473418668401</v>
      </c>
      <c r="G61" s="42">
        <v>95.757122596110193</v>
      </c>
      <c r="H61" s="42">
        <v>0</v>
      </c>
      <c r="I61" s="42">
        <v>44.137688539062701</v>
      </c>
      <c r="J61" s="42">
        <v>33.802523937417597</v>
      </c>
      <c r="K61" s="42">
        <v>15.912564160381301</v>
      </c>
      <c r="L61" s="42">
        <v>6.1472233631383899</v>
      </c>
      <c r="M61" s="42">
        <v>0</v>
      </c>
    </row>
    <row r="62" spans="1:13" x14ac:dyDescent="0.25">
      <c r="A62" s="42" t="s">
        <v>60</v>
      </c>
      <c r="B62" s="42" t="s">
        <v>61</v>
      </c>
      <c r="C62" s="42" t="s">
        <v>19</v>
      </c>
      <c r="D62" s="42">
        <v>1087.1463346181399</v>
      </c>
      <c r="E62" s="42">
        <v>2450.6371782946499</v>
      </c>
      <c r="F62" s="42">
        <v>179.70360389409001</v>
      </c>
      <c r="G62" s="42">
        <v>90.693971275138594</v>
      </c>
      <c r="H62" s="42">
        <v>0</v>
      </c>
      <c r="I62" s="42">
        <v>28.5476533146085</v>
      </c>
      <c r="J62" s="42">
        <v>64.351907685380297</v>
      </c>
      <c r="K62" s="42">
        <v>4.71888284032726</v>
      </c>
      <c r="L62" s="42">
        <v>2.3815561596840098</v>
      </c>
      <c r="M62" s="42">
        <v>0</v>
      </c>
    </row>
    <row r="63" spans="1:13" x14ac:dyDescent="0.25">
      <c r="A63" s="42" t="s">
        <v>62</v>
      </c>
      <c r="B63" s="42" t="s">
        <v>63</v>
      </c>
      <c r="C63" s="42" t="s">
        <v>18</v>
      </c>
      <c r="D63" s="42">
        <v>11442.0680918282</v>
      </c>
      <c r="E63" s="42">
        <v>9549.7204960420404</v>
      </c>
      <c r="F63" s="42">
        <v>1784.75888973363</v>
      </c>
      <c r="G63" s="42">
        <v>412.49115246449401</v>
      </c>
      <c r="H63" s="42">
        <v>219.99607346041401</v>
      </c>
      <c r="I63" s="42">
        <v>48.878854838484202</v>
      </c>
      <c r="J63" s="42">
        <v>40.795020456791597</v>
      </c>
      <c r="K63" s="42">
        <v>7.6242310387304597</v>
      </c>
      <c r="L63" s="42">
        <v>1.76210235786576</v>
      </c>
      <c r="M63" s="42">
        <v>0.93979130812792799</v>
      </c>
    </row>
    <row r="64" spans="1:13" x14ac:dyDescent="0.25">
      <c r="A64" s="42" t="s">
        <v>62</v>
      </c>
      <c r="B64" s="42" t="s">
        <v>63</v>
      </c>
      <c r="C64" s="42" t="s">
        <v>19</v>
      </c>
      <c r="D64" s="42">
        <v>28780.978010468301</v>
      </c>
      <c r="E64" s="42">
        <v>24851.5153526471</v>
      </c>
      <c r="F64" s="42">
        <v>2852.23836502228</v>
      </c>
      <c r="G64" s="42">
        <v>872.05393679002702</v>
      </c>
      <c r="H64" s="42">
        <v>32.113943962540702</v>
      </c>
      <c r="I64" s="42">
        <v>50.150775161421201</v>
      </c>
      <c r="J64" s="42">
        <v>43.303697269005099</v>
      </c>
      <c r="K64" s="42">
        <v>4.9700175198696996</v>
      </c>
      <c r="L64" s="42">
        <v>1.51955159052211</v>
      </c>
      <c r="M64" s="42">
        <v>5.5958459181827201E-2</v>
      </c>
    </row>
    <row r="65" spans="1:13" x14ac:dyDescent="0.25">
      <c r="A65" s="42" t="s">
        <v>64</v>
      </c>
      <c r="B65" s="42" t="s">
        <v>65</v>
      </c>
      <c r="C65" s="42" t="s">
        <v>18</v>
      </c>
      <c r="D65" s="42">
        <v>25773.715821416001</v>
      </c>
      <c r="E65" s="42">
        <v>11061.697727811699</v>
      </c>
      <c r="F65" s="42">
        <v>730.23509059110302</v>
      </c>
      <c r="G65" s="42">
        <v>0</v>
      </c>
      <c r="H65" s="42">
        <v>489.24561037268597</v>
      </c>
      <c r="I65" s="42">
        <v>67.727729453055403</v>
      </c>
      <c r="J65" s="42">
        <v>29.067740025991601</v>
      </c>
      <c r="K65" s="42">
        <v>1.91889927689769</v>
      </c>
      <c r="L65" s="42">
        <v>0</v>
      </c>
      <c r="M65" s="42">
        <v>1.2856312440553599</v>
      </c>
    </row>
    <row r="66" spans="1:13" x14ac:dyDescent="0.25">
      <c r="A66" s="42" t="s">
        <v>64</v>
      </c>
      <c r="B66" s="42" t="s">
        <v>65</v>
      </c>
      <c r="C66" s="42" t="s">
        <v>19</v>
      </c>
      <c r="D66" s="42">
        <v>47467.881214409797</v>
      </c>
      <c r="E66" s="42">
        <v>24083.241744127001</v>
      </c>
      <c r="F66" s="42">
        <v>965.68663828957301</v>
      </c>
      <c r="G66" s="42">
        <v>96.328084295426194</v>
      </c>
      <c r="H66" s="42">
        <v>0</v>
      </c>
      <c r="I66" s="42">
        <v>65.370926984127095</v>
      </c>
      <c r="J66" s="42">
        <v>33.166507485033598</v>
      </c>
      <c r="K66" s="42">
        <v>1.3299062251384199</v>
      </c>
      <c r="L66" s="42">
        <v>0.132659305700916</v>
      </c>
      <c r="M66" s="42">
        <v>0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1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182</v>
      </c>
    </row>
    <row r="9" spans="1:21" x14ac:dyDescent="0.25">
      <c r="A9" t="s">
        <v>183</v>
      </c>
    </row>
    <row r="10" spans="1:21" x14ac:dyDescent="0.25">
      <c r="A10" t="s">
        <v>4</v>
      </c>
    </row>
    <row r="11" spans="1:21" x14ac:dyDescent="0.25">
      <c r="A11" t="s">
        <v>184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185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186</v>
      </c>
      <c r="E16" s="5" t="s">
        <v>187</v>
      </c>
      <c r="F16" s="5" t="s">
        <v>188</v>
      </c>
      <c r="G16" s="5" t="s">
        <v>189</v>
      </c>
      <c r="H16" s="5" t="s">
        <v>190</v>
      </c>
      <c r="I16" s="5" t="s">
        <v>191</v>
      </c>
      <c r="J16" s="5" t="s">
        <v>192</v>
      </c>
      <c r="K16" s="5" t="s">
        <v>193</v>
      </c>
      <c r="L16" s="5" t="s">
        <v>194</v>
      </c>
      <c r="M16" s="5" t="s">
        <v>195</v>
      </c>
      <c r="N16" s="5" t="s">
        <v>196</v>
      </c>
      <c r="O16" s="5" t="s">
        <v>197</v>
      </c>
      <c r="P16" s="5" t="s">
        <v>198</v>
      </c>
      <c r="Q16" s="5" t="s">
        <v>199</v>
      </c>
      <c r="R16" s="5" t="s">
        <v>200</v>
      </c>
      <c r="S16" s="5" t="s">
        <v>201</v>
      </c>
      <c r="T16" s="5" t="s">
        <v>202</v>
      </c>
      <c r="U16" s="5" t="s">
        <v>203</v>
      </c>
    </row>
    <row r="17" spans="1:21" x14ac:dyDescent="0.25">
      <c r="A17" s="43" t="s">
        <v>16</v>
      </c>
      <c r="B17" s="43" t="s">
        <v>17</v>
      </c>
      <c r="C17" s="43" t="s">
        <v>18</v>
      </c>
      <c r="D17" s="43">
        <v>114783.397229453</v>
      </c>
      <c r="E17" s="43">
        <v>47598.571075665197</v>
      </c>
      <c r="F17" s="43">
        <v>222532.649605224</v>
      </c>
      <c r="G17" s="43">
        <v>4466.6011700973304</v>
      </c>
      <c r="H17" s="43">
        <v>1034.7324847637699</v>
      </c>
      <c r="I17" s="43">
        <v>1472.9562504947601</v>
      </c>
      <c r="J17" s="43">
        <v>2765.5749566774198</v>
      </c>
      <c r="K17" s="43">
        <v>413.55568765843202</v>
      </c>
      <c r="L17" s="43">
        <v>830.41155396825695</v>
      </c>
      <c r="M17" s="43">
        <v>28.9931413536459</v>
      </c>
      <c r="N17" s="43">
        <v>12.022924331727401</v>
      </c>
      <c r="O17" s="43">
        <v>56.209527871946399</v>
      </c>
      <c r="P17" s="43">
        <v>1.1282189081415599</v>
      </c>
      <c r="Q17" s="43">
        <v>0.261363105798261</v>
      </c>
      <c r="R17" s="43">
        <v>0.37205405841893602</v>
      </c>
      <c r="S17" s="43">
        <v>0.69855665173218096</v>
      </c>
      <c r="T17" s="43">
        <v>0.1044600421254</v>
      </c>
      <c r="U17" s="43">
        <v>0.209753676463974</v>
      </c>
    </row>
    <row r="18" spans="1:21" x14ac:dyDescent="0.25">
      <c r="A18" s="43" t="s">
        <v>16</v>
      </c>
      <c r="B18" s="43" t="s">
        <v>17</v>
      </c>
      <c r="C18" s="43" t="s">
        <v>19</v>
      </c>
      <c r="D18" s="43">
        <v>481760.26082047902</v>
      </c>
      <c r="E18" s="43">
        <v>106397.406287395</v>
      </c>
      <c r="F18" s="43">
        <v>653001.44905794901</v>
      </c>
      <c r="G18" s="43">
        <v>14135.7837869706</v>
      </c>
      <c r="H18" s="43">
        <v>1166.3452655143999</v>
      </c>
      <c r="I18" s="43">
        <v>876.078457310109</v>
      </c>
      <c r="J18" s="43">
        <v>1735.2807491927799</v>
      </c>
      <c r="K18" s="43">
        <v>13.6605649330485</v>
      </c>
      <c r="L18" s="43">
        <v>113.665638123718</v>
      </c>
      <c r="M18" s="43">
        <v>38.259235019196801</v>
      </c>
      <c r="N18" s="43">
        <v>8.4496038873146304</v>
      </c>
      <c r="O18" s="43">
        <v>51.858440679261001</v>
      </c>
      <c r="P18" s="43">
        <v>1.1226004261231299</v>
      </c>
      <c r="Q18" s="43">
        <v>9.2625899759447294E-2</v>
      </c>
      <c r="R18" s="43">
        <v>6.9574214229290401E-2</v>
      </c>
      <c r="S18" s="43">
        <v>0.13780819923707599</v>
      </c>
      <c r="T18" s="43">
        <v>1.0848606802445601E-3</v>
      </c>
      <c r="U18" s="43">
        <v>9.0268141983649592E-3</v>
      </c>
    </row>
    <row r="19" spans="1:21" x14ac:dyDescent="0.25">
      <c r="A19" t="s">
        <v>20</v>
      </c>
    </row>
    <row r="20" spans="1:21" x14ac:dyDescent="0.25">
      <c r="A20" t="s">
        <v>21</v>
      </c>
    </row>
    <row r="21" spans="1:21" x14ac:dyDescent="0.25">
      <c r="A21" t="s">
        <v>22</v>
      </c>
    </row>
    <row r="22" spans="1:21" x14ac:dyDescent="0.25">
      <c r="A22" t="s">
        <v>23</v>
      </c>
    </row>
    <row r="23" spans="1:21" x14ac:dyDescent="0.25">
      <c r="A23" t="s">
        <v>24</v>
      </c>
    </row>
    <row r="26" spans="1:21" x14ac:dyDescent="0.25">
      <c r="L26" s="7" t="str">
        <f>HYPERLINK("#'Indice'!A1", "Ir al Índice")</f>
        <v>Ir al Índice</v>
      </c>
    </row>
    <row r="27" spans="1:21" ht="17.25" x14ac:dyDescent="0.3">
      <c r="A27" s="4" t="s">
        <v>204</v>
      </c>
    </row>
    <row r="28" spans="1:21" x14ac:dyDescent="0.25">
      <c r="A28" s="5" t="s">
        <v>26</v>
      </c>
      <c r="B28" s="5" t="s">
        <v>27</v>
      </c>
      <c r="C28" s="5" t="s">
        <v>11</v>
      </c>
      <c r="D28" s="5" t="s">
        <v>186</v>
      </c>
      <c r="E28" s="5" t="s">
        <v>187</v>
      </c>
      <c r="F28" s="5" t="s">
        <v>188</v>
      </c>
      <c r="G28" s="5" t="s">
        <v>189</v>
      </c>
      <c r="H28" s="5" t="s">
        <v>190</v>
      </c>
      <c r="I28" s="5" t="s">
        <v>191</v>
      </c>
      <c r="J28" s="5" t="s">
        <v>192</v>
      </c>
      <c r="K28" s="5" t="s">
        <v>193</v>
      </c>
      <c r="L28" s="5" t="s">
        <v>194</v>
      </c>
      <c r="M28" s="5" t="s">
        <v>195</v>
      </c>
      <c r="N28" s="5" t="s">
        <v>196</v>
      </c>
      <c r="O28" s="5" t="s">
        <v>197</v>
      </c>
      <c r="P28" s="5" t="s">
        <v>198</v>
      </c>
      <c r="Q28" s="5" t="s">
        <v>199</v>
      </c>
      <c r="R28" s="5" t="s">
        <v>200</v>
      </c>
      <c r="S28" s="5" t="s">
        <v>201</v>
      </c>
      <c r="T28" s="5" t="s">
        <v>202</v>
      </c>
      <c r="U28" s="5" t="s">
        <v>203</v>
      </c>
    </row>
    <row r="29" spans="1:21" x14ac:dyDescent="0.25">
      <c r="A29" s="44" t="s">
        <v>28</v>
      </c>
      <c r="B29" s="44" t="s">
        <v>29</v>
      </c>
      <c r="C29" s="44" t="s">
        <v>18</v>
      </c>
      <c r="D29" s="44">
        <v>6931.3199957713096</v>
      </c>
      <c r="E29" s="44">
        <v>1115.33483521272</v>
      </c>
      <c r="F29" s="44">
        <v>5644.7617854206901</v>
      </c>
      <c r="G29" s="44">
        <v>127.93233613819901</v>
      </c>
      <c r="H29" s="44">
        <v>0</v>
      </c>
      <c r="I29" s="44">
        <v>0</v>
      </c>
      <c r="J29" s="44">
        <v>0</v>
      </c>
      <c r="K29" s="44">
        <v>0</v>
      </c>
      <c r="L29" s="44">
        <v>0</v>
      </c>
      <c r="M29" s="44">
        <v>50.156631977194998</v>
      </c>
      <c r="N29" s="44">
        <v>8.0708204058157698</v>
      </c>
      <c r="O29" s="44">
        <v>40.846799692267602</v>
      </c>
      <c r="P29" s="44">
        <v>0.92574792472157297</v>
      </c>
      <c r="Q29" s="44">
        <v>0</v>
      </c>
      <c r="R29" s="44">
        <v>0</v>
      </c>
      <c r="S29" s="44">
        <v>0</v>
      </c>
      <c r="T29" s="44">
        <v>0</v>
      </c>
      <c r="U29" s="44">
        <v>0</v>
      </c>
    </row>
    <row r="30" spans="1:21" x14ac:dyDescent="0.25">
      <c r="A30" s="44" t="s">
        <v>28</v>
      </c>
      <c r="B30" s="44" t="s">
        <v>29</v>
      </c>
      <c r="C30" s="44" t="s">
        <v>19</v>
      </c>
      <c r="D30" s="44">
        <v>62948.511188769997</v>
      </c>
      <c r="E30" s="44">
        <v>9878.7411448246003</v>
      </c>
      <c r="F30" s="44">
        <v>45516.544088701703</v>
      </c>
      <c r="G30" s="44">
        <v>398.146660047463</v>
      </c>
      <c r="H30" s="44">
        <v>0</v>
      </c>
      <c r="I30" s="44">
        <v>0</v>
      </c>
      <c r="J30" s="44">
        <v>0</v>
      </c>
      <c r="K30" s="44">
        <v>0</v>
      </c>
      <c r="L30" s="44">
        <v>0</v>
      </c>
      <c r="M30" s="44">
        <v>53.012869382739702</v>
      </c>
      <c r="N30" s="44">
        <v>8.3195043708978194</v>
      </c>
      <c r="O30" s="44">
        <v>38.332322098803303</v>
      </c>
      <c r="P30" s="44">
        <v>0.33530414755918297</v>
      </c>
      <c r="Q30" s="44">
        <v>0</v>
      </c>
      <c r="R30" s="44">
        <v>0</v>
      </c>
      <c r="S30" s="44">
        <v>0</v>
      </c>
      <c r="T30" s="44">
        <v>0</v>
      </c>
      <c r="U30" s="44">
        <v>0</v>
      </c>
    </row>
    <row r="31" spans="1:21" x14ac:dyDescent="0.25">
      <c r="A31" s="44" t="s">
        <v>30</v>
      </c>
      <c r="B31" s="44" t="s">
        <v>31</v>
      </c>
      <c r="C31" s="44" t="s">
        <v>18</v>
      </c>
      <c r="D31" s="44">
        <v>1214.35284066537</v>
      </c>
      <c r="E31" s="44">
        <v>821.76850263635197</v>
      </c>
      <c r="F31" s="44">
        <v>2187.7978092605999</v>
      </c>
      <c r="G31" s="44">
        <v>276.02523980416902</v>
      </c>
      <c r="H31" s="44">
        <v>0</v>
      </c>
      <c r="I31" s="44">
        <v>65.439333748064001</v>
      </c>
      <c r="J31" s="44">
        <v>0</v>
      </c>
      <c r="K31" s="44">
        <v>0</v>
      </c>
      <c r="L31" s="44">
        <v>0</v>
      </c>
      <c r="M31" s="44">
        <v>26.599140696961001</v>
      </c>
      <c r="N31" s="44">
        <v>17.999987557140798</v>
      </c>
      <c r="O31" s="44">
        <v>47.921444078098503</v>
      </c>
      <c r="P31" s="44">
        <v>6.0460468684213904</v>
      </c>
      <c r="Q31" s="44">
        <v>0</v>
      </c>
      <c r="R31" s="44">
        <v>1.4333807993782199</v>
      </c>
      <c r="S31" s="44">
        <v>0</v>
      </c>
      <c r="T31" s="44">
        <v>0</v>
      </c>
      <c r="U31" s="44">
        <v>0</v>
      </c>
    </row>
    <row r="32" spans="1:21" x14ac:dyDescent="0.25">
      <c r="A32" s="44" t="s">
        <v>30</v>
      </c>
      <c r="B32" s="44" t="s">
        <v>31</v>
      </c>
      <c r="C32" s="44" t="s">
        <v>19</v>
      </c>
      <c r="D32" s="44">
        <v>22174.787073801199</v>
      </c>
      <c r="E32" s="44">
        <v>4269.1929276330102</v>
      </c>
      <c r="F32" s="44">
        <v>16764.373164681601</v>
      </c>
      <c r="G32" s="44">
        <v>752.99334000084798</v>
      </c>
      <c r="H32" s="44">
        <v>0</v>
      </c>
      <c r="I32" s="44">
        <v>0</v>
      </c>
      <c r="J32" s="44">
        <v>250.49193294838</v>
      </c>
      <c r="K32" s="44">
        <v>0</v>
      </c>
      <c r="L32" s="44">
        <v>0</v>
      </c>
      <c r="M32" s="44">
        <v>50.155767904480101</v>
      </c>
      <c r="N32" s="44">
        <v>9.6562212257176903</v>
      </c>
      <c r="O32" s="44">
        <v>37.918290115411303</v>
      </c>
      <c r="P32" s="44">
        <v>1.7031486737170201</v>
      </c>
      <c r="Q32" s="44">
        <v>0</v>
      </c>
      <c r="R32" s="44">
        <v>0</v>
      </c>
      <c r="S32" s="44">
        <v>0.56657208067386799</v>
      </c>
      <c r="T32" s="44">
        <v>0</v>
      </c>
      <c r="U32" s="44">
        <v>0</v>
      </c>
    </row>
    <row r="33" spans="1:21" x14ac:dyDescent="0.25">
      <c r="A33" s="44" t="s">
        <v>32</v>
      </c>
      <c r="B33" s="44" t="s">
        <v>33</v>
      </c>
      <c r="C33" s="44" t="s">
        <v>18</v>
      </c>
      <c r="D33" s="44">
        <v>2252.2427860764901</v>
      </c>
      <c r="E33" s="44">
        <v>662.87621698354496</v>
      </c>
      <c r="F33" s="44">
        <v>4559.6040828064297</v>
      </c>
      <c r="G33" s="44">
        <v>107.37979291514</v>
      </c>
      <c r="H33" s="44">
        <v>212.14948727845501</v>
      </c>
      <c r="I33" s="44">
        <v>156.01396866071201</v>
      </c>
      <c r="J33" s="44">
        <v>23.5052882497348</v>
      </c>
      <c r="K33" s="44">
        <v>0</v>
      </c>
      <c r="L33" s="44">
        <v>0</v>
      </c>
      <c r="M33" s="44">
        <v>28.2456394861915</v>
      </c>
      <c r="N33" s="44">
        <v>8.3132079563698404</v>
      </c>
      <c r="O33" s="44">
        <v>57.1825266436188</v>
      </c>
      <c r="P33" s="44">
        <v>1.3466625079379599</v>
      </c>
      <c r="Q33" s="44">
        <v>2.6605914654904699</v>
      </c>
      <c r="R33" s="44">
        <v>1.9565893787486199</v>
      </c>
      <c r="S33" s="44">
        <v>0.29478256164274602</v>
      </c>
      <c r="T33" s="44">
        <v>0</v>
      </c>
      <c r="U33" s="44">
        <v>0</v>
      </c>
    </row>
    <row r="34" spans="1:21" x14ac:dyDescent="0.25">
      <c r="A34" s="44" t="s">
        <v>32</v>
      </c>
      <c r="B34" s="44" t="s">
        <v>33</v>
      </c>
      <c r="C34" s="44" t="s">
        <v>19</v>
      </c>
      <c r="D34" s="44">
        <v>3274.7733262356801</v>
      </c>
      <c r="E34" s="44">
        <v>854.64525834211997</v>
      </c>
      <c r="F34" s="44">
        <v>10755.261697967801</v>
      </c>
      <c r="G34" s="44">
        <v>249.80118640637701</v>
      </c>
      <c r="H34" s="44">
        <v>199.05576881364399</v>
      </c>
      <c r="I34" s="44">
        <v>22.138404934038501</v>
      </c>
      <c r="J34" s="44">
        <v>121.258759371281</v>
      </c>
      <c r="K34" s="44">
        <v>0</v>
      </c>
      <c r="L34" s="44">
        <v>0</v>
      </c>
      <c r="M34" s="44">
        <v>21.159056704391599</v>
      </c>
      <c r="N34" s="44">
        <v>5.5220577676400904</v>
      </c>
      <c r="O34" s="44">
        <v>69.492196700973693</v>
      </c>
      <c r="P34" s="44">
        <v>1.61402238916869</v>
      </c>
      <c r="Q34" s="44">
        <v>1.2861446824185601</v>
      </c>
      <c r="R34" s="44">
        <v>0.14304127909902001</v>
      </c>
      <c r="S34" s="44">
        <v>0.78348047630838302</v>
      </c>
      <c r="T34" s="44">
        <v>0</v>
      </c>
      <c r="U34" s="44">
        <v>0</v>
      </c>
    </row>
    <row r="35" spans="1:21" x14ac:dyDescent="0.25">
      <c r="A35" s="44" t="s">
        <v>34</v>
      </c>
      <c r="B35" s="44" t="s">
        <v>35</v>
      </c>
      <c r="C35" s="44" t="s">
        <v>18</v>
      </c>
      <c r="D35" s="44">
        <v>4842.95486238986</v>
      </c>
      <c r="E35" s="44">
        <v>2545.9942659091398</v>
      </c>
      <c r="F35" s="44">
        <v>13520.081923219101</v>
      </c>
      <c r="G35" s="44">
        <v>342.63231026068303</v>
      </c>
      <c r="H35" s="44">
        <v>50.735211127843698</v>
      </c>
      <c r="I35" s="44">
        <v>0</v>
      </c>
      <c r="J35" s="44">
        <v>430.98872373043702</v>
      </c>
      <c r="K35" s="44">
        <v>0</v>
      </c>
      <c r="L35" s="44">
        <v>0</v>
      </c>
      <c r="M35" s="44">
        <v>22.283479313596199</v>
      </c>
      <c r="N35" s="44">
        <v>11.7146684553084</v>
      </c>
      <c r="O35" s="44">
        <v>62.208811441514897</v>
      </c>
      <c r="P35" s="44">
        <v>1.57652512047075</v>
      </c>
      <c r="Q35" s="44">
        <v>0.23344364334635601</v>
      </c>
      <c r="R35" s="44">
        <v>0</v>
      </c>
      <c r="S35" s="44">
        <v>1.98307202576345</v>
      </c>
      <c r="T35" s="44">
        <v>0</v>
      </c>
      <c r="U35" s="44">
        <v>0</v>
      </c>
    </row>
    <row r="36" spans="1:21" x14ac:dyDescent="0.25">
      <c r="A36" s="44" t="s">
        <v>34</v>
      </c>
      <c r="B36" s="44" t="s">
        <v>35</v>
      </c>
      <c r="C36" s="44" t="s">
        <v>19</v>
      </c>
      <c r="D36" s="44">
        <v>15216.8958970328</v>
      </c>
      <c r="E36" s="44">
        <v>3945.7618260458598</v>
      </c>
      <c r="F36" s="44">
        <v>36851.164395528598</v>
      </c>
      <c r="G36" s="44">
        <v>853.15822063950702</v>
      </c>
      <c r="H36" s="44">
        <v>174.13886899082999</v>
      </c>
      <c r="I36" s="44">
        <v>83.982534945221303</v>
      </c>
      <c r="J36" s="44">
        <v>223.55543093065401</v>
      </c>
      <c r="K36" s="44">
        <v>0</v>
      </c>
      <c r="L36" s="44">
        <v>0</v>
      </c>
      <c r="M36" s="44">
        <v>26.5340055841822</v>
      </c>
      <c r="N36" s="44">
        <v>6.8803037777612204</v>
      </c>
      <c r="O36" s="44">
        <v>64.258112066419599</v>
      </c>
      <c r="P36" s="44">
        <v>1.48766904523898</v>
      </c>
      <c r="Q36" s="44">
        <v>0.303649427155959</v>
      </c>
      <c r="R36" s="44">
        <v>0.14644202512056401</v>
      </c>
      <c r="S36" s="44">
        <v>0.38981807412147101</v>
      </c>
      <c r="T36" s="44">
        <v>0</v>
      </c>
      <c r="U36" s="44">
        <v>0</v>
      </c>
    </row>
    <row r="37" spans="1:21" x14ac:dyDescent="0.25">
      <c r="A37" s="44" t="s">
        <v>36</v>
      </c>
      <c r="B37" s="44" t="s">
        <v>37</v>
      </c>
      <c r="C37" s="44" t="s">
        <v>18</v>
      </c>
      <c r="D37" s="44">
        <v>4959.4876217892997</v>
      </c>
      <c r="E37" s="44">
        <v>5541.5380997325901</v>
      </c>
      <c r="F37" s="44">
        <v>14359.027942414999</v>
      </c>
      <c r="G37" s="44">
        <v>433.15406534714799</v>
      </c>
      <c r="H37" s="44">
        <v>0</v>
      </c>
      <c r="I37" s="44">
        <v>0</v>
      </c>
      <c r="J37" s="44">
        <v>1025.31810073875</v>
      </c>
      <c r="K37" s="44">
        <v>46.053374434434801</v>
      </c>
      <c r="L37" s="44">
        <v>363.944546762399</v>
      </c>
      <c r="M37" s="44">
        <v>18.555037561934199</v>
      </c>
      <c r="N37" s="44">
        <v>20.7326755166556</v>
      </c>
      <c r="O37" s="44">
        <v>53.721739651857099</v>
      </c>
      <c r="P37" s="44">
        <v>1.62056860819851</v>
      </c>
      <c r="Q37" s="44">
        <v>0</v>
      </c>
      <c r="R37" s="44">
        <v>0</v>
      </c>
      <c r="S37" s="44">
        <v>3.8360446326257298</v>
      </c>
      <c r="T37" s="44">
        <v>0.17230047893061601</v>
      </c>
      <c r="U37" s="44">
        <v>1.3616335497982499</v>
      </c>
    </row>
    <row r="38" spans="1:21" x14ac:dyDescent="0.25">
      <c r="A38" s="44" t="s">
        <v>36</v>
      </c>
      <c r="B38" s="44" t="s">
        <v>37</v>
      </c>
      <c r="C38" s="44" t="s">
        <v>19</v>
      </c>
      <c r="D38" s="44">
        <v>13392.318148098</v>
      </c>
      <c r="E38" s="44">
        <v>5659.1076692387796</v>
      </c>
      <c r="F38" s="44">
        <v>24436.622704728801</v>
      </c>
      <c r="G38" s="44">
        <v>756.46832882767399</v>
      </c>
      <c r="H38" s="44">
        <v>0</v>
      </c>
      <c r="I38" s="44">
        <v>66.916321623521796</v>
      </c>
      <c r="J38" s="44">
        <v>395.63413927588402</v>
      </c>
      <c r="K38" s="44">
        <v>0</v>
      </c>
      <c r="L38" s="44">
        <v>0</v>
      </c>
      <c r="M38" s="44">
        <v>29.955707125001702</v>
      </c>
      <c r="N38" s="44">
        <v>12.6581947989821</v>
      </c>
      <c r="O38" s="44">
        <v>54.6594177925042</v>
      </c>
      <c r="P38" s="44">
        <v>1.69205536017822</v>
      </c>
      <c r="Q38" s="44">
        <v>0</v>
      </c>
      <c r="R38" s="44">
        <v>0.14967727844199499</v>
      </c>
      <c r="S38" s="44">
        <v>0.88494764489176303</v>
      </c>
      <c r="T38" s="44">
        <v>0</v>
      </c>
      <c r="U38" s="44">
        <v>0</v>
      </c>
    </row>
    <row r="39" spans="1:21" x14ac:dyDescent="0.25">
      <c r="A39" s="44" t="s">
        <v>38</v>
      </c>
      <c r="B39" s="44" t="s">
        <v>39</v>
      </c>
      <c r="C39" s="44" t="s">
        <v>18</v>
      </c>
      <c r="D39" s="44">
        <v>4282.5187176188101</v>
      </c>
      <c r="E39" s="44">
        <v>693.10998206859904</v>
      </c>
      <c r="F39" s="44">
        <v>5659.8526090867499</v>
      </c>
      <c r="G39" s="44">
        <v>0</v>
      </c>
      <c r="H39" s="44">
        <v>0</v>
      </c>
      <c r="I39" s="44">
        <v>0</v>
      </c>
      <c r="J39" s="44">
        <v>0</v>
      </c>
      <c r="K39" s="44">
        <v>0</v>
      </c>
      <c r="L39" s="44">
        <v>0</v>
      </c>
      <c r="M39" s="44">
        <v>40.266336739135397</v>
      </c>
      <c r="N39" s="44">
        <v>6.5169592418614002</v>
      </c>
      <c r="O39" s="44">
        <v>53.216704019003203</v>
      </c>
      <c r="P39" s="44">
        <v>0</v>
      </c>
      <c r="Q39" s="44">
        <v>0</v>
      </c>
      <c r="R39" s="44">
        <v>0</v>
      </c>
      <c r="S39" s="44">
        <v>0</v>
      </c>
      <c r="T39" s="44">
        <v>0</v>
      </c>
      <c r="U39" s="44">
        <v>0</v>
      </c>
    </row>
    <row r="40" spans="1:21" x14ac:dyDescent="0.25">
      <c r="A40" s="44" t="s">
        <v>38</v>
      </c>
      <c r="B40" s="44" t="s">
        <v>39</v>
      </c>
      <c r="C40" s="44" t="s">
        <v>19</v>
      </c>
      <c r="D40" s="44">
        <v>11983.4066130397</v>
      </c>
      <c r="E40" s="44">
        <v>1314.88031257229</v>
      </c>
      <c r="F40" s="44">
        <v>14680.3413296831</v>
      </c>
      <c r="G40" s="44">
        <v>259.91962683702701</v>
      </c>
      <c r="H40" s="44">
        <v>0</v>
      </c>
      <c r="I40" s="44">
        <v>96.414767198056296</v>
      </c>
      <c r="J40" s="44">
        <v>0</v>
      </c>
      <c r="K40" s="44">
        <v>0</v>
      </c>
      <c r="L40" s="44">
        <v>0</v>
      </c>
      <c r="M40" s="44">
        <v>42.291944271622299</v>
      </c>
      <c r="N40" s="44">
        <v>4.6404871919016601</v>
      </c>
      <c r="O40" s="44">
        <v>51.809990051390201</v>
      </c>
      <c r="P40" s="44">
        <v>0.91731063864018003</v>
      </c>
      <c r="Q40" s="44">
        <v>0</v>
      </c>
      <c r="R40" s="44">
        <v>0.340267846445654</v>
      </c>
      <c r="S40" s="44">
        <v>0</v>
      </c>
      <c r="T40" s="44">
        <v>0</v>
      </c>
      <c r="U40" s="44">
        <v>0</v>
      </c>
    </row>
    <row r="41" spans="1:21" x14ac:dyDescent="0.25">
      <c r="A41" s="44" t="s">
        <v>40</v>
      </c>
      <c r="B41" s="44" t="s">
        <v>41</v>
      </c>
      <c r="C41" s="44" t="s">
        <v>18</v>
      </c>
      <c r="D41" s="44">
        <v>6506.1910975946103</v>
      </c>
      <c r="E41" s="44">
        <v>4051.4126481686699</v>
      </c>
      <c r="F41" s="44">
        <v>26052.199140963399</v>
      </c>
      <c r="G41" s="44">
        <v>633.24109708133597</v>
      </c>
      <c r="H41" s="44">
        <v>115.415452850352</v>
      </c>
      <c r="I41" s="44">
        <v>0</v>
      </c>
      <c r="J41" s="44">
        <v>642.14708875633005</v>
      </c>
      <c r="K41" s="44">
        <v>128.61111778200899</v>
      </c>
      <c r="L41" s="44">
        <v>0</v>
      </c>
      <c r="M41" s="44">
        <v>17.063531590073101</v>
      </c>
      <c r="N41" s="44">
        <v>10.62548066441</v>
      </c>
      <c r="O41" s="44">
        <v>68.3260784020095</v>
      </c>
      <c r="P41" s="44">
        <v>1.6607765284014999</v>
      </c>
      <c r="Q41" s="44">
        <v>0.30269557044254097</v>
      </c>
      <c r="R41" s="44">
        <v>0</v>
      </c>
      <c r="S41" s="44">
        <v>1.6841339226138199</v>
      </c>
      <c r="T41" s="44">
        <v>0.33730332204955799</v>
      </c>
      <c r="U41" s="44">
        <v>0</v>
      </c>
    </row>
    <row r="42" spans="1:21" x14ac:dyDescent="0.25">
      <c r="A42" s="44" t="s">
        <v>40</v>
      </c>
      <c r="B42" s="44" t="s">
        <v>41</v>
      </c>
      <c r="C42" s="44" t="s">
        <v>19</v>
      </c>
      <c r="D42" s="44">
        <v>23378.526182637001</v>
      </c>
      <c r="E42" s="44">
        <v>15759.0423245239</v>
      </c>
      <c r="F42" s="44">
        <v>59291.423628734003</v>
      </c>
      <c r="G42" s="44">
        <v>463.72388610171299</v>
      </c>
      <c r="H42" s="44">
        <v>0</v>
      </c>
      <c r="I42" s="44">
        <v>0</v>
      </c>
      <c r="J42" s="44">
        <v>0</v>
      </c>
      <c r="K42" s="44">
        <v>0</v>
      </c>
      <c r="L42" s="44">
        <v>81.551694161177494</v>
      </c>
      <c r="M42" s="44">
        <v>23.6208124819704</v>
      </c>
      <c r="N42" s="44">
        <v>15.922363143638799</v>
      </c>
      <c r="O42" s="44">
        <v>59.9058977620044</v>
      </c>
      <c r="P42" s="44">
        <v>0.46852974697584798</v>
      </c>
      <c r="Q42" s="44">
        <v>0</v>
      </c>
      <c r="R42" s="44">
        <v>0</v>
      </c>
      <c r="S42" s="44">
        <v>0</v>
      </c>
      <c r="T42" s="44">
        <v>0</v>
      </c>
      <c r="U42" s="44">
        <v>8.2396865410567705E-2</v>
      </c>
    </row>
    <row r="43" spans="1:21" x14ac:dyDescent="0.25">
      <c r="A43" s="44" t="s">
        <v>42</v>
      </c>
      <c r="B43" s="44" t="s">
        <v>43</v>
      </c>
      <c r="C43" s="44" t="s">
        <v>18</v>
      </c>
      <c r="D43" s="44">
        <v>26631.546286619901</v>
      </c>
      <c r="E43" s="44">
        <v>9889.7029056415995</v>
      </c>
      <c r="F43" s="44">
        <v>37073.154278374299</v>
      </c>
      <c r="G43" s="44">
        <v>0</v>
      </c>
      <c r="H43" s="44">
        <v>277.98549316955098</v>
      </c>
      <c r="I43" s="44">
        <v>0</v>
      </c>
      <c r="J43" s="44">
        <v>0</v>
      </c>
      <c r="K43" s="44">
        <v>238.891195441989</v>
      </c>
      <c r="L43" s="44">
        <v>0</v>
      </c>
      <c r="M43" s="44">
        <v>35.934538209831302</v>
      </c>
      <c r="N43" s="44">
        <v>13.344396270569099</v>
      </c>
      <c r="O43" s="44">
        <v>50.023632298231803</v>
      </c>
      <c r="P43" s="44">
        <v>0</v>
      </c>
      <c r="Q43" s="44">
        <v>0.37509201375583601</v>
      </c>
      <c r="R43" s="44">
        <v>0</v>
      </c>
      <c r="S43" s="44">
        <v>0</v>
      </c>
      <c r="T43" s="44">
        <v>0.32234120761194401</v>
      </c>
      <c r="U43" s="44">
        <v>0</v>
      </c>
    </row>
    <row r="44" spans="1:21" x14ac:dyDescent="0.25">
      <c r="A44" s="44" t="s">
        <v>42</v>
      </c>
      <c r="B44" s="44" t="s">
        <v>43</v>
      </c>
      <c r="C44" s="44" t="s">
        <v>19</v>
      </c>
      <c r="D44" s="44">
        <v>62166.188912283302</v>
      </c>
      <c r="E44" s="44">
        <v>12346.7370292334</v>
      </c>
      <c r="F44" s="44">
        <v>72791.245870762694</v>
      </c>
      <c r="G44" s="44">
        <v>866.96726953957295</v>
      </c>
      <c r="H44" s="44">
        <v>0</v>
      </c>
      <c r="I44" s="44">
        <v>294.58132208728301</v>
      </c>
      <c r="J44" s="44">
        <v>276.52035311263</v>
      </c>
      <c r="K44" s="44">
        <v>0</v>
      </c>
      <c r="L44" s="44">
        <v>0</v>
      </c>
      <c r="M44" s="44">
        <v>41.794576036968699</v>
      </c>
      <c r="N44" s="44">
        <v>8.3007604069933993</v>
      </c>
      <c r="O44" s="44">
        <v>48.937844085374799</v>
      </c>
      <c r="P44" s="44">
        <v>0.58286554318878803</v>
      </c>
      <c r="Q44" s="44">
        <v>0</v>
      </c>
      <c r="R44" s="44">
        <v>0.19804819437169999</v>
      </c>
      <c r="S44" s="44">
        <v>0.18590573310264</v>
      </c>
      <c r="T44" s="44">
        <v>0</v>
      </c>
      <c r="U44" s="44">
        <v>0</v>
      </c>
    </row>
    <row r="45" spans="1:21" x14ac:dyDescent="0.25">
      <c r="A45" s="44" t="s">
        <v>44</v>
      </c>
      <c r="B45" s="44" t="s">
        <v>45</v>
      </c>
      <c r="C45" s="44" t="s">
        <v>18</v>
      </c>
      <c r="D45" s="44">
        <v>4509.0016184282304</v>
      </c>
      <c r="E45" s="44">
        <v>2079.0889155485002</v>
      </c>
      <c r="F45" s="44">
        <v>4942.9940507645897</v>
      </c>
      <c r="G45" s="44">
        <v>0</v>
      </c>
      <c r="H45" s="44">
        <v>149.66888951933299</v>
      </c>
      <c r="I45" s="44">
        <v>0</v>
      </c>
      <c r="J45" s="44">
        <v>0</v>
      </c>
      <c r="K45" s="44">
        <v>0</v>
      </c>
      <c r="L45" s="44">
        <v>0</v>
      </c>
      <c r="M45" s="44">
        <v>38.601975706140301</v>
      </c>
      <c r="N45" s="44">
        <v>17.799270570429499</v>
      </c>
      <c r="O45" s="44">
        <v>42.317424656352998</v>
      </c>
      <c r="P45" s="44">
        <v>0</v>
      </c>
      <c r="Q45" s="44">
        <v>1.2813290670772099</v>
      </c>
      <c r="R45" s="44">
        <v>0</v>
      </c>
      <c r="S45" s="44">
        <v>0</v>
      </c>
      <c r="T45" s="44">
        <v>0</v>
      </c>
      <c r="U45" s="44">
        <v>0</v>
      </c>
    </row>
    <row r="46" spans="1:21" x14ac:dyDescent="0.25">
      <c r="A46" s="44" t="s">
        <v>44</v>
      </c>
      <c r="B46" s="44" t="s">
        <v>45</v>
      </c>
      <c r="C46" s="44" t="s">
        <v>19</v>
      </c>
      <c r="D46" s="44">
        <v>41090.074147113002</v>
      </c>
      <c r="E46" s="44">
        <v>2820.3312473175502</v>
      </c>
      <c r="F46" s="44">
        <v>26966.980248612399</v>
      </c>
      <c r="G46" s="44">
        <v>267.88813631210297</v>
      </c>
      <c r="H46" s="44">
        <v>0</v>
      </c>
      <c r="I46" s="44">
        <v>0</v>
      </c>
      <c r="J46" s="44">
        <v>0</v>
      </c>
      <c r="K46" s="44">
        <v>0</v>
      </c>
      <c r="L46" s="44">
        <v>0</v>
      </c>
      <c r="M46" s="44">
        <v>57.755170462266904</v>
      </c>
      <c r="N46" s="44">
        <v>3.9641863717670498</v>
      </c>
      <c r="O46" s="44">
        <v>37.904106367270302</v>
      </c>
      <c r="P46" s="44">
        <v>0.37653679869574003</v>
      </c>
      <c r="Q46" s="44">
        <v>0</v>
      </c>
      <c r="R46" s="44">
        <v>0</v>
      </c>
      <c r="S46" s="44">
        <v>0</v>
      </c>
      <c r="T46" s="44">
        <v>0</v>
      </c>
      <c r="U46" s="44">
        <v>0</v>
      </c>
    </row>
    <row r="47" spans="1:21" x14ac:dyDescent="0.25">
      <c r="A47" s="44" t="s">
        <v>46</v>
      </c>
      <c r="B47" s="44" t="s">
        <v>47</v>
      </c>
      <c r="C47" s="44" t="s">
        <v>18</v>
      </c>
      <c r="D47" s="44">
        <v>12586.595037823299</v>
      </c>
      <c r="E47" s="44">
        <v>4698.3298748946499</v>
      </c>
      <c r="F47" s="44">
        <v>18559.309605132501</v>
      </c>
      <c r="G47" s="44">
        <v>256.66032110113701</v>
      </c>
      <c r="H47" s="44">
        <v>0</v>
      </c>
      <c r="I47" s="44">
        <v>0</v>
      </c>
      <c r="J47" s="44">
        <v>0</v>
      </c>
      <c r="K47" s="44">
        <v>0</v>
      </c>
      <c r="L47" s="44">
        <v>0</v>
      </c>
      <c r="M47" s="44">
        <v>34.865050004917997</v>
      </c>
      <c r="N47" s="44">
        <v>13.0144415972352</v>
      </c>
      <c r="O47" s="44">
        <v>51.4095556022274</v>
      </c>
      <c r="P47" s="44">
        <v>0.71095279561937597</v>
      </c>
      <c r="Q47" s="44">
        <v>0</v>
      </c>
      <c r="R47" s="44">
        <v>0</v>
      </c>
      <c r="S47" s="44">
        <v>0</v>
      </c>
      <c r="T47" s="44">
        <v>0</v>
      </c>
      <c r="U47" s="44">
        <v>0</v>
      </c>
    </row>
    <row r="48" spans="1:21" x14ac:dyDescent="0.25">
      <c r="A48" s="44" t="s">
        <v>46</v>
      </c>
      <c r="B48" s="44" t="s">
        <v>47</v>
      </c>
      <c r="C48" s="44" t="s">
        <v>19</v>
      </c>
      <c r="D48" s="44">
        <v>54643.989386854199</v>
      </c>
      <c r="E48" s="44">
        <v>8290.1819638203397</v>
      </c>
      <c r="F48" s="44">
        <v>83372.129197883798</v>
      </c>
      <c r="G48" s="44">
        <v>1630.4521583793501</v>
      </c>
      <c r="H48" s="44">
        <v>300.961675772185</v>
      </c>
      <c r="I48" s="44">
        <v>70.8332104794804</v>
      </c>
      <c r="J48" s="44">
        <v>0</v>
      </c>
      <c r="K48" s="44">
        <v>0</v>
      </c>
      <c r="L48" s="44">
        <v>0</v>
      </c>
      <c r="M48" s="44">
        <v>36.844801107986598</v>
      </c>
      <c r="N48" s="44">
        <v>5.5898207475946204</v>
      </c>
      <c r="O48" s="44">
        <v>56.215323088844301</v>
      </c>
      <c r="P48" s="44">
        <v>1.0993649286160401</v>
      </c>
      <c r="Q48" s="44">
        <v>0.202929420223117</v>
      </c>
      <c r="R48" s="44">
        <v>4.7760706735377197E-2</v>
      </c>
      <c r="S48" s="44">
        <v>0</v>
      </c>
      <c r="T48" s="44">
        <v>0</v>
      </c>
      <c r="U48" s="44">
        <v>0</v>
      </c>
    </row>
    <row r="49" spans="1:21" x14ac:dyDescent="0.25">
      <c r="A49" s="44" t="s">
        <v>48</v>
      </c>
      <c r="B49" s="44" t="s">
        <v>49</v>
      </c>
      <c r="C49" s="44" t="s">
        <v>18</v>
      </c>
      <c r="D49" s="44">
        <v>12704.325129913601</v>
      </c>
      <c r="E49" s="44">
        <v>6610.7616732278102</v>
      </c>
      <c r="F49" s="44">
        <v>34101.393573713001</v>
      </c>
      <c r="G49" s="44">
        <v>342.81648759152898</v>
      </c>
      <c r="H49" s="44">
        <v>0</v>
      </c>
      <c r="I49" s="44">
        <v>1039.8553001734999</v>
      </c>
      <c r="J49" s="44">
        <v>0</v>
      </c>
      <c r="K49" s="44">
        <v>0</v>
      </c>
      <c r="L49" s="44">
        <v>0</v>
      </c>
      <c r="M49" s="44">
        <v>23.1834337358891</v>
      </c>
      <c r="N49" s="44">
        <v>12.0636203519513</v>
      </c>
      <c r="O49" s="44">
        <v>62.229783174875898</v>
      </c>
      <c r="P49" s="44">
        <v>0.62558721084167701</v>
      </c>
      <c r="Q49" s="44">
        <v>0</v>
      </c>
      <c r="R49" s="44">
        <v>1.89757552644195</v>
      </c>
      <c r="S49" s="44">
        <v>0</v>
      </c>
      <c r="T49" s="44">
        <v>0</v>
      </c>
      <c r="U49" s="44">
        <v>0</v>
      </c>
    </row>
    <row r="50" spans="1:21" x14ac:dyDescent="0.25">
      <c r="A50" s="44" t="s">
        <v>48</v>
      </c>
      <c r="B50" s="44" t="s">
        <v>49</v>
      </c>
      <c r="C50" s="44" t="s">
        <v>19</v>
      </c>
      <c r="D50" s="44">
        <v>81398.466098648598</v>
      </c>
      <c r="E50" s="44">
        <v>15052.514403286101</v>
      </c>
      <c r="F50" s="44">
        <v>107137.1815419</v>
      </c>
      <c r="G50" s="44">
        <v>2702.9216015717102</v>
      </c>
      <c r="H50" s="44">
        <v>0</v>
      </c>
      <c r="I50" s="44">
        <v>0</v>
      </c>
      <c r="J50" s="44">
        <v>0</v>
      </c>
      <c r="K50" s="44">
        <v>0</v>
      </c>
      <c r="L50" s="44">
        <v>0</v>
      </c>
      <c r="M50" s="44">
        <v>39.458063169886799</v>
      </c>
      <c r="N50" s="44">
        <v>7.2967353398365002</v>
      </c>
      <c r="O50" s="44">
        <v>51.934955039578</v>
      </c>
      <c r="P50" s="44">
        <v>1.31024645069864</v>
      </c>
      <c r="Q50" s="44">
        <v>0</v>
      </c>
      <c r="R50" s="44">
        <v>0</v>
      </c>
      <c r="S50" s="44">
        <v>0</v>
      </c>
      <c r="T50" s="44">
        <v>0</v>
      </c>
      <c r="U50" s="44">
        <v>0</v>
      </c>
    </row>
    <row r="51" spans="1:21" x14ac:dyDescent="0.25">
      <c r="A51" s="44" t="s">
        <v>50</v>
      </c>
      <c r="B51" s="44" t="s">
        <v>51</v>
      </c>
      <c r="C51" s="44" t="s">
        <v>18</v>
      </c>
      <c r="D51" s="44">
        <v>3342.30954687344</v>
      </c>
      <c r="E51" s="44">
        <v>357.36693369036402</v>
      </c>
      <c r="F51" s="44">
        <v>4008.5054004672902</v>
      </c>
      <c r="G51" s="44">
        <v>300.56482058282103</v>
      </c>
      <c r="H51" s="44">
        <v>0</v>
      </c>
      <c r="I51" s="44">
        <v>0</v>
      </c>
      <c r="J51" s="44">
        <v>0</v>
      </c>
      <c r="K51" s="44">
        <v>0</v>
      </c>
      <c r="L51" s="44">
        <v>0</v>
      </c>
      <c r="M51" s="44">
        <v>41.733240810324297</v>
      </c>
      <c r="N51" s="44">
        <v>4.4622079709219404</v>
      </c>
      <c r="O51" s="44">
        <v>50.051594210858298</v>
      </c>
      <c r="P51" s="44">
        <v>3.7529570078955201</v>
      </c>
      <c r="Q51" s="44">
        <v>0</v>
      </c>
      <c r="R51" s="44">
        <v>0</v>
      </c>
      <c r="S51" s="44">
        <v>0</v>
      </c>
      <c r="T51" s="44">
        <v>0</v>
      </c>
      <c r="U51" s="44">
        <v>0</v>
      </c>
    </row>
    <row r="52" spans="1:21" x14ac:dyDescent="0.25">
      <c r="A52" s="44" t="s">
        <v>50</v>
      </c>
      <c r="B52" s="44" t="s">
        <v>51</v>
      </c>
      <c r="C52" s="44" t="s">
        <v>19</v>
      </c>
      <c r="D52" s="44">
        <v>10996.904690106299</v>
      </c>
      <c r="E52" s="44">
        <v>2039.5925067422299</v>
      </c>
      <c r="F52" s="44">
        <v>15947.126028988499</v>
      </c>
      <c r="G52" s="44">
        <v>690.40602630581702</v>
      </c>
      <c r="H52" s="44">
        <v>59.541700361371099</v>
      </c>
      <c r="I52" s="44">
        <v>0</v>
      </c>
      <c r="J52" s="44">
        <v>0</v>
      </c>
      <c r="K52" s="44">
        <v>0</v>
      </c>
      <c r="L52" s="44">
        <v>0</v>
      </c>
      <c r="M52" s="44">
        <v>36.984809889375697</v>
      </c>
      <c r="N52" s="44">
        <v>6.8595612346738601</v>
      </c>
      <c r="O52" s="44">
        <v>53.633403315269803</v>
      </c>
      <c r="P52" s="44">
        <v>2.3219748055444001</v>
      </c>
      <c r="Q52" s="44">
        <v>0.20025075513627899</v>
      </c>
      <c r="R52" s="44">
        <v>0</v>
      </c>
      <c r="S52" s="44">
        <v>0</v>
      </c>
      <c r="T52" s="44">
        <v>0</v>
      </c>
      <c r="U52" s="44">
        <v>0</v>
      </c>
    </row>
    <row r="53" spans="1:21" x14ac:dyDescent="0.25">
      <c r="A53" s="44" t="s">
        <v>52</v>
      </c>
      <c r="B53" s="44" t="s">
        <v>53</v>
      </c>
      <c r="C53" s="44" t="s">
        <v>18</v>
      </c>
      <c r="D53" s="44">
        <v>1688.7254342650999</v>
      </c>
      <c r="E53" s="44">
        <v>352.41050349879998</v>
      </c>
      <c r="F53" s="44">
        <v>1840.26954012127</v>
      </c>
      <c r="G53" s="44">
        <v>127.965969348277</v>
      </c>
      <c r="H53" s="44">
        <v>0</v>
      </c>
      <c r="I53" s="44">
        <v>0</v>
      </c>
      <c r="J53" s="44">
        <v>0</v>
      </c>
      <c r="K53" s="44">
        <v>0</v>
      </c>
      <c r="L53" s="44">
        <v>0</v>
      </c>
      <c r="M53" s="44">
        <v>42.119455792262897</v>
      </c>
      <c r="N53" s="44">
        <v>8.7896696062414001</v>
      </c>
      <c r="O53" s="44">
        <v>45.899203013257697</v>
      </c>
      <c r="P53" s="44">
        <v>3.1916715882380098</v>
      </c>
      <c r="Q53" s="44">
        <v>0</v>
      </c>
      <c r="R53" s="44">
        <v>0</v>
      </c>
      <c r="S53" s="44">
        <v>0</v>
      </c>
      <c r="T53" s="44">
        <v>0</v>
      </c>
      <c r="U53" s="44">
        <v>0</v>
      </c>
    </row>
    <row r="54" spans="1:21" x14ac:dyDescent="0.25">
      <c r="A54" s="44" t="s">
        <v>52</v>
      </c>
      <c r="B54" s="44" t="s">
        <v>53</v>
      </c>
      <c r="C54" s="44" t="s">
        <v>19</v>
      </c>
      <c r="D54" s="44">
        <v>20613.1290310605</v>
      </c>
      <c r="E54" s="44">
        <v>1819.3980488816401</v>
      </c>
      <c r="F54" s="44">
        <v>15151.2897798752</v>
      </c>
      <c r="G54" s="44">
        <v>613.02330535029</v>
      </c>
      <c r="H54" s="44">
        <v>43.994707671073499</v>
      </c>
      <c r="I54" s="44">
        <v>0</v>
      </c>
      <c r="J54" s="44">
        <v>0</v>
      </c>
      <c r="K54" s="44">
        <v>0</v>
      </c>
      <c r="L54" s="44">
        <v>0</v>
      </c>
      <c r="M54" s="44">
        <v>53.903449282958498</v>
      </c>
      <c r="N54" s="44">
        <v>4.7577362129556997</v>
      </c>
      <c r="O54" s="44">
        <v>39.6207086750522</v>
      </c>
      <c r="P54" s="44">
        <v>1.60305941904449</v>
      </c>
      <c r="Q54" s="44">
        <v>0.115046409989133</v>
      </c>
      <c r="R54" s="44">
        <v>0</v>
      </c>
      <c r="S54" s="44">
        <v>0</v>
      </c>
      <c r="T54" s="44">
        <v>0</v>
      </c>
      <c r="U54" s="44">
        <v>0</v>
      </c>
    </row>
    <row r="55" spans="1:21" x14ac:dyDescent="0.25">
      <c r="A55" s="44" t="s">
        <v>54</v>
      </c>
      <c r="B55" s="44" t="s">
        <v>55</v>
      </c>
      <c r="C55" s="44" t="s">
        <v>18</v>
      </c>
      <c r="D55" s="44">
        <v>1311.9106713671399</v>
      </c>
      <c r="E55" s="44">
        <v>475.04730307794102</v>
      </c>
      <c r="F55" s="44">
        <v>3678.5053286647199</v>
      </c>
      <c r="G55" s="44">
        <v>366.79200697688702</v>
      </c>
      <c r="H55" s="44">
        <v>51.924425246130802</v>
      </c>
      <c r="I55" s="44">
        <v>0</v>
      </c>
      <c r="J55" s="44">
        <v>12.849788306264101</v>
      </c>
      <c r="K55" s="44">
        <v>0</v>
      </c>
      <c r="L55" s="44">
        <v>0</v>
      </c>
      <c r="M55" s="44">
        <v>22.2469747880379</v>
      </c>
      <c r="N55" s="44">
        <v>8.0557050151037295</v>
      </c>
      <c r="O55" s="44">
        <v>62.378953910929297</v>
      </c>
      <c r="P55" s="44">
        <v>6.2199452369459696</v>
      </c>
      <c r="Q55" s="44">
        <v>0.88051831923147605</v>
      </c>
      <c r="R55" s="44">
        <v>0</v>
      </c>
      <c r="S55" s="44">
        <v>0.21790272975154501</v>
      </c>
      <c r="T55" s="44">
        <v>0</v>
      </c>
      <c r="U55" s="44">
        <v>0</v>
      </c>
    </row>
    <row r="56" spans="1:21" x14ac:dyDescent="0.25">
      <c r="A56" s="44" t="s">
        <v>54</v>
      </c>
      <c r="B56" s="44" t="s">
        <v>55</v>
      </c>
      <c r="C56" s="44" t="s">
        <v>19</v>
      </c>
      <c r="D56" s="44">
        <v>3964.2383011444699</v>
      </c>
      <c r="E56" s="44">
        <v>471.06740110681301</v>
      </c>
      <c r="F56" s="44">
        <v>8013.6741677201799</v>
      </c>
      <c r="G56" s="44">
        <v>898.07947643325997</v>
      </c>
      <c r="H56" s="44">
        <v>0</v>
      </c>
      <c r="I56" s="44">
        <v>61.899407643870397</v>
      </c>
      <c r="J56" s="44">
        <v>0</v>
      </c>
      <c r="K56" s="44">
        <v>0</v>
      </c>
      <c r="L56" s="44">
        <v>0</v>
      </c>
      <c r="M56" s="44">
        <v>29.564102432245399</v>
      </c>
      <c r="N56" s="44">
        <v>3.5130796488174898</v>
      </c>
      <c r="O56" s="44">
        <v>59.763582800943396</v>
      </c>
      <c r="P56" s="44">
        <v>6.6976078672932102</v>
      </c>
      <c r="Q56" s="44">
        <v>0</v>
      </c>
      <c r="R56" s="44">
        <v>0.46162725070043897</v>
      </c>
      <c r="S56" s="44">
        <v>0</v>
      </c>
      <c r="T56" s="44">
        <v>0</v>
      </c>
      <c r="U56" s="44">
        <v>0</v>
      </c>
    </row>
    <row r="57" spans="1:21" x14ac:dyDescent="0.25">
      <c r="A57" s="44" t="s">
        <v>56</v>
      </c>
      <c r="B57" s="44" t="s">
        <v>57</v>
      </c>
      <c r="C57" s="44" t="s">
        <v>18</v>
      </c>
      <c r="D57" s="44">
        <v>1036.3250417495899</v>
      </c>
      <c r="E57" s="44">
        <v>550.00214392047201</v>
      </c>
      <c r="F57" s="44">
        <v>2377.47336316681</v>
      </c>
      <c r="G57" s="44">
        <v>111.930554873593</v>
      </c>
      <c r="H57" s="44">
        <v>0</v>
      </c>
      <c r="I57" s="44">
        <v>0</v>
      </c>
      <c r="J57" s="44">
        <v>0</v>
      </c>
      <c r="K57" s="44">
        <v>0</v>
      </c>
      <c r="L57" s="44">
        <v>0</v>
      </c>
      <c r="M57" s="44">
        <v>25.426727509234901</v>
      </c>
      <c r="N57" s="44">
        <v>13.494564040786701</v>
      </c>
      <c r="O57" s="44">
        <v>58.3324390807432</v>
      </c>
      <c r="P57" s="44">
        <v>2.7462693692352098</v>
      </c>
      <c r="Q57" s="44">
        <v>0</v>
      </c>
      <c r="R57" s="44">
        <v>0</v>
      </c>
      <c r="S57" s="44">
        <v>0</v>
      </c>
      <c r="T57" s="44">
        <v>0</v>
      </c>
      <c r="U57" s="44">
        <v>0</v>
      </c>
    </row>
    <row r="58" spans="1:21" x14ac:dyDescent="0.25">
      <c r="A58" s="44" t="s">
        <v>56</v>
      </c>
      <c r="B58" s="44" t="s">
        <v>57</v>
      </c>
      <c r="C58" s="44" t="s">
        <v>19</v>
      </c>
      <c r="D58" s="44">
        <v>4426.2158761907403</v>
      </c>
      <c r="E58" s="44">
        <v>2005.1243872959101</v>
      </c>
      <c r="F58" s="44">
        <v>8318.1125773367694</v>
      </c>
      <c r="G58" s="44">
        <v>373.34813689753599</v>
      </c>
      <c r="H58" s="44">
        <v>0</v>
      </c>
      <c r="I58" s="44">
        <v>0</v>
      </c>
      <c r="J58" s="44">
        <v>0</v>
      </c>
      <c r="K58" s="44">
        <v>0</v>
      </c>
      <c r="L58" s="44">
        <v>0</v>
      </c>
      <c r="M58" s="44">
        <v>29.2684925412394</v>
      </c>
      <c r="N58" s="44">
        <v>13.258948459679401</v>
      </c>
      <c r="O58" s="44">
        <v>55.003782629891703</v>
      </c>
      <c r="P58" s="44">
        <v>2.4687763691895199</v>
      </c>
      <c r="Q58" s="44">
        <v>0</v>
      </c>
      <c r="R58" s="44">
        <v>0</v>
      </c>
      <c r="S58" s="44">
        <v>0</v>
      </c>
      <c r="T58" s="44">
        <v>0</v>
      </c>
      <c r="U58" s="44">
        <v>0</v>
      </c>
    </row>
    <row r="59" spans="1:21" x14ac:dyDescent="0.25">
      <c r="A59" s="44" t="s">
        <v>58</v>
      </c>
      <c r="B59" s="44" t="s">
        <v>59</v>
      </c>
      <c r="C59" s="44" t="s">
        <v>18</v>
      </c>
      <c r="D59" s="44">
        <v>2933.0642423066101</v>
      </c>
      <c r="E59" s="44">
        <v>421.69025461893699</v>
      </c>
      <c r="F59" s="44">
        <v>7102.0078581722701</v>
      </c>
      <c r="G59" s="44">
        <v>151.955314151507</v>
      </c>
      <c r="H59" s="44">
        <v>0</v>
      </c>
      <c r="I59" s="44">
        <v>0</v>
      </c>
      <c r="J59" s="44">
        <v>0</v>
      </c>
      <c r="K59" s="44">
        <v>0</v>
      </c>
      <c r="L59" s="44">
        <v>0</v>
      </c>
      <c r="M59" s="44">
        <v>27.647679330824801</v>
      </c>
      <c r="N59" s="44">
        <v>3.9749408718949999</v>
      </c>
      <c r="O59" s="44">
        <v>66.945017103794896</v>
      </c>
      <c r="P59" s="44">
        <v>1.43236269348527</v>
      </c>
      <c r="Q59" s="44">
        <v>0</v>
      </c>
      <c r="R59" s="44">
        <v>0</v>
      </c>
      <c r="S59" s="44">
        <v>0</v>
      </c>
      <c r="T59" s="44">
        <v>0</v>
      </c>
      <c r="U59" s="44">
        <v>0</v>
      </c>
    </row>
    <row r="60" spans="1:21" x14ac:dyDescent="0.25">
      <c r="A60" s="44" t="s">
        <v>58</v>
      </c>
      <c r="B60" s="44" t="s">
        <v>59</v>
      </c>
      <c r="C60" s="44" t="s">
        <v>19</v>
      </c>
      <c r="D60" s="44">
        <v>12605.907580310901</v>
      </c>
      <c r="E60" s="44">
        <v>720.60550713353598</v>
      </c>
      <c r="F60" s="44">
        <v>32011.531942364902</v>
      </c>
      <c r="G60" s="44">
        <v>1205.2834090162301</v>
      </c>
      <c r="H60" s="44">
        <v>0</v>
      </c>
      <c r="I60" s="44">
        <v>57.401703991564801</v>
      </c>
      <c r="J60" s="44">
        <v>0</v>
      </c>
      <c r="K60" s="44">
        <v>0</v>
      </c>
      <c r="L60" s="44">
        <v>0</v>
      </c>
      <c r="M60" s="44">
        <v>27.050879979085401</v>
      </c>
      <c r="N60" s="44">
        <v>1.5463395207008499</v>
      </c>
      <c r="O60" s="44">
        <v>68.693198248738199</v>
      </c>
      <c r="P60" s="44">
        <v>2.5864045591611999</v>
      </c>
      <c r="Q60" s="44">
        <v>0</v>
      </c>
      <c r="R60" s="44">
        <v>0.123177692314361</v>
      </c>
      <c r="S60" s="44">
        <v>0</v>
      </c>
      <c r="T60" s="44">
        <v>0</v>
      </c>
      <c r="U60" s="44">
        <v>0</v>
      </c>
    </row>
    <row r="61" spans="1:21" x14ac:dyDescent="0.25">
      <c r="A61" s="44" t="s">
        <v>60</v>
      </c>
      <c r="B61" s="44" t="s">
        <v>61</v>
      </c>
      <c r="C61" s="44" t="s">
        <v>18</v>
      </c>
      <c r="D61" s="44">
        <v>394.682113103083</v>
      </c>
      <c r="E61" s="44">
        <v>109.640881301118</v>
      </c>
      <c r="F61" s="44">
        <v>773.06149730379605</v>
      </c>
      <c r="G61" s="44">
        <v>25.941849639493501</v>
      </c>
      <c r="H61" s="44">
        <v>176.85352557210601</v>
      </c>
      <c r="I61" s="44">
        <v>59.5099642216707</v>
      </c>
      <c r="J61" s="44">
        <v>18.039845159652099</v>
      </c>
      <c r="K61" s="44">
        <v>0</v>
      </c>
      <c r="L61" s="44">
        <v>0</v>
      </c>
      <c r="M61" s="44">
        <v>25.337009309620399</v>
      </c>
      <c r="N61" s="44">
        <v>7.0385050095134298</v>
      </c>
      <c r="O61" s="44">
        <v>49.627448784281697</v>
      </c>
      <c r="P61" s="44">
        <v>1.66536274131315</v>
      </c>
      <c r="Q61" s="44">
        <v>11.353287304127999</v>
      </c>
      <c r="R61" s="44">
        <v>3.8203011168784302</v>
      </c>
      <c r="S61" s="44">
        <v>1.15808573426492</v>
      </c>
      <c r="T61" s="44">
        <v>0</v>
      </c>
      <c r="U61" s="44">
        <v>0</v>
      </c>
    </row>
    <row r="62" spans="1:21" x14ac:dyDescent="0.25">
      <c r="A62" s="44" t="s">
        <v>60</v>
      </c>
      <c r="B62" s="44" t="s">
        <v>61</v>
      </c>
      <c r="C62" s="44" t="s">
        <v>19</v>
      </c>
      <c r="D62" s="44">
        <v>1342.9023485616499</v>
      </c>
      <c r="E62" s="44">
        <v>113.16178329703099</v>
      </c>
      <c r="F62" s="44">
        <v>1744.05739328646</v>
      </c>
      <c r="G62" s="44">
        <v>78.092756711036003</v>
      </c>
      <c r="H62" s="44">
        <v>388.65254390529498</v>
      </c>
      <c r="I62" s="44">
        <v>121.910784407072</v>
      </c>
      <c r="J62" s="44">
        <v>5.7429129804153503</v>
      </c>
      <c r="K62" s="44">
        <v>13.6605649330485</v>
      </c>
      <c r="L62" s="44">
        <v>0</v>
      </c>
      <c r="M62" s="44">
        <v>35.263615818175403</v>
      </c>
      <c r="N62" s="44">
        <v>2.97154417501782</v>
      </c>
      <c r="O62" s="44">
        <v>45.797648613523599</v>
      </c>
      <c r="P62" s="44">
        <v>2.0506576474378599</v>
      </c>
      <c r="Q62" s="44">
        <v>10.205726432537899</v>
      </c>
      <c r="R62" s="44">
        <v>3.2012864301175399</v>
      </c>
      <c r="S62" s="44">
        <v>0.15080461899220701</v>
      </c>
      <c r="T62" s="44">
        <v>0.35871626419763197</v>
      </c>
      <c r="U62" s="44">
        <v>0</v>
      </c>
    </row>
    <row r="63" spans="1:21" x14ac:dyDescent="0.25">
      <c r="A63" s="44" t="s">
        <v>62</v>
      </c>
      <c r="B63" s="44" t="s">
        <v>63</v>
      </c>
      <c r="C63" s="44" t="s">
        <v>18</v>
      </c>
      <c r="D63" s="44">
        <v>6829.3716851544496</v>
      </c>
      <c r="E63" s="44">
        <v>1211.62549828179</v>
      </c>
      <c r="F63" s="44">
        <v>14647.701699605101</v>
      </c>
      <c r="G63" s="44">
        <v>169.906786818142</v>
      </c>
      <c r="H63" s="44">
        <v>0</v>
      </c>
      <c r="I63" s="44">
        <v>152.13768369080799</v>
      </c>
      <c r="J63" s="44">
        <v>178.29527651814999</v>
      </c>
      <c r="K63" s="44">
        <v>0</v>
      </c>
      <c r="L63" s="44">
        <v>219.99607346041401</v>
      </c>
      <c r="M63" s="44">
        <v>29.174085013103699</v>
      </c>
      <c r="N63" s="44">
        <v>5.1758883423721302</v>
      </c>
      <c r="O63" s="44">
        <v>62.572856527898502</v>
      </c>
      <c r="P63" s="44">
        <v>0.72581714269717101</v>
      </c>
      <c r="Q63" s="44">
        <v>0</v>
      </c>
      <c r="R63" s="44">
        <v>0.64991011213236205</v>
      </c>
      <c r="S63" s="44">
        <v>0.76165155366817905</v>
      </c>
      <c r="T63" s="44">
        <v>0</v>
      </c>
      <c r="U63" s="44">
        <v>0.93979130812792799</v>
      </c>
    </row>
    <row r="64" spans="1:21" x14ac:dyDescent="0.25">
      <c r="A64" s="44" t="s">
        <v>62</v>
      </c>
      <c r="B64" s="44" t="s">
        <v>63</v>
      </c>
      <c r="C64" s="44" t="s">
        <v>19</v>
      </c>
      <c r="D64" s="44">
        <v>15392.1112775125</v>
      </c>
      <c r="E64" s="44">
        <v>3855.1469949019001</v>
      </c>
      <c r="F64" s="44">
        <v>37438.726420139901</v>
      </c>
      <c r="G64" s="44">
        <v>208.72375179984601</v>
      </c>
      <c r="H64" s="44">
        <v>0</v>
      </c>
      <c r="I64" s="44">
        <v>0</v>
      </c>
      <c r="J64" s="44">
        <v>462.077220573533</v>
      </c>
      <c r="K64" s="44">
        <v>0</v>
      </c>
      <c r="L64" s="44">
        <v>32.113943962540702</v>
      </c>
      <c r="M64" s="44">
        <v>26.820711640074801</v>
      </c>
      <c r="N64" s="44">
        <v>6.7175830538222998</v>
      </c>
      <c r="O64" s="44">
        <v>65.236877994329504</v>
      </c>
      <c r="P64" s="44">
        <v>0.36370056443373999</v>
      </c>
      <c r="Q64" s="44">
        <v>0</v>
      </c>
      <c r="R64" s="44">
        <v>0</v>
      </c>
      <c r="S64" s="44">
        <v>0.80516828815785702</v>
      </c>
      <c r="T64" s="44">
        <v>0</v>
      </c>
      <c r="U64" s="44">
        <v>5.5958459181827201E-2</v>
      </c>
    </row>
    <row r="65" spans="1:21" x14ac:dyDescent="0.25">
      <c r="A65" s="44" t="s">
        <v>64</v>
      </c>
      <c r="B65" s="44" t="s">
        <v>65</v>
      </c>
      <c r="C65" s="44" t="s">
        <v>18</v>
      </c>
      <c r="D65" s="44">
        <v>9826.4724999423506</v>
      </c>
      <c r="E65" s="44">
        <v>5410.8696372516497</v>
      </c>
      <c r="F65" s="44">
        <v>21444.9481165666</v>
      </c>
      <c r="G65" s="44">
        <v>691.70221746727395</v>
      </c>
      <c r="H65" s="44">
        <v>0</v>
      </c>
      <c r="I65" s="44">
        <v>0</v>
      </c>
      <c r="J65" s="44">
        <v>434.43084521809499</v>
      </c>
      <c r="K65" s="44">
        <v>0</v>
      </c>
      <c r="L65" s="44">
        <v>246.470933745444</v>
      </c>
      <c r="M65" s="44">
        <v>25.821836306621499</v>
      </c>
      <c r="N65" s="44">
        <v>14.2185906540114</v>
      </c>
      <c r="O65" s="44">
        <v>56.352667742490802</v>
      </c>
      <c r="P65" s="44">
        <v>1.8176432521916499</v>
      </c>
      <c r="Q65" s="44">
        <v>0</v>
      </c>
      <c r="R65" s="44">
        <v>0</v>
      </c>
      <c r="S65" s="44">
        <v>1.1415899420503799</v>
      </c>
      <c r="T65" s="44">
        <v>0</v>
      </c>
      <c r="U65" s="44">
        <v>0.64767210263422004</v>
      </c>
    </row>
    <row r="66" spans="1:21" x14ac:dyDescent="0.25">
      <c r="A66" s="44" t="s">
        <v>64</v>
      </c>
      <c r="B66" s="44" t="s">
        <v>65</v>
      </c>
      <c r="C66" s="44" t="s">
        <v>19</v>
      </c>
      <c r="D66" s="44">
        <v>20750.914741078301</v>
      </c>
      <c r="E66" s="44">
        <v>15182.173551198401</v>
      </c>
      <c r="F66" s="44">
        <v>35813.662879051903</v>
      </c>
      <c r="G66" s="44">
        <v>866.38650979324905</v>
      </c>
      <c r="H66" s="44">
        <v>0</v>
      </c>
      <c r="I66" s="44">
        <v>0</v>
      </c>
      <c r="J66" s="44">
        <v>0</v>
      </c>
      <c r="K66" s="44">
        <v>0</v>
      </c>
      <c r="L66" s="44">
        <v>0</v>
      </c>
      <c r="M66" s="44">
        <v>28.5773558391117</v>
      </c>
      <c r="N66" s="44">
        <v>20.908301219361199</v>
      </c>
      <c r="O66" s="44">
        <v>49.321189006218603</v>
      </c>
      <c r="P66" s="44">
        <v>1.1931539353084499</v>
      </c>
      <c r="Q66" s="44">
        <v>0</v>
      </c>
      <c r="R66" s="44">
        <v>0</v>
      </c>
      <c r="S66" s="44">
        <v>0</v>
      </c>
      <c r="T66" s="44">
        <v>0</v>
      </c>
      <c r="U66" s="44">
        <v>0</v>
      </c>
    </row>
    <row r="67" spans="1:21" x14ac:dyDescent="0.25">
      <c r="A67" t="s">
        <v>20</v>
      </c>
    </row>
    <row r="68" spans="1:21" x14ac:dyDescent="0.25">
      <c r="A68" t="s">
        <v>21</v>
      </c>
    </row>
    <row r="69" spans="1:21" x14ac:dyDescent="0.25">
      <c r="A69" t="s">
        <v>22</v>
      </c>
    </row>
    <row r="70" spans="1:21" x14ac:dyDescent="0.25">
      <c r="A70" t="s">
        <v>23</v>
      </c>
    </row>
    <row r="71" spans="1:2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205</v>
      </c>
    </row>
    <row r="9" spans="1:17" x14ac:dyDescent="0.25">
      <c r="A9" t="s">
        <v>206</v>
      </c>
    </row>
    <row r="10" spans="1:17" x14ac:dyDescent="0.25">
      <c r="A10" t="s">
        <v>4</v>
      </c>
    </row>
    <row r="11" spans="1:17" x14ac:dyDescent="0.25">
      <c r="A11" t="s">
        <v>207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208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209</v>
      </c>
      <c r="E16" s="5" t="s">
        <v>210</v>
      </c>
      <c r="F16" s="5" t="s">
        <v>211</v>
      </c>
      <c r="G16" s="5" t="s">
        <v>212</v>
      </c>
      <c r="H16" s="5" t="s">
        <v>213</v>
      </c>
      <c r="I16" s="5" t="s">
        <v>214</v>
      </c>
      <c r="J16" s="5" t="s">
        <v>215</v>
      </c>
      <c r="K16" s="5" t="s">
        <v>216</v>
      </c>
      <c r="L16" s="5" t="s">
        <v>217</v>
      </c>
      <c r="M16" s="5" t="s">
        <v>218</v>
      </c>
      <c r="N16" s="5" t="s">
        <v>219</v>
      </c>
      <c r="O16" s="5" t="s">
        <v>220</v>
      </c>
      <c r="P16" s="5" t="s">
        <v>221</v>
      </c>
      <c r="Q16" s="5" t="s">
        <v>222</v>
      </c>
    </row>
    <row r="17" spans="1:17" x14ac:dyDescent="0.25">
      <c r="A17" s="45" t="s">
        <v>16</v>
      </c>
      <c r="B17" s="45" t="s">
        <v>17</v>
      </c>
      <c r="C17" s="45" t="s">
        <v>18</v>
      </c>
      <c r="D17" s="45">
        <v>9015.5673918341399</v>
      </c>
      <c r="E17" s="45">
        <v>8149.1500907481304</v>
      </c>
      <c r="F17" s="45">
        <v>234526.409876021</v>
      </c>
      <c r="G17" s="45">
        <v>37151.700060314099</v>
      </c>
      <c r="H17" s="45">
        <v>16103.6647658456</v>
      </c>
      <c r="I17" s="45">
        <v>86055.4041641433</v>
      </c>
      <c r="J17" s="45">
        <v>4896.5536650956601</v>
      </c>
      <c r="K17" s="45">
        <v>2.2772424068635</v>
      </c>
      <c r="L17" s="45">
        <v>2.0583940377791099</v>
      </c>
      <c r="M17" s="45">
        <v>59.239032097177002</v>
      </c>
      <c r="N17" s="45">
        <v>9.3841489045991899</v>
      </c>
      <c r="O17" s="45">
        <v>4.0676251107515196</v>
      </c>
      <c r="P17" s="45">
        <v>21.736736822561401</v>
      </c>
      <c r="Q17" s="45">
        <v>1.2368206202682701</v>
      </c>
    </row>
    <row r="18" spans="1:17" x14ac:dyDescent="0.25">
      <c r="A18" s="45" t="s">
        <v>16</v>
      </c>
      <c r="B18" s="45" t="s">
        <v>17</v>
      </c>
      <c r="C18" s="45" t="s">
        <v>19</v>
      </c>
      <c r="D18" s="45">
        <v>110574.654797371</v>
      </c>
      <c r="E18" s="45">
        <v>60773.514242200901</v>
      </c>
      <c r="F18" s="45">
        <v>803933.309432287</v>
      </c>
      <c r="G18" s="45">
        <v>112020.524815283</v>
      </c>
      <c r="H18" s="45">
        <v>43900.977392138499</v>
      </c>
      <c r="I18" s="45">
        <v>126410.55034979701</v>
      </c>
      <c r="J18" s="45">
        <v>1586.39959879</v>
      </c>
      <c r="K18" s="45">
        <v>8.7813421925965294</v>
      </c>
      <c r="L18" s="45">
        <v>4.8263594020290199</v>
      </c>
      <c r="M18" s="45">
        <v>63.844770784844798</v>
      </c>
      <c r="N18" s="45">
        <v>8.8961666920857105</v>
      </c>
      <c r="O18" s="45">
        <v>3.4864183458339602</v>
      </c>
      <c r="P18" s="45">
        <v>10.038957855307901</v>
      </c>
      <c r="Q18" s="45">
        <v>0.12598472730211999</v>
      </c>
    </row>
    <row r="19" spans="1:17" x14ac:dyDescent="0.25">
      <c r="A19" t="s">
        <v>20</v>
      </c>
    </row>
    <row r="20" spans="1:17" x14ac:dyDescent="0.25">
      <c r="A20" t="s">
        <v>21</v>
      </c>
    </row>
    <row r="21" spans="1:17" x14ac:dyDescent="0.25">
      <c r="A21" t="s">
        <v>22</v>
      </c>
    </row>
    <row r="22" spans="1:17" x14ac:dyDescent="0.25">
      <c r="A22" t="s">
        <v>23</v>
      </c>
    </row>
    <row r="23" spans="1:17" x14ac:dyDescent="0.25">
      <c r="A23" t="s">
        <v>24</v>
      </c>
    </row>
    <row r="26" spans="1:17" x14ac:dyDescent="0.25">
      <c r="L26" s="7" t="str">
        <f>HYPERLINK("#'Indice'!A1", "Ir al Índice")</f>
        <v>Ir al Índice</v>
      </c>
    </row>
    <row r="27" spans="1:17" ht="17.25" x14ac:dyDescent="0.3">
      <c r="A27" s="4" t="s">
        <v>223</v>
      </c>
    </row>
    <row r="28" spans="1:17" x14ac:dyDescent="0.25">
      <c r="A28" s="5" t="s">
        <v>26</v>
      </c>
      <c r="B28" s="5" t="s">
        <v>27</v>
      </c>
      <c r="C28" s="5" t="s">
        <v>11</v>
      </c>
      <c r="D28" s="5" t="s">
        <v>209</v>
      </c>
      <c r="E28" s="5" t="s">
        <v>210</v>
      </c>
      <c r="F28" s="5" t="s">
        <v>211</v>
      </c>
      <c r="G28" s="5" t="s">
        <v>212</v>
      </c>
      <c r="H28" s="5" t="s">
        <v>213</v>
      </c>
      <c r="I28" s="5" t="s">
        <v>214</v>
      </c>
      <c r="J28" s="5" t="s">
        <v>215</v>
      </c>
      <c r="K28" s="5" t="s">
        <v>216</v>
      </c>
      <c r="L28" s="5" t="s">
        <v>217</v>
      </c>
      <c r="M28" s="5" t="s">
        <v>218</v>
      </c>
      <c r="N28" s="5" t="s">
        <v>219</v>
      </c>
      <c r="O28" s="5" t="s">
        <v>220</v>
      </c>
      <c r="P28" s="5" t="s">
        <v>221</v>
      </c>
      <c r="Q28" s="5" t="s">
        <v>222</v>
      </c>
    </row>
    <row r="29" spans="1:17" x14ac:dyDescent="0.25">
      <c r="A29" s="46" t="s">
        <v>28</v>
      </c>
      <c r="B29" s="46" t="s">
        <v>29</v>
      </c>
      <c r="C29" s="46" t="s">
        <v>18</v>
      </c>
      <c r="D29" s="46">
        <v>1150.73022103484</v>
      </c>
      <c r="E29" s="46">
        <v>912.23283956502303</v>
      </c>
      <c r="F29" s="46">
        <v>8735.9391740774608</v>
      </c>
      <c r="G29" s="46">
        <v>978.07048661537203</v>
      </c>
      <c r="H29" s="46">
        <v>223.48692562799701</v>
      </c>
      <c r="I29" s="46">
        <v>1818.88930562222</v>
      </c>
      <c r="J29" s="46">
        <v>0</v>
      </c>
      <c r="K29" s="46">
        <v>8.3269495906541309</v>
      </c>
      <c r="L29" s="46">
        <v>6.6011274677101301</v>
      </c>
      <c r="M29" s="46">
        <v>63.2152730499649</v>
      </c>
      <c r="N29" s="46">
        <v>7.0775438841161602</v>
      </c>
      <c r="O29" s="46">
        <v>1.61720299845872</v>
      </c>
      <c r="P29" s="46">
        <v>13.161903009095999</v>
      </c>
      <c r="Q29" s="46">
        <v>0</v>
      </c>
    </row>
    <row r="30" spans="1:17" x14ac:dyDescent="0.25">
      <c r="A30" s="46" t="s">
        <v>28</v>
      </c>
      <c r="B30" s="46" t="s">
        <v>29</v>
      </c>
      <c r="C30" s="46" t="s">
        <v>19</v>
      </c>
      <c r="D30" s="46">
        <v>30763.420190637698</v>
      </c>
      <c r="E30" s="46">
        <v>15784.9371512874</v>
      </c>
      <c r="F30" s="46">
        <v>53051.648907610303</v>
      </c>
      <c r="G30" s="46">
        <v>10025.255792984501</v>
      </c>
      <c r="H30" s="46">
        <v>3543.5279909988299</v>
      </c>
      <c r="I30" s="46">
        <v>5445.2207126868698</v>
      </c>
      <c r="J30" s="46">
        <v>127.93233613819901</v>
      </c>
      <c r="K30" s="46">
        <v>25.9077958403495</v>
      </c>
      <c r="L30" s="46">
        <v>13.293480586165799</v>
      </c>
      <c r="M30" s="46">
        <v>44.678104072139597</v>
      </c>
      <c r="N30" s="46">
        <v>8.4428934989149695</v>
      </c>
      <c r="O30" s="46">
        <v>2.9842260443232802</v>
      </c>
      <c r="P30" s="46">
        <v>4.5857601546159499</v>
      </c>
      <c r="Q30" s="46">
        <v>0.10773980349090399</v>
      </c>
    </row>
    <row r="31" spans="1:17" x14ac:dyDescent="0.25">
      <c r="A31" s="46" t="s">
        <v>30</v>
      </c>
      <c r="B31" s="46" t="s">
        <v>31</v>
      </c>
      <c r="C31" s="46" t="s">
        <v>18</v>
      </c>
      <c r="D31" s="46">
        <v>463.27233484891701</v>
      </c>
      <c r="E31" s="46">
        <v>645.58734193297801</v>
      </c>
      <c r="F31" s="46">
        <v>2085.8316388568701</v>
      </c>
      <c r="G31" s="46">
        <v>303.89635324533799</v>
      </c>
      <c r="H31" s="46">
        <v>65.431953111012007</v>
      </c>
      <c r="I31" s="46">
        <v>1001.36410411944</v>
      </c>
      <c r="J31" s="46">
        <v>0</v>
      </c>
      <c r="K31" s="46">
        <v>10.147500465271801</v>
      </c>
      <c r="L31" s="46">
        <v>14.140921785832401</v>
      </c>
      <c r="M31" s="46">
        <v>45.687980769845502</v>
      </c>
      <c r="N31" s="46">
        <v>6.6565347290965597</v>
      </c>
      <c r="O31" s="46">
        <v>1.4332191341711999</v>
      </c>
      <c r="P31" s="46">
        <v>21.933843115782601</v>
      </c>
      <c r="Q31" s="46">
        <v>0</v>
      </c>
    </row>
    <row r="32" spans="1:17" x14ac:dyDescent="0.25">
      <c r="A32" s="46" t="s">
        <v>30</v>
      </c>
      <c r="B32" s="46" t="s">
        <v>31</v>
      </c>
      <c r="C32" s="46" t="s">
        <v>19</v>
      </c>
      <c r="D32" s="46">
        <v>17572.823047246198</v>
      </c>
      <c r="E32" s="46">
        <v>7112.1574688300898</v>
      </c>
      <c r="F32" s="46">
        <v>11274.7170842305</v>
      </c>
      <c r="G32" s="46">
        <v>4039.8879410316999</v>
      </c>
      <c r="H32" s="46">
        <v>3036.70116270361</v>
      </c>
      <c r="I32" s="46">
        <v>1175.55173502294</v>
      </c>
      <c r="J32" s="46">
        <v>0</v>
      </c>
      <c r="K32" s="46">
        <v>39.746872484088101</v>
      </c>
      <c r="L32" s="46">
        <v>16.086545413922199</v>
      </c>
      <c r="M32" s="46">
        <v>25.501579401114199</v>
      </c>
      <c r="N32" s="46">
        <v>9.1375705776173</v>
      </c>
      <c r="O32" s="46">
        <v>6.8685249695937101</v>
      </c>
      <c r="P32" s="46">
        <v>2.6589071536646101</v>
      </c>
      <c r="Q32" s="46">
        <v>0</v>
      </c>
    </row>
    <row r="33" spans="1:17" x14ac:dyDescent="0.25">
      <c r="A33" s="46" t="s">
        <v>32</v>
      </c>
      <c r="B33" s="46" t="s">
        <v>33</v>
      </c>
      <c r="C33" s="46" t="s">
        <v>18</v>
      </c>
      <c r="D33" s="46">
        <v>346.34838529873502</v>
      </c>
      <c r="E33" s="46">
        <v>72.148981433508098</v>
      </c>
      <c r="F33" s="46">
        <v>2721.1473877685798</v>
      </c>
      <c r="G33" s="46">
        <v>1189.2148164933201</v>
      </c>
      <c r="H33" s="46">
        <v>1020.12672346247</v>
      </c>
      <c r="I33" s="46">
        <v>2563.62941559811</v>
      </c>
      <c r="J33" s="46">
        <v>61.155912915786203</v>
      </c>
      <c r="K33" s="46">
        <v>4.3435954987849001</v>
      </c>
      <c r="L33" s="46">
        <v>0.90482879175601605</v>
      </c>
      <c r="M33" s="46">
        <v>34.126226789962402</v>
      </c>
      <c r="N33" s="46">
        <v>14.9140817259862</v>
      </c>
      <c r="O33" s="46">
        <v>12.7935282285202</v>
      </c>
      <c r="P33" s="46">
        <v>32.150775527767998</v>
      </c>
      <c r="Q33" s="46">
        <v>0.76696343722224003</v>
      </c>
    </row>
    <row r="34" spans="1:17" x14ac:dyDescent="0.25">
      <c r="A34" s="46" t="s">
        <v>32</v>
      </c>
      <c r="B34" s="46" t="s">
        <v>33</v>
      </c>
      <c r="C34" s="46" t="s">
        <v>19</v>
      </c>
      <c r="D34" s="46">
        <v>1544.1950076344999</v>
      </c>
      <c r="E34" s="46">
        <v>1178.3175157501801</v>
      </c>
      <c r="F34" s="46">
        <v>7467.1516898920099</v>
      </c>
      <c r="G34" s="46">
        <v>1830.9062571848301</v>
      </c>
      <c r="H34" s="46">
        <v>1378.04395558288</v>
      </c>
      <c r="I34" s="46">
        <v>2025.2632645490601</v>
      </c>
      <c r="J34" s="46">
        <v>53.056711477482402</v>
      </c>
      <c r="K34" s="46">
        <v>9.9773958299382297</v>
      </c>
      <c r="L34" s="46">
        <v>7.6133779800249801</v>
      </c>
      <c r="M34" s="46">
        <v>48.246968656097899</v>
      </c>
      <c r="N34" s="46">
        <v>11.829902548012599</v>
      </c>
      <c r="O34" s="46">
        <v>8.9038560207277708</v>
      </c>
      <c r="P34" s="46">
        <v>13.0856874619696</v>
      </c>
      <c r="Q34" s="46">
        <v>0.34281150322885001</v>
      </c>
    </row>
    <row r="35" spans="1:17" x14ac:dyDescent="0.25">
      <c r="A35" s="46" t="s">
        <v>34</v>
      </c>
      <c r="B35" s="46" t="s">
        <v>35</v>
      </c>
      <c r="C35" s="46" t="s">
        <v>18</v>
      </c>
      <c r="D35" s="46">
        <v>244.58464157755699</v>
      </c>
      <c r="E35" s="46">
        <v>121.86233452655</v>
      </c>
      <c r="F35" s="46">
        <v>12110.6608060165</v>
      </c>
      <c r="G35" s="46">
        <v>1836.93121998014</v>
      </c>
      <c r="H35" s="46">
        <v>537.43286566236702</v>
      </c>
      <c r="I35" s="46">
        <v>6220.1141903957796</v>
      </c>
      <c r="J35" s="46">
        <v>661.80123847820198</v>
      </c>
      <c r="K35" s="46">
        <v>1.1253866608055301</v>
      </c>
      <c r="L35" s="46">
        <v>0.56071487091847105</v>
      </c>
      <c r="M35" s="46">
        <v>55.7237610535309</v>
      </c>
      <c r="N35" s="46">
        <v>8.4521165288596301</v>
      </c>
      <c r="O35" s="46">
        <v>2.47284446886716</v>
      </c>
      <c r="P35" s="46">
        <v>28.620086254839102</v>
      </c>
      <c r="Q35" s="46">
        <v>3.0450901621792101</v>
      </c>
    </row>
    <row r="36" spans="1:17" x14ac:dyDescent="0.25">
      <c r="A36" s="46" t="s">
        <v>34</v>
      </c>
      <c r="B36" s="46" t="s">
        <v>35</v>
      </c>
      <c r="C36" s="46" t="s">
        <v>19</v>
      </c>
      <c r="D36" s="46">
        <v>342.51374049680697</v>
      </c>
      <c r="E36" s="46">
        <v>523.56958640506105</v>
      </c>
      <c r="F36" s="46">
        <v>38803.6517562925</v>
      </c>
      <c r="G36" s="46">
        <v>5494.4552262491598</v>
      </c>
      <c r="H36" s="46">
        <v>2376.7620966131599</v>
      </c>
      <c r="I36" s="46">
        <v>9807.7047680567593</v>
      </c>
      <c r="J36" s="46">
        <v>0</v>
      </c>
      <c r="K36" s="46">
        <v>0.59724805666664205</v>
      </c>
      <c r="L36" s="46">
        <v>0.91295875475423405</v>
      </c>
      <c r="M36" s="46">
        <v>67.662703310528499</v>
      </c>
      <c r="N36" s="46">
        <v>9.5807914203949203</v>
      </c>
      <c r="O36" s="46">
        <v>4.1444075828963003</v>
      </c>
      <c r="P36" s="46">
        <v>17.101890874759398</v>
      </c>
      <c r="Q36" s="46">
        <v>0</v>
      </c>
    </row>
    <row r="37" spans="1:17" x14ac:dyDescent="0.25">
      <c r="A37" s="46" t="s">
        <v>36</v>
      </c>
      <c r="B37" s="46" t="s">
        <v>37</v>
      </c>
      <c r="C37" s="46" t="s">
        <v>18</v>
      </c>
      <c r="D37" s="46">
        <v>31.9103552636108</v>
      </c>
      <c r="E37" s="46">
        <v>31.9103552636108</v>
      </c>
      <c r="F37" s="46">
        <v>12810.025960839201</v>
      </c>
      <c r="G37" s="46">
        <v>865.27739084592201</v>
      </c>
      <c r="H37" s="46">
        <v>432.38675378591603</v>
      </c>
      <c r="I37" s="46">
        <v>11451.852616533901</v>
      </c>
      <c r="J37" s="46">
        <v>1105.1603186874499</v>
      </c>
      <c r="K37" s="46">
        <v>0.119386897535464</v>
      </c>
      <c r="L37" s="46">
        <v>0.119386897535464</v>
      </c>
      <c r="M37" s="46">
        <v>47.926425267892697</v>
      </c>
      <c r="N37" s="46">
        <v>3.2372808872635201</v>
      </c>
      <c r="O37" s="46">
        <v>1.6176978489737499</v>
      </c>
      <c r="P37" s="46">
        <v>42.845062163267997</v>
      </c>
      <c r="Q37" s="46">
        <v>4.13476003753114</v>
      </c>
    </row>
    <row r="38" spans="1:17" x14ac:dyDescent="0.25">
      <c r="A38" s="46" t="s">
        <v>36</v>
      </c>
      <c r="B38" s="46" t="s">
        <v>37</v>
      </c>
      <c r="C38" s="46" t="s">
        <v>19</v>
      </c>
      <c r="D38" s="46">
        <v>217.60352961767001</v>
      </c>
      <c r="E38" s="46">
        <v>212.33341288382701</v>
      </c>
      <c r="F38" s="46">
        <v>28653.3475348748</v>
      </c>
      <c r="G38" s="46">
        <v>2124.6408781857299</v>
      </c>
      <c r="H38" s="46">
        <v>438.17360232787303</v>
      </c>
      <c r="I38" s="46">
        <v>12710.048134987401</v>
      </c>
      <c r="J38" s="46">
        <v>350.920218915259</v>
      </c>
      <c r="K38" s="46">
        <v>0.486731836154844</v>
      </c>
      <c r="L38" s="46">
        <v>0.47494372959645798</v>
      </c>
      <c r="M38" s="46">
        <v>64.091315440225301</v>
      </c>
      <c r="N38" s="46">
        <v>4.75236021045224</v>
      </c>
      <c r="O38" s="46">
        <v>0.98009918492751003</v>
      </c>
      <c r="P38" s="46">
        <v>28.429617282533702</v>
      </c>
      <c r="Q38" s="46">
        <v>0.78493231610988601</v>
      </c>
    </row>
    <row r="39" spans="1:17" x14ac:dyDescent="0.25">
      <c r="A39" s="46" t="s">
        <v>38</v>
      </c>
      <c r="B39" s="46" t="s">
        <v>39</v>
      </c>
      <c r="C39" s="46" t="s">
        <v>18</v>
      </c>
      <c r="D39" s="46">
        <v>167.25749519202901</v>
      </c>
      <c r="E39" s="46">
        <v>0</v>
      </c>
      <c r="F39" s="46">
        <v>6579.6599982533398</v>
      </c>
      <c r="G39" s="46">
        <v>1718.4684161723801</v>
      </c>
      <c r="H39" s="46">
        <v>1018.01527789253</v>
      </c>
      <c r="I39" s="46">
        <v>1152.0801212638701</v>
      </c>
      <c r="J39" s="46">
        <v>0</v>
      </c>
      <c r="K39" s="46">
        <v>1.57263682137304</v>
      </c>
      <c r="L39" s="46">
        <v>0</v>
      </c>
      <c r="M39" s="46">
        <v>61.865183222363399</v>
      </c>
      <c r="N39" s="46">
        <v>16.157881023726301</v>
      </c>
      <c r="O39" s="46">
        <v>9.5718778336122803</v>
      </c>
      <c r="P39" s="46">
        <v>10.832421098925</v>
      </c>
      <c r="Q39" s="46">
        <v>0</v>
      </c>
    </row>
    <row r="40" spans="1:17" x14ac:dyDescent="0.25">
      <c r="A40" s="46" t="s">
        <v>38</v>
      </c>
      <c r="B40" s="46" t="s">
        <v>39</v>
      </c>
      <c r="C40" s="46" t="s">
        <v>19</v>
      </c>
      <c r="D40" s="46">
        <v>389.76783366156599</v>
      </c>
      <c r="E40" s="46">
        <v>154.13874600685199</v>
      </c>
      <c r="F40" s="46">
        <v>20210.287939195001</v>
      </c>
      <c r="G40" s="46">
        <v>4696.43058667685</v>
      </c>
      <c r="H40" s="46">
        <v>1689.9941630204501</v>
      </c>
      <c r="I40" s="46">
        <v>1167.25444713307</v>
      </c>
      <c r="J40" s="46">
        <v>27.088933636430099</v>
      </c>
      <c r="K40" s="46">
        <v>1.3755720749848199</v>
      </c>
      <c r="L40" s="46">
        <v>0.54398782138679003</v>
      </c>
      <c r="M40" s="46">
        <v>71.326326380997401</v>
      </c>
      <c r="N40" s="46">
        <v>16.5746842330419</v>
      </c>
      <c r="O40" s="46">
        <v>5.9643423001314702</v>
      </c>
      <c r="P40" s="46">
        <v>4.11948468603563</v>
      </c>
      <c r="Q40" s="46">
        <v>9.5602503421935506E-2</v>
      </c>
    </row>
    <row r="41" spans="1:17" x14ac:dyDescent="0.25">
      <c r="A41" s="46" t="s">
        <v>40</v>
      </c>
      <c r="B41" s="46" t="s">
        <v>41</v>
      </c>
      <c r="C41" s="46" t="s">
        <v>18</v>
      </c>
      <c r="D41" s="46">
        <v>151.34128623983099</v>
      </c>
      <c r="E41" s="46">
        <v>0</v>
      </c>
      <c r="F41" s="46">
        <v>21178.701433338101</v>
      </c>
      <c r="G41" s="46">
        <v>4743.3410663150098</v>
      </c>
      <c r="H41" s="46">
        <v>295.69476591249997</v>
      </c>
      <c r="I41" s="46">
        <v>10897.6956004604</v>
      </c>
      <c r="J41" s="46">
        <v>862.44349093086998</v>
      </c>
      <c r="K41" s="46">
        <v>0.39691684118998399</v>
      </c>
      <c r="L41" s="46">
        <v>0</v>
      </c>
      <c r="M41" s="46">
        <v>55.544547573786801</v>
      </c>
      <c r="N41" s="46">
        <v>12.4401741223803</v>
      </c>
      <c r="O41" s="46">
        <v>0.77550703683336497</v>
      </c>
      <c r="P41" s="46">
        <v>28.5809577905274</v>
      </c>
      <c r="Q41" s="46">
        <v>2.2618966352821399</v>
      </c>
    </row>
    <row r="42" spans="1:17" x14ac:dyDescent="0.25">
      <c r="A42" s="46" t="s">
        <v>40</v>
      </c>
      <c r="B42" s="46" t="s">
        <v>41</v>
      </c>
      <c r="C42" s="46" t="s">
        <v>19</v>
      </c>
      <c r="D42" s="46">
        <v>406.96443509865998</v>
      </c>
      <c r="E42" s="46">
        <v>537.06017513937002</v>
      </c>
      <c r="F42" s="46">
        <v>65693.036161460594</v>
      </c>
      <c r="G42" s="46">
        <v>7682.3372208087403</v>
      </c>
      <c r="H42" s="46">
        <v>444.055792344194</v>
      </c>
      <c r="I42" s="46">
        <v>23707.555440155698</v>
      </c>
      <c r="J42" s="46">
        <v>503.25849115049903</v>
      </c>
      <c r="K42" s="46">
        <v>0.41118206225659398</v>
      </c>
      <c r="L42" s="46">
        <v>0.54262606587761997</v>
      </c>
      <c r="M42" s="46">
        <v>66.373854212145005</v>
      </c>
      <c r="N42" s="46">
        <v>7.7619540897644699</v>
      </c>
      <c r="O42" s="46">
        <v>0.44865782045255898</v>
      </c>
      <c r="P42" s="46">
        <v>23.9532516756225</v>
      </c>
      <c r="Q42" s="46">
        <v>0.50847407388126598</v>
      </c>
    </row>
    <row r="43" spans="1:17" x14ac:dyDescent="0.25">
      <c r="A43" s="46" t="s">
        <v>42</v>
      </c>
      <c r="B43" s="46" t="s">
        <v>43</v>
      </c>
      <c r="C43" s="46" t="s">
        <v>18</v>
      </c>
      <c r="D43" s="46">
        <v>1626.17265342828</v>
      </c>
      <c r="E43" s="46">
        <v>499.815719636886</v>
      </c>
      <c r="F43" s="46">
        <v>54261.855583240103</v>
      </c>
      <c r="G43" s="46">
        <v>4968.4824351973102</v>
      </c>
      <c r="H43" s="46">
        <v>1455.26242728083</v>
      </c>
      <c r="I43" s="46">
        <v>10779.246107347701</v>
      </c>
      <c r="J43" s="46">
        <v>520.44523311629405</v>
      </c>
      <c r="K43" s="46">
        <v>2.1942309590848001</v>
      </c>
      <c r="L43" s="46">
        <v>0.67441247616139199</v>
      </c>
      <c r="M43" s="46">
        <v>73.216729581035906</v>
      </c>
      <c r="N43" s="46">
        <v>6.7040839458193604</v>
      </c>
      <c r="O43" s="46">
        <v>1.96361798656536</v>
      </c>
      <c r="P43" s="46">
        <v>14.5446767134311</v>
      </c>
      <c r="Q43" s="46">
        <v>0.70224833790211305</v>
      </c>
    </row>
    <row r="44" spans="1:17" x14ac:dyDescent="0.25">
      <c r="A44" s="46" t="s">
        <v>42</v>
      </c>
      <c r="B44" s="46" t="s">
        <v>43</v>
      </c>
      <c r="C44" s="46" t="s">
        <v>19</v>
      </c>
      <c r="D44" s="46">
        <v>3545.6346132209101</v>
      </c>
      <c r="E44" s="46">
        <v>3766.4648396882499</v>
      </c>
      <c r="F44" s="46">
        <v>110240.555331642</v>
      </c>
      <c r="G44" s="46">
        <v>12869.363130154299</v>
      </c>
      <c r="H44" s="46">
        <v>4997.7515563894904</v>
      </c>
      <c r="I44" s="46">
        <v>13322.471285923601</v>
      </c>
      <c r="J44" s="46">
        <v>0</v>
      </c>
      <c r="K44" s="46">
        <v>2.38374425124666</v>
      </c>
      <c r="L44" s="46">
        <v>2.5322092907293499</v>
      </c>
      <c r="M44" s="46">
        <v>74.115163769603399</v>
      </c>
      <c r="N44" s="46">
        <v>8.65212401309544</v>
      </c>
      <c r="O44" s="46">
        <v>3.3600082471217299</v>
      </c>
      <c r="P44" s="46">
        <v>8.9567504282033994</v>
      </c>
      <c r="Q44" s="46">
        <v>0</v>
      </c>
    </row>
    <row r="45" spans="1:17" x14ac:dyDescent="0.25">
      <c r="A45" s="46" t="s">
        <v>44</v>
      </c>
      <c r="B45" s="46" t="s">
        <v>45</v>
      </c>
      <c r="C45" s="46" t="s">
        <v>18</v>
      </c>
      <c r="D45" s="46">
        <v>218.279576635609</v>
      </c>
      <c r="E45" s="46">
        <v>881.51356583403197</v>
      </c>
      <c r="F45" s="46">
        <v>7834.5846551275499</v>
      </c>
      <c r="G45" s="46">
        <v>1534.9822643310999</v>
      </c>
      <c r="H45" s="46">
        <v>343.93398273492198</v>
      </c>
      <c r="I45" s="46">
        <v>867.459429597444</v>
      </c>
      <c r="J45" s="46">
        <v>0</v>
      </c>
      <c r="K45" s="46">
        <v>1.8687114415744099</v>
      </c>
      <c r="L45" s="46">
        <v>7.5467183497751904</v>
      </c>
      <c r="M45" s="46">
        <v>67.072596578564898</v>
      </c>
      <c r="N45" s="46">
        <v>13.1411237101574</v>
      </c>
      <c r="O45" s="46">
        <v>2.9444503172916399</v>
      </c>
      <c r="P45" s="46">
        <v>7.4263996026365202</v>
      </c>
      <c r="Q45" s="46">
        <v>0</v>
      </c>
    </row>
    <row r="46" spans="1:17" x14ac:dyDescent="0.25">
      <c r="A46" s="46" t="s">
        <v>44</v>
      </c>
      <c r="B46" s="46" t="s">
        <v>45</v>
      </c>
      <c r="C46" s="46" t="s">
        <v>19</v>
      </c>
      <c r="D46" s="46">
        <v>5608.6790896987304</v>
      </c>
      <c r="E46" s="46">
        <v>3735.0730543925702</v>
      </c>
      <c r="F46" s="46">
        <v>50573.007823907101</v>
      </c>
      <c r="G46" s="46">
        <v>6018.8423028282496</v>
      </c>
      <c r="H46" s="46">
        <v>1860.45800884202</v>
      </c>
      <c r="I46" s="46">
        <v>3349.2134996863201</v>
      </c>
      <c r="J46" s="46">
        <v>0</v>
      </c>
      <c r="K46" s="46">
        <v>7.8834176773190796</v>
      </c>
      <c r="L46" s="46">
        <v>5.2499243533397104</v>
      </c>
      <c r="M46" s="46">
        <v>71.084142540164706</v>
      </c>
      <c r="N46" s="46">
        <v>8.4599327307315804</v>
      </c>
      <c r="O46" s="46">
        <v>2.6150127900441</v>
      </c>
      <c r="P46" s="46">
        <v>4.70756990840085</v>
      </c>
      <c r="Q46" s="46">
        <v>0</v>
      </c>
    </row>
    <row r="47" spans="1:17" x14ac:dyDescent="0.25">
      <c r="A47" s="46" t="s">
        <v>46</v>
      </c>
      <c r="B47" s="46" t="s">
        <v>47</v>
      </c>
      <c r="C47" s="46" t="s">
        <v>18</v>
      </c>
      <c r="D47" s="46">
        <v>382.36268549482998</v>
      </c>
      <c r="E47" s="46">
        <v>1409.8912525917001</v>
      </c>
      <c r="F47" s="46">
        <v>24411.7607780043</v>
      </c>
      <c r="G47" s="46">
        <v>5478.0778873248501</v>
      </c>
      <c r="H47" s="46">
        <v>977.57757278768395</v>
      </c>
      <c r="I47" s="46">
        <v>3441.22466274828</v>
      </c>
      <c r="J47" s="46">
        <v>0</v>
      </c>
      <c r="K47" s="46">
        <v>1.0591501601291999</v>
      </c>
      <c r="L47" s="46">
        <v>3.9054191284767699</v>
      </c>
      <c r="M47" s="46">
        <v>67.620929860344702</v>
      </c>
      <c r="N47" s="46">
        <v>15.1743548512105</v>
      </c>
      <c r="O47" s="46">
        <v>2.7079039928199</v>
      </c>
      <c r="P47" s="46">
        <v>9.5322420070189509</v>
      </c>
      <c r="Q47" s="46">
        <v>0</v>
      </c>
    </row>
    <row r="48" spans="1:17" x14ac:dyDescent="0.25">
      <c r="A48" s="46" t="s">
        <v>46</v>
      </c>
      <c r="B48" s="46" t="s">
        <v>47</v>
      </c>
      <c r="C48" s="46" t="s">
        <v>19</v>
      </c>
      <c r="D48" s="46">
        <v>5618.7592061965597</v>
      </c>
      <c r="E48" s="46">
        <v>5094.1349868573598</v>
      </c>
      <c r="F48" s="46">
        <v>113508.35957466</v>
      </c>
      <c r="G48" s="46">
        <v>12667.1642659347</v>
      </c>
      <c r="H48" s="46">
        <v>5780.4615581220896</v>
      </c>
      <c r="I48" s="46">
        <v>5639.6680014189096</v>
      </c>
      <c r="J48" s="46">
        <v>0</v>
      </c>
      <c r="K48" s="46">
        <v>3.7885606038087798</v>
      </c>
      <c r="L48" s="46">
        <v>3.43482224694869</v>
      </c>
      <c r="M48" s="46">
        <v>76.535278253828906</v>
      </c>
      <c r="N48" s="46">
        <v>8.5410884750086993</v>
      </c>
      <c r="O48" s="46">
        <v>3.8975916438598701</v>
      </c>
      <c r="P48" s="46">
        <v>3.8026587765450501</v>
      </c>
      <c r="Q48" s="46">
        <v>0</v>
      </c>
    </row>
    <row r="49" spans="1:17" x14ac:dyDescent="0.25">
      <c r="A49" s="46" t="s">
        <v>48</v>
      </c>
      <c r="B49" s="46" t="s">
        <v>49</v>
      </c>
      <c r="C49" s="46" t="s">
        <v>18</v>
      </c>
      <c r="D49" s="46">
        <v>1538.58837601961</v>
      </c>
      <c r="E49" s="46">
        <v>1974.8971187551899</v>
      </c>
      <c r="F49" s="46">
        <v>33905.829285819404</v>
      </c>
      <c r="G49" s="46">
        <v>3997.4744543705301</v>
      </c>
      <c r="H49" s="46">
        <v>2073.7401419039002</v>
      </c>
      <c r="I49" s="46">
        <v>10838.9849044158</v>
      </c>
      <c r="J49" s="46">
        <v>469.637883335065</v>
      </c>
      <c r="K49" s="46">
        <v>2.8076864609102201</v>
      </c>
      <c r="L49" s="46">
        <v>3.6038826163267998</v>
      </c>
      <c r="M49" s="46">
        <v>61.872908515015901</v>
      </c>
      <c r="N49" s="46">
        <v>7.2947742738097698</v>
      </c>
      <c r="O49" s="46">
        <v>3.78425588716095</v>
      </c>
      <c r="P49" s="46">
        <v>19.7794755507438</v>
      </c>
      <c r="Q49" s="46">
        <v>0.85701669603253805</v>
      </c>
    </row>
    <row r="50" spans="1:17" x14ac:dyDescent="0.25">
      <c r="A50" s="46" t="s">
        <v>48</v>
      </c>
      <c r="B50" s="46" t="s">
        <v>49</v>
      </c>
      <c r="C50" s="46" t="s">
        <v>19</v>
      </c>
      <c r="D50" s="46">
        <v>26652.856324202599</v>
      </c>
      <c r="E50" s="46">
        <v>14052.543439339999</v>
      </c>
      <c r="F50" s="46">
        <v>133965.74112975699</v>
      </c>
      <c r="G50" s="46">
        <v>15610.9005688177</v>
      </c>
      <c r="H50" s="46">
        <v>3521.8040538144</v>
      </c>
      <c r="I50" s="46">
        <v>12487.238129474699</v>
      </c>
      <c r="J50" s="46">
        <v>0</v>
      </c>
      <c r="K50" s="46">
        <v>12.920023421863499</v>
      </c>
      <c r="L50" s="46">
        <v>6.8119974896709099</v>
      </c>
      <c r="M50" s="46">
        <v>64.940150956805596</v>
      </c>
      <c r="N50" s="46">
        <v>7.5674141087218398</v>
      </c>
      <c r="O50" s="46">
        <v>1.7072012961394001</v>
      </c>
      <c r="P50" s="46">
        <v>6.0532127267987201</v>
      </c>
      <c r="Q50" s="46">
        <v>0</v>
      </c>
    </row>
    <row r="51" spans="1:17" x14ac:dyDescent="0.25">
      <c r="A51" s="46" t="s">
        <v>50</v>
      </c>
      <c r="B51" s="46" t="s">
        <v>51</v>
      </c>
      <c r="C51" s="46" t="s">
        <v>18</v>
      </c>
      <c r="D51" s="46">
        <v>351.29915613503198</v>
      </c>
      <c r="E51" s="46">
        <v>178.05521471663599</v>
      </c>
      <c r="F51" s="46">
        <v>4386.0866938377003</v>
      </c>
      <c r="G51" s="46">
        <v>1036.1130201306901</v>
      </c>
      <c r="H51" s="46">
        <v>1385.8990336382899</v>
      </c>
      <c r="I51" s="46">
        <v>671.29358315556101</v>
      </c>
      <c r="J51" s="46">
        <v>0</v>
      </c>
      <c r="K51" s="46">
        <v>4.3864435875370997</v>
      </c>
      <c r="L51" s="46">
        <v>2.2232594106235601</v>
      </c>
      <c r="M51" s="46">
        <v>54.766205715481298</v>
      </c>
      <c r="N51" s="46">
        <v>12.9372679488276</v>
      </c>
      <c r="O51" s="46">
        <v>17.3048179106353</v>
      </c>
      <c r="P51" s="46">
        <v>8.3820054268951107</v>
      </c>
      <c r="Q51" s="46">
        <v>0</v>
      </c>
    </row>
    <row r="52" spans="1:17" x14ac:dyDescent="0.25">
      <c r="A52" s="46" t="s">
        <v>50</v>
      </c>
      <c r="B52" s="46" t="s">
        <v>51</v>
      </c>
      <c r="C52" s="46" t="s">
        <v>19</v>
      </c>
      <c r="D52" s="46">
        <v>4085.8116239042902</v>
      </c>
      <c r="E52" s="46">
        <v>2071.5428679246902</v>
      </c>
      <c r="F52" s="46">
        <v>15930.854730142701</v>
      </c>
      <c r="G52" s="46">
        <v>4038.4953673821501</v>
      </c>
      <c r="H52" s="46">
        <v>2972.4134409594699</v>
      </c>
      <c r="I52" s="46">
        <v>634.45292219089401</v>
      </c>
      <c r="J52" s="46">
        <v>0</v>
      </c>
      <c r="K52" s="46">
        <v>13.741409097584899</v>
      </c>
      <c r="L52" s="46">
        <v>6.9670167476140996</v>
      </c>
      <c r="M52" s="46">
        <v>53.578679653346498</v>
      </c>
      <c r="N52" s="46">
        <v>13.582274977442699</v>
      </c>
      <c r="O52" s="46">
        <v>9.9968263001694098</v>
      </c>
      <c r="P52" s="46">
        <v>2.13379322384236</v>
      </c>
      <c r="Q52" s="46">
        <v>0</v>
      </c>
    </row>
    <row r="53" spans="1:17" x14ac:dyDescent="0.25">
      <c r="A53" s="46" t="s">
        <v>52</v>
      </c>
      <c r="B53" s="46" t="s">
        <v>53</v>
      </c>
      <c r="C53" s="46" t="s">
        <v>18</v>
      </c>
      <c r="D53" s="46">
        <v>913.23576799922205</v>
      </c>
      <c r="E53" s="46">
        <v>582.45506716625596</v>
      </c>
      <c r="F53" s="46">
        <v>1432.41255120746</v>
      </c>
      <c r="G53" s="46">
        <v>672.488136359485</v>
      </c>
      <c r="H53" s="46">
        <v>408.77992450102698</v>
      </c>
      <c r="I53" s="46">
        <v>0</v>
      </c>
      <c r="J53" s="46">
        <v>0</v>
      </c>
      <c r="K53" s="46">
        <v>22.777529595801699</v>
      </c>
      <c r="L53" s="46">
        <v>14.5273411264542</v>
      </c>
      <c r="M53" s="46">
        <v>35.726611267106598</v>
      </c>
      <c r="N53" s="46">
        <v>16.772906806215602</v>
      </c>
      <c r="O53" s="46">
        <v>10.195611204421899</v>
      </c>
      <c r="P53" s="46">
        <v>0</v>
      </c>
      <c r="Q53" s="46">
        <v>0</v>
      </c>
    </row>
    <row r="54" spans="1:17" x14ac:dyDescent="0.25">
      <c r="A54" s="46" t="s">
        <v>52</v>
      </c>
      <c r="B54" s="46" t="s">
        <v>53</v>
      </c>
      <c r="C54" s="46" t="s">
        <v>19</v>
      </c>
      <c r="D54" s="46">
        <v>8387.0782559327708</v>
      </c>
      <c r="E54" s="46">
        <v>3962.6125809647201</v>
      </c>
      <c r="F54" s="46">
        <v>15120.142445537</v>
      </c>
      <c r="G54" s="46">
        <v>6650.7777374943398</v>
      </c>
      <c r="H54" s="46">
        <v>3935.8331291074501</v>
      </c>
      <c r="I54" s="46">
        <v>184.39072380236701</v>
      </c>
      <c r="J54" s="46">
        <v>0</v>
      </c>
      <c r="K54" s="46">
        <v>21.932257190048599</v>
      </c>
      <c r="L54" s="46">
        <v>10.3622543653702</v>
      </c>
      <c r="M54" s="46">
        <v>39.539258219167202</v>
      </c>
      <c r="N54" s="46">
        <v>17.3918214903258</v>
      </c>
      <c r="O54" s="46">
        <v>10.292225946936499</v>
      </c>
      <c r="P54" s="46">
        <v>0.48218278815176802</v>
      </c>
      <c r="Q54" s="46">
        <v>0</v>
      </c>
    </row>
    <row r="55" spans="1:17" x14ac:dyDescent="0.25">
      <c r="A55" s="46" t="s">
        <v>54</v>
      </c>
      <c r="B55" s="46" t="s">
        <v>55</v>
      </c>
      <c r="C55" s="46" t="s">
        <v>18</v>
      </c>
      <c r="D55" s="46">
        <v>328.04080776468697</v>
      </c>
      <c r="E55" s="46">
        <v>103.254217543531</v>
      </c>
      <c r="F55" s="46">
        <v>2702.3010952366899</v>
      </c>
      <c r="G55" s="46">
        <v>721.20391486341305</v>
      </c>
      <c r="H55" s="46">
        <v>1817.98297893788</v>
      </c>
      <c r="I55" s="46">
        <v>224.24650929288001</v>
      </c>
      <c r="J55" s="46">
        <v>0</v>
      </c>
      <c r="K55" s="46">
        <v>5.5628144042638503</v>
      </c>
      <c r="L55" s="46">
        <v>1.7509530371116799</v>
      </c>
      <c r="M55" s="46">
        <v>45.824784909150097</v>
      </c>
      <c r="N55" s="46">
        <v>12.2299525883729</v>
      </c>
      <c r="O55" s="46">
        <v>30.828792219035702</v>
      </c>
      <c r="P55" s="46">
        <v>3.8027028420657598</v>
      </c>
      <c r="Q55" s="46">
        <v>0</v>
      </c>
    </row>
    <row r="56" spans="1:17" x14ac:dyDescent="0.25">
      <c r="A56" s="46" t="s">
        <v>54</v>
      </c>
      <c r="B56" s="46" t="s">
        <v>55</v>
      </c>
      <c r="C56" s="46" t="s">
        <v>19</v>
      </c>
      <c r="D56" s="46">
        <v>787.19505776849098</v>
      </c>
      <c r="E56" s="46">
        <v>538.883431321275</v>
      </c>
      <c r="F56" s="46">
        <v>7744.5142010725103</v>
      </c>
      <c r="G56" s="46">
        <v>1304.44955454826</v>
      </c>
      <c r="H56" s="46">
        <v>2852.3878238233201</v>
      </c>
      <c r="I56" s="46">
        <v>181.52868551474</v>
      </c>
      <c r="J56" s="46">
        <v>0</v>
      </c>
      <c r="K56" s="46">
        <v>5.8706650695812703</v>
      </c>
      <c r="L56" s="46">
        <v>4.0188312993249298</v>
      </c>
      <c r="M56" s="46">
        <v>57.756268351069302</v>
      </c>
      <c r="N56" s="46">
        <v>9.7281942503880394</v>
      </c>
      <c r="O56" s="46">
        <v>21.272254439309801</v>
      </c>
      <c r="P56" s="46">
        <v>1.3537865903266399</v>
      </c>
      <c r="Q56" s="46">
        <v>0</v>
      </c>
    </row>
    <row r="57" spans="1:17" x14ac:dyDescent="0.25">
      <c r="A57" s="46" t="s">
        <v>56</v>
      </c>
      <c r="B57" s="46" t="s">
        <v>57</v>
      </c>
      <c r="C57" s="46" t="s">
        <v>18</v>
      </c>
      <c r="D57" s="46">
        <v>248.25576747343101</v>
      </c>
      <c r="E57" s="46">
        <v>22.7268888725445</v>
      </c>
      <c r="F57" s="46">
        <v>2509.3305647307602</v>
      </c>
      <c r="G57" s="46">
        <v>517.25754936685701</v>
      </c>
      <c r="H57" s="46">
        <v>520.91652373216198</v>
      </c>
      <c r="I57" s="46">
        <v>257.24380953470899</v>
      </c>
      <c r="J57" s="46">
        <v>0</v>
      </c>
      <c r="K57" s="46">
        <v>6.0910732616149303</v>
      </c>
      <c r="L57" s="46">
        <v>0.55761502155660903</v>
      </c>
      <c r="M57" s="46">
        <v>61.567618198519398</v>
      </c>
      <c r="N57" s="46">
        <v>12.6911598484982</v>
      </c>
      <c r="O57" s="46">
        <v>12.7809345238191</v>
      </c>
      <c r="P57" s="46">
        <v>6.3115991459917398</v>
      </c>
      <c r="Q57" s="46">
        <v>0</v>
      </c>
    </row>
    <row r="58" spans="1:17" x14ac:dyDescent="0.25">
      <c r="A58" s="46" t="s">
        <v>56</v>
      </c>
      <c r="B58" s="46" t="s">
        <v>57</v>
      </c>
      <c r="C58" s="46" t="s">
        <v>19</v>
      </c>
      <c r="D58" s="46">
        <v>887.96357860679598</v>
      </c>
      <c r="E58" s="46">
        <v>167.93241185273499</v>
      </c>
      <c r="F58" s="46">
        <v>10941.0168414739</v>
      </c>
      <c r="G58" s="46">
        <v>1699.13309261523</v>
      </c>
      <c r="H58" s="46">
        <v>1015.7672123495</v>
      </c>
      <c r="I58" s="46">
        <v>410.98784082278797</v>
      </c>
      <c r="J58" s="46">
        <v>0</v>
      </c>
      <c r="K58" s="46">
        <v>5.87168726160552</v>
      </c>
      <c r="L58" s="46">
        <v>1.1104583873062599</v>
      </c>
      <c r="M58" s="46">
        <v>72.347820073756907</v>
      </c>
      <c r="N58" s="46">
        <v>11.2355713410393</v>
      </c>
      <c r="O58" s="46">
        <v>6.7167928338535896</v>
      </c>
      <c r="P58" s="46">
        <v>2.71767010243842</v>
      </c>
      <c r="Q58" s="46">
        <v>0</v>
      </c>
    </row>
    <row r="59" spans="1:17" x14ac:dyDescent="0.25">
      <c r="A59" s="46" t="s">
        <v>58</v>
      </c>
      <c r="B59" s="46" t="s">
        <v>59</v>
      </c>
      <c r="C59" s="46" t="s">
        <v>18</v>
      </c>
      <c r="D59" s="46">
        <v>0</v>
      </c>
      <c r="E59" s="46">
        <v>25.101270778918401</v>
      </c>
      <c r="F59" s="46">
        <v>7929.3115781364004</v>
      </c>
      <c r="G59" s="46">
        <v>1485.2381790505799</v>
      </c>
      <c r="H59" s="46">
        <v>787.67928551744899</v>
      </c>
      <c r="I59" s="46">
        <v>309.64660829704201</v>
      </c>
      <c r="J59" s="46">
        <v>71.740747468925505</v>
      </c>
      <c r="K59" s="46">
        <v>0</v>
      </c>
      <c r="L59" s="46">
        <v>0.23660984825411599</v>
      </c>
      <c r="M59" s="46">
        <v>74.743355656645406</v>
      </c>
      <c r="N59" s="46">
        <v>14.000166894399699</v>
      </c>
      <c r="O59" s="46">
        <v>7.4248303147951198</v>
      </c>
      <c r="P59" s="46">
        <v>2.9187939386358801</v>
      </c>
      <c r="Q59" s="46">
        <v>0.67624334726971702</v>
      </c>
    </row>
    <row r="60" spans="1:17" x14ac:dyDescent="0.25">
      <c r="A60" s="46" t="s">
        <v>58</v>
      </c>
      <c r="B60" s="46" t="s">
        <v>59</v>
      </c>
      <c r="C60" s="46" t="s">
        <v>19</v>
      </c>
      <c r="D60" s="46">
        <v>1971.9779979981899</v>
      </c>
      <c r="E60" s="46">
        <v>667.027519112606</v>
      </c>
      <c r="F60" s="46">
        <v>36270.559066133399</v>
      </c>
      <c r="G60" s="46">
        <v>5684.9611130307603</v>
      </c>
      <c r="H60" s="46">
        <v>1467.55162012191</v>
      </c>
      <c r="I60" s="46">
        <v>538.65282642029194</v>
      </c>
      <c r="J60" s="46">
        <v>0</v>
      </c>
      <c r="K60" s="46">
        <v>4.2316461393516303</v>
      </c>
      <c r="L60" s="46">
        <v>1.4313670989024601</v>
      </c>
      <c r="M60" s="46">
        <v>77.832598233922695</v>
      </c>
      <c r="N60" s="46">
        <v>12.199296224776001</v>
      </c>
      <c r="O60" s="46">
        <v>3.1492030610342598</v>
      </c>
      <c r="P60" s="46">
        <v>1.1558892420129101</v>
      </c>
      <c r="Q60" s="46">
        <v>0</v>
      </c>
    </row>
    <row r="61" spans="1:17" x14ac:dyDescent="0.25">
      <c r="A61" s="46" t="s">
        <v>60</v>
      </c>
      <c r="B61" s="46" t="s">
        <v>61</v>
      </c>
      <c r="C61" s="46" t="s">
        <v>18</v>
      </c>
      <c r="D61" s="46">
        <v>107.139639703391</v>
      </c>
      <c r="E61" s="46">
        <v>60.440491686694003</v>
      </c>
      <c r="F61" s="46">
        <v>626.61755799455705</v>
      </c>
      <c r="G61" s="46">
        <v>210.11784380070301</v>
      </c>
      <c r="H61" s="46">
        <v>257.32160651340303</v>
      </c>
      <c r="I61" s="46">
        <v>296.09253660217098</v>
      </c>
      <c r="J61" s="46">
        <v>0</v>
      </c>
      <c r="K61" s="46">
        <v>6.8779353268669396</v>
      </c>
      <c r="L61" s="46">
        <v>3.8800372494809001</v>
      </c>
      <c r="M61" s="46">
        <v>40.226335000727602</v>
      </c>
      <c r="N61" s="46">
        <v>13.488723171767701</v>
      </c>
      <c r="O61" s="46">
        <v>16.519015489546</v>
      </c>
      <c r="P61" s="46">
        <v>19.007953761610999</v>
      </c>
      <c r="Q61" s="46">
        <v>0</v>
      </c>
    </row>
    <row r="62" spans="1:17" x14ac:dyDescent="0.25">
      <c r="A62" s="46" t="s">
        <v>60</v>
      </c>
      <c r="B62" s="46" t="s">
        <v>61</v>
      </c>
      <c r="C62" s="46" t="s">
        <v>19</v>
      </c>
      <c r="D62" s="46">
        <v>388.96589960204102</v>
      </c>
      <c r="E62" s="46">
        <v>293.03584182157101</v>
      </c>
      <c r="F62" s="46">
        <v>1919.67359035243</v>
      </c>
      <c r="G62" s="46">
        <v>431.39311028208999</v>
      </c>
      <c r="H62" s="46">
        <v>473.32706675561599</v>
      </c>
      <c r="I62" s="46">
        <v>296.83457702833903</v>
      </c>
      <c r="J62" s="46">
        <v>4.9510022399207196</v>
      </c>
      <c r="K62" s="46">
        <v>10.213954919826101</v>
      </c>
      <c r="L62" s="46">
        <v>7.6949030270290697</v>
      </c>
      <c r="M62" s="46">
        <v>50.409199193814501</v>
      </c>
      <c r="N62" s="46">
        <v>11.328061883195801</v>
      </c>
      <c r="O62" s="46">
        <v>12.4292163583536</v>
      </c>
      <c r="P62" s="46">
        <v>7.7946549852186804</v>
      </c>
      <c r="Q62" s="46">
        <v>0.13000963256225501</v>
      </c>
    </row>
    <row r="63" spans="1:17" x14ac:dyDescent="0.25">
      <c r="A63" s="46" t="s">
        <v>62</v>
      </c>
      <c r="B63" s="46" t="s">
        <v>63</v>
      </c>
      <c r="C63" s="46" t="s">
        <v>18</v>
      </c>
      <c r="D63" s="46">
        <v>569.35929046424906</v>
      </c>
      <c r="E63" s="46">
        <v>238.03616148501601</v>
      </c>
      <c r="F63" s="46">
        <v>12686.6689349759</v>
      </c>
      <c r="G63" s="46">
        <v>2400.5866410612598</v>
      </c>
      <c r="H63" s="46">
        <v>1407.9396639015599</v>
      </c>
      <c r="I63" s="46">
        <v>5726.7409538481697</v>
      </c>
      <c r="J63" s="46">
        <v>379.703057792626</v>
      </c>
      <c r="K63" s="46">
        <v>2.43222028449734</v>
      </c>
      <c r="L63" s="46">
        <v>1.0168559468585601</v>
      </c>
      <c r="M63" s="46">
        <v>54.195609069960803</v>
      </c>
      <c r="N63" s="46">
        <v>10.2549578462515</v>
      </c>
      <c r="O63" s="46">
        <v>6.0145139760475601</v>
      </c>
      <c r="P63" s="46">
        <v>24.463806501960899</v>
      </c>
      <c r="Q63" s="46">
        <v>1.6220363744233699</v>
      </c>
    </row>
    <row r="64" spans="1:17" x14ac:dyDescent="0.25">
      <c r="A64" s="46" t="s">
        <v>62</v>
      </c>
      <c r="B64" s="46" t="s">
        <v>63</v>
      </c>
      <c r="C64" s="46" t="s">
        <v>19</v>
      </c>
      <c r="D64" s="46">
        <v>757.06261151334695</v>
      </c>
      <c r="E64" s="46">
        <v>761.82059936883002</v>
      </c>
      <c r="F64" s="46">
        <v>39446.991485264902</v>
      </c>
      <c r="G64" s="46">
        <v>5916.5428905983899</v>
      </c>
      <c r="H64" s="46">
        <v>2115.9631582622101</v>
      </c>
      <c r="I64" s="46">
        <v>8171.3243246995298</v>
      </c>
      <c r="J64" s="46">
        <v>219.19453918304399</v>
      </c>
      <c r="K64" s="46">
        <v>1.3191795219507401</v>
      </c>
      <c r="L64" s="46">
        <v>1.3274703027252599</v>
      </c>
      <c r="M64" s="46">
        <v>68.736274356363595</v>
      </c>
      <c r="N64" s="46">
        <v>10.30955974225</v>
      </c>
      <c r="O64" s="46">
        <v>3.6870599936270998</v>
      </c>
      <c r="P64" s="46">
        <v>14.2385102003832</v>
      </c>
      <c r="Q64" s="46">
        <v>0.381945882700089</v>
      </c>
    </row>
    <row r="65" spans="1:17" x14ac:dyDescent="0.25">
      <c r="A65" s="46" t="s">
        <v>64</v>
      </c>
      <c r="B65" s="46" t="s">
        <v>65</v>
      </c>
      <c r="C65" s="46" t="s">
        <v>18</v>
      </c>
      <c r="D65" s="46">
        <v>177.38895126028501</v>
      </c>
      <c r="E65" s="46">
        <v>389.22126895905899</v>
      </c>
      <c r="F65" s="46">
        <v>15617.684198560301</v>
      </c>
      <c r="G65" s="46">
        <v>2494.4779847898699</v>
      </c>
      <c r="H65" s="46">
        <v>1074.05635894171</v>
      </c>
      <c r="I65" s="46">
        <v>17537.5997053098</v>
      </c>
      <c r="J65" s="46">
        <v>764.46578237044002</v>
      </c>
      <c r="K65" s="46">
        <v>0.46613965103685001</v>
      </c>
      <c r="L65" s="46">
        <v>1.0227889910825401</v>
      </c>
      <c r="M65" s="46">
        <v>41.0398833219244</v>
      </c>
      <c r="N65" s="46">
        <v>6.5549465684754002</v>
      </c>
      <c r="O65" s="46">
        <v>2.82238692316509</v>
      </c>
      <c r="P65" s="46">
        <v>46.085004441239697</v>
      </c>
      <c r="Q65" s="46">
        <v>2.00885010307602</v>
      </c>
    </row>
    <row r="66" spans="1:17" x14ac:dyDescent="0.25">
      <c r="A66" s="46" t="s">
        <v>64</v>
      </c>
      <c r="B66" s="46" t="s">
        <v>65</v>
      </c>
      <c r="C66" s="46" t="s">
        <v>19</v>
      </c>
      <c r="D66" s="46">
        <v>645.38275433333297</v>
      </c>
      <c r="E66" s="46">
        <v>159.92861325355901</v>
      </c>
      <c r="F66" s="46">
        <v>43118.052138787498</v>
      </c>
      <c r="G66" s="46">
        <v>3234.5877784751401</v>
      </c>
      <c r="H66" s="46">
        <v>0</v>
      </c>
      <c r="I66" s="46">
        <v>25155.1890302231</v>
      </c>
      <c r="J66" s="46">
        <v>299.99736604916598</v>
      </c>
      <c r="K66" s="46">
        <v>0.88879612552691201</v>
      </c>
      <c r="L66" s="46">
        <v>0.22024749013860201</v>
      </c>
      <c r="M66" s="46">
        <v>59.380510904430302</v>
      </c>
      <c r="N66" s="46">
        <v>4.4545489725009801</v>
      </c>
      <c r="O66" s="46">
        <v>0</v>
      </c>
      <c r="P66" s="46">
        <v>34.642751757528103</v>
      </c>
      <c r="Q66" s="46">
        <v>0.41314474987514599</v>
      </c>
    </row>
    <row r="67" spans="1:17" x14ac:dyDescent="0.25">
      <c r="A67" t="s">
        <v>20</v>
      </c>
    </row>
    <row r="68" spans="1:17" x14ac:dyDescent="0.25">
      <c r="A68" t="s">
        <v>21</v>
      </c>
    </row>
    <row r="69" spans="1:17" x14ac:dyDescent="0.25">
      <c r="A69" t="s">
        <v>22</v>
      </c>
    </row>
    <row r="70" spans="1:17" x14ac:dyDescent="0.25">
      <c r="A70" t="s">
        <v>23</v>
      </c>
    </row>
    <row r="71" spans="1:1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226</v>
      </c>
    </row>
    <row r="11" spans="1:7" x14ac:dyDescent="0.25">
      <c r="A11" t="s">
        <v>227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7" t="s">
        <v>16</v>
      </c>
      <c r="B17" s="47" t="s">
        <v>17</v>
      </c>
      <c r="C17" s="47" t="s">
        <v>18</v>
      </c>
      <c r="D17" s="47">
        <v>79984.468598734195</v>
      </c>
      <c r="E17" s="47">
        <v>315913.98141526798</v>
      </c>
      <c r="F17" s="47">
        <v>20.203279046913501</v>
      </c>
      <c r="G17" s="47">
        <v>79.796720953086506</v>
      </c>
    </row>
    <row r="18" spans="1:7" x14ac:dyDescent="0.25">
      <c r="A18" s="47" t="s">
        <v>16</v>
      </c>
      <c r="B18" s="47" t="s">
        <v>17</v>
      </c>
      <c r="C18" s="47" t="s">
        <v>19</v>
      </c>
      <c r="D18" s="47">
        <v>226196.41133972499</v>
      </c>
      <c r="E18" s="47">
        <v>1033003.51928814</v>
      </c>
      <c r="F18" s="47">
        <v>17.963502525523399</v>
      </c>
      <c r="G18" s="47">
        <v>82.036497474476604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229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8" t="s">
        <v>28</v>
      </c>
      <c r="B29" s="48" t="s">
        <v>29</v>
      </c>
      <c r="C29" s="48" t="s">
        <v>18</v>
      </c>
      <c r="D29" s="48">
        <v>1527.50959027572</v>
      </c>
      <c r="E29" s="48">
        <v>12291.839362267199</v>
      </c>
      <c r="F29" s="48">
        <v>11.053412107338399</v>
      </c>
      <c r="G29" s="48">
        <v>88.946587892661597</v>
      </c>
    </row>
    <row r="30" spans="1:7" x14ac:dyDescent="0.25">
      <c r="A30" s="48" t="s">
        <v>28</v>
      </c>
      <c r="B30" s="48" t="s">
        <v>29</v>
      </c>
      <c r="C30" s="48" t="s">
        <v>19</v>
      </c>
      <c r="D30" s="48">
        <v>7767.8818093078899</v>
      </c>
      <c r="E30" s="48">
        <v>110974.061273036</v>
      </c>
      <c r="F30" s="48">
        <v>6.5418180026927102</v>
      </c>
      <c r="G30" s="48">
        <v>93.458181997307307</v>
      </c>
    </row>
    <row r="31" spans="1:7" x14ac:dyDescent="0.25">
      <c r="A31" s="48" t="s">
        <v>30</v>
      </c>
      <c r="B31" s="48" t="s">
        <v>31</v>
      </c>
      <c r="C31" s="48" t="s">
        <v>18</v>
      </c>
      <c r="D31" s="48">
        <v>100.517714573615</v>
      </c>
      <c r="E31" s="48">
        <v>4464.8660115409402</v>
      </c>
      <c r="F31" s="48">
        <v>2.2017363841431701</v>
      </c>
      <c r="G31" s="48">
        <v>97.798263615856797</v>
      </c>
    </row>
    <row r="32" spans="1:7" x14ac:dyDescent="0.25">
      <c r="A32" s="48" t="s">
        <v>30</v>
      </c>
      <c r="B32" s="48" t="s">
        <v>31</v>
      </c>
      <c r="C32" s="48" t="s">
        <v>19</v>
      </c>
      <c r="D32" s="48">
        <v>654.57017187989197</v>
      </c>
      <c r="E32" s="48">
        <v>43557.268267185202</v>
      </c>
      <c r="F32" s="48">
        <v>1.4805314481144101</v>
      </c>
      <c r="G32" s="48">
        <v>98.519468551885595</v>
      </c>
    </row>
    <row r="33" spans="1:7" x14ac:dyDescent="0.25">
      <c r="A33" s="48" t="s">
        <v>32</v>
      </c>
      <c r="B33" s="48" t="s">
        <v>33</v>
      </c>
      <c r="C33" s="48" t="s">
        <v>18</v>
      </c>
      <c r="D33" s="48">
        <v>1166.4815497991401</v>
      </c>
      <c r="E33" s="48">
        <v>6807.2900731713698</v>
      </c>
      <c r="F33" s="48">
        <v>14.628981176721799</v>
      </c>
      <c r="G33" s="48">
        <v>85.371018823278206</v>
      </c>
    </row>
    <row r="34" spans="1:7" x14ac:dyDescent="0.25">
      <c r="A34" s="48" t="s">
        <v>32</v>
      </c>
      <c r="B34" s="48" t="s">
        <v>33</v>
      </c>
      <c r="C34" s="48" t="s">
        <v>19</v>
      </c>
      <c r="D34" s="48">
        <v>2119.6234267408299</v>
      </c>
      <c r="E34" s="48">
        <v>13357.3109753301</v>
      </c>
      <c r="F34" s="48">
        <v>13.6953699723455</v>
      </c>
      <c r="G34" s="48">
        <v>86.304630027654497</v>
      </c>
    </row>
    <row r="35" spans="1:7" x14ac:dyDescent="0.25">
      <c r="A35" s="48" t="s">
        <v>34</v>
      </c>
      <c r="B35" s="48" t="s">
        <v>35</v>
      </c>
      <c r="C35" s="48" t="s">
        <v>18</v>
      </c>
      <c r="D35" s="48">
        <v>2361.9721976711899</v>
      </c>
      <c r="E35" s="48">
        <v>19371.415098965899</v>
      </c>
      <c r="F35" s="48">
        <v>10.867943249861799</v>
      </c>
      <c r="G35" s="48">
        <v>89.132056750138204</v>
      </c>
    </row>
    <row r="36" spans="1:7" x14ac:dyDescent="0.25">
      <c r="A36" s="48" t="s">
        <v>34</v>
      </c>
      <c r="B36" s="48" t="s">
        <v>35</v>
      </c>
      <c r="C36" s="48" t="s">
        <v>19</v>
      </c>
      <c r="D36" s="48">
        <v>4818.20228518564</v>
      </c>
      <c r="E36" s="48">
        <v>52530.454888927801</v>
      </c>
      <c r="F36" s="48">
        <v>8.4015956477539309</v>
      </c>
      <c r="G36" s="48">
        <v>91.598404352246106</v>
      </c>
    </row>
    <row r="37" spans="1:7" x14ac:dyDescent="0.25">
      <c r="A37" s="48" t="s">
        <v>36</v>
      </c>
      <c r="B37" s="48" t="s">
        <v>37</v>
      </c>
      <c r="C37" s="48" t="s">
        <v>18</v>
      </c>
      <c r="D37" s="48">
        <v>3911.5476447422102</v>
      </c>
      <c r="E37" s="48">
        <v>22816.976106477399</v>
      </c>
      <c r="F37" s="48">
        <v>14.634357217591299</v>
      </c>
      <c r="G37" s="48">
        <v>85.365642782408699</v>
      </c>
    </row>
    <row r="38" spans="1:7" x14ac:dyDescent="0.25">
      <c r="A38" s="48" t="s">
        <v>36</v>
      </c>
      <c r="B38" s="48" t="s">
        <v>37</v>
      </c>
      <c r="C38" s="48" t="s">
        <v>19</v>
      </c>
      <c r="D38" s="48">
        <v>4284.8933288601802</v>
      </c>
      <c r="E38" s="48">
        <v>40422.1739829324</v>
      </c>
      <c r="F38" s="48">
        <v>9.5843757743642701</v>
      </c>
      <c r="G38" s="48">
        <v>90.415624225635696</v>
      </c>
    </row>
    <row r="39" spans="1:7" x14ac:dyDescent="0.25">
      <c r="A39" s="48" t="s">
        <v>38</v>
      </c>
      <c r="B39" s="48" t="s">
        <v>39</v>
      </c>
      <c r="C39" s="48" t="s">
        <v>18</v>
      </c>
      <c r="D39" s="48">
        <v>3893.5529569805899</v>
      </c>
      <c r="E39" s="48">
        <v>6741.9283517935701</v>
      </c>
      <c r="F39" s="48">
        <v>36.609090307633302</v>
      </c>
      <c r="G39" s="48">
        <v>63.390909692366698</v>
      </c>
    </row>
    <row r="40" spans="1:7" x14ac:dyDescent="0.25">
      <c r="A40" s="48" t="s">
        <v>38</v>
      </c>
      <c r="B40" s="48" t="s">
        <v>39</v>
      </c>
      <c r="C40" s="48" t="s">
        <v>19</v>
      </c>
      <c r="D40" s="48">
        <v>9992.0449373556203</v>
      </c>
      <c r="E40" s="48">
        <v>18342.917711974598</v>
      </c>
      <c r="F40" s="48">
        <v>35.264013088761999</v>
      </c>
      <c r="G40" s="48">
        <v>64.735986911238001</v>
      </c>
    </row>
    <row r="41" spans="1:7" x14ac:dyDescent="0.25">
      <c r="A41" s="48" t="s">
        <v>40</v>
      </c>
      <c r="B41" s="48" t="s">
        <v>41</v>
      </c>
      <c r="C41" s="48" t="s">
        <v>18</v>
      </c>
      <c r="D41" s="48">
        <v>5318.8072945521199</v>
      </c>
      <c r="E41" s="48">
        <v>32810.410348644597</v>
      </c>
      <c r="F41" s="48">
        <v>13.949426773777899</v>
      </c>
      <c r="G41" s="48">
        <v>86.050573226222099</v>
      </c>
    </row>
    <row r="42" spans="1:7" x14ac:dyDescent="0.25">
      <c r="A42" s="48" t="s">
        <v>40</v>
      </c>
      <c r="B42" s="48" t="s">
        <v>41</v>
      </c>
      <c r="C42" s="48" t="s">
        <v>19</v>
      </c>
      <c r="D42" s="48">
        <v>17736.352467962199</v>
      </c>
      <c r="E42" s="48">
        <v>81237.915248195597</v>
      </c>
      <c r="F42" s="48">
        <v>17.920165389682001</v>
      </c>
      <c r="G42" s="48">
        <v>82.079834610318002</v>
      </c>
    </row>
    <row r="43" spans="1:7" x14ac:dyDescent="0.25">
      <c r="A43" s="48" t="s">
        <v>42</v>
      </c>
      <c r="B43" s="48" t="s">
        <v>43</v>
      </c>
      <c r="C43" s="48" t="s">
        <v>18</v>
      </c>
      <c r="D43" s="48">
        <v>17078.1608977867</v>
      </c>
      <c r="E43" s="48">
        <v>57033.119261460699</v>
      </c>
      <c r="F43" s="48">
        <v>23.043942650956598</v>
      </c>
      <c r="G43" s="48">
        <v>76.956057349043405</v>
      </c>
    </row>
    <row r="44" spans="1:7" x14ac:dyDescent="0.25">
      <c r="A44" s="48" t="s">
        <v>42</v>
      </c>
      <c r="B44" s="48" t="s">
        <v>43</v>
      </c>
      <c r="C44" s="48" t="s">
        <v>19</v>
      </c>
      <c r="D44" s="48">
        <v>31489.452218439201</v>
      </c>
      <c r="E44" s="48">
        <v>117252.78853858</v>
      </c>
      <c r="F44" s="48">
        <v>21.170483958137702</v>
      </c>
      <c r="G44" s="48">
        <v>78.829516041862306</v>
      </c>
    </row>
    <row r="45" spans="1:7" x14ac:dyDescent="0.25">
      <c r="A45" s="48" t="s">
        <v>44</v>
      </c>
      <c r="B45" s="48" t="s">
        <v>45</v>
      </c>
      <c r="C45" s="48" t="s">
        <v>18</v>
      </c>
      <c r="D45" s="48">
        <v>7354.6466704398599</v>
      </c>
      <c r="E45" s="48">
        <v>4326.1068038207904</v>
      </c>
      <c r="F45" s="48">
        <v>62.963803547830501</v>
      </c>
      <c r="G45" s="48">
        <v>37.036196452169499</v>
      </c>
    </row>
    <row r="46" spans="1:7" x14ac:dyDescent="0.25">
      <c r="A46" s="48" t="s">
        <v>44</v>
      </c>
      <c r="B46" s="48" t="s">
        <v>45</v>
      </c>
      <c r="C46" s="48" t="s">
        <v>19</v>
      </c>
      <c r="D46" s="48">
        <v>34649.776146627199</v>
      </c>
      <c r="E46" s="48">
        <v>36495.497632727798</v>
      </c>
      <c r="F46" s="48">
        <v>48.702850247070003</v>
      </c>
      <c r="G46" s="48">
        <v>51.297149752929997</v>
      </c>
    </row>
    <row r="47" spans="1:7" x14ac:dyDescent="0.25">
      <c r="A47" s="48" t="s">
        <v>46</v>
      </c>
      <c r="B47" s="48" t="s">
        <v>47</v>
      </c>
      <c r="C47" s="48" t="s">
        <v>18</v>
      </c>
      <c r="D47" s="48">
        <v>8052.2072133239099</v>
      </c>
      <c r="E47" s="48">
        <v>28048.687625627699</v>
      </c>
      <c r="F47" s="48">
        <v>22.3047302545971</v>
      </c>
      <c r="G47" s="48">
        <v>77.695269745402896</v>
      </c>
    </row>
    <row r="48" spans="1:7" x14ac:dyDescent="0.25">
      <c r="A48" s="48" t="s">
        <v>46</v>
      </c>
      <c r="B48" s="48" t="s">
        <v>47</v>
      </c>
      <c r="C48" s="48" t="s">
        <v>19</v>
      </c>
      <c r="D48" s="48">
        <v>26615.3627633902</v>
      </c>
      <c r="E48" s="48">
        <v>121693.18482979901</v>
      </c>
      <c r="F48" s="48">
        <v>17.945939863423298</v>
      </c>
      <c r="G48" s="48">
        <v>82.054060136576794</v>
      </c>
    </row>
    <row r="49" spans="1:7" x14ac:dyDescent="0.25">
      <c r="A49" s="48" t="s">
        <v>48</v>
      </c>
      <c r="B49" s="48" t="s">
        <v>49</v>
      </c>
      <c r="C49" s="48" t="s">
        <v>18</v>
      </c>
      <c r="D49" s="48">
        <v>6636.5734913285096</v>
      </c>
      <c r="E49" s="48">
        <v>48162.578673290998</v>
      </c>
      <c r="F49" s="48">
        <v>12.110722938544599</v>
      </c>
      <c r="G49" s="48">
        <v>87.889277061455402</v>
      </c>
    </row>
    <row r="50" spans="1:7" x14ac:dyDescent="0.25">
      <c r="A50" s="48" t="s">
        <v>48</v>
      </c>
      <c r="B50" s="48" t="s">
        <v>49</v>
      </c>
      <c r="C50" s="48" t="s">
        <v>19</v>
      </c>
      <c r="D50" s="48">
        <v>16867.833300710899</v>
      </c>
      <c r="E50" s="48">
        <v>189423.25034469599</v>
      </c>
      <c r="F50" s="48">
        <v>8.1767146706665397</v>
      </c>
      <c r="G50" s="48">
        <v>91.823285329333501</v>
      </c>
    </row>
    <row r="51" spans="1:7" x14ac:dyDescent="0.25">
      <c r="A51" s="48" t="s">
        <v>50</v>
      </c>
      <c r="B51" s="48" t="s">
        <v>51</v>
      </c>
      <c r="C51" s="48" t="s">
        <v>18</v>
      </c>
      <c r="D51" s="48">
        <v>4524.8340872807803</v>
      </c>
      <c r="E51" s="48">
        <v>3483.91261433313</v>
      </c>
      <c r="F51" s="48">
        <v>56.498653982513197</v>
      </c>
      <c r="G51" s="48">
        <v>43.501346017486803</v>
      </c>
    </row>
    <row r="52" spans="1:7" x14ac:dyDescent="0.25">
      <c r="A52" s="48" t="s">
        <v>50</v>
      </c>
      <c r="B52" s="48" t="s">
        <v>51</v>
      </c>
      <c r="C52" s="48" t="s">
        <v>19</v>
      </c>
      <c r="D52" s="48">
        <v>11124.1431278901</v>
      </c>
      <c r="E52" s="48">
        <v>18609.427824614198</v>
      </c>
      <c r="F52" s="48">
        <v>37.412738435149699</v>
      </c>
      <c r="G52" s="48">
        <v>62.587261564850301</v>
      </c>
    </row>
    <row r="53" spans="1:7" x14ac:dyDescent="0.25">
      <c r="A53" s="48" t="s">
        <v>52</v>
      </c>
      <c r="B53" s="48" t="s">
        <v>53</v>
      </c>
      <c r="C53" s="48" t="s">
        <v>18</v>
      </c>
      <c r="D53" s="48">
        <v>721.46251048808097</v>
      </c>
      <c r="E53" s="48">
        <v>3287.9089367453698</v>
      </c>
      <c r="F53" s="48">
        <v>17.994404359463999</v>
      </c>
      <c r="G53" s="48">
        <v>82.005595640536001</v>
      </c>
    </row>
    <row r="54" spans="1:7" x14ac:dyDescent="0.25">
      <c r="A54" s="48" t="s">
        <v>52</v>
      </c>
      <c r="B54" s="48" t="s">
        <v>53</v>
      </c>
      <c r="C54" s="48" t="s">
        <v>19</v>
      </c>
      <c r="D54" s="48">
        <v>6786.0952046052298</v>
      </c>
      <c r="E54" s="48">
        <v>31454.739668233498</v>
      </c>
      <c r="F54" s="48">
        <v>17.745677434007</v>
      </c>
      <c r="G54" s="48">
        <v>82.254322565992993</v>
      </c>
    </row>
    <row r="55" spans="1:7" x14ac:dyDescent="0.25">
      <c r="A55" s="48" t="s">
        <v>54</v>
      </c>
      <c r="B55" s="48" t="s">
        <v>55</v>
      </c>
      <c r="C55" s="48" t="s">
        <v>18</v>
      </c>
      <c r="D55" s="48">
        <v>2811.1203781015802</v>
      </c>
      <c r="E55" s="48">
        <v>3085.9091455375001</v>
      </c>
      <c r="F55" s="48">
        <v>47.670108600148701</v>
      </c>
      <c r="G55" s="48">
        <v>52.329891399851299</v>
      </c>
    </row>
    <row r="56" spans="1:7" x14ac:dyDescent="0.25">
      <c r="A56" s="48" t="s">
        <v>54</v>
      </c>
      <c r="B56" s="48" t="s">
        <v>55</v>
      </c>
      <c r="C56" s="48" t="s">
        <v>19</v>
      </c>
      <c r="D56" s="48">
        <v>5612.7139883034797</v>
      </c>
      <c r="E56" s="48">
        <v>7796.2447657451103</v>
      </c>
      <c r="F56" s="48">
        <v>41.857940584751397</v>
      </c>
      <c r="G56" s="48">
        <v>58.142059415248603</v>
      </c>
    </row>
    <row r="57" spans="1:7" x14ac:dyDescent="0.25">
      <c r="A57" s="48" t="s">
        <v>56</v>
      </c>
      <c r="B57" s="48" t="s">
        <v>57</v>
      </c>
      <c r="C57" s="48" t="s">
        <v>18</v>
      </c>
      <c r="D57" s="48">
        <v>1906.11039334563</v>
      </c>
      <c r="E57" s="48">
        <v>2169.6207103648399</v>
      </c>
      <c r="F57" s="48">
        <v>46.767324557067603</v>
      </c>
      <c r="G57" s="48">
        <v>53.232675442932397</v>
      </c>
    </row>
    <row r="58" spans="1:7" x14ac:dyDescent="0.25">
      <c r="A58" s="48" t="s">
        <v>56</v>
      </c>
      <c r="B58" s="48" t="s">
        <v>57</v>
      </c>
      <c r="C58" s="48" t="s">
        <v>19</v>
      </c>
      <c r="D58" s="48">
        <v>6795.2398539661799</v>
      </c>
      <c r="E58" s="48">
        <v>8327.5611237547691</v>
      </c>
      <c r="F58" s="48">
        <v>44.933738557936401</v>
      </c>
      <c r="G58" s="48">
        <v>55.066261442063599</v>
      </c>
    </row>
    <row r="59" spans="1:7" x14ac:dyDescent="0.25">
      <c r="A59" s="48" t="s">
        <v>58</v>
      </c>
      <c r="B59" s="48" t="s">
        <v>59</v>
      </c>
      <c r="C59" s="48" t="s">
        <v>18</v>
      </c>
      <c r="D59" s="48">
        <v>3423.1559821748901</v>
      </c>
      <c r="E59" s="48">
        <v>7185.5616870744298</v>
      </c>
      <c r="F59" s="48">
        <v>32.267386963245599</v>
      </c>
      <c r="G59" s="48">
        <v>67.732613036754401</v>
      </c>
    </row>
    <row r="60" spans="1:7" x14ac:dyDescent="0.25">
      <c r="A60" s="48" t="s">
        <v>58</v>
      </c>
      <c r="B60" s="48" t="s">
        <v>59</v>
      </c>
      <c r="C60" s="48" t="s">
        <v>19</v>
      </c>
      <c r="D60" s="48">
        <v>17122.143209391401</v>
      </c>
      <c r="E60" s="48">
        <v>29478.586933425799</v>
      </c>
      <c r="F60" s="48">
        <v>36.742220898507803</v>
      </c>
      <c r="G60" s="48">
        <v>63.257779101492197</v>
      </c>
    </row>
    <row r="61" spans="1:7" x14ac:dyDescent="0.25">
      <c r="A61" s="48" t="s">
        <v>60</v>
      </c>
      <c r="B61" s="48" t="s">
        <v>61</v>
      </c>
      <c r="C61" s="48" t="s">
        <v>18</v>
      </c>
      <c r="D61" s="48">
        <v>99.906344876411396</v>
      </c>
      <c r="E61" s="48">
        <v>1457.8233314245099</v>
      </c>
      <c r="F61" s="48">
        <v>6.4135867985551398</v>
      </c>
      <c r="G61" s="48">
        <v>93.586413201444898</v>
      </c>
    </row>
    <row r="62" spans="1:7" x14ac:dyDescent="0.25">
      <c r="A62" s="48" t="s">
        <v>60</v>
      </c>
      <c r="B62" s="48" t="s">
        <v>61</v>
      </c>
      <c r="C62" s="48" t="s">
        <v>19</v>
      </c>
      <c r="D62" s="48">
        <v>294.89390892781898</v>
      </c>
      <c r="E62" s="48">
        <v>3513.2871791541902</v>
      </c>
      <c r="F62" s="48">
        <v>7.7436944858192698</v>
      </c>
      <c r="G62" s="48">
        <v>92.256305514180696</v>
      </c>
    </row>
    <row r="63" spans="1:7" x14ac:dyDescent="0.25">
      <c r="A63" s="48" t="s">
        <v>62</v>
      </c>
      <c r="B63" s="48" t="s">
        <v>63</v>
      </c>
      <c r="C63" s="48" t="s">
        <v>18</v>
      </c>
      <c r="D63" s="48">
        <v>5508.8060815908702</v>
      </c>
      <c r="E63" s="48">
        <v>17900.228621937898</v>
      </c>
      <c r="F63" s="48">
        <v>23.532820346327401</v>
      </c>
      <c r="G63" s="48">
        <v>76.467179653672602</v>
      </c>
    </row>
    <row r="64" spans="1:7" x14ac:dyDescent="0.25">
      <c r="A64" s="48" t="s">
        <v>62</v>
      </c>
      <c r="B64" s="48" t="s">
        <v>63</v>
      </c>
      <c r="C64" s="48" t="s">
        <v>19</v>
      </c>
      <c r="D64" s="48">
        <v>11728.838619394101</v>
      </c>
      <c r="E64" s="48">
        <v>45660.060989496204</v>
      </c>
      <c r="F64" s="48">
        <v>20.437469091282502</v>
      </c>
      <c r="G64" s="48">
        <v>79.562530908717505</v>
      </c>
    </row>
    <row r="65" spans="1:7" x14ac:dyDescent="0.25">
      <c r="A65" s="48" t="s">
        <v>64</v>
      </c>
      <c r="B65" s="48" t="s">
        <v>65</v>
      </c>
      <c r="C65" s="48" t="s">
        <v>18</v>
      </c>
      <c r="D65" s="48">
        <v>3587.0955994023798</v>
      </c>
      <c r="E65" s="48">
        <v>34467.798650789096</v>
      </c>
      <c r="F65" s="48">
        <v>9.4261084417133407</v>
      </c>
      <c r="G65" s="48">
        <v>90.573891558286704</v>
      </c>
    </row>
    <row r="66" spans="1:7" x14ac:dyDescent="0.25">
      <c r="A66" s="48" t="s">
        <v>64</v>
      </c>
      <c r="B66" s="48" t="s">
        <v>65</v>
      </c>
      <c r="C66" s="48" t="s">
        <v>19</v>
      </c>
      <c r="D66" s="48">
        <v>9736.3505707874301</v>
      </c>
      <c r="E66" s="48">
        <v>62876.7871103344</v>
      </c>
      <c r="F66" s="48">
        <v>13.4085247955326</v>
      </c>
      <c r="G66" s="48">
        <v>86.5914752044674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230</v>
      </c>
    </row>
    <row r="11" spans="1:7" x14ac:dyDescent="0.25">
      <c r="A11" t="s">
        <v>231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9" t="s">
        <v>16</v>
      </c>
      <c r="B17" s="49" t="s">
        <v>17</v>
      </c>
      <c r="C17" s="49" t="s">
        <v>18</v>
      </c>
      <c r="D17" s="49">
        <v>22903.811069491701</v>
      </c>
      <c r="E17" s="49">
        <v>372994.63894451002</v>
      </c>
      <c r="F17" s="49">
        <v>5.7852742461309496</v>
      </c>
      <c r="G17" s="49">
        <v>94.214725753869104</v>
      </c>
    </row>
    <row r="18" spans="1:7" x14ac:dyDescent="0.25">
      <c r="A18" s="49" t="s">
        <v>16</v>
      </c>
      <c r="B18" s="49" t="s">
        <v>17</v>
      </c>
      <c r="C18" s="49" t="s">
        <v>19</v>
      </c>
      <c r="D18" s="49">
        <v>118469.52345878701</v>
      </c>
      <c r="E18" s="49">
        <v>1140730.4071690801</v>
      </c>
      <c r="F18" s="49">
        <v>9.4083171843660391</v>
      </c>
      <c r="G18" s="49">
        <v>90.591682815633902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0" t="s">
        <v>28</v>
      </c>
      <c r="B29" s="50" t="s">
        <v>29</v>
      </c>
      <c r="C29" s="50" t="s">
        <v>18</v>
      </c>
      <c r="D29" s="50">
        <v>0</v>
      </c>
      <c r="E29" s="50">
        <v>13819.348952542899</v>
      </c>
      <c r="F29" s="50">
        <v>0</v>
      </c>
      <c r="G29" s="50">
        <v>100</v>
      </c>
    </row>
    <row r="30" spans="1:7" x14ac:dyDescent="0.25">
      <c r="A30" s="50" t="s">
        <v>28</v>
      </c>
      <c r="B30" s="50" t="s">
        <v>29</v>
      </c>
      <c r="C30" s="50" t="s">
        <v>19</v>
      </c>
      <c r="D30" s="50">
        <v>418.972855693653</v>
      </c>
      <c r="E30" s="50">
        <v>118322.97022665</v>
      </c>
      <c r="F30" s="50">
        <v>0.35284318650833302</v>
      </c>
      <c r="G30" s="50">
        <v>99.647156813491705</v>
      </c>
    </row>
    <row r="31" spans="1:7" x14ac:dyDescent="0.25">
      <c r="A31" s="50" t="s">
        <v>30</v>
      </c>
      <c r="B31" s="50" t="s">
        <v>31</v>
      </c>
      <c r="C31" s="50" t="s">
        <v>18</v>
      </c>
      <c r="D31" s="50">
        <v>0</v>
      </c>
      <c r="E31" s="50">
        <v>4565.38372611455</v>
      </c>
      <c r="F31" s="50">
        <v>0</v>
      </c>
      <c r="G31" s="50">
        <v>100</v>
      </c>
    </row>
    <row r="32" spans="1:7" x14ac:dyDescent="0.25">
      <c r="A32" s="50" t="s">
        <v>30</v>
      </c>
      <c r="B32" s="50" t="s">
        <v>31</v>
      </c>
      <c r="C32" s="50" t="s">
        <v>19</v>
      </c>
      <c r="D32" s="50">
        <v>35.085761462603102</v>
      </c>
      <c r="E32" s="50">
        <v>44176.752677602402</v>
      </c>
      <c r="F32" s="50">
        <v>7.9358295654138197E-2</v>
      </c>
      <c r="G32" s="50">
        <v>99.920641704345897</v>
      </c>
    </row>
    <row r="33" spans="1:7" x14ac:dyDescent="0.25">
      <c r="A33" s="50" t="s">
        <v>32</v>
      </c>
      <c r="B33" s="50" t="s">
        <v>33</v>
      </c>
      <c r="C33" s="50" t="s">
        <v>18</v>
      </c>
      <c r="D33" s="50">
        <v>8.0461349780128408</v>
      </c>
      <c r="E33" s="50">
        <v>7965.7254879924903</v>
      </c>
      <c r="F33" s="50">
        <v>0.100907517276189</v>
      </c>
      <c r="G33" s="50">
        <v>99.899092482723802</v>
      </c>
    </row>
    <row r="34" spans="1:7" x14ac:dyDescent="0.25">
      <c r="A34" s="50" t="s">
        <v>32</v>
      </c>
      <c r="B34" s="50" t="s">
        <v>33</v>
      </c>
      <c r="C34" s="50" t="s">
        <v>19</v>
      </c>
      <c r="D34" s="50">
        <v>95.3880363146354</v>
      </c>
      <c r="E34" s="50">
        <v>15381.5463657563</v>
      </c>
      <c r="F34" s="50">
        <v>0.61632383931194801</v>
      </c>
      <c r="G34" s="50">
        <v>99.383676160688097</v>
      </c>
    </row>
    <row r="35" spans="1:7" x14ac:dyDescent="0.25">
      <c r="A35" s="50" t="s">
        <v>34</v>
      </c>
      <c r="B35" s="50" t="s">
        <v>35</v>
      </c>
      <c r="C35" s="50" t="s">
        <v>18</v>
      </c>
      <c r="D35" s="50">
        <v>122.33396314714</v>
      </c>
      <c r="E35" s="50">
        <v>21611.053333489901</v>
      </c>
      <c r="F35" s="50">
        <v>0.56288493587039501</v>
      </c>
      <c r="G35" s="50">
        <v>99.4371150641296</v>
      </c>
    </row>
    <row r="36" spans="1:7" x14ac:dyDescent="0.25">
      <c r="A36" s="50" t="s">
        <v>34</v>
      </c>
      <c r="B36" s="50" t="s">
        <v>35</v>
      </c>
      <c r="C36" s="50" t="s">
        <v>19</v>
      </c>
      <c r="D36" s="50">
        <v>0</v>
      </c>
      <c r="E36" s="50">
        <v>57348.657174113498</v>
      </c>
      <c r="F36" s="50">
        <v>0</v>
      </c>
      <c r="G36" s="50">
        <v>100</v>
      </c>
    </row>
    <row r="37" spans="1:7" x14ac:dyDescent="0.25">
      <c r="A37" s="50" t="s">
        <v>36</v>
      </c>
      <c r="B37" s="50" t="s">
        <v>37</v>
      </c>
      <c r="C37" s="50" t="s">
        <v>18</v>
      </c>
      <c r="D37" s="50">
        <v>0</v>
      </c>
      <c r="E37" s="50">
        <v>26728.5237512196</v>
      </c>
      <c r="F37" s="50">
        <v>0</v>
      </c>
      <c r="G37" s="50">
        <v>100</v>
      </c>
    </row>
    <row r="38" spans="1:7" x14ac:dyDescent="0.25">
      <c r="A38" s="50" t="s">
        <v>36</v>
      </c>
      <c r="B38" s="50" t="s">
        <v>37</v>
      </c>
      <c r="C38" s="50" t="s">
        <v>19</v>
      </c>
      <c r="D38" s="50">
        <v>165.675258508154</v>
      </c>
      <c r="E38" s="50">
        <v>44541.392053284399</v>
      </c>
      <c r="F38" s="50">
        <v>0.370579571575818</v>
      </c>
      <c r="G38" s="50">
        <v>99.629420428424197</v>
      </c>
    </row>
    <row r="39" spans="1:7" x14ac:dyDescent="0.25">
      <c r="A39" s="50" t="s">
        <v>38</v>
      </c>
      <c r="B39" s="50" t="s">
        <v>39</v>
      </c>
      <c r="C39" s="50" t="s">
        <v>18</v>
      </c>
      <c r="D39" s="50">
        <v>78.0893466223975</v>
      </c>
      <c r="E39" s="50">
        <v>10557.3919621518</v>
      </c>
      <c r="F39" s="50">
        <v>0.73423425189017699</v>
      </c>
      <c r="G39" s="50">
        <v>99.2657657481098</v>
      </c>
    </row>
    <row r="40" spans="1:7" x14ac:dyDescent="0.25">
      <c r="A40" s="50" t="s">
        <v>38</v>
      </c>
      <c r="B40" s="50" t="s">
        <v>39</v>
      </c>
      <c r="C40" s="50" t="s">
        <v>19</v>
      </c>
      <c r="D40" s="50">
        <v>173.797795064849</v>
      </c>
      <c r="E40" s="50">
        <v>28161.164854265298</v>
      </c>
      <c r="F40" s="50">
        <v>0.61336871064821297</v>
      </c>
      <c r="G40" s="50">
        <v>99.386631289351797</v>
      </c>
    </row>
    <row r="41" spans="1:7" x14ac:dyDescent="0.25">
      <c r="A41" s="50" t="s">
        <v>40</v>
      </c>
      <c r="B41" s="50" t="s">
        <v>41</v>
      </c>
      <c r="C41" s="50" t="s">
        <v>18</v>
      </c>
      <c r="D41" s="50">
        <v>150.96979809100199</v>
      </c>
      <c r="E41" s="50">
        <v>37978.247845105703</v>
      </c>
      <c r="F41" s="50">
        <v>0.39594255382771698</v>
      </c>
      <c r="G41" s="50">
        <v>99.604057446172305</v>
      </c>
    </row>
    <row r="42" spans="1:7" x14ac:dyDescent="0.25">
      <c r="A42" s="50" t="s">
        <v>40</v>
      </c>
      <c r="B42" s="50" t="s">
        <v>41</v>
      </c>
      <c r="C42" s="50" t="s">
        <v>19</v>
      </c>
      <c r="D42" s="50">
        <v>314.07318641335701</v>
      </c>
      <c r="E42" s="50">
        <v>98660.194529744404</v>
      </c>
      <c r="F42" s="50">
        <v>0.31732812342099598</v>
      </c>
      <c r="G42" s="50">
        <v>99.682671876578993</v>
      </c>
    </row>
    <row r="43" spans="1:7" x14ac:dyDescent="0.25">
      <c r="A43" s="50" t="s">
        <v>42</v>
      </c>
      <c r="B43" s="50" t="s">
        <v>43</v>
      </c>
      <c r="C43" s="50" t="s">
        <v>18</v>
      </c>
      <c r="D43" s="50">
        <v>1566.0450269478099</v>
      </c>
      <c r="E43" s="50">
        <v>72545.235132299596</v>
      </c>
      <c r="F43" s="50">
        <v>2.11309941426292</v>
      </c>
      <c r="G43" s="50">
        <v>97.886900585737095</v>
      </c>
    </row>
    <row r="44" spans="1:7" x14ac:dyDescent="0.25">
      <c r="A44" s="50" t="s">
        <v>42</v>
      </c>
      <c r="B44" s="50" t="s">
        <v>43</v>
      </c>
      <c r="C44" s="50" t="s">
        <v>19</v>
      </c>
      <c r="D44" s="50">
        <v>1896.6999327465401</v>
      </c>
      <c r="E44" s="50">
        <v>146845.540824272</v>
      </c>
      <c r="F44" s="50">
        <v>1.27515890784847</v>
      </c>
      <c r="G44" s="50">
        <v>98.724841092151493</v>
      </c>
    </row>
    <row r="45" spans="1:7" x14ac:dyDescent="0.25">
      <c r="A45" s="50" t="s">
        <v>44</v>
      </c>
      <c r="B45" s="50" t="s">
        <v>45</v>
      </c>
      <c r="C45" s="50" t="s">
        <v>18</v>
      </c>
      <c r="D45" s="50">
        <v>6526.5943186682998</v>
      </c>
      <c r="E45" s="50">
        <v>5154.1591555923496</v>
      </c>
      <c r="F45" s="50">
        <v>55.874771546631003</v>
      </c>
      <c r="G45" s="50">
        <v>44.125228453368997</v>
      </c>
    </row>
    <row r="46" spans="1:7" x14ac:dyDescent="0.25">
      <c r="A46" s="50" t="s">
        <v>44</v>
      </c>
      <c r="B46" s="50" t="s">
        <v>45</v>
      </c>
      <c r="C46" s="50" t="s">
        <v>19</v>
      </c>
      <c r="D46" s="50">
        <v>45403.919997805999</v>
      </c>
      <c r="E46" s="50">
        <v>25741.353781549002</v>
      </c>
      <c r="F46" s="50">
        <v>63.818603240769797</v>
      </c>
      <c r="G46" s="50">
        <v>36.181396759230203</v>
      </c>
    </row>
    <row r="47" spans="1:7" x14ac:dyDescent="0.25">
      <c r="A47" s="50" t="s">
        <v>46</v>
      </c>
      <c r="B47" s="50" t="s">
        <v>47</v>
      </c>
      <c r="C47" s="50" t="s">
        <v>18</v>
      </c>
      <c r="D47" s="50">
        <v>13347.854487087299</v>
      </c>
      <c r="E47" s="50">
        <v>22753.0403518643</v>
      </c>
      <c r="F47" s="50">
        <v>36.973749671948397</v>
      </c>
      <c r="G47" s="50">
        <v>63.026250328051603</v>
      </c>
    </row>
    <row r="48" spans="1:7" x14ac:dyDescent="0.25">
      <c r="A48" s="50" t="s">
        <v>46</v>
      </c>
      <c r="B48" s="50" t="s">
        <v>47</v>
      </c>
      <c r="C48" s="50" t="s">
        <v>19</v>
      </c>
      <c r="D48" s="50">
        <v>59877.645043160897</v>
      </c>
      <c r="E48" s="50">
        <v>88430.902550028506</v>
      </c>
      <c r="F48" s="50">
        <v>40.373697952599102</v>
      </c>
      <c r="G48" s="50">
        <v>59.626302047400898</v>
      </c>
    </row>
    <row r="49" spans="1:7" x14ac:dyDescent="0.25">
      <c r="A49" s="50" t="s">
        <v>48</v>
      </c>
      <c r="B49" s="50" t="s">
        <v>49</v>
      </c>
      <c r="C49" s="50" t="s">
        <v>18</v>
      </c>
      <c r="D49" s="50">
        <v>220.28380107468701</v>
      </c>
      <c r="E49" s="50">
        <v>54578.868363544803</v>
      </c>
      <c r="F49" s="50">
        <v>0.40198395846151702</v>
      </c>
      <c r="G49" s="50">
        <v>99.5980160415385</v>
      </c>
    </row>
    <row r="50" spans="1:7" x14ac:dyDescent="0.25">
      <c r="A50" s="50" t="s">
        <v>48</v>
      </c>
      <c r="B50" s="50" t="s">
        <v>49</v>
      </c>
      <c r="C50" s="50" t="s">
        <v>19</v>
      </c>
      <c r="D50" s="50">
        <v>1635.90905010919</v>
      </c>
      <c r="E50" s="50">
        <v>204655.17459529699</v>
      </c>
      <c r="F50" s="50">
        <v>0.79301006189930801</v>
      </c>
      <c r="G50" s="50">
        <v>99.206989938100705</v>
      </c>
    </row>
    <row r="51" spans="1:7" x14ac:dyDescent="0.25">
      <c r="A51" s="50" t="s">
        <v>50</v>
      </c>
      <c r="B51" s="50" t="s">
        <v>51</v>
      </c>
      <c r="C51" s="50" t="s">
        <v>18</v>
      </c>
      <c r="D51" s="50">
        <v>446.56462797071299</v>
      </c>
      <c r="E51" s="50">
        <v>7562.1820736432001</v>
      </c>
      <c r="F51" s="50">
        <v>5.5759614407672702</v>
      </c>
      <c r="G51" s="50">
        <v>94.424038559232699</v>
      </c>
    </row>
    <row r="52" spans="1:7" x14ac:dyDescent="0.25">
      <c r="A52" s="50" t="s">
        <v>50</v>
      </c>
      <c r="B52" s="50" t="s">
        <v>51</v>
      </c>
      <c r="C52" s="50" t="s">
        <v>19</v>
      </c>
      <c r="D52" s="50">
        <v>2158.3023667178099</v>
      </c>
      <c r="E52" s="50">
        <v>27575.268585786402</v>
      </c>
      <c r="F52" s="50">
        <v>7.2588064520250102</v>
      </c>
      <c r="G52" s="50">
        <v>92.741193547975001</v>
      </c>
    </row>
    <row r="53" spans="1:7" x14ac:dyDescent="0.25">
      <c r="A53" s="50" t="s">
        <v>52</v>
      </c>
      <c r="B53" s="50" t="s">
        <v>53</v>
      </c>
      <c r="C53" s="50" t="s">
        <v>18</v>
      </c>
      <c r="D53" s="50">
        <v>244.855554811562</v>
      </c>
      <c r="E53" s="50">
        <v>3764.5158924218899</v>
      </c>
      <c r="F53" s="50">
        <v>6.10708082386624</v>
      </c>
      <c r="G53" s="50">
        <v>93.892919176133802</v>
      </c>
    </row>
    <row r="54" spans="1:7" x14ac:dyDescent="0.25">
      <c r="A54" s="50" t="s">
        <v>52</v>
      </c>
      <c r="B54" s="50" t="s">
        <v>53</v>
      </c>
      <c r="C54" s="50" t="s">
        <v>19</v>
      </c>
      <c r="D54" s="50">
        <v>5678.4216735858299</v>
      </c>
      <c r="E54" s="50">
        <v>32562.4131992529</v>
      </c>
      <c r="F54" s="50">
        <v>14.849104870404</v>
      </c>
      <c r="G54" s="50">
        <v>85.150895129595995</v>
      </c>
    </row>
    <row r="55" spans="1:7" x14ac:dyDescent="0.25">
      <c r="A55" s="50" t="s">
        <v>54</v>
      </c>
      <c r="B55" s="50" t="s">
        <v>55</v>
      </c>
      <c r="C55" s="50" t="s">
        <v>18</v>
      </c>
      <c r="D55" s="50">
        <v>56.624523805747103</v>
      </c>
      <c r="E55" s="50">
        <v>5840.4049998333303</v>
      </c>
      <c r="F55" s="50">
        <v>0.96022113470450898</v>
      </c>
      <c r="G55" s="50">
        <v>99.039778865295503</v>
      </c>
    </row>
    <row r="56" spans="1:7" x14ac:dyDescent="0.25">
      <c r="A56" s="50" t="s">
        <v>54</v>
      </c>
      <c r="B56" s="50" t="s">
        <v>55</v>
      </c>
      <c r="C56" s="50" t="s">
        <v>19</v>
      </c>
      <c r="D56" s="50">
        <v>34.674559010267799</v>
      </c>
      <c r="E56" s="50">
        <v>13374.284195038301</v>
      </c>
      <c r="F56" s="50">
        <v>0.25859248019387399</v>
      </c>
      <c r="G56" s="50">
        <v>99.741407519806103</v>
      </c>
    </row>
    <row r="57" spans="1:7" x14ac:dyDescent="0.25">
      <c r="A57" s="50" t="s">
        <v>56</v>
      </c>
      <c r="B57" s="50" t="s">
        <v>57</v>
      </c>
      <c r="C57" s="50" t="s">
        <v>18</v>
      </c>
      <c r="D57" s="50">
        <v>0</v>
      </c>
      <c r="E57" s="50">
        <v>4075.73110371046</v>
      </c>
      <c r="F57" s="50">
        <v>0</v>
      </c>
      <c r="G57" s="50">
        <v>100</v>
      </c>
    </row>
    <row r="58" spans="1:7" x14ac:dyDescent="0.25">
      <c r="A58" s="50" t="s">
        <v>56</v>
      </c>
      <c r="B58" s="50" t="s">
        <v>57</v>
      </c>
      <c r="C58" s="50" t="s">
        <v>19</v>
      </c>
      <c r="D58" s="50">
        <v>0</v>
      </c>
      <c r="E58" s="50">
        <v>15122.800977721001</v>
      </c>
      <c r="F58" s="50">
        <v>0</v>
      </c>
      <c r="G58" s="50">
        <v>100</v>
      </c>
    </row>
    <row r="59" spans="1:7" x14ac:dyDescent="0.25">
      <c r="A59" s="50" t="s">
        <v>58</v>
      </c>
      <c r="B59" s="50" t="s">
        <v>59</v>
      </c>
      <c r="C59" s="50" t="s">
        <v>18</v>
      </c>
      <c r="D59" s="50">
        <v>67.968315781443707</v>
      </c>
      <c r="E59" s="50">
        <v>10540.7493534679</v>
      </c>
      <c r="F59" s="50">
        <v>0.64068361417948105</v>
      </c>
      <c r="G59" s="50">
        <v>99.359316385820506</v>
      </c>
    </row>
    <row r="60" spans="1:7" x14ac:dyDescent="0.25">
      <c r="A60" s="50" t="s">
        <v>58</v>
      </c>
      <c r="B60" s="50" t="s">
        <v>59</v>
      </c>
      <c r="C60" s="50" t="s">
        <v>19</v>
      </c>
      <c r="D60" s="50">
        <v>221.14008660451</v>
      </c>
      <c r="E60" s="50">
        <v>46379.590056212597</v>
      </c>
      <c r="F60" s="50">
        <v>0.47454210680129399</v>
      </c>
      <c r="G60" s="50">
        <v>99.525457893198706</v>
      </c>
    </row>
    <row r="61" spans="1:7" x14ac:dyDescent="0.25">
      <c r="A61" s="50" t="s">
        <v>60</v>
      </c>
      <c r="B61" s="50" t="s">
        <v>61</v>
      </c>
      <c r="C61" s="50" t="s">
        <v>18</v>
      </c>
      <c r="D61" s="50">
        <v>0</v>
      </c>
      <c r="E61" s="50">
        <v>1557.7296763009199</v>
      </c>
      <c r="F61" s="50">
        <v>0</v>
      </c>
      <c r="G61" s="50">
        <v>100</v>
      </c>
    </row>
    <row r="62" spans="1:7" x14ac:dyDescent="0.25">
      <c r="A62" s="50" t="s">
        <v>60</v>
      </c>
      <c r="B62" s="50" t="s">
        <v>61</v>
      </c>
      <c r="C62" s="50" t="s">
        <v>19</v>
      </c>
      <c r="D62" s="50">
        <v>31.070364060517601</v>
      </c>
      <c r="E62" s="50">
        <v>3777.1107240214901</v>
      </c>
      <c r="F62" s="50">
        <v>0.81588462685649699</v>
      </c>
      <c r="G62" s="50">
        <v>99.184115373143499</v>
      </c>
    </row>
    <row r="63" spans="1:7" x14ac:dyDescent="0.25">
      <c r="A63" s="50" t="s">
        <v>62</v>
      </c>
      <c r="B63" s="50" t="s">
        <v>63</v>
      </c>
      <c r="C63" s="50" t="s">
        <v>18</v>
      </c>
      <c r="D63" s="50">
        <v>67.581170505538097</v>
      </c>
      <c r="E63" s="50">
        <v>23341.453533023301</v>
      </c>
      <c r="F63" s="50">
        <v>0.28869695551927399</v>
      </c>
      <c r="G63" s="50">
        <v>99.711303044480701</v>
      </c>
    </row>
    <row r="64" spans="1:7" x14ac:dyDescent="0.25">
      <c r="A64" s="50" t="s">
        <v>62</v>
      </c>
      <c r="B64" s="50" t="s">
        <v>63</v>
      </c>
      <c r="C64" s="50" t="s">
        <v>19</v>
      </c>
      <c r="D64" s="50">
        <v>328.74749152811302</v>
      </c>
      <c r="E64" s="50">
        <v>57060.1521173621</v>
      </c>
      <c r="F64" s="50">
        <v>0.57284160136986895</v>
      </c>
      <c r="G64" s="50">
        <v>99.427158398630098</v>
      </c>
    </row>
    <row r="65" spans="1:7" x14ac:dyDescent="0.25">
      <c r="A65" s="50" t="s">
        <v>64</v>
      </c>
      <c r="B65" s="50" t="s">
        <v>65</v>
      </c>
      <c r="C65" s="50" t="s">
        <v>18</v>
      </c>
      <c r="D65" s="50">
        <v>0</v>
      </c>
      <c r="E65" s="50">
        <v>38054.894250191399</v>
      </c>
      <c r="F65" s="50">
        <v>0</v>
      </c>
      <c r="G65" s="50">
        <v>100</v>
      </c>
    </row>
    <row r="66" spans="1:7" x14ac:dyDescent="0.25">
      <c r="A66" s="50" t="s">
        <v>64</v>
      </c>
      <c r="B66" s="50" t="s">
        <v>65</v>
      </c>
      <c r="C66" s="50" t="s">
        <v>19</v>
      </c>
      <c r="D66" s="50">
        <v>0</v>
      </c>
      <c r="E66" s="50">
        <v>72613.137681121807</v>
      </c>
      <c r="F66" s="50">
        <v>0</v>
      </c>
      <c r="G66" s="50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234</v>
      </c>
    </row>
    <row r="11" spans="1:7" x14ac:dyDescent="0.25">
      <c r="A11" t="s">
        <v>235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1" t="s">
        <v>16</v>
      </c>
      <c r="B17" s="51" t="s">
        <v>17</v>
      </c>
      <c r="C17" s="51" t="s">
        <v>18</v>
      </c>
      <c r="D17" s="51">
        <v>65052.724739930003</v>
      </c>
      <c r="E17" s="51">
        <v>330845.72527407203</v>
      </c>
      <c r="F17" s="51">
        <v>16.4316694691856</v>
      </c>
      <c r="G17" s="51">
        <v>83.568330530814407</v>
      </c>
    </row>
    <row r="18" spans="1:7" x14ac:dyDescent="0.25">
      <c r="A18" s="51" t="s">
        <v>16</v>
      </c>
      <c r="B18" s="51" t="s">
        <v>17</v>
      </c>
      <c r="C18" s="51" t="s">
        <v>19</v>
      </c>
      <c r="D18" s="51">
        <v>136308.201665325</v>
      </c>
      <c r="E18" s="51">
        <v>1122891.7289625399</v>
      </c>
      <c r="F18" s="51">
        <v>10.824984845524799</v>
      </c>
      <c r="G18" s="51">
        <v>89.175015154475204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2" t="s">
        <v>28</v>
      </c>
      <c r="B29" s="52" t="s">
        <v>29</v>
      </c>
      <c r="C29" s="52" t="s">
        <v>18</v>
      </c>
      <c r="D29" s="52">
        <v>1375.9976599203401</v>
      </c>
      <c r="E29" s="52">
        <v>12443.351292622599</v>
      </c>
      <c r="F29" s="52">
        <v>9.9570367941764797</v>
      </c>
      <c r="G29" s="52">
        <v>90.042963205823497</v>
      </c>
    </row>
    <row r="30" spans="1:7" x14ac:dyDescent="0.25">
      <c r="A30" s="52" t="s">
        <v>28</v>
      </c>
      <c r="B30" s="52" t="s">
        <v>29</v>
      </c>
      <c r="C30" s="52" t="s">
        <v>19</v>
      </c>
      <c r="D30" s="52">
        <v>3641.0803553416199</v>
      </c>
      <c r="E30" s="52">
        <v>115100.86272700199</v>
      </c>
      <c r="F30" s="52">
        <v>3.0663809777953901</v>
      </c>
      <c r="G30" s="52">
        <v>96.933619022204596</v>
      </c>
    </row>
    <row r="31" spans="1:7" x14ac:dyDescent="0.25">
      <c r="A31" s="52" t="s">
        <v>30</v>
      </c>
      <c r="B31" s="52" t="s">
        <v>31</v>
      </c>
      <c r="C31" s="52" t="s">
        <v>18</v>
      </c>
      <c r="D31" s="52">
        <v>225.153121937023</v>
      </c>
      <c r="E31" s="52">
        <v>4340.23060417753</v>
      </c>
      <c r="F31" s="52">
        <v>4.9317458387806399</v>
      </c>
      <c r="G31" s="52">
        <v>95.0682541612194</v>
      </c>
    </row>
    <row r="32" spans="1:7" x14ac:dyDescent="0.25">
      <c r="A32" s="52" t="s">
        <v>30</v>
      </c>
      <c r="B32" s="52" t="s">
        <v>31</v>
      </c>
      <c r="C32" s="52" t="s">
        <v>19</v>
      </c>
      <c r="D32" s="52">
        <v>1208.9298459623201</v>
      </c>
      <c r="E32" s="52">
        <v>43002.9085931027</v>
      </c>
      <c r="F32" s="52">
        <v>2.7344030211015302</v>
      </c>
      <c r="G32" s="52">
        <v>97.2655969788985</v>
      </c>
    </row>
    <row r="33" spans="1:7" x14ac:dyDescent="0.25">
      <c r="A33" s="52" t="s">
        <v>32</v>
      </c>
      <c r="B33" s="52" t="s">
        <v>33</v>
      </c>
      <c r="C33" s="52" t="s">
        <v>18</v>
      </c>
      <c r="D33" s="52">
        <v>2296.0834597299599</v>
      </c>
      <c r="E33" s="52">
        <v>5677.6881632405402</v>
      </c>
      <c r="F33" s="52">
        <v>28.7954504881417</v>
      </c>
      <c r="G33" s="52">
        <v>71.204549511858303</v>
      </c>
    </row>
    <row r="34" spans="1:7" x14ac:dyDescent="0.25">
      <c r="A34" s="52" t="s">
        <v>32</v>
      </c>
      <c r="B34" s="52" t="s">
        <v>33</v>
      </c>
      <c r="C34" s="52" t="s">
        <v>19</v>
      </c>
      <c r="D34" s="52">
        <v>2462.2515450270898</v>
      </c>
      <c r="E34" s="52">
        <v>13014.682857043899</v>
      </c>
      <c r="F34" s="52">
        <v>15.9091683214579</v>
      </c>
      <c r="G34" s="52">
        <v>84.090831678542102</v>
      </c>
    </row>
    <row r="35" spans="1:7" x14ac:dyDescent="0.25">
      <c r="A35" s="52" t="s">
        <v>34</v>
      </c>
      <c r="B35" s="52" t="s">
        <v>35</v>
      </c>
      <c r="C35" s="52" t="s">
        <v>18</v>
      </c>
      <c r="D35" s="52">
        <v>3410.1623909500399</v>
      </c>
      <c r="E35" s="52">
        <v>18323.224905686999</v>
      </c>
      <c r="F35" s="52">
        <v>15.6908922866235</v>
      </c>
      <c r="G35" s="52">
        <v>84.309107713376505</v>
      </c>
    </row>
    <row r="36" spans="1:7" x14ac:dyDescent="0.25">
      <c r="A36" s="52" t="s">
        <v>34</v>
      </c>
      <c r="B36" s="52" t="s">
        <v>35</v>
      </c>
      <c r="C36" s="52" t="s">
        <v>19</v>
      </c>
      <c r="D36" s="52">
        <v>6256.9920818910095</v>
      </c>
      <c r="E36" s="52">
        <v>51091.665092222502</v>
      </c>
      <c r="F36" s="52">
        <v>10.910442179830801</v>
      </c>
      <c r="G36" s="52">
        <v>89.089557820169205</v>
      </c>
    </row>
    <row r="37" spans="1:7" x14ac:dyDescent="0.25">
      <c r="A37" s="52" t="s">
        <v>36</v>
      </c>
      <c r="B37" s="52" t="s">
        <v>37</v>
      </c>
      <c r="C37" s="52" t="s">
        <v>18</v>
      </c>
      <c r="D37" s="52">
        <v>8487.08677217886</v>
      </c>
      <c r="E37" s="52">
        <v>18241.436979040802</v>
      </c>
      <c r="F37" s="52">
        <v>31.7529200309523</v>
      </c>
      <c r="G37" s="52">
        <v>68.247079969047704</v>
      </c>
    </row>
    <row r="38" spans="1:7" x14ac:dyDescent="0.25">
      <c r="A38" s="52" t="s">
        <v>36</v>
      </c>
      <c r="B38" s="52" t="s">
        <v>37</v>
      </c>
      <c r="C38" s="52" t="s">
        <v>19</v>
      </c>
      <c r="D38" s="52">
        <v>17550.9405671573</v>
      </c>
      <c r="E38" s="52">
        <v>27156.126744635301</v>
      </c>
      <c r="F38" s="52">
        <v>39.257642297927703</v>
      </c>
      <c r="G38" s="52">
        <v>60.742357702072297</v>
      </c>
    </row>
    <row r="39" spans="1:7" x14ac:dyDescent="0.25">
      <c r="A39" s="52" t="s">
        <v>38</v>
      </c>
      <c r="B39" s="52" t="s">
        <v>39</v>
      </c>
      <c r="C39" s="52" t="s">
        <v>18</v>
      </c>
      <c r="D39" s="52">
        <v>1599.90812499301</v>
      </c>
      <c r="E39" s="52">
        <v>9035.57318378114</v>
      </c>
      <c r="F39" s="52">
        <v>15.0431191456573</v>
      </c>
      <c r="G39" s="52">
        <v>84.9568808543427</v>
      </c>
    </row>
    <row r="40" spans="1:7" x14ac:dyDescent="0.25">
      <c r="A40" s="52" t="s">
        <v>38</v>
      </c>
      <c r="B40" s="52" t="s">
        <v>39</v>
      </c>
      <c r="C40" s="52" t="s">
        <v>19</v>
      </c>
      <c r="D40" s="52">
        <v>2737.2002680308901</v>
      </c>
      <c r="E40" s="52">
        <v>25597.762381299301</v>
      </c>
      <c r="F40" s="52">
        <v>9.6601513187298806</v>
      </c>
      <c r="G40" s="52">
        <v>90.339848681270098</v>
      </c>
    </row>
    <row r="41" spans="1:7" x14ac:dyDescent="0.25">
      <c r="A41" s="52" t="s">
        <v>40</v>
      </c>
      <c r="B41" s="52" t="s">
        <v>41</v>
      </c>
      <c r="C41" s="52" t="s">
        <v>18</v>
      </c>
      <c r="D41" s="52">
        <v>4634.7983918502296</v>
      </c>
      <c r="E41" s="52">
        <v>33494.419251346502</v>
      </c>
      <c r="F41" s="52">
        <v>12.155503517594999</v>
      </c>
      <c r="G41" s="52">
        <v>87.844496482405006</v>
      </c>
    </row>
    <row r="42" spans="1:7" x14ac:dyDescent="0.25">
      <c r="A42" s="52" t="s">
        <v>40</v>
      </c>
      <c r="B42" s="52" t="s">
        <v>41</v>
      </c>
      <c r="C42" s="52" t="s">
        <v>19</v>
      </c>
      <c r="D42" s="52">
        <v>14410.1488572608</v>
      </c>
      <c r="E42" s="52">
        <v>84564.118858896996</v>
      </c>
      <c r="F42" s="52">
        <v>14.5594902491088</v>
      </c>
      <c r="G42" s="52">
        <v>85.440509750891195</v>
      </c>
    </row>
    <row r="43" spans="1:7" x14ac:dyDescent="0.25">
      <c r="A43" s="52" t="s">
        <v>42</v>
      </c>
      <c r="B43" s="52" t="s">
        <v>43</v>
      </c>
      <c r="C43" s="52" t="s">
        <v>18</v>
      </c>
      <c r="D43" s="52">
        <v>10917.249599544301</v>
      </c>
      <c r="E43" s="52">
        <v>63194.030559703097</v>
      </c>
      <c r="F43" s="52">
        <v>14.730887897342599</v>
      </c>
      <c r="G43" s="52">
        <v>85.269112102657402</v>
      </c>
    </row>
    <row r="44" spans="1:7" x14ac:dyDescent="0.25">
      <c r="A44" s="52" t="s">
        <v>42</v>
      </c>
      <c r="B44" s="52" t="s">
        <v>43</v>
      </c>
      <c r="C44" s="52" t="s">
        <v>19</v>
      </c>
      <c r="D44" s="52">
        <v>18385.553645086598</v>
      </c>
      <c r="E44" s="52">
        <v>130356.687111932</v>
      </c>
      <c r="F44" s="52">
        <v>12.3606808338465</v>
      </c>
      <c r="G44" s="52">
        <v>87.639319166153498</v>
      </c>
    </row>
    <row r="45" spans="1:7" x14ac:dyDescent="0.25">
      <c r="A45" s="52" t="s">
        <v>44</v>
      </c>
      <c r="B45" s="52" t="s">
        <v>45</v>
      </c>
      <c r="C45" s="52" t="s">
        <v>18</v>
      </c>
      <c r="D45" s="52">
        <v>1148.12357954812</v>
      </c>
      <c r="E45" s="52">
        <v>10532.6298947125</v>
      </c>
      <c r="F45" s="52">
        <v>9.8291910883839098</v>
      </c>
      <c r="G45" s="52">
        <v>90.170808911616106</v>
      </c>
    </row>
    <row r="46" spans="1:7" x14ac:dyDescent="0.25">
      <c r="A46" s="52" t="s">
        <v>44</v>
      </c>
      <c r="B46" s="52" t="s">
        <v>45</v>
      </c>
      <c r="C46" s="52" t="s">
        <v>19</v>
      </c>
      <c r="D46" s="52">
        <v>5109.1686421775803</v>
      </c>
      <c r="E46" s="52">
        <v>66036.105137177496</v>
      </c>
      <c r="F46" s="52">
        <v>7.1813184077733698</v>
      </c>
      <c r="G46" s="52">
        <v>92.818681592226596</v>
      </c>
    </row>
    <row r="47" spans="1:7" x14ac:dyDescent="0.25">
      <c r="A47" s="52" t="s">
        <v>46</v>
      </c>
      <c r="B47" s="52" t="s">
        <v>47</v>
      </c>
      <c r="C47" s="52" t="s">
        <v>18</v>
      </c>
      <c r="D47" s="52">
        <v>4544.6452649380099</v>
      </c>
      <c r="E47" s="52">
        <v>31556.2495740136</v>
      </c>
      <c r="F47" s="52">
        <v>12.588733008453</v>
      </c>
      <c r="G47" s="52">
        <v>87.411266991546995</v>
      </c>
    </row>
    <row r="48" spans="1:7" x14ac:dyDescent="0.25">
      <c r="A48" s="52" t="s">
        <v>46</v>
      </c>
      <c r="B48" s="52" t="s">
        <v>47</v>
      </c>
      <c r="C48" s="52" t="s">
        <v>19</v>
      </c>
      <c r="D48" s="52">
        <v>10958.424688936901</v>
      </c>
      <c r="E48" s="52">
        <v>137350.122904252</v>
      </c>
      <c r="F48" s="52">
        <v>7.3889366909558598</v>
      </c>
      <c r="G48" s="52">
        <v>92.611063309044098</v>
      </c>
    </row>
    <row r="49" spans="1:7" x14ac:dyDescent="0.25">
      <c r="A49" s="52" t="s">
        <v>48</v>
      </c>
      <c r="B49" s="52" t="s">
        <v>49</v>
      </c>
      <c r="C49" s="52" t="s">
        <v>18</v>
      </c>
      <c r="D49" s="52">
        <v>8729.6325005280105</v>
      </c>
      <c r="E49" s="52">
        <v>46069.519664091502</v>
      </c>
      <c r="F49" s="52">
        <v>15.9302327786089</v>
      </c>
      <c r="G49" s="52">
        <v>84.069767221391004</v>
      </c>
    </row>
    <row r="50" spans="1:7" x14ac:dyDescent="0.25">
      <c r="A50" s="52" t="s">
        <v>48</v>
      </c>
      <c r="B50" s="52" t="s">
        <v>49</v>
      </c>
      <c r="C50" s="52" t="s">
        <v>19</v>
      </c>
      <c r="D50" s="52">
        <v>19032.541077620401</v>
      </c>
      <c r="E50" s="52">
        <v>187258.542567786</v>
      </c>
      <c r="F50" s="52">
        <v>9.2260609335570702</v>
      </c>
      <c r="G50" s="52">
        <v>90.773939066442907</v>
      </c>
    </row>
    <row r="51" spans="1:7" x14ac:dyDescent="0.25">
      <c r="A51" s="52" t="s">
        <v>50</v>
      </c>
      <c r="B51" s="52" t="s">
        <v>51</v>
      </c>
      <c r="C51" s="52" t="s">
        <v>18</v>
      </c>
      <c r="D51" s="52">
        <v>835.46615029870395</v>
      </c>
      <c r="E51" s="52">
        <v>7173.2805513152098</v>
      </c>
      <c r="F51" s="52">
        <v>10.4319212659122</v>
      </c>
      <c r="G51" s="52">
        <v>89.568078734087806</v>
      </c>
    </row>
    <row r="52" spans="1:7" x14ac:dyDescent="0.25">
      <c r="A52" s="52" t="s">
        <v>50</v>
      </c>
      <c r="B52" s="52" t="s">
        <v>51</v>
      </c>
      <c r="C52" s="52" t="s">
        <v>19</v>
      </c>
      <c r="D52" s="52">
        <v>1966.10038125203</v>
      </c>
      <c r="E52" s="52">
        <v>27767.470571252201</v>
      </c>
      <c r="F52" s="52">
        <v>6.61239238432759</v>
      </c>
      <c r="G52" s="52">
        <v>93.387607615672394</v>
      </c>
    </row>
    <row r="53" spans="1:7" x14ac:dyDescent="0.25">
      <c r="A53" s="52" t="s">
        <v>52</v>
      </c>
      <c r="B53" s="52" t="s">
        <v>53</v>
      </c>
      <c r="C53" s="52" t="s">
        <v>18</v>
      </c>
      <c r="D53" s="52">
        <v>193.807975493344</v>
      </c>
      <c r="E53" s="52">
        <v>3815.5634717401099</v>
      </c>
      <c r="F53" s="52">
        <v>4.83387428787809</v>
      </c>
      <c r="G53" s="52">
        <v>95.166125712121897</v>
      </c>
    </row>
    <row r="54" spans="1:7" x14ac:dyDescent="0.25">
      <c r="A54" s="52" t="s">
        <v>52</v>
      </c>
      <c r="B54" s="52" t="s">
        <v>53</v>
      </c>
      <c r="C54" s="52" t="s">
        <v>19</v>
      </c>
      <c r="D54" s="52">
        <v>1621.92399327369</v>
      </c>
      <c r="E54" s="52">
        <v>36618.910879565003</v>
      </c>
      <c r="F54" s="52">
        <v>4.2413404379560102</v>
      </c>
      <c r="G54" s="52">
        <v>95.758659562044002</v>
      </c>
    </row>
    <row r="55" spans="1:7" x14ac:dyDescent="0.25">
      <c r="A55" s="52" t="s">
        <v>54</v>
      </c>
      <c r="B55" s="52" t="s">
        <v>55</v>
      </c>
      <c r="C55" s="52" t="s">
        <v>18</v>
      </c>
      <c r="D55" s="52">
        <v>1969.7059132199699</v>
      </c>
      <c r="E55" s="52">
        <v>3927.3236104191201</v>
      </c>
      <c r="F55" s="52">
        <v>33.401662740946399</v>
      </c>
      <c r="G55" s="52">
        <v>66.598337259053594</v>
      </c>
    </row>
    <row r="56" spans="1:7" x14ac:dyDescent="0.25">
      <c r="A56" s="52" t="s">
        <v>54</v>
      </c>
      <c r="B56" s="52" t="s">
        <v>55</v>
      </c>
      <c r="C56" s="52" t="s">
        <v>19</v>
      </c>
      <c r="D56" s="52">
        <v>2934.4677845482101</v>
      </c>
      <c r="E56" s="52">
        <v>10474.490969500401</v>
      </c>
      <c r="F56" s="52">
        <v>21.884382213214</v>
      </c>
      <c r="G56" s="52">
        <v>78.115617786786103</v>
      </c>
    </row>
    <row r="57" spans="1:7" x14ac:dyDescent="0.25">
      <c r="A57" s="52" t="s">
        <v>56</v>
      </c>
      <c r="B57" s="52" t="s">
        <v>57</v>
      </c>
      <c r="C57" s="52" t="s">
        <v>18</v>
      </c>
      <c r="D57" s="52">
        <v>232.28459232731601</v>
      </c>
      <c r="E57" s="52">
        <v>3843.4465113831502</v>
      </c>
      <c r="F57" s="52">
        <v>5.6992128876178496</v>
      </c>
      <c r="G57" s="52">
        <v>94.300787112382196</v>
      </c>
    </row>
    <row r="58" spans="1:7" x14ac:dyDescent="0.25">
      <c r="A58" s="52" t="s">
        <v>56</v>
      </c>
      <c r="B58" s="52" t="s">
        <v>57</v>
      </c>
      <c r="C58" s="52" t="s">
        <v>19</v>
      </c>
      <c r="D58" s="52">
        <v>607.76353760240704</v>
      </c>
      <c r="E58" s="52">
        <v>14515.0374401185</v>
      </c>
      <c r="F58" s="52">
        <v>4.0188556240194497</v>
      </c>
      <c r="G58" s="52">
        <v>95.981144375980605</v>
      </c>
    </row>
    <row r="59" spans="1:7" x14ac:dyDescent="0.25">
      <c r="A59" s="52" t="s">
        <v>58</v>
      </c>
      <c r="B59" s="52" t="s">
        <v>59</v>
      </c>
      <c r="C59" s="52" t="s">
        <v>18</v>
      </c>
      <c r="D59" s="52">
        <v>498.87040286035602</v>
      </c>
      <c r="E59" s="52">
        <v>10109.847266389001</v>
      </c>
      <c r="F59" s="52">
        <v>4.7024571528224701</v>
      </c>
      <c r="G59" s="52">
        <v>95.297542847177496</v>
      </c>
    </row>
    <row r="60" spans="1:7" x14ac:dyDescent="0.25">
      <c r="A60" s="52" t="s">
        <v>58</v>
      </c>
      <c r="B60" s="52" t="s">
        <v>59</v>
      </c>
      <c r="C60" s="52" t="s">
        <v>19</v>
      </c>
      <c r="D60" s="52">
        <v>2277.7984733919998</v>
      </c>
      <c r="E60" s="52">
        <v>44322.931669425103</v>
      </c>
      <c r="F60" s="52">
        <v>4.8879029715011599</v>
      </c>
      <c r="G60" s="52">
        <v>95.112097028498795</v>
      </c>
    </row>
    <row r="61" spans="1:7" x14ac:dyDescent="0.25">
      <c r="A61" s="52" t="s">
        <v>60</v>
      </c>
      <c r="B61" s="52" t="s">
        <v>61</v>
      </c>
      <c r="C61" s="52" t="s">
        <v>18</v>
      </c>
      <c r="D61" s="52">
        <v>389.64219004794398</v>
      </c>
      <c r="E61" s="52">
        <v>1168.0874862529699</v>
      </c>
      <c r="F61" s="52">
        <v>25.013466455438699</v>
      </c>
      <c r="G61" s="52">
        <v>74.986533544561297</v>
      </c>
    </row>
    <row r="62" spans="1:7" x14ac:dyDescent="0.25">
      <c r="A62" s="52" t="s">
        <v>60</v>
      </c>
      <c r="B62" s="52" t="s">
        <v>61</v>
      </c>
      <c r="C62" s="52" t="s">
        <v>19</v>
      </c>
      <c r="D62" s="52">
        <v>591.39314310314899</v>
      </c>
      <c r="E62" s="52">
        <v>3216.7879449788602</v>
      </c>
      <c r="F62" s="52">
        <v>15.529543617396699</v>
      </c>
      <c r="G62" s="52">
        <v>84.470456382603302</v>
      </c>
    </row>
    <row r="63" spans="1:7" x14ac:dyDescent="0.25">
      <c r="A63" s="52" t="s">
        <v>62</v>
      </c>
      <c r="B63" s="52" t="s">
        <v>63</v>
      </c>
      <c r="C63" s="52" t="s">
        <v>18</v>
      </c>
      <c r="D63" s="52">
        <v>3580.9420228747799</v>
      </c>
      <c r="E63" s="52">
        <v>19828.092680654001</v>
      </c>
      <c r="F63" s="52">
        <v>15.2972647878341</v>
      </c>
      <c r="G63" s="52">
        <v>84.702735212165905</v>
      </c>
    </row>
    <row r="64" spans="1:7" x14ac:dyDescent="0.25">
      <c r="A64" s="52" t="s">
        <v>62</v>
      </c>
      <c r="B64" s="52" t="s">
        <v>63</v>
      </c>
      <c r="C64" s="52" t="s">
        <v>19</v>
      </c>
      <c r="D64" s="52">
        <v>10707.903969502901</v>
      </c>
      <c r="E64" s="52">
        <v>46680.9956393873</v>
      </c>
      <c r="F64" s="52">
        <v>18.658493266952501</v>
      </c>
      <c r="G64" s="52">
        <v>81.341506733047495</v>
      </c>
    </row>
    <row r="65" spans="1:7" x14ac:dyDescent="0.25">
      <c r="A65" s="52" t="s">
        <v>64</v>
      </c>
      <c r="B65" s="52" t="s">
        <v>65</v>
      </c>
      <c r="C65" s="52" t="s">
        <v>18</v>
      </c>
      <c r="D65" s="52">
        <v>9983.1646266897205</v>
      </c>
      <c r="E65" s="52">
        <v>28071.729623501698</v>
      </c>
      <c r="F65" s="52">
        <v>26.233589196321301</v>
      </c>
      <c r="G65" s="52">
        <v>73.766410803678696</v>
      </c>
    </row>
    <row r="66" spans="1:7" x14ac:dyDescent="0.25">
      <c r="A66" s="52" t="s">
        <v>64</v>
      </c>
      <c r="B66" s="52" t="s">
        <v>65</v>
      </c>
      <c r="C66" s="52" t="s">
        <v>19</v>
      </c>
      <c r="D66" s="52">
        <v>13847.618808158601</v>
      </c>
      <c r="E66" s="52">
        <v>58765.518872963301</v>
      </c>
      <c r="F66" s="52">
        <v>19.070404131233001</v>
      </c>
      <c r="G66" s="52">
        <v>80.929595868766995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238</v>
      </c>
    </row>
    <row r="11" spans="1:7" x14ac:dyDescent="0.25">
      <c r="A11" t="s">
        <v>239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3" t="s">
        <v>16</v>
      </c>
      <c r="B17" s="53" t="s">
        <v>17</v>
      </c>
      <c r="C17" s="53" t="s">
        <v>18</v>
      </c>
      <c r="D17" s="53">
        <v>72579.732980935194</v>
      </c>
      <c r="E17" s="53">
        <v>323318.71703306702</v>
      </c>
      <c r="F17" s="53">
        <v>18.3329166806205</v>
      </c>
      <c r="G17" s="53">
        <v>81.667083319379401</v>
      </c>
    </row>
    <row r="18" spans="1:7" x14ac:dyDescent="0.25">
      <c r="A18" s="53" t="s">
        <v>16</v>
      </c>
      <c r="B18" s="53" t="s">
        <v>17</v>
      </c>
      <c r="C18" s="53" t="s">
        <v>19</v>
      </c>
      <c r="D18" s="53">
        <v>164848.03888111599</v>
      </c>
      <c r="E18" s="53">
        <v>1094351.8917467501</v>
      </c>
      <c r="F18" s="53">
        <v>13.091490467198399</v>
      </c>
      <c r="G18" s="53">
        <v>86.908509532801602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4" t="s">
        <v>28</v>
      </c>
      <c r="B29" s="54" t="s">
        <v>29</v>
      </c>
      <c r="C29" s="54" t="s">
        <v>18</v>
      </c>
      <c r="D29" s="54">
        <v>1062.4701405097501</v>
      </c>
      <c r="E29" s="54">
        <v>12756.878812033199</v>
      </c>
      <c r="F29" s="54">
        <v>7.6882792681361503</v>
      </c>
      <c r="G29" s="54">
        <v>92.3117207318639</v>
      </c>
    </row>
    <row r="30" spans="1:7" x14ac:dyDescent="0.25">
      <c r="A30" s="54" t="s">
        <v>28</v>
      </c>
      <c r="B30" s="54" t="s">
        <v>29</v>
      </c>
      <c r="C30" s="54" t="s">
        <v>19</v>
      </c>
      <c r="D30" s="54">
        <v>5535.4338660052799</v>
      </c>
      <c r="E30" s="54">
        <v>113206.50921633901</v>
      </c>
      <c r="F30" s="54">
        <v>4.66173428050325</v>
      </c>
      <c r="G30" s="54">
        <v>95.338265719496704</v>
      </c>
    </row>
    <row r="31" spans="1:7" x14ac:dyDescent="0.25">
      <c r="A31" s="54" t="s">
        <v>30</v>
      </c>
      <c r="B31" s="54" t="s">
        <v>31</v>
      </c>
      <c r="C31" s="54" t="s">
        <v>18</v>
      </c>
      <c r="D31" s="54">
        <v>258.23888339962599</v>
      </c>
      <c r="E31" s="54">
        <v>4307.1448427149298</v>
      </c>
      <c r="F31" s="54">
        <v>5.6564551610956197</v>
      </c>
      <c r="G31" s="54">
        <v>94.343544838904407</v>
      </c>
    </row>
    <row r="32" spans="1:7" x14ac:dyDescent="0.25">
      <c r="A32" s="54" t="s">
        <v>30</v>
      </c>
      <c r="B32" s="54" t="s">
        <v>31</v>
      </c>
      <c r="C32" s="54" t="s">
        <v>19</v>
      </c>
      <c r="D32" s="54">
        <v>557.18972892813701</v>
      </c>
      <c r="E32" s="54">
        <v>43654.648710136898</v>
      </c>
      <c r="F32" s="54">
        <v>1.2602726975402401</v>
      </c>
      <c r="G32" s="54">
        <v>98.739727302459798</v>
      </c>
    </row>
    <row r="33" spans="1:7" x14ac:dyDescent="0.25">
      <c r="A33" s="54" t="s">
        <v>32</v>
      </c>
      <c r="B33" s="54" t="s">
        <v>33</v>
      </c>
      <c r="C33" s="54" t="s">
        <v>18</v>
      </c>
      <c r="D33" s="54">
        <v>2608.78058293296</v>
      </c>
      <c r="E33" s="54">
        <v>5364.9910400375502</v>
      </c>
      <c r="F33" s="54">
        <v>32.7170215838348</v>
      </c>
      <c r="G33" s="54">
        <v>67.282978416165193</v>
      </c>
    </row>
    <row r="34" spans="1:7" x14ac:dyDescent="0.25">
      <c r="A34" s="54" t="s">
        <v>32</v>
      </c>
      <c r="B34" s="54" t="s">
        <v>33</v>
      </c>
      <c r="C34" s="54" t="s">
        <v>19</v>
      </c>
      <c r="D34" s="54">
        <v>4164.6296498923502</v>
      </c>
      <c r="E34" s="54">
        <v>11312.304752178599</v>
      </c>
      <c r="F34" s="54">
        <v>26.908621188800101</v>
      </c>
      <c r="G34" s="54">
        <v>73.091378811199903</v>
      </c>
    </row>
    <row r="35" spans="1:7" x14ac:dyDescent="0.25">
      <c r="A35" s="54" t="s">
        <v>34</v>
      </c>
      <c r="B35" s="54" t="s">
        <v>35</v>
      </c>
      <c r="C35" s="54" t="s">
        <v>18</v>
      </c>
      <c r="D35" s="54">
        <v>2414.6554618958298</v>
      </c>
      <c r="E35" s="54">
        <v>19318.731834741298</v>
      </c>
      <c r="F35" s="54">
        <v>11.110350305446699</v>
      </c>
      <c r="G35" s="54">
        <v>88.889649694553299</v>
      </c>
    </row>
    <row r="36" spans="1:7" x14ac:dyDescent="0.25">
      <c r="A36" s="54" t="s">
        <v>34</v>
      </c>
      <c r="B36" s="54" t="s">
        <v>35</v>
      </c>
      <c r="C36" s="54" t="s">
        <v>19</v>
      </c>
      <c r="D36" s="54">
        <v>8629.3921113355409</v>
      </c>
      <c r="E36" s="54">
        <v>48719.2650627779</v>
      </c>
      <c r="F36" s="54">
        <v>15.047243539000901</v>
      </c>
      <c r="G36" s="54">
        <v>84.952756460999097</v>
      </c>
    </row>
    <row r="37" spans="1:7" x14ac:dyDescent="0.25">
      <c r="A37" s="54" t="s">
        <v>36</v>
      </c>
      <c r="B37" s="54" t="s">
        <v>37</v>
      </c>
      <c r="C37" s="54" t="s">
        <v>18</v>
      </c>
      <c r="D37" s="54">
        <v>5690.0113122583298</v>
      </c>
      <c r="E37" s="54">
        <v>21038.512438961301</v>
      </c>
      <c r="F37" s="54">
        <v>21.288161535665399</v>
      </c>
      <c r="G37" s="54">
        <v>78.711838464334605</v>
      </c>
    </row>
    <row r="38" spans="1:7" x14ac:dyDescent="0.25">
      <c r="A38" s="54" t="s">
        <v>36</v>
      </c>
      <c r="B38" s="54" t="s">
        <v>37</v>
      </c>
      <c r="C38" s="54" t="s">
        <v>19</v>
      </c>
      <c r="D38" s="54">
        <v>9903.91505909632</v>
      </c>
      <c r="E38" s="54">
        <v>34803.152252696302</v>
      </c>
      <c r="F38" s="54">
        <v>22.1529070337475</v>
      </c>
      <c r="G38" s="54">
        <v>77.847092966252504</v>
      </c>
    </row>
    <row r="39" spans="1:7" x14ac:dyDescent="0.25">
      <c r="A39" s="54" t="s">
        <v>38</v>
      </c>
      <c r="B39" s="54" t="s">
        <v>39</v>
      </c>
      <c r="C39" s="54" t="s">
        <v>18</v>
      </c>
      <c r="D39" s="54">
        <v>3632.2405293803799</v>
      </c>
      <c r="E39" s="54">
        <v>7003.24077939377</v>
      </c>
      <c r="F39" s="54">
        <v>34.152102983659297</v>
      </c>
      <c r="G39" s="54">
        <v>65.847897016340696</v>
      </c>
    </row>
    <row r="40" spans="1:7" x14ac:dyDescent="0.25">
      <c r="A40" s="54" t="s">
        <v>38</v>
      </c>
      <c r="B40" s="54" t="s">
        <v>39</v>
      </c>
      <c r="C40" s="54" t="s">
        <v>19</v>
      </c>
      <c r="D40" s="54">
        <v>8466.99643296881</v>
      </c>
      <c r="E40" s="54">
        <v>19867.966216361401</v>
      </c>
      <c r="F40" s="54">
        <v>29.881798461340001</v>
      </c>
      <c r="G40" s="54">
        <v>70.118201538660003</v>
      </c>
    </row>
    <row r="41" spans="1:7" x14ac:dyDescent="0.25">
      <c r="A41" s="54" t="s">
        <v>40</v>
      </c>
      <c r="B41" s="54" t="s">
        <v>41</v>
      </c>
      <c r="C41" s="54" t="s">
        <v>18</v>
      </c>
      <c r="D41" s="54">
        <v>4458.1125128059603</v>
      </c>
      <c r="E41" s="54">
        <v>33671.105130390803</v>
      </c>
      <c r="F41" s="54">
        <v>11.6921164093211</v>
      </c>
      <c r="G41" s="54">
        <v>88.307883590678898</v>
      </c>
    </row>
    <row r="42" spans="1:7" x14ac:dyDescent="0.25">
      <c r="A42" s="54" t="s">
        <v>40</v>
      </c>
      <c r="B42" s="54" t="s">
        <v>41</v>
      </c>
      <c r="C42" s="54" t="s">
        <v>19</v>
      </c>
      <c r="D42" s="54">
        <v>9240.9437114662305</v>
      </c>
      <c r="E42" s="54">
        <v>89733.324004691603</v>
      </c>
      <c r="F42" s="54">
        <v>9.3367133950086494</v>
      </c>
      <c r="G42" s="54">
        <v>90.663286604991299</v>
      </c>
    </row>
    <row r="43" spans="1:7" x14ac:dyDescent="0.25">
      <c r="A43" s="54" t="s">
        <v>42</v>
      </c>
      <c r="B43" s="54" t="s">
        <v>43</v>
      </c>
      <c r="C43" s="54" t="s">
        <v>18</v>
      </c>
      <c r="D43" s="54">
        <v>18639.212324883199</v>
      </c>
      <c r="E43" s="54">
        <v>55472.067834364199</v>
      </c>
      <c r="F43" s="54">
        <v>25.150304089784999</v>
      </c>
      <c r="G43" s="54">
        <v>74.849695910215004</v>
      </c>
    </row>
    <row r="44" spans="1:7" x14ac:dyDescent="0.25">
      <c r="A44" s="54" t="s">
        <v>42</v>
      </c>
      <c r="B44" s="54" t="s">
        <v>43</v>
      </c>
      <c r="C44" s="54" t="s">
        <v>19</v>
      </c>
      <c r="D44" s="54">
        <v>33270.301947546497</v>
      </c>
      <c r="E44" s="54">
        <v>115471.93880947201</v>
      </c>
      <c r="F44" s="54">
        <v>22.3677563133501</v>
      </c>
      <c r="G44" s="54">
        <v>77.6322436866499</v>
      </c>
    </row>
    <row r="45" spans="1:7" x14ac:dyDescent="0.25">
      <c r="A45" s="54" t="s">
        <v>44</v>
      </c>
      <c r="B45" s="54" t="s">
        <v>45</v>
      </c>
      <c r="C45" s="54" t="s">
        <v>18</v>
      </c>
      <c r="D45" s="54">
        <v>3636.5106155902999</v>
      </c>
      <c r="E45" s="54">
        <v>8044.24285867035</v>
      </c>
      <c r="F45" s="54">
        <v>31.1325003442937</v>
      </c>
      <c r="G45" s="54">
        <v>68.867499655706297</v>
      </c>
    </row>
    <row r="46" spans="1:7" x14ac:dyDescent="0.25">
      <c r="A46" s="54" t="s">
        <v>44</v>
      </c>
      <c r="B46" s="54" t="s">
        <v>45</v>
      </c>
      <c r="C46" s="54" t="s">
        <v>19</v>
      </c>
      <c r="D46" s="54">
        <v>15263.579511791901</v>
      </c>
      <c r="E46" s="54">
        <v>55881.694267563202</v>
      </c>
      <c r="F46" s="54">
        <v>21.454101869267198</v>
      </c>
      <c r="G46" s="54">
        <v>78.545898130732795</v>
      </c>
    </row>
    <row r="47" spans="1:7" x14ac:dyDescent="0.25">
      <c r="A47" s="54" t="s">
        <v>46</v>
      </c>
      <c r="B47" s="54" t="s">
        <v>47</v>
      </c>
      <c r="C47" s="54" t="s">
        <v>18</v>
      </c>
      <c r="D47" s="54">
        <v>8570.3183999107805</v>
      </c>
      <c r="E47" s="54">
        <v>27530.5764390408</v>
      </c>
      <c r="F47" s="54">
        <v>23.7399057229565</v>
      </c>
      <c r="G47" s="54">
        <v>76.260094277043507</v>
      </c>
    </row>
    <row r="48" spans="1:7" x14ac:dyDescent="0.25">
      <c r="A48" s="54" t="s">
        <v>46</v>
      </c>
      <c r="B48" s="54" t="s">
        <v>47</v>
      </c>
      <c r="C48" s="54" t="s">
        <v>19</v>
      </c>
      <c r="D48" s="54">
        <v>20101.367141136499</v>
      </c>
      <c r="E48" s="54">
        <v>128207.180452053</v>
      </c>
      <c r="F48" s="54">
        <v>13.5537482278328</v>
      </c>
      <c r="G48" s="54">
        <v>86.446251772167201</v>
      </c>
    </row>
    <row r="49" spans="1:7" x14ac:dyDescent="0.25">
      <c r="A49" s="54" t="s">
        <v>48</v>
      </c>
      <c r="B49" s="54" t="s">
        <v>49</v>
      </c>
      <c r="C49" s="54" t="s">
        <v>18</v>
      </c>
      <c r="D49" s="54">
        <v>6053.8133891070602</v>
      </c>
      <c r="E49" s="54">
        <v>48745.338775512399</v>
      </c>
      <c r="F49" s="54">
        <v>11.0472756420046</v>
      </c>
      <c r="G49" s="54">
        <v>88.952724357995393</v>
      </c>
    </row>
    <row r="50" spans="1:7" x14ac:dyDescent="0.25">
      <c r="A50" s="54" t="s">
        <v>48</v>
      </c>
      <c r="B50" s="54" t="s">
        <v>49</v>
      </c>
      <c r="C50" s="54" t="s">
        <v>19</v>
      </c>
      <c r="D50" s="54">
        <v>9522.8154676575505</v>
      </c>
      <c r="E50" s="54">
        <v>196768.26817774901</v>
      </c>
      <c r="F50" s="54">
        <v>4.6162031336392104</v>
      </c>
      <c r="G50" s="54">
        <v>95.383796866360797</v>
      </c>
    </row>
    <row r="51" spans="1:7" x14ac:dyDescent="0.25">
      <c r="A51" s="54" t="s">
        <v>50</v>
      </c>
      <c r="B51" s="54" t="s">
        <v>51</v>
      </c>
      <c r="C51" s="54" t="s">
        <v>18</v>
      </c>
      <c r="D51" s="54">
        <v>2550.2204190355601</v>
      </c>
      <c r="E51" s="54">
        <v>5458.5262825783502</v>
      </c>
      <c r="F51" s="54">
        <v>31.842940150943299</v>
      </c>
      <c r="G51" s="54">
        <v>68.157059849056694</v>
      </c>
    </row>
    <row r="52" spans="1:7" x14ac:dyDescent="0.25">
      <c r="A52" s="54" t="s">
        <v>50</v>
      </c>
      <c r="B52" s="54" t="s">
        <v>51</v>
      </c>
      <c r="C52" s="54" t="s">
        <v>19</v>
      </c>
      <c r="D52" s="54">
        <v>7344.4629369538197</v>
      </c>
      <c r="E52" s="54">
        <v>22389.108015550399</v>
      </c>
      <c r="F52" s="54">
        <v>24.7009111306735</v>
      </c>
      <c r="G52" s="54">
        <v>75.299088869326496</v>
      </c>
    </row>
    <row r="53" spans="1:7" x14ac:dyDescent="0.25">
      <c r="A53" s="54" t="s">
        <v>52</v>
      </c>
      <c r="B53" s="54" t="s">
        <v>53</v>
      </c>
      <c r="C53" s="54" t="s">
        <v>18</v>
      </c>
      <c r="D53" s="54">
        <v>315.73922685941898</v>
      </c>
      <c r="E53" s="54">
        <v>3693.6322203740301</v>
      </c>
      <c r="F53" s="54">
        <v>7.8750305631393998</v>
      </c>
      <c r="G53" s="54">
        <v>92.124969436860596</v>
      </c>
    </row>
    <row r="54" spans="1:7" x14ac:dyDescent="0.25">
      <c r="A54" s="54" t="s">
        <v>52</v>
      </c>
      <c r="B54" s="54" t="s">
        <v>53</v>
      </c>
      <c r="C54" s="54" t="s">
        <v>19</v>
      </c>
      <c r="D54" s="54">
        <v>1444.6687560334001</v>
      </c>
      <c r="E54" s="54">
        <v>36796.166116805303</v>
      </c>
      <c r="F54" s="54">
        <v>3.77781698761892</v>
      </c>
      <c r="G54" s="54">
        <v>96.222183012381095</v>
      </c>
    </row>
    <row r="55" spans="1:7" x14ac:dyDescent="0.25">
      <c r="A55" s="54" t="s">
        <v>54</v>
      </c>
      <c r="B55" s="54" t="s">
        <v>55</v>
      </c>
      <c r="C55" s="54" t="s">
        <v>18</v>
      </c>
      <c r="D55" s="54">
        <v>1585.8919226876001</v>
      </c>
      <c r="E55" s="54">
        <v>4311.1376009514797</v>
      </c>
      <c r="F55" s="54">
        <v>26.893063979590501</v>
      </c>
      <c r="G55" s="54">
        <v>73.106936020409506</v>
      </c>
    </row>
    <row r="56" spans="1:7" x14ac:dyDescent="0.25">
      <c r="A56" s="54" t="s">
        <v>54</v>
      </c>
      <c r="B56" s="54" t="s">
        <v>55</v>
      </c>
      <c r="C56" s="54" t="s">
        <v>19</v>
      </c>
      <c r="D56" s="54">
        <v>3463.3591628234899</v>
      </c>
      <c r="E56" s="54">
        <v>9945.5995912251001</v>
      </c>
      <c r="F56" s="54">
        <v>25.828695772352901</v>
      </c>
      <c r="G56" s="54">
        <v>74.171304227647099</v>
      </c>
    </row>
    <row r="57" spans="1:7" x14ac:dyDescent="0.25">
      <c r="A57" s="54" t="s">
        <v>56</v>
      </c>
      <c r="B57" s="54" t="s">
        <v>57</v>
      </c>
      <c r="C57" s="54" t="s">
        <v>18</v>
      </c>
      <c r="D57" s="54">
        <v>561.03839272871699</v>
      </c>
      <c r="E57" s="54">
        <v>3514.6927109817502</v>
      </c>
      <c r="F57" s="54">
        <v>13.765343651301199</v>
      </c>
      <c r="G57" s="54">
        <v>86.234656348698806</v>
      </c>
    </row>
    <row r="58" spans="1:7" x14ac:dyDescent="0.25">
      <c r="A58" s="54" t="s">
        <v>56</v>
      </c>
      <c r="B58" s="54" t="s">
        <v>57</v>
      </c>
      <c r="C58" s="54" t="s">
        <v>19</v>
      </c>
      <c r="D58" s="54">
        <v>2364.76555030192</v>
      </c>
      <c r="E58" s="54">
        <v>12758.035427418999</v>
      </c>
      <c r="F58" s="54">
        <v>15.6370870302777</v>
      </c>
      <c r="G58" s="54">
        <v>84.362912969722302</v>
      </c>
    </row>
    <row r="59" spans="1:7" x14ac:dyDescent="0.25">
      <c r="A59" s="54" t="s">
        <v>58</v>
      </c>
      <c r="B59" s="54" t="s">
        <v>59</v>
      </c>
      <c r="C59" s="54" t="s">
        <v>18</v>
      </c>
      <c r="D59" s="54">
        <v>296.43680908935801</v>
      </c>
      <c r="E59" s="54">
        <v>10312.280860160001</v>
      </c>
      <c r="F59" s="54">
        <v>2.7942755979699299</v>
      </c>
      <c r="G59" s="54">
        <v>97.2057244020301</v>
      </c>
    </row>
    <row r="60" spans="1:7" x14ac:dyDescent="0.25">
      <c r="A60" s="54" t="s">
        <v>58</v>
      </c>
      <c r="B60" s="54" t="s">
        <v>59</v>
      </c>
      <c r="C60" s="54" t="s">
        <v>19</v>
      </c>
      <c r="D60" s="54">
        <v>2795.3099050988999</v>
      </c>
      <c r="E60" s="54">
        <v>43805.420237718201</v>
      </c>
      <c r="F60" s="54">
        <v>5.9984251245251299</v>
      </c>
      <c r="G60" s="54">
        <v>94.001574875474901</v>
      </c>
    </row>
    <row r="61" spans="1:7" x14ac:dyDescent="0.25">
      <c r="A61" s="54" t="s">
        <v>60</v>
      </c>
      <c r="B61" s="54" t="s">
        <v>61</v>
      </c>
      <c r="C61" s="54" t="s">
        <v>18</v>
      </c>
      <c r="D61" s="54">
        <v>798.89049985758402</v>
      </c>
      <c r="E61" s="54">
        <v>758.83917644333599</v>
      </c>
      <c r="F61" s="54">
        <v>51.285567195116798</v>
      </c>
      <c r="G61" s="54">
        <v>48.714432804883202</v>
      </c>
    </row>
    <row r="62" spans="1:7" x14ac:dyDescent="0.25">
      <c r="A62" s="54" t="s">
        <v>60</v>
      </c>
      <c r="B62" s="54" t="s">
        <v>61</v>
      </c>
      <c r="C62" s="54" t="s">
        <v>19</v>
      </c>
      <c r="D62" s="54">
        <v>1874.17564595264</v>
      </c>
      <c r="E62" s="54">
        <v>1934.0054421293801</v>
      </c>
      <c r="F62" s="54">
        <v>49.214457049272397</v>
      </c>
      <c r="G62" s="54">
        <v>50.785542950727603</v>
      </c>
    </row>
    <row r="63" spans="1:7" x14ac:dyDescent="0.25">
      <c r="A63" s="54" t="s">
        <v>62</v>
      </c>
      <c r="B63" s="54" t="s">
        <v>63</v>
      </c>
      <c r="C63" s="54" t="s">
        <v>18</v>
      </c>
      <c r="D63" s="54">
        <v>2635.0923556090902</v>
      </c>
      <c r="E63" s="54">
        <v>20773.942347919699</v>
      </c>
      <c r="F63" s="54">
        <v>11.2567322360023</v>
      </c>
      <c r="G63" s="54">
        <v>88.743267763997693</v>
      </c>
    </row>
    <row r="64" spans="1:7" x14ac:dyDescent="0.25">
      <c r="A64" s="54" t="s">
        <v>62</v>
      </c>
      <c r="B64" s="54" t="s">
        <v>63</v>
      </c>
      <c r="C64" s="54" t="s">
        <v>19</v>
      </c>
      <c r="D64" s="54">
        <v>9335.5241161783197</v>
      </c>
      <c r="E64" s="54">
        <v>48053.375492711901</v>
      </c>
      <c r="F64" s="54">
        <v>16.2671251405771</v>
      </c>
      <c r="G64" s="54">
        <v>83.732874859422907</v>
      </c>
    </row>
    <row r="65" spans="1:7" x14ac:dyDescent="0.25">
      <c r="A65" s="54" t="s">
        <v>64</v>
      </c>
      <c r="B65" s="54" t="s">
        <v>65</v>
      </c>
      <c r="C65" s="54" t="s">
        <v>18</v>
      </c>
      <c r="D65" s="54">
        <v>6812.0592023936797</v>
      </c>
      <c r="E65" s="54">
        <v>31242.835047797798</v>
      </c>
      <c r="F65" s="54">
        <v>17.9006126192544</v>
      </c>
      <c r="G65" s="54">
        <v>82.099387380745597</v>
      </c>
    </row>
    <row r="66" spans="1:7" x14ac:dyDescent="0.25">
      <c r="A66" s="54" t="s">
        <v>64</v>
      </c>
      <c r="B66" s="54" t="s">
        <v>65</v>
      </c>
      <c r="C66" s="54" t="s">
        <v>19</v>
      </c>
      <c r="D66" s="54">
        <v>11569.2081799483</v>
      </c>
      <c r="E66" s="54">
        <v>61043.929501173501</v>
      </c>
      <c r="F66" s="54">
        <v>15.9326652853842</v>
      </c>
      <c r="G66" s="54">
        <v>84.067334714615797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242</v>
      </c>
    </row>
    <row r="11" spans="1:7" x14ac:dyDescent="0.25">
      <c r="A11" t="s">
        <v>243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5" t="s">
        <v>16</v>
      </c>
      <c r="B17" s="55" t="s">
        <v>17</v>
      </c>
      <c r="C17" s="55" t="s">
        <v>18</v>
      </c>
      <c r="D17" s="55">
        <v>54834.591930758899</v>
      </c>
      <c r="E17" s="55">
        <v>341063.85808324302</v>
      </c>
      <c r="F17" s="55">
        <v>13.8506710316293</v>
      </c>
      <c r="G17" s="55">
        <v>86.149328968370696</v>
      </c>
    </row>
    <row r="18" spans="1:7" x14ac:dyDescent="0.25">
      <c r="A18" s="55" t="s">
        <v>16</v>
      </c>
      <c r="B18" s="55" t="s">
        <v>17</v>
      </c>
      <c r="C18" s="55" t="s">
        <v>19</v>
      </c>
      <c r="D18" s="55">
        <v>177812.29576704599</v>
      </c>
      <c r="E18" s="55">
        <v>1081387.6348608199</v>
      </c>
      <c r="F18" s="55">
        <v>14.1210534913534</v>
      </c>
      <c r="G18" s="55">
        <v>85.878946508646607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6" t="s">
        <v>28</v>
      </c>
      <c r="B29" s="56" t="s">
        <v>29</v>
      </c>
      <c r="C29" s="56" t="s">
        <v>18</v>
      </c>
      <c r="D29" s="56">
        <v>1213.2661757885801</v>
      </c>
      <c r="E29" s="56">
        <v>12606.0827767543</v>
      </c>
      <c r="F29" s="56">
        <v>8.77947419921923</v>
      </c>
      <c r="G29" s="56">
        <v>91.220525800780806</v>
      </c>
    </row>
    <row r="30" spans="1:7" x14ac:dyDescent="0.25">
      <c r="A30" s="56" t="s">
        <v>28</v>
      </c>
      <c r="B30" s="56" t="s">
        <v>29</v>
      </c>
      <c r="C30" s="56" t="s">
        <v>19</v>
      </c>
      <c r="D30" s="56">
        <v>5457.8698162360097</v>
      </c>
      <c r="E30" s="56">
        <v>113284.073266108</v>
      </c>
      <c r="F30" s="56">
        <v>4.5964127540435697</v>
      </c>
      <c r="G30" s="56">
        <v>95.403587245956402</v>
      </c>
    </row>
    <row r="31" spans="1:7" x14ac:dyDescent="0.25">
      <c r="A31" s="56" t="s">
        <v>30</v>
      </c>
      <c r="B31" s="56" t="s">
        <v>31</v>
      </c>
      <c r="C31" s="56" t="s">
        <v>18</v>
      </c>
      <c r="D31" s="56">
        <v>223.656812255549</v>
      </c>
      <c r="E31" s="56">
        <v>4341.726913859</v>
      </c>
      <c r="F31" s="56">
        <v>4.8989707256414103</v>
      </c>
      <c r="G31" s="56">
        <v>95.101029274358595</v>
      </c>
    </row>
    <row r="32" spans="1:7" x14ac:dyDescent="0.25">
      <c r="A32" s="56" t="s">
        <v>30</v>
      </c>
      <c r="B32" s="56" t="s">
        <v>31</v>
      </c>
      <c r="C32" s="56" t="s">
        <v>19</v>
      </c>
      <c r="D32" s="56">
        <v>383.85214885187798</v>
      </c>
      <c r="E32" s="56">
        <v>43827.986290213201</v>
      </c>
      <c r="F32" s="56">
        <v>0.868211235732534</v>
      </c>
      <c r="G32" s="56">
        <v>99.131788764267498</v>
      </c>
    </row>
    <row r="33" spans="1:7" x14ac:dyDescent="0.25">
      <c r="A33" s="56" t="s">
        <v>32</v>
      </c>
      <c r="B33" s="56" t="s">
        <v>33</v>
      </c>
      <c r="C33" s="56" t="s">
        <v>18</v>
      </c>
      <c r="D33" s="56">
        <v>758.02873294455298</v>
      </c>
      <c r="E33" s="56">
        <v>7215.7428900259501</v>
      </c>
      <c r="F33" s="56">
        <v>9.5065267578125194</v>
      </c>
      <c r="G33" s="56">
        <v>90.493473242187505</v>
      </c>
    </row>
    <row r="34" spans="1:7" x14ac:dyDescent="0.25">
      <c r="A34" s="56" t="s">
        <v>32</v>
      </c>
      <c r="B34" s="56" t="s">
        <v>33</v>
      </c>
      <c r="C34" s="56" t="s">
        <v>19</v>
      </c>
      <c r="D34" s="56">
        <v>1385.77721157579</v>
      </c>
      <c r="E34" s="56">
        <v>14091.1571904952</v>
      </c>
      <c r="F34" s="56">
        <v>8.9538223499245699</v>
      </c>
      <c r="G34" s="56">
        <v>91.046177650075407</v>
      </c>
    </row>
    <row r="35" spans="1:7" x14ac:dyDescent="0.25">
      <c r="A35" s="56" t="s">
        <v>34</v>
      </c>
      <c r="B35" s="56" t="s">
        <v>35</v>
      </c>
      <c r="C35" s="56" t="s">
        <v>18</v>
      </c>
      <c r="D35" s="56">
        <v>2850.1013488675198</v>
      </c>
      <c r="E35" s="56">
        <v>18883.2859477696</v>
      </c>
      <c r="F35" s="56">
        <v>13.1139307001101</v>
      </c>
      <c r="G35" s="56">
        <v>86.886069299889897</v>
      </c>
    </row>
    <row r="36" spans="1:7" x14ac:dyDescent="0.25">
      <c r="A36" s="56" t="s">
        <v>34</v>
      </c>
      <c r="B36" s="56" t="s">
        <v>35</v>
      </c>
      <c r="C36" s="56" t="s">
        <v>19</v>
      </c>
      <c r="D36" s="56">
        <v>8232.6727828784606</v>
      </c>
      <c r="E36" s="56">
        <v>49115.984391234997</v>
      </c>
      <c r="F36" s="56">
        <v>14.355476114957099</v>
      </c>
      <c r="G36" s="56">
        <v>85.644523885042901</v>
      </c>
    </row>
    <row r="37" spans="1:7" x14ac:dyDescent="0.25">
      <c r="A37" s="56" t="s">
        <v>36</v>
      </c>
      <c r="B37" s="56" t="s">
        <v>37</v>
      </c>
      <c r="C37" s="56" t="s">
        <v>18</v>
      </c>
      <c r="D37" s="56">
        <v>3032.3897401672298</v>
      </c>
      <c r="E37" s="56">
        <v>23696.1340110524</v>
      </c>
      <c r="F37" s="56">
        <v>11.3451448661801</v>
      </c>
      <c r="G37" s="56">
        <v>88.654855133819893</v>
      </c>
    </row>
    <row r="38" spans="1:7" x14ac:dyDescent="0.25">
      <c r="A38" s="56" t="s">
        <v>36</v>
      </c>
      <c r="B38" s="56" t="s">
        <v>37</v>
      </c>
      <c r="C38" s="56" t="s">
        <v>19</v>
      </c>
      <c r="D38" s="56">
        <v>6751.09271113878</v>
      </c>
      <c r="E38" s="56">
        <v>37955.974600653797</v>
      </c>
      <c r="F38" s="56">
        <v>15.100728178065999</v>
      </c>
      <c r="G38" s="56">
        <v>84.899271821933993</v>
      </c>
    </row>
    <row r="39" spans="1:7" x14ac:dyDescent="0.25">
      <c r="A39" s="56" t="s">
        <v>38</v>
      </c>
      <c r="B39" s="56" t="s">
        <v>39</v>
      </c>
      <c r="C39" s="56" t="s">
        <v>18</v>
      </c>
      <c r="D39" s="56">
        <v>1150.8828571333199</v>
      </c>
      <c r="E39" s="56">
        <v>9484.5984516408298</v>
      </c>
      <c r="F39" s="56">
        <v>10.821163835658799</v>
      </c>
      <c r="G39" s="56">
        <v>89.178836164341206</v>
      </c>
    </row>
    <row r="40" spans="1:7" x14ac:dyDescent="0.25">
      <c r="A40" s="56" t="s">
        <v>38</v>
      </c>
      <c r="B40" s="56" t="s">
        <v>39</v>
      </c>
      <c r="C40" s="56" t="s">
        <v>19</v>
      </c>
      <c r="D40" s="56">
        <v>2655.2003138615801</v>
      </c>
      <c r="E40" s="56">
        <v>25679.7623354686</v>
      </c>
      <c r="F40" s="56">
        <v>9.3707563575148995</v>
      </c>
      <c r="G40" s="56">
        <v>90.629243642485093</v>
      </c>
    </row>
    <row r="41" spans="1:7" x14ac:dyDescent="0.25">
      <c r="A41" s="56" t="s">
        <v>40</v>
      </c>
      <c r="B41" s="56" t="s">
        <v>41</v>
      </c>
      <c r="C41" s="56" t="s">
        <v>18</v>
      </c>
      <c r="D41" s="56">
        <v>7712.6085055330204</v>
      </c>
      <c r="E41" s="56">
        <v>30416.609137663701</v>
      </c>
      <c r="F41" s="56">
        <v>20.227555093591501</v>
      </c>
      <c r="G41" s="56">
        <v>79.772444906408495</v>
      </c>
    </row>
    <row r="42" spans="1:7" x14ac:dyDescent="0.25">
      <c r="A42" s="56" t="s">
        <v>40</v>
      </c>
      <c r="B42" s="56" t="s">
        <v>41</v>
      </c>
      <c r="C42" s="56" t="s">
        <v>19</v>
      </c>
      <c r="D42" s="56">
        <v>19574.374437854101</v>
      </c>
      <c r="E42" s="56">
        <v>79399.893278303702</v>
      </c>
      <c r="F42" s="56">
        <v>19.777235931656701</v>
      </c>
      <c r="G42" s="56">
        <v>80.222764068343295</v>
      </c>
    </row>
    <row r="43" spans="1:7" x14ac:dyDescent="0.25">
      <c r="A43" s="56" t="s">
        <v>42</v>
      </c>
      <c r="B43" s="56" t="s">
        <v>43</v>
      </c>
      <c r="C43" s="56" t="s">
        <v>18</v>
      </c>
      <c r="D43" s="56">
        <v>11337.301253015599</v>
      </c>
      <c r="E43" s="56">
        <v>62773.9789062317</v>
      </c>
      <c r="F43" s="56">
        <v>15.297672943517499</v>
      </c>
      <c r="G43" s="56">
        <v>84.702327056482503</v>
      </c>
    </row>
    <row r="44" spans="1:7" x14ac:dyDescent="0.25">
      <c r="A44" s="56" t="s">
        <v>42</v>
      </c>
      <c r="B44" s="56" t="s">
        <v>43</v>
      </c>
      <c r="C44" s="56" t="s">
        <v>19</v>
      </c>
      <c r="D44" s="56">
        <v>23175.793457879699</v>
      </c>
      <c r="E44" s="56">
        <v>125566.44729913901</v>
      </c>
      <c r="F44" s="56">
        <v>15.581178110486499</v>
      </c>
      <c r="G44" s="56">
        <v>84.418821889513495</v>
      </c>
    </row>
    <row r="45" spans="1:7" x14ac:dyDescent="0.25">
      <c r="A45" s="56" t="s">
        <v>44</v>
      </c>
      <c r="B45" s="56" t="s">
        <v>45</v>
      </c>
      <c r="C45" s="56" t="s">
        <v>18</v>
      </c>
      <c r="D45" s="56">
        <v>1714.0485405818099</v>
      </c>
      <c r="E45" s="56">
        <v>9966.7049336788496</v>
      </c>
      <c r="F45" s="56">
        <v>14.674126496709601</v>
      </c>
      <c r="G45" s="56">
        <v>85.325873503290396</v>
      </c>
    </row>
    <row r="46" spans="1:7" x14ac:dyDescent="0.25">
      <c r="A46" s="56" t="s">
        <v>44</v>
      </c>
      <c r="B46" s="56" t="s">
        <v>45</v>
      </c>
      <c r="C46" s="56" t="s">
        <v>19</v>
      </c>
      <c r="D46" s="56">
        <v>26477.415830143502</v>
      </c>
      <c r="E46" s="56">
        <v>44667.857949211502</v>
      </c>
      <c r="F46" s="56">
        <v>37.215986984966499</v>
      </c>
      <c r="G46" s="56">
        <v>62.784013015033501</v>
      </c>
    </row>
    <row r="47" spans="1:7" x14ac:dyDescent="0.25">
      <c r="A47" s="56" t="s">
        <v>46</v>
      </c>
      <c r="B47" s="56" t="s">
        <v>47</v>
      </c>
      <c r="C47" s="56" t="s">
        <v>18</v>
      </c>
      <c r="D47" s="56">
        <v>7413.8167384556</v>
      </c>
      <c r="E47" s="56">
        <v>28687.078100496001</v>
      </c>
      <c r="F47" s="56">
        <v>20.536379420867899</v>
      </c>
      <c r="G47" s="56">
        <v>79.463620579132098</v>
      </c>
    </row>
    <row r="48" spans="1:7" x14ac:dyDescent="0.25">
      <c r="A48" s="56" t="s">
        <v>46</v>
      </c>
      <c r="B48" s="56" t="s">
        <v>47</v>
      </c>
      <c r="C48" s="56" t="s">
        <v>19</v>
      </c>
      <c r="D48" s="56">
        <v>35408.170434425498</v>
      </c>
      <c r="E48" s="56">
        <v>112900.37715876399</v>
      </c>
      <c r="F48" s="56">
        <v>23.874666031758402</v>
      </c>
      <c r="G48" s="56">
        <v>76.125333968241605</v>
      </c>
    </row>
    <row r="49" spans="1:7" x14ac:dyDescent="0.25">
      <c r="A49" s="56" t="s">
        <v>48</v>
      </c>
      <c r="B49" s="56" t="s">
        <v>49</v>
      </c>
      <c r="C49" s="56" t="s">
        <v>18</v>
      </c>
      <c r="D49" s="56">
        <v>6286.9259173832797</v>
      </c>
      <c r="E49" s="56">
        <v>48512.226247236198</v>
      </c>
      <c r="F49" s="56">
        <v>11.4726700487939</v>
      </c>
      <c r="G49" s="56">
        <v>88.527329951206099</v>
      </c>
    </row>
    <row r="50" spans="1:7" x14ac:dyDescent="0.25">
      <c r="A50" s="56" t="s">
        <v>48</v>
      </c>
      <c r="B50" s="56" t="s">
        <v>49</v>
      </c>
      <c r="C50" s="56" t="s">
        <v>19</v>
      </c>
      <c r="D50" s="56">
        <v>15337.006654627399</v>
      </c>
      <c r="E50" s="56">
        <v>190954.07699077899</v>
      </c>
      <c r="F50" s="56">
        <v>7.4346435064494099</v>
      </c>
      <c r="G50" s="56">
        <v>92.565356493550595</v>
      </c>
    </row>
    <row r="51" spans="1:7" x14ac:dyDescent="0.25">
      <c r="A51" s="56" t="s">
        <v>50</v>
      </c>
      <c r="B51" s="56" t="s">
        <v>51</v>
      </c>
      <c r="C51" s="56" t="s">
        <v>18</v>
      </c>
      <c r="D51" s="56">
        <v>636.76646226949902</v>
      </c>
      <c r="E51" s="56">
        <v>7371.9802393444097</v>
      </c>
      <c r="F51" s="56">
        <v>7.9508877730042196</v>
      </c>
      <c r="G51" s="56">
        <v>92.049112226995803</v>
      </c>
    </row>
    <row r="52" spans="1:7" x14ac:dyDescent="0.25">
      <c r="A52" s="56" t="s">
        <v>50</v>
      </c>
      <c r="B52" s="56" t="s">
        <v>51</v>
      </c>
      <c r="C52" s="56" t="s">
        <v>19</v>
      </c>
      <c r="D52" s="56">
        <v>2516.9710039439301</v>
      </c>
      <c r="E52" s="56">
        <v>27216.599948560299</v>
      </c>
      <c r="F52" s="56">
        <v>8.4650814662136806</v>
      </c>
      <c r="G52" s="56">
        <v>91.534918533786296</v>
      </c>
    </row>
    <row r="53" spans="1:7" x14ac:dyDescent="0.25">
      <c r="A53" s="56" t="s">
        <v>52</v>
      </c>
      <c r="B53" s="56" t="s">
        <v>53</v>
      </c>
      <c r="C53" s="56" t="s">
        <v>18</v>
      </c>
      <c r="D53" s="56">
        <v>474.96438779976199</v>
      </c>
      <c r="E53" s="56">
        <v>3534.4070594336899</v>
      </c>
      <c r="F53" s="56">
        <v>11.8463553215429</v>
      </c>
      <c r="G53" s="56">
        <v>88.153644678457098</v>
      </c>
    </row>
    <row r="54" spans="1:7" x14ac:dyDescent="0.25">
      <c r="A54" s="56" t="s">
        <v>52</v>
      </c>
      <c r="B54" s="56" t="s">
        <v>53</v>
      </c>
      <c r="C54" s="56" t="s">
        <v>19</v>
      </c>
      <c r="D54" s="56">
        <v>6027.0427249721997</v>
      </c>
      <c r="E54" s="56">
        <v>32213.792147866501</v>
      </c>
      <c r="F54" s="56">
        <v>15.7607508962965</v>
      </c>
      <c r="G54" s="56">
        <v>84.2392491037035</v>
      </c>
    </row>
    <row r="55" spans="1:7" x14ac:dyDescent="0.25">
      <c r="A55" s="56" t="s">
        <v>54</v>
      </c>
      <c r="B55" s="56" t="s">
        <v>55</v>
      </c>
      <c r="C55" s="56" t="s">
        <v>18</v>
      </c>
      <c r="D55" s="56">
        <v>901.39592103872496</v>
      </c>
      <c r="E55" s="56">
        <v>4995.6336026003601</v>
      </c>
      <c r="F55" s="56">
        <v>15.2855928128789</v>
      </c>
      <c r="G55" s="56">
        <v>84.714407187121097</v>
      </c>
    </row>
    <row r="56" spans="1:7" x14ac:dyDescent="0.25">
      <c r="A56" s="56" t="s">
        <v>54</v>
      </c>
      <c r="B56" s="56" t="s">
        <v>55</v>
      </c>
      <c r="C56" s="56" t="s">
        <v>19</v>
      </c>
      <c r="D56" s="56">
        <v>2101.6491291326802</v>
      </c>
      <c r="E56" s="56">
        <v>11307.309624915901</v>
      </c>
      <c r="F56" s="56">
        <v>15.6734700112201</v>
      </c>
      <c r="G56" s="56">
        <v>84.326529988779896</v>
      </c>
    </row>
    <row r="57" spans="1:7" x14ac:dyDescent="0.25">
      <c r="A57" s="56" t="s">
        <v>56</v>
      </c>
      <c r="B57" s="56" t="s">
        <v>57</v>
      </c>
      <c r="C57" s="56" t="s">
        <v>18</v>
      </c>
      <c r="D57" s="56">
        <v>328.76763203905398</v>
      </c>
      <c r="E57" s="56">
        <v>3746.9634716714099</v>
      </c>
      <c r="F57" s="56">
        <v>8.0664701294879393</v>
      </c>
      <c r="G57" s="56">
        <v>91.933529870512103</v>
      </c>
    </row>
    <row r="58" spans="1:7" x14ac:dyDescent="0.25">
      <c r="A58" s="56" t="s">
        <v>56</v>
      </c>
      <c r="B58" s="56" t="s">
        <v>57</v>
      </c>
      <c r="C58" s="56" t="s">
        <v>19</v>
      </c>
      <c r="D58" s="56">
        <v>792.12905402849401</v>
      </c>
      <c r="E58" s="56">
        <v>14330.6719236925</v>
      </c>
      <c r="F58" s="56">
        <v>5.2379784353141003</v>
      </c>
      <c r="G58" s="56">
        <v>94.762021564685895</v>
      </c>
    </row>
    <row r="59" spans="1:7" x14ac:dyDescent="0.25">
      <c r="A59" s="56" t="s">
        <v>58</v>
      </c>
      <c r="B59" s="56" t="s">
        <v>59</v>
      </c>
      <c r="C59" s="56" t="s">
        <v>18</v>
      </c>
      <c r="D59" s="56">
        <v>170.24973480178099</v>
      </c>
      <c r="E59" s="56">
        <v>10438.467934447501</v>
      </c>
      <c r="F59" s="56">
        <v>1.60480974336108</v>
      </c>
      <c r="G59" s="56">
        <v>98.395190256638898</v>
      </c>
    </row>
    <row r="60" spans="1:7" x14ac:dyDescent="0.25">
      <c r="A60" s="56" t="s">
        <v>58</v>
      </c>
      <c r="B60" s="56" t="s">
        <v>59</v>
      </c>
      <c r="C60" s="56" t="s">
        <v>19</v>
      </c>
      <c r="D60" s="56">
        <v>1727.4609025531099</v>
      </c>
      <c r="E60" s="56">
        <v>44873.269240264002</v>
      </c>
      <c r="F60" s="56">
        <v>3.7069395635196298</v>
      </c>
      <c r="G60" s="56">
        <v>96.293060436480403</v>
      </c>
    </row>
    <row r="61" spans="1:7" x14ac:dyDescent="0.25">
      <c r="A61" s="56" t="s">
        <v>60</v>
      </c>
      <c r="B61" s="56" t="s">
        <v>61</v>
      </c>
      <c r="C61" s="56" t="s">
        <v>18</v>
      </c>
      <c r="D61" s="56">
        <v>72.858181338586604</v>
      </c>
      <c r="E61" s="56">
        <v>1484.87149496233</v>
      </c>
      <c r="F61" s="56">
        <v>4.6772031403805601</v>
      </c>
      <c r="G61" s="56">
        <v>95.322796859619402</v>
      </c>
    </row>
    <row r="62" spans="1:7" x14ac:dyDescent="0.25">
      <c r="A62" s="56" t="s">
        <v>60</v>
      </c>
      <c r="B62" s="56" t="s">
        <v>61</v>
      </c>
      <c r="C62" s="56" t="s">
        <v>19</v>
      </c>
      <c r="D62" s="56">
        <v>184.97199586716201</v>
      </c>
      <c r="E62" s="56">
        <v>3623.20909221485</v>
      </c>
      <c r="F62" s="56">
        <v>4.8572268909702396</v>
      </c>
      <c r="G62" s="56">
        <v>95.142773109029804</v>
      </c>
    </row>
    <row r="63" spans="1:7" x14ac:dyDescent="0.25">
      <c r="A63" s="56" t="s">
        <v>62</v>
      </c>
      <c r="B63" s="56" t="s">
        <v>63</v>
      </c>
      <c r="C63" s="56" t="s">
        <v>18</v>
      </c>
      <c r="D63" s="56">
        <v>1353.5421827498501</v>
      </c>
      <c r="E63" s="56">
        <v>22055.492520779</v>
      </c>
      <c r="F63" s="56">
        <v>5.7821358287183502</v>
      </c>
      <c r="G63" s="56">
        <v>94.217864171281605</v>
      </c>
    </row>
    <row r="64" spans="1:7" x14ac:dyDescent="0.25">
      <c r="A64" s="56" t="s">
        <v>62</v>
      </c>
      <c r="B64" s="56" t="s">
        <v>63</v>
      </c>
      <c r="C64" s="56" t="s">
        <v>19</v>
      </c>
      <c r="D64" s="56">
        <v>6395.1056582254696</v>
      </c>
      <c r="E64" s="56">
        <v>50993.793950664804</v>
      </c>
      <c r="F64" s="56">
        <v>11.1434540508855</v>
      </c>
      <c r="G64" s="56">
        <v>88.856545949114505</v>
      </c>
    </row>
    <row r="65" spans="1:7" x14ac:dyDescent="0.25">
      <c r="A65" s="56" t="s">
        <v>64</v>
      </c>
      <c r="B65" s="56" t="s">
        <v>65</v>
      </c>
      <c r="C65" s="56" t="s">
        <v>18</v>
      </c>
      <c r="D65" s="56">
        <v>7203.0208065955603</v>
      </c>
      <c r="E65" s="56">
        <v>30851.873443595901</v>
      </c>
      <c r="F65" s="56">
        <v>18.9279748335113</v>
      </c>
      <c r="G65" s="56">
        <v>81.0720251664887</v>
      </c>
    </row>
    <row r="66" spans="1:7" x14ac:dyDescent="0.25">
      <c r="A66" s="56" t="s">
        <v>64</v>
      </c>
      <c r="B66" s="56" t="s">
        <v>65</v>
      </c>
      <c r="C66" s="56" t="s">
        <v>19</v>
      </c>
      <c r="D66" s="56">
        <v>13227.7394988501</v>
      </c>
      <c r="E66" s="56">
        <v>59385.398182271703</v>
      </c>
      <c r="F66" s="56">
        <v>18.216730362127201</v>
      </c>
      <c r="G66" s="56">
        <v>81.783269637872806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246</v>
      </c>
    </row>
    <row r="11" spans="1:7" x14ac:dyDescent="0.25">
      <c r="A11" t="s">
        <v>247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7" t="s">
        <v>16</v>
      </c>
      <c r="B17" s="57" t="s">
        <v>17</v>
      </c>
      <c r="C17" s="57" t="s">
        <v>18</v>
      </c>
      <c r="D17" s="57">
        <v>84634.453686952605</v>
      </c>
      <c r="E17" s="57">
        <v>311263.99632704898</v>
      </c>
      <c r="F17" s="57">
        <v>21.377818903802002</v>
      </c>
      <c r="G17" s="57">
        <v>78.622181096198005</v>
      </c>
    </row>
    <row r="18" spans="1:7" x14ac:dyDescent="0.25">
      <c r="A18" s="57" t="s">
        <v>16</v>
      </c>
      <c r="B18" s="57" t="s">
        <v>17</v>
      </c>
      <c r="C18" s="57" t="s">
        <v>19</v>
      </c>
      <c r="D18" s="57">
        <v>247810.303915283</v>
      </c>
      <c r="E18" s="57">
        <v>1011389.62671258</v>
      </c>
      <c r="F18" s="57">
        <v>19.6799807471176</v>
      </c>
      <c r="G18" s="57">
        <v>80.320019252882403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8" t="s">
        <v>28</v>
      </c>
      <c r="B29" s="58" t="s">
        <v>29</v>
      </c>
      <c r="C29" s="58" t="s">
        <v>18</v>
      </c>
      <c r="D29" s="58">
        <v>2126.9579201932102</v>
      </c>
      <c r="E29" s="58">
        <v>11692.3910323497</v>
      </c>
      <c r="F29" s="58">
        <v>15.391158639219601</v>
      </c>
      <c r="G29" s="58">
        <v>84.608841360780403</v>
      </c>
    </row>
    <row r="30" spans="1:7" x14ac:dyDescent="0.25">
      <c r="A30" s="58" t="s">
        <v>28</v>
      </c>
      <c r="B30" s="58" t="s">
        <v>29</v>
      </c>
      <c r="C30" s="58" t="s">
        <v>19</v>
      </c>
      <c r="D30" s="58">
        <v>9118.2998232104892</v>
      </c>
      <c r="E30" s="58">
        <v>109623.64325913299</v>
      </c>
      <c r="F30" s="58">
        <v>7.6790892809352496</v>
      </c>
      <c r="G30" s="58">
        <v>92.320910719064798</v>
      </c>
    </row>
    <row r="31" spans="1:7" x14ac:dyDescent="0.25">
      <c r="A31" s="58" t="s">
        <v>30</v>
      </c>
      <c r="B31" s="58" t="s">
        <v>31</v>
      </c>
      <c r="C31" s="58" t="s">
        <v>18</v>
      </c>
      <c r="D31" s="58">
        <v>899.73814908007398</v>
      </c>
      <c r="E31" s="58">
        <v>3665.6455770344801</v>
      </c>
      <c r="F31" s="58">
        <v>19.707831872564501</v>
      </c>
      <c r="G31" s="58">
        <v>80.292168127435502</v>
      </c>
    </row>
    <row r="32" spans="1:7" x14ac:dyDescent="0.25">
      <c r="A32" s="58" t="s">
        <v>30</v>
      </c>
      <c r="B32" s="58" t="s">
        <v>31</v>
      </c>
      <c r="C32" s="58" t="s">
        <v>19</v>
      </c>
      <c r="D32" s="58">
        <v>13987.565568686099</v>
      </c>
      <c r="E32" s="58">
        <v>30224.2728703789</v>
      </c>
      <c r="F32" s="58">
        <v>31.637602195539699</v>
      </c>
      <c r="G32" s="58">
        <v>68.362397804460301</v>
      </c>
    </row>
    <row r="33" spans="1:7" x14ac:dyDescent="0.25">
      <c r="A33" s="58" t="s">
        <v>32</v>
      </c>
      <c r="B33" s="58" t="s">
        <v>33</v>
      </c>
      <c r="C33" s="58" t="s">
        <v>18</v>
      </c>
      <c r="D33" s="58">
        <v>2018.76934247534</v>
      </c>
      <c r="E33" s="58">
        <v>5955.0022804951604</v>
      </c>
      <c r="F33" s="58">
        <v>25.317621797190199</v>
      </c>
      <c r="G33" s="58">
        <v>74.682378202809801</v>
      </c>
    </row>
    <row r="34" spans="1:7" x14ac:dyDescent="0.25">
      <c r="A34" s="58" t="s">
        <v>32</v>
      </c>
      <c r="B34" s="58" t="s">
        <v>33</v>
      </c>
      <c r="C34" s="58" t="s">
        <v>19</v>
      </c>
      <c r="D34" s="58">
        <v>4671.8095501329099</v>
      </c>
      <c r="E34" s="58">
        <v>10805.124851938001</v>
      </c>
      <c r="F34" s="58">
        <v>30.185626098588301</v>
      </c>
      <c r="G34" s="58">
        <v>69.814373901411699</v>
      </c>
    </row>
    <row r="35" spans="1:7" x14ac:dyDescent="0.25">
      <c r="A35" s="58" t="s">
        <v>34</v>
      </c>
      <c r="B35" s="58" t="s">
        <v>35</v>
      </c>
      <c r="C35" s="58" t="s">
        <v>18</v>
      </c>
      <c r="D35" s="58">
        <v>2653.7458801285202</v>
      </c>
      <c r="E35" s="58">
        <v>19079.641416508599</v>
      </c>
      <c r="F35" s="58">
        <v>12.2104568602574</v>
      </c>
      <c r="G35" s="58">
        <v>87.789543139742605</v>
      </c>
    </row>
    <row r="36" spans="1:7" x14ac:dyDescent="0.25">
      <c r="A36" s="58" t="s">
        <v>34</v>
      </c>
      <c r="B36" s="58" t="s">
        <v>35</v>
      </c>
      <c r="C36" s="58" t="s">
        <v>19</v>
      </c>
      <c r="D36" s="58">
        <v>4805.0270631389603</v>
      </c>
      <c r="E36" s="58">
        <v>52543.630110974504</v>
      </c>
      <c r="F36" s="58">
        <v>8.3786217496787305</v>
      </c>
      <c r="G36" s="58">
        <v>91.6213782503213</v>
      </c>
    </row>
    <row r="37" spans="1:7" x14ac:dyDescent="0.25">
      <c r="A37" s="58" t="s">
        <v>36</v>
      </c>
      <c r="B37" s="58" t="s">
        <v>37</v>
      </c>
      <c r="C37" s="58" t="s">
        <v>18</v>
      </c>
      <c r="D37" s="58">
        <v>6538.3099333460596</v>
      </c>
      <c r="E37" s="58">
        <v>20190.213817873599</v>
      </c>
      <c r="F37" s="58">
        <v>24.4619193869535</v>
      </c>
      <c r="G37" s="58">
        <v>75.538080613046503</v>
      </c>
    </row>
    <row r="38" spans="1:7" x14ac:dyDescent="0.25">
      <c r="A38" s="58" t="s">
        <v>36</v>
      </c>
      <c r="B38" s="58" t="s">
        <v>37</v>
      </c>
      <c r="C38" s="58" t="s">
        <v>19</v>
      </c>
      <c r="D38" s="58">
        <v>11885.5845464946</v>
      </c>
      <c r="E38" s="58">
        <v>32821.482765298002</v>
      </c>
      <c r="F38" s="58">
        <v>26.585471293840602</v>
      </c>
      <c r="G38" s="58">
        <v>73.414528706159402</v>
      </c>
    </row>
    <row r="39" spans="1:7" x14ac:dyDescent="0.25">
      <c r="A39" s="58" t="s">
        <v>38</v>
      </c>
      <c r="B39" s="58" t="s">
        <v>39</v>
      </c>
      <c r="C39" s="58" t="s">
        <v>18</v>
      </c>
      <c r="D39" s="58">
        <v>2787.8488603119999</v>
      </c>
      <c r="E39" s="58">
        <v>7847.63244846215</v>
      </c>
      <c r="F39" s="58">
        <v>26.2127192872038</v>
      </c>
      <c r="G39" s="58">
        <v>73.787280712796203</v>
      </c>
    </row>
    <row r="40" spans="1:7" x14ac:dyDescent="0.25">
      <c r="A40" s="58" t="s">
        <v>38</v>
      </c>
      <c r="B40" s="58" t="s">
        <v>39</v>
      </c>
      <c r="C40" s="58" t="s">
        <v>19</v>
      </c>
      <c r="D40" s="58">
        <v>7886.35550432736</v>
      </c>
      <c r="E40" s="58">
        <v>20448.607145002799</v>
      </c>
      <c r="F40" s="58">
        <v>27.832595376700699</v>
      </c>
      <c r="G40" s="58">
        <v>72.167404623299205</v>
      </c>
    </row>
    <row r="41" spans="1:7" x14ac:dyDescent="0.25">
      <c r="A41" s="58" t="s">
        <v>40</v>
      </c>
      <c r="B41" s="58" t="s">
        <v>41</v>
      </c>
      <c r="C41" s="58" t="s">
        <v>18</v>
      </c>
      <c r="D41" s="58">
        <v>9573.9367589700305</v>
      </c>
      <c r="E41" s="58">
        <v>28555.2808842267</v>
      </c>
      <c r="F41" s="58">
        <v>25.1091875227035</v>
      </c>
      <c r="G41" s="58">
        <v>74.890812477296507</v>
      </c>
    </row>
    <row r="42" spans="1:7" x14ac:dyDescent="0.25">
      <c r="A42" s="58" t="s">
        <v>40</v>
      </c>
      <c r="B42" s="58" t="s">
        <v>41</v>
      </c>
      <c r="C42" s="58" t="s">
        <v>19</v>
      </c>
      <c r="D42" s="58">
        <v>22705.188399946001</v>
      </c>
      <c r="E42" s="58">
        <v>76269.079316211806</v>
      </c>
      <c r="F42" s="58">
        <v>22.9404964783986</v>
      </c>
      <c r="G42" s="58">
        <v>77.0595035216014</v>
      </c>
    </row>
    <row r="43" spans="1:7" x14ac:dyDescent="0.25">
      <c r="A43" s="58" t="s">
        <v>42</v>
      </c>
      <c r="B43" s="58" t="s">
        <v>43</v>
      </c>
      <c r="C43" s="58" t="s">
        <v>18</v>
      </c>
      <c r="D43" s="58">
        <v>20652.556886421498</v>
      </c>
      <c r="E43" s="58">
        <v>53458.723272825897</v>
      </c>
      <c r="F43" s="58">
        <v>27.866954722741401</v>
      </c>
      <c r="G43" s="58">
        <v>72.133045277258603</v>
      </c>
    </row>
    <row r="44" spans="1:7" x14ac:dyDescent="0.25">
      <c r="A44" s="58" t="s">
        <v>42</v>
      </c>
      <c r="B44" s="58" t="s">
        <v>43</v>
      </c>
      <c r="C44" s="58" t="s">
        <v>19</v>
      </c>
      <c r="D44" s="58">
        <v>33928.932592777797</v>
      </c>
      <c r="E44" s="58">
        <v>114813.308164241</v>
      </c>
      <c r="F44" s="58">
        <v>22.810556315473999</v>
      </c>
      <c r="G44" s="58">
        <v>77.189443684525997</v>
      </c>
    </row>
    <row r="45" spans="1:7" x14ac:dyDescent="0.25">
      <c r="A45" s="58" t="s">
        <v>44</v>
      </c>
      <c r="B45" s="58" t="s">
        <v>45</v>
      </c>
      <c r="C45" s="58" t="s">
        <v>18</v>
      </c>
      <c r="D45" s="58">
        <v>3167.0561845471402</v>
      </c>
      <c r="E45" s="58">
        <v>8513.6972897135092</v>
      </c>
      <c r="F45" s="58">
        <v>27.113457976199602</v>
      </c>
      <c r="G45" s="58">
        <v>72.886542023800402</v>
      </c>
    </row>
    <row r="46" spans="1:7" x14ac:dyDescent="0.25">
      <c r="A46" s="58" t="s">
        <v>44</v>
      </c>
      <c r="B46" s="58" t="s">
        <v>45</v>
      </c>
      <c r="C46" s="58" t="s">
        <v>19</v>
      </c>
      <c r="D46" s="58">
        <v>20641.2393767824</v>
      </c>
      <c r="E46" s="58">
        <v>50504.034402572601</v>
      </c>
      <c r="F46" s="58">
        <v>29.012804758890599</v>
      </c>
      <c r="G46" s="58">
        <v>70.987195241109404</v>
      </c>
    </row>
    <row r="47" spans="1:7" x14ac:dyDescent="0.25">
      <c r="A47" s="58" t="s">
        <v>46</v>
      </c>
      <c r="B47" s="58" t="s">
        <v>47</v>
      </c>
      <c r="C47" s="58" t="s">
        <v>18</v>
      </c>
      <c r="D47" s="58">
        <v>7578.1965231377299</v>
      </c>
      <c r="E47" s="58">
        <v>28522.698315813901</v>
      </c>
      <c r="F47" s="58">
        <v>20.991713798077701</v>
      </c>
      <c r="G47" s="58">
        <v>79.008286201922303</v>
      </c>
    </row>
    <row r="48" spans="1:7" x14ac:dyDescent="0.25">
      <c r="A48" s="58" t="s">
        <v>46</v>
      </c>
      <c r="B48" s="58" t="s">
        <v>47</v>
      </c>
      <c r="C48" s="58" t="s">
        <v>19</v>
      </c>
      <c r="D48" s="58">
        <v>31999.9479692067</v>
      </c>
      <c r="E48" s="58">
        <v>116308.599623983</v>
      </c>
      <c r="F48" s="58">
        <v>21.576603970920601</v>
      </c>
      <c r="G48" s="58">
        <v>78.423396029079399</v>
      </c>
    </row>
    <row r="49" spans="1:7" x14ac:dyDescent="0.25">
      <c r="A49" s="58" t="s">
        <v>48</v>
      </c>
      <c r="B49" s="58" t="s">
        <v>49</v>
      </c>
      <c r="C49" s="58" t="s">
        <v>18</v>
      </c>
      <c r="D49" s="58">
        <v>9432.3154205728697</v>
      </c>
      <c r="E49" s="58">
        <v>45366.836744046603</v>
      </c>
      <c r="F49" s="58">
        <v>17.212520719732499</v>
      </c>
      <c r="G49" s="58">
        <v>82.787479280267505</v>
      </c>
    </row>
    <row r="50" spans="1:7" x14ac:dyDescent="0.25">
      <c r="A50" s="58" t="s">
        <v>48</v>
      </c>
      <c r="B50" s="58" t="s">
        <v>49</v>
      </c>
      <c r="C50" s="58" t="s">
        <v>19</v>
      </c>
      <c r="D50" s="58">
        <v>29885.3776577397</v>
      </c>
      <c r="E50" s="58">
        <v>176405.705987667</v>
      </c>
      <c r="F50" s="58">
        <v>14.486994362349501</v>
      </c>
      <c r="G50" s="58">
        <v>85.513005637650494</v>
      </c>
    </row>
    <row r="51" spans="1:7" x14ac:dyDescent="0.25">
      <c r="A51" s="58" t="s">
        <v>50</v>
      </c>
      <c r="B51" s="58" t="s">
        <v>51</v>
      </c>
      <c r="C51" s="58" t="s">
        <v>18</v>
      </c>
      <c r="D51" s="58">
        <v>2072.6943457232001</v>
      </c>
      <c r="E51" s="58">
        <v>5936.0523558907098</v>
      </c>
      <c r="F51" s="58">
        <v>25.880383322717801</v>
      </c>
      <c r="G51" s="58">
        <v>74.119616677282195</v>
      </c>
    </row>
    <row r="52" spans="1:7" x14ac:dyDescent="0.25">
      <c r="A52" s="58" t="s">
        <v>50</v>
      </c>
      <c r="B52" s="58" t="s">
        <v>51</v>
      </c>
      <c r="C52" s="58" t="s">
        <v>19</v>
      </c>
      <c r="D52" s="58">
        <v>6986.9827479504502</v>
      </c>
      <c r="E52" s="58">
        <v>22746.588204553798</v>
      </c>
      <c r="F52" s="58">
        <v>23.498633107712902</v>
      </c>
      <c r="G52" s="58">
        <v>76.501366892287095</v>
      </c>
    </row>
    <row r="53" spans="1:7" x14ac:dyDescent="0.25">
      <c r="A53" s="58" t="s">
        <v>52</v>
      </c>
      <c r="B53" s="58" t="s">
        <v>53</v>
      </c>
      <c r="C53" s="58" t="s">
        <v>18</v>
      </c>
      <c r="D53" s="58">
        <v>881.66724788800502</v>
      </c>
      <c r="E53" s="58">
        <v>3127.70419934544</v>
      </c>
      <c r="F53" s="58">
        <v>21.990161288158401</v>
      </c>
      <c r="G53" s="58">
        <v>78.009838711841596</v>
      </c>
    </row>
    <row r="54" spans="1:7" x14ac:dyDescent="0.25">
      <c r="A54" s="58" t="s">
        <v>52</v>
      </c>
      <c r="B54" s="58" t="s">
        <v>53</v>
      </c>
      <c r="C54" s="58" t="s">
        <v>19</v>
      </c>
      <c r="D54" s="58">
        <v>8799.1159447262999</v>
      </c>
      <c r="E54" s="58">
        <v>29441.718928112401</v>
      </c>
      <c r="F54" s="58">
        <v>23.009738082303301</v>
      </c>
      <c r="G54" s="58">
        <v>76.990261917696699</v>
      </c>
    </row>
    <row r="55" spans="1:7" x14ac:dyDescent="0.25">
      <c r="A55" s="58" t="s">
        <v>54</v>
      </c>
      <c r="B55" s="58" t="s">
        <v>55</v>
      </c>
      <c r="C55" s="58" t="s">
        <v>18</v>
      </c>
      <c r="D55" s="58">
        <v>1813.39826853214</v>
      </c>
      <c r="E55" s="58">
        <v>4083.63125510695</v>
      </c>
      <c r="F55" s="58">
        <v>30.751046120133399</v>
      </c>
      <c r="G55" s="58">
        <v>69.248953879866605</v>
      </c>
    </row>
    <row r="56" spans="1:7" x14ac:dyDescent="0.25">
      <c r="A56" s="58" t="s">
        <v>54</v>
      </c>
      <c r="B56" s="58" t="s">
        <v>55</v>
      </c>
      <c r="C56" s="58" t="s">
        <v>19</v>
      </c>
      <c r="D56" s="58">
        <v>3990.3827254134699</v>
      </c>
      <c r="E56" s="58">
        <v>9418.5760286351306</v>
      </c>
      <c r="F56" s="58">
        <v>29.759079721299301</v>
      </c>
      <c r="G56" s="58">
        <v>70.240920278700699</v>
      </c>
    </row>
    <row r="57" spans="1:7" x14ac:dyDescent="0.25">
      <c r="A57" s="58" t="s">
        <v>56</v>
      </c>
      <c r="B57" s="58" t="s">
        <v>57</v>
      </c>
      <c r="C57" s="58" t="s">
        <v>18</v>
      </c>
      <c r="D57" s="58">
        <v>811.90544286882596</v>
      </c>
      <c r="E57" s="58">
        <v>3263.82566084164</v>
      </c>
      <c r="F57" s="58">
        <v>19.920485974398101</v>
      </c>
      <c r="G57" s="58">
        <v>80.079514025601895</v>
      </c>
    </row>
    <row r="58" spans="1:7" x14ac:dyDescent="0.25">
      <c r="A58" s="58" t="s">
        <v>56</v>
      </c>
      <c r="B58" s="58" t="s">
        <v>57</v>
      </c>
      <c r="C58" s="58" t="s">
        <v>19</v>
      </c>
      <c r="D58" s="58">
        <v>2290.0747970498801</v>
      </c>
      <c r="E58" s="58">
        <v>12832.726180671099</v>
      </c>
      <c r="F58" s="58">
        <v>15.143192060939199</v>
      </c>
      <c r="G58" s="58">
        <v>84.856807939060801</v>
      </c>
    </row>
    <row r="59" spans="1:7" x14ac:dyDescent="0.25">
      <c r="A59" s="58" t="s">
        <v>58</v>
      </c>
      <c r="B59" s="58" t="s">
        <v>59</v>
      </c>
      <c r="C59" s="58" t="s">
        <v>18</v>
      </c>
      <c r="D59" s="58">
        <v>1409.5578389689999</v>
      </c>
      <c r="E59" s="58">
        <v>9199.1598302803195</v>
      </c>
      <c r="F59" s="58">
        <v>13.2867881200645</v>
      </c>
      <c r="G59" s="58">
        <v>86.7132118799355</v>
      </c>
    </row>
    <row r="60" spans="1:7" x14ac:dyDescent="0.25">
      <c r="A60" s="58" t="s">
        <v>58</v>
      </c>
      <c r="B60" s="58" t="s">
        <v>59</v>
      </c>
      <c r="C60" s="58" t="s">
        <v>19</v>
      </c>
      <c r="D60" s="58">
        <v>6103.9109374707796</v>
      </c>
      <c r="E60" s="58">
        <v>40496.819205346299</v>
      </c>
      <c r="F60" s="58">
        <v>13.0983160966881</v>
      </c>
      <c r="G60" s="58">
        <v>86.901683903311906</v>
      </c>
    </row>
    <row r="61" spans="1:7" x14ac:dyDescent="0.25">
      <c r="A61" s="58" t="s">
        <v>60</v>
      </c>
      <c r="B61" s="58" t="s">
        <v>61</v>
      </c>
      <c r="C61" s="58" t="s">
        <v>18</v>
      </c>
      <c r="D61" s="58">
        <v>476.48084631471102</v>
      </c>
      <c r="E61" s="58">
        <v>1081.24882998621</v>
      </c>
      <c r="F61" s="58">
        <v>30.588160035969199</v>
      </c>
      <c r="G61" s="58">
        <v>69.411839964030804</v>
      </c>
    </row>
    <row r="62" spans="1:7" x14ac:dyDescent="0.25">
      <c r="A62" s="58" t="s">
        <v>60</v>
      </c>
      <c r="B62" s="58" t="s">
        <v>61</v>
      </c>
      <c r="C62" s="58" t="s">
        <v>19</v>
      </c>
      <c r="D62" s="58">
        <v>1618.2911405770101</v>
      </c>
      <c r="E62" s="58">
        <v>2189.8899475049998</v>
      </c>
      <c r="F62" s="58">
        <v>42.495120456366301</v>
      </c>
      <c r="G62" s="58">
        <v>57.504879543633699</v>
      </c>
    </row>
    <row r="63" spans="1:7" x14ac:dyDescent="0.25">
      <c r="A63" s="58" t="s">
        <v>62</v>
      </c>
      <c r="B63" s="58" t="s">
        <v>63</v>
      </c>
      <c r="C63" s="58" t="s">
        <v>18</v>
      </c>
      <c r="D63" s="58">
        <v>3761.6131343581201</v>
      </c>
      <c r="E63" s="58">
        <v>19647.4215691707</v>
      </c>
      <c r="F63" s="58">
        <v>16.0690655637802</v>
      </c>
      <c r="G63" s="58">
        <v>83.9309344362198</v>
      </c>
    </row>
    <row r="64" spans="1:7" x14ac:dyDescent="0.25">
      <c r="A64" s="58" t="s">
        <v>62</v>
      </c>
      <c r="B64" s="58" t="s">
        <v>63</v>
      </c>
      <c r="C64" s="58" t="s">
        <v>19</v>
      </c>
      <c r="D64" s="58">
        <v>10710.675965554899</v>
      </c>
      <c r="E64" s="58">
        <v>46678.223643335303</v>
      </c>
      <c r="F64" s="58">
        <v>18.663323462462301</v>
      </c>
      <c r="G64" s="58">
        <v>81.336676537537699</v>
      </c>
    </row>
    <row r="65" spans="1:7" x14ac:dyDescent="0.25">
      <c r="A65" s="58" t="s">
        <v>64</v>
      </c>
      <c r="B65" s="58" t="s">
        <v>65</v>
      </c>
      <c r="C65" s="58" t="s">
        <v>18</v>
      </c>
      <c r="D65" s="58">
        <v>5977.7047031141101</v>
      </c>
      <c r="E65" s="58">
        <v>32077.189547077302</v>
      </c>
      <c r="F65" s="58">
        <v>15.708110141664701</v>
      </c>
      <c r="G65" s="58">
        <v>84.291889858335296</v>
      </c>
    </row>
    <row r="66" spans="1:7" x14ac:dyDescent="0.25">
      <c r="A66" s="58" t="s">
        <v>64</v>
      </c>
      <c r="B66" s="58" t="s">
        <v>65</v>
      </c>
      <c r="C66" s="58" t="s">
        <v>19</v>
      </c>
      <c r="D66" s="58">
        <v>15795.541604096699</v>
      </c>
      <c r="E66" s="58">
        <v>56817.596077025199</v>
      </c>
      <c r="F66" s="58">
        <v>21.7530079384013</v>
      </c>
      <c r="G66" s="58">
        <v>78.246992061598704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250</v>
      </c>
    </row>
    <row r="11" spans="1:7" x14ac:dyDescent="0.25">
      <c r="A11" t="s">
        <v>251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9" t="s">
        <v>16</v>
      </c>
      <c r="B17" s="59" t="s">
        <v>17</v>
      </c>
      <c r="C17" s="59" t="s">
        <v>18</v>
      </c>
      <c r="D17" s="59">
        <v>138516.87890272299</v>
      </c>
      <c r="E17" s="59">
        <v>257381.57111127899</v>
      </c>
      <c r="F17" s="59">
        <v>34.987982119612802</v>
      </c>
      <c r="G17" s="59">
        <v>65.012017880387205</v>
      </c>
    </row>
    <row r="18" spans="1:7" x14ac:dyDescent="0.25">
      <c r="A18" s="59" t="s">
        <v>16</v>
      </c>
      <c r="B18" s="59" t="s">
        <v>17</v>
      </c>
      <c r="C18" s="59" t="s">
        <v>19</v>
      </c>
      <c r="D18" s="59">
        <v>309252.97830765799</v>
      </c>
      <c r="E18" s="59">
        <v>949946.95232021005</v>
      </c>
      <c r="F18" s="59">
        <v>24.559481841255899</v>
      </c>
      <c r="G18" s="59">
        <v>75.440518158744098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0" t="s">
        <v>28</v>
      </c>
      <c r="B29" s="60" t="s">
        <v>29</v>
      </c>
      <c r="C29" s="60" t="s">
        <v>18</v>
      </c>
      <c r="D29" s="60">
        <v>2852.1587763472999</v>
      </c>
      <c r="E29" s="60">
        <v>10967.1901761956</v>
      </c>
      <c r="F29" s="60">
        <v>20.638879488041798</v>
      </c>
      <c r="G29" s="60">
        <v>79.361120511958205</v>
      </c>
    </row>
    <row r="30" spans="1:7" x14ac:dyDescent="0.25">
      <c r="A30" s="60" t="s">
        <v>28</v>
      </c>
      <c r="B30" s="60" t="s">
        <v>29</v>
      </c>
      <c r="C30" s="60" t="s">
        <v>19</v>
      </c>
      <c r="D30" s="60">
        <v>9023.3812154240295</v>
      </c>
      <c r="E30" s="60">
        <v>109718.56186692</v>
      </c>
      <c r="F30" s="60">
        <v>7.5991523982107996</v>
      </c>
      <c r="G30" s="60">
        <v>92.400847601789195</v>
      </c>
    </row>
    <row r="31" spans="1:7" x14ac:dyDescent="0.25">
      <c r="A31" s="60" t="s">
        <v>30</v>
      </c>
      <c r="B31" s="60" t="s">
        <v>31</v>
      </c>
      <c r="C31" s="60" t="s">
        <v>18</v>
      </c>
      <c r="D31" s="60">
        <v>821.35197813343405</v>
      </c>
      <c r="E31" s="60">
        <v>3744.0317479811201</v>
      </c>
      <c r="F31" s="60">
        <v>17.990864019495199</v>
      </c>
      <c r="G31" s="60">
        <v>82.009135980504794</v>
      </c>
    </row>
    <row r="32" spans="1:7" x14ac:dyDescent="0.25">
      <c r="A32" s="60" t="s">
        <v>30</v>
      </c>
      <c r="B32" s="60" t="s">
        <v>31</v>
      </c>
      <c r="C32" s="60" t="s">
        <v>19</v>
      </c>
      <c r="D32" s="60">
        <v>7483.90652934218</v>
      </c>
      <c r="E32" s="60">
        <v>36727.931909722902</v>
      </c>
      <c r="F32" s="60">
        <v>16.927381428973799</v>
      </c>
      <c r="G32" s="60">
        <v>83.072618571026197</v>
      </c>
    </row>
    <row r="33" spans="1:7" x14ac:dyDescent="0.25">
      <c r="A33" s="60" t="s">
        <v>32</v>
      </c>
      <c r="B33" s="60" t="s">
        <v>33</v>
      </c>
      <c r="C33" s="60" t="s">
        <v>18</v>
      </c>
      <c r="D33" s="60">
        <v>4597.1332368964404</v>
      </c>
      <c r="E33" s="60">
        <v>3376.6383860740698</v>
      </c>
      <c r="F33" s="60">
        <v>57.653184142535601</v>
      </c>
      <c r="G33" s="60">
        <v>42.346815857464399</v>
      </c>
    </row>
    <row r="34" spans="1:7" x14ac:dyDescent="0.25">
      <c r="A34" s="60" t="s">
        <v>32</v>
      </c>
      <c r="B34" s="60" t="s">
        <v>33</v>
      </c>
      <c r="C34" s="60" t="s">
        <v>19</v>
      </c>
      <c r="D34" s="60">
        <v>8286.5660737672297</v>
      </c>
      <c r="E34" s="60">
        <v>7190.3683283037199</v>
      </c>
      <c r="F34" s="60">
        <v>53.541391715522302</v>
      </c>
      <c r="G34" s="60">
        <v>46.458608284477698</v>
      </c>
    </row>
    <row r="35" spans="1:7" x14ac:dyDescent="0.25">
      <c r="A35" s="60" t="s">
        <v>34</v>
      </c>
      <c r="B35" s="60" t="s">
        <v>35</v>
      </c>
      <c r="C35" s="60" t="s">
        <v>18</v>
      </c>
      <c r="D35" s="60">
        <v>7545.0560031783798</v>
      </c>
      <c r="E35" s="60">
        <v>14188.331293458699</v>
      </c>
      <c r="F35" s="60">
        <v>34.716429152053401</v>
      </c>
      <c r="G35" s="60">
        <v>65.283570847946606</v>
      </c>
    </row>
    <row r="36" spans="1:7" x14ac:dyDescent="0.25">
      <c r="A36" s="60" t="s">
        <v>34</v>
      </c>
      <c r="B36" s="60" t="s">
        <v>35</v>
      </c>
      <c r="C36" s="60" t="s">
        <v>19</v>
      </c>
      <c r="D36" s="60">
        <v>19736.044268737998</v>
      </c>
      <c r="E36" s="60">
        <v>37612.612905375499</v>
      </c>
      <c r="F36" s="60">
        <v>34.414134944464898</v>
      </c>
      <c r="G36" s="60">
        <v>65.585865055535095</v>
      </c>
    </row>
    <row r="37" spans="1:7" x14ac:dyDescent="0.25">
      <c r="A37" s="60" t="s">
        <v>36</v>
      </c>
      <c r="B37" s="60" t="s">
        <v>37</v>
      </c>
      <c r="C37" s="60" t="s">
        <v>18</v>
      </c>
      <c r="D37" s="60">
        <v>12984.446125173299</v>
      </c>
      <c r="E37" s="60">
        <v>13744.077626046301</v>
      </c>
      <c r="F37" s="60">
        <v>48.578987175005601</v>
      </c>
      <c r="G37" s="60">
        <v>51.421012824994399</v>
      </c>
    </row>
    <row r="38" spans="1:7" x14ac:dyDescent="0.25">
      <c r="A38" s="60" t="s">
        <v>36</v>
      </c>
      <c r="B38" s="60" t="s">
        <v>37</v>
      </c>
      <c r="C38" s="60" t="s">
        <v>19</v>
      </c>
      <c r="D38" s="60">
        <v>22021.398701391401</v>
      </c>
      <c r="E38" s="60">
        <v>22685.668610401201</v>
      </c>
      <c r="F38" s="60">
        <v>49.257086240552198</v>
      </c>
      <c r="G38" s="60">
        <v>50.742913759447802</v>
      </c>
    </row>
    <row r="39" spans="1:7" x14ac:dyDescent="0.25">
      <c r="A39" s="60" t="s">
        <v>38</v>
      </c>
      <c r="B39" s="60" t="s">
        <v>39</v>
      </c>
      <c r="C39" s="60" t="s">
        <v>18</v>
      </c>
      <c r="D39" s="60">
        <v>3600.30924018719</v>
      </c>
      <c r="E39" s="60">
        <v>7035.1720685869705</v>
      </c>
      <c r="F39" s="60">
        <v>33.851869376301501</v>
      </c>
      <c r="G39" s="60">
        <v>66.148130623698506</v>
      </c>
    </row>
    <row r="40" spans="1:7" x14ac:dyDescent="0.25">
      <c r="A40" s="60" t="s">
        <v>38</v>
      </c>
      <c r="B40" s="60" t="s">
        <v>39</v>
      </c>
      <c r="C40" s="60" t="s">
        <v>19</v>
      </c>
      <c r="D40" s="60">
        <v>7855.1892120871098</v>
      </c>
      <c r="E40" s="60">
        <v>20479.7734372431</v>
      </c>
      <c r="F40" s="60">
        <v>27.722603023345801</v>
      </c>
      <c r="G40" s="60">
        <v>72.277396976654202</v>
      </c>
    </row>
    <row r="41" spans="1:7" x14ac:dyDescent="0.25">
      <c r="A41" s="60" t="s">
        <v>40</v>
      </c>
      <c r="B41" s="60" t="s">
        <v>41</v>
      </c>
      <c r="C41" s="60" t="s">
        <v>18</v>
      </c>
      <c r="D41" s="60">
        <v>13548.2223185313</v>
      </c>
      <c r="E41" s="60">
        <v>24580.995324665499</v>
      </c>
      <c r="F41" s="60">
        <v>35.532390004200899</v>
      </c>
      <c r="G41" s="60">
        <v>64.467609995799094</v>
      </c>
    </row>
    <row r="42" spans="1:7" x14ac:dyDescent="0.25">
      <c r="A42" s="60" t="s">
        <v>40</v>
      </c>
      <c r="B42" s="60" t="s">
        <v>41</v>
      </c>
      <c r="C42" s="60" t="s">
        <v>19</v>
      </c>
      <c r="D42" s="60">
        <v>33496.819524200102</v>
      </c>
      <c r="E42" s="60">
        <v>65477.448191957701</v>
      </c>
      <c r="F42" s="60">
        <v>33.843968030421301</v>
      </c>
      <c r="G42" s="60">
        <v>66.156031969578606</v>
      </c>
    </row>
    <row r="43" spans="1:7" x14ac:dyDescent="0.25">
      <c r="A43" s="60" t="s">
        <v>42</v>
      </c>
      <c r="B43" s="60" t="s">
        <v>43</v>
      </c>
      <c r="C43" s="60" t="s">
        <v>18</v>
      </c>
      <c r="D43" s="60">
        <v>30237.923013326599</v>
      </c>
      <c r="E43" s="60">
        <v>43873.357145920803</v>
      </c>
      <c r="F43" s="60">
        <v>40.800702603372301</v>
      </c>
      <c r="G43" s="60">
        <v>59.199297396627699</v>
      </c>
    </row>
    <row r="44" spans="1:7" x14ac:dyDescent="0.25">
      <c r="A44" s="60" t="s">
        <v>42</v>
      </c>
      <c r="B44" s="60" t="s">
        <v>43</v>
      </c>
      <c r="C44" s="60" t="s">
        <v>19</v>
      </c>
      <c r="D44" s="60">
        <v>43027.442450253096</v>
      </c>
      <c r="E44" s="60">
        <v>105714.798306766</v>
      </c>
      <c r="F44" s="60">
        <v>28.927520676888001</v>
      </c>
      <c r="G44" s="60">
        <v>71.072479323112006</v>
      </c>
    </row>
    <row r="45" spans="1:7" x14ac:dyDescent="0.25">
      <c r="A45" s="60" t="s">
        <v>44</v>
      </c>
      <c r="B45" s="60" t="s">
        <v>45</v>
      </c>
      <c r="C45" s="60" t="s">
        <v>18</v>
      </c>
      <c r="D45" s="60">
        <v>2077.4594628796199</v>
      </c>
      <c r="E45" s="60">
        <v>9603.2940113810291</v>
      </c>
      <c r="F45" s="60">
        <v>17.785320676936198</v>
      </c>
      <c r="G45" s="60">
        <v>82.214679323063805</v>
      </c>
    </row>
    <row r="46" spans="1:7" x14ac:dyDescent="0.25">
      <c r="A46" s="60" t="s">
        <v>44</v>
      </c>
      <c r="B46" s="60" t="s">
        <v>45</v>
      </c>
      <c r="C46" s="60" t="s">
        <v>19</v>
      </c>
      <c r="D46" s="60">
        <v>10896.142518090999</v>
      </c>
      <c r="E46" s="60">
        <v>60249.131261264003</v>
      </c>
      <c r="F46" s="60">
        <v>15.315342733634701</v>
      </c>
      <c r="G46" s="60">
        <v>84.684657266365306</v>
      </c>
    </row>
    <row r="47" spans="1:7" x14ac:dyDescent="0.25">
      <c r="A47" s="60" t="s">
        <v>46</v>
      </c>
      <c r="B47" s="60" t="s">
        <v>47</v>
      </c>
      <c r="C47" s="60" t="s">
        <v>18</v>
      </c>
      <c r="D47" s="60">
        <v>9714.6722544408003</v>
      </c>
      <c r="E47" s="60">
        <v>26386.222584510801</v>
      </c>
      <c r="F47" s="60">
        <v>26.909782424448402</v>
      </c>
      <c r="G47" s="60">
        <v>73.090217575551605</v>
      </c>
    </row>
    <row r="48" spans="1:7" x14ac:dyDescent="0.25">
      <c r="A48" s="60" t="s">
        <v>46</v>
      </c>
      <c r="B48" s="60" t="s">
        <v>47</v>
      </c>
      <c r="C48" s="60" t="s">
        <v>19</v>
      </c>
      <c r="D48" s="60">
        <v>34581.134478984997</v>
      </c>
      <c r="E48" s="60">
        <v>113727.413114204</v>
      </c>
      <c r="F48" s="60">
        <v>23.317020522539998</v>
      </c>
      <c r="G48" s="60">
        <v>76.682979477459995</v>
      </c>
    </row>
    <row r="49" spans="1:7" x14ac:dyDescent="0.25">
      <c r="A49" s="60" t="s">
        <v>48</v>
      </c>
      <c r="B49" s="60" t="s">
        <v>49</v>
      </c>
      <c r="C49" s="60" t="s">
        <v>18</v>
      </c>
      <c r="D49" s="60">
        <v>18797.703878788001</v>
      </c>
      <c r="E49" s="60">
        <v>36001.448285831502</v>
      </c>
      <c r="F49" s="60">
        <v>34.302910056561998</v>
      </c>
      <c r="G49" s="60">
        <v>65.697089943438002</v>
      </c>
    </row>
    <row r="50" spans="1:7" x14ac:dyDescent="0.25">
      <c r="A50" s="60" t="s">
        <v>48</v>
      </c>
      <c r="B50" s="60" t="s">
        <v>49</v>
      </c>
      <c r="C50" s="60" t="s">
        <v>19</v>
      </c>
      <c r="D50" s="60">
        <v>44177.394270335702</v>
      </c>
      <c r="E50" s="60">
        <v>162113.689375071</v>
      </c>
      <c r="F50" s="60">
        <v>21.415076933849502</v>
      </c>
      <c r="G50" s="60">
        <v>78.584923066150495</v>
      </c>
    </row>
    <row r="51" spans="1:7" x14ac:dyDescent="0.25">
      <c r="A51" s="60" t="s">
        <v>50</v>
      </c>
      <c r="B51" s="60" t="s">
        <v>51</v>
      </c>
      <c r="C51" s="60" t="s">
        <v>18</v>
      </c>
      <c r="D51" s="60">
        <v>2764.5197303252598</v>
      </c>
      <c r="E51" s="60">
        <v>5244.22697128865</v>
      </c>
      <c r="F51" s="60">
        <v>34.518755971744802</v>
      </c>
      <c r="G51" s="60">
        <v>65.481244028255205</v>
      </c>
    </row>
    <row r="52" spans="1:7" x14ac:dyDescent="0.25">
      <c r="A52" s="60" t="s">
        <v>50</v>
      </c>
      <c r="B52" s="60" t="s">
        <v>51</v>
      </c>
      <c r="C52" s="60" t="s">
        <v>19</v>
      </c>
      <c r="D52" s="60">
        <v>8263.8164017269592</v>
      </c>
      <c r="E52" s="60">
        <v>21469.754550777299</v>
      </c>
      <c r="F52" s="60">
        <v>27.792882378397799</v>
      </c>
      <c r="G52" s="60">
        <v>72.207117621602194</v>
      </c>
    </row>
    <row r="53" spans="1:7" x14ac:dyDescent="0.25">
      <c r="A53" s="60" t="s">
        <v>52</v>
      </c>
      <c r="B53" s="60" t="s">
        <v>53</v>
      </c>
      <c r="C53" s="60" t="s">
        <v>18</v>
      </c>
      <c r="D53" s="60">
        <v>666.39518815723397</v>
      </c>
      <c r="E53" s="60">
        <v>3342.9762590762102</v>
      </c>
      <c r="F53" s="60">
        <v>16.620939140399699</v>
      </c>
      <c r="G53" s="60">
        <v>83.379060859600301</v>
      </c>
    </row>
    <row r="54" spans="1:7" x14ac:dyDescent="0.25">
      <c r="A54" s="60" t="s">
        <v>52</v>
      </c>
      <c r="B54" s="60" t="s">
        <v>53</v>
      </c>
      <c r="C54" s="60" t="s">
        <v>19</v>
      </c>
      <c r="D54" s="60">
        <v>4431.5366102821899</v>
      </c>
      <c r="E54" s="60">
        <v>33809.298262556498</v>
      </c>
      <c r="F54" s="60">
        <v>11.5884933606138</v>
      </c>
      <c r="G54" s="60">
        <v>88.411506639386204</v>
      </c>
    </row>
    <row r="55" spans="1:7" x14ac:dyDescent="0.25">
      <c r="A55" s="60" t="s">
        <v>54</v>
      </c>
      <c r="B55" s="60" t="s">
        <v>55</v>
      </c>
      <c r="C55" s="60" t="s">
        <v>18</v>
      </c>
      <c r="D55" s="60">
        <v>2292.2101115239602</v>
      </c>
      <c r="E55" s="60">
        <v>3604.81941211512</v>
      </c>
      <c r="F55" s="60">
        <v>38.870589036994097</v>
      </c>
      <c r="G55" s="60">
        <v>61.129410963005903</v>
      </c>
    </row>
    <row r="56" spans="1:7" x14ac:dyDescent="0.25">
      <c r="A56" s="60" t="s">
        <v>54</v>
      </c>
      <c r="B56" s="60" t="s">
        <v>55</v>
      </c>
      <c r="C56" s="60" t="s">
        <v>19</v>
      </c>
      <c r="D56" s="60">
        <v>3576.3494880642602</v>
      </c>
      <c r="E56" s="60">
        <v>9832.6092659843398</v>
      </c>
      <c r="F56" s="60">
        <v>26.671343790840201</v>
      </c>
      <c r="G56" s="60">
        <v>73.328656209159803</v>
      </c>
    </row>
    <row r="57" spans="1:7" x14ac:dyDescent="0.25">
      <c r="A57" s="60" t="s">
        <v>56</v>
      </c>
      <c r="B57" s="60" t="s">
        <v>57</v>
      </c>
      <c r="C57" s="60" t="s">
        <v>18</v>
      </c>
      <c r="D57" s="60">
        <v>407.420183735992</v>
      </c>
      <c r="E57" s="60">
        <v>3668.3109199744699</v>
      </c>
      <c r="F57" s="60">
        <v>9.9962478723163208</v>
      </c>
      <c r="G57" s="60">
        <v>90.003752127683697</v>
      </c>
    </row>
    <row r="58" spans="1:7" x14ac:dyDescent="0.25">
      <c r="A58" s="60" t="s">
        <v>56</v>
      </c>
      <c r="B58" s="60" t="s">
        <v>57</v>
      </c>
      <c r="C58" s="60" t="s">
        <v>19</v>
      </c>
      <c r="D58" s="60">
        <v>1488.1771667456401</v>
      </c>
      <c r="E58" s="60">
        <v>13634.623810975299</v>
      </c>
      <c r="F58" s="60">
        <v>9.8406186058921197</v>
      </c>
      <c r="G58" s="60">
        <v>90.159381394107896</v>
      </c>
    </row>
    <row r="59" spans="1:7" x14ac:dyDescent="0.25">
      <c r="A59" s="60" t="s">
        <v>58</v>
      </c>
      <c r="B59" s="60" t="s">
        <v>59</v>
      </c>
      <c r="C59" s="60" t="s">
        <v>18</v>
      </c>
      <c r="D59" s="60">
        <v>944.17237319201297</v>
      </c>
      <c r="E59" s="60">
        <v>9664.5452960573093</v>
      </c>
      <c r="F59" s="60">
        <v>8.8999670141926206</v>
      </c>
      <c r="G59" s="60">
        <v>91.100032985807402</v>
      </c>
    </row>
    <row r="60" spans="1:7" x14ac:dyDescent="0.25">
      <c r="A60" s="60" t="s">
        <v>58</v>
      </c>
      <c r="B60" s="60" t="s">
        <v>59</v>
      </c>
      <c r="C60" s="60" t="s">
        <v>19</v>
      </c>
      <c r="D60" s="60">
        <v>2845.0883068697799</v>
      </c>
      <c r="E60" s="60">
        <v>43755.641835947303</v>
      </c>
      <c r="F60" s="60">
        <v>6.1052440555125402</v>
      </c>
      <c r="G60" s="60">
        <v>93.8947559444875</v>
      </c>
    </row>
    <row r="61" spans="1:7" x14ac:dyDescent="0.25">
      <c r="A61" s="60" t="s">
        <v>60</v>
      </c>
      <c r="B61" s="60" t="s">
        <v>61</v>
      </c>
      <c r="C61" s="60" t="s">
        <v>18</v>
      </c>
      <c r="D61" s="60">
        <v>719.03299680570206</v>
      </c>
      <c r="E61" s="60">
        <v>838.69667949521704</v>
      </c>
      <c r="F61" s="60">
        <v>46.159035662282697</v>
      </c>
      <c r="G61" s="60">
        <v>53.840964337717303</v>
      </c>
    </row>
    <row r="62" spans="1:7" x14ac:dyDescent="0.25">
      <c r="A62" s="60" t="s">
        <v>60</v>
      </c>
      <c r="B62" s="60" t="s">
        <v>61</v>
      </c>
      <c r="C62" s="60" t="s">
        <v>19</v>
      </c>
      <c r="D62" s="60">
        <v>1582.4591739519799</v>
      </c>
      <c r="E62" s="60">
        <v>2225.7219141300302</v>
      </c>
      <c r="F62" s="60">
        <v>41.554199691406602</v>
      </c>
      <c r="G62" s="60">
        <v>58.445800308593398</v>
      </c>
    </row>
    <row r="63" spans="1:7" x14ac:dyDescent="0.25">
      <c r="A63" s="60" t="s">
        <v>62</v>
      </c>
      <c r="B63" s="60" t="s">
        <v>63</v>
      </c>
      <c r="C63" s="60" t="s">
        <v>18</v>
      </c>
      <c r="D63" s="60">
        <v>8041.4159012801601</v>
      </c>
      <c r="E63" s="60">
        <v>15367.6188022487</v>
      </c>
      <c r="F63" s="60">
        <v>34.351762057356197</v>
      </c>
      <c r="G63" s="60">
        <v>65.648237942643803</v>
      </c>
    </row>
    <row r="64" spans="1:7" x14ac:dyDescent="0.25">
      <c r="A64" s="60" t="s">
        <v>62</v>
      </c>
      <c r="B64" s="60" t="s">
        <v>63</v>
      </c>
      <c r="C64" s="60" t="s">
        <v>19</v>
      </c>
      <c r="D64" s="60">
        <v>19211.283486910001</v>
      </c>
      <c r="E64" s="60">
        <v>38177.616121980202</v>
      </c>
      <c r="F64" s="60">
        <v>33.475608728929103</v>
      </c>
      <c r="G64" s="60">
        <v>66.524391271070897</v>
      </c>
    </row>
    <row r="65" spans="1:7" x14ac:dyDescent="0.25">
      <c r="A65" s="60" t="s">
        <v>64</v>
      </c>
      <c r="B65" s="60" t="s">
        <v>65</v>
      </c>
      <c r="C65" s="60" t="s">
        <v>18</v>
      </c>
      <c r="D65" s="60">
        <v>15905.276129820701</v>
      </c>
      <c r="E65" s="60">
        <v>22149.6181203708</v>
      </c>
      <c r="F65" s="60">
        <v>41.795612478257397</v>
      </c>
      <c r="G65" s="60">
        <v>58.204387521742603</v>
      </c>
    </row>
    <row r="66" spans="1:7" x14ac:dyDescent="0.25">
      <c r="A66" s="60" t="s">
        <v>64</v>
      </c>
      <c r="B66" s="60" t="s">
        <v>65</v>
      </c>
      <c r="C66" s="60" t="s">
        <v>19</v>
      </c>
      <c r="D66" s="60">
        <v>27268.8484304919</v>
      </c>
      <c r="E66" s="60">
        <v>45344.289250629903</v>
      </c>
      <c r="F66" s="60">
        <v>37.553601595130303</v>
      </c>
      <c r="G66" s="60">
        <v>62.446398404869697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254</v>
      </c>
    </row>
    <row r="11" spans="1:7" x14ac:dyDescent="0.25">
      <c r="A11" t="s">
        <v>255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1" t="s">
        <v>16</v>
      </c>
      <c r="B17" s="61" t="s">
        <v>17</v>
      </c>
      <c r="C17" s="61" t="s">
        <v>18</v>
      </c>
      <c r="D17" s="61">
        <v>149480.76667085401</v>
      </c>
      <c r="E17" s="61">
        <v>246417.683343148</v>
      </c>
      <c r="F17" s="61">
        <v>37.757350822052302</v>
      </c>
      <c r="G17" s="61">
        <v>62.242649177947698</v>
      </c>
    </row>
    <row r="18" spans="1:7" x14ac:dyDescent="0.25">
      <c r="A18" s="61" t="s">
        <v>16</v>
      </c>
      <c r="B18" s="61" t="s">
        <v>17</v>
      </c>
      <c r="C18" s="61" t="s">
        <v>19</v>
      </c>
      <c r="D18" s="61">
        <v>382477.262947543</v>
      </c>
      <c r="E18" s="61">
        <v>876722.66768032406</v>
      </c>
      <c r="F18" s="61">
        <v>30.3746254780073</v>
      </c>
      <c r="G18" s="61">
        <v>69.625374521992697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2" t="s">
        <v>28</v>
      </c>
      <c r="B29" s="62" t="s">
        <v>29</v>
      </c>
      <c r="C29" s="62" t="s">
        <v>18</v>
      </c>
      <c r="D29" s="62">
        <v>3883.3957017628099</v>
      </c>
      <c r="E29" s="62">
        <v>9935.9532507800996</v>
      </c>
      <c r="F29" s="62">
        <v>28.101147999799402</v>
      </c>
      <c r="G29" s="62">
        <v>71.898852000200606</v>
      </c>
    </row>
    <row r="30" spans="1:7" x14ac:dyDescent="0.25">
      <c r="A30" s="62" t="s">
        <v>28</v>
      </c>
      <c r="B30" s="62" t="s">
        <v>29</v>
      </c>
      <c r="C30" s="62" t="s">
        <v>19</v>
      </c>
      <c r="D30" s="62">
        <v>19551.588028283601</v>
      </c>
      <c r="E30" s="62">
        <v>99190.355054060201</v>
      </c>
      <c r="F30" s="62">
        <v>16.465612336093599</v>
      </c>
      <c r="G30" s="62">
        <v>83.534387663906401</v>
      </c>
    </row>
    <row r="31" spans="1:7" x14ac:dyDescent="0.25">
      <c r="A31" s="62" t="s">
        <v>30</v>
      </c>
      <c r="B31" s="62" t="s">
        <v>31</v>
      </c>
      <c r="C31" s="62" t="s">
        <v>18</v>
      </c>
      <c r="D31" s="62">
        <v>1123.8400979498299</v>
      </c>
      <c r="E31" s="62">
        <v>3441.5436281647299</v>
      </c>
      <c r="F31" s="62">
        <v>24.6165528545021</v>
      </c>
      <c r="G31" s="62">
        <v>75.383447145497897</v>
      </c>
    </row>
    <row r="32" spans="1:7" x14ac:dyDescent="0.25">
      <c r="A32" s="62" t="s">
        <v>30</v>
      </c>
      <c r="B32" s="62" t="s">
        <v>31</v>
      </c>
      <c r="C32" s="62" t="s">
        <v>19</v>
      </c>
      <c r="D32" s="62">
        <v>7101.78972065167</v>
      </c>
      <c r="E32" s="62">
        <v>37110.048718413404</v>
      </c>
      <c r="F32" s="62">
        <v>16.0630952509241</v>
      </c>
      <c r="G32" s="62">
        <v>83.936904749075893</v>
      </c>
    </row>
    <row r="33" spans="1:7" x14ac:dyDescent="0.25">
      <c r="A33" s="62" t="s">
        <v>32</v>
      </c>
      <c r="B33" s="62" t="s">
        <v>33</v>
      </c>
      <c r="C33" s="62" t="s">
        <v>18</v>
      </c>
      <c r="D33" s="62">
        <v>4266.92648971771</v>
      </c>
      <c r="E33" s="62">
        <v>3706.8451332527902</v>
      </c>
      <c r="F33" s="62">
        <v>53.512022810206098</v>
      </c>
      <c r="G33" s="62">
        <v>46.487977189793902</v>
      </c>
    </row>
    <row r="34" spans="1:7" x14ac:dyDescent="0.25">
      <c r="A34" s="62" t="s">
        <v>32</v>
      </c>
      <c r="B34" s="62" t="s">
        <v>33</v>
      </c>
      <c r="C34" s="62" t="s">
        <v>19</v>
      </c>
      <c r="D34" s="62">
        <v>7714.1406135883799</v>
      </c>
      <c r="E34" s="62">
        <v>7762.7937884825697</v>
      </c>
      <c r="F34" s="62">
        <v>49.842820375049001</v>
      </c>
      <c r="G34" s="62">
        <v>50.157179624950999</v>
      </c>
    </row>
    <row r="35" spans="1:7" x14ac:dyDescent="0.25">
      <c r="A35" s="62" t="s">
        <v>34</v>
      </c>
      <c r="B35" s="62" t="s">
        <v>35</v>
      </c>
      <c r="C35" s="62" t="s">
        <v>18</v>
      </c>
      <c r="D35" s="62">
        <v>9543.1128785581805</v>
      </c>
      <c r="E35" s="62">
        <v>12190.2744180789</v>
      </c>
      <c r="F35" s="62">
        <v>43.909919555130003</v>
      </c>
      <c r="G35" s="62">
        <v>56.090080444869997</v>
      </c>
    </row>
    <row r="36" spans="1:7" x14ac:dyDescent="0.25">
      <c r="A36" s="62" t="s">
        <v>34</v>
      </c>
      <c r="B36" s="62" t="s">
        <v>35</v>
      </c>
      <c r="C36" s="62" t="s">
        <v>19</v>
      </c>
      <c r="D36" s="62">
        <v>22852.820947181801</v>
      </c>
      <c r="E36" s="62">
        <v>34495.8362269317</v>
      </c>
      <c r="F36" s="62">
        <v>39.8489207476985</v>
      </c>
      <c r="G36" s="62">
        <v>60.1510792523015</v>
      </c>
    </row>
    <row r="37" spans="1:7" x14ac:dyDescent="0.25">
      <c r="A37" s="62" t="s">
        <v>36</v>
      </c>
      <c r="B37" s="62" t="s">
        <v>37</v>
      </c>
      <c r="C37" s="62" t="s">
        <v>18</v>
      </c>
      <c r="D37" s="62">
        <v>13337.943301999099</v>
      </c>
      <c r="E37" s="62">
        <v>13390.580449220501</v>
      </c>
      <c r="F37" s="62">
        <v>49.901533755265802</v>
      </c>
      <c r="G37" s="62">
        <v>50.098466244734198</v>
      </c>
    </row>
    <row r="38" spans="1:7" x14ac:dyDescent="0.25">
      <c r="A38" s="62" t="s">
        <v>36</v>
      </c>
      <c r="B38" s="62" t="s">
        <v>37</v>
      </c>
      <c r="C38" s="62" t="s">
        <v>19</v>
      </c>
      <c r="D38" s="62">
        <v>21922.653360393298</v>
      </c>
      <c r="E38" s="62">
        <v>22784.4139513993</v>
      </c>
      <c r="F38" s="62">
        <v>49.036214358463901</v>
      </c>
      <c r="G38" s="62">
        <v>50.963785641536198</v>
      </c>
    </row>
    <row r="39" spans="1:7" x14ac:dyDescent="0.25">
      <c r="A39" s="62" t="s">
        <v>38</v>
      </c>
      <c r="B39" s="62" t="s">
        <v>39</v>
      </c>
      <c r="C39" s="62" t="s">
        <v>18</v>
      </c>
      <c r="D39" s="62">
        <v>2610.8619684745199</v>
      </c>
      <c r="E39" s="62">
        <v>8024.6193402996396</v>
      </c>
      <c r="F39" s="62">
        <v>24.548601917250199</v>
      </c>
      <c r="G39" s="62">
        <v>75.451398082749805</v>
      </c>
    </row>
    <row r="40" spans="1:7" x14ac:dyDescent="0.25">
      <c r="A40" s="62" t="s">
        <v>38</v>
      </c>
      <c r="B40" s="62" t="s">
        <v>39</v>
      </c>
      <c r="C40" s="62" t="s">
        <v>19</v>
      </c>
      <c r="D40" s="62">
        <v>7058.6305074228903</v>
      </c>
      <c r="E40" s="62">
        <v>21276.3321419073</v>
      </c>
      <c r="F40" s="62">
        <v>24.911381019906699</v>
      </c>
      <c r="G40" s="62">
        <v>75.088618980093301</v>
      </c>
    </row>
    <row r="41" spans="1:7" x14ac:dyDescent="0.25">
      <c r="A41" s="62" t="s">
        <v>40</v>
      </c>
      <c r="B41" s="62" t="s">
        <v>41</v>
      </c>
      <c r="C41" s="62" t="s">
        <v>18</v>
      </c>
      <c r="D41" s="62">
        <v>14948.650305932</v>
      </c>
      <c r="E41" s="62">
        <v>23180.567337264802</v>
      </c>
      <c r="F41" s="62">
        <v>39.205237426630497</v>
      </c>
      <c r="G41" s="62">
        <v>60.794762573369397</v>
      </c>
    </row>
    <row r="42" spans="1:7" x14ac:dyDescent="0.25">
      <c r="A42" s="62" t="s">
        <v>40</v>
      </c>
      <c r="B42" s="62" t="s">
        <v>41</v>
      </c>
      <c r="C42" s="62" t="s">
        <v>19</v>
      </c>
      <c r="D42" s="62">
        <v>38871.984553313298</v>
      </c>
      <c r="E42" s="62">
        <v>60102.283162844396</v>
      </c>
      <c r="F42" s="62">
        <v>39.274839259020297</v>
      </c>
      <c r="G42" s="62">
        <v>60.725160740979703</v>
      </c>
    </row>
    <row r="43" spans="1:7" x14ac:dyDescent="0.25">
      <c r="A43" s="62" t="s">
        <v>42</v>
      </c>
      <c r="B43" s="62" t="s">
        <v>43</v>
      </c>
      <c r="C43" s="62" t="s">
        <v>18</v>
      </c>
      <c r="D43" s="62">
        <v>26397.5288521847</v>
      </c>
      <c r="E43" s="62">
        <v>47713.751307062703</v>
      </c>
      <c r="F43" s="62">
        <v>35.618773276433402</v>
      </c>
      <c r="G43" s="62">
        <v>64.381226723566598</v>
      </c>
    </row>
    <row r="44" spans="1:7" x14ac:dyDescent="0.25">
      <c r="A44" s="62" t="s">
        <v>42</v>
      </c>
      <c r="B44" s="62" t="s">
        <v>43</v>
      </c>
      <c r="C44" s="62" t="s">
        <v>19</v>
      </c>
      <c r="D44" s="62">
        <v>51955.361676551198</v>
      </c>
      <c r="E44" s="62">
        <v>96786.879080467697</v>
      </c>
      <c r="F44" s="62">
        <v>34.929796278532599</v>
      </c>
      <c r="G44" s="62">
        <v>65.070203721467394</v>
      </c>
    </row>
    <row r="45" spans="1:7" x14ac:dyDescent="0.25">
      <c r="A45" s="62" t="s">
        <v>44</v>
      </c>
      <c r="B45" s="62" t="s">
        <v>45</v>
      </c>
      <c r="C45" s="62" t="s">
        <v>18</v>
      </c>
      <c r="D45" s="62">
        <v>4359.7339188121896</v>
      </c>
      <c r="E45" s="62">
        <v>7321.0195554484599</v>
      </c>
      <c r="F45" s="62">
        <v>37.3240812625587</v>
      </c>
      <c r="G45" s="62">
        <v>62.6759187374413</v>
      </c>
    </row>
    <row r="46" spans="1:7" x14ac:dyDescent="0.25">
      <c r="A46" s="62" t="s">
        <v>44</v>
      </c>
      <c r="B46" s="62" t="s">
        <v>45</v>
      </c>
      <c r="C46" s="62" t="s">
        <v>19</v>
      </c>
      <c r="D46" s="62">
        <v>26788.3408264184</v>
      </c>
      <c r="E46" s="62">
        <v>44356.9329529366</v>
      </c>
      <c r="F46" s="62">
        <v>37.653015307099501</v>
      </c>
      <c r="G46" s="62">
        <v>62.346984692900499</v>
      </c>
    </row>
    <row r="47" spans="1:7" x14ac:dyDescent="0.25">
      <c r="A47" s="62" t="s">
        <v>46</v>
      </c>
      <c r="B47" s="62" t="s">
        <v>47</v>
      </c>
      <c r="C47" s="62" t="s">
        <v>18</v>
      </c>
      <c r="D47" s="62">
        <v>13314.0902944848</v>
      </c>
      <c r="E47" s="62">
        <v>22786.804544466799</v>
      </c>
      <c r="F47" s="62">
        <v>36.880222370885399</v>
      </c>
      <c r="G47" s="62">
        <v>63.119777629114601</v>
      </c>
    </row>
    <row r="48" spans="1:7" x14ac:dyDescent="0.25">
      <c r="A48" s="62" t="s">
        <v>46</v>
      </c>
      <c r="B48" s="62" t="s">
        <v>47</v>
      </c>
      <c r="C48" s="62" t="s">
        <v>19</v>
      </c>
      <c r="D48" s="62">
        <v>53989.5862365391</v>
      </c>
      <c r="E48" s="62">
        <v>94318.961356650296</v>
      </c>
      <c r="F48" s="62">
        <v>36.403556715175</v>
      </c>
      <c r="G48" s="62">
        <v>63.596443284825</v>
      </c>
    </row>
    <row r="49" spans="1:7" x14ac:dyDescent="0.25">
      <c r="A49" s="62" t="s">
        <v>48</v>
      </c>
      <c r="B49" s="62" t="s">
        <v>49</v>
      </c>
      <c r="C49" s="62" t="s">
        <v>18</v>
      </c>
      <c r="D49" s="62">
        <v>24752.069808841301</v>
      </c>
      <c r="E49" s="62">
        <v>30047.0823557781</v>
      </c>
      <c r="F49" s="62">
        <v>45.168709425439403</v>
      </c>
      <c r="G49" s="62">
        <v>54.831290574560597</v>
      </c>
    </row>
    <row r="50" spans="1:7" x14ac:dyDescent="0.25">
      <c r="A50" s="62" t="s">
        <v>48</v>
      </c>
      <c r="B50" s="62" t="s">
        <v>49</v>
      </c>
      <c r="C50" s="62" t="s">
        <v>19</v>
      </c>
      <c r="D50" s="62">
        <v>51400.296971858501</v>
      </c>
      <c r="E50" s="62">
        <v>154890.78667354799</v>
      </c>
      <c r="F50" s="62">
        <v>24.916392925741</v>
      </c>
      <c r="G50" s="62">
        <v>75.083607074259007</v>
      </c>
    </row>
    <row r="51" spans="1:7" x14ac:dyDescent="0.25">
      <c r="A51" s="62" t="s">
        <v>50</v>
      </c>
      <c r="B51" s="62" t="s">
        <v>51</v>
      </c>
      <c r="C51" s="62" t="s">
        <v>18</v>
      </c>
      <c r="D51" s="62">
        <v>2653.1380341622598</v>
      </c>
      <c r="E51" s="62">
        <v>5355.60866745165</v>
      </c>
      <c r="F51" s="62">
        <v>33.128005329817697</v>
      </c>
      <c r="G51" s="62">
        <v>66.871994670182303</v>
      </c>
    </row>
    <row r="52" spans="1:7" x14ac:dyDescent="0.25">
      <c r="A52" s="62" t="s">
        <v>50</v>
      </c>
      <c r="B52" s="62" t="s">
        <v>51</v>
      </c>
      <c r="C52" s="62" t="s">
        <v>19</v>
      </c>
      <c r="D52" s="62">
        <v>8407.9701827390109</v>
      </c>
      <c r="E52" s="62">
        <v>21325.600769765198</v>
      </c>
      <c r="F52" s="62">
        <v>28.277700637335901</v>
      </c>
      <c r="G52" s="62">
        <v>71.722299362664103</v>
      </c>
    </row>
    <row r="53" spans="1:7" x14ac:dyDescent="0.25">
      <c r="A53" s="62" t="s">
        <v>52</v>
      </c>
      <c r="B53" s="62" t="s">
        <v>53</v>
      </c>
      <c r="C53" s="62" t="s">
        <v>18</v>
      </c>
      <c r="D53" s="62">
        <v>656.67019729479102</v>
      </c>
      <c r="E53" s="62">
        <v>3352.7012499386601</v>
      </c>
      <c r="F53" s="62">
        <v>16.3783826451876</v>
      </c>
      <c r="G53" s="62">
        <v>83.6216173548124</v>
      </c>
    </row>
    <row r="54" spans="1:7" x14ac:dyDescent="0.25">
      <c r="A54" s="62" t="s">
        <v>52</v>
      </c>
      <c r="B54" s="62" t="s">
        <v>53</v>
      </c>
      <c r="C54" s="62" t="s">
        <v>19</v>
      </c>
      <c r="D54" s="62">
        <v>9143.2982500132603</v>
      </c>
      <c r="E54" s="62">
        <v>29097.536622825399</v>
      </c>
      <c r="F54" s="62">
        <v>23.9097767619803</v>
      </c>
      <c r="G54" s="62">
        <v>76.090223238019604</v>
      </c>
    </row>
    <row r="55" spans="1:7" x14ac:dyDescent="0.25">
      <c r="A55" s="62" t="s">
        <v>54</v>
      </c>
      <c r="B55" s="62" t="s">
        <v>55</v>
      </c>
      <c r="C55" s="62" t="s">
        <v>18</v>
      </c>
      <c r="D55" s="62">
        <v>2534.9815378532699</v>
      </c>
      <c r="E55" s="62">
        <v>3362.0479857858099</v>
      </c>
      <c r="F55" s="62">
        <v>42.9874316838916</v>
      </c>
      <c r="G55" s="62">
        <v>57.0125683161084</v>
      </c>
    </row>
    <row r="56" spans="1:7" x14ac:dyDescent="0.25">
      <c r="A56" s="62" t="s">
        <v>54</v>
      </c>
      <c r="B56" s="62" t="s">
        <v>55</v>
      </c>
      <c r="C56" s="62" t="s">
        <v>19</v>
      </c>
      <c r="D56" s="62">
        <v>4347.9618587887799</v>
      </c>
      <c r="E56" s="62">
        <v>9060.9968952598101</v>
      </c>
      <c r="F56" s="62">
        <v>32.425797845608201</v>
      </c>
      <c r="G56" s="62">
        <v>67.574202154391799</v>
      </c>
    </row>
    <row r="57" spans="1:7" x14ac:dyDescent="0.25">
      <c r="A57" s="62" t="s">
        <v>56</v>
      </c>
      <c r="B57" s="62" t="s">
        <v>57</v>
      </c>
      <c r="C57" s="62" t="s">
        <v>18</v>
      </c>
      <c r="D57" s="62">
        <v>605.03282554604596</v>
      </c>
      <c r="E57" s="62">
        <v>3470.6982781644201</v>
      </c>
      <c r="F57" s="62">
        <v>14.8447679729224</v>
      </c>
      <c r="G57" s="62">
        <v>85.155232027077602</v>
      </c>
    </row>
    <row r="58" spans="1:7" x14ac:dyDescent="0.25">
      <c r="A58" s="62" t="s">
        <v>56</v>
      </c>
      <c r="B58" s="62" t="s">
        <v>57</v>
      </c>
      <c r="C58" s="62" t="s">
        <v>19</v>
      </c>
      <c r="D58" s="62">
        <v>2145.1690628717702</v>
      </c>
      <c r="E58" s="62">
        <v>12977.6319148492</v>
      </c>
      <c r="F58" s="62">
        <v>14.1849983083957</v>
      </c>
      <c r="G58" s="62">
        <v>85.815001691604294</v>
      </c>
    </row>
    <row r="59" spans="1:7" x14ac:dyDescent="0.25">
      <c r="A59" s="62" t="s">
        <v>58</v>
      </c>
      <c r="B59" s="62" t="s">
        <v>59</v>
      </c>
      <c r="C59" s="62" t="s">
        <v>18</v>
      </c>
      <c r="D59" s="62">
        <v>1863.53741515963</v>
      </c>
      <c r="E59" s="62">
        <v>8745.1802540896897</v>
      </c>
      <c r="F59" s="62">
        <v>17.566094916083198</v>
      </c>
      <c r="G59" s="62">
        <v>82.433905083916798</v>
      </c>
    </row>
    <row r="60" spans="1:7" x14ac:dyDescent="0.25">
      <c r="A60" s="62" t="s">
        <v>58</v>
      </c>
      <c r="B60" s="62" t="s">
        <v>59</v>
      </c>
      <c r="C60" s="62" t="s">
        <v>19</v>
      </c>
      <c r="D60" s="62">
        <v>7686.64002368812</v>
      </c>
      <c r="E60" s="62">
        <v>38914.090119129003</v>
      </c>
      <c r="F60" s="62">
        <v>16.494677229586099</v>
      </c>
      <c r="G60" s="62">
        <v>83.505322770413898</v>
      </c>
    </row>
    <row r="61" spans="1:7" x14ac:dyDescent="0.25">
      <c r="A61" s="62" t="s">
        <v>60</v>
      </c>
      <c r="B61" s="62" t="s">
        <v>61</v>
      </c>
      <c r="C61" s="62" t="s">
        <v>18</v>
      </c>
      <c r="D61" s="62">
        <v>807.54055610164005</v>
      </c>
      <c r="E61" s="62">
        <v>750.18912019927905</v>
      </c>
      <c r="F61" s="62">
        <v>51.840866126353497</v>
      </c>
      <c r="G61" s="62">
        <v>48.159133873646503</v>
      </c>
    </row>
    <row r="62" spans="1:7" x14ac:dyDescent="0.25">
      <c r="A62" s="62" t="s">
        <v>60</v>
      </c>
      <c r="B62" s="62" t="s">
        <v>61</v>
      </c>
      <c r="C62" s="62" t="s">
        <v>19</v>
      </c>
      <c r="D62" s="62">
        <v>1749.2168134885601</v>
      </c>
      <c r="E62" s="62">
        <v>2058.9642745934502</v>
      </c>
      <c r="F62" s="62">
        <v>45.933131146595599</v>
      </c>
      <c r="G62" s="62">
        <v>54.066868853404401</v>
      </c>
    </row>
    <row r="63" spans="1:7" x14ac:dyDescent="0.25">
      <c r="A63" s="62" t="s">
        <v>62</v>
      </c>
      <c r="B63" s="62" t="s">
        <v>63</v>
      </c>
      <c r="C63" s="62" t="s">
        <v>18</v>
      </c>
      <c r="D63" s="62">
        <v>6580.7823383462901</v>
      </c>
      <c r="E63" s="62">
        <v>16828.252365182499</v>
      </c>
      <c r="F63" s="62">
        <v>28.1121473896327</v>
      </c>
      <c r="G63" s="62">
        <v>71.887852610367304</v>
      </c>
    </row>
    <row r="64" spans="1:7" x14ac:dyDescent="0.25">
      <c r="A64" s="62" t="s">
        <v>62</v>
      </c>
      <c r="B64" s="62" t="s">
        <v>63</v>
      </c>
      <c r="C64" s="62" t="s">
        <v>19</v>
      </c>
      <c r="D64" s="62">
        <v>14879.504937535499</v>
      </c>
      <c r="E64" s="62">
        <v>42509.394671354697</v>
      </c>
      <c r="F64" s="62">
        <v>25.927496500090601</v>
      </c>
      <c r="G64" s="62">
        <v>74.072503499909402</v>
      </c>
    </row>
    <row r="65" spans="1:7" x14ac:dyDescent="0.25">
      <c r="A65" s="62" t="s">
        <v>64</v>
      </c>
      <c r="B65" s="62" t="s">
        <v>65</v>
      </c>
      <c r="C65" s="62" t="s">
        <v>18</v>
      </c>
      <c r="D65" s="62">
        <v>15240.9301476731</v>
      </c>
      <c r="E65" s="62">
        <v>22813.964102518301</v>
      </c>
      <c r="F65" s="62">
        <v>40.049855473179903</v>
      </c>
      <c r="G65" s="62">
        <v>59.950144526820097</v>
      </c>
    </row>
    <row r="66" spans="1:7" x14ac:dyDescent="0.25">
      <c r="A66" s="62" t="s">
        <v>64</v>
      </c>
      <c r="B66" s="62" t="s">
        <v>65</v>
      </c>
      <c r="C66" s="62" t="s">
        <v>19</v>
      </c>
      <c r="D66" s="62">
        <v>24910.308376215798</v>
      </c>
      <c r="E66" s="62">
        <v>47702.829304906103</v>
      </c>
      <c r="F66" s="62">
        <v>34.305511608117698</v>
      </c>
      <c r="G66" s="62">
        <v>65.694488391882302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258</v>
      </c>
    </row>
    <row r="11" spans="1:7" x14ac:dyDescent="0.25">
      <c r="A11" t="s">
        <v>259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3" t="s">
        <v>16</v>
      </c>
      <c r="B17" s="63" t="s">
        <v>17</v>
      </c>
      <c r="C17" s="63" t="s">
        <v>18</v>
      </c>
      <c r="D17" s="63">
        <v>88428.392502241593</v>
      </c>
      <c r="E17" s="63">
        <v>307470.05751176103</v>
      </c>
      <c r="F17" s="63">
        <v>22.3361300098836</v>
      </c>
      <c r="G17" s="63">
        <v>77.663869990116396</v>
      </c>
    </row>
    <row r="18" spans="1:7" x14ac:dyDescent="0.25">
      <c r="A18" s="63" t="s">
        <v>16</v>
      </c>
      <c r="B18" s="63" t="s">
        <v>17</v>
      </c>
      <c r="C18" s="63" t="s">
        <v>19</v>
      </c>
      <c r="D18" s="63">
        <v>273033.33844300598</v>
      </c>
      <c r="E18" s="63">
        <v>986166.59218486201</v>
      </c>
      <c r="F18" s="63">
        <v>21.683080804083598</v>
      </c>
      <c r="G18" s="63">
        <v>78.316919195916299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4" t="s">
        <v>28</v>
      </c>
      <c r="B29" s="64" t="s">
        <v>29</v>
      </c>
      <c r="C29" s="64" t="s">
        <v>18</v>
      </c>
      <c r="D29" s="64">
        <v>682.33393630410001</v>
      </c>
      <c r="E29" s="64">
        <v>13137.0150162388</v>
      </c>
      <c r="F29" s="64">
        <v>4.93752591853137</v>
      </c>
      <c r="G29" s="64">
        <v>95.062474081468594</v>
      </c>
    </row>
    <row r="30" spans="1:7" x14ac:dyDescent="0.25">
      <c r="A30" s="64" t="s">
        <v>28</v>
      </c>
      <c r="B30" s="64" t="s">
        <v>29</v>
      </c>
      <c r="C30" s="64" t="s">
        <v>19</v>
      </c>
      <c r="D30" s="64">
        <v>14252.6868738961</v>
      </c>
      <c r="E30" s="64">
        <v>104489.256208448</v>
      </c>
      <c r="F30" s="64">
        <v>12.0030770121492</v>
      </c>
      <c r="G30" s="64">
        <v>87.996922987850795</v>
      </c>
    </row>
    <row r="31" spans="1:7" x14ac:dyDescent="0.25">
      <c r="A31" s="64" t="s">
        <v>30</v>
      </c>
      <c r="B31" s="64" t="s">
        <v>31</v>
      </c>
      <c r="C31" s="64" t="s">
        <v>18</v>
      </c>
      <c r="D31" s="64">
        <v>1390.3128831471799</v>
      </c>
      <c r="E31" s="64">
        <v>3175.07084296737</v>
      </c>
      <c r="F31" s="64">
        <v>30.4533631027425</v>
      </c>
      <c r="G31" s="64">
        <v>69.5466368972574</v>
      </c>
    </row>
    <row r="32" spans="1:7" x14ac:dyDescent="0.25">
      <c r="A32" s="64" t="s">
        <v>30</v>
      </c>
      <c r="B32" s="64" t="s">
        <v>31</v>
      </c>
      <c r="C32" s="64" t="s">
        <v>19</v>
      </c>
      <c r="D32" s="64">
        <v>9556.7041651848704</v>
      </c>
      <c r="E32" s="64">
        <v>34655.134273880198</v>
      </c>
      <c r="F32" s="64">
        <v>21.615713127054001</v>
      </c>
      <c r="G32" s="64">
        <v>78.384286872946006</v>
      </c>
    </row>
    <row r="33" spans="1:7" x14ac:dyDescent="0.25">
      <c r="A33" s="64" t="s">
        <v>32</v>
      </c>
      <c r="B33" s="64" t="s">
        <v>33</v>
      </c>
      <c r="C33" s="64" t="s">
        <v>18</v>
      </c>
      <c r="D33" s="64">
        <v>1561.71506954186</v>
      </c>
      <c r="E33" s="64">
        <v>6412.0565534286497</v>
      </c>
      <c r="F33" s="64">
        <v>19.5856508486265</v>
      </c>
      <c r="G33" s="64">
        <v>80.4143491513735</v>
      </c>
    </row>
    <row r="34" spans="1:7" x14ac:dyDescent="0.25">
      <c r="A34" s="64" t="s">
        <v>32</v>
      </c>
      <c r="B34" s="64" t="s">
        <v>33</v>
      </c>
      <c r="C34" s="64" t="s">
        <v>19</v>
      </c>
      <c r="D34" s="64">
        <v>3554.3726335238898</v>
      </c>
      <c r="E34" s="64">
        <v>11922.561768547101</v>
      </c>
      <c r="F34" s="64">
        <v>22.965611542866601</v>
      </c>
      <c r="G34" s="64">
        <v>77.034388457133403</v>
      </c>
    </row>
    <row r="35" spans="1:7" x14ac:dyDescent="0.25">
      <c r="A35" s="64" t="s">
        <v>34</v>
      </c>
      <c r="B35" s="64" t="s">
        <v>35</v>
      </c>
      <c r="C35" s="64" t="s">
        <v>18</v>
      </c>
      <c r="D35" s="64">
        <v>4944.0915320343502</v>
      </c>
      <c r="E35" s="64">
        <v>16789.295764602699</v>
      </c>
      <c r="F35" s="64">
        <v>22.748830932577999</v>
      </c>
      <c r="G35" s="64">
        <v>77.251169067421998</v>
      </c>
    </row>
    <row r="36" spans="1:7" x14ac:dyDescent="0.25">
      <c r="A36" s="64" t="s">
        <v>34</v>
      </c>
      <c r="B36" s="64" t="s">
        <v>35</v>
      </c>
      <c r="C36" s="64" t="s">
        <v>19</v>
      </c>
      <c r="D36" s="64">
        <v>13321.2469556918</v>
      </c>
      <c r="E36" s="64">
        <v>44027.410218421697</v>
      </c>
      <c r="F36" s="64">
        <v>23.228524628306101</v>
      </c>
      <c r="G36" s="64">
        <v>76.771475371693896</v>
      </c>
    </row>
    <row r="37" spans="1:7" x14ac:dyDescent="0.25">
      <c r="A37" s="64" t="s">
        <v>36</v>
      </c>
      <c r="B37" s="64" t="s">
        <v>37</v>
      </c>
      <c r="C37" s="64" t="s">
        <v>18</v>
      </c>
      <c r="D37" s="64">
        <v>4711.6713075198904</v>
      </c>
      <c r="E37" s="64">
        <v>22016.8524436997</v>
      </c>
      <c r="F37" s="64">
        <v>17.6278770626264</v>
      </c>
      <c r="G37" s="64">
        <v>82.372122937373604</v>
      </c>
    </row>
    <row r="38" spans="1:7" x14ac:dyDescent="0.25">
      <c r="A38" s="64" t="s">
        <v>36</v>
      </c>
      <c r="B38" s="64" t="s">
        <v>37</v>
      </c>
      <c r="C38" s="64" t="s">
        <v>19</v>
      </c>
      <c r="D38" s="64">
        <v>9379.4820166350892</v>
      </c>
      <c r="E38" s="64">
        <v>35327.5852951575</v>
      </c>
      <c r="F38" s="64">
        <v>20.9798642152513</v>
      </c>
      <c r="G38" s="64">
        <v>79.020135784748703</v>
      </c>
    </row>
    <row r="39" spans="1:7" x14ac:dyDescent="0.25">
      <c r="A39" s="64" t="s">
        <v>38</v>
      </c>
      <c r="B39" s="64" t="s">
        <v>39</v>
      </c>
      <c r="C39" s="64" t="s">
        <v>18</v>
      </c>
      <c r="D39" s="64">
        <v>2756.3285718493498</v>
      </c>
      <c r="E39" s="64">
        <v>7879.1527369247997</v>
      </c>
      <c r="F39" s="64">
        <v>25.916350109848</v>
      </c>
      <c r="G39" s="64">
        <v>74.083649890152003</v>
      </c>
    </row>
    <row r="40" spans="1:7" x14ac:dyDescent="0.25">
      <c r="A40" s="64" t="s">
        <v>38</v>
      </c>
      <c r="B40" s="64" t="s">
        <v>39</v>
      </c>
      <c r="C40" s="64" t="s">
        <v>19</v>
      </c>
      <c r="D40" s="64">
        <v>10098.774368090601</v>
      </c>
      <c r="E40" s="64">
        <v>18236.1882812396</v>
      </c>
      <c r="F40" s="64">
        <v>35.640683536702397</v>
      </c>
      <c r="G40" s="64">
        <v>64.359316463297603</v>
      </c>
    </row>
    <row r="41" spans="1:7" x14ac:dyDescent="0.25">
      <c r="A41" s="64" t="s">
        <v>40</v>
      </c>
      <c r="B41" s="64" t="s">
        <v>41</v>
      </c>
      <c r="C41" s="64" t="s">
        <v>18</v>
      </c>
      <c r="D41" s="64">
        <v>12054.673458945501</v>
      </c>
      <c r="E41" s="64">
        <v>26074.544184251201</v>
      </c>
      <c r="F41" s="64">
        <v>31.615318131491701</v>
      </c>
      <c r="G41" s="64">
        <v>68.384681868508295</v>
      </c>
    </row>
    <row r="42" spans="1:7" x14ac:dyDescent="0.25">
      <c r="A42" s="64" t="s">
        <v>40</v>
      </c>
      <c r="B42" s="64" t="s">
        <v>41</v>
      </c>
      <c r="C42" s="64" t="s">
        <v>19</v>
      </c>
      <c r="D42" s="64">
        <v>23456.609560438901</v>
      </c>
      <c r="E42" s="64">
        <v>75517.658155718906</v>
      </c>
      <c r="F42" s="64">
        <v>23.6997050866884</v>
      </c>
      <c r="G42" s="64">
        <v>76.300294913311603</v>
      </c>
    </row>
    <row r="43" spans="1:7" x14ac:dyDescent="0.25">
      <c r="A43" s="64" t="s">
        <v>42</v>
      </c>
      <c r="B43" s="64" t="s">
        <v>43</v>
      </c>
      <c r="C43" s="64" t="s">
        <v>18</v>
      </c>
      <c r="D43" s="64">
        <v>15732.952371879701</v>
      </c>
      <c r="E43" s="64">
        <v>58378.3277873677</v>
      </c>
      <c r="F43" s="64">
        <v>21.228822843261302</v>
      </c>
      <c r="G43" s="64">
        <v>78.771177156738702</v>
      </c>
    </row>
    <row r="44" spans="1:7" x14ac:dyDescent="0.25">
      <c r="A44" s="64" t="s">
        <v>42</v>
      </c>
      <c r="B44" s="64" t="s">
        <v>43</v>
      </c>
      <c r="C44" s="64" t="s">
        <v>19</v>
      </c>
      <c r="D44" s="64">
        <v>32550.398196337999</v>
      </c>
      <c r="E44" s="64">
        <v>116191.84256068101</v>
      </c>
      <c r="F44" s="64">
        <v>21.883762158398099</v>
      </c>
      <c r="G44" s="64">
        <v>78.116237841601901</v>
      </c>
    </row>
    <row r="45" spans="1:7" x14ac:dyDescent="0.25">
      <c r="A45" s="64" t="s">
        <v>44</v>
      </c>
      <c r="B45" s="64" t="s">
        <v>45</v>
      </c>
      <c r="C45" s="64" t="s">
        <v>18</v>
      </c>
      <c r="D45" s="64">
        <v>3392.2645351256901</v>
      </c>
      <c r="E45" s="64">
        <v>8288.4889391349607</v>
      </c>
      <c r="F45" s="64">
        <v>29.0414872859082</v>
      </c>
      <c r="G45" s="64">
        <v>70.958512714091796</v>
      </c>
    </row>
    <row r="46" spans="1:7" x14ac:dyDescent="0.25">
      <c r="A46" s="64" t="s">
        <v>44</v>
      </c>
      <c r="B46" s="64" t="s">
        <v>45</v>
      </c>
      <c r="C46" s="64" t="s">
        <v>19</v>
      </c>
      <c r="D46" s="64">
        <v>22701.952519022601</v>
      </c>
      <c r="E46" s="64">
        <v>48443.321260332501</v>
      </c>
      <c r="F46" s="64">
        <v>31.9092911068539</v>
      </c>
      <c r="G46" s="64">
        <v>68.0907088931461</v>
      </c>
    </row>
    <row r="47" spans="1:7" x14ac:dyDescent="0.25">
      <c r="A47" s="64" t="s">
        <v>46</v>
      </c>
      <c r="B47" s="64" t="s">
        <v>47</v>
      </c>
      <c r="C47" s="64" t="s">
        <v>18</v>
      </c>
      <c r="D47" s="64">
        <v>12004.5273233972</v>
      </c>
      <c r="E47" s="64">
        <v>24096.367515554401</v>
      </c>
      <c r="F47" s="64">
        <v>33.252714030912998</v>
      </c>
      <c r="G47" s="64">
        <v>66.747285969087002</v>
      </c>
    </row>
    <row r="48" spans="1:7" x14ac:dyDescent="0.25">
      <c r="A48" s="64" t="s">
        <v>46</v>
      </c>
      <c r="B48" s="64" t="s">
        <v>47</v>
      </c>
      <c r="C48" s="64" t="s">
        <v>19</v>
      </c>
      <c r="D48" s="64">
        <v>38025.079692288899</v>
      </c>
      <c r="E48" s="64">
        <v>110283.467900901</v>
      </c>
      <c r="F48" s="64">
        <v>25.639169359672898</v>
      </c>
      <c r="G48" s="64">
        <v>74.360830640327094</v>
      </c>
    </row>
    <row r="49" spans="1:7" x14ac:dyDescent="0.25">
      <c r="A49" s="64" t="s">
        <v>48</v>
      </c>
      <c r="B49" s="64" t="s">
        <v>49</v>
      </c>
      <c r="C49" s="64" t="s">
        <v>18</v>
      </c>
      <c r="D49" s="64">
        <v>11763.315123968199</v>
      </c>
      <c r="E49" s="64">
        <v>43035.837040651299</v>
      </c>
      <c r="F49" s="64">
        <v>21.466235624650899</v>
      </c>
      <c r="G49" s="64">
        <v>78.533764375349094</v>
      </c>
    </row>
    <row r="50" spans="1:7" x14ac:dyDescent="0.25">
      <c r="A50" s="64" t="s">
        <v>48</v>
      </c>
      <c r="B50" s="64" t="s">
        <v>49</v>
      </c>
      <c r="C50" s="64" t="s">
        <v>19</v>
      </c>
      <c r="D50" s="64">
        <v>40003.107194987497</v>
      </c>
      <c r="E50" s="64">
        <v>166287.976450419</v>
      </c>
      <c r="F50" s="64">
        <v>19.391583236699098</v>
      </c>
      <c r="G50" s="64">
        <v>80.608416763300895</v>
      </c>
    </row>
    <row r="51" spans="1:7" x14ac:dyDescent="0.25">
      <c r="A51" s="64" t="s">
        <v>50</v>
      </c>
      <c r="B51" s="64" t="s">
        <v>51</v>
      </c>
      <c r="C51" s="64" t="s">
        <v>18</v>
      </c>
      <c r="D51" s="64">
        <v>3707.6840994823601</v>
      </c>
      <c r="E51" s="64">
        <v>4301.0626021315502</v>
      </c>
      <c r="F51" s="64">
        <v>46.295434699354303</v>
      </c>
      <c r="G51" s="64">
        <v>53.704565300645697</v>
      </c>
    </row>
    <row r="52" spans="1:7" x14ac:dyDescent="0.25">
      <c r="A52" s="64" t="s">
        <v>50</v>
      </c>
      <c r="B52" s="64" t="s">
        <v>51</v>
      </c>
      <c r="C52" s="64" t="s">
        <v>19</v>
      </c>
      <c r="D52" s="64">
        <v>12001.6417954717</v>
      </c>
      <c r="E52" s="64">
        <v>17731.9291570325</v>
      </c>
      <c r="F52" s="64">
        <v>40.363943552702899</v>
      </c>
      <c r="G52" s="64">
        <v>59.636056447297101</v>
      </c>
    </row>
    <row r="53" spans="1:7" x14ac:dyDescent="0.25">
      <c r="A53" s="64" t="s">
        <v>52</v>
      </c>
      <c r="B53" s="64" t="s">
        <v>53</v>
      </c>
      <c r="C53" s="64" t="s">
        <v>18</v>
      </c>
      <c r="D53" s="64">
        <v>1339.82827299204</v>
      </c>
      <c r="E53" s="64">
        <v>2669.5431742414098</v>
      </c>
      <c r="F53" s="64">
        <v>33.417414440773499</v>
      </c>
      <c r="G53" s="64">
        <v>66.582585559226501</v>
      </c>
    </row>
    <row r="54" spans="1:7" x14ac:dyDescent="0.25">
      <c r="A54" s="64" t="s">
        <v>52</v>
      </c>
      <c r="B54" s="64" t="s">
        <v>53</v>
      </c>
      <c r="C54" s="64" t="s">
        <v>19</v>
      </c>
      <c r="D54" s="64">
        <v>14353.640404400499</v>
      </c>
      <c r="E54" s="64">
        <v>23887.1944684382</v>
      </c>
      <c r="F54" s="64">
        <v>37.534851035889403</v>
      </c>
      <c r="G54" s="64">
        <v>62.465148964110597</v>
      </c>
    </row>
    <row r="55" spans="1:7" x14ac:dyDescent="0.25">
      <c r="A55" s="64" t="s">
        <v>54</v>
      </c>
      <c r="B55" s="64" t="s">
        <v>55</v>
      </c>
      <c r="C55" s="64" t="s">
        <v>18</v>
      </c>
      <c r="D55" s="64">
        <v>1154.7689734389601</v>
      </c>
      <c r="E55" s="64">
        <v>4742.2605502001197</v>
      </c>
      <c r="F55" s="64">
        <v>19.582214550731202</v>
      </c>
      <c r="G55" s="64">
        <v>80.417785449268806</v>
      </c>
    </row>
    <row r="56" spans="1:7" x14ac:dyDescent="0.25">
      <c r="A56" s="64" t="s">
        <v>54</v>
      </c>
      <c r="B56" s="64" t="s">
        <v>55</v>
      </c>
      <c r="C56" s="64" t="s">
        <v>19</v>
      </c>
      <c r="D56" s="64">
        <v>3112.57360047871</v>
      </c>
      <c r="E56" s="64">
        <v>10296.3851535699</v>
      </c>
      <c r="F56" s="64">
        <v>23.2126420669235</v>
      </c>
      <c r="G56" s="64">
        <v>76.787357933076507</v>
      </c>
    </row>
    <row r="57" spans="1:7" x14ac:dyDescent="0.25">
      <c r="A57" s="64" t="s">
        <v>56</v>
      </c>
      <c r="B57" s="64" t="s">
        <v>57</v>
      </c>
      <c r="C57" s="64" t="s">
        <v>18</v>
      </c>
      <c r="D57" s="64">
        <v>276.324392573762</v>
      </c>
      <c r="E57" s="64">
        <v>3799.4067111366999</v>
      </c>
      <c r="F57" s="64">
        <v>6.7797503206774801</v>
      </c>
      <c r="G57" s="64">
        <v>93.220249679322507</v>
      </c>
    </row>
    <row r="58" spans="1:7" x14ac:dyDescent="0.25">
      <c r="A58" s="64" t="s">
        <v>56</v>
      </c>
      <c r="B58" s="64" t="s">
        <v>57</v>
      </c>
      <c r="C58" s="64" t="s">
        <v>19</v>
      </c>
      <c r="D58" s="64">
        <v>2232.6733585904199</v>
      </c>
      <c r="E58" s="64">
        <v>12890.127619130501</v>
      </c>
      <c r="F58" s="64">
        <v>14.7636232327571</v>
      </c>
      <c r="G58" s="64">
        <v>85.236376767242902</v>
      </c>
    </row>
    <row r="59" spans="1:7" x14ac:dyDescent="0.25">
      <c r="A59" s="64" t="s">
        <v>58</v>
      </c>
      <c r="B59" s="64" t="s">
        <v>59</v>
      </c>
      <c r="C59" s="64" t="s">
        <v>18</v>
      </c>
      <c r="D59" s="64">
        <v>1791.6330049798601</v>
      </c>
      <c r="E59" s="64">
        <v>8817.0846642694505</v>
      </c>
      <c r="F59" s="64">
        <v>16.888308849740898</v>
      </c>
      <c r="G59" s="64">
        <v>83.111691150259105</v>
      </c>
    </row>
    <row r="60" spans="1:7" x14ac:dyDescent="0.25">
      <c r="A60" s="64" t="s">
        <v>58</v>
      </c>
      <c r="B60" s="64" t="s">
        <v>59</v>
      </c>
      <c r="C60" s="64" t="s">
        <v>19</v>
      </c>
      <c r="D60" s="64">
        <v>6624.42141321492</v>
      </c>
      <c r="E60" s="64">
        <v>39976.308729602199</v>
      </c>
      <c r="F60" s="64">
        <v>14.215273865695</v>
      </c>
      <c r="G60" s="64">
        <v>85.784726134305004</v>
      </c>
    </row>
    <row r="61" spans="1:7" x14ac:dyDescent="0.25">
      <c r="A61" s="64" t="s">
        <v>60</v>
      </c>
      <c r="B61" s="64" t="s">
        <v>61</v>
      </c>
      <c r="C61" s="64" t="s">
        <v>18</v>
      </c>
      <c r="D61" s="64">
        <v>470.31134263582197</v>
      </c>
      <c r="E61" s="64">
        <v>1087.4183336650999</v>
      </c>
      <c r="F61" s="64">
        <v>30.192102634434701</v>
      </c>
      <c r="G61" s="64">
        <v>69.807897365565296</v>
      </c>
    </row>
    <row r="62" spans="1:7" x14ac:dyDescent="0.25">
      <c r="A62" s="64" t="s">
        <v>60</v>
      </c>
      <c r="B62" s="64" t="s">
        <v>61</v>
      </c>
      <c r="C62" s="64" t="s">
        <v>19</v>
      </c>
      <c r="D62" s="64">
        <v>924.96677398234101</v>
      </c>
      <c r="E62" s="64">
        <v>2883.21431409967</v>
      </c>
      <c r="F62" s="64">
        <v>24.2889388027553</v>
      </c>
      <c r="G62" s="64">
        <v>75.711061197244703</v>
      </c>
    </row>
    <row r="63" spans="1:7" x14ac:dyDescent="0.25">
      <c r="A63" s="64" t="s">
        <v>62</v>
      </c>
      <c r="B63" s="64" t="s">
        <v>63</v>
      </c>
      <c r="C63" s="64" t="s">
        <v>18</v>
      </c>
      <c r="D63" s="64">
        <v>5058.9125503711703</v>
      </c>
      <c r="E63" s="64">
        <v>18350.122153157601</v>
      </c>
      <c r="F63" s="64">
        <v>21.610940452869499</v>
      </c>
      <c r="G63" s="64">
        <v>78.389059547130501</v>
      </c>
    </row>
    <row r="64" spans="1:7" x14ac:dyDescent="0.25">
      <c r="A64" s="64" t="s">
        <v>62</v>
      </c>
      <c r="B64" s="64" t="s">
        <v>63</v>
      </c>
      <c r="C64" s="64" t="s">
        <v>19</v>
      </c>
      <c r="D64" s="64">
        <v>10007.462148185399</v>
      </c>
      <c r="E64" s="64">
        <v>47381.437460704903</v>
      </c>
      <c r="F64" s="64">
        <v>17.437975316458399</v>
      </c>
      <c r="G64" s="64">
        <v>82.562024683541594</v>
      </c>
    </row>
    <row r="65" spans="1:7" x14ac:dyDescent="0.25">
      <c r="A65" s="64" t="s">
        <v>64</v>
      </c>
      <c r="B65" s="64" t="s">
        <v>65</v>
      </c>
      <c r="C65" s="64" t="s">
        <v>18</v>
      </c>
      <c r="D65" s="64">
        <v>3634.74375205459</v>
      </c>
      <c r="E65" s="64">
        <v>34420.1504981369</v>
      </c>
      <c r="F65" s="64">
        <v>9.5513174420036702</v>
      </c>
      <c r="G65" s="64">
        <v>90.448682557996307</v>
      </c>
    </row>
    <row r="66" spans="1:7" x14ac:dyDescent="0.25">
      <c r="A66" s="64" t="s">
        <v>64</v>
      </c>
      <c r="B66" s="64" t="s">
        <v>65</v>
      </c>
      <c r="C66" s="64" t="s">
        <v>19</v>
      </c>
      <c r="D66" s="64">
        <v>6875.5447725835902</v>
      </c>
      <c r="E66" s="64">
        <v>65737.592908538296</v>
      </c>
      <c r="F66" s="64">
        <v>9.4687338850130907</v>
      </c>
      <c r="G66" s="64">
        <v>90.531266114986906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224</v>
      </c>
    </row>
    <row r="9" spans="1:7" x14ac:dyDescent="0.25">
      <c r="A9" t="s">
        <v>225</v>
      </c>
    </row>
    <row r="10" spans="1:7" x14ac:dyDescent="0.25">
      <c r="A10" t="s">
        <v>262</v>
      </c>
    </row>
    <row r="11" spans="1:7" x14ac:dyDescent="0.25">
      <c r="A11" t="s">
        <v>263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5" t="s">
        <v>16</v>
      </c>
      <c r="B17" s="65" t="s">
        <v>17</v>
      </c>
      <c r="C17" s="65" t="s">
        <v>18</v>
      </c>
      <c r="D17" s="65">
        <v>94672.682221776995</v>
      </c>
      <c r="E17" s="65">
        <v>301225.767792225</v>
      </c>
      <c r="F17" s="65">
        <v>23.9133753159247</v>
      </c>
      <c r="G17" s="65">
        <v>76.086624684075304</v>
      </c>
    </row>
    <row r="18" spans="1:7" x14ac:dyDescent="0.25">
      <c r="A18" s="65" t="s">
        <v>16</v>
      </c>
      <c r="B18" s="65" t="s">
        <v>17</v>
      </c>
      <c r="C18" s="65" t="s">
        <v>19</v>
      </c>
      <c r="D18" s="65">
        <v>290262.30020548002</v>
      </c>
      <c r="E18" s="65">
        <v>968937.63042238797</v>
      </c>
      <c r="F18" s="65">
        <v>23.051327525149102</v>
      </c>
      <c r="G18" s="65">
        <v>76.948672474850895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6" t="s">
        <v>28</v>
      </c>
      <c r="B29" s="66" t="s">
        <v>29</v>
      </c>
      <c r="C29" s="66" t="s">
        <v>18</v>
      </c>
      <c r="D29" s="66">
        <v>4117.5538874415797</v>
      </c>
      <c r="E29" s="66">
        <v>9701.7950651013398</v>
      </c>
      <c r="F29" s="66">
        <v>29.795570700050199</v>
      </c>
      <c r="G29" s="66">
        <v>70.204429299949794</v>
      </c>
    </row>
    <row r="30" spans="1:7" x14ac:dyDescent="0.25">
      <c r="A30" s="66" t="s">
        <v>28</v>
      </c>
      <c r="B30" s="66" t="s">
        <v>29</v>
      </c>
      <c r="C30" s="66" t="s">
        <v>19</v>
      </c>
      <c r="D30" s="66">
        <v>17451.054818512701</v>
      </c>
      <c r="E30" s="66">
        <v>101290.888263831</v>
      </c>
      <c r="F30" s="66">
        <v>14.6966222427495</v>
      </c>
      <c r="G30" s="66">
        <v>85.303377757250502</v>
      </c>
    </row>
    <row r="31" spans="1:7" x14ac:dyDescent="0.25">
      <c r="A31" s="66" t="s">
        <v>30</v>
      </c>
      <c r="B31" s="66" t="s">
        <v>31</v>
      </c>
      <c r="C31" s="66" t="s">
        <v>18</v>
      </c>
      <c r="D31" s="66">
        <v>638.11766666485005</v>
      </c>
      <c r="E31" s="66">
        <v>3927.2660594497002</v>
      </c>
      <c r="F31" s="66">
        <v>13.9773062889487</v>
      </c>
      <c r="G31" s="66">
        <v>86.022693711051303</v>
      </c>
    </row>
    <row r="32" spans="1:7" x14ac:dyDescent="0.25">
      <c r="A32" s="66" t="s">
        <v>30</v>
      </c>
      <c r="B32" s="66" t="s">
        <v>31</v>
      </c>
      <c r="C32" s="66" t="s">
        <v>19</v>
      </c>
      <c r="D32" s="66">
        <v>1665.1520750049899</v>
      </c>
      <c r="E32" s="66">
        <v>42546.686364059999</v>
      </c>
      <c r="F32" s="66">
        <v>3.7663036277036599</v>
      </c>
      <c r="G32" s="66">
        <v>96.233696372296393</v>
      </c>
    </row>
    <row r="33" spans="1:7" x14ac:dyDescent="0.25">
      <c r="A33" s="66" t="s">
        <v>32</v>
      </c>
      <c r="B33" s="66" t="s">
        <v>33</v>
      </c>
      <c r="C33" s="66" t="s">
        <v>18</v>
      </c>
      <c r="D33" s="66">
        <v>925.55350963164301</v>
      </c>
      <c r="E33" s="66">
        <v>7048.2181133388603</v>
      </c>
      <c r="F33" s="66">
        <v>11.6074745226631</v>
      </c>
      <c r="G33" s="66">
        <v>88.392525477336903</v>
      </c>
    </row>
    <row r="34" spans="1:7" x14ac:dyDescent="0.25">
      <c r="A34" s="66" t="s">
        <v>32</v>
      </c>
      <c r="B34" s="66" t="s">
        <v>33</v>
      </c>
      <c r="C34" s="66" t="s">
        <v>19</v>
      </c>
      <c r="D34" s="66">
        <v>1328.0805255380301</v>
      </c>
      <c r="E34" s="66">
        <v>14148.853876532899</v>
      </c>
      <c r="F34" s="66">
        <v>8.5810309137210101</v>
      </c>
      <c r="G34" s="66">
        <v>91.418969086279006</v>
      </c>
    </row>
    <row r="35" spans="1:7" x14ac:dyDescent="0.25">
      <c r="A35" s="66" t="s">
        <v>34</v>
      </c>
      <c r="B35" s="66" t="s">
        <v>35</v>
      </c>
      <c r="C35" s="66" t="s">
        <v>18</v>
      </c>
      <c r="D35" s="66">
        <v>2390.33210732821</v>
      </c>
      <c r="E35" s="66">
        <v>19343.0551893089</v>
      </c>
      <c r="F35" s="66">
        <v>10.9984333077158</v>
      </c>
      <c r="G35" s="66">
        <v>89.0015666922842</v>
      </c>
    </row>
    <row r="36" spans="1:7" x14ac:dyDescent="0.25">
      <c r="A36" s="66" t="s">
        <v>34</v>
      </c>
      <c r="B36" s="66" t="s">
        <v>35</v>
      </c>
      <c r="C36" s="66" t="s">
        <v>19</v>
      </c>
      <c r="D36" s="66">
        <v>7778.8981049827498</v>
      </c>
      <c r="E36" s="66">
        <v>49569.759069130698</v>
      </c>
      <c r="F36" s="66">
        <v>13.564220137475299</v>
      </c>
      <c r="G36" s="66">
        <v>86.435779862524697</v>
      </c>
    </row>
    <row r="37" spans="1:7" x14ac:dyDescent="0.25">
      <c r="A37" s="66" t="s">
        <v>36</v>
      </c>
      <c r="B37" s="66" t="s">
        <v>37</v>
      </c>
      <c r="C37" s="66" t="s">
        <v>18</v>
      </c>
      <c r="D37" s="66">
        <v>5731.0635119334702</v>
      </c>
      <c r="E37" s="66">
        <v>20997.460239286102</v>
      </c>
      <c r="F37" s="66">
        <v>21.441751012051199</v>
      </c>
      <c r="G37" s="66">
        <v>78.558248987948801</v>
      </c>
    </row>
    <row r="38" spans="1:7" x14ac:dyDescent="0.25">
      <c r="A38" s="66" t="s">
        <v>36</v>
      </c>
      <c r="B38" s="66" t="s">
        <v>37</v>
      </c>
      <c r="C38" s="66" t="s">
        <v>19</v>
      </c>
      <c r="D38" s="66">
        <v>9552.9346393443793</v>
      </c>
      <c r="E38" s="66">
        <v>35154.132672448199</v>
      </c>
      <c r="F38" s="66">
        <v>21.3678400614405</v>
      </c>
      <c r="G38" s="66">
        <v>78.632159938559496</v>
      </c>
    </row>
    <row r="39" spans="1:7" x14ac:dyDescent="0.25">
      <c r="A39" s="66" t="s">
        <v>38</v>
      </c>
      <c r="B39" s="66" t="s">
        <v>39</v>
      </c>
      <c r="C39" s="66" t="s">
        <v>18</v>
      </c>
      <c r="D39" s="66">
        <v>3260.4641794210302</v>
      </c>
      <c r="E39" s="66">
        <v>7375.0171293531203</v>
      </c>
      <c r="F39" s="66">
        <v>30.6564798034216</v>
      </c>
      <c r="G39" s="66">
        <v>69.343520196578396</v>
      </c>
    </row>
    <row r="40" spans="1:7" x14ac:dyDescent="0.25">
      <c r="A40" s="66" t="s">
        <v>38</v>
      </c>
      <c r="B40" s="66" t="s">
        <v>39</v>
      </c>
      <c r="C40" s="66" t="s">
        <v>19</v>
      </c>
      <c r="D40" s="66">
        <v>6146.4625645522701</v>
      </c>
      <c r="E40" s="66">
        <v>22188.500084777901</v>
      </c>
      <c r="F40" s="66">
        <v>21.692149873709301</v>
      </c>
      <c r="G40" s="66">
        <v>78.307850126290703</v>
      </c>
    </row>
    <row r="41" spans="1:7" x14ac:dyDescent="0.25">
      <c r="A41" s="66" t="s">
        <v>40</v>
      </c>
      <c r="B41" s="66" t="s">
        <v>41</v>
      </c>
      <c r="C41" s="66" t="s">
        <v>18</v>
      </c>
      <c r="D41" s="66">
        <v>9556.9187311275091</v>
      </c>
      <c r="E41" s="66">
        <v>28572.2989120692</v>
      </c>
      <c r="F41" s="66">
        <v>25.0645550101727</v>
      </c>
      <c r="G41" s="66">
        <v>74.935444989827303</v>
      </c>
    </row>
    <row r="42" spans="1:7" x14ac:dyDescent="0.25">
      <c r="A42" s="66" t="s">
        <v>40</v>
      </c>
      <c r="B42" s="66" t="s">
        <v>41</v>
      </c>
      <c r="C42" s="66" t="s">
        <v>19</v>
      </c>
      <c r="D42" s="66">
        <v>31239.604160788698</v>
      </c>
      <c r="E42" s="66">
        <v>67734.663555369101</v>
      </c>
      <c r="F42" s="66">
        <v>31.563359731419101</v>
      </c>
      <c r="G42" s="66">
        <v>68.436640268580902</v>
      </c>
    </row>
    <row r="43" spans="1:7" x14ac:dyDescent="0.25">
      <c r="A43" s="66" t="s">
        <v>42</v>
      </c>
      <c r="B43" s="66" t="s">
        <v>43</v>
      </c>
      <c r="C43" s="66" t="s">
        <v>18</v>
      </c>
      <c r="D43" s="66">
        <v>19716.364043262201</v>
      </c>
      <c r="E43" s="66">
        <v>54394.916115985201</v>
      </c>
      <c r="F43" s="66">
        <v>26.6037288802682</v>
      </c>
      <c r="G43" s="66">
        <v>73.396271119731793</v>
      </c>
    </row>
    <row r="44" spans="1:7" x14ac:dyDescent="0.25">
      <c r="A44" s="66" t="s">
        <v>42</v>
      </c>
      <c r="B44" s="66" t="s">
        <v>43</v>
      </c>
      <c r="C44" s="66" t="s">
        <v>19</v>
      </c>
      <c r="D44" s="66">
        <v>36860.835847071197</v>
      </c>
      <c r="E44" s="66">
        <v>111881.404909948</v>
      </c>
      <c r="F44" s="66">
        <v>24.781686533340601</v>
      </c>
      <c r="G44" s="66">
        <v>75.218313466659396</v>
      </c>
    </row>
    <row r="45" spans="1:7" x14ac:dyDescent="0.25">
      <c r="A45" s="66" t="s">
        <v>44</v>
      </c>
      <c r="B45" s="66" t="s">
        <v>45</v>
      </c>
      <c r="C45" s="66" t="s">
        <v>18</v>
      </c>
      <c r="D45" s="66">
        <v>2664.7523863685701</v>
      </c>
      <c r="E45" s="66">
        <v>9016.0010878920802</v>
      </c>
      <c r="F45" s="66">
        <v>22.813189168323198</v>
      </c>
      <c r="G45" s="66">
        <v>77.186810831676794</v>
      </c>
    </row>
    <row r="46" spans="1:7" x14ac:dyDescent="0.25">
      <c r="A46" s="66" t="s">
        <v>44</v>
      </c>
      <c r="B46" s="66" t="s">
        <v>45</v>
      </c>
      <c r="C46" s="66" t="s">
        <v>19</v>
      </c>
      <c r="D46" s="66">
        <v>23666.650186639199</v>
      </c>
      <c r="E46" s="66">
        <v>47478.6235927159</v>
      </c>
      <c r="F46" s="66">
        <v>33.265245784333104</v>
      </c>
      <c r="G46" s="66">
        <v>66.734754215666896</v>
      </c>
    </row>
    <row r="47" spans="1:7" x14ac:dyDescent="0.25">
      <c r="A47" s="66" t="s">
        <v>46</v>
      </c>
      <c r="B47" s="66" t="s">
        <v>47</v>
      </c>
      <c r="C47" s="66" t="s">
        <v>18</v>
      </c>
      <c r="D47" s="66">
        <v>9406.1887088331205</v>
      </c>
      <c r="E47" s="66">
        <v>26694.706130118499</v>
      </c>
      <c r="F47" s="66">
        <v>26.0552785486197</v>
      </c>
      <c r="G47" s="66">
        <v>73.944721451380303</v>
      </c>
    </row>
    <row r="48" spans="1:7" x14ac:dyDescent="0.25">
      <c r="A48" s="66" t="s">
        <v>46</v>
      </c>
      <c r="B48" s="66" t="s">
        <v>47</v>
      </c>
      <c r="C48" s="66" t="s">
        <v>19</v>
      </c>
      <c r="D48" s="66">
        <v>49424.257850732203</v>
      </c>
      <c r="E48" s="66">
        <v>98884.2897424572</v>
      </c>
      <c r="F48" s="66">
        <v>33.3252928794792</v>
      </c>
      <c r="G48" s="66">
        <v>66.674707120520793</v>
      </c>
    </row>
    <row r="49" spans="1:7" x14ac:dyDescent="0.25">
      <c r="A49" s="66" t="s">
        <v>48</v>
      </c>
      <c r="B49" s="66" t="s">
        <v>49</v>
      </c>
      <c r="C49" s="66" t="s">
        <v>18</v>
      </c>
      <c r="D49" s="66">
        <v>10877.140501137401</v>
      </c>
      <c r="E49" s="66">
        <v>43922.011663482001</v>
      </c>
      <c r="F49" s="66">
        <v>19.849103629307901</v>
      </c>
      <c r="G49" s="66">
        <v>80.150896370692095</v>
      </c>
    </row>
    <row r="50" spans="1:7" x14ac:dyDescent="0.25">
      <c r="A50" s="66" t="s">
        <v>48</v>
      </c>
      <c r="B50" s="66" t="s">
        <v>49</v>
      </c>
      <c r="C50" s="66" t="s">
        <v>19</v>
      </c>
      <c r="D50" s="66">
        <v>30123.487914936599</v>
      </c>
      <c r="E50" s="66">
        <v>176167.59573047</v>
      </c>
      <c r="F50" s="66">
        <v>14.602418767994701</v>
      </c>
      <c r="G50" s="66">
        <v>85.397581232005294</v>
      </c>
    </row>
    <row r="51" spans="1:7" x14ac:dyDescent="0.25">
      <c r="A51" s="66" t="s">
        <v>50</v>
      </c>
      <c r="B51" s="66" t="s">
        <v>51</v>
      </c>
      <c r="C51" s="66" t="s">
        <v>18</v>
      </c>
      <c r="D51" s="66">
        <v>4008.26824404729</v>
      </c>
      <c r="E51" s="66">
        <v>4000.4784575666199</v>
      </c>
      <c r="F51" s="66">
        <v>50.048632993219101</v>
      </c>
      <c r="G51" s="66">
        <v>49.951367006780899</v>
      </c>
    </row>
    <row r="52" spans="1:7" x14ac:dyDescent="0.25">
      <c r="A52" s="66" t="s">
        <v>50</v>
      </c>
      <c r="B52" s="66" t="s">
        <v>51</v>
      </c>
      <c r="C52" s="66" t="s">
        <v>19</v>
      </c>
      <c r="D52" s="66">
        <v>11093.2728880006</v>
      </c>
      <c r="E52" s="66">
        <v>18640.2980645036</v>
      </c>
      <c r="F52" s="66">
        <v>37.308915588109997</v>
      </c>
      <c r="G52" s="66">
        <v>62.691084411890003</v>
      </c>
    </row>
    <row r="53" spans="1:7" x14ac:dyDescent="0.25">
      <c r="A53" s="66" t="s">
        <v>52</v>
      </c>
      <c r="B53" s="66" t="s">
        <v>53</v>
      </c>
      <c r="C53" s="66" t="s">
        <v>18</v>
      </c>
      <c r="D53" s="66">
        <v>518.60007399990798</v>
      </c>
      <c r="E53" s="66">
        <v>3490.7713732335401</v>
      </c>
      <c r="F53" s="66">
        <v>12.9346976408921</v>
      </c>
      <c r="G53" s="66">
        <v>87.065302359107903</v>
      </c>
    </row>
    <row r="54" spans="1:7" x14ac:dyDescent="0.25">
      <c r="A54" s="66" t="s">
        <v>52</v>
      </c>
      <c r="B54" s="66" t="s">
        <v>53</v>
      </c>
      <c r="C54" s="66" t="s">
        <v>19</v>
      </c>
      <c r="D54" s="66">
        <v>6751.5237729837099</v>
      </c>
      <c r="E54" s="66">
        <v>31489.311099855</v>
      </c>
      <c r="F54" s="66">
        <v>17.655272944313001</v>
      </c>
      <c r="G54" s="66">
        <v>82.344727055687002</v>
      </c>
    </row>
    <row r="55" spans="1:7" x14ac:dyDescent="0.25">
      <c r="A55" s="66" t="s">
        <v>54</v>
      </c>
      <c r="B55" s="66" t="s">
        <v>55</v>
      </c>
      <c r="C55" s="66" t="s">
        <v>18</v>
      </c>
      <c r="D55" s="66">
        <v>609.08774595937905</v>
      </c>
      <c r="E55" s="66">
        <v>5287.9417776797</v>
      </c>
      <c r="F55" s="66">
        <v>10.328721325164899</v>
      </c>
      <c r="G55" s="66">
        <v>89.671278674835094</v>
      </c>
    </row>
    <row r="56" spans="1:7" x14ac:dyDescent="0.25">
      <c r="A56" s="66" t="s">
        <v>54</v>
      </c>
      <c r="B56" s="66" t="s">
        <v>55</v>
      </c>
      <c r="C56" s="66" t="s">
        <v>19</v>
      </c>
      <c r="D56" s="66">
        <v>1012.72132270008</v>
      </c>
      <c r="E56" s="66">
        <v>12396.2374313485</v>
      </c>
      <c r="F56" s="66">
        <v>7.5525724351587202</v>
      </c>
      <c r="G56" s="66">
        <v>92.447427564841306</v>
      </c>
    </row>
    <row r="57" spans="1:7" x14ac:dyDescent="0.25">
      <c r="A57" s="66" t="s">
        <v>56</v>
      </c>
      <c r="B57" s="66" t="s">
        <v>57</v>
      </c>
      <c r="C57" s="66" t="s">
        <v>18</v>
      </c>
      <c r="D57" s="66">
        <v>1171.0915067205999</v>
      </c>
      <c r="E57" s="66">
        <v>2904.6395969898699</v>
      </c>
      <c r="F57" s="66">
        <v>28.733286787601401</v>
      </c>
      <c r="G57" s="66">
        <v>71.266713212398599</v>
      </c>
    </row>
    <row r="58" spans="1:7" x14ac:dyDescent="0.25">
      <c r="A58" s="66" t="s">
        <v>56</v>
      </c>
      <c r="B58" s="66" t="s">
        <v>57</v>
      </c>
      <c r="C58" s="66" t="s">
        <v>19</v>
      </c>
      <c r="D58" s="66">
        <v>5101.7822235475596</v>
      </c>
      <c r="E58" s="66">
        <v>10021.018754173399</v>
      </c>
      <c r="F58" s="66">
        <v>33.735696390262298</v>
      </c>
      <c r="G58" s="66">
        <v>66.264303609737695</v>
      </c>
    </row>
    <row r="59" spans="1:7" x14ac:dyDescent="0.25">
      <c r="A59" s="66" t="s">
        <v>58</v>
      </c>
      <c r="B59" s="66" t="s">
        <v>59</v>
      </c>
      <c r="C59" s="66" t="s">
        <v>18</v>
      </c>
      <c r="D59" s="66">
        <v>3892.6620462209198</v>
      </c>
      <c r="E59" s="66">
        <v>6716.0556230284001</v>
      </c>
      <c r="F59" s="66">
        <v>36.693049693501401</v>
      </c>
      <c r="G59" s="66">
        <v>63.306950306498599</v>
      </c>
    </row>
    <row r="60" spans="1:7" x14ac:dyDescent="0.25">
      <c r="A60" s="66" t="s">
        <v>58</v>
      </c>
      <c r="B60" s="66" t="s">
        <v>59</v>
      </c>
      <c r="C60" s="66" t="s">
        <v>19</v>
      </c>
      <c r="D60" s="66">
        <v>18700.720623890302</v>
      </c>
      <c r="E60" s="66">
        <v>27900.0095189268</v>
      </c>
      <c r="F60" s="66">
        <v>40.129673004217501</v>
      </c>
      <c r="G60" s="66">
        <v>59.870326995782499</v>
      </c>
    </row>
    <row r="61" spans="1:7" x14ac:dyDescent="0.25">
      <c r="A61" s="66" t="s">
        <v>60</v>
      </c>
      <c r="B61" s="66" t="s">
        <v>61</v>
      </c>
      <c r="C61" s="66" t="s">
        <v>18</v>
      </c>
      <c r="D61" s="66">
        <v>245.68475448441299</v>
      </c>
      <c r="E61" s="66">
        <v>1312.0449218165099</v>
      </c>
      <c r="F61" s="66">
        <v>15.7719762435182</v>
      </c>
      <c r="G61" s="66">
        <v>84.228023756481804</v>
      </c>
    </row>
    <row r="62" spans="1:7" x14ac:dyDescent="0.25">
      <c r="A62" s="66" t="s">
        <v>60</v>
      </c>
      <c r="B62" s="66" t="s">
        <v>61</v>
      </c>
      <c r="C62" s="66" t="s">
        <v>19</v>
      </c>
      <c r="D62" s="66">
        <v>277.70889399373698</v>
      </c>
      <c r="E62" s="66">
        <v>3530.47219408827</v>
      </c>
      <c r="F62" s="66">
        <v>7.2924287887161698</v>
      </c>
      <c r="G62" s="66">
        <v>92.707571211283806</v>
      </c>
    </row>
    <row r="63" spans="1:7" x14ac:dyDescent="0.25">
      <c r="A63" s="66" t="s">
        <v>62</v>
      </c>
      <c r="B63" s="66" t="s">
        <v>63</v>
      </c>
      <c r="C63" s="66" t="s">
        <v>18</v>
      </c>
      <c r="D63" s="66">
        <v>5860.2691486162203</v>
      </c>
      <c r="E63" s="66">
        <v>17548.765554912599</v>
      </c>
      <c r="F63" s="66">
        <v>25.034219577336099</v>
      </c>
      <c r="G63" s="66">
        <v>74.965780422663897</v>
      </c>
    </row>
    <row r="64" spans="1:7" x14ac:dyDescent="0.25">
      <c r="A64" s="66" t="s">
        <v>62</v>
      </c>
      <c r="B64" s="66" t="s">
        <v>63</v>
      </c>
      <c r="C64" s="66" t="s">
        <v>19</v>
      </c>
      <c r="D64" s="66">
        <v>14719.2048636706</v>
      </c>
      <c r="E64" s="66">
        <v>42669.694745219596</v>
      </c>
      <c r="F64" s="66">
        <v>25.648174061505198</v>
      </c>
      <c r="G64" s="66">
        <v>74.351825938494798</v>
      </c>
    </row>
    <row r="65" spans="1:7" x14ac:dyDescent="0.25">
      <c r="A65" s="66" t="s">
        <v>64</v>
      </c>
      <c r="B65" s="66" t="s">
        <v>65</v>
      </c>
      <c r="C65" s="66" t="s">
        <v>18</v>
      </c>
      <c r="D65" s="66">
        <v>9082.5694685786802</v>
      </c>
      <c r="E65" s="66">
        <v>28972.324781612799</v>
      </c>
      <c r="F65" s="66">
        <v>23.867020648817</v>
      </c>
      <c r="G65" s="66">
        <v>76.132979351182996</v>
      </c>
    </row>
    <row r="66" spans="1:7" x14ac:dyDescent="0.25">
      <c r="A66" s="66" t="s">
        <v>64</v>
      </c>
      <c r="B66" s="66" t="s">
        <v>65</v>
      </c>
      <c r="C66" s="66" t="s">
        <v>19</v>
      </c>
      <c r="D66" s="66">
        <v>17367.946928590001</v>
      </c>
      <c r="E66" s="66">
        <v>55245.190752531802</v>
      </c>
      <c r="F66" s="66">
        <v>23.918463632381201</v>
      </c>
      <c r="G66" s="66">
        <v>76.081536367618796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268</v>
      </c>
    </row>
    <row r="11" spans="1:7" x14ac:dyDescent="0.25">
      <c r="A11" t="s">
        <v>269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7" t="s">
        <v>16</v>
      </c>
      <c r="B17" s="67" t="s">
        <v>17</v>
      </c>
      <c r="C17" s="67" t="s">
        <v>18</v>
      </c>
      <c r="D17" s="67">
        <v>161509.451162963</v>
      </c>
      <c r="E17" s="67">
        <v>234388.99885103901</v>
      </c>
      <c r="F17" s="67">
        <v>40.795676557271399</v>
      </c>
      <c r="G17" s="67">
        <v>59.2043234427287</v>
      </c>
    </row>
    <row r="18" spans="1:7" x14ac:dyDescent="0.25">
      <c r="A18" s="67" t="s">
        <v>16</v>
      </c>
      <c r="B18" s="67" t="s">
        <v>17</v>
      </c>
      <c r="C18" s="67" t="s">
        <v>19</v>
      </c>
      <c r="D18" s="67">
        <v>464874.90152790898</v>
      </c>
      <c r="E18" s="67">
        <v>794325.02909995802</v>
      </c>
      <c r="F18" s="67">
        <v>36.918275662238301</v>
      </c>
      <c r="G18" s="67">
        <v>63.081724337761699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8" t="s">
        <v>28</v>
      </c>
      <c r="B29" s="68" t="s">
        <v>29</v>
      </c>
      <c r="C29" s="68" t="s">
        <v>18</v>
      </c>
      <c r="D29" s="68">
        <v>5213.1601313556002</v>
      </c>
      <c r="E29" s="68">
        <v>8606.1888211873193</v>
      </c>
      <c r="F29" s="68">
        <v>37.7236304637659</v>
      </c>
      <c r="G29" s="68">
        <v>62.2763695362341</v>
      </c>
    </row>
    <row r="30" spans="1:7" x14ac:dyDescent="0.25">
      <c r="A30" s="68" t="s">
        <v>28</v>
      </c>
      <c r="B30" s="68" t="s">
        <v>29</v>
      </c>
      <c r="C30" s="68" t="s">
        <v>19</v>
      </c>
      <c r="D30" s="68">
        <v>35239.172504683796</v>
      </c>
      <c r="E30" s="68">
        <v>83502.770577660005</v>
      </c>
      <c r="F30" s="68">
        <v>29.677106159738798</v>
      </c>
      <c r="G30" s="68">
        <v>70.322893840261102</v>
      </c>
    </row>
    <row r="31" spans="1:7" x14ac:dyDescent="0.25">
      <c r="A31" s="68" t="s">
        <v>30</v>
      </c>
      <c r="B31" s="68" t="s">
        <v>31</v>
      </c>
      <c r="C31" s="68" t="s">
        <v>18</v>
      </c>
      <c r="D31" s="68">
        <v>1428.4379445378099</v>
      </c>
      <c r="E31" s="68">
        <v>3136.94578157674</v>
      </c>
      <c r="F31" s="68">
        <v>31.288453068401999</v>
      </c>
      <c r="G31" s="68">
        <v>68.711546931597994</v>
      </c>
    </row>
    <row r="32" spans="1:7" x14ac:dyDescent="0.25">
      <c r="A32" s="68" t="s">
        <v>30</v>
      </c>
      <c r="B32" s="68" t="s">
        <v>31</v>
      </c>
      <c r="C32" s="68" t="s">
        <v>19</v>
      </c>
      <c r="D32" s="68">
        <v>21225.995188574801</v>
      </c>
      <c r="E32" s="68">
        <v>22985.843250490299</v>
      </c>
      <c r="F32" s="68">
        <v>48.009754712709999</v>
      </c>
      <c r="G32" s="68">
        <v>51.990245287290001</v>
      </c>
    </row>
    <row r="33" spans="1:7" x14ac:dyDescent="0.25">
      <c r="A33" s="68" t="s">
        <v>32</v>
      </c>
      <c r="B33" s="68" t="s">
        <v>33</v>
      </c>
      <c r="C33" s="68" t="s">
        <v>18</v>
      </c>
      <c r="D33" s="68">
        <v>2707.6951659791298</v>
      </c>
      <c r="E33" s="68">
        <v>5266.0764569913699</v>
      </c>
      <c r="F33" s="68">
        <v>33.957520907407499</v>
      </c>
      <c r="G33" s="68">
        <v>66.042479092592501</v>
      </c>
    </row>
    <row r="34" spans="1:7" x14ac:dyDescent="0.25">
      <c r="A34" s="68" t="s">
        <v>32</v>
      </c>
      <c r="B34" s="68" t="s">
        <v>33</v>
      </c>
      <c r="C34" s="68" t="s">
        <v>19</v>
      </c>
      <c r="D34" s="68">
        <v>6645.3560977720499</v>
      </c>
      <c r="E34" s="68">
        <v>8831.5783042989005</v>
      </c>
      <c r="F34" s="68">
        <v>42.9371600675832</v>
      </c>
      <c r="G34" s="68">
        <v>57.0628399324168</v>
      </c>
    </row>
    <row r="35" spans="1:7" x14ac:dyDescent="0.25">
      <c r="A35" s="68" t="s">
        <v>34</v>
      </c>
      <c r="B35" s="68" t="s">
        <v>35</v>
      </c>
      <c r="C35" s="68" t="s">
        <v>18</v>
      </c>
      <c r="D35" s="68">
        <v>7951.4397832567802</v>
      </c>
      <c r="E35" s="68">
        <v>13781.947513380301</v>
      </c>
      <c r="F35" s="68">
        <v>36.586288528006598</v>
      </c>
      <c r="G35" s="68">
        <v>63.413711471993402</v>
      </c>
    </row>
    <row r="36" spans="1:7" x14ac:dyDescent="0.25">
      <c r="A36" s="68" t="s">
        <v>34</v>
      </c>
      <c r="B36" s="68" t="s">
        <v>35</v>
      </c>
      <c r="C36" s="68" t="s">
        <v>19</v>
      </c>
      <c r="D36" s="68">
        <v>17620.243868387101</v>
      </c>
      <c r="E36" s="68">
        <v>39728.413305726397</v>
      </c>
      <c r="F36" s="68">
        <v>30.724771488356001</v>
      </c>
      <c r="G36" s="68">
        <v>69.275228511644002</v>
      </c>
    </row>
    <row r="37" spans="1:7" x14ac:dyDescent="0.25">
      <c r="A37" s="68" t="s">
        <v>36</v>
      </c>
      <c r="B37" s="68" t="s">
        <v>37</v>
      </c>
      <c r="C37" s="68" t="s">
        <v>18</v>
      </c>
      <c r="D37" s="68">
        <v>8267.1950638487397</v>
      </c>
      <c r="E37" s="68">
        <v>18461.3286873709</v>
      </c>
      <c r="F37" s="68">
        <v>30.930234459624799</v>
      </c>
      <c r="G37" s="68">
        <v>69.069765540375201</v>
      </c>
    </row>
    <row r="38" spans="1:7" x14ac:dyDescent="0.25">
      <c r="A38" s="68" t="s">
        <v>36</v>
      </c>
      <c r="B38" s="68" t="s">
        <v>37</v>
      </c>
      <c r="C38" s="68" t="s">
        <v>19</v>
      </c>
      <c r="D38" s="68">
        <v>14573.112630359799</v>
      </c>
      <c r="E38" s="68">
        <v>30133.9546814327</v>
      </c>
      <c r="F38" s="68">
        <v>32.596887934350903</v>
      </c>
      <c r="G38" s="68">
        <v>67.403112065649097</v>
      </c>
    </row>
    <row r="39" spans="1:7" x14ac:dyDescent="0.25">
      <c r="A39" s="68" t="s">
        <v>38</v>
      </c>
      <c r="B39" s="68" t="s">
        <v>39</v>
      </c>
      <c r="C39" s="68" t="s">
        <v>18</v>
      </c>
      <c r="D39" s="68">
        <v>5365.8873044461898</v>
      </c>
      <c r="E39" s="68">
        <v>5269.5940043279697</v>
      </c>
      <c r="F39" s="68">
        <v>50.452698365605599</v>
      </c>
      <c r="G39" s="68">
        <v>49.547301634394401</v>
      </c>
    </row>
    <row r="40" spans="1:7" x14ac:dyDescent="0.25">
      <c r="A40" s="68" t="s">
        <v>38</v>
      </c>
      <c r="B40" s="68" t="s">
        <v>39</v>
      </c>
      <c r="C40" s="68" t="s">
        <v>19</v>
      </c>
      <c r="D40" s="68">
        <v>13585.6706227708</v>
      </c>
      <c r="E40" s="68">
        <v>14749.2920265594</v>
      </c>
      <c r="F40" s="68">
        <v>47.946668541283501</v>
      </c>
      <c r="G40" s="68">
        <v>52.053331458716499</v>
      </c>
    </row>
    <row r="41" spans="1:7" x14ac:dyDescent="0.25">
      <c r="A41" s="68" t="s">
        <v>40</v>
      </c>
      <c r="B41" s="68" t="s">
        <v>41</v>
      </c>
      <c r="C41" s="68" t="s">
        <v>18</v>
      </c>
      <c r="D41" s="68">
        <v>15281.362001744699</v>
      </c>
      <c r="E41" s="68">
        <v>22847.855641452101</v>
      </c>
      <c r="F41" s="68">
        <v>40.077827310131703</v>
      </c>
      <c r="G41" s="68">
        <v>59.922172689868297</v>
      </c>
    </row>
    <row r="42" spans="1:7" x14ac:dyDescent="0.25">
      <c r="A42" s="68" t="s">
        <v>40</v>
      </c>
      <c r="B42" s="68" t="s">
        <v>41</v>
      </c>
      <c r="C42" s="68" t="s">
        <v>19</v>
      </c>
      <c r="D42" s="68">
        <v>40692.712578269799</v>
      </c>
      <c r="E42" s="68">
        <v>58281.555137887997</v>
      </c>
      <c r="F42" s="68">
        <v>41.114436628083901</v>
      </c>
      <c r="G42" s="68">
        <v>58.885563371916099</v>
      </c>
    </row>
    <row r="43" spans="1:7" x14ac:dyDescent="0.25">
      <c r="A43" s="68" t="s">
        <v>42</v>
      </c>
      <c r="B43" s="68" t="s">
        <v>43</v>
      </c>
      <c r="C43" s="68" t="s">
        <v>18</v>
      </c>
      <c r="D43" s="68">
        <v>29677.080256319401</v>
      </c>
      <c r="E43" s="68">
        <v>44434.199902927998</v>
      </c>
      <c r="F43" s="68">
        <v>40.043944987254903</v>
      </c>
      <c r="G43" s="68">
        <v>59.956055012745097</v>
      </c>
    </row>
    <row r="44" spans="1:7" x14ac:dyDescent="0.25">
      <c r="A44" s="68" t="s">
        <v>42</v>
      </c>
      <c r="B44" s="68" t="s">
        <v>43</v>
      </c>
      <c r="C44" s="68" t="s">
        <v>19</v>
      </c>
      <c r="D44" s="68">
        <v>40833.234778141603</v>
      </c>
      <c r="E44" s="68">
        <v>107909.005978877</v>
      </c>
      <c r="F44" s="68">
        <v>27.452346132693801</v>
      </c>
      <c r="G44" s="68">
        <v>72.547653867306195</v>
      </c>
    </row>
    <row r="45" spans="1:7" x14ac:dyDescent="0.25">
      <c r="A45" s="68" t="s">
        <v>44</v>
      </c>
      <c r="B45" s="68" t="s">
        <v>45</v>
      </c>
      <c r="C45" s="68" t="s">
        <v>18</v>
      </c>
      <c r="D45" s="68">
        <v>6827.1504006550704</v>
      </c>
      <c r="E45" s="68">
        <v>4853.60307360558</v>
      </c>
      <c r="F45" s="68">
        <v>58.447859683873702</v>
      </c>
      <c r="G45" s="68">
        <v>41.552140316126199</v>
      </c>
    </row>
    <row r="46" spans="1:7" x14ac:dyDescent="0.25">
      <c r="A46" s="68" t="s">
        <v>44</v>
      </c>
      <c r="B46" s="68" t="s">
        <v>45</v>
      </c>
      <c r="C46" s="68" t="s">
        <v>19</v>
      </c>
      <c r="D46" s="68">
        <v>35426.248023212298</v>
      </c>
      <c r="E46" s="68">
        <v>35719.025756142699</v>
      </c>
      <c r="F46" s="68">
        <v>49.7942395064509</v>
      </c>
      <c r="G46" s="68">
        <v>50.2057604935491</v>
      </c>
    </row>
    <row r="47" spans="1:7" x14ac:dyDescent="0.25">
      <c r="A47" s="68" t="s">
        <v>46</v>
      </c>
      <c r="B47" s="68" t="s">
        <v>47</v>
      </c>
      <c r="C47" s="68" t="s">
        <v>18</v>
      </c>
      <c r="D47" s="68">
        <v>19031.909741694799</v>
      </c>
      <c r="E47" s="68">
        <v>17068.985097256798</v>
      </c>
      <c r="F47" s="68">
        <v>52.718664804840301</v>
      </c>
      <c r="G47" s="68">
        <v>47.281335195159699</v>
      </c>
    </row>
    <row r="48" spans="1:7" x14ac:dyDescent="0.25">
      <c r="A48" s="68" t="s">
        <v>46</v>
      </c>
      <c r="B48" s="68" t="s">
        <v>47</v>
      </c>
      <c r="C48" s="68" t="s">
        <v>19</v>
      </c>
      <c r="D48" s="68">
        <v>62754.342993539103</v>
      </c>
      <c r="E48" s="68">
        <v>85554.2045996503</v>
      </c>
      <c r="F48" s="68">
        <v>42.313368994533199</v>
      </c>
      <c r="G48" s="68">
        <v>57.686631005466801</v>
      </c>
    </row>
    <row r="49" spans="1:7" x14ac:dyDescent="0.25">
      <c r="A49" s="68" t="s">
        <v>48</v>
      </c>
      <c r="B49" s="68" t="s">
        <v>49</v>
      </c>
      <c r="C49" s="68" t="s">
        <v>18</v>
      </c>
      <c r="D49" s="68">
        <v>25211.755243747699</v>
      </c>
      <c r="E49" s="68">
        <v>29587.396920871699</v>
      </c>
      <c r="F49" s="68">
        <v>46.007564438242298</v>
      </c>
      <c r="G49" s="68">
        <v>53.992435561757702</v>
      </c>
    </row>
    <row r="50" spans="1:7" x14ac:dyDescent="0.25">
      <c r="A50" s="68" t="s">
        <v>48</v>
      </c>
      <c r="B50" s="68" t="s">
        <v>49</v>
      </c>
      <c r="C50" s="68" t="s">
        <v>19</v>
      </c>
      <c r="D50" s="68">
        <v>74498.523148873603</v>
      </c>
      <c r="E50" s="68">
        <v>131792.560496533</v>
      </c>
      <c r="F50" s="68">
        <v>36.113302539497496</v>
      </c>
      <c r="G50" s="68">
        <v>63.886697460502504</v>
      </c>
    </row>
    <row r="51" spans="1:7" x14ac:dyDescent="0.25">
      <c r="A51" s="68" t="s">
        <v>50</v>
      </c>
      <c r="B51" s="68" t="s">
        <v>51</v>
      </c>
      <c r="C51" s="68" t="s">
        <v>18</v>
      </c>
      <c r="D51" s="68">
        <v>3911.5456850222099</v>
      </c>
      <c r="E51" s="68">
        <v>4097.2010165917</v>
      </c>
      <c r="F51" s="68">
        <v>48.8409214419774</v>
      </c>
      <c r="G51" s="68">
        <v>51.1590785580226</v>
      </c>
    </row>
    <row r="52" spans="1:7" x14ac:dyDescent="0.25">
      <c r="A52" s="68" t="s">
        <v>50</v>
      </c>
      <c r="B52" s="68" t="s">
        <v>51</v>
      </c>
      <c r="C52" s="68" t="s">
        <v>19</v>
      </c>
      <c r="D52" s="68">
        <v>12500.8221409044</v>
      </c>
      <c r="E52" s="68">
        <v>17232.748811599799</v>
      </c>
      <c r="F52" s="68">
        <v>42.0427877999347</v>
      </c>
      <c r="G52" s="68">
        <v>57.9572122000653</v>
      </c>
    </row>
    <row r="53" spans="1:7" x14ac:dyDescent="0.25">
      <c r="A53" s="68" t="s">
        <v>52</v>
      </c>
      <c r="B53" s="68" t="s">
        <v>53</v>
      </c>
      <c r="C53" s="68" t="s">
        <v>18</v>
      </c>
      <c r="D53" s="68">
        <v>1718.6603223684399</v>
      </c>
      <c r="E53" s="68">
        <v>2290.7111248650099</v>
      </c>
      <c r="F53" s="68">
        <v>42.866078760409103</v>
      </c>
      <c r="G53" s="68">
        <v>57.133921239590897</v>
      </c>
    </row>
    <row r="54" spans="1:7" x14ac:dyDescent="0.25">
      <c r="A54" s="68" t="s">
        <v>52</v>
      </c>
      <c r="B54" s="68" t="s">
        <v>53</v>
      </c>
      <c r="C54" s="68" t="s">
        <v>19</v>
      </c>
      <c r="D54" s="68">
        <v>15315.169890044701</v>
      </c>
      <c r="E54" s="68">
        <v>22925.664982793998</v>
      </c>
      <c r="F54" s="68">
        <v>40.0492560922686</v>
      </c>
      <c r="G54" s="68">
        <v>59.9507439077314</v>
      </c>
    </row>
    <row r="55" spans="1:7" x14ac:dyDescent="0.25">
      <c r="A55" s="68" t="s">
        <v>54</v>
      </c>
      <c r="B55" s="68" t="s">
        <v>55</v>
      </c>
      <c r="C55" s="68" t="s">
        <v>18</v>
      </c>
      <c r="D55" s="68">
        <v>3323.0417981785199</v>
      </c>
      <c r="E55" s="68">
        <v>2573.9877254605599</v>
      </c>
      <c r="F55" s="68">
        <v>56.351113469207398</v>
      </c>
      <c r="G55" s="68">
        <v>43.648886530792602</v>
      </c>
    </row>
    <row r="56" spans="1:7" x14ac:dyDescent="0.25">
      <c r="A56" s="68" t="s">
        <v>54</v>
      </c>
      <c r="B56" s="68" t="s">
        <v>55</v>
      </c>
      <c r="C56" s="68" t="s">
        <v>19</v>
      </c>
      <c r="D56" s="68">
        <v>6937.6180471688604</v>
      </c>
      <c r="E56" s="68">
        <v>6471.3407068797396</v>
      </c>
      <c r="F56" s="68">
        <v>51.738678404646201</v>
      </c>
      <c r="G56" s="68">
        <v>48.261321595353799</v>
      </c>
    </row>
    <row r="57" spans="1:7" x14ac:dyDescent="0.25">
      <c r="A57" s="68" t="s">
        <v>56</v>
      </c>
      <c r="B57" s="68" t="s">
        <v>57</v>
      </c>
      <c r="C57" s="68" t="s">
        <v>18</v>
      </c>
      <c r="D57" s="68">
        <v>1885.3955905846201</v>
      </c>
      <c r="E57" s="68">
        <v>2190.33551312584</v>
      </c>
      <c r="F57" s="68">
        <v>46.2590770246887</v>
      </c>
      <c r="G57" s="68">
        <v>53.7409229753113</v>
      </c>
    </row>
    <row r="58" spans="1:7" x14ac:dyDescent="0.25">
      <c r="A58" s="68" t="s">
        <v>56</v>
      </c>
      <c r="B58" s="68" t="s">
        <v>57</v>
      </c>
      <c r="C58" s="68" t="s">
        <v>19</v>
      </c>
      <c r="D58" s="68">
        <v>5776.0035445807198</v>
      </c>
      <c r="E58" s="68">
        <v>9346.7974331402293</v>
      </c>
      <c r="F58" s="68">
        <v>38.194006210158904</v>
      </c>
      <c r="G58" s="68">
        <v>61.805993789841096</v>
      </c>
    </row>
    <row r="59" spans="1:7" x14ac:dyDescent="0.25">
      <c r="A59" s="68" t="s">
        <v>58</v>
      </c>
      <c r="B59" s="68" t="s">
        <v>59</v>
      </c>
      <c r="C59" s="68" t="s">
        <v>18</v>
      </c>
      <c r="D59" s="68">
        <v>3645.0467520519601</v>
      </c>
      <c r="E59" s="68">
        <v>6963.6709171973498</v>
      </c>
      <c r="F59" s="68">
        <v>34.358975945015302</v>
      </c>
      <c r="G59" s="68">
        <v>65.641024054984698</v>
      </c>
    </row>
    <row r="60" spans="1:7" x14ac:dyDescent="0.25">
      <c r="A60" s="68" t="s">
        <v>58</v>
      </c>
      <c r="B60" s="68" t="s">
        <v>59</v>
      </c>
      <c r="C60" s="68" t="s">
        <v>19</v>
      </c>
      <c r="D60" s="68">
        <v>14399.0160076053</v>
      </c>
      <c r="E60" s="68">
        <v>32201.7141352119</v>
      </c>
      <c r="F60" s="68">
        <v>30.898691851987401</v>
      </c>
      <c r="G60" s="68">
        <v>69.101308148012606</v>
      </c>
    </row>
    <row r="61" spans="1:7" x14ac:dyDescent="0.25">
      <c r="A61" s="68" t="s">
        <v>60</v>
      </c>
      <c r="B61" s="68" t="s">
        <v>61</v>
      </c>
      <c r="C61" s="68" t="s">
        <v>18</v>
      </c>
      <c r="D61" s="68">
        <v>753.28744581517401</v>
      </c>
      <c r="E61" s="68">
        <v>804.44223048574497</v>
      </c>
      <c r="F61" s="68">
        <v>48.3580339564421</v>
      </c>
      <c r="G61" s="68">
        <v>51.6419660435579</v>
      </c>
    </row>
    <row r="62" spans="1:7" x14ac:dyDescent="0.25">
      <c r="A62" s="68" t="s">
        <v>60</v>
      </c>
      <c r="B62" s="68" t="s">
        <v>61</v>
      </c>
      <c r="C62" s="68" t="s">
        <v>19</v>
      </c>
      <c r="D62" s="68">
        <v>1603.58663687731</v>
      </c>
      <c r="E62" s="68">
        <v>2204.5944512046999</v>
      </c>
      <c r="F62" s="68">
        <v>42.108991137418698</v>
      </c>
      <c r="G62" s="68">
        <v>57.891008862581302</v>
      </c>
    </row>
    <row r="63" spans="1:7" x14ac:dyDescent="0.25">
      <c r="A63" s="68" t="s">
        <v>62</v>
      </c>
      <c r="B63" s="68" t="s">
        <v>63</v>
      </c>
      <c r="C63" s="68" t="s">
        <v>18</v>
      </c>
      <c r="D63" s="68">
        <v>8745.6011125947607</v>
      </c>
      <c r="E63" s="68">
        <v>14663.433590934101</v>
      </c>
      <c r="F63" s="68">
        <v>37.359939114774299</v>
      </c>
      <c r="G63" s="68">
        <v>62.640060885225701</v>
      </c>
    </row>
    <row r="64" spans="1:7" x14ac:dyDescent="0.25">
      <c r="A64" s="68" t="s">
        <v>62</v>
      </c>
      <c r="B64" s="68" t="s">
        <v>63</v>
      </c>
      <c r="C64" s="68" t="s">
        <v>19</v>
      </c>
      <c r="D64" s="68">
        <v>20356.897866801501</v>
      </c>
      <c r="E64" s="68">
        <v>37032.001742088803</v>
      </c>
      <c r="F64" s="68">
        <v>35.471838640460597</v>
      </c>
      <c r="G64" s="68">
        <v>64.528161359539396</v>
      </c>
    </row>
    <row r="65" spans="1:7" x14ac:dyDescent="0.25">
      <c r="A65" s="68" t="s">
        <v>64</v>
      </c>
      <c r="B65" s="68" t="s">
        <v>65</v>
      </c>
      <c r="C65" s="68" t="s">
        <v>18</v>
      </c>
      <c r="D65" s="68">
        <v>10563.7994187613</v>
      </c>
      <c r="E65" s="68">
        <v>27491.094831430099</v>
      </c>
      <c r="F65" s="68">
        <v>27.759371368396799</v>
      </c>
      <c r="G65" s="68">
        <v>72.240628631603201</v>
      </c>
    </row>
    <row r="66" spans="1:7" x14ac:dyDescent="0.25">
      <c r="A66" s="68" t="s">
        <v>64</v>
      </c>
      <c r="B66" s="68" t="s">
        <v>65</v>
      </c>
      <c r="C66" s="68" t="s">
        <v>19</v>
      </c>
      <c r="D66" s="68">
        <v>24891.174959341799</v>
      </c>
      <c r="E66" s="68">
        <v>47721.962721780001</v>
      </c>
      <c r="F66" s="68">
        <v>34.279161807675301</v>
      </c>
      <c r="G66" s="68">
        <v>65.720838192324706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272</v>
      </c>
    </row>
    <row r="11" spans="1:7" x14ac:dyDescent="0.25">
      <c r="A11" t="s">
        <v>273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9" t="s">
        <v>16</v>
      </c>
      <c r="B17" s="69" t="s">
        <v>17</v>
      </c>
      <c r="C17" s="69" t="s">
        <v>18</v>
      </c>
      <c r="D17" s="69">
        <v>36770.160782252002</v>
      </c>
      <c r="E17" s="69">
        <v>359128.28923175001</v>
      </c>
      <c r="F17" s="69">
        <v>9.2877758882237398</v>
      </c>
      <c r="G17" s="69">
        <v>90.712224111776294</v>
      </c>
    </row>
    <row r="18" spans="1:7" x14ac:dyDescent="0.25">
      <c r="A18" s="69" t="s">
        <v>16</v>
      </c>
      <c r="B18" s="69" t="s">
        <v>17</v>
      </c>
      <c r="C18" s="69" t="s">
        <v>19</v>
      </c>
      <c r="D18" s="69">
        <v>108246.500773401</v>
      </c>
      <c r="E18" s="69">
        <v>1150953.4298544701</v>
      </c>
      <c r="F18" s="69">
        <v>8.5964506620824803</v>
      </c>
      <c r="G18" s="69">
        <v>91.403549337917497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0" t="s">
        <v>28</v>
      </c>
      <c r="B29" s="70" t="s">
        <v>29</v>
      </c>
      <c r="C29" s="70" t="s">
        <v>18</v>
      </c>
      <c r="D29" s="70">
        <v>971.27238598471399</v>
      </c>
      <c r="E29" s="70">
        <v>12848.0765665582</v>
      </c>
      <c r="F29" s="70">
        <v>7.0283512582261602</v>
      </c>
      <c r="G29" s="70">
        <v>92.971648741773805</v>
      </c>
    </row>
    <row r="30" spans="1:7" x14ac:dyDescent="0.25">
      <c r="A30" s="70" t="s">
        <v>28</v>
      </c>
      <c r="B30" s="70" t="s">
        <v>29</v>
      </c>
      <c r="C30" s="70" t="s">
        <v>19</v>
      </c>
      <c r="D30" s="70">
        <v>8398.0668941849999</v>
      </c>
      <c r="E30" s="70">
        <v>110343.876188159</v>
      </c>
      <c r="F30" s="70">
        <v>7.0725361874541699</v>
      </c>
      <c r="G30" s="70">
        <v>92.927463812545795</v>
      </c>
    </row>
    <row r="31" spans="1:7" x14ac:dyDescent="0.25">
      <c r="A31" s="70" t="s">
        <v>30</v>
      </c>
      <c r="B31" s="70" t="s">
        <v>31</v>
      </c>
      <c r="C31" s="70" t="s">
        <v>18</v>
      </c>
      <c r="D31" s="70">
        <v>298.55314372084501</v>
      </c>
      <c r="E31" s="70">
        <v>4266.8305823937098</v>
      </c>
      <c r="F31" s="70">
        <v>6.5394972609440298</v>
      </c>
      <c r="G31" s="70">
        <v>93.460502739055997</v>
      </c>
    </row>
    <row r="32" spans="1:7" x14ac:dyDescent="0.25">
      <c r="A32" s="70" t="s">
        <v>30</v>
      </c>
      <c r="B32" s="70" t="s">
        <v>31</v>
      </c>
      <c r="C32" s="70" t="s">
        <v>19</v>
      </c>
      <c r="D32" s="70">
        <v>4834.5505059560201</v>
      </c>
      <c r="E32" s="70">
        <v>39377.287933109001</v>
      </c>
      <c r="F32" s="70">
        <v>10.934968272398899</v>
      </c>
      <c r="G32" s="70">
        <v>89.065031727601095</v>
      </c>
    </row>
    <row r="33" spans="1:7" x14ac:dyDescent="0.25">
      <c r="A33" s="70" t="s">
        <v>32</v>
      </c>
      <c r="B33" s="70" t="s">
        <v>33</v>
      </c>
      <c r="C33" s="70" t="s">
        <v>18</v>
      </c>
      <c r="D33" s="70">
        <v>724.26845153169302</v>
      </c>
      <c r="E33" s="70">
        <v>7249.5031714388097</v>
      </c>
      <c r="F33" s="70">
        <v>9.0831351307485608</v>
      </c>
      <c r="G33" s="70">
        <v>90.916864869251398</v>
      </c>
    </row>
    <row r="34" spans="1:7" x14ac:dyDescent="0.25">
      <c r="A34" s="70" t="s">
        <v>32</v>
      </c>
      <c r="B34" s="70" t="s">
        <v>33</v>
      </c>
      <c r="C34" s="70" t="s">
        <v>19</v>
      </c>
      <c r="D34" s="70">
        <v>1251.7284218290899</v>
      </c>
      <c r="E34" s="70">
        <v>14225.205980241901</v>
      </c>
      <c r="F34" s="70">
        <v>8.0877025728144094</v>
      </c>
      <c r="G34" s="70">
        <v>91.912297427185607</v>
      </c>
    </row>
    <row r="35" spans="1:7" x14ac:dyDescent="0.25">
      <c r="A35" s="70" t="s">
        <v>34</v>
      </c>
      <c r="B35" s="70" t="s">
        <v>35</v>
      </c>
      <c r="C35" s="70" t="s">
        <v>18</v>
      </c>
      <c r="D35" s="70">
        <v>1435.2857951066901</v>
      </c>
      <c r="E35" s="70">
        <v>20298.1015015304</v>
      </c>
      <c r="F35" s="70">
        <v>6.6040593466476096</v>
      </c>
      <c r="G35" s="70">
        <v>93.395940653352397</v>
      </c>
    </row>
    <row r="36" spans="1:7" x14ac:dyDescent="0.25">
      <c r="A36" s="70" t="s">
        <v>34</v>
      </c>
      <c r="B36" s="70" t="s">
        <v>35</v>
      </c>
      <c r="C36" s="70" t="s">
        <v>19</v>
      </c>
      <c r="D36" s="70">
        <v>2240.5543117634702</v>
      </c>
      <c r="E36" s="70">
        <v>55108.102862350002</v>
      </c>
      <c r="F36" s="70">
        <v>3.9068993454564001</v>
      </c>
      <c r="G36" s="70">
        <v>96.093100654543605</v>
      </c>
    </row>
    <row r="37" spans="1:7" x14ac:dyDescent="0.25">
      <c r="A37" s="70" t="s">
        <v>36</v>
      </c>
      <c r="B37" s="70" t="s">
        <v>37</v>
      </c>
      <c r="C37" s="70" t="s">
        <v>18</v>
      </c>
      <c r="D37" s="70">
        <v>2283.0117851939099</v>
      </c>
      <c r="E37" s="70">
        <v>24445.511966025701</v>
      </c>
      <c r="F37" s="70">
        <v>8.5414810276970208</v>
      </c>
      <c r="G37" s="70">
        <v>91.458518972302997</v>
      </c>
    </row>
    <row r="38" spans="1:7" x14ac:dyDescent="0.25">
      <c r="A38" s="70" t="s">
        <v>36</v>
      </c>
      <c r="B38" s="70" t="s">
        <v>37</v>
      </c>
      <c r="C38" s="70" t="s">
        <v>19</v>
      </c>
      <c r="D38" s="70">
        <v>3362.1071352414201</v>
      </c>
      <c r="E38" s="70">
        <v>41344.960176551198</v>
      </c>
      <c r="F38" s="70">
        <v>7.52030347191792</v>
      </c>
      <c r="G38" s="70">
        <v>92.479696528082101</v>
      </c>
    </row>
    <row r="39" spans="1:7" x14ac:dyDescent="0.25">
      <c r="A39" s="70" t="s">
        <v>38</v>
      </c>
      <c r="B39" s="70" t="s">
        <v>39</v>
      </c>
      <c r="C39" s="70" t="s">
        <v>18</v>
      </c>
      <c r="D39" s="70">
        <v>1149.1132048588099</v>
      </c>
      <c r="E39" s="70">
        <v>9486.3681039153398</v>
      </c>
      <c r="F39" s="70">
        <v>10.8045246989509</v>
      </c>
      <c r="G39" s="70">
        <v>89.1954753010491</v>
      </c>
    </row>
    <row r="40" spans="1:7" x14ac:dyDescent="0.25">
      <c r="A40" s="70" t="s">
        <v>38</v>
      </c>
      <c r="B40" s="70" t="s">
        <v>39</v>
      </c>
      <c r="C40" s="70" t="s">
        <v>19</v>
      </c>
      <c r="D40" s="70">
        <v>3148.4716818247598</v>
      </c>
      <c r="E40" s="70">
        <v>25186.4909675054</v>
      </c>
      <c r="F40" s="70">
        <v>11.111614018306099</v>
      </c>
      <c r="G40" s="70">
        <v>88.888385981693901</v>
      </c>
    </row>
    <row r="41" spans="1:7" x14ac:dyDescent="0.25">
      <c r="A41" s="70" t="s">
        <v>40</v>
      </c>
      <c r="B41" s="70" t="s">
        <v>41</v>
      </c>
      <c r="C41" s="70" t="s">
        <v>18</v>
      </c>
      <c r="D41" s="70">
        <v>4340.5412210536797</v>
      </c>
      <c r="E41" s="70">
        <v>33788.6764221431</v>
      </c>
      <c r="F41" s="70">
        <v>11.383766804950801</v>
      </c>
      <c r="G41" s="70">
        <v>88.616233195049205</v>
      </c>
    </row>
    <row r="42" spans="1:7" x14ac:dyDescent="0.25">
      <c r="A42" s="70" t="s">
        <v>40</v>
      </c>
      <c r="B42" s="70" t="s">
        <v>41</v>
      </c>
      <c r="C42" s="70" t="s">
        <v>19</v>
      </c>
      <c r="D42" s="70">
        <v>5722.6905291656103</v>
      </c>
      <c r="E42" s="70">
        <v>93251.577186992203</v>
      </c>
      <c r="F42" s="70">
        <v>5.7819983529227699</v>
      </c>
      <c r="G42" s="70">
        <v>94.218001647077202</v>
      </c>
    </row>
    <row r="43" spans="1:7" x14ac:dyDescent="0.25">
      <c r="A43" s="70" t="s">
        <v>42</v>
      </c>
      <c r="B43" s="70" t="s">
        <v>43</v>
      </c>
      <c r="C43" s="70" t="s">
        <v>18</v>
      </c>
      <c r="D43" s="70">
        <v>7015.4469420386104</v>
      </c>
      <c r="E43" s="70">
        <v>67095.833217208798</v>
      </c>
      <c r="F43" s="70">
        <v>9.4660987193367792</v>
      </c>
      <c r="G43" s="70">
        <v>90.533901280663201</v>
      </c>
    </row>
    <row r="44" spans="1:7" x14ac:dyDescent="0.25">
      <c r="A44" s="70" t="s">
        <v>42</v>
      </c>
      <c r="B44" s="70" t="s">
        <v>43</v>
      </c>
      <c r="C44" s="70" t="s">
        <v>19</v>
      </c>
      <c r="D44" s="70">
        <v>12906.0769732107</v>
      </c>
      <c r="E44" s="70">
        <v>135836.16378380801</v>
      </c>
      <c r="F44" s="70">
        <v>8.6768068757910406</v>
      </c>
      <c r="G44" s="70">
        <v>91.323193124208998</v>
      </c>
    </row>
    <row r="45" spans="1:7" x14ac:dyDescent="0.25">
      <c r="A45" s="70" t="s">
        <v>44</v>
      </c>
      <c r="B45" s="70" t="s">
        <v>45</v>
      </c>
      <c r="C45" s="70" t="s">
        <v>18</v>
      </c>
      <c r="D45" s="70">
        <v>883.80456033363703</v>
      </c>
      <c r="E45" s="70">
        <v>10796.948913927001</v>
      </c>
      <c r="F45" s="70">
        <v>7.5663317634531202</v>
      </c>
      <c r="G45" s="70">
        <v>92.433668236546893</v>
      </c>
    </row>
    <row r="46" spans="1:7" x14ac:dyDescent="0.25">
      <c r="A46" s="70" t="s">
        <v>44</v>
      </c>
      <c r="B46" s="70" t="s">
        <v>45</v>
      </c>
      <c r="C46" s="70" t="s">
        <v>19</v>
      </c>
      <c r="D46" s="70">
        <v>6068.6128991566502</v>
      </c>
      <c r="E46" s="70">
        <v>65076.660880198397</v>
      </c>
      <c r="F46" s="70">
        <v>8.5298890239391305</v>
      </c>
      <c r="G46" s="70">
        <v>91.470110976060894</v>
      </c>
    </row>
    <row r="47" spans="1:7" x14ac:dyDescent="0.25">
      <c r="A47" s="70" t="s">
        <v>46</v>
      </c>
      <c r="B47" s="70" t="s">
        <v>47</v>
      </c>
      <c r="C47" s="70" t="s">
        <v>18</v>
      </c>
      <c r="D47" s="70">
        <v>3603.6738720958801</v>
      </c>
      <c r="E47" s="70">
        <v>32497.220966855701</v>
      </c>
      <c r="F47" s="70">
        <v>9.9822286626747108</v>
      </c>
      <c r="G47" s="70">
        <v>90.0177713373253</v>
      </c>
    </row>
    <row r="48" spans="1:7" x14ac:dyDescent="0.25">
      <c r="A48" s="70" t="s">
        <v>46</v>
      </c>
      <c r="B48" s="70" t="s">
        <v>47</v>
      </c>
      <c r="C48" s="70" t="s">
        <v>19</v>
      </c>
      <c r="D48" s="70">
        <v>12789.7390151079</v>
      </c>
      <c r="E48" s="70">
        <v>135518.80857808099</v>
      </c>
      <c r="F48" s="70">
        <v>8.6237369475090695</v>
      </c>
      <c r="G48" s="70">
        <v>91.376263052490899</v>
      </c>
    </row>
    <row r="49" spans="1:7" x14ac:dyDescent="0.25">
      <c r="A49" s="70" t="s">
        <v>48</v>
      </c>
      <c r="B49" s="70" t="s">
        <v>49</v>
      </c>
      <c r="C49" s="70" t="s">
        <v>18</v>
      </c>
      <c r="D49" s="70">
        <v>7527.56963179386</v>
      </c>
      <c r="E49" s="70">
        <v>47271.582532825603</v>
      </c>
      <c r="F49" s="70">
        <v>13.736653459857701</v>
      </c>
      <c r="G49" s="70">
        <v>86.263346540142294</v>
      </c>
    </row>
    <row r="50" spans="1:7" x14ac:dyDescent="0.25">
      <c r="A50" s="70" t="s">
        <v>48</v>
      </c>
      <c r="B50" s="70" t="s">
        <v>49</v>
      </c>
      <c r="C50" s="70" t="s">
        <v>19</v>
      </c>
      <c r="D50" s="70">
        <v>23831.730328825899</v>
      </c>
      <c r="E50" s="70">
        <v>182459.35331658099</v>
      </c>
      <c r="F50" s="70">
        <v>11.5524771636714</v>
      </c>
      <c r="G50" s="70">
        <v>88.447522836328602</v>
      </c>
    </row>
    <row r="51" spans="1:7" x14ac:dyDescent="0.25">
      <c r="A51" s="70" t="s">
        <v>50</v>
      </c>
      <c r="B51" s="70" t="s">
        <v>51</v>
      </c>
      <c r="C51" s="70" t="s">
        <v>18</v>
      </c>
      <c r="D51" s="70">
        <v>1146.2193551579201</v>
      </c>
      <c r="E51" s="70">
        <v>6862.5273464559896</v>
      </c>
      <c r="F51" s="70">
        <v>14.3120939875266</v>
      </c>
      <c r="G51" s="70">
        <v>85.687906012473405</v>
      </c>
    </row>
    <row r="52" spans="1:7" x14ac:dyDescent="0.25">
      <c r="A52" s="70" t="s">
        <v>50</v>
      </c>
      <c r="B52" s="70" t="s">
        <v>51</v>
      </c>
      <c r="C52" s="70" t="s">
        <v>19</v>
      </c>
      <c r="D52" s="70">
        <v>4101.0712203204303</v>
      </c>
      <c r="E52" s="70">
        <v>25632.499732183798</v>
      </c>
      <c r="F52" s="70">
        <v>13.7927302000537</v>
      </c>
      <c r="G52" s="70">
        <v>86.207269799946303</v>
      </c>
    </row>
    <row r="53" spans="1:7" x14ac:dyDescent="0.25">
      <c r="A53" s="70" t="s">
        <v>52</v>
      </c>
      <c r="B53" s="70" t="s">
        <v>53</v>
      </c>
      <c r="C53" s="70" t="s">
        <v>18</v>
      </c>
      <c r="D53" s="70">
        <v>694.62660968768603</v>
      </c>
      <c r="E53" s="70">
        <v>3314.7448375457602</v>
      </c>
      <c r="F53" s="70">
        <v>17.325074985681201</v>
      </c>
      <c r="G53" s="70">
        <v>82.674925014318802</v>
      </c>
    </row>
    <row r="54" spans="1:7" x14ac:dyDescent="0.25">
      <c r="A54" s="70" t="s">
        <v>52</v>
      </c>
      <c r="B54" s="70" t="s">
        <v>53</v>
      </c>
      <c r="C54" s="70" t="s">
        <v>19</v>
      </c>
      <c r="D54" s="70">
        <v>4488.0294932801899</v>
      </c>
      <c r="E54" s="70">
        <v>33752.8053795585</v>
      </c>
      <c r="F54" s="70">
        <v>11.736222569941599</v>
      </c>
      <c r="G54" s="70">
        <v>88.263777430058397</v>
      </c>
    </row>
    <row r="55" spans="1:7" x14ac:dyDescent="0.25">
      <c r="A55" s="70" t="s">
        <v>54</v>
      </c>
      <c r="B55" s="70" t="s">
        <v>55</v>
      </c>
      <c r="C55" s="70" t="s">
        <v>18</v>
      </c>
      <c r="D55" s="70">
        <v>998.27587066036597</v>
      </c>
      <c r="E55" s="70">
        <v>4898.7536529787203</v>
      </c>
      <c r="F55" s="70">
        <v>16.928452989062301</v>
      </c>
      <c r="G55" s="70">
        <v>83.071547010937707</v>
      </c>
    </row>
    <row r="56" spans="1:7" x14ac:dyDescent="0.25">
      <c r="A56" s="70" t="s">
        <v>54</v>
      </c>
      <c r="B56" s="70" t="s">
        <v>55</v>
      </c>
      <c r="C56" s="70" t="s">
        <v>19</v>
      </c>
      <c r="D56" s="70">
        <v>1830.7631201644199</v>
      </c>
      <c r="E56" s="70">
        <v>11578.195633884199</v>
      </c>
      <c r="F56" s="70">
        <v>13.6532832544634</v>
      </c>
      <c r="G56" s="70">
        <v>86.346716745536597</v>
      </c>
    </row>
    <row r="57" spans="1:7" x14ac:dyDescent="0.25">
      <c r="A57" s="70" t="s">
        <v>56</v>
      </c>
      <c r="B57" s="70" t="s">
        <v>57</v>
      </c>
      <c r="C57" s="70" t="s">
        <v>18</v>
      </c>
      <c r="D57" s="70">
        <v>317.57841250103502</v>
      </c>
      <c r="E57" s="70">
        <v>3758.15269120943</v>
      </c>
      <c r="F57" s="70">
        <v>7.79193730940489</v>
      </c>
      <c r="G57" s="70">
        <v>92.208062690595099</v>
      </c>
    </row>
    <row r="58" spans="1:7" x14ac:dyDescent="0.25">
      <c r="A58" s="70" t="s">
        <v>56</v>
      </c>
      <c r="B58" s="70" t="s">
        <v>57</v>
      </c>
      <c r="C58" s="70" t="s">
        <v>19</v>
      </c>
      <c r="D58" s="70">
        <v>1591.7948100378801</v>
      </c>
      <c r="E58" s="70">
        <v>13531.006167683099</v>
      </c>
      <c r="F58" s="70">
        <v>10.5257935509627</v>
      </c>
      <c r="G58" s="70">
        <v>89.474206449037297</v>
      </c>
    </row>
    <row r="59" spans="1:7" x14ac:dyDescent="0.25">
      <c r="A59" s="70" t="s">
        <v>58</v>
      </c>
      <c r="B59" s="70" t="s">
        <v>59</v>
      </c>
      <c r="C59" s="70" t="s">
        <v>18</v>
      </c>
      <c r="D59" s="70">
        <v>691.95942168737497</v>
      </c>
      <c r="E59" s="70">
        <v>9916.7582475619402</v>
      </c>
      <c r="F59" s="70">
        <v>6.5225547824041401</v>
      </c>
      <c r="G59" s="70">
        <v>93.4774452175958</v>
      </c>
    </row>
    <row r="60" spans="1:7" x14ac:dyDescent="0.25">
      <c r="A60" s="70" t="s">
        <v>58</v>
      </c>
      <c r="B60" s="70" t="s">
        <v>59</v>
      </c>
      <c r="C60" s="70" t="s">
        <v>19</v>
      </c>
      <c r="D60" s="70">
        <v>4819.1300851506803</v>
      </c>
      <c r="E60" s="70">
        <v>41781.600057666401</v>
      </c>
      <c r="F60" s="70">
        <v>10.341318838527901</v>
      </c>
      <c r="G60" s="70">
        <v>89.658681161472103</v>
      </c>
    </row>
    <row r="61" spans="1:7" x14ac:dyDescent="0.25">
      <c r="A61" s="70" t="s">
        <v>60</v>
      </c>
      <c r="B61" s="70" t="s">
        <v>61</v>
      </c>
      <c r="C61" s="70" t="s">
        <v>18</v>
      </c>
      <c r="D61" s="70">
        <v>208.08360073939099</v>
      </c>
      <c r="E61" s="70">
        <v>1349.6460755615301</v>
      </c>
      <c r="F61" s="70">
        <v>13.3581329228778</v>
      </c>
      <c r="G61" s="70">
        <v>86.6418670771222</v>
      </c>
    </row>
    <row r="62" spans="1:7" x14ac:dyDescent="0.25">
      <c r="A62" s="70" t="s">
        <v>60</v>
      </c>
      <c r="B62" s="70" t="s">
        <v>61</v>
      </c>
      <c r="C62" s="70" t="s">
        <v>19</v>
      </c>
      <c r="D62" s="70">
        <v>394.34014055316999</v>
      </c>
      <c r="E62" s="70">
        <v>3413.8409475288399</v>
      </c>
      <c r="F62" s="70">
        <v>10.355078485823199</v>
      </c>
      <c r="G62" s="70">
        <v>89.644921514176801</v>
      </c>
    </row>
    <row r="63" spans="1:7" x14ac:dyDescent="0.25">
      <c r="A63" s="70" t="s">
        <v>62</v>
      </c>
      <c r="B63" s="70" t="s">
        <v>63</v>
      </c>
      <c r="C63" s="70" t="s">
        <v>18</v>
      </c>
      <c r="D63" s="70">
        <v>979.960274158468</v>
      </c>
      <c r="E63" s="70">
        <v>22429.074429370401</v>
      </c>
      <c r="F63" s="70">
        <v>4.1862481156078699</v>
      </c>
      <c r="G63" s="70">
        <v>95.813751884392104</v>
      </c>
    </row>
    <row r="64" spans="1:7" x14ac:dyDescent="0.25">
      <c r="A64" s="70" t="s">
        <v>62</v>
      </c>
      <c r="B64" s="70" t="s">
        <v>63</v>
      </c>
      <c r="C64" s="70" t="s">
        <v>19</v>
      </c>
      <c r="D64" s="70">
        <v>2713.8315797854598</v>
      </c>
      <c r="E64" s="70">
        <v>54675.068029104797</v>
      </c>
      <c r="F64" s="70">
        <v>4.7288440766079001</v>
      </c>
      <c r="G64" s="70">
        <v>95.271155923392101</v>
      </c>
    </row>
    <row r="65" spans="1:7" x14ac:dyDescent="0.25">
      <c r="A65" s="70" t="s">
        <v>64</v>
      </c>
      <c r="B65" s="70" t="s">
        <v>65</v>
      </c>
      <c r="C65" s="70" t="s">
        <v>18</v>
      </c>
      <c r="D65" s="70">
        <v>1500.9162439474301</v>
      </c>
      <c r="E65" s="70">
        <v>36553.978006243997</v>
      </c>
      <c r="F65" s="70">
        <v>3.9440820255068298</v>
      </c>
      <c r="G65" s="70">
        <v>96.055917974493198</v>
      </c>
    </row>
    <row r="66" spans="1:7" x14ac:dyDescent="0.25">
      <c r="A66" s="70" t="s">
        <v>64</v>
      </c>
      <c r="B66" s="70" t="s">
        <v>65</v>
      </c>
      <c r="C66" s="70" t="s">
        <v>19</v>
      </c>
      <c r="D66" s="70">
        <v>3753.2116278427302</v>
      </c>
      <c r="E66" s="70">
        <v>68859.926053279094</v>
      </c>
      <c r="F66" s="70">
        <v>5.1687776450658696</v>
      </c>
      <c r="G66" s="70">
        <v>94.831222354934098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276</v>
      </c>
    </row>
    <row r="11" spans="1:7" x14ac:dyDescent="0.25">
      <c r="A11" t="s">
        <v>277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1" t="s">
        <v>16</v>
      </c>
      <c r="B17" s="71" t="s">
        <v>17</v>
      </c>
      <c r="C17" s="71" t="s">
        <v>18</v>
      </c>
      <c r="D17" s="71">
        <v>334661.27523205098</v>
      </c>
      <c r="E17" s="71">
        <v>61237.174781951297</v>
      </c>
      <c r="F17" s="71">
        <v>84.532100396001695</v>
      </c>
      <c r="G17" s="71">
        <v>15.467899603998299</v>
      </c>
    </row>
    <row r="18" spans="1:7" x14ac:dyDescent="0.25">
      <c r="A18" s="71" t="s">
        <v>16</v>
      </c>
      <c r="B18" s="71" t="s">
        <v>17</v>
      </c>
      <c r="C18" s="71" t="s">
        <v>19</v>
      </c>
      <c r="D18" s="71">
        <v>937007.97446408297</v>
      </c>
      <c r="E18" s="71">
        <v>322191.95616378402</v>
      </c>
      <c r="F18" s="71">
        <v>74.412962681539199</v>
      </c>
      <c r="G18" s="71">
        <v>25.587037318460698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2" t="s">
        <v>28</v>
      </c>
      <c r="B29" s="72" t="s">
        <v>29</v>
      </c>
      <c r="C29" s="72" t="s">
        <v>18</v>
      </c>
      <c r="D29" s="72">
        <v>10605.717996908301</v>
      </c>
      <c r="E29" s="72">
        <v>3213.63095563464</v>
      </c>
      <c r="F29" s="72">
        <v>76.745424356309499</v>
      </c>
      <c r="G29" s="72">
        <v>23.254575643690501</v>
      </c>
    </row>
    <row r="30" spans="1:7" x14ac:dyDescent="0.25">
      <c r="A30" s="72" t="s">
        <v>28</v>
      </c>
      <c r="B30" s="72" t="s">
        <v>29</v>
      </c>
      <c r="C30" s="72" t="s">
        <v>19</v>
      </c>
      <c r="D30" s="72">
        <v>64845.099122778702</v>
      </c>
      <c r="E30" s="72">
        <v>53896.8439595651</v>
      </c>
      <c r="F30" s="72">
        <v>54.610104432778797</v>
      </c>
      <c r="G30" s="72">
        <v>45.389895567221203</v>
      </c>
    </row>
    <row r="31" spans="1:7" x14ac:dyDescent="0.25">
      <c r="A31" s="72" t="s">
        <v>30</v>
      </c>
      <c r="B31" s="72" t="s">
        <v>31</v>
      </c>
      <c r="C31" s="72" t="s">
        <v>18</v>
      </c>
      <c r="D31" s="72">
        <v>2274.2360637114298</v>
      </c>
      <c r="E31" s="72">
        <v>2291.1476624031302</v>
      </c>
      <c r="F31" s="72">
        <v>49.814784476987498</v>
      </c>
      <c r="G31" s="72">
        <v>50.185215523012502</v>
      </c>
    </row>
    <row r="32" spans="1:7" x14ac:dyDescent="0.25">
      <c r="A32" s="72" t="s">
        <v>30</v>
      </c>
      <c r="B32" s="72" t="s">
        <v>31</v>
      </c>
      <c r="C32" s="72" t="s">
        <v>19</v>
      </c>
      <c r="D32" s="72">
        <v>21669.222090387499</v>
      </c>
      <c r="E32" s="72">
        <v>22542.6163486775</v>
      </c>
      <c r="F32" s="72">
        <v>49.012261999132001</v>
      </c>
      <c r="G32" s="72">
        <v>50.987738000867999</v>
      </c>
    </row>
    <row r="33" spans="1:7" x14ac:dyDescent="0.25">
      <c r="A33" s="72" t="s">
        <v>32</v>
      </c>
      <c r="B33" s="72" t="s">
        <v>33</v>
      </c>
      <c r="C33" s="72" t="s">
        <v>18</v>
      </c>
      <c r="D33" s="72">
        <v>6953.4806280037401</v>
      </c>
      <c r="E33" s="72">
        <v>1020.29099496677</v>
      </c>
      <c r="F33" s="72">
        <v>87.204411623383393</v>
      </c>
      <c r="G33" s="72">
        <v>12.7955883766166</v>
      </c>
    </row>
    <row r="34" spans="1:7" x14ac:dyDescent="0.25">
      <c r="A34" s="72" t="s">
        <v>32</v>
      </c>
      <c r="B34" s="72" t="s">
        <v>33</v>
      </c>
      <c r="C34" s="72" t="s">
        <v>19</v>
      </c>
      <c r="D34" s="72">
        <v>13185.969852968799</v>
      </c>
      <c r="E34" s="72">
        <v>2290.9645491021802</v>
      </c>
      <c r="F34" s="72">
        <v>85.197555991478296</v>
      </c>
      <c r="G34" s="72">
        <v>14.8024440085217</v>
      </c>
    </row>
    <row r="35" spans="1:7" x14ac:dyDescent="0.25">
      <c r="A35" s="72" t="s">
        <v>34</v>
      </c>
      <c r="B35" s="72" t="s">
        <v>35</v>
      </c>
      <c r="C35" s="72" t="s">
        <v>18</v>
      </c>
      <c r="D35" s="72">
        <v>18466.030756632001</v>
      </c>
      <c r="E35" s="72">
        <v>3267.3565400051002</v>
      </c>
      <c r="F35" s="72">
        <v>84.966188218112407</v>
      </c>
      <c r="G35" s="72">
        <v>15.0338117818876</v>
      </c>
    </row>
    <row r="36" spans="1:7" x14ac:dyDescent="0.25">
      <c r="A36" s="72" t="s">
        <v>34</v>
      </c>
      <c r="B36" s="72" t="s">
        <v>35</v>
      </c>
      <c r="C36" s="72" t="s">
        <v>19</v>
      </c>
      <c r="D36" s="72">
        <v>47001.859382071401</v>
      </c>
      <c r="E36" s="72">
        <v>10346.7977920421</v>
      </c>
      <c r="F36" s="72">
        <v>81.958081842040897</v>
      </c>
      <c r="G36" s="72">
        <v>18.041918157959099</v>
      </c>
    </row>
    <row r="37" spans="1:7" x14ac:dyDescent="0.25">
      <c r="A37" s="72" t="s">
        <v>36</v>
      </c>
      <c r="B37" s="72" t="s">
        <v>37</v>
      </c>
      <c r="C37" s="72" t="s">
        <v>18</v>
      </c>
      <c r="D37" s="72">
        <v>23647.969104648</v>
      </c>
      <c r="E37" s="72">
        <v>3080.5546465715702</v>
      </c>
      <c r="F37" s="72">
        <v>88.474654734977605</v>
      </c>
      <c r="G37" s="72">
        <v>11.5253452650224</v>
      </c>
    </row>
    <row r="38" spans="1:7" x14ac:dyDescent="0.25">
      <c r="A38" s="72" t="s">
        <v>36</v>
      </c>
      <c r="B38" s="72" t="s">
        <v>37</v>
      </c>
      <c r="C38" s="72" t="s">
        <v>19</v>
      </c>
      <c r="D38" s="72">
        <v>40132.274832506097</v>
      </c>
      <c r="E38" s="72">
        <v>4574.7924792865297</v>
      </c>
      <c r="F38" s="72">
        <v>89.767182787049407</v>
      </c>
      <c r="G38" s="72">
        <v>10.2328172129506</v>
      </c>
    </row>
    <row r="39" spans="1:7" x14ac:dyDescent="0.25">
      <c r="A39" s="72" t="s">
        <v>38</v>
      </c>
      <c r="B39" s="72" t="s">
        <v>39</v>
      </c>
      <c r="C39" s="72" t="s">
        <v>18</v>
      </c>
      <c r="D39" s="72">
        <v>9120.3205735455394</v>
      </c>
      <c r="E39" s="72">
        <v>1515.1607352286201</v>
      </c>
      <c r="F39" s="72">
        <v>85.753717286131405</v>
      </c>
      <c r="G39" s="72">
        <v>14.246282713868601</v>
      </c>
    </row>
    <row r="40" spans="1:7" x14ac:dyDescent="0.25">
      <c r="A40" s="72" t="s">
        <v>38</v>
      </c>
      <c r="B40" s="72" t="s">
        <v>39</v>
      </c>
      <c r="C40" s="72" t="s">
        <v>19</v>
      </c>
      <c r="D40" s="72">
        <v>23251.584438169601</v>
      </c>
      <c r="E40" s="72">
        <v>5083.3782111605897</v>
      </c>
      <c r="F40" s="72">
        <v>82.059696799068305</v>
      </c>
      <c r="G40" s="72">
        <v>17.940303200931702</v>
      </c>
    </row>
    <row r="41" spans="1:7" x14ac:dyDescent="0.25">
      <c r="A41" s="72" t="s">
        <v>40</v>
      </c>
      <c r="B41" s="72" t="s">
        <v>41</v>
      </c>
      <c r="C41" s="72" t="s">
        <v>18</v>
      </c>
      <c r="D41" s="72">
        <v>32405.696960237899</v>
      </c>
      <c r="E41" s="72">
        <v>5723.5206829588697</v>
      </c>
      <c r="F41" s="72">
        <v>84.9891473344193</v>
      </c>
      <c r="G41" s="72">
        <v>15.0108526655807</v>
      </c>
    </row>
    <row r="42" spans="1:7" x14ac:dyDescent="0.25">
      <c r="A42" s="72" t="s">
        <v>40</v>
      </c>
      <c r="B42" s="72" t="s">
        <v>41</v>
      </c>
      <c r="C42" s="72" t="s">
        <v>19</v>
      </c>
      <c r="D42" s="72">
        <v>84892.196469183604</v>
      </c>
      <c r="E42" s="72">
        <v>14082.071246974199</v>
      </c>
      <c r="F42" s="72">
        <v>85.771987434795406</v>
      </c>
      <c r="G42" s="72">
        <v>14.228012565204599</v>
      </c>
    </row>
    <row r="43" spans="1:7" x14ac:dyDescent="0.25">
      <c r="A43" s="72" t="s">
        <v>42</v>
      </c>
      <c r="B43" s="72" t="s">
        <v>43</v>
      </c>
      <c r="C43" s="72" t="s">
        <v>18</v>
      </c>
      <c r="D43" s="72">
        <v>65494.001985347597</v>
      </c>
      <c r="E43" s="72">
        <v>8617.2781738997692</v>
      </c>
      <c r="F43" s="72">
        <v>88.372514743527205</v>
      </c>
      <c r="G43" s="72">
        <v>11.6274852564728</v>
      </c>
    </row>
    <row r="44" spans="1:7" x14ac:dyDescent="0.25">
      <c r="A44" s="72" t="s">
        <v>42</v>
      </c>
      <c r="B44" s="72" t="s">
        <v>43</v>
      </c>
      <c r="C44" s="72" t="s">
        <v>19</v>
      </c>
      <c r="D44" s="72">
        <v>120534.27714903399</v>
      </c>
      <c r="E44" s="72">
        <v>28207.963607985101</v>
      </c>
      <c r="F44" s="72">
        <v>81.035673884955898</v>
      </c>
      <c r="G44" s="72">
        <v>18.964326115044098</v>
      </c>
    </row>
    <row r="45" spans="1:7" x14ac:dyDescent="0.25">
      <c r="A45" s="72" t="s">
        <v>44</v>
      </c>
      <c r="B45" s="72" t="s">
        <v>45</v>
      </c>
      <c r="C45" s="72" t="s">
        <v>18</v>
      </c>
      <c r="D45" s="72">
        <v>9257.3179796667791</v>
      </c>
      <c r="E45" s="72">
        <v>2423.4354945938599</v>
      </c>
      <c r="F45" s="72">
        <v>79.252746837487194</v>
      </c>
      <c r="G45" s="72">
        <v>20.747253162512798</v>
      </c>
    </row>
    <row r="46" spans="1:7" x14ac:dyDescent="0.25">
      <c r="A46" s="72" t="s">
        <v>44</v>
      </c>
      <c r="B46" s="72" t="s">
        <v>45</v>
      </c>
      <c r="C46" s="72" t="s">
        <v>19</v>
      </c>
      <c r="D46" s="72">
        <v>46272.9337711935</v>
      </c>
      <c r="E46" s="72">
        <v>24872.3400081615</v>
      </c>
      <c r="F46" s="72">
        <v>65.040067053085195</v>
      </c>
      <c r="G46" s="72">
        <v>34.959932946914797</v>
      </c>
    </row>
    <row r="47" spans="1:7" x14ac:dyDescent="0.25">
      <c r="A47" s="72" t="s">
        <v>46</v>
      </c>
      <c r="B47" s="72" t="s">
        <v>47</v>
      </c>
      <c r="C47" s="72" t="s">
        <v>18</v>
      </c>
      <c r="D47" s="72">
        <v>29514.506617008901</v>
      </c>
      <c r="E47" s="72">
        <v>6586.3882219427196</v>
      </c>
      <c r="F47" s="72">
        <v>81.755609517921897</v>
      </c>
      <c r="G47" s="72">
        <v>18.244390482078099</v>
      </c>
    </row>
    <row r="48" spans="1:7" x14ac:dyDescent="0.25">
      <c r="A48" s="72" t="s">
        <v>46</v>
      </c>
      <c r="B48" s="72" t="s">
        <v>47</v>
      </c>
      <c r="C48" s="72" t="s">
        <v>19</v>
      </c>
      <c r="D48" s="72">
        <v>114480.684894042</v>
      </c>
      <c r="E48" s="72">
        <v>33827.862699147401</v>
      </c>
      <c r="F48" s="72">
        <v>77.190888018175897</v>
      </c>
      <c r="G48" s="72">
        <v>22.809111981824099</v>
      </c>
    </row>
    <row r="49" spans="1:7" x14ac:dyDescent="0.25">
      <c r="A49" s="72" t="s">
        <v>48</v>
      </c>
      <c r="B49" s="72" t="s">
        <v>49</v>
      </c>
      <c r="C49" s="72" t="s">
        <v>18</v>
      </c>
      <c r="D49" s="72">
        <v>47170.4833176713</v>
      </c>
      <c r="E49" s="72">
        <v>7628.6688469481896</v>
      </c>
      <c r="F49" s="72">
        <v>86.078856066912707</v>
      </c>
      <c r="G49" s="72">
        <v>13.921143933087301</v>
      </c>
    </row>
    <row r="50" spans="1:7" x14ac:dyDescent="0.25">
      <c r="A50" s="72" t="s">
        <v>48</v>
      </c>
      <c r="B50" s="72" t="s">
        <v>49</v>
      </c>
      <c r="C50" s="72" t="s">
        <v>19</v>
      </c>
      <c r="D50" s="72">
        <v>145593.00593645399</v>
      </c>
      <c r="E50" s="72">
        <v>60698.0777089529</v>
      </c>
      <c r="F50" s="72">
        <v>70.576489959553101</v>
      </c>
      <c r="G50" s="72">
        <v>29.423510040446899</v>
      </c>
    </row>
    <row r="51" spans="1:7" x14ac:dyDescent="0.25">
      <c r="A51" s="72" t="s">
        <v>50</v>
      </c>
      <c r="B51" s="72" t="s">
        <v>51</v>
      </c>
      <c r="C51" s="72" t="s">
        <v>18</v>
      </c>
      <c r="D51" s="72">
        <v>6195.8488531138601</v>
      </c>
      <c r="E51" s="72">
        <v>1812.89784850006</v>
      </c>
      <c r="F51" s="72">
        <v>77.363526203984904</v>
      </c>
      <c r="G51" s="72">
        <v>22.6364737960151</v>
      </c>
    </row>
    <row r="52" spans="1:7" x14ac:dyDescent="0.25">
      <c r="A52" s="72" t="s">
        <v>50</v>
      </c>
      <c r="B52" s="72" t="s">
        <v>51</v>
      </c>
      <c r="C52" s="72" t="s">
        <v>19</v>
      </c>
      <c r="D52" s="72">
        <v>22189.121864456501</v>
      </c>
      <c r="E52" s="72">
        <v>7544.4490880477197</v>
      </c>
      <c r="F52" s="72">
        <v>74.626495081606393</v>
      </c>
      <c r="G52" s="72">
        <v>25.3735049183936</v>
      </c>
    </row>
    <row r="53" spans="1:7" x14ac:dyDescent="0.25">
      <c r="A53" s="72" t="s">
        <v>52</v>
      </c>
      <c r="B53" s="72" t="s">
        <v>53</v>
      </c>
      <c r="C53" s="72" t="s">
        <v>18</v>
      </c>
      <c r="D53" s="72">
        <v>2372.5853871875602</v>
      </c>
      <c r="E53" s="72">
        <v>1636.7860600458901</v>
      </c>
      <c r="F53" s="72">
        <v>59.175993504535199</v>
      </c>
      <c r="G53" s="72">
        <v>40.824006495464801</v>
      </c>
    </row>
    <row r="54" spans="1:7" x14ac:dyDescent="0.25">
      <c r="A54" s="72" t="s">
        <v>52</v>
      </c>
      <c r="B54" s="72" t="s">
        <v>53</v>
      </c>
      <c r="C54" s="72" t="s">
        <v>19</v>
      </c>
      <c r="D54" s="72">
        <v>22950.024721155602</v>
      </c>
      <c r="E54" s="72">
        <v>15290.810151683099</v>
      </c>
      <c r="F54" s="72">
        <v>60.014444761655199</v>
      </c>
      <c r="G54" s="72">
        <v>39.985555238344801</v>
      </c>
    </row>
    <row r="55" spans="1:7" x14ac:dyDescent="0.25">
      <c r="A55" s="72" t="s">
        <v>54</v>
      </c>
      <c r="B55" s="72" t="s">
        <v>55</v>
      </c>
      <c r="C55" s="72" t="s">
        <v>18</v>
      </c>
      <c r="D55" s="72">
        <v>5346.0506684395395</v>
      </c>
      <c r="E55" s="72">
        <v>550.97885519954195</v>
      </c>
      <c r="F55" s="72">
        <v>90.656671244550097</v>
      </c>
      <c r="G55" s="72">
        <v>9.3433287554499298</v>
      </c>
    </row>
    <row r="56" spans="1:7" x14ac:dyDescent="0.25">
      <c r="A56" s="72" t="s">
        <v>54</v>
      </c>
      <c r="B56" s="72" t="s">
        <v>55</v>
      </c>
      <c r="C56" s="72" t="s">
        <v>19</v>
      </c>
      <c r="D56" s="72">
        <v>11536.0982052897</v>
      </c>
      <c r="E56" s="72">
        <v>1872.86054875892</v>
      </c>
      <c r="F56" s="72">
        <v>86.032766726249704</v>
      </c>
      <c r="G56" s="72">
        <v>13.967233273750301</v>
      </c>
    </row>
    <row r="57" spans="1:7" x14ac:dyDescent="0.25">
      <c r="A57" s="72" t="s">
        <v>56</v>
      </c>
      <c r="B57" s="72" t="s">
        <v>57</v>
      </c>
      <c r="C57" s="72" t="s">
        <v>18</v>
      </c>
      <c r="D57" s="72">
        <v>3029.18717859561</v>
      </c>
      <c r="E57" s="72">
        <v>1046.54392511486</v>
      </c>
      <c r="F57" s="72">
        <v>74.322547329923097</v>
      </c>
      <c r="G57" s="72">
        <v>25.677452670076899</v>
      </c>
    </row>
    <row r="58" spans="1:7" x14ac:dyDescent="0.25">
      <c r="A58" s="72" t="s">
        <v>56</v>
      </c>
      <c r="B58" s="72" t="s">
        <v>57</v>
      </c>
      <c r="C58" s="72" t="s">
        <v>19</v>
      </c>
      <c r="D58" s="72">
        <v>11547.683362972901</v>
      </c>
      <c r="E58" s="72">
        <v>3575.1176147480601</v>
      </c>
      <c r="F58" s="72">
        <v>76.359421644079305</v>
      </c>
      <c r="G58" s="72">
        <v>23.640578355920699</v>
      </c>
    </row>
    <row r="59" spans="1:7" x14ac:dyDescent="0.25">
      <c r="A59" s="72" t="s">
        <v>58</v>
      </c>
      <c r="B59" s="72" t="s">
        <v>59</v>
      </c>
      <c r="C59" s="72" t="s">
        <v>18</v>
      </c>
      <c r="D59" s="72">
        <v>8456.6542480538792</v>
      </c>
      <c r="E59" s="72">
        <v>2152.0634211954398</v>
      </c>
      <c r="F59" s="72">
        <v>79.714198376364905</v>
      </c>
      <c r="G59" s="72">
        <v>20.285801623635098</v>
      </c>
    </row>
    <row r="60" spans="1:7" x14ac:dyDescent="0.25">
      <c r="A60" s="72" t="s">
        <v>58</v>
      </c>
      <c r="B60" s="72" t="s">
        <v>59</v>
      </c>
      <c r="C60" s="72" t="s">
        <v>19</v>
      </c>
      <c r="D60" s="72">
        <v>33628.778272006602</v>
      </c>
      <c r="E60" s="72">
        <v>12971.951870810501</v>
      </c>
      <c r="F60" s="72">
        <v>72.163629558903096</v>
      </c>
      <c r="G60" s="72">
        <v>27.8363704410969</v>
      </c>
    </row>
    <row r="61" spans="1:7" x14ac:dyDescent="0.25">
      <c r="A61" s="72" t="s">
        <v>60</v>
      </c>
      <c r="B61" s="72" t="s">
        <v>61</v>
      </c>
      <c r="C61" s="72" t="s">
        <v>18</v>
      </c>
      <c r="D61" s="72">
        <v>1258.9809160365201</v>
      </c>
      <c r="E61" s="72">
        <v>298.74876026439898</v>
      </c>
      <c r="F61" s="72">
        <v>80.821527328552506</v>
      </c>
      <c r="G61" s="72">
        <v>19.178472671447501</v>
      </c>
    </row>
    <row r="62" spans="1:7" x14ac:dyDescent="0.25">
      <c r="A62" s="72" t="s">
        <v>60</v>
      </c>
      <c r="B62" s="72" t="s">
        <v>61</v>
      </c>
      <c r="C62" s="72" t="s">
        <v>19</v>
      </c>
      <c r="D62" s="72">
        <v>3024.80359809018</v>
      </c>
      <c r="E62" s="72">
        <v>783.37748999182895</v>
      </c>
      <c r="F62" s="72">
        <v>79.429090374838907</v>
      </c>
      <c r="G62" s="72">
        <v>20.5709096251611</v>
      </c>
    </row>
    <row r="63" spans="1:7" x14ac:dyDescent="0.25">
      <c r="A63" s="72" t="s">
        <v>62</v>
      </c>
      <c r="B63" s="72" t="s">
        <v>63</v>
      </c>
      <c r="C63" s="72" t="s">
        <v>18</v>
      </c>
      <c r="D63" s="72">
        <v>19651.865023520899</v>
      </c>
      <c r="E63" s="72">
        <v>3757.1696800079499</v>
      </c>
      <c r="F63" s="72">
        <v>83.949916228533894</v>
      </c>
      <c r="G63" s="72">
        <v>16.050083771466099</v>
      </c>
    </row>
    <row r="64" spans="1:7" x14ac:dyDescent="0.25">
      <c r="A64" s="72" t="s">
        <v>62</v>
      </c>
      <c r="B64" s="72" t="s">
        <v>63</v>
      </c>
      <c r="C64" s="72" t="s">
        <v>19</v>
      </c>
      <c r="D64" s="72">
        <v>48141.667543810901</v>
      </c>
      <c r="E64" s="72">
        <v>9247.2320650793808</v>
      </c>
      <c r="F64" s="72">
        <v>83.886723516045805</v>
      </c>
      <c r="G64" s="72">
        <v>16.113276483954198</v>
      </c>
    </row>
    <row r="65" spans="1:7" x14ac:dyDescent="0.25">
      <c r="A65" s="72" t="s">
        <v>64</v>
      </c>
      <c r="B65" s="72" t="s">
        <v>65</v>
      </c>
      <c r="C65" s="72" t="s">
        <v>18</v>
      </c>
      <c r="D65" s="72">
        <v>33440.340973721497</v>
      </c>
      <c r="E65" s="72">
        <v>4614.5532764699701</v>
      </c>
      <c r="F65" s="72">
        <v>87.8739558540574</v>
      </c>
      <c r="G65" s="72">
        <v>12.1260441459426</v>
      </c>
    </row>
    <row r="66" spans="1:7" x14ac:dyDescent="0.25">
      <c r="A66" s="72" t="s">
        <v>64</v>
      </c>
      <c r="B66" s="72" t="s">
        <v>65</v>
      </c>
      <c r="C66" s="72" t="s">
        <v>19</v>
      </c>
      <c r="D66" s="72">
        <v>62130.688957512197</v>
      </c>
      <c r="E66" s="72">
        <v>10482.448723609599</v>
      </c>
      <c r="F66" s="72">
        <v>85.563977734107894</v>
      </c>
      <c r="G66" s="72">
        <v>14.436022265892101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280</v>
      </c>
    </row>
    <row r="11" spans="1:7" x14ac:dyDescent="0.25">
      <c r="A11" t="s">
        <v>281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3" t="s">
        <v>16</v>
      </c>
      <c r="B17" s="73" t="s">
        <v>17</v>
      </c>
      <c r="C17" s="73" t="s">
        <v>18</v>
      </c>
      <c r="D17" s="73">
        <v>196316.30197513901</v>
      </c>
      <c r="E17" s="73">
        <v>199582.148038863</v>
      </c>
      <c r="F17" s="73">
        <v>49.587539928028399</v>
      </c>
      <c r="G17" s="73">
        <v>50.412460071971601</v>
      </c>
    </row>
    <row r="18" spans="1:7" x14ac:dyDescent="0.25">
      <c r="A18" s="73" t="s">
        <v>16</v>
      </c>
      <c r="B18" s="73" t="s">
        <v>17</v>
      </c>
      <c r="C18" s="73" t="s">
        <v>19</v>
      </c>
      <c r="D18" s="73">
        <v>553768.26626080601</v>
      </c>
      <c r="E18" s="73">
        <v>705431.66436706099</v>
      </c>
      <c r="F18" s="73">
        <v>43.977787227536098</v>
      </c>
      <c r="G18" s="73">
        <v>56.022212772463902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4" t="s">
        <v>28</v>
      </c>
      <c r="B29" s="74" t="s">
        <v>29</v>
      </c>
      <c r="C29" s="74" t="s">
        <v>18</v>
      </c>
      <c r="D29" s="74">
        <v>5159.0135568761798</v>
      </c>
      <c r="E29" s="74">
        <v>8660.3353956667397</v>
      </c>
      <c r="F29" s="74">
        <v>37.331813348029399</v>
      </c>
      <c r="G29" s="74">
        <v>62.668186651970601</v>
      </c>
    </row>
    <row r="30" spans="1:7" x14ac:dyDescent="0.25">
      <c r="A30" s="74" t="s">
        <v>28</v>
      </c>
      <c r="B30" s="74" t="s">
        <v>29</v>
      </c>
      <c r="C30" s="74" t="s">
        <v>19</v>
      </c>
      <c r="D30" s="74">
        <v>34022.3350171735</v>
      </c>
      <c r="E30" s="74">
        <v>84719.608065170396</v>
      </c>
      <c r="F30" s="74">
        <v>28.6523313784583</v>
      </c>
      <c r="G30" s="74">
        <v>71.3476686215417</v>
      </c>
    </row>
    <row r="31" spans="1:7" x14ac:dyDescent="0.25">
      <c r="A31" s="74" t="s">
        <v>30</v>
      </c>
      <c r="B31" s="74" t="s">
        <v>31</v>
      </c>
      <c r="C31" s="74" t="s">
        <v>18</v>
      </c>
      <c r="D31" s="74">
        <v>1563.3805686773701</v>
      </c>
      <c r="E31" s="74">
        <v>3002.0031574371801</v>
      </c>
      <c r="F31" s="74">
        <v>34.244231426476702</v>
      </c>
      <c r="G31" s="74">
        <v>65.755768573523198</v>
      </c>
    </row>
    <row r="32" spans="1:7" x14ac:dyDescent="0.25">
      <c r="A32" s="74" t="s">
        <v>30</v>
      </c>
      <c r="B32" s="74" t="s">
        <v>31</v>
      </c>
      <c r="C32" s="74" t="s">
        <v>19</v>
      </c>
      <c r="D32" s="74">
        <v>21882.8948759661</v>
      </c>
      <c r="E32" s="74">
        <v>22328.943563099001</v>
      </c>
      <c r="F32" s="74">
        <v>49.495555146674498</v>
      </c>
      <c r="G32" s="74">
        <v>50.504444853325502</v>
      </c>
    </row>
    <row r="33" spans="1:7" x14ac:dyDescent="0.25">
      <c r="A33" s="74" t="s">
        <v>32</v>
      </c>
      <c r="B33" s="74" t="s">
        <v>33</v>
      </c>
      <c r="C33" s="74" t="s">
        <v>18</v>
      </c>
      <c r="D33" s="74">
        <v>3758.4003273880198</v>
      </c>
      <c r="E33" s="74">
        <v>4215.3712955824803</v>
      </c>
      <c r="F33" s="74">
        <v>47.134536892942599</v>
      </c>
      <c r="G33" s="74">
        <v>52.865463107057401</v>
      </c>
    </row>
    <row r="34" spans="1:7" x14ac:dyDescent="0.25">
      <c r="A34" s="74" t="s">
        <v>32</v>
      </c>
      <c r="B34" s="74" t="s">
        <v>33</v>
      </c>
      <c r="C34" s="74" t="s">
        <v>19</v>
      </c>
      <c r="D34" s="74">
        <v>8090.4975166253498</v>
      </c>
      <c r="E34" s="74">
        <v>7386.4368854455997</v>
      </c>
      <c r="F34" s="74">
        <v>52.274548088430002</v>
      </c>
      <c r="G34" s="74">
        <v>47.725451911569998</v>
      </c>
    </row>
    <row r="35" spans="1:7" x14ac:dyDescent="0.25">
      <c r="A35" s="74" t="s">
        <v>34</v>
      </c>
      <c r="B35" s="74" t="s">
        <v>35</v>
      </c>
      <c r="C35" s="74" t="s">
        <v>18</v>
      </c>
      <c r="D35" s="74">
        <v>7333.3167515134601</v>
      </c>
      <c r="E35" s="74">
        <v>14400.070545123601</v>
      </c>
      <c r="F35" s="74">
        <v>33.7421712106892</v>
      </c>
      <c r="G35" s="74">
        <v>66.257828789310807</v>
      </c>
    </row>
    <row r="36" spans="1:7" x14ac:dyDescent="0.25">
      <c r="A36" s="74" t="s">
        <v>34</v>
      </c>
      <c r="B36" s="74" t="s">
        <v>35</v>
      </c>
      <c r="C36" s="74" t="s">
        <v>19</v>
      </c>
      <c r="D36" s="74">
        <v>15291.5063285099</v>
      </c>
      <c r="E36" s="74">
        <v>42057.150845603603</v>
      </c>
      <c r="F36" s="74">
        <v>26.6641052851231</v>
      </c>
      <c r="G36" s="74">
        <v>73.3358947148769</v>
      </c>
    </row>
    <row r="37" spans="1:7" x14ac:dyDescent="0.25">
      <c r="A37" s="74" t="s">
        <v>36</v>
      </c>
      <c r="B37" s="74" t="s">
        <v>37</v>
      </c>
      <c r="C37" s="74" t="s">
        <v>18</v>
      </c>
      <c r="D37" s="74">
        <v>16412.5915825175</v>
      </c>
      <c r="E37" s="74">
        <v>10315.9321687022</v>
      </c>
      <c r="F37" s="74">
        <v>61.404781406113202</v>
      </c>
      <c r="G37" s="74">
        <v>38.595218593886798</v>
      </c>
    </row>
    <row r="38" spans="1:7" x14ac:dyDescent="0.25">
      <c r="A38" s="74" t="s">
        <v>36</v>
      </c>
      <c r="B38" s="74" t="s">
        <v>37</v>
      </c>
      <c r="C38" s="74" t="s">
        <v>19</v>
      </c>
      <c r="D38" s="74">
        <v>24871.109921489598</v>
      </c>
      <c r="E38" s="74">
        <v>19835.957390303</v>
      </c>
      <c r="F38" s="74">
        <v>55.631271333535402</v>
      </c>
      <c r="G38" s="74">
        <v>44.368728666464598</v>
      </c>
    </row>
    <row r="39" spans="1:7" x14ac:dyDescent="0.25">
      <c r="A39" s="74" t="s">
        <v>38</v>
      </c>
      <c r="B39" s="74" t="s">
        <v>39</v>
      </c>
      <c r="C39" s="74" t="s">
        <v>18</v>
      </c>
      <c r="D39" s="74">
        <v>6731.2684095436898</v>
      </c>
      <c r="E39" s="74">
        <v>3904.2128992304602</v>
      </c>
      <c r="F39" s="74">
        <v>63.290679698627997</v>
      </c>
      <c r="G39" s="74">
        <v>36.709320301372003</v>
      </c>
    </row>
    <row r="40" spans="1:7" x14ac:dyDescent="0.25">
      <c r="A40" s="74" t="s">
        <v>38</v>
      </c>
      <c r="B40" s="74" t="s">
        <v>39</v>
      </c>
      <c r="C40" s="74" t="s">
        <v>19</v>
      </c>
      <c r="D40" s="74">
        <v>15542.7996117312</v>
      </c>
      <c r="E40" s="74">
        <v>12792.163037599001</v>
      </c>
      <c r="F40" s="74">
        <v>54.853785424342703</v>
      </c>
      <c r="G40" s="74">
        <v>45.146214575657297</v>
      </c>
    </row>
    <row r="41" spans="1:7" x14ac:dyDescent="0.25">
      <c r="A41" s="74" t="s">
        <v>40</v>
      </c>
      <c r="B41" s="74" t="s">
        <v>41</v>
      </c>
      <c r="C41" s="74" t="s">
        <v>18</v>
      </c>
      <c r="D41" s="74">
        <v>19793.014397291699</v>
      </c>
      <c r="E41" s="74">
        <v>18336.203245905101</v>
      </c>
      <c r="F41" s="74">
        <v>51.910360664909398</v>
      </c>
      <c r="G41" s="74">
        <v>48.089639335090602</v>
      </c>
    </row>
    <row r="42" spans="1:7" x14ac:dyDescent="0.25">
      <c r="A42" s="74" t="s">
        <v>40</v>
      </c>
      <c r="B42" s="74" t="s">
        <v>41</v>
      </c>
      <c r="C42" s="74" t="s">
        <v>19</v>
      </c>
      <c r="D42" s="74">
        <v>54022.133003488001</v>
      </c>
      <c r="E42" s="74">
        <v>44952.134712669802</v>
      </c>
      <c r="F42" s="74">
        <v>54.581998179986201</v>
      </c>
      <c r="G42" s="74">
        <v>45.418001820013799</v>
      </c>
    </row>
    <row r="43" spans="1:7" x14ac:dyDescent="0.25">
      <c r="A43" s="74" t="s">
        <v>42</v>
      </c>
      <c r="B43" s="74" t="s">
        <v>43</v>
      </c>
      <c r="C43" s="74" t="s">
        <v>18</v>
      </c>
      <c r="D43" s="74">
        <v>41711.013080597302</v>
      </c>
      <c r="E43" s="74">
        <v>32400.2670786501</v>
      </c>
      <c r="F43" s="74">
        <v>56.281598416557301</v>
      </c>
      <c r="G43" s="74">
        <v>43.718401583442699</v>
      </c>
    </row>
    <row r="44" spans="1:7" x14ac:dyDescent="0.25">
      <c r="A44" s="74" t="s">
        <v>42</v>
      </c>
      <c r="B44" s="74" t="s">
        <v>43</v>
      </c>
      <c r="C44" s="74" t="s">
        <v>19</v>
      </c>
      <c r="D44" s="74">
        <v>66679.728799689401</v>
      </c>
      <c r="E44" s="74">
        <v>82062.511957329494</v>
      </c>
      <c r="F44" s="74">
        <v>44.829046853351898</v>
      </c>
      <c r="G44" s="74">
        <v>55.170953146648102</v>
      </c>
    </row>
    <row r="45" spans="1:7" x14ac:dyDescent="0.25">
      <c r="A45" s="74" t="s">
        <v>44</v>
      </c>
      <c r="B45" s="74" t="s">
        <v>45</v>
      </c>
      <c r="C45" s="74" t="s">
        <v>18</v>
      </c>
      <c r="D45" s="74">
        <v>7003.2454392365498</v>
      </c>
      <c r="E45" s="74">
        <v>4677.5080350240996</v>
      </c>
      <c r="F45" s="74">
        <v>59.955425432688799</v>
      </c>
      <c r="G45" s="74">
        <v>40.044574567311201</v>
      </c>
    </row>
    <row r="46" spans="1:7" x14ac:dyDescent="0.25">
      <c r="A46" s="74" t="s">
        <v>44</v>
      </c>
      <c r="B46" s="74" t="s">
        <v>45</v>
      </c>
      <c r="C46" s="74" t="s">
        <v>19</v>
      </c>
      <c r="D46" s="74">
        <v>39326.274863463499</v>
      </c>
      <c r="E46" s="74">
        <v>31818.998915891501</v>
      </c>
      <c r="F46" s="74">
        <v>55.276018735168897</v>
      </c>
      <c r="G46" s="74">
        <v>44.723981264831103</v>
      </c>
    </row>
    <row r="47" spans="1:7" x14ac:dyDescent="0.25">
      <c r="A47" s="74" t="s">
        <v>46</v>
      </c>
      <c r="B47" s="74" t="s">
        <v>47</v>
      </c>
      <c r="C47" s="74" t="s">
        <v>18</v>
      </c>
      <c r="D47" s="74">
        <v>17651.366988872</v>
      </c>
      <c r="E47" s="74">
        <v>18449.527850079601</v>
      </c>
      <c r="F47" s="74">
        <v>48.894541444514999</v>
      </c>
      <c r="G47" s="74">
        <v>51.105458555485001</v>
      </c>
    </row>
    <row r="48" spans="1:7" x14ac:dyDescent="0.25">
      <c r="A48" s="74" t="s">
        <v>46</v>
      </c>
      <c r="B48" s="74" t="s">
        <v>47</v>
      </c>
      <c r="C48" s="74" t="s">
        <v>19</v>
      </c>
      <c r="D48" s="74">
        <v>65400.753315454102</v>
      </c>
      <c r="E48" s="74">
        <v>82907.794277735302</v>
      </c>
      <c r="F48" s="74">
        <v>44.097764004033301</v>
      </c>
      <c r="G48" s="74">
        <v>55.902235995966699</v>
      </c>
    </row>
    <row r="49" spans="1:7" x14ac:dyDescent="0.25">
      <c r="A49" s="74" t="s">
        <v>48</v>
      </c>
      <c r="B49" s="74" t="s">
        <v>49</v>
      </c>
      <c r="C49" s="74" t="s">
        <v>18</v>
      </c>
      <c r="D49" s="74">
        <v>23012.193309771501</v>
      </c>
      <c r="E49" s="74">
        <v>31786.958854847999</v>
      </c>
      <c r="F49" s="74">
        <v>41.993703188402797</v>
      </c>
      <c r="G49" s="74">
        <v>58.006296811597203</v>
      </c>
    </row>
    <row r="50" spans="1:7" x14ac:dyDescent="0.25">
      <c r="A50" s="74" t="s">
        <v>48</v>
      </c>
      <c r="B50" s="74" t="s">
        <v>49</v>
      </c>
      <c r="C50" s="74" t="s">
        <v>19</v>
      </c>
      <c r="D50" s="74">
        <v>85168.472065783193</v>
      </c>
      <c r="E50" s="74">
        <v>121122.611579623</v>
      </c>
      <c r="F50" s="74">
        <v>41.285580821408203</v>
      </c>
      <c r="G50" s="74">
        <v>58.714419178591797</v>
      </c>
    </row>
    <row r="51" spans="1:7" x14ac:dyDescent="0.25">
      <c r="A51" s="74" t="s">
        <v>50</v>
      </c>
      <c r="B51" s="74" t="s">
        <v>51</v>
      </c>
      <c r="C51" s="74" t="s">
        <v>18</v>
      </c>
      <c r="D51" s="74">
        <v>4650.6407161222796</v>
      </c>
      <c r="E51" s="74">
        <v>3358.1059854916298</v>
      </c>
      <c r="F51" s="74">
        <v>58.069519356694002</v>
      </c>
      <c r="G51" s="74">
        <v>41.930480643305998</v>
      </c>
    </row>
    <row r="52" spans="1:7" x14ac:dyDescent="0.25">
      <c r="A52" s="74" t="s">
        <v>50</v>
      </c>
      <c r="B52" s="74" t="s">
        <v>51</v>
      </c>
      <c r="C52" s="74" t="s">
        <v>19</v>
      </c>
      <c r="D52" s="74">
        <v>14502.182723240499</v>
      </c>
      <c r="E52" s="74">
        <v>15231.388229263701</v>
      </c>
      <c r="F52" s="74">
        <v>48.773767356790103</v>
      </c>
      <c r="G52" s="74">
        <v>51.226232643209897</v>
      </c>
    </row>
    <row r="53" spans="1:7" x14ac:dyDescent="0.25">
      <c r="A53" s="74" t="s">
        <v>52</v>
      </c>
      <c r="B53" s="74" t="s">
        <v>53</v>
      </c>
      <c r="C53" s="74" t="s">
        <v>18</v>
      </c>
      <c r="D53" s="74">
        <v>1838.9142878755599</v>
      </c>
      <c r="E53" s="74">
        <v>2170.4571593578899</v>
      </c>
      <c r="F53" s="74">
        <v>45.865400900793297</v>
      </c>
      <c r="G53" s="74">
        <v>54.134599099206703</v>
      </c>
    </row>
    <row r="54" spans="1:7" x14ac:dyDescent="0.25">
      <c r="A54" s="74" t="s">
        <v>52</v>
      </c>
      <c r="B54" s="74" t="s">
        <v>53</v>
      </c>
      <c r="C54" s="74" t="s">
        <v>19</v>
      </c>
      <c r="D54" s="74">
        <v>18272.242408646802</v>
      </c>
      <c r="E54" s="74">
        <v>19968.592464191901</v>
      </c>
      <c r="F54" s="74">
        <v>47.782017493621701</v>
      </c>
      <c r="G54" s="74">
        <v>52.217982506378299</v>
      </c>
    </row>
    <row r="55" spans="1:7" x14ac:dyDescent="0.25">
      <c r="A55" s="74" t="s">
        <v>54</v>
      </c>
      <c r="B55" s="74" t="s">
        <v>55</v>
      </c>
      <c r="C55" s="74" t="s">
        <v>18</v>
      </c>
      <c r="D55" s="74">
        <v>4546.5042535934299</v>
      </c>
      <c r="E55" s="74">
        <v>1350.5252700456499</v>
      </c>
      <c r="F55" s="74">
        <v>77.098210808816901</v>
      </c>
      <c r="G55" s="74">
        <v>22.901789191183099</v>
      </c>
    </row>
    <row r="56" spans="1:7" x14ac:dyDescent="0.25">
      <c r="A56" s="74" t="s">
        <v>54</v>
      </c>
      <c r="B56" s="74" t="s">
        <v>55</v>
      </c>
      <c r="C56" s="74" t="s">
        <v>19</v>
      </c>
      <c r="D56" s="74">
        <v>7917.9376567713798</v>
      </c>
      <c r="E56" s="74">
        <v>5491.0210972772202</v>
      </c>
      <c r="F56" s="74">
        <v>59.049608563981103</v>
      </c>
      <c r="G56" s="74">
        <v>40.950391436018897</v>
      </c>
    </row>
    <row r="57" spans="1:7" x14ac:dyDescent="0.25">
      <c r="A57" s="74" t="s">
        <v>56</v>
      </c>
      <c r="B57" s="74" t="s">
        <v>57</v>
      </c>
      <c r="C57" s="74" t="s">
        <v>18</v>
      </c>
      <c r="D57" s="74">
        <v>1758.08808366585</v>
      </c>
      <c r="E57" s="74">
        <v>2317.6430200446098</v>
      </c>
      <c r="F57" s="74">
        <v>43.135526827697802</v>
      </c>
      <c r="G57" s="74">
        <v>56.864473172302198</v>
      </c>
    </row>
    <row r="58" spans="1:7" x14ac:dyDescent="0.25">
      <c r="A58" s="74" t="s">
        <v>56</v>
      </c>
      <c r="B58" s="74" t="s">
        <v>57</v>
      </c>
      <c r="C58" s="74" t="s">
        <v>19</v>
      </c>
      <c r="D58" s="74">
        <v>6010.2942022118004</v>
      </c>
      <c r="E58" s="74">
        <v>9112.5067755091495</v>
      </c>
      <c r="F58" s="74">
        <v>39.743260597466197</v>
      </c>
      <c r="G58" s="74">
        <v>60.256739402533803</v>
      </c>
    </row>
    <row r="59" spans="1:7" x14ac:dyDescent="0.25">
      <c r="A59" s="74" t="s">
        <v>58</v>
      </c>
      <c r="B59" s="74" t="s">
        <v>59</v>
      </c>
      <c r="C59" s="74" t="s">
        <v>18</v>
      </c>
      <c r="D59" s="74">
        <v>5095.8035856567503</v>
      </c>
      <c r="E59" s="74">
        <v>5512.91408359256</v>
      </c>
      <c r="F59" s="74">
        <v>48.034114438049102</v>
      </c>
      <c r="G59" s="74">
        <v>51.965885561950898</v>
      </c>
    </row>
    <row r="60" spans="1:7" x14ac:dyDescent="0.25">
      <c r="A60" s="74" t="s">
        <v>58</v>
      </c>
      <c r="B60" s="74" t="s">
        <v>59</v>
      </c>
      <c r="C60" s="74" t="s">
        <v>19</v>
      </c>
      <c r="D60" s="74">
        <v>20923.543389053</v>
      </c>
      <c r="E60" s="74">
        <v>25677.186753764101</v>
      </c>
      <c r="F60" s="74">
        <v>44.899604201326298</v>
      </c>
      <c r="G60" s="74">
        <v>55.100395798673702</v>
      </c>
    </row>
    <row r="61" spans="1:7" x14ac:dyDescent="0.25">
      <c r="A61" s="74" t="s">
        <v>60</v>
      </c>
      <c r="B61" s="74" t="s">
        <v>61</v>
      </c>
      <c r="C61" s="74" t="s">
        <v>18</v>
      </c>
      <c r="D61" s="74">
        <v>853.03999141454096</v>
      </c>
      <c r="E61" s="74">
        <v>704.68968488637802</v>
      </c>
      <c r="F61" s="74">
        <v>54.761747458019897</v>
      </c>
      <c r="G61" s="74">
        <v>45.238252541980103</v>
      </c>
    </row>
    <row r="62" spans="1:7" x14ac:dyDescent="0.25">
      <c r="A62" s="74" t="s">
        <v>60</v>
      </c>
      <c r="B62" s="74" t="s">
        <v>61</v>
      </c>
      <c r="C62" s="74" t="s">
        <v>19</v>
      </c>
      <c r="D62" s="74">
        <v>1977.45491026117</v>
      </c>
      <c r="E62" s="74">
        <v>1830.7261778208399</v>
      </c>
      <c r="F62" s="74">
        <v>51.926493633660499</v>
      </c>
      <c r="G62" s="74">
        <v>48.073506366339501</v>
      </c>
    </row>
    <row r="63" spans="1:7" x14ac:dyDescent="0.25">
      <c r="A63" s="74" t="s">
        <v>62</v>
      </c>
      <c r="B63" s="74" t="s">
        <v>63</v>
      </c>
      <c r="C63" s="74" t="s">
        <v>18</v>
      </c>
      <c r="D63" s="74">
        <v>9486.7247393100097</v>
      </c>
      <c r="E63" s="74">
        <v>13922.309964218801</v>
      </c>
      <c r="F63" s="74">
        <v>40.525911723647098</v>
      </c>
      <c r="G63" s="74">
        <v>59.474088276352902</v>
      </c>
    </row>
    <row r="64" spans="1:7" x14ac:dyDescent="0.25">
      <c r="A64" s="74" t="s">
        <v>62</v>
      </c>
      <c r="B64" s="74" t="s">
        <v>63</v>
      </c>
      <c r="C64" s="74" t="s">
        <v>19</v>
      </c>
      <c r="D64" s="74">
        <v>25732.9500616839</v>
      </c>
      <c r="E64" s="74">
        <v>31655.949547206401</v>
      </c>
      <c r="F64" s="74">
        <v>44.839594829411098</v>
      </c>
      <c r="G64" s="74">
        <v>55.160405170588902</v>
      </c>
    </row>
    <row r="65" spans="1:7" x14ac:dyDescent="0.25">
      <c r="A65" s="74" t="s">
        <v>64</v>
      </c>
      <c r="B65" s="74" t="s">
        <v>65</v>
      </c>
      <c r="C65" s="74" t="s">
        <v>18</v>
      </c>
      <c r="D65" s="74">
        <v>17957.781905215001</v>
      </c>
      <c r="E65" s="74">
        <v>20097.112344976402</v>
      </c>
      <c r="F65" s="74">
        <v>47.189152036928</v>
      </c>
      <c r="G65" s="74">
        <v>52.810847963072</v>
      </c>
    </row>
    <row r="66" spans="1:7" x14ac:dyDescent="0.25">
      <c r="A66" s="74" t="s">
        <v>64</v>
      </c>
      <c r="B66" s="74" t="s">
        <v>65</v>
      </c>
      <c r="C66" s="74" t="s">
        <v>19</v>
      </c>
      <c r="D66" s="74">
        <v>28133.155589563699</v>
      </c>
      <c r="E66" s="74">
        <v>44479.9820915581</v>
      </c>
      <c r="F66" s="74">
        <v>38.7438919291844</v>
      </c>
      <c r="G66" s="74">
        <v>61.2561080708156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284</v>
      </c>
    </row>
    <row r="11" spans="1:7" x14ac:dyDescent="0.25">
      <c r="A11" t="s">
        <v>285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5" t="s">
        <v>16</v>
      </c>
      <c r="B17" s="75" t="s">
        <v>17</v>
      </c>
      <c r="C17" s="75" t="s">
        <v>18</v>
      </c>
      <c r="D17" s="75">
        <v>193326.19221302701</v>
      </c>
      <c r="E17" s="75">
        <v>202572.257800975</v>
      </c>
      <c r="F17" s="75">
        <v>48.832268023830302</v>
      </c>
      <c r="G17" s="75">
        <v>51.167731976169698</v>
      </c>
    </row>
    <row r="18" spans="1:7" x14ac:dyDescent="0.25">
      <c r="A18" s="75" t="s">
        <v>16</v>
      </c>
      <c r="B18" s="75" t="s">
        <v>17</v>
      </c>
      <c r="C18" s="75" t="s">
        <v>19</v>
      </c>
      <c r="D18" s="75">
        <v>475106.53975977201</v>
      </c>
      <c r="E18" s="75">
        <v>784093.39086809603</v>
      </c>
      <c r="F18" s="75">
        <v>37.730826392507197</v>
      </c>
      <c r="G18" s="75">
        <v>62.269173607492803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6" t="s">
        <v>28</v>
      </c>
      <c r="B29" s="76" t="s">
        <v>29</v>
      </c>
      <c r="C29" s="76" t="s">
        <v>18</v>
      </c>
      <c r="D29" s="76">
        <v>3344.29905117011</v>
      </c>
      <c r="E29" s="76">
        <v>10475.0499013728</v>
      </c>
      <c r="F29" s="76">
        <v>24.200120155115702</v>
      </c>
      <c r="G29" s="76">
        <v>75.799879844884302</v>
      </c>
    </row>
    <row r="30" spans="1:7" x14ac:dyDescent="0.25">
      <c r="A30" s="76" t="s">
        <v>28</v>
      </c>
      <c r="B30" s="76" t="s">
        <v>29</v>
      </c>
      <c r="C30" s="76" t="s">
        <v>19</v>
      </c>
      <c r="D30" s="76">
        <v>15929.5181805844</v>
      </c>
      <c r="E30" s="76">
        <v>102812.424901759</v>
      </c>
      <c r="F30" s="76">
        <v>13.4152412930768</v>
      </c>
      <c r="G30" s="76">
        <v>86.584758706923196</v>
      </c>
    </row>
    <row r="31" spans="1:7" x14ac:dyDescent="0.25">
      <c r="A31" s="76" t="s">
        <v>30</v>
      </c>
      <c r="B31" s="76" t="s">
        <v>31</v>
      </c>
      <c r="C31" s="76" t="s">
        <v>18</v>
      </c>
      <c r="D31" s="76">
        <v>848.94474913046702</v>
      </c>
      <c r="E31" s="76">
        <v>3716.43897698409</v>
      </c>
      <c r="F31" s="76">
        <v>18.595255077342099</v>
      </c>
      <c r="G31" s="76">
        <v>81.404744922657898</v>
      </c>
    </row>
    <row r="32" spans="1:7" x14ac:dyDescent="0.25">
      <c r="A32" s="76" t="s">
        <v>30</v>
      </c>
      <c r="B32" s="76" t="s">
        <v>31</v>
      </c>
      <c r="C32" s="76" t="s">
        <v>19</v>
      </c>
      <c r="D32" s="76">
        <v>4581.09996869509</v>
      </c>
      <c r="E32" s="76">
        <v>39630.738470369899</v>
      </c>
      <c r="F32" s="76">
        <v>10.361704309150101</v>
      </c>
      <c r="G32" s="76">
        <v>89.638295690849901</v>
      </c>
    </row>
    <row r="33" spans="1:7" x14ac:dyDescent="0.25">
      <c r="A33" s="76" t="s">
        <v>32</v>
      </c>
      <c r="B33" s="76" t="s">
        <v>33</v>
      </c>
      <c r="C33" s="76" t="s">
        <v>18</v>
      </c>
      <c r="D33" s="76">
        <v>3233.1888557234101</v>
      </c>
      <c r="E33" s="76">
        <v>4740.5827672470896</v>
      </c>
      <c r="F33" s="76">
        <v>40.547798565102902</v>
      </c>
      <c r="G33" s="76">
        <v>59.452201434897098</v>
      </c>
    </row>
    <row r="34" spans="1:7" x14ac:dyDescent="0.25">
      <c r="A34" s="76" t="s">
        <v>32</v>
      </c>
      <c r="B34" s="76" t="s">
        <v>33</v>
      </c>
      <c r="C34" s="76" t="s">
        <v>19</v>
      </c>
      <c r="D34" s="76">
        <v>5005.0579955254298</v>
      </c>
      <c r="E34" s="76">
        <v>10471.8764065455</v>
      </c>
      <c r="F34" s="76">
        <v>32.338820243728001</v>
      </c>
      <c r="G34" s="76">
        <v>67.661179756272006</v>
      </c>
    </row>
    <row r="35" spans="1:7" x14ac:dyDescent="0.25">
      <c r="A35" s="76" t="s">
        <v>34</v>
      </c>
      <c r="B35" s="76" t="s">
        <v>35</v>
      </c>
      <c r="C35" s="76" t="s">
        <v>18</v>
      </c>
      <c r="D35" s="76">
        <v>5640.3739271248296</v>
      </c>
      <c r="E35" s="76">
        <v>16093.0133695122</v>
      </c>
      <c r="F35" s="76">
        <v>25.952576329404501</v>
      </c>
      <c r="G35" s="76">
        <v>74.047423670595506</v>
      </c>
    </row>
    <row r="36" spans="1:7" x14ac:dyDescent="0.25">
      <c r="A36" s="76" t="s">
        <v>34</v>
      </c>
      <c r="B36" s="76" t="s">
        <v>35</v>
      </c>
      <c r="C36" s="76" t="s">
        <v>19</v>
      </c>
      <c r="D36" s="76">
        <v>12630.90985699</v>
      </c>
      <c r="E36" s="76">
        <v>44717.747317123401</v>
      </c>
      <c r="F36" s="76">
        <v>22.024770028427898</v>
      </c>
      <c r="G36" s="76">
        <v>77.975229971572105</v>
      </c>
    </row>
    <row r="37" spans="1:7" x14ac:dyDescent="0.25">
      <c r="A37" s="76" t="s">
        <v>36</v>
      </c>
      <c r="B37" s="76" t="s">
        <v>37</v>
      </c>
      <c r="C37" s="76" t="s">
        <v>18</v>
      </c>
      <c r="D37" s="76">
        <v>17763.6108326824</v>
      </c>
      <c r="E37" s="76">
        <v>8964.9129185371894</v>
      </c>
      <c r="F37" s="76">
        <v>66.459378744671099</v>
      </c>
      <c r="G37" s="76">
        <v>33.540621255328901</v>
      </c>
    </row>
    <row r="38" spans="1:7" x14ac:dyDescent="0.25">
      <c r="A38" s="76" t="s">
        <v>36</v>
      </c>
      <c r="B38" s="76" t="s">
        <v>37</v>
      </c>
      <c r="C38" s="76" t="s">
        <v>19</v>
      </c>
      <c r="D38" s="76">
        <v>27212.159184775901</v>
      </c>
      <c r="E38" s="76">
        <v>17494.908127016701</v>
      </c>
      <c r="F38" s="76">
        <v>60.8676901014218</v>
      </c>
      <c r="G38" s="76">
        <v>39.1323098985782</v>
      </c>
    </row>
    <row r="39" spans="1:7" x14ac:dyDescent="0.25">
      <c r="A39" s="76" t="s">
        <v>38</v>
      </c>
      <c r="B39" s="76" t="s">
        <v>39</v>
      </c>
      <c r="C39" s="76" t="s">
        <v>18</v>
      </c>
      <c r="D39" s="76">
        <v>7050.1402942220702</v>
      </c>
      <c r="E39" s="76">
        <v>3585.3410145520902</v>
      </c>
      <c r="F39" s="76">
        <v>66.288869206189801</v>
      </c>
      <c r="G39" s="76">
        <v>33.711130793810199</v>
      </c>
    </row>
    <row r="40" spans="1:7" x14ac:dyDescent="0.25">
      <c r="A40" s="76" t="s">
        <v>38</v>
      </c>
      <c r="B40" s="76" t="s">
        <v>39</v>
      </c>
      <c r="C40" s="76" t="s">
        <v>19</v>
      </c>
      <c r="D40" s="76">
        <v>15484.0630452814</v>
      </c>
      <c r="E40" s="76">
        <v>12850.8996040488</v>
      </c>
      <c r="F40" s="76">
        <v>54.646491816171199</v>
      </c>
      <c r="G40" s="76">
        <v>45.353508183828801</v>
      </c>
    </row>
    <row r="41" spans="1:7" x14ac:dyDescent="0.25">
      <c r="A41" s="76" t="s">
        <v>40</v>
      </c>
      <c r="B41" s="76" t="s">
        <v>41</v>
      </c>
      <c r="C41" s="76" t="s">
        <v>18</v>
      </c>
      <c r="D41" s="76">
        <v>21703.201148337099</v>
      </c>
      <c r="E41" s="76">
        <v>16426.016494859701</v>
      </c>
      <c r="F41" s="76">
        <v>56.920132354746798</v>
      </c>
      <c r="G41" s="76">
        <v>43.079867645253202</v>
      </c>
    </row>
    <row r="42" spans="1:7" x14ac:dyDescent="0.25">
      <c r="A42" s="76" t="s">
        <v>40</v>
      </c>
      <c r="B42" s="76" t="s">
        <v>41</v>
      </c>
      <c r="C42" s="76" t="s">
        <v>19</v>
      </c>
      <c r="D42" s="76">
        <v>54234.271062993197</v>
      </c>
      <c r="E42" s="76">
        <v>44739.996653164599</v>
      </c>
      <c r="F42" s="76">
        <v>54.796334758978297</v>
      </c>
      <c r="G42" s="76">
        <v>45.203665241021703</v>
      </c>
    </row>
    <row r="43" spans="1:7" x14ac:dyDescent="0.25">
      <c r="A43" s="76" t="s">
        <v>42</v>
      </c>
      <c r="B43" s="76" t="s">
        <v>43</v>
      </c>
      <c r="C43" s="76" t="s">
        <v>18</v>
      </c>
      <c r="D43" s="76">
        <v>36817.566013272299</v>
      </c>
      <c r="E43" s="76">
        <v>37293.714145974998</v>
      </c>
      <c r="F43" s="76">
        <v>49.6787613628589</v>
      </c>
      <c r="G43" s="76">
        <v>50.3212386371411</v>
      </c>
    </row>
    <row r="44" spans="1:7" x14ac:dyDescent="0.25">
      <c r="A44" s="76" t="s">
        <v>42</v>
      </c>
      <c r="B44" s="76" t="s">
        <v>43</v>
      </c>
      <c r="C44" s="76" t="s">
        <v>19</v>
      </c>
      <c r="D44" s="76">
        <v>66068.083763796298</v>
      </c>
      <c r="E44" s="76">
        <v>82674.156993222598</v>
      </c>
      <c r="F44" s="76">
        <v>44.417835463244899</v>
      </c>
      <c r="G44" s="76">
        <v>55.582164536755101</v>
      </c>
    </row>
    <row r="45" spans="1:7" x14ac:dyDescent="0.25">
      <c r="A45" s="76" t="s">
        <v>44</v>
      </c>
      <c r="B45" s="76" t="s">
        <v>45</v>
      </c>
      <c r="C45" s="76" t="s">
        <v>18</v>
      </c>
      <c r="D45" s="76">
        <v>7098.0889127209603</v>
      </c>
      <c r="E45" s="76">
        <v>4582.6645615396901</v>
      </c>
      <c r="F45" s="76">
        <v>60.767389093195803</v>
      </c>
      <c r="G45" s="76">
        <v>39.232610906804197</v>
      </c>
    </row>
    <row r="46" spans="1:7" x14ac:dyDescent="0.25">
      <c r="A46" s="76" t="s">
        <v>44</v>
      </c>
      <c r="B46" s="76" t="s">
        <v>45</v>
      </c>
      <c r="C46" s="76" t="s">
        <v>19</v>
      </c>
      <c r="D46" s="76">
        <v>36593.393048634804</v>
      </c>
      <c r="E46" s="76">
        <v>34551.880730720201</v>
      </c>
      <c r="F46" s="76">
        <v>51.434749077110901</v>
      </c>
      <c r="G46" s="76">
        <v>48.565250922889099</v>
      </c>
    </row>
    <row r="47" spans="1:7" x14ac:dyDescent="0.25">
      <c r="A47" s="76" t="s">
        <v>46</v>
      </c>
      <c r="B47" s="76" t="s">
        <v>47</v>
      </c>
      <c r="C47" s="76" t="s">
        <v>18</v>
      </c>
      <c r="D47" s="76">
        <v>18164.4465423529</v>
      </c>
      <c r="E47" s="76">
        <v>17936.448296598701</v>
      </c>
      <c r="F47" s="76">
        <v>50.3157792165144</v>
      </c>
      <c r="G47" s="76">
        <v>49.6842207834856</v>
      </c>
    </row>
    <row r="48" spans="1:7" x14ac:dyDescent="0.25">
      <c r="A48" s="76" t="s">
        <v>46</v>
      </c>
      <c r="B48" s="76" t="s">
        <v>47</v>
      </c>
      <c r="C48" s="76" t="s">
        <v>19</v>
      </c>
      <c r="D48" s="76">
        <v>64805.896409916102</v>
      </c>
      <c r="E48" s="76">
        <v>83502.651183273294</v>
      </c>
      <c r="F48" s="76">
        <v>43.696669855926899</v>
      </c>
      <c r="G48" s="76">
        <v>56.3033301440732</v>
      </c>
    </row>
    <row r="49" spans="1:7" x14ac:dyDescent="0.25">
      <c r="A49" s="76" t="s">
        <v>48</v>
      </c>
      <c r="B49" s="76" t="s">
        <v>49</v>
      </c>
      <c r="C49" s="76" t="s">
        <v>18</v>
      </c>
      <c r="D49" s="76">
        <v>24072.138863968499</v>
      </c>
      <c r="E49" s="76">
        <v>30727.013300651</v>
      </c>
      <c r="F49" s="76">
        <v>43.927940329541201</v>
      </c>
      <c r="G49" s="76">
        <v>56.072059670458799</v>
      </c>
    </row>
    <row r="50" spans="1:7" x14ac:dyDescent="0.25">
      <c r="A50" s="76" t="s">
        <v>48</v>
      </c>
      <c r="B50" s="76" t="s">
        <v>49</v>
      </c>
      <c r="C50" s="76" t="s">
        <v>19</v>
      </c>
      <c r="D50" s="76">
        <v>66753.361177243394</v>
      </c>
      <c r="E50" s="76">
        <v>139537.722468163</v>
      </c>
      <c r="F50" s="76">
        <v>32.358820360838102</v>
      </c>
      <c r="G50" s="76">
        <v>67.641179639161905</v>
      </c>
    </row>
    <row r="51" spans="1:7" x14ac:dyDescent="0.25">
      <c r="A51" s="76" t="s">
        <v>50</v>
      </c>
      <c r="B51" s="76" t="s">
        <v>51</v>
      </c>
      <c r="C51" s="76" t="s">
        <v>18</v>
      </c>
      <c r="D51" s="76">
        <v>3794.08188990388</v>
      </c>
      <c r="E51" s="76">
        <v>4214.6648117100303</v>
      </c>
      <c r="F51" s="76">
        <v>47.374227594678501</v>
      </c>
      <c r="G51" s="76">
        <v>52.625772405321499</v>
      </c>
    </row>
    <row r="52" spans="1:7" x14ac:dyDescent="0.25">
      <c r="A52" s="76" t="s">
        <v>50</v>
      </c>
      <c r="B52" s="76" t="s">
        <v>51</v>
      </c>
      <c r="C52" s="76" t="s">
        <v>19</v>
      </c>
      <c r="D52" s="76">
        <v>10684.2200723312</v>
      </c>
      <c r="E52" s="76">
        <v>19049.350880172999</v>
      </c>
      <c r="F52" s="76">
        <v>35.933188413184503</v>
      </c>
      <c r="G52" s="76">
        <v>64.066811586815504</v>
      </c>
    </row>
    <row r="53" spans="1:7" x14ac:dyDescent="0.25">
      <c r="A53" s="76" t="s">
        <v>52</v>
      </c>
      <c r="B53" s="76" t="s">
        <v>53</v>
      </c>
      <c r="C53" s="76" t="s">
        <v>18</v>
      </c>
      <c r="D53" s="76">
        <v>1102.34226486797</v>
      </c>
      <c r="E53" s="76">
        <v>2907.0291823654802</v>
      </c>
      <c r="F53" s="76">
        <v>27.494141647280099</v>
      </c>
      <c r="G53" s="76">
        <v>72.505858352719898</v>
      </c>
    </row>
    <row r="54" spans="1:7" x14ac:dyDescent="0.25">
      <c r="A54" s="76" t="s">
        <v>52</v>
      </c>
      <c r="B54" s="76" t="s">
        <v>53</v>
      </c>
      <c r="C54" s="76" t="s">
        <v>19</v>
      </c>
      <c r="D54" s="76">
        <v>6892.8349043245998</v>
      </c>
      <c r="E54" s="76">
        <v>31347.999968514101</v>
      </c>
      <c r="F54" s="76">
        <v>18.024802353937002</v>
      </c>
      <c r="G54" s="76">
        <v>81.975197646062995</v>
      </c>
    </row>
    <row r="55" spans="1:7" x14ac:dyDescent="0.25">
      <c r="A55" s="76" t="s">
        <v>54</v>
      </c>
      <c r="B55" s="76" t="s">
        <v>55</v>
      </c>
      <c r="C55" s="76" t="s">
        <v>18</v>
      </c>
      <c r="D55" s="76">
        <v>3005.0304916228602</v>
      </c>
      <c r="E55" s="76">
        <v>2891.9990320162301</v>
      </c>
      <c r="F55" s="76">
        <v>50.958376239711299</v>
      </c>
      <c r="G55" s="76">
        <v>49.041623760288701</v>
      </c>
    </row>
    <row r="56" spans="1:7" x14ac:dyDescent="0.25">
      <c r="A56" s="76" t="s">
        <v>54</v>
      </c>
      <c r="B56" s="76" t="s">
        <v>55</v>
      </c>
      <c r="C56" s="76" t="s">
        <v>19</v>
      </c>
      <c r="D56" s="76">
        <v>5226.14973025371</v>
      </c>
      <c r="E56" s="76">
        <v>8182.80902379489</v>
      </c>
      <c r="F56" s="76">
        <v>38.975060078216501</v>
      </c>
      <c r="G56" s="76">
        <v>61.024939921783499</v>
      </c>
    </row>
    <row r="57" spans="1:7" x14ac:dyDescent="0.25">
      <c r="A57" s="76" t="s">
        <v>56</v>
      </c>
      <c r="B57" s="76" t="s">
        <v>57</v>
      </c>
      <c r="C57" s="76" t="s">
        <v>18</v>
      </c>
      <c r="D57" s="76">
        <v>1463.0199353043799</v>
      </c>
      <c r="E57" s="76">
        <v>2612.7111684060801</v>
      </c>
      <c r="F57" s="76">
        <v>35.8958895490549</v>
      </c>
      <c r="G57" s="76">
        <v>64.1041104509451</v>
      </c>
    </row>
    <row r="58" spans="1:7" x14ac:dyDescent="0.25">
      <c r="A58" s="76" t="s">
        <v>56</v>
      </c>
      <c r="B58" s="76" t="s">
        <v>57</v>
      </c>
      <c r="C58" s="76" t="s">
        <v>19</v>
      </c>
      <c r="D58" s="76">
        <v>4012.30998699887</v>
      </c>
      <c r="E58" s="76">
        <v>11110.490990722101</v>
      </c>
      <c r="F58" s="76">
        <v>26.5315267516239</v>
      </c>
      <c r="G58" s="76">
        <v>73.4684732483761</v>
      </c>
    </row>
    <row r="59" spans="1:7" x14ac:dyDescent="0.25">
      <c r="A59" s="76" t="s">
        <v>58</v>
      </c>
      <c r="B59" s="76" t="s">
        <v>59</v>
      </c>
      <c r="C59" s="76" t="s">
        <v>18</v>
      </c>
      <c r="D59" s="76">
        <v>3991.4585343866402</v>
      </c>
      <c r="E59" s="76">
        <v>6617.2591348626802</v>
      </c>
      <c r="F59" s="76">
        <v>37.6243261328028</v>
      </c>
      <c r="G59" s="76">
        <v>62.3756738671972</v>
      </c>
    </row>
    <row r="60" spans="1:7" x14ac:dyDescent="0.25">
      <c r="A60" s="76" t="s">
        <v>58</v>
      </c>
      <c r="B60" s="76" t="s">
        <v>59</v>
      </c>
      <c r="C60" s="76" t="s">
        <v>19</v>
      </c>
      <c r="D60" s="76">
        <v>17478.550111389701</v>
      </c>
      <c r="E60" s="76">
        <v>29122.180031427499</v>
      </c>
      <c r="F60" s="76">
        <v>37.507030593347402</v>
      </c>
      <c r="G60" s="76">
        <v>62.492969406652598</v>
      </c>
    </row>
    <row r="61" spans="1:7" x14ac:dyDescent="0.25">
      <c r="A61" s="76" t="s">
        <v>60</v>
      </c>
      <c r="B61" s="76" t="s">
        <v>61</v>
      </c>
      <c r="C61" s="76" t="s">
        <v>18</v>
      </c>
      <c r="D61" s="76">
        <v>665.89277318541895</v>
      </c>
      <c r="E61" s="76">
        <v>891.83690311550004</v>
      </c>
      <c r="F61" s="76">
        <v>42.747646354577299</v>
      </c>
      <c r="G61" s="76">
        <v>57.252353645422701</v>
      </c>
    </row>
    <row r="62" spans="1:7" x14ac:dyDescent="0.25">
      <c r="A62" s="76" t="s">
        <v>60</v>
      </c>
      <c r="B62" s="76" t="s">
        <v>61</v>
      </c>
      <c r="C62" s="76" t="s">
        <v>19</v>
      </c>
      <c r="D62" s="76">
        <v>1156.1396454952101</v>
      </c>
      <c r="E62" s="76">
        <v>2652.0414425867998</v>
      </c>
      <c r="F62" s="76">
        <v>30.359366289419299</v>
      </c>
      <c r="G62" s="76">
        <v>69.640633710580701</v>
      </c>
    </row>
    <row r="63" spans="1:7" x14ac:dyDescent="0.25">
      <c r="A63" s="76" t="s">
        <v>62</v>
      </c>
      <c r="B63" s="76" t="s">
        <v>63</v>
      </c>
      <c r="C63" s="76" t="s">
        <v>18</v>
      </c>
      <c r="D63" s="76">
        <v>10452.3839028702</v>
      </c>
      <c r="E63" s="76">
        <v>12956.650800658599</v>
      </c>
      <c r="F63" s="76">
        <v>44.6510675696275</v>
      </c>
      <c r="G63" s="76">
        <v>55.3489324303725</v>
      </c>
    </row>
    <row r="64" spans="1:7" x14ac:dyDescent="0.25">
      <c r="A64" s="76" t="s">
        <v>62</v>
      </c>
      <c r="B64" s="76" t="s">
        <v>63</v>
      </c>
      <c r="C64" s="76" t="s">
        <v>19</v>
      </c>
      <c r="D64" s="76">
        <v>23661.294413317199</v>
      </c>
      <c r="E64" s="76">
        <v>33727.605195573102</v>
      </c>
      <c r="F64" s="76">
        <v>41.229740550125001</v>
      </c>
      <c r="G64" s="76">
        <v>58.770259449874999</v>
      </c>
    </row>
    <row r="65" spans="1:7" x14ac:dyDescent="0.25">
      <c r="A65" s="76" t="s">
        <v>64</v>
      </c>
      <c r="B65" s="76" t="s">
        <v>65</v>
      </c>
      <c r="C65" s="76" t="s">
        <v>18</v>
      </c>
      <c r="D65" s="76">
        <v>23115.983230180998</v>
      </c>
      <c r="E65" s="76">
        <v>14938.911020010401</v>
      </c>
      <c r="F65" s="76">
        <v>60.743785223012999</v>
      </c>
      <c r="G65" s="76">
        <v>39.256214776987001</v>
      </c>
    </row>
    <row r="66" spans="1:7" x14ac:dyDescent="0.25">
      <c r="A66" s="76" t="s">
        <v>64</v>
      </c>
      <c r="B66" s="76" t="s">
        <v>65</v>
      </c>
      <c r="C66" s="76" t="s">
        <v>19</v>
      </c>
      <c r="D66" s="76">
        <v>36697.227201225003</v>
      </c>
      <c r="E66" s="76">
        <v>35915.910479896796</v>
      </c>
      <c r="F66" s="76">
        <v>50.537999559225298</v>
      </c>
      <c r="G66" s="76">
        <v>49.462000440774702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288</v>
      </c>
    </row>
    <row r="11" spans="1:7" x14ac:dyDescent="0.25">
      <c r="A11" t="s">
        <v>289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7" t="s">
        <v>16</v>
      </c>
      <c r="B17" s="77" t="s">
        <v>17</v>
      </c>
      <c r="C17" s="77" t="s">
        <v>18</v>
      </c>
      <c r="D17" s="77">
        <v>143703.85041146501</v>
      </c>
      <c r="E17" s="77">
        <v>252194.599602537</v>
      </c>
      <c r="F17" s="77">
        <v>36.298159390718098</v>
      </c>
      <c r="G17" s="77">
        <v>63.701840609281902</v>
      </c>
    </row>
    <row r="18" spans="1:7" x14ac:dyDescent="0.25">
      <c r="A18" s="77" t="s">
        <v>16</v>
      </c>
      <c r="B18" s="77" t="s">
        <v>17</v>
      </c>
      <c r="C18" s="77" t="s">
        <v>19</v>
      </c>
      <c r="D18" s="77">
        <v>321804.97759652801</v>
      </c>
      <c r="E18" s="77">
        <v>937394.95303134003</v>
      </c>
      <c r="F18" s="77">
        <v>25.5563052196221</v>
      </c>
      <c r="G18" s="77">
        <v>74.443694780377896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8" t="s">
        <v>28</v>
      </c>
      <c r="B29" s="78" t="s">
        <v>29</v>
      </c>
      <c r="C29" s="78" t="s">
        <v>18</v>
      </c>
      <c r="D29" s="78">
        <v>3524.4353296028999</v>
      </c>
      <c r="E29" s="78">
        <v>10294.913622939999</v>
      </c>
      <c r="F29" s="78">
        <v>25.5036278605177</v>
      </c>
      <c r="G29" s="78">
        <v>74.496372139482304</v>
      </c>
    </row>
    <row r="30" spans="1:7" x14ac:dyDescent="0.25">
      <c r="A30" s="78" t="s">
        <v>28</v>
      </c>
      <c r="B30" s="78" t="s">
        <v>29</v>
      </c>
      <c r="C30" s="78" t="s">
        <v>19</v>
      </c>
      <c r="D30" s="78">
        <v>18696.197830521101</v>
      </c>
      <c r="E30" s="78">
        <v>100045.745251823</v>
      </c>
      <c r="F30" s="78">
        <v>15.7452348725301</v>
      </c>
      <c r="G30" s="78">
        <v>84.254765127469895</v>
      </c>
    </row>
    <row r="31" spans="1:7" x14ac:dyDescent="0.25">
      <c r="A31" s="78" t="s">
        <v>30</v>
      </c>
      <c r="B31" s="78" t="s">
        <v>31</v>
      </c>
      <c r="C31" s="78" t="s">
        <v>18</v>
      </c>
      <c r="D31" s="78">
        <v>1268.3830305475699</v>
      </c>
      <c r="E31" s="78">
        <v>3297.0006955669801</v>
      </c>
      <c r="F31" s="78">
        <v>27.782616021787302</v>
      </c>
      <c r="G31" s="78">
        <v>72.217383978212695</v>
      </c>
    </row>
    <row r="32" spans="1:7" x14ac:dyDescent="0.25">
      <c r="A32" s="78" t="s">
        <v>30</v>
      </c>
      <c r="B32" s="78" t="s">
        <v>31</v>
      </c>
      <c r="C32" s="78" t="s">
        <v>19</v>
      </c>
      <c r="D32" s="78">
        <v>7676.7879478955101</v>
      </c>
      <c r="E32" s="78">
        <v>36535.050491169502</v>
      </c>
      <c r="F32" s="78">
        <v>17.363647880139698</v>
      </c>
      <c r="G32" s="78">
        <v>82.636352119860305</v>
      </c>
    </row>
    <row r="33" spans="1:7" x14ac:dyDescent="0.25">
      <c r="A33" s="78" t="s">
        <v>32</v>
      </c>
      <c r="B33" s="78" t="s">
        <v>33</v>
      </c>
      <c r="C33" s="78" t="s">
        <v>18</v>
      </c>
      <c r="D33" s="78">
        <v>3864.9087596423801</v>
      </c>
      <c r="E33" s="78">
        <v>4108.8628633281196</v>
      </c>
      <c r="F33" s="78">
        <v>48.470271565196498</v>
      </c>
      <c r="G33" s="78">
        <v>51.529728434803502</v>
      </c>
    </row>
    <row r="34" spans="1:7" x14ac:dyDescent="0.25">
      <c r="A34" s="78" t="s">
        <v>32</v>
      </c>
      <c r="B34" s="78" t="s">
        <v>33</v>
      </c>
      <c r="C34" s="78" t="s">
        <v>19</v>
      </c>
      <c r="D34" s="78">
        <v>6264.2654910889496</v>
      </c>
      <c r="E34" s="78">
        <v>9212.6689109819908</v>
      </c>
      <c r="F34" s="78">
        <v>40.474846816245098</v>
      </c>
      <c r="G34" s="78">
        <v>59.525153183754902</v>
      </c>
    </row>
    <row r="35" spans="1:7" x14ac:dyDescent="0.25">
      <c r="A35" s="78" t="s">
        <v>34</v>
      </c>
      <c r="B35" s="78" t="s">
        <v>35</v>
      </c>
      <c r="C35" s="78" t="s">
        <v>18</v>
      </c>
      <c r="D35" s="78">
        <v>6797.0888966174298</v>
      </c>
      <c r="E35" s="78">
        <v>14936.298400019599</v>
      </c>
      <c r="F35" s="78">
        <v>31.274871256121099</v>
      </c>
      <c r="G35" s="78">
        <v>68.725128743878898</v>
      </c>
    </row>
    <row r="36" spans="1:7" x14ac:dyDescent="0.25">
      <c r="A36" s="78" t="s">
        <v>34</v>
      </c>
      <c r="B36" s="78" t="s">
        <v>35</v>
      </c>
      <c r="C36" s="78" t="s">
        <v>19</v>
      </c>
      <c r="D36" s="78">
        <v>21806.134966079801</v>
      </c>
      <c r="E36" s="78">
        <v>35542.522208033697</v>
      </c>
      <c r="F36" s="78">
        <v>38.023793477631401</v>
      </c>
      <c r="G36" s="78">
        <v>61.976206522368599</v>
      </c>
    </row>
    <row r="37" spans="1:7" x14ac:dyDescent="0.25">
      <c r="A37" s="78" t="s">
        <v>36</v>
      </c>
      <c r="B37" s="78" t="s">
        <v>37</v>
      </c>
      <c r="C37" s="78" t="s">
        <v>18</v>
      </c>
      <c r="D37" s="78">
        <v>12973.5565307128</v>
      </c>
      <c r="E37" s="78">
        <v>13754.9672205068</v>
      </c>
      <c r="F37" s="78">
        <v>48.538245701358001</v>
      </c>
      <c r="G37" s="78">
        <v>51.461754298641999</v>
      </c>
    </row>
    <row r="38" spans="1:7" x14ac:dyDescent="0.25">
      <c r="A38" s="78" t="s">
        <v>36</v>
      </c>
      <c r="B38" s="78" t="s">
        <v>37</v>
      </c>
      <c r="C38" s="78" t="s">
        <v>19</v>
      </c>
      <c r="D38" s="78">
        <v>20436.6779174935</v>
      </c>
      <c r="E38" s="78">
        <v>24270.389394299102</v>
      </c>
      <c r="F38" s="78">
        <v>45.712410020021302</v>
      </c>
      <c r="G38" s="78">
        <v>54.287589979978698</v>
      </c>
    </row>
    <row r="39" spans="1:7" x14ac:dyDescent="0.25">
      <c r="A39" s="78" t="s">
        <v>38</v>
      </c>
      <c r="B39" s="78" t="s">
        <v>39</v>
      </c>
      <c r="C39" s="78" t="s">
        <v>18</v>
      </c>
      <c r="D39" s="78">
        <v>3027.5575148919802</v>
      </c>
      <c r="E39" s="78">
        <v>7607.9237938821698</v>
      </c>
      <c r="F39" s="78">
        <v>28.4665773649029</v>
      </c>
      <c r="G39" s="78">
        <v>71.533422635097097</v>
      </c>
    </row>
    <row r="40" spans="1:7" x14ac:dyDescent="0.25">
      <c r="A40" s="78" t="s">
        <v>38</v>
      </c>
      <c r="B40" s="78" t="s">
        <v>39</v>
      </c>
      <c r="C40" s="78" t="s">
        <v>19</v>
      </c>
      <c r="D40" s="78">
        <v>6829.73184923401</v>
      </c>
      <c r="E40" s="78">
        <v>21505.2308000962</v>
      </c>
      <c r="F40" s="78">
        <v>24.1035498573189</v>
      </c>
      <c r="G40" s="78">
        <v>75.896450142681005</v>
      </c>
    </row>
    <row r="41" spans="1:7" x14ac:dyDescent="0.25">
      <c r="A41" s="78" t="s">
        <v>40</v>
      </c>
      <c r="B41" s="78" t="s">
        <v>41</v>
      </c>
      <c r="C41" s="78" t="s">
        <v>18</v>
      </c>
      <c r="D41" s="78">
        <v>11302.411732046499</v>
      </c>
      <c r="E41" s="78">
        <v>26826.805911150299</v>
      </c>
      <c r="F41" s="78">
        <v>29.6423908767588</v>
      </c>
      <c r="G41" s="78">
        <v>70.357609123241204</v>
      </c>
    </row>
    <row r="42" spans="1:7" x14ac:dyDescent="0.25">
      <c r="A42" s="78" t="s">
        <v>40</v>
      </c>
      <c r="B42" s="78" t="s">
        <v>41</v>
      </c>
      <c r="C42" s="78" t="s">
        <v>19</v>
      </c>
      <c r="D42" s="78">
        <v>32125.619076478801</v>
      </c>
      <c r="E42" s="78">
        <v>66848.648639678999</v>
      </c>
      <c r="F42" s="78">
        <v>32.458556974232799</v>
      </c>
      <c r="G42" s="78">
        <v>67.541443025767194</v>
      </c>
    </row>
    <row r="43" spans="1:7" x14ac:dyDescent="0.25">
      <c r="A43" s="78" t="s">
        <v>42</v>
      </c>
      <c r="B43" s="78" t="s">
        <v>43</v>
      </c>
      <c r="C43" s="78" t="s">
        <v>18</v>
      </c>
      <c r="D43" s="78">
        <v>24817.3582378758</v>
      </c>
      <c r="E43" s="78">
        <v>49293.921921371599</v>
      </c>
      <c r="F43" s="78">
        <v>33.486613892715397</v>
      </c>
      <c r="G43" s="78">
        <v>66.513386107284603</v>
      </c>
    </row>
    <row r="44" spans="1:7" x14ac:dyDescent="0.25">
      <c r="A44" s="78" t="s">
        <v>42</v>
      </c>
      <c r="B44" s="78" t="s">
        <v>43</v>
      </c>
      <c r="C44" s="78" t="s">
        <v>19</v>
      </c>
      <c r="D44" s="78">
        <v>32506.619921952399</v>
      </c>
      <c r="E44" s="78">
        <v>116235.62083506701</v>
      </c>
      <c r="F44" s="78">
        <v>21.854329850425099</v>
      </c>
      <c r="G44" s="78">
        <v>78.145670149574897</v>
      </c>
    </row>
    <row r="45" spans="1:7" x14ac:dyDescent="0.25">
      <c r="A45" s="78" t="s">
        <v>44</v>
      </c>
      <c r="B45" s="78" t="s">
        <v>45</v>
      </c>
      <c r="C45" s="78" t="s">
        <v>18</v>
      </c>
      <c r="D45" s="78">
        <v>3310.9409808518199</v>
      </c>
      <c r="E45" s="78">
        <v>8369.8124934088301</v>
      </c>
      <c r="F45" s="78">
        <v>28.345268891666201</v>
      </c>
      <c r="G45" s="78">
        <v>71.654731108333806</v>
      </c>
    </row>
    <row r="46" spans="1:7" x14ac:dyDescent="0.25">
      <c r="A46" s="78" t="s">
        <v>44</v>
      </c>
      <c r="B46" s="78" t="s">
        <v>45</v>
      </c>
      <c r="C46" s="78" t="s">
        <v>19</v>
      </c>
      <c r="D46" s="78">
        <v>13399.2665984251</v>
      </c>
      <c r="E46" s="78">
        <v>57746.007180929897</v>
      </c>
      <c r="F46" s="78">
        <v>18.833670722781498</v>
      </c>
      <c r="G46" s="78">
        <v>81.166329277218495</v>
      </c>
    </row>
    <row r="47" spans="1:7" x14ac:dyDescent="0.25">
      <c r="A47" s="78" t="s">
        <v>46</v>
      </c>
      <c r="B47" s="78" t="s">
        <v>47</v>
      </c>
      <c r="C47" s="78" t="s">
        <v>18</v>
      </c>
      <c r="D47" s="78">
        <v>12686.384154551801</v>
      </c>
      <c r="E47" s="78">
        <v>23414.5106843998</v>
      </c>
      <c r="F47" s="78">
        <v>35.1414672992085</v>
      </c>
      <c r="G47" s="78">
        <v>64.8585327007915</v>
      </c>
    </row>
    <row r="48" spans="1:7" x14ac:dyDescent="0.25">
      <c r="A48" s="78" t="s">
        <v>46</v>
      </c>
      <c r="B48" s="78" t="s">
        <v>47</v>
      </c>
      <c r="C48" s="78" t="s">
        <v>19</v>
      </c>
      <c r="D48" s="78">
        <v>32852.908341527997</v>
      </c>
      <c r="E48" s="78">
        <v>115455.63925166101</v>
      </c>
      <c r="F48" s="78">
        <v>22.1517295359426</v>
      </c>
      <c r="G48" s="78">
        <v>77.848270464057407</v>
      </c>
    </row>
    <row r="49" spans="1:7" x14ac:dyDescent="0.25">
      <c r="A49" s="78" t="s">
        <v>48</v>
      </c>
      <c r="B49" s="78" t="s">
        <v>49</v>
      </c>
      <c r="C49" s="78" t="s">
        <v>18</v>
      </c>
      <c r="D49" s="78">
        <v>24374.292562340601</v>
      </c>
      <c r="E49" s="78">
        <v>30424.859602278801</v>
      </c>
      <c r="F49" s="78">
        <v>44.479324222241601</v>
      </c>
      <c r="G49" s="78">
        <v>55.520675777758399</v>
      </c>
    </row>
    <row r="50" spans="1:7" x14ac:dyDescent="0.25">
      <c r="A50" s="78" t="s">
        <v>48</v>
      </c>
      <c r="B50" s="78" t="s">
        <v>49</v>
      </c>
      <c r="C50" s="78" t="s">
        <v>19</v>
      </c>
      <c r="D50" s="78">
        <v>50322.804498375801</v>
      </c>
      <c r="E50" s="78">
        <v>155968.27914703099</v>
      </c>
      <c r="F50" s="78">
        <v>24.394076374563799</v>
      </c>
      <c r="G50" s="78">
        <v>75.605923625436205</v>
      </c>
    </row>
    <row r="51" spans="1:7" x14ac:dyDescent="0.25">
      <c r="A51" s="78" t="s">
        <v>50</v>
      </c>
      <c r="B51" s="78" t="s">
        <v>51</v>
      </c>
      <c r="C51" s="78" t="s">
        <v>18</v>
      </c>
      <c r="D51" s="78">
        <v>2616.7878034351102</v>
      </c>
      <c r="E51" s="78">
        <v>5391.9588981788002</v>
      </c>
      <c r="F51" s="78">
        <v>32.674123691635501</v>
      </c>
      <c r="G51" s="78">
        <v>67.325876308364499</v>
      </c>
    </row>
    <row r="52" spans="1:7" x14ac:dyDescent="0.25">
      <c r="A52" s="78" t="s">
        <v>50</v>
      </c>
      <c r="B52" s="78" t="s">
        <v>51</v>
      </c>
      <c r="C52" s="78" t="s">
        <v>19</v>
      </c>
      <c r="D52" s="78">
        <v>7563.4255063499304</v>
      </c>
      <c r="E52" s="78">
        <v>22170.1454461543</v>
      </c>
      <c r="F52" s="78">
        <v>25.4373264430014</v>
      </c>
      <c r="G52" s="78">
        <v>74.562673556998604</v>
      </c>
    </row>
    <row r="53" spans="1:7" x14ac:dyDescent="0.25">
      <c r="A53" s="78" t="s">
        <v>52</v>
      </c>
      <c r="B53" s="78" t="s">
        <v>53</v>
      </c>
      <c r="C53" s="78" t="s">
        <v>18</v>
      </c>
      <c r="D53" s="78">
        <v>1456.73978134549</v>
      </c>
      <c r="E53" s="78">
        <v>2552.63166588796</v>
      </c>
      <c r="F53" s="78">
        <v>36.3333704675996</v>
      </c>
      <c r="G53" s="78">
        <v>63.6666295324004</v>
      </c>
    </row>
    <row r="54" spans="1:7" x14ac:dyDescent="0.25">
      <c r="A54" s="78" t="s">
        <v>52</v>
      </c>
      <c r="B54" s="78" t="s">
        <v>53</v>
      </c>
      <c r="C54" s="78" t="s">
        <v>19</v>
      </c>
      <c r="D54" s="78">
        <v>7822.74926560328</v>
      </c>
      <c r="E54" s="78">
        <v>30418.0856072354</v>
      </c>
      <c r="F54" s="78">
        <v>20.456533680857302</v>
      </c>
      <c r="G54" s="78">
        <v>79.543466319142695</v>
      </c>
    </row>
    <row r="55" spans="1:7" x14ac:dyDescent="0.25">
      <c r="A55" s="78" t="s">
        <v>54</v>
      </c>
      <c r="B55" s="78" t="s">
        <v>55</v>
      </c>
      <c r="C55" s="78" t="s">
        <v>18</v>
      </c>
      <c r="D55" s="78">
        <v>3543.1369338239301</v>
      </c>
      <c r="E55" s="78">
        <v>2353.8925898151501</v>
      </c>
      <c r="F55" s="78">
        <v>60.083418602887498</v>
      </c>
      <c r="G55" s="78">
        <v>39.916581397112502</v>
      </c>
    </row>
    <row r="56" spans="1:7" x14ac:dyDescent="0.25">
      <c r="A56" s="78" t="s">
        <v>54</v>
      </c>
      <c r="B56" s="78" t="s">
        <v>55</v>
      </c>
      <c r="C56" s="78" t="s">
        <v>19</v>
      </c>
      <c r="D56" s="78">
        <v>6253.1591664242897</v>
      </c>
      <c r="E56" s="78">
        <v>7155.7995876243003</v>
      </c>
      <c r="F56" s="78">
        <v>46.634188986048301</v>
      </c>
      <c r="G56" s="78">
        <v>53.365811013951699</v>
      </c>
    </row>
    <row r="57" spans="1:7" x14ac:dyDescent="0.25">
      <c r="A57" s="78" t="s">
        <v>56</v>
      </c>
      <c r="B57" s="78" t="s">
        <v>57</v>
      </c>
      <c r="C57" s="78" t="s">
        <v>18</v>
      </c>
      <c r="D57" s="78">
        <v>1154.5329682546701</v>
      </c>
      <c r="E57" s="78">
        <v>2921.1981354557902</v>
      </c>
      <c r="F57" s="78">
        <v>28.327015175353701</v>
      </c>
      <c r="G57" s="78">
        <v>71.672984824646306</v>
      </c>
    </row>
    <row r="58" spans="1:7" x14ac:dyDescent="0.25">
      <c r="A58" s="78" t="s">
        <v>56</v>
      </c>
      <c r="B58" s="78" t="s">
        <v>57</v>
      </c>
      <c r="C58" s="78" t="s">
        <v>19</v>
      </c>
      <c r="D58" s="78">
        <v>4599.80319046353</v>
      </c>
      <c r="E58" s="78">
        <v>10522.9977872574</v>
      </c>
      <c r="F58" s="78">
        <v>30.416344149737899</v>
      </c>
      <c r="G58" s="78">
        <v>69.583655850262105</v>
      </c>
    </row>
    <row r="59" spans="1:7" x14ac:dyDescent="0.25">
      <c r="A59" s="78" t="s">
        <v>58</v>
      </c>
      <c r="B59" s="78" t="s">
        <v>59</v>
      </c>
      <c r="C59" s="78" t="s">
        <v>18</v>
      </c>
      <c r="D59" s="78">
        <v>2045.82312678786</v>
      </c>
      <c r="E59" s="78">
        <v>8562.8945424614594</v>
      </c>
      <c r="F59" s="78">
        <v>19.284358303906298</v>
      </c>
      <c r="G59" s="78">
        <v>80.715641696093698</v>
      </c>
    </row>
    <row r="60" spans="1:7" x14ac:dyDescent="0.25">
      <c r="A60" s="78" t="s">
        <v>58</v>
      </c>
      <c r="B60" s="78" t="s">
        <v>59</v>
      </c>
      <c r="C60" s="78" t="s">
        <v>19</v>
      </c>
      <c r="D60" s="78">
        <v>9353.1082286066103</v>
      </c>
      <c r="E60" s="78">
        <v>37247.621914210496</v>
      </c>
      <c r="F60" s="78">
        <v>20.070733226587102</v>
      </c>
      <c r="G60" s="78">
        <v>79.929266773412806</v>
      </c>
    </row>
    <row r="61" spans="1:7" x14ac:dyDescent="0.25">
      <c r="A61" s="78" t="s">
        <v>60</v>
      </c>
      <c r="B61" s="78" t="s">
        <v>61</v>
      </c>
      <c r="C61" s="78" t="s">
        <v>18</v>
      </c>
      <c r="D61" s="78">
        <v>796.39195342868004</v>
      </c>
      <c r="E61" s="78">
        <v>761.33772287223996</v>
      </c>
      <c r="F61" s="78">
        <v>51.125170531503301</v>
      </c>
      <c r="G61" s="78">
        <v>48.874829468496699</v>
      </c>
    </row>
    <row r="62" spans="1:7" x14ac:dyDescent="0.25">
      <c r="A62" s="78" t="s">
        <v>60</v>
      </c>
      <c r="B62" s="78" t="s">
        <v>61</v>
      </c>
      <c r="C62" s="78" t="s">
        <v>19</v>
      </c>
      <c r="D62" s="78">
        <v>1720.20192483951</v>
      </c>
      <c r="E62" s="78">
        <v>2087.9791632425099</v>
      </c>
      <c r="F62" s="78">
        <v>45.171221773644298</v>
      </c>
      <c r="G62" s="78">
        <v>54.828778226355702</v>
      </c>
    </row>
    <row r="63" spans="1:7" x14ac:dyDescent="0.25">
      <c r="A63" s="78" t="s">
        <v>62</v>
      </c>
      <c r="B63" s="78" t="s">
        <v>63</v>
      </c>
      <c r="C63" s="78" t="s">
        <v>18</v>
      </c>
      <c r="D63" s="78">
        <v>7402.2375334078497</v>
      </c>
      <c r="E63" s="78">
        <v>16006.797170121001</v>
      </c>
      <c r="F63" s="78">
        <v>31.621284803734302</v>
      </c>
      <c r="G63" s="78">
        <v>68.378715196265702</v>
      </c>
    </row>
    <row r="64" spans="1:7" x14ac:dyDescent="0.25">
      <c r="A64" s="78" t="s">
        <v>62</v>
      </c>
      <c r="B64" s="78" t="s">
        <v>63</v>
      </c>
      <c r="C64" s="78" t="s">
        <v>19</v>
      </c>
      <c r="D64" s="78">
        <v>17618.435114137501</v>
      </c>
      <c r="E64" s="78">
        <v>39770.464494752698</v>
      </c>
      <c r="F64" s="78">
        <v>30.700074812739899</v>
      </c>
      <c r="G64" s="78">
        <v>69.299925187260101</v>
      </c>
    </row>
    <row r="65" spans="1:7" x14ac:dyDescent="0.25">
      <c r="A65" s="78" t="s">
        <v>64</v>
      </c>
      <c r="B65" s="78" t="s">
        <v>65</v>
      </c>
      <c r="C65" s="78" t="s">
        <v>18</v>
      </c>
      <c r="D65" s="78">
        <v>16740.8825812998</v>
      </c>
      <c r="E65" s="78">
        <v>21314.011668891701</v>
      </c>
      <c r="F65" s="78">
        <v>43.991404814416299</v>
      </c>
      <c r="G65" s="78">
        <v>56.008595185583701</v>
      </c>
    </row>
    <row r="66" spans="1:7" x14ac:dyDescent="0.25">
      <c r="A66" s="78" t="s">
        <v>64</v>
      </c>
      <c r="B66" s="78" t="s">
        <v>65</v>
      </c>
      <c r="C66" s="78" t="s">
        <v>19</v>
      </c>
      <c r="D66" s="78">
        <v>23957.0807610302</v>
      </c>
      <c r="E66" s="78">
        <v>48656.056920091702</v>
      </c>
      <c r="F66" s="78">
        <v>32.9927634669044</v>
      </c>
      <c r="G66" s="78">
        <v>67.007236533095593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266</v>
      </c>
    </row>
    <row r="9" spans="1:7" x14ac:dyDescent="0.25">
      <c r="A9" t="s">
        <v>267</v>
      </c>
    </row>
    <row r="10" spans="1:7" x14ac:dyDescent="0.25">
      <c r="A10" t="s">
        <v>292</v>
      </c>
    </row>
    <row r="11" spans="1:7" x14ac:dyDescent="0.25">
      <c r="A11" t="s">
        <v>293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9" t="s">
        <v>16</v>
      </c>
      <c r="B17" s="79" t="s">
        <v>17</v>
      </c>
      <c r="C17" s="79" t="s">
        <v>18</v>
      </c>
      <c r="D17" s="79">
        <v>68457.9140545392</v>
      </c>
      <c r="E17" s="79">
        <v>327440.53595946298</v>
      </c>
      <c r="F17" s="79">
        <v>17.291786328569302</v>
      </c>
      <c r="G17" s="79">
        <v>82.708213671430698</v>
      </c>
    </row>
    <row r="18" spans="1:7" x14ac:dyDescent="0.25">
      <c r="A18" s="79" t="s">
        <v>16</v>
      </c>
      <c r="B18" s="79" t="s">
        <v>17</v>
      </c>
      <c r="C18" s="79" t="s">
        <v>19</v>
      </c>
      <c r="D18" s="79">
        <v>192495.47531211801</v>
      </c>
      <c r="E18" s="79">
        <v>1066704.4553157501</v>
      </c>
      <c r="F18" s="79">
        <v>15.287125628742301</v>
      </c>
      <c r="G18" s="79">
        <v>84.712874371257698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0" t="s">
        <v>28</v>
      </c>
      <c r="B29" s="80" t="s">
        <v>29</v>
      </c>
      <c r="C29" s="80" t="s">
        <v>18</v>
      </c>
      <c r="D29" s="80">
        <v>1834.8622579696</v>
      </c>
      <c r="E29" s="80">
        <v>11984.486694573299</v>
      </c>
      <c r="F29" s="80">
        <v>13.277486980542299</v>
      </c>
      <c r="G29" s="80">
        <v>86.722513019457693</v>
      </c>
    </row>
    <row r="30" spans="1:7" x14ac:dyDescent="0.25">
      <c r="A30" s="80" t="s">
        <v>28</v>
      </c>
      <c r="B30" s="80" t="s">
        <v>29</v>
      </c>
      <c r="C30" s="80" t="s">
        <v>19</v>
      </c>
      <c r="D30" s="80">
        <v>10737.2068422336</v>
      </c>
      <c r="E30" s="80">
        <v>108004.73624011</v>
      </c>
      <c r="F30" s="80">
        <v>9.0424719046307498</v>
      </c>
      <c r="G30" s="80">
        <v>90.957528095369298</v>
      </c>
    </row>
    <row r="31" spans="1:7" x14ac:dyDescent="0.25">
      <c r="A31" s="80" t="s">
        <v>30</v>
      </c>
      <c r="B31" s="80" t="s">
        <v>31</v>
      </c>
      <c r="C31" s="80" t="s">
        <v>18</v>
      </c>
      <c r="D31" s="80">
        <v>1011.38334585952</v>
      </c>
      <c r="E31" s="80">
        <v>3554.00038025504</v>
      </c>
      <c r="F31" s="80">
        <v>22.153304224446199</v>
      </c>
      <c r="G31" s="80">
        <v>77.846695775553798</v>
      </c>
    </row>
    <row r="32" spans="1:7" x14ac:dyDescent="0.25">
      <c r="A32" s="80" t="s">
        <v>30</v>
      </c>
      <c r="B32" s="80" t="s">
        <v>31</v>
      </c>
      <c r="C32" s="80" t="s">
        <v>19</v>
      </c>
      <c r="D32" s="80">
        <v>10186.0411914039</v>
      </c>
      <c r="E32" s="80">
        <v>34025.797247661198</v>
      </c>
      <c r="F32" s="80">
        <v>23.039171296716699</v>
      </c>
      <c r="G32" s="80">
        <v>76.960828703283298</v>
      </c>
    </row>
    <row r="33" spans="1:7" x14ac:dyDescent="0.25">
      <c r="A33" s="80" t="s">
        <v>32</v>
      </c>
      <c r="B33" s="80" t="s">
        <v>33</v>
      </c>
      <c r="C33" s="80" t="s">
        <v>18</v>
      </c>
      <c r="D33" s="80">
        <v>1171.19085086463</v>
      </c>
      <c r="E33" s="80">
        <v>6802.58077210588</v>
      </c>
      <c r="F33" s="80">
        <v>14.6880410706862</v>
      </c>
      <c r="G33" s="80">
        <v>85.311958929313803</v>
      </c>
    </row>
    <row r="34" spans="1:7" x14ac:dyDescent="0.25">
      <c r="A34" s="80" t="s">
        <v>32</v>
      </c>
      <c r="B34" s="80" t="s">
        <v>33</v>
      </c>
      <c r="C34" s="80" t="s">
        <v>19</v>
      </c>
      <c r="D34" s="80">
        <v>2864.0899817838799</v>
      </c>
      <c r="E34" s="80">
        <v>12612.8444202871</v>
      </c>
      <c r="F34" s="80">
        <v>18.505538030843098</v>
      </c>
      <c r="G34" s="80">
        <v>81.494461969156902</v>
      </c>
    </row>
    <row r="35" spans="1:7" x14ac:dyDescent="0.25">
      <c r="A35" s="80" t="s">
        <v>34</v>
      </c>
      <c r="B35" s="80" t="s">
        <v>35</v>
      </c>
      <c r="C35" s="80" t="s">
        <v>18</v>
      </c>
      <c r="D35" s="80">
        <v>2311.6684832051501</v>
      </c>
      <c r="E35" s="80">
        <v>19421.7188134319</v>
      </c>
      <c r="F35" s="80">
        <v>10.6364850156738</v>
      </c>
      <c r="G35" s="80">
        <v>89.363514984326201</v>
      </c>
    </row>
    <row r="36" spans="1:7" x14ac:dyDescent="0.25">
      <c r="A36" s="80" t="s">
        <v>34</v>
      </c>
      <c r="B36" s="80" t="s">
        <v>35</v>
      </c>
      <c r="C36" s="80" t="s">
        <v>19</v>
      </c>
      <c r="D36" s="80">
        <v>5222.5399761375002</v>
      </c>
      <c r="E36" s="80">
        <v>52126.117197975997</v>
      </c>
      <c r="F36" s="80">
        <v>9.1066473627823594</v>
      </c>
      <c r="G36" s="80">
        <v>90.893352637217603</v>
      </c>
    </row>
    <row r="37" spans="1:7" x14ac:dyDescent="0.25">
      <c r="A37" s="80" t="s">
        <v>36</v>
      </c>
      <c r="B37" s="80" t="s">
        <v>37</v>
      </c>
      <c r="C37" s="80" t="s">
        <v>18</v>
      </c>
      <c r="D37" s="80">
        <v>3814.1635892796098</v>
      </c>
      <c r="E37" s="80">
        <v>22914.36016194</v>
      </c>
      <c r="F37" s="80">
        <v>14.2700121592221</v>
      </c>
      <c r="G37" s="80">
        <v>85.729987840777895</v>
      </c>
    </row>
    <row r="38" spans="1:7" x14ac:dyDescent="0.25">
      <c r="A38" s="80" t="s">
        <v>36</v>
      </c>
      <c r="B38" s="80" t="s">
        <v>37</v>
      </c>
      <c r="C38" s="80" t="s">
        <v>19</v>
      </c>
      <c r="D38" s="80">
        <v>4902.9939687401702</v>
      </c>
      <c r="E38" s="80">
        <v>39804.073343052398</v>
      </c>
      <c r="F38" s="80">
        <v>10.966932665357101</v>
      </c>
      <c r="G38" s="80">
        <v>89.033067334642894</v>
      </c>
    </row>
    <row r="39" spans="1:7" x14ac:dyDescent="0.25">
      <c r="A39" s="80" t="s">
        <v>38</v>
      </c>
      <c r="B39" s="80" t="s">
        <v>39</v>
      </c>
      <c r="C39" s="80" t="s">
        <v>18</v>
      </c>
      <c r="D39" s="80">
        <v>1932.2752887168001</v>
      </c>
      <c r="E39" s="80">
        <v>8703.2060200573505</v>
      </c>
      <c r="F39" s="80">
        <v>18.1681978710516</v>
      </c>
      <c r="G39" s="80">
        <v>81.831802128948397</v>
      </c>
    </row>
    <row r="40" spans="1:7" x14ac:dyDescent="0.25">
      <c r="A40" s="80" t="s">
        <v>38</v>
      </c>
      <c r="B40" s="80" t="s">
        <v>39</v>
      </c>
      <c r="C40" s="80" t="s">
        <v>19</v>
      </c>
      <c r="D40" s="80">
        <v>3904.97670234528</v>
      </c>
      <c r="E40" s="80">
        <v>24429.9859469849</v>
      </c>
      <c r="F40" s="80">
        <v>13.781478206528</v>
      </c>
      <c r="G40" s="80">
        <v>86.218521793471993</v>
      </c>
    </row>
    <row r="41" spans="1:7" x14ac:dyDescent="0.25">
      <c r="A41" s="80" t="s">
        <v>40</v>
      </c>
      <c r="B41" s="80" t="s">
        <v>41</v>
      </c>
      <c r="C41" s="80" t="s">
        <v>18</v>
      </c>
      <c r="D41" s="80">
        <v>3667.9410980173502</v>
      </c>
      <c r="E41" s="80">
        <v>34461.276545179397</v>
      </c>
      <c r="F41" s="80">
        <v>9.6197649066418993</v>
      </c>
      <c r="G41" s="80">
        <v>90.380235093358095</v>
      </c>
    </row>
    <row r="42" spans="1:7" x14ac:dyDescent="0.25">
      <c r="A42" s="80" t="s">
        <v>40</v>
      </c>
      <c r="B42" s="80" t="s">
        <v>41</v>
      </c>
      <c r="C42" s="80" t="s">
        <v>19</v>
      </c>
      <c r="D42" s="80">
        <v>10646.948377689299</v>
      </c>
      <c r="E42" s="80">
        <v>88327.3193384685</v>
      </c>
      <c r="F42" s="80">
        <v>10.7572893675991</v>
      </c>
      <c r="G42" s="80">
        <v>89.2427106324009</v>
      </c>
    </row>
    <row r="43" spans="1:7" x14ac:dyDescent="0.25">
      <c r="A43" s="80" t="s">
        <v>42</v>
      </c>
      <c r="B43" s="80" t="s">
        <v>43</v>
      </c>
      <c r="C43" s="80" t="s">
        <v>18</v>
      </c>
      <c r="D43" s="80">
        <v>15363.9042264248</v>
      </c>
      <c r="E43" s="80">
        <v>58747.375932822601</v>
      </c>
      <c r="F43" s="80">
        <v>20.7308579657665</v>
      </c>
      <c r="G43" s="80">
        <v>79.269142034233496</v>
      </c>
    </row>
    <row r="44" spans="1:7" x14ac:dyDescent="0.25">
      <c r="A44" s="80" t="s">
        <v>42</v>
      </c>
      <c r="B44" s="80" t="s">
        <v>43</v>
      </c>
      <c r="C44" s="80" t="s">
        <v>19</v>
      </c>
      <c r="D44" s="80">
        <v>20458.901714641401</v>
      </c>
      <c r="E44" s="80">
        <v>128283.339042377</v>
      </c>
      <c r="F44" s="80">
        <v>13.754600986590299</v>
      </c>
      <c r="G44" s="80">
        <v>86.245399013409695</v>
      </c>
    </row>
    <row r="45" spans="1:7" x14ac:dyDescent="0.25">
      <c r="A45" s="80" t="s">
        <v>44</v>
      </c>
      <c r="B45" s="80" t="s">
        <v>45</v>
      </c>
      <c r="C45" s="80" t="s">
        <v>18</v>
      </c>
      <c r="D45" s="80">
        <v>1882.1544696490801</v>
      </c>
      <c r="E45" s="80">
        <v>9798.5990046115694</v>
      </c>
      <c r="F45" s="80">
        <v>16.113296747479001</v>
      </c>
      <c r="G45" s="80">
        <v>83.886703252521002</v>
      </c>
    </row>
    <row r="46" spans="1:7" x14ac:dyDescent="0.25">
      <c r="A46" s="80" t="s">
        <v>44</v>
      </c>
      <c r="B46" s="80" t="s">
        <v>45</v>
      </c>
      <c r="C46" s="80" t="s">
        <v>19</v>
      </c>
      <c r="D46" s="80">
        <v>12582.6727536005</v>
      </c>
      <c r="E46" s="80">
        <v>58562.601025754499</v>
      </c>
      <c r="F46" s="80">
        <v>17.685887038151701</v>
      </c>
      <c r="G46" s="80">
        <v>82.314112961848295</v>
      </c>
    </row>
    <row r="47" spans="1:7" x14ac:dyDescent="0.25">
      <c r="A47" s="80" t="s">
        <v>46</v>
      </c>
      <c r="B47" s="80" t="s">
        <v>47</v>
      </c>
      <c r="C47" s="80" t="s">
        <v>18</v>
      </c>
      <c r="D47" s="80">
        <v>7887.8533736354102</v>
      </c>
      <c r="E47" s="80">
        <v>28213.041465316201</v>
      </c>
      <c r="F47" s="80">
        <v>21.8494677453942</v>
      </c>
      <c r="G47" s="80">
        <v>78.150532254605807</v>
      </c>
    </row>
    <row r="48" spans="1:7" x14ac:dyDescent="0.25">
      <c r="A48" s="80" t="s">
        <v>46</v>
      </c>
      <c r="B48" s="80" t="s">
        <v>47</v>
      </c>
      <c r="C48" s="80" t="s">
        <v>19</v>
      </c>
      <c r="D48" s="80">
        <v>29665.022561548001</v>
      </c>
      <c r="E48" s="80">
        <v>118643.52503164099</v>
      </c>
      <c r="F48" s="80">
        <v>20.002233885344999</v>
      </c>
      <c r="G48" s="80">
        <v>79.997766114654993</v>
      </c>
    </row>
    <row r="49" spans="1:7" x14ac:dyDescent="0.25">
      <c r="A49" s="80" t="s">
        <v>48</v>
      </c>
      <c r="B49" s="80" t="s">
        <v>49</v>
      </c>
      <c r="C49" s="80" t="s">
        <v>18</v>
      </c>
      <c r="D49" s="80">
        <v>11822.411637576</v>
      </c>
      <c r="E49" s="80">
        <v>42976.740527043403</v>
      </c>
      <c r="F49" s="80">
        <v>21.5740776464222</v>
      </c>
      <c r="G49" s="80">
        <v>78.425922353577803</v>
      </c>
    </row>
    <row r="50" spans="1:7" x14ac:dyDescent="0.25">
      <c r="A50" s="80" t="s">
        <v>48</v>
      </c>
      <c r="B50" s="80" t="s">
        <v>49</v>
      </c>
      <c r="C50" s="80" t="s">
        <v>19</v>
      </c>
      <c r="D50" s="80">
        <v>35698.063306779099</v>
      </c>
      <c r="E50" s="80">
        <v>170593.02033862699</v>
      </c>
      <c r="F50" s="80">
        <v>17.304704922749099</v>
      </c>
      <c r="G50" s="80">
        <v>82.695295077250904</v>
      </c>
    </row>
    <row r="51" spans="1:7" x14ac:dyDescent="0.25">
      <c r="A51" s="80" t="s">
        <v>50</v>
      </c>
      <c r="B51" s="80" t="s">
        <v>51</v>
      </c>
      <c r="C51" s="80" t="s">
        <v>18</v>
      </c>
      <c r="D51" s="80">
        <v>2592.2151366777398</v>
      </c>
      <c r="E51" s="80">
        <v>5416.5315649361801</v>
      </c>
      <c r="F51" s="80">
        <v>32.367300818183601</v>
      </c>
      <c r="G51" s="80">
        <v>67.632699181816307</v>
      </c>
    </row>
    <row r="52" spans="1:7" x14ac:dyDescent="0.25">
      <c r="A52" s="80" t="s">
        <v>50</v>
      </c>
      <c r="B52" s="80" t="s">
        <v>51</v>
      </c>
      <c r="C52" s="80" t="s">
        <v>19</v>
      </c>
      <c r="D52" s="80">
        <v>9633.1296705686</v>
      </c>
      <c r="E52" s="80">
        <v>20100.4412819356</v>
      </c>
      <c r="F52" s="80">
        <v>32.3981592589614</v>
      </c>
      <c r="G52" s="80">
        <v>67.6018407410386</v>
      </c>
    </row>
    <row r="53" spans="1:7" x14ac:dyDescent="0.25">
      <c r="A53" s="80" t="s">
        <v>52</v>
      </c>
      <c r="B53" s="80" t="s">
        <v>53</v>
      </c>
      <c r="C53" s="80" t="s">
        <v>18</v>
      </c>
      <c r="D53" s="80">
        <v>1209.5713207188001</v>
      </c>
      <c r="E53" s="80">
        <v>2799.8001265146499</v>
      </c>
      <c r="F53" s="80">
        <v>30.1686021521759</v>
      </c>
      <c r="G53" s="80">
        <v>69.831397847824107</v>
      </c>
    </row>
    <row r="54" spans="1:7" x14ac:dyDescent="0.25">
      <c r="A54" s="80" t="s">
        <v>52</v>
      </c>
      <c r="B54" s="80" t="s">
        <v>53</v>
      </c>
      <c r="C54" s="80" t="s">
        <v>19</v>
      </c>
      <c r="D54" s="80">
        <v>8811.4519789207898</v>
      </c>
      <c r="E54" s="80">
        <v>29429.3828939179</v>
      </c>
      <c r="F54" s="80">
        <v>23.041996881661401</v>
      </c>
      <c r="G54" s="80">
        <v>76.958003118338596</v>
      </c>
    </row>
    <row r="55" spans="1:7" x14ac:dyDescent="0.25">
      <c r="A55" s="80" t="s">
        <v>54</v>
      </c>
      <c r="B55" s="80" t="s">
        <v>55</v>
      </c>
      <c r="C55" s="80" t="s">
        <v>18</v>
      </c>
      <c r="D55" s="80">
        <v>2645.4275121641599</v>
      </c>
      <c r="E55" s="80">
        <v>3251.6020114749199</v>
      </c>
      <c r="F55" s="80">
        <v>44.860340304548103</v>
      </c>
      <c r="G55" s="80">
        <v>55.139659695451897</v>
      </c>
    </row>
    <row r="56" spans="1:7" x14ac:dyDescent="0.25">
      <c r="A56" s="80" t="s">
        <v>54</v>
      </c>
      <c r="B56" s="80" t="s">
        <v>55</v>
      </c>
      <c r="C56" s="80" t="s">
        <v>19</v>
      </c>
      <c r="D56" s="80">
        <v>4041.8311893101099</v>
      </c>
      <c r="E56" s="80">
        <v>9367.1275647384791</v>
      </c>
      <c r="F56" s="80">
        <v>30.1427669623471</v>
      </c>
      <c r="G56" s="80">
        <v>69.857233037652904</v>
      </c>
    </row>
    <row r="57" spans="1:7" x14ac:dyDescent="0.25">
      <c r="A57" s="80" t="s">
        <v>56</v>
      </c>
      <c r="B57" s="80" t="s">
        <v>57</v>
      </c>
      <c r="C57" s="80" t="s">
        <v>18</v>
      </c>
      <c r="D57" s="80">
        <v>1164.9707843175499</v>
      </c>
      <c r="E57" s="80">
        <v>2910.7603193929199</v>
      </c>
      <c r="F57" s="80">
        <v>28.583111953999602</v>
      </c>
      <c r="G57" s="80">
        <v>71.416888046000395</v>
      </c>
    </row>
    <row r="58" spans="1:7" x14ac:dyDescent="0.25">
      <c r="A58" s="80" t="s">
        <v>56</v>
      </c>
      <c r="B58" s="80" t="s">
        <v>57</v>
      </c>
      <c r="C58" s="80" t="s">
        <v>19</v>
      </c>
      <c r="D58" s="80">
        <v>2608.2192512265701</v>
      </c>
      <c r="E58" s="80">
        <v>12514.5817264944</v>
      </c>
      <c r="F58" s="80">
        <v>17.246932331312301</v>
      </c>
      <c r="G58" s="80">
        <v>82.753067668687606</v>
      </c>
    </row>
    <row r="59" spans="1:7" x14ac:dyDescent="0.25">
      <c r="A59" s="80" t="s">
        <v>58</v>
      </c>
      <c r="B59" s="80" t="s">
        <v>59</v>
      </c>
      <c r="C59" s="80" t="s">
        <v>18</v>
      </c>
      <c r="D59" s="80">
        <v>1253.94264558439</v>
      </c>
      <c r="E59" s="80">
        <v>9354.7750236649299</v>
      </c>
      <c r="F59" s="80">
        <v>11.8199266365538</v>
      </c>
      <c r="G59" s="80">
        <v>88.180073363446198</v>
      </c>
    </row>
    <row r="60" spans="1:7" x14ac:dyDescent="0.25">
      <c r="A60" s="80" t="s">
        <v>58</v>
      </c>
      <c r="B60" s="80" t="s">
        <v>59</v>
      </c>
      <c r="C60" s="80" t="s">
        <v>19</v>
      </c>
      <c r="D60" s="80">
        <v>5732.7962052324401</v>
      </c>
      <c r="E60" s="80">
        <v>40867.933937584698</v>
      </c>
      <c r="F60" s="80">
        <v>12.3019450288937</v>
      </c>
      <c r="G60" s="80">
        <v>87.698054971106302</v>
      </c>
    </row>
    <row r="61" spans="1:7" x14ac:dyDescent="0.25">
      <c r="A61" s="80" t="s">
        <v>60</v>
      </c>
      <c r="B61" s="80" t="s">
        <v>61</v>
      </c>
      <c r="C61" s="80" t="s">
        <v>18</v>
      </c>
      <c r="D61" s="80">
        <v>309.47924418323402</v>
      </c>
      <c r="E61" s="80">
        <v>1248.25043211769</v>
      </c>
      <c r="F61" s="80">
        <v>19.8673267185962</v>
      </c>
      <c r="G61" s="80">
        <v>80.132673281403797</v>
      </c>
    </row>
    <row r="62" spans="1:7" x14ac:dyDescent="0.25">
      <c r="A62" s="80" t="s">
        <v>60</v>
      </c>
      <c r="B62" s="80" t="s">
        <v>61</v>
      </c>
      <c r="C62" s="80" t="s">
        <v>19</v>
      </c>
      <c r="D62" s="80">
        <v>917.16846802238194</v>
      </c>
      <c r="E62" s="80">
        <v>2891.0126200596301</v>
      </c>
      <c r="F62" s="80">
        <v>24.0841610944587</v>
      </c>
      <c r="G62" s="80">
        <v>75.915838905541307</v>
      </c>
    </row>
    <row r="63" spans="1:7" x14ac:dyDescent="0.25">
      <c r="A63" s="80" t="s">
        <v>62</v>
      </c>
      <c r="B63" s="80" t="s">
        <v>63</v>
      </c>
      <c r="C63" s="80" t="s">
        <v>18</v>
      </c>
      <c r="D63" s="80">
        <v>2261.78756383886</v>
      </c>
      <c r="E63" s="80">
        <v>21147.24713969</v>
      </c>
      <c r="F63" s="80">
        <v>9.6620283257468298</v>
      </c>
      <c r="G63" s="80">
        <v>90.337971674253197</v>
      </c>
    </row>
    <row r="64" spans="1:7" x14ac:dyDescent="0.25">
      <c r="A64" s="80" t="s">
        <v>62</v>
      </c>
      <c r="B64" s="80" t="s">
        <v>63</v>
      </c>
      <c r="C64" s="80" t="s">
        <v>19</v>
      </c>
      <c r="D64" s="80">
        <v>7081.11764861338</v>
      </c>
      <c r="E64" s="80">
        <v>50307.781960276901</v>
      </c>
      <c r="F64" s="80">
        <v>12.3388280606036</v>
      </c>
      <c r="G64" s="80">
        <v>87.661171939396397</v>
      </c>
    </row>
    <row r="65" spans="1:7" x14ac:dyDescent="0.25">
      <c r="A65" s="80" t="s">
        <v>64</v>
      </c>
      <c r="B65" s="80" t="s">
        <v>65</v>
      </c>
      <c r="C65" s="80" t="s">
        <v>18</v>
      </c>
      <c r="D65" s="80">
        <v>4320.7112258564302</v>
      </c>
      <c r="E65" s="80">
        <v>33734.183024334998</v>
      </c>
      <c r="F65" s="80">
        <v>11.3538910329115</v>
      </c>
      <c r="G65" s="80">
        <v>88.646108967088495</v>
      </c>
    </row>
    <row r="66" spans="1:7" x14ac:dyDescent="0.25">
      <c r="A66" s="80" t="s">
        <v>64</v>
      </c>
      <c r="B66" s="80" t="s">
        <v>65</v>
      </c>
      <c r="C66" s="80" t="s">
        <v>19</v>
      </c>
      <c r="D66" s="80">
        <v>6800.3035233212604</v>
      </c>
      <c r="E66" s="80">
        <v>65812.834157800593</v>
      </c>
      <c r="F66" s="80">
        <v>9.3651145515630603</v>
      </c>
      <c r="G66" s="80">
        <v>90.634885448436904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296</v>
      </c>
    </row>
    <row r="9" spans="1:4" x14ac:dyDescent="0.25">
      <c r="A9" t="s">
        <v>297</v>
      </c>
    </row>
    <row r="10" spans="1:4" x14ac:dyDescent="0.25">
      <c r="A10" t="s">
        <v>4</v>
      </c>
    </row>
    <row r="11" spans="1:4" x14ac:dyDescent="0.25">
      <c r="A11" t="s">
        <v>298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1" t="s">
        <v>16</v>
      </c>
      <c r="B17" s="81" t="s">
        <v>17</v>
      </c>
      <c r="C17" s="81" t="s">
        <v>18</v>
      </c>
      <c r="D17" s="81">
        <v>1.12647005256806</v>
      </c>
    </row>
    <row r="18" spans="1:4" x14ac:dyDescent="0.25">
      <c r="A18" s="81" t="s">
        <v>16</v>
      </c>
      <c r="B18" s="81" t="s">
        <v>17</v>
      </c>
      <c r="C18" s="81" t="s">
        <v>19</v>
      </c>
      <c r="D18" s="81">
        <v>1.0676533379692701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2" t="s">
        <v>28</v>
      </c>
      <c r="B29" s="82" t="s">
        <v>29</v>
      </c>
      <c r="C29" s="82" t="s">
        <v>18</v>
      </c>
      <c r="D29" s="82">
        <v>1.0763477212764301</v>
      </c>
    </row>
    <row r="30" spans="1:4" x14ac:dyDescent="0.25">
      <c r="A30" s="82" t="s">
        <v>28</v>
      </c>
      <c r="B30" s="82" t="s">
        <v>29</v>
      </c>
      <c r="C30" s="82" t="s">
        <v>19</v>
      </c>
      <c r="D30" s="82">
        <v>1.0279432334026899</v>
      </c>
    </row>
    <row r="31" spans="1:4" x14ac:dyDescent="0.25">
      <c r="A31" s="82" t="s">
        <v>30</v>
      </c>
      <c r="B31" s="82" t="s">
        <v>31</v>
      </c>
      <c r="C31" s="82" t="s">
        <v>18</v>
      </c>
      <c r="D31" s="82">
        <v>1.06231773636138</v>
      </c>
    </row>
    <row r="32" spans="1:4" x14ac:dyDescent="0.25">
      <c r="A32" s="82" t="s">
        <v>30</v>
      </c>
      <c r="B32" s="82" t="s">
        <v>31</v>
      </c>
      <c r="C32" s="82" t="s">
        <v>19</v>
      </c>
      <c r="D32" s="82">
        <v>1.00936652239095</v>
      </c>
    </row>
    <row r="33" spans="1:4" x14ac:dyDescent="0.25">
      <c r="A33" s="82" t="s">
        <v>32</v>
      </c>
      <c r="B33" s="82" t="s">
        <v>33</v>
      </c>
      <c r="C33" s="82" t="s">
        <v>18</v>
      </c>
      <c r="D33" s="82">
        <v>1.2852620265329699</v>
      </c>
    </row>
    <row r="34" spans="1:4" x14ac:dyDescent="0.25">
      <c r="A34" s="82" t="s">
        <v>32</v>
      </c>
      <c r="B34" s="82" t="s">
        <v>33</v>
      </c>
      <c r="C34" s="82" t="s">
        <v>19</v>
      </c>
      <c r="D34" s="82">
        <v>1.1502277614709799</v>
      </c>
    </row>
    <row r="35" spans="1:4" x14ac:dyDescent="0.25">
      <c r="A35" s="82" t="s">
        <v>34</v>
      </c>
      <c r="B35" s="82" t="s">
        <v>35</v>
      </c>
      <c r="C35" s="82" t="s">
        <v>18</v>
      </c>
      <c r="D35" s="82">
        <v>1.1081147627086401</v>
      </c>
    </row>
    <row r="36" spans="1:4" x14ac:dyDescent="0.25">
      <c r="A36" s="82" t="s">
        <v>34</v>
      </c>
      <c r="B36" s="82" t="s">
        <v>35</v>
      </c>
      <c r="C36" s="82" t="s">
        <v>19</v>
      </c>
      <c r="D36" s="82">
        <v>1.10905086601726</v>
      </c>
    </row>
    <row r="37" spans="1:4" x14ac:dyDescent="0.25">
      <c r="A37" s="82" t="s">
        <v>36</v>
      </c>
      <c r="B37" s="82" t="s">
        <v>37</v>
      </c>
      <c r="C37" s="82" t="s">
        <v>18</v>
      </c>
      <c r="D37" s="82">
        <v>1.04544897846392</v>
      </c>
    </row>
    <row r="38" spans="1:4" x14ac:dyDescent="0.25">
      <c r="A38" s="82" t="s">
        <v>36</v>
      </c>
      <c r="B38" s="82" t="s">
        <v>37</v>
      </c>
      <c r="C38" s="82" t="s">
        <v>19</v>
      </c>
      <c r="D38" s="82">
        <v>1.0826515803950401</v>
      </c>
    </row>
    <row r="39" spans="1:4" x14ac:dyDescent="0.25">
      <c r="A39" s="82" t="s">
        <v>38</v>
      </c>
      <c r="B39" s="82" t="s">
        <v>39</v>
      </c>
      <c r="C39" s="82" t="s">
        <v>18</v>
      </c>
      <c r="D39" s="82">
        <v>1.05450499739034</v>
      </c>
    </row>
    <row r="40" spans="1:4" x14ac:dyDescent="0.25">
      <c r="A40" s="82" t="s">
        <v>38</v>
      </c>
      <c r="B40" s="82" t="s">
        <v>39</v>
      </c>
      <c r="C40" s="82" t="s">
        <v>19</v>
      </c>
      <c r="D40" s="82">
        <v>1.06829872260643</v>
      </c>
    </row>
    <row r="41" spans="1:4" x14ac:dyDescent="0.25">
      <c r="A41" s="82" t="s">
        <v>40</v>
      </c>
      <c r="B41" s="82" t="s">
        <v>41</v>
      </c>
      <c r="C41" s="82" t="s">
        <v>18</v>
      </c>
      <c r="D41" s="82">
        <v>1.16030422035637</v>
      </c>
    </row>
    <row r="42" spans="1:4" x14ac:dyDescent="0.25">
      <c r="A42" s="82" t="s">
        <v>40</v>
      </c>
      <c r="B42" s="82" t="s">
        <v>41</v>
      </c>
      <c r="C42" s="82" t="s">
        <v>19</v>
      </c>
      <c r="D42" s="82">
        <v>1.0880323517661299</v>
      </c>
    </row>
    <row r="43" spans="1:4" x14ac:dyDescent="0.25">
      <c r="A43" s="82" t="s">
        <v>42</v>
      </c>
      <c r="B43" s="82" t="s">
        <v>43</v>
      </c>
      <c r="C43" s="82" t="s">
        <v>18</v>
      </c>
      <c r="D43" s="82">
        <v>1.0803189993247799</v>
      </c>
    </row>
    <row r="44" spans="1:4" x14ac:dyDescent="0.25">
      <c r="A44" s="82" t="s">
        <v>42</v>
      </c>
      <c r="B44" s="82" t="s">
        <v>43</v>
      </c>
      <c r="C44" s="82" t="s">
        <v>19</v>
      </c>
      <c r="D44" s="82">
        <v>1.0637465031825399</v>
      </c>
    </row>
    <row r="45" spans="1:4" x14ac:dyDescent="0.25">
      <c r="A45" s="82" t="s">
        <v>44</v>
      </c>
      <c r="B45" s="82" t="s">
        <v>45</v>
      </c>
      <c r="C45" s="82" t="s">
        <v>18</v>
      </c>
      <c r="D45" s="82">
        <v>1.0820110316045599</v>
      </c>
    </row>
    <row r="46" spans="1:4" x14ac:dyDescent="0.25">
      <c r="A46" s="82" t="s">
        <v>44</v>
      </c>
      <c r="B46" s="82" t="s">
        <v>45</v>
      </c>
      <c r="C46" s="82" t="s">
        <v>19</v>
      </c>
      <c r="D46" s="82">
        <v>1.0707949260390399</v>
      </c>
    </row>
    <row r="47" spans="1:4" x14ac:dyDescent="0.25">
      <c r="A47" s="82" t="s">
        <v>46</v>
      </c>
      <c r="B47" s="82" t="s">
        <v>47</v>
      </c>
      <c r="C47" s="82" t="s">
        <v>18</v>
      </c>
      <c r="D47" s="82">
        <v>1.1368485082761699</v>
      </c>
    </row>
    <row r="48" spans="1:4" x14ac:dyDescent="0.25">
      <c r="A48" s="82" t="s">
        <v>46</v>
      </c>
      <c r="B48" s="82" t="s">
        <v>47</v>
      </c>
      <c r="C48" s="82" t="s">
        <v>19</v>
      </c>
      <c r="D48" s="82">
        <v>1.0114514232746199</v>
      </c>
    </row>
    <row r="49" spans="1:4" x14ac:dyDescent="0.25">
      <c r="A49" s="82" t="s">
        <v>48</v>
      </c>
      <c r="B49" s="82" t="s">
        <v>49</v>
      </c>
      <c r="C49" s="82" t="s">
        <v>18</v>
      </c>
      <c r="D49" s="82">
        <v>1.1248924181665501</v>
      </c>
    </row>
    <row r="50" spans="1:4" x14ac:dyDescent="0.25">
      <c r="A50" s="82" t="s">
        <v>48</v>
      </c>
      <c r="B50" s="82" t="s">
        <v>49</v>
      </c>
      <c r="C50" s="82" t="s">
        <v>19</v>
      </c>
      <c r="D50" s="82">
        <v>1.0547591142888999</v>
      </c>
    </row>
    <row r="51" spans="1:4" x14ac:dyDescent="0.25">
      <c r="A51" s="82" t="s">
        <v>50</v>
      </c>
      <c r="B51" s="82" t="s">
        <v>51</v>
      </c>
      <c r="C51" s="82" t="s">
        <v>18</v>
      </c>
      <c r="D51" s="82">
        <v>1.2394772365117901</v>
      </c>
    </row>
    <row r="52" spans="1:4" x14ac:dyDescent="0.25">
      <c r="A52" s="82" t="s">
        <v>50</v>
      </c>
      <c r="B52" s="82" t="s">
        <v>51</v>
      </c>
      <c r="C52" s="82" t="s">
        <v>19</v>
      </c>
      <c r="D52" s="82">
        <v>1.08986448179538</v>
      </c>
    </row>
    <row r="53" spans="1:4" x14ac:dyDescent="0.25">
      <c r="A53" s="82" t="s">
        <v>52</v>
      </c>
      <c r="B53" s="82" t="s">
        <v>53</v>
      </c>
      <c r="C53" s="82" t="s">
        <v>18</v>
      </c>
      <c r="D53" s="82">
        <v>1.0165905562833899</v>
      </c>
    </row>
    <row r="54" spans="1:4" x14ac:dyDescent="0.25">
      <c r="A54" s="82" t="s">
        <v>52</v>
      </c>
      <c r="B54" s="82" t="s">
        <v>53</v>
      </c>
      <c r="C54" s="82" t="s">
        <v>19</v>
      </c>
      <c r="D54" s="82">
        <v>1.0575283200188501</v>
      </c>
    </row>
    <row r="55" spans="1:4" x14ac:dyDescent="0.25">
      <c r="A55" s="82" t="s">
        <v>54</v>
      </c>
      <c r="B55" s="82" t="s">
        <v>55</v>
      </c>
      <c r="C55" s="82" t="s">
        <v>18</v>
      </c>
      <c r="D55" s="82">
        <v>1.03136069836852</v>
      </c>
    </row>
    <row r="56" spans="1:4" x14ac:dyDescent="0.25">
      <c r="A56" s="82" t="s">
        <v>54</v>
      </c>
      <c r="B56" s="82" t="s">
        <v>55</v>
      </c>
      <c r="C56" s="82" t="s">
        <v>19</v>
      </c>
      <c r="D56" s="82">
        <v>1.04425030123833</v>
      </c>
    </row>
    <row r="57" spans="1:4" x14ac:dyDescent="0.25">
      <c r="A57" s="82" t="s">
        <v>56</v>
      </c>
      <c r="B57" s="82" t="s">
        <v>57</v>
      </c>
      <c r="C57" s="82" t="s">
        <v>18</v>
      </c>
      <c r="D57" s="82">
        <v>1.1995837377768801</v>
      </c>
    </row>
    <row r="58" spans="1:4" x14ac:dyDescent="0.25">
      <c r="A58" s="82" t="s">
        <v>56</v>
      </c>
      <c r="B58" s="82" t="s">
        <v>57</v>
      </c>
      <c r="C58" s="82" t="s">
        <v>19</v>
      </c>
      <c r="D58" s="82">
        <v>1.1631307937297699</v>
      </c>
    </row>
    <row r="59" spans="1:4" x14ac:dyDescent="0.25">
      <c r="A59" s="82" t="s">
        <v>58</v>
      </c>
      <c r="B59" s="82" t="s">
        <v>59</v>
      </c>
      <c r="C59" s="82" t="s">
        <v>18</v>
      </c>
      <c r="D59" s="82">
        <v>1.0943090923259999</v>
      </c>
    </row>
    <row r="60" spans="1:4" x14ac:dyDescent="0.25">
      <c r="A60" s="82" t="s">
        <v>58</v>
      </c>
      <c r="B60" s="82" t="s">
        <v>59</v>
      </c>
      <c r="C60" s="82" t="s">
        <v>19</v>
      </c>
      <c r="D60" s="82">
        <v>1.11571826074999</v>
      </c>
    </row>
    <row r="61" spans="1:4" x14ac:dyDescent="0.25">
      <c r="A61" s="82" t="s">
        <v>60</v>
      </c>
      <c r="B61" s="82" t="s">
        <v>61</v>
      </c>
      <c r="C61" s="82" t="s">
        <v>18</v>
      </c>
      <c r="D61" s="82">
        <v>1.0594855234607501</v>
      </c>
    </row>
    <row r="62" spans="1:4" x14ac:dyDescent="0.25">
      <c r="A62" s="82" t="s">
        <v>60</v>
      </c>
      <c r="B62" s="82" t="s">
        <v>61</v>
      </c>
      <c r="C62" s="82" t="s">
        <v>19</v>
      </c>
      <c r="D62" s="82">
        <v>1.0992658930552599</v>
      </c>
    </row>
    <row r="63" spans="1:4" x14ac:dyDescent="0.25">
      <c r="A63" s="82" t="s">
        <v>62</v>
      </c>
      <c r="B63" s="82" t="s">
        <v>63</v>
      </c>
      <c r="C63" s="82" t="s">
        <v>18</v>
      </c>
      <c r="D63" s="82">
        <v>1.0445685000537901</v>
      </c>
    </row>
    <row r="64" spans="1:4" x14ac:dyDescent="0.25">
      <c r="A64" s="82" t="s">
        <v>62</v>
      </c>
      <c r="B64" s="82" t="s">
        <v>63</v>
      </c>
      <c r="C64" s="82" t="s">
        <v>19</v>
      </c>
      <c r="D64" s="82">
        <v>1.04390360698949</v>
      </c>
    </row>
    <row r="65" spans="1:4" x14ac:dyDescent="0.25">
      <c r="A65" s="82" t="s">
        <v>64</v>
      </c>
      <c r="B65" s="82" t="s">
        <v>65</v>
      </c>
      <c r="C65" s="82" t="s">
        <v>18</v>
      </c>
      <c r="D65" s="82">
        <v>1.32543855535403</v>
      </c>
    </row>
    <row r="66" spans="1:4" x14ac:dyDescent="0.25">
      <c r="A66" s="82" t="s">
        <v>64</v>
      </c>
      <c r="B66" s="82" t="s">
        <v>65</v>
      </c>
      <c r="C66" s="82" t="s">
        <v>19</v>
      </c>
      <c r="D66" s="82">
        <v>1.20380678039843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>
      <selection activeCell="L26" sqref="L26"/>
    </sheetView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301</v>
      </c>
    </row>
    <row r="9" spans="1:13" x14ac:dyDescent="0.25">
      <c r="A9" t="s">
        <v>302</v>
      </c>
    </row>
    <row r="10" spans="1:13" x14ac:dyDescent="0.25">
      <c r="A10" t="s">
        <v>4</v>
      </c>
    </row>
    <row r="11" spans="1:13" x14ac:dyDescent="0.25">
      <c r="A11" t="s">
        <v>303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304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305</v>
      </c>
      <c r="E16" s="5" t="s">
        <v>306</v>
      </c>
      <c r="F16" s="5" t="s">
        <v>307</v>
      </c>
      <c r="G16" s="5" t="s">
        <v>308</v>
      </c>
      <c r="H16" s="5" t="s">
        <v>309</v>
      </c>
      <c r="I16" s="5" t="s">
        <v>310</v>
      </c>
      <c r="J16" s="5" t="s">
        <v>311</v>
      </c>
      <c r="K16" s="5" t="s">
        <v>312</v>
      </c>
      <c r="L16" s="5" t="s">
        <v>313</v>
      </c>
      <c r="M16" s="5" t="s">
        <v>314</v>
      </c>
    </row>
    <row r="17" spans="1:13" x14ac:dyDescent="0.25">
      <c r="A17" s="83" t="s">
        <v>16</v>
      </c>
      <c r="B17" s="83" t="s">
        <v>17</v>
      </c>
      <c r="C17" s="83" t="s">
        <v>18</v>
      </c>
      <c r="D17" s="1582">
        <v>152477.62918800901</v>
      </c>
      <c r="E17" s="1582">
        <v>32914.621797977998</v>
      </c>
      <c r="F17" s="1582">
        <v>223830.62672333399</v>
      </c>
      <c r="G17" s="1582">
        <v>19754.719130823902</v>
      </c>
      <c r="H17" s="1582">
        <v>15353.536212974999</v>
      </c>
      <c r="I17" s="83">
        <v>34.316215508081598</v>
      </c>
      <c r="J17" s="83">
        <v>7.4076784968482201</v>
      </c>
      <c r="K17" s="83">
        <v>50.3747340829648</v>
      </c>
      <c r="L17" s="83">
        <v>4.4459453009929302</v>
      </c>
      <c r="M17" s="83">
        <v>3.4554266111124501</v>
      </c>
    </row>
    <row r="18" spans="1:13" x14ac:dyDescent="0.25">
      <c r="A18" s="83" t="s">
        <v>16</v>
      </c>
      <c r="B18" s="83" t="s">
        <v>17</v>
      </c>
      <c r="C18" s="83" t="s">
        <v>19</v>
      </c>
      <c r="D18" s="1582">
        <v>600624.68399091798</v>
      </c>
      <c r="E18" s="1582">
        <v>185248.78823149099</v>
      </c>
      <c r="F18" s="1582">
        <v>485178.05707787297</v>
      </c>
      <c r="G18" s="1582">
        <v>42993.5109107604</v>
      </c>
      <c r="H18" s="1582">
        <v>28677.361148723001</v>
      </c>
      <c r="I18" s="83">
        <v>44.731858452847</v>
      </c>
      <c r="J18" s="83">
        <v>13.7965068612761</v>
      </c>
      <c r="K18" s="83">
        <v>36.133906501190197</v>
      </c>
      <c r="L18" s="83">
        <v>3.2019657128846002</v>
      </c>
      <c r="M18" s="83">
        <v>2.1357624718021802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315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305</v>
      </c>
      <c r="E28" s="5" t="s">
        <v>306</v>
      </c>
      <c r="F28" s="5" t="s">
        <v>307</v>
      </c>
      <c r="G28" s="5" t="s">
        <v>308</v>
      </c>
      <c r="H28" s="5" t="s">
        <v>309</v>
      </c>
      <c r="I28" s="5" t="s">
        <v>310</v>
      </c>
      <c r="J28" s="5" t="s">
        <v>311</v>
      </c>
      <c r="K28" s="5" t="s">
        <v>312</v>
      </c>
      <c r="L28" s="5" t="s">
        <v>313</v>
      </c>
      <c r="M28" s="5" t="s">
        <v>314</v>
      </c>
    </row>
    <row r="29" spans="1:13" x14ac:dyDescent="0.25">
      <c r="A29" s="84" t="s">
        <v>28</v>
      </c>
      <c r="B29" s="84" t="s">
        <v>29</v>
      </c>
      <c r="C29" s="84" t="s">
        <v>18</v>
      </c>
      <c r="D29" s="84">
        <v>5596.3338390556901</v>
      </c>
      <c r="E29" s="84">
        <v>1592.0080415350201</v>
      </c>
      <c r="F29" s="84">
        <v>7524.7727912161499</v>
      </c>
      <c r="G29" s="84">
        <v>60.039546419690801</v>
      </c>
      <c r="H29" s="84">
        <v>383.79700841459601</v>
      </c>
      <c r="I29" s="84">
        <v>36.922556227660699</v>
      </c>
      <c r="J29" s="84">
        <v>10.503484623852099</v>
      </c>
      <c r="K29" s="84">
        <v>49.645688494332397</v>
      </c>
      <c r="L29" s="84">
        <v>0.39611888645627003</v>
      </c>
      <c r="M29" s="84">
        <v>2.5321517676985201</v>
      </c>
    </row>
    <row r="30" spans="1:13" x14ac:dyDescent="0.25">
      <c r="A30" s="84" t="s">
        <v>28</v>
      </c>
      <c r="B30" s="84" t="s">
        <v>29</v>
      </c>
      <c r="C30" s="84" t="s">
        <v>19</v>
      </c>
      <c r="D30" s="84">
        <v>74135.094658615897</v>
      </c>
      <c r="E30" s="84">
        <v>16781.2619408018</v>
      </c>
      <c r="F30" s="84">
        <v>27476.461730124702</v>
      </c>
      <c r="G30" s="84">
        <v>2420.3950033548899</v>
      </c>
      <c r="H30" s="84">
        <v>964.23710763728297</v>
      </c>
      <c r="I30" s="84">
        <v>60.877522390581703</v>
      </c>
      <c r="J30" s="84">
        <v>13.7802703867546</v>
      </c>
      <c r="K30" s="84">
        <v>22.5628485657464</v>
      </c>
      <c r="L30" s="84">
        <v>1.9875559839683099</v>
      </c>
      <c r="M30" s="84">
        <v>0.79180267294898898</v>
      </c>
    </row>
    <row r="31" spans="1:13" x14ac:dyDescent="0.25">
      <c r="A31" s="84" t="s">
        <v>30</v>
      </c>
      <c r="B31" s="84" t="s">
        <v>31</v>
      </c>
      <c r="C31" s="84" t="s">
        <v>18</v>
      </c>
      <c r="D31" s="84">
        <v>1902.43267914784</v>
      </c>
      <c r="E31" s="84">
        <v>478.377244062545</v>
      </c>
      <c r="F31" s="84">
        <v>2467.0781823367302</v>
      </c>
      <c r="G31" s="84">
        <v>231.79076466150499</v>
      </c>
      <c r="H31" s="84">
        <v>124.628026726356</v>
      </c>
      <c r="I31" s="84">
        <v>36.554967199729496</v>
      </c>
      <c r="J31" s="84">
        <v>9.1919491593449401</v>
      </c>
      <c r="K31" s="84">
        <v>47.404548409504599</v>
      </c>
      <c r="L31" s="84">
        <v>4.4538258264134303</v>
      </c>
      <c r="M31" s="84">
        <v>2.3947094050075002</v>
      </c>
    </row>
    <row r="32" spans="1:13" x14ac:dyDescent="0.25">
      <c r="A32" s="84" t="s">
        <v>30</v>
      </c>
      <c r="B32" s="84" t="s">
        <v>31</v>
      </c>
      <c r="C32" s="84" t="s">
        <v>19</v>
      </c>
      <c r="D32" s="84">
        <v>22293.8074546225</v>
      </c>
      <c r="E32" s="84">
        <v>5419.6170864610704</v>
      </c>
      <c r="F32" s="84">
        <v>15395.3822983473</v>
      </c>
      <c r="G32" s="84">
        <v>901.485099531321</v>
      </c>
      <c r="H32" s="84">
        <v>261.23888339962599</v>
      </c>
      <c r="I32" s="84">
        <v>50.356983462071298</v>
      </c>
      <c r="J32" s="84">
        <v>12.2417657257146</v>
      </c>
      <c r="K32" s="84">
        <v>34.774903899575499</v>
      </c>
      <c r="L32" s="84">
        <v>2.03626367280703</v>
      </c>
      <c r="M32" s="84">
        <v>0.59008323983157196</v>
      </c>
    </row>
    <row r="33" spans="1:13" x14ac:dyDescent="0.25">
      <c r="A33" s="84" t="s">
        <v>32</v>
      </c>
      <c r="B33" s="84" t="s">
        <v>33</v>
      </c>
      <c r="C33" s="84" t="s">
        <v>18</v>
      </c>
      <c r="D33" s="84">
        <v>3164.7697703056301</v>
      </c>
      <c r="E33" s="84">
        <v>462.94922517604698</v>
      </c>
      <c r="F33" s="84">
        <v>5805.2401918469604</v>
      </c>
      <c r="G33" s="84">
        <v>700.15137876600204</v>
      </c>
      <c r="H33" s="84">
        <v>827.27432986044198</v>
      </c>
      <c r="I33" s="84">
        <v>28.874622564336999</v>
      </c>
      <c r="J33" s="84">
        <v>4.2238409469260301</v>
      </c>
      <c r="K33" s="84">
        <v>52.965659937630299</v>
      </c>
      <c r="L33" s="84">
        <v>6.3880181710077704</v>
      </c>
      <c r="M33" s="84">
        <v>7.5478583800989103</v>
      </c>
    </row>
    <row r="34" spans="1:13" x14ac:dyDescent="0.25">
      <c r="A34" s="84" t="s">
        <v>32</v>
      </c>
      <c r="B34" s="84" t="s">
        <v>33</v>
      </c>
      <c r="C34" s="84" t="s">
        <v>19</v>
      </c>
      <c r="D34" s="84">
        <v>6362.7731872005597</v>
      </c>
      <c r="E34" s="84">
        <v>2188.0520781765899</v>
      </c>
      <c r="F34" s="84">
        <v>7077.8350921643296</v>
      </c>
      <c r="G34" s="84">
        <v>673.24802035025903</v>
      </c>
      <c r="H34" s="84">
        <v>745.65775217888097</v>
      </c>
      <c r="I34" s="84">
        <v>37.323645725456998</v>
      </c>
      <c r="J34" s="84">
        <v>12.834982199113099</v>
      </c>
      <c r="K34" s="84">
        <v>41.518155953532599</v>
      </c>
      <c r="L34" s="84">
        <v>3.9492324899253499</v>
      </c>
      <c r="M34" s="84">
        <v>4.3739836319719396</v>
      </c>
    </row>
    <row r="35" spans="1:13" x14ac:dyDescent="0.25">
      <c r="A35" s="84" t="s">
        <v>34</v>
      </c>
      <c r="B35" s="84" t="s">
        <v>35</v>
      </c>
      <c r="C35" s="84" t="s">
        <v>18</v>
      </c>
      <c r="D35" s="84">
        <v>9116.7189567437799</v>
      </c>
      <c r="E35" s="84">
        <v>486.94660900669697</v>
      </c>
      <c r="F35" s="84">
        <v>10742.4467451859</v>
      </c>
      <c r="G35" s="84">
        <v>1521.92048847107</v>
      </c>
      <c r="H35" s="84">
        <v>3720.6864147148799</v>
      </c>
      <c r="I35" s="84">
        <v>35.627883054468398</v>
      </c>
      <c r="J35" s="84">
        <v>1.9029737476581201</v>
      </c>
      <c r="K35" s="84">
        <v>41.981181845385798</v>
      </c>
      <c r="L35" s="84">
        <v>5.9476227619518101</v>
      </c>
      <c r="M35" s="84">
        <v>14.5403385905358</v>
      </c>
    </row>
    <row r="36" spans="1:13" x14ac:dyDescent="0.25">
      <c r="A36" s="84" t="s">
        <v>34</v>
      </c>
      <c r="B36" s="84" t="s">
        <v>35</v>
      </c>
      <c r="C36" s="84" t="s">
        <v>19</v>
      </c>
      <c r="D36" s="84">
        <v>25132.3908352574</v>
      </c>
      <c r="E36" s="84">
        <v>3376.8309070374798</v>
      </c>
      <c r="F36" s="84">
        <v>26178.196201266699</v>
      </c>
      <c r="G36" s="84">
        <v>3442.30409696057</v>
      </c>
      <c r="H36" s="84">
        <v>3775.4442205669902</v>
      </c>
      <c r="I36" s="84">
        <v>40.598212319243103</v>
      </c>
      <c r="J36" s="84">
        <v>5.4548450654271301</v>
      </c>
      <c r="K36" s="84">
        <v>42.287579183388999</v>
      </c>
      <c r="L36" s="84">
        <v>5.5606087583101296</v>
      </c>
      <c r="M36" s="84">
        <v>6.0987546736306397</v>
      </c>
    </row>
    <row r="37" spans="1:13" x14ac:dyDescent="0.25">
      <c r="A37" s="84" t="s">
        <v>36</v>
      </c>
      <c r="B37" s="84" t="s">
        <v>37</v>
      </c>
      <c r="C37" s="84" t="s">
        <v>18</v>
      </c>
      <c r="D37" s="84">
        <v>10867.905239789599</v>
      </c>
      <c r="E37" s="84">
        <v>1317.0550748256001</v>
      </c>
      <c r="F37" s="84">
        <v>14122.2578242459</v>
      </c>
      <c r="G37" s="84">
        <v>2030.48000899828</v>
      </c>
      <c r="H37" s="84">
        <v>208.511510096937</v>
      </c>
      <c r="I37" s="84">
        <v>38.071272403621997</v>
      </c>
      <c r="J37" s="84">
        <v>4.61376515693917</v>
      </c>
      <c r="K37" s="84">
        <v>49.471569057539597</v>
      </c>
      <c r="L37" s="84">
        <v>7.11295836935167</v>
      </c>
      <c r="M37" s="84">
        <v>0.73043501254752596</v>
      </c>
    </row>
    <row r="38" spans="1:13" x14ac:dyDescent="0.25">
      <c r="A38" s="84" t="s">
        <v>36</v>
      </c>
      <c r="B38" s="84" t="s">
        <v>37</v>
      </c>
      <c r="C38" s="84" t="s">
        <v>19</v>
      </c>
      <c r="D38" s="84">
        <v>19631.3366260517</v>
      </c>
      <c r="E38" s="84">
        <v>4099.9192563368097</v>
      </c>
      <c r="F38" s="84">
        <v>20313.307210820702</v>
      </c>
      <c r="G38" s="84">
        <v>3162.1398727659098</v>
      </c>
      <c r="H38" s="84">
        <v>466.34923513000399</v>
      </c>
      <c r="I38" s="84">
        <v>41.179105846293297</v>
      </c>
      <c r="J38" s="84">
        <v>8.6000771233224604</v>
      </c>
      <c r="K38" s="84">
        <v>42.609621731645198</v>
      </c>
      <c r="L38" s="84">
        <v>6.6329713051026502</v>
      </c>
      <c r="M38" s="84">
        <v>0.97822399363637402</v>
      </c>
    </row>
    <row r="39" spans="1:13" x14ac:dyDescent="0.25">
      <c r="A39" s="84" t="s">
        <v>38</v>
      </c>
      <c r="B39" s="84" t="s">
        <v>39</v>
      </c>
      <c r="C39" s="84" t="s">
        <v>18</v>
      </c>
      <c r="D39" s="84">
        <v>2779.32712627621</v>
      </c>
      <c r="E39" s="84">
        <v>726.32200630553598</v>
      </c>
      <c r="F39" s="84">
        <v>6655.8711303508298</v>
      </c>
      <c r="G39" s="84">
        <v>440.52669386370599</v>
      </c>
      <c r="H39" s="84">
        <v>449.94003664466902</v>
      </c>
      <c r="I39" s="84">
        <v>25.147759655577399</v>
      </c>
      <c r="J39" s="84">
        <v>6.5718680879428097</v>
      </c>
      <c r="K39" s="84">
        <v>60.2232986186186</v>
      </c>
      <c r="L39" s="84">
        <v>3.9859501655688399</v>
      </c>
      <c r="M39" s="84">
        <v>4.0711234722923297</v>
      </c>
    </row>
    <row r="40" spans="1:13" x14ac:dyDescent="0.25">
      <c r="A40" s="84" t="s">
        <v>38</v>
      </c>
      <c r="B40" s="84" t="s">
        <v>39</v>
      </c>
      <c r="C40" s="84" t="s">
        <v>19</v>
      </c>
      <c r="D40" s="84">
        <v>10719.1008769541</v>
      </c>
      <c r="E40" s="84">
        <v>2915.74609408379</v>
      </c>
      <c r="F40" s="84">
        <v>15196.6622835423</v>
      </c>
      <c r="G40" s="84">
        <v>1000.1353713413801</v>
      </c>
      <c r="H40" s="84">
        <v>517.51052450344105</v>
      </c>
      <c r="I40" s="84">
        <v>35.319272723820703</v>
      </c>
      <c r="J40" s="84">
        <v>9.6073385886096201</v>
      </c>
      <c r="K40" s="84">
        <v>50.072768774683702</v>
      </c>
      <c r="L40" s="84">
        <v>3.29543068459148</v>
      </c>
      <c r="M40" s="84">
        <v>1.70518922829453</v>
      </c>
    </row>
    <row r="41" spans="1:13" x14ac:dyDescent="0.25">
      <c r="A41" s="84" t="s">
        <v>40</v>
      </c>
      <c r="B41" s="84" t="s">
        <v>41</v>
      </c>
      <c r="C41" s="84" t="s">
        <v>18</v>
      </c>
      <c r="D41" s="84">
        <v>12435.9408209126</v>
      </c>
      <c r="E41" s="84">
        <v>3792.29733029212</v>
      </c>
      <c r="F41" s="84">
        <v>24830.710857935199</v>
      </c>
      <c r="G41" s="84">
        <v>1014.60823802391</v>
      </c>
      <c r="H41" s="84">
        <v>688.54535097167104</v>
      </c>
      <c r="I41" s="84">
        <v>29.081686973584102</v>
      </c>
      <c r="J41" s="84">
        <v>8.8683603000790203</v>
      </c>
      <c r="K41" s="84">
        <v>58.067095276596298</v>
      </c>
      <c r="L41" s="84">
        <v>2.37268089354462</v>
      </c>
      <c r="M41" s="84">
        <v>1.61017655619603</v>
      </c>
    </row>
    <row r="42" spans="1:13" x14ac:dyDescent="0.25">
      <c r="A42" s="84" t="s">
        <v>40</v>
      </c>
      <c r="B42" s="84" t="s">
        <v>41</v>
      </c>
      <c r="C42" s="84" t="s">
        <v>19</v>
      </c>
      <c r="D42" s="84">
        <v>41696.206101794698</v>
      </c>
      <c r="E42" s="84">
        <v>14851.816940467899</v>
      </c>
      <c r="F42" s="84">
        <v>44413.465308370098</v>
      </c>
      <c r="G42" s="84">
        <v>4682.19414558685</v>
      </c>
      <c r="H42" s="84">
        <v>3380.4770289092999</v>
      </c>
      <c r="I42" s="84">
        <v>38.244923220145701</v>
      </c>
      <c r="J42" s="84">
        <v>13.6225007421816</v>
      </c>
      <c r="K42" s="84">
        <v>40.737269153754198</v>
      </c>
      <c r="L42" s="84">
        <v>4.2946390653051996</v>
      </c>
      <c r="M42" s="84">
        <v>3.1006678186132999</v>
      </c>
    </row>
    <row r="43" spans="1:13" x14ac:dyDescent="0.25">
      <c r="A43" s="84" t="s">
        <v>42</v>
      </c>
      <c r="B43" s="84" t="s">
        <v>43</v>
      </c>
      <c r="C43" s="84" t="s">
        <v>18</v>
      </c>
      <c r="D43" s="84">
        <v>28203.2681906531</v>
      </c>
      <c r="E43" s="84">
        <v>8001.9205782867602</v>
      </c>
      <c r="F43" s="84">
        <v>37810.674745883698</v>
      </c>
      <c r="G43" s="84">
        <v>3633.0382870991898</v>
      </c>
      <c r="H43" s="84">
        <v>1456.03947981187</v>
      </c>
      <c r="I43" s="84">
        <v>35.652979110630199</v>
      </c>
      <c r="J43" s="84">
        <v>10.1155761557141</v>
      </c>
      <c r="K43" s="84">
        <v>47.798119982441797</v>
      </c>
      <c r="L43" s="84">
        <v>4.5926818580902697</v>
      </c>
      <c r="M43" s="84">
        <v>1.8406428931236301</v>
      </c>
    </row>
    <row r="44" spans="1:13" x14ac:dyDescent="0.25">
      <c r="A44" s="84" t="s">
        <v>42</v>
      </c>
      <c r="B44" s="84" t="s">
        <v>43</v>
      </c>
      <c r="C44" s="84" t="s">
        <v>19</v>
      </c>
      <c r="D44" s="84">
        <v>65982.577568832596</v>
      </c>
      <c r="E44" s="84">
        <v>26535.661038287999</v>
      </c>
      <c r="F44" s="84">
        <v>58419.5802917213</v>
      </c>
      <c r="G44" s="84">
        <v>5385.3664216432198</v>
      </c>
      <c r="H44" s="84">
        <v>2492.95905516331</v>
      </c>
      <c r="I44" s="84">
        <v>41.546517722256098</v>
      </c>
      <c r="J44" s="84">
        <v>16.708415345686198</v>
      </c>
      <c r="K44" s="84">
        <v>36.7844091174643</v>
      </c>
      <c r="L44" s="84">
        <v>3.3909439388637899</v>
      </c>
      <c r="M44" s="84">
        <v>1.5697138757296001</v>
      </c>
    </row>
    <row r="45" spans="1:13" x14ac:dyDescent="0.25">
      <c r="A45" s="84" t="s">
        <v>44</v>
      </c>
      <c r="B45" s="84" t="s">
        <v>45</v>
      </c>
      <c r="C45" s="84" t="s">
        <v>18</v>
      </c>
      <c r="D45" s="84">
        <v>4954.8023400183602</v>
      </c>
      <c r="E45" s="84">
        <v>1558.5136088535501</v>
      </c>
      <c r="F45" s="84">
        <v>5148.9501100870202</v>
      </c>
      <c r="G45" s="84">
        <v>877.33567882222803</v>
      </c>
      <c r="H45" s="84">
        <v>368.47365403183301</v>
      </c>
      <c r="I45" s="84">
        <v>38.385291297267798</v>
      </c>
      <c r="J45" s="84">
        <v>12.073942563444</v>
      </c>
      <c r="K45" s="84">
        <v>39.889371217592704</v>
      </c>
      <c r="L45" s="84">
        <v>6.7967969832178303</v>
      </c>
      <c r="M45" s="84">
        <v>2.8545979384776401</v>
      </c>
    </row>
    <row r="46" spans="1:13" x14ac:dyDescent="0.25">
      <c r="A46" s="84" t="s">
        <v>44</v>
      </c>
      <c r="B46" s="84" t="s">
        <v>45</v>
      </c>
      <c r="C46" s="84" t="s">
        <v>19</v>
      </c>
      <c r="D46" s="84">
        <v>29753.694030552899</v>
      </c>
      <c r="E46" s="84">
        <v>15320.2185275872</v>
      </c>
      <c r="F46" s="84">
        <v>27333.972872281702</v>
      </c>
      <c r="G46" s="84">
        <v>2111.1896243669498</v>
      </c>
      <c r="H46" s="84">
        <v>1393.55184459321</v>
      </c>
      <c r="I46" s="84">
        <v>39.194657392095998</v>
      </c>
      <c r="J46" s="84">
        <v>20.1813837214372</v>
      </c>
      <c r="K46" s="84">
        <v>36.007149256620202</v>
      </c>
      <c r="L46" s="84">
        <v>2.78107834045213</v>
      </c>
      <c r="M46" s="84">
        <v>1.83573128939443</v>
      </c>
    </row>
    <row r="47" spans="1:13" x14ac:dyDescent="0.25">
      <c r="A47" s="84" t="s">
        <v>46</v>
      </c>
      <c r="B47" s="84" t="s">
        <v>47</v>
      </c>
      <c r="C47" s="84" t="s">
        <v>18</v>
      </c>
      <c r="D47" s="84">
        <v>13340.936327482301</v>
      </c>
      <c r="E47" s="84">
        <v>2972.9652824270502</v>
      </c>
      <c r="F47" s="84">
        <v>18730.508121637999</v>
      </c>
      <c r="G47" s="84">
        <v>1146.94715173803</v>
      </c>
      <c r="H47" s="84">
        <v>140.666420958961</v>
      </c>
      <c r="I47" s="84">
        <v>36.719497330950396</v>
      </c>
      <c r="J47" s="84">
        <v>8.1827682910237094</v>
      </c>
      <c r="K47" s="84">
        <v>51.553716028388301</v>
      </c>
      <c r="L47" s="84">
        <v>3.15684910287957</v>
      </c>
      <c r="M47" s="84">
        <v>0.38716924675793701</v>
      </c>
    </row>
    <row r="48" spans="1:13" x14ac:dyDescent="0.25">
      <c r="A48" s="84" t="s">
        <v>46</v>
      </c>
      <c r="B48" s="84" t="s">
        <v>47</v>
      </c>
      <c r="C48" s="84" t="s">
        <v>19</v>
      </c>
      <c r="D48" s="84">
        <v>67752.534912041301</v>
      </c>
      <c r="E48" s="84">
        <v>19590.963050152499</v>
      </c>
      <c r="F48" s="84">
        <v>59269.597859425397</v>
      </c>
      <c r="G48" s="84">
        <v>5664.2584421026104</v>
      </c>
      <c r="H48" s="84">
        <v>1997.1343273233299</v>
      </c>
      <c r="I48" s="84">
        <v>43.916875389320801</v>
      </c>
      <c r="J48" s="84">
        <v>12.698770372906401</v>
      </c>
      <c r="K48" s="84">
        <v>38.418275374445599</v>
      </c>
      <c r="L48" s="84">
        <v>3.6715457583642199</v>
      </c>
      <c r="M48" s="84">
        <v>1.2945331049629201</v>
      </c>
    </row>
    <row r="49" spans="1:13" x14ac:dyDescent="0.25">
      <c r="A49" s="84" t="s">
        <v>48</v>
      </c>
      <c r="B49" s="84" t="s">
        <v>49</v>
      </c>
      <c r="C49" s="84" t="s">
        <v>18</v>
      </c>
      <c r="D49" s="84">
        <v>18983.5826778634</v>
      </c>
      <c r="E49" s="84">
        <v>5300.3705245083702</v>
      </c>
      <c r="F49" s="84">
        <v>33806.012554445697</v>
      </c>
      <c r="G49" s="84">
        <v>1988.9345744638099</v>
      </c>
      <c r="H49" s="84">
        <v>2845.0963446552701</v>
      </c>
      <c r="I49" s="84">
        <v>30.1690669390095</v>
      </c>
      <c r="J49" s="84">
        <v>8.4234486118319705</v>
      </c>
      <c r="K49" s="84">
        <v>53.725151516597499</v>
      </c>
      <c r="L49" s="84">
        <v>3.16085226548303</v>
      </c>
      <c r="M49" s="84">
        <v>4.5214806670780003</v>
      </c>
    </row>
    <row r="50" spans="1:13" x14ac:dyDescent="0.25">
      <c r="A50" s="84" t="s">
        <v>48</v>
      </c>
      <c r="B50" s="84" t="s">
        <v>49</v>
      </c>
      <c r="C50" s="84" t="s">
        <v>19</v>
      </c>
      <c r="D50" s="84">
        <v>100466.510033328</v>
      </c>
      <c r="E50" s="84">
        <v>46048.9245097413</v>
      </c>
      <c r="F50" s="84">
        <v>62158.735168248</v>
      </c>
      <c r="G50" s="84">
        <v>3275.0268287254698</v>
      </c>
      <c r="H50" s="84">
        <v>4357.3582474835703</v>
      </c>
      <c r="I50" s="84">
        <v>46.446354865211603</v>
      </c>
      <c r="J50" s="84">
        <v>21.2887328148582</v>
      </c>
      <c r="K50" s="84">
        <v>28.736408487160901</v>
      </c>
      <c r="L50" s="84">
        <v>1.51406730690268</v>
      </c>
      <c r="M50" s="84">
        <v>2.0144365258665999</v>
      </c>
    </row>
    <row r="51" spans="1:13" x14ac:dyDescent="0.25">
      <c r="A51" s="84" t="s">
        <v>50</v>
      </c>
      <c r="B51" s="84" t="s">
        <v>51</v>
      </c>
      <c r="C51" s="84" t="s">
        <v>18</v>
      </c>
      <c r="D51" s="84">
        <v>2578.9352862399001</v>
      </c>
      <c r="E51" s="84">
        <v>190.84324874245499</v>
      </c>
      <c r="F51" s="84">
        <v>5890.9708212753403</v>
      </c>
      <c r="G51" s="84">
        <v>649.39616484838598</v>
      </c>
      <c r="H51" s="84">
        <v>140.64872704056199</v>
      </c>
      <c r="I51" s="84">
        <v>27.288027000964899</v>
      </c>
      <c r="J51" s="84">
        <v>2.0193355577482901</v>
      </c>
      <c r="K51" s="84">
        <v>62.333076634597099</v>
      </c>
      <c r="L51" s="84">
        <v>6.8713395699598099</v>
      </c>
      <c r="M51" s="84">
        <v>1.48822123672986</v>
      </c>
    </row>
    <row r="52" spans="1:13" x14ac:dyDescent="0.25">
      <c r="A52" s="84" t="s">
        <v>50</v>
      </c>
      <c r="B52" s="84" t="s">
        <v>51</v>
      </c>
      <c r="C52" s="84" t="s">
        <v>19</v>
      </c>
      <c r="D52" s="84">
        <v>15239.4830721861</v>
      </c>
      <c r="E52" s="84">
        <v>2648.7028103233001</v>
      </c>
      <c r="F52" s="84">
        <v>12707.041675538099</v>
      </c>
      <c r="G52" s="84">
        <v>1645.1702031805601</v>
      </c>
      <c r="H52" s="84">
        <v>486.98186418183298</v>
      </c>
      <c r="I52" s="84">
        <v>46.564935068477098</v>
      </c>
      <c r="J52" s="84">
        <v>8.0932321519160606</v>
      </c>
      <c r="K52" s="84">
        <v>38.826944964674801</v>
      </c>
      <c r="L52" s="84">
        <v>5.0268925346630198</v>
      </c>
      <c r="M52" s="84">
        <v>1.4879952802690499</v>
      </c>
    </row>
    <row r="53" spans="1:13" x14ac:dyDescent="0.25">
      <c r="A53" s="84" t="s">
        <v>52</v>
      </c>
      <c r="B53" s="84" t="s">
        <v>53</v>
      </c>
      <c r="C53" s="84" t="s">
        <v>18</v>
      </c>
      <c r="D53" s="84">
        <v>1522.53408248707</v>
      </c>
      <c r="E53" s="84">
        <v>227.02641000251299</v>
      </c>
      <c r="F53" s="84">
        <v>1794.2584600621799</v>
      </c>
      <c r="G53" s="84">
        <v>218.97353835536799</v>
      </c>
      <c r="H53" s="84">
        <v>333.56837166846799</v>
      </c>
      <c r="I53" s="84">
        <v>37.167967705114997</v>
      </c>
      <c r="J53" s="84">
        <v>5.54214869291983</v>
      </c>
      <c r="K53" s="84">
        <v>43.801279239203403</v>
      </c>
      <c r="L53" s="84">
        <v>5.34556270068666</v>
      </c>
      <c r="M53" s="84">
        <v>8.1430416620750599</v>
      </c>
    </row>
    <row r="54" spans="1:13" x14ac:dyDescent="0.25">
      <c r="A54" s="84" t="s">
        <v>52</v>
      </c>
      <c r="B54" s="84" t="s">
        <v>53</v>
      </c>
      <c r="C54" s="84" t="s">
        <v>19</v>
      </c>
      <c r="D54" s="84">
        <v>20439.042355381702</v>
      </c>
      <c r="E54" s="84">
        <v>4546.2041118901498</v>
      </c>
      <c r="F54" s="84">
        <v>13015.406367389</v>
      </c>
      <c r="G54" s="84">
        <v>1163.1766425646599</v>
      </c>
      <c r="H54" s="84">
        <v>930.70748068502803</v>
      </c>
      <c r="I54" s="84">
        <v>50.977125329662002</v>
      </c>
      <c r="J54" s="84">
        <v>11.338712096020799</v>
      </c>
      <c r="K54" s="84">
        <v>32.461794934935803</v>
      </c>
      <c r="L54" s="84">
        <v>2.9010851123825399</v>
      </c>
      <c r="M54" s="84">
        <v>2.3212825269987398</v>
      </c>
    </row>
    <row r="55" spans="1:13" x14ac:dyDescent="0.25">
      <c r="A55" s="84" t="s">
        <v>54</v>
      </c>
      <c r="B55" s="84" t="s">
        <v>55</v>
      </c>
      <c r="C55" s="84" t="s">
        <v>18</v>
      </c>
      <c r="D55" s="84">
        <v>2006.9177047197099</v>
      </c>
      <c r="E55" s="84">
        <v>238.49637552874299</v>
      </c>
      <c r="F55" s="84">
        <v>3478.5089239869699</v>
      </c>
      <c r="G55" s="84">
        <v>189.978395891405</v>
      </c>
      <c r="H55" s="84">
        <v>337.83343399095997</v>
      </c>
      <c r="I55" s="84">
        <v>32.101772675438703</v>
      </c>
      <c r="J55" s="84">
        <v>3.8148830981632398</v>
      </c>
      <c r="K55" s="84">
        <v>55.640698402683299</v>
      </c>
      <c r="L55" s="84">
        <v>3.0388108410265602</v>
      </c>
      <c r="M55" s="84">
        <v>5.4038349826881804</v>
      </c>
    </row>
    <row r="56" spans="1:13" x14ac:dyDescent="0.25">
      <c r="A56" s="84" t="s">
        <v>54</v>
      </c>
      <c r="B56" s="84" t="s">
        <v>55</v>
      </c>
      <c r="C56" s="84" t="s">
        <v>19</v>
      </c>
      <c r="D56" s="84">
        <v>5613.53588714752</v>
      </c>
      <c r="E56" s="84">
        <v>1157.8406462947</v>
      </c>
      <c r="F56" s="84">
        <v>5989.7582513044399</v>
      </c>
      <c r="G56" s="84">
        <v>498.63420622213403</v>
      </c>
      <c r="H56" s="84">
        <v>369.00244946074298</v>
      </c>
      <c r="I56" s="84">
        <v>41.188862192633501</v>
      </c>
      <c r="J56" s="84">
        <v>8.4955614037226095</v>
      </c>
      <c r="K56" s="84">
        <v>43.949363135813698</v>
      </c>
      <c r="L56" s="84">
        <v>3.6586878604695299</v>
      </c>
      <c r="M56" s="84">
        <v>2.7075254073606598</v>
      </c>
    </row>
    <row r="57" spans="1:13" x14ac:dyDescent="0.25">
      <c r="A57" s="84" t="s">
        <v>56</v>
      </c>
      <c r="B57" s="84" t="s">
        <v>57</v>
      </c>
      <c r="C57" s="84" t="s">
        <v>18</v>
      </c>
      <c r="D57" s="84">
        <v>1276.8118445445</v>
      </c>
      <c r="E57" s="84">
        <v>259.57210079291099</v>
      </c>
      <c r="F57" s="84">
        <v>2435.4387639095098</v>
      </c>
      <c r="G57" s="84">
        <v>479.804029909566</v>
      </c>
      <c r="H57" s="84">
        <v>496.32502808113702</v>
      </c>
      <c r="I57" s="84">
        <v>25.804856324566199</v>
      </c>
      <c r="J57" s="84">
        <v>5.2460515583769904</v>
      </c>
      <c r="K57" s="84">
        <v>49.221150053149799</v>
      </c>
      <c r="L57" s="84">
        <v>9.6970231821284294</v>
      </c>
      <c r="M57" s="84">
        <v>10.0309188817786</v>
      </c>
    </row>
    <row r="58" spans="1:13" x14ac:dyDescent="0.25">
      <c r="A58" s="84" t="s">
        <v>56</v>
      </c>
      <c r="B58" s="84" t="s">
        <v>57</v>
      </c>
      <c r="C58" s="84" t="s">
        <v>19</v>
      </c>
      <c r="D58" s="84">
        <v>6457.2726010258002</v>
      </c>
      <c r="E58" s="84">
        <v>1389.34140022103</v>
      </c>
      <c r="F58" s="84">
        <v>8708.5016043651594</v>
      </c>
      <c r="G58" s="84">
        <v>546.62383475196395</v>
      </c>
      <c r="H58" s="84">
        <v>345.31913301123302</v>
      </c>
      <c r="I58" s="84">
        <v>37.010666146784303</v>
      </c>
      <c r="J58" s="84">
        <v>7.9631841343228604</v>
      </c>
      <c r="K58" s="84">
        <v>49.913866957807102</v>
      </c>
      <c r="L58" s="84">
        <v>3.1330429278556502</v>
      </c>
      <c r="M58" s="84">
        <v>1.97923983323012</v>
      </c>
    </row>
    <row r="59" spans="1:13" x14ac:dyDescent="0.25">
      <c r="A59" s="84" t="s">
        <v>58</v>
      </c>
      <c r="B59" s="84" t="s">
        <v>59</v>
      </c>
      <c r="C59" s="84" t="s">
        <v>18</v>
      </c>
      <c r="D59" s="84">
        <v>4128.5031389078504</v>
      </c>
      <c r="E59" s="84">
        <v>661.04818624579502</v>
      </c>
      <c r="F59" s="84">
        <v>6667.7606743302804</v>
      </c>
      <c r="G59" s="84">
        <v>654.37875152046001</v>
      </c>
      <c r="H59" s="84">
        <v>246.922077776413</v>
      </c>
      <c r="I59" s="84">
        <v>33.405878120021498</v>
      </c>
      <c r="J59" s="84">
        <v>5.3488866056742399</v>
      </c>
      <c r="K59" s="84">
        <v>53.952338880641697</v>
      </c>
      <c r="L59" s="84">
        <v>5.2949207211713896</v>
      </c>
      <c r="M59" s="84">
        <v>1.9979756724911699</v>
      </c>
    </row>
    <row r="60" spans="1:13" x14ac:dyDescent="0.25">
      <c r="A60" s="84" t="s">
        <v>58</v>
      </c>
      <c r="B60" s="84" t="s">
        <v>59</v>
      </c>
      <c r="C60" s="84" t="s">
        <v>19</v>
      </c>
      <c r="D60" s="84">
        <v>22068.996649968001</v>
      </c>
      <c r="E60" s="84">
        <v>3791.3569708523401</v>
      </c>
      <c r="F60" s="84">
        <v>21873.243349716198</v>
      </c>
      <c r="G60" s="84">
        <v>2484.9177188366298</v>
      </c>
      <c r="H60" s="84">
        <v>850.80170851750199</v>
      </c>
      <c r="I60" s="84">
        <v>43.2138086165562</v>
      </c>
      <c r="J60" s="84">
        <v>7.4239430606690897</v>
      </c>
      <c r="K60" s="84">
        <v>42.830499588632797</v>
      </c>
      <c r="L60" s="84">
        <v>4.8657743907832298</v>
      </c>
      <c r="M60" s="84">
        <v>1.66597434335863</v>
      </c>
    </row>
    <row r="61" spans="1:13" x14ac:dyDescent="0.25">
      <c r="A61" s="84" t="s">
        <v>60</v>
      </c>
      <c r="B61" s="84" t="s">
        <v>61</v>
      </c>
      <c r="C61" s="84" t="s">
        <v>18</v>
      </c>
      <c r="D61" s="84">
        <v>431.31692876166301</v>
      </c>
      <c r="E61" s="84">
        <v>22.798405612859199</v>
      </c>
      <c r="F61" s="84">
        <v>1258.4748070713699</v>
      </c>
      <c r="G61" s="84">
        <v>130.73501644322999</v>
      </c>
      <c r="H61" s="84">
        <v>33.0910719197948</v>
      </c>
      <c r="I61" s="84">
        <v>22.9862075327278</v>
      </c>
      <c r="J61" s="84">
        <v>1.21499725117923</v>
      </c>
      <c r="K61" s="84">
        <v>67.067998404571696</v>
      </c>
      <c r="L61" s="84">
        <v>6.9672716727963797</v>
      </c>
      <c r="M61" s="84">
        <v>1.76352513872493</v>
      </c>
    </row>
    <row r="62" spans="1:13" x14ac:dyDescent="0.25">
      <c r="A62" s="84" t="s">
        <v>60</v>
      </c>
      <c r="B62" s="84" t="s">
        <v>61</v>
      </c>
      <c r="C62" s="84" t="s">
        <v>19</v>
      </c>
      <c r="D62" s="84">
        <v>1715.92482671682</v>
      </c>
      <c r="E62" s="84">
        <v>166.163952871074</v>
      </c>
      <c r="F62" s="84">
        <v>1717.6985704691999</v>
      </c>
      <c r="G62" s="84">
        <v>232.238078175547</v>
      </c>
      <c r="H62" s="84">
        <v>112.12344927026101</v>
      </c>
      <c r="I62" s="84">
        <v>43.505579530841601</v>
      </c>
      <c r="J62" s="84">
        <v>4.2129229405831996</v>
      </c>
      <c r="K62" s="84">
        <v>43.550551052137202</v>
      </c>
      <c r="L62" s="84">
        <v>5.8881671404498599</v>
      </c>
      <c r="M62" s="84">
        <v>2.8427793359881499</v>
      </c>
    </row>
    <row r="63" spans="1:13" x14ac:dyDescent="0.25">
      <c r="A63" s="84" t="s">
        <v>62</v>
      </c>
      <c r="B63" s="84" t="s">
        <v>63</v>
      </c>
      <c r="C63" s="84" t="s">
        <v>18</v>
      </c>
      <c r="D63" s="84">
        <v>9517.6698371473794</v>
      </c>
      <c r="E63" s="84">
        <v>1678.66884849908</v>
      </c>
      <c r="F63" s="84">
        <v>11687.0541308224</v>
      </c>
      <c r="G63" s="84">
        <v>1546.3918789115301</v>
      </c>
      <c r="H63" s="84">
        <v>776.973108591455</v>
      </c>
      <c r="I63" s="84">
        <v>37.758405548085399</v>
      </c>
      <c r="J63" s="84">
        <v>6.6595984360771903</v>
      </c>
      <c r="K63" s="84">
        <v>46.364765439928497</v>
      </c>
      <c r="L63" s="84">
        <v>6.1348305519397597</v>
      </c>
      <c r="M63" s="84">
        <v>3.0824000239690701</v>
      </c>
    </row>
    <row r="64" spans="1:13" x14ac:dyDescent="0.25">
      <c r="A64" s="84" t="s">
        <v>62</v>
      </c>
      <c r="B64" s="84" t="s">
        <v>63</v>
      </c>
      <c r="C64" s="84" t="s">
        <v>19</v>
      </c>
      <c r="D64" s="84">
        <v>25418.223008904399</v>
      </c>
      <c r="E64" s="84">
        <v>5517.5810364951603</v>
      </c>
      <c r="F64" s="84">
        <v>24203.1948102815</v>
      </c>
      <c r="G64" s="84">
        <v>1673.6141868053401</v>
      </c>
      <c r="H64" s="84">
        <v>1933.4270225477901</v>
      </c>
      <c r="I64" s="84">
        <v>43.267976838550197</v>
      </c>
      <c r="J64" s="84">
        <v>9.3922603640806699</v>
      </c>
      <c r="K64" s="84">
        <v>41.199704326432197</v>
      </c>
      <c r="L64" s="84">
        <v>2.8488970234463098</v>
      </c>
      <c r="M64" s="84">
        <v>3.2911614474905999</v>
      </c>
    </row>
    <row r="65" spans="1:13" x14ac:dyDescent="0.25">
      <c r="A65" s="84" t="s">
        <v>64</v>
      </c>
      <c r="B65" s="84" t="s">
        <v>65</v>
      </c>
      <c r="C65" s="84" t="s">
        <v>18</v>
      </c>
      <c r="D65" s="84">
        <v>19668.922396952701</v>
      </c>
      <c r="E65" s="84">
        <v>2946.44269727438</v>
      </c>
      <c r="F65" s="84">
        <v>22973.6368867038</v>
      </c>
      <c r="G65" s="84">
        <v>2239.2885436164902</v>
      </c>
      <c r="H65" s="84">
        <v>1774.5158170187001</v>
      </c>
      <c r="I65" s="84">
        <v>39.652841941062803</v>
      </c>
      <c r="J65" s="84">
        <v>5.9400725777189098</v>
      </c>
      <c r="K65" s="84">
        <v>46.315195814742403</v>
      </c>
      <c r="L65" s="84">
        <v>4.5144392198229601</v>
      </c>
      <c r="M65" s="84">
        <v>3.5774504466528501</v>
      </c>
    </row>
    <row r="66" spans="1:13" x14ac:dyDescent="0.25">
      <c r="A66" s="84" t="s">
        <v>64</v>
      </c>
      <c r="B66" s="84" t="s">
        <v>65</v>
      </c>
      <c r="C66" s="84" t="s">
        <v>19</v>
      </c>
      <c r="D66" s="84">
        <v>39746.179304336598</v>
      </c>
      <c r="E66" s="84">
        <v>8902.5858734086396</v>
      </c>
      <c r="F66" s="84">
        <v>33730.0161324972</v>
      </c>
      <c r="G66" s="84">
        <v>2031.3931134941699</v>
      </c>
      <c r="H66" s="84">
        <v>3297.0798141596501</v>
      </c>
      <c r="I66" s="84">
        <v>45.316866489206802</v>
      </c>
      <c r="J66" s="84">
        <v>10.150341554714901</v>
      </c>
      <c r="K66" s="84">
        <v>38.457498670529901</v>
      </c>
      <c r="L66" s="84">
        <v>2.3161061546679398</v>
      </c>
      <c r="M66" s="84">
        <v>3.7591871308805098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316</v>
      </c>
    </row>
    <row r="9" spans="1:4" x14ac:dyDescent="0.25">
      <c r="A9" t="s">
        <v>317</v>
      </c>
    </row>
    <row r="10" spans="1:4" x14ac:dyDescent="0.25">
      <c r="A10" t="s">
        <v>318</v>
      </c>
    </row>
    <row r="11" spans="1:4" x14ac:dyDescent="0.25">
      <c r="A11" t="s">
        <v>319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5" t="s">
        <v>16</v>
      </c>
      <c r="B17" s="85" t="s">
        <v>17</v>
      </c>
      <c r="C17" s="85" t="s">
        <v>18</v>
      </c>
      <c r="D17" s="85">
        <v>434827.14537018503</v>
      </c>
    </row>
    <row r="18" spans="1:4" x14ac:dyDescent="0.25">
      <c r="A18" s="85" t="s">
        <v>16</v>
      </c>
      <c r="B18" s="85" t="s">
        <v>17</v>
      </c>
      <c r="C18" s="85" t="s">
        <v>19</v>
      </c>
      <c r="D18" s="85">
        <v>669960.45539418305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321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6" t="s">
        <v>28</v>
      </c>
      <c r="B29" s="86" t="s">
        <v>29</v>
      </c>
      <c r="C29" s="86" t="s">
        <v>18</v>
      </c>
      <c r="D29" s="86">
        <v>853056.03560318297</v>
      </c>
    </row>
    <row r="30" spans="1:4" x14ac:dyDescent="0.25">
      <c r="A30" s="86" t="s">
        <v>28</v>
      </c>
      <c r="B30" s="86" t="s">
        <v>29</v>
      </c>
      <c r="C30" s="86" t="s">
        <v>19</v>
      </c>
      <c r="D30" s="86">
        <v>1173336.3644541099</v>
      </c>
    </row>
    <row r="31" spans="1:4" x14ac:dyDescent="0.25">
      <c r="A31" s="86" t="s">
        <v>30</v>
      </c>
      <c r="B31" s="86" t="s">
        <v>31</v>
      </c>
      <c r="C31" s="86" t="s">
        <v>18</v>
      </c>
      <c r="D31" s="86">
        <v>681767.4431416</v>
      </c>
    </row>
    <row r="32" spans="1:4" x14ac:dyDescent="0.25">
      <c r="A32" s="86" t="s">
        <v>30</v>
      </c>
      <c r="B32" s="86" t="s">
        <v>31</v>
      </c>
      <c r="C32" s="86" t="s">
        <v>19</v>
      </c>
      <c r="D32" s="86">
        <v>2159698.5132232201</v>
      </c>
    </row>
    <row r="33" spans="1:4" x14ac:dyDescent="0.25">
      <c r="A33" s="86" t="s">
        <v>32</v>
      </c>
      <c r="B33" s="86" t="s">
        <v>33</v>
      </c>
      <c r="C33" s="86" t="s">
        <v>18</v>
      </c>
      <c r="D33" s="86">
        <v>392468.94522331998</v>
      </c>
    </row>
    <row r="34" spans="1:4" x14ac:dyDescent="0.25">
      <c r="A34" s="86" t="s">
        <v>32</v>
      </c>
      <c r="B34" s="86" t="s">
        <v>33</v>
      </c>
      <c r="C34" s="86" t="s">
        <v>19</v>
      </c>
      <c r="D34" s="86">
        <v>448847.03545110603</v>
      </c>
    </row>
    <row r="35" spans="1:4" x14ac:dyDescent="0.25">
      <c r="A35" s="86" t="s">
        <v>34</v>
      </c>
      <c r="B35" s="86" t="s">
        <v>35</v>
      </c>
      <c r="C35" s="86" t="s">
        <v>18</v>
      </c>
      <c r="D35" s="86">
        <v>514621.37718589802</v>
      </c>
    </row>
    <row r="36" spans="1:4" x14ac:dyDescent="0.25">
      <c r="A36" s="86" t="s">
        <v>34</v>
      </c>
      <c r="B36" s="86" t="s">
        <v>35</v>
      </c>
      <c r="C36" s="86" t="s">
        <v>19</v>
      </c>
      <c r="D36" s="86">
        <v>580423.53379015403</v>
      </c>
    </row>
    <row r="37" spans="1:4" x14ac:dyDescent="0.25">
      <c r="A37" s="86" t="s">
        <v>36</v>
      </c>
      <c r="B37" s="86" t="s">
        <v>37</v>
      </c>
      <c r="C37" s="86" t="s">
        <v>18</v>
      </c>
      <c r="D37" s="86">
        <v>344648.82673193398</v>
      </c>
    </row>
    <row r="38" spans="1:4" x14ac:dyDescent="0.25">
      <c r="A38" s="86" t="s">
        <v>36</v>
      </c>
      <c r="B38" s="86" t="s">
        <v>37</v>
      </c>
      <c r="C38" s="86" t="s">
        <v>19</v>
      </c>
      <c r="D38" s="86">
        <v>286891.38631813898</v>
      </c>
    </row>
    <row r="39" spans="1:4" x14ac:dyDescent="0.25">
      <c r="A39" s="86" t="s">
        <v>38</v>
      </c>
      <c r="B39" s="86" t="s">
        <v>39</v>
      </c>
      <c r="C39" s="86" t="s">
        <v>18</v>
      </c>
      <c r="D39" s="86">
        <v>477021.42171459802</v>
      </c>
    </row>
    <row r="40" spans="1:4" x14ac:dyDescent="0.25">
      <c r="A40" s="86" t="s">
        <v>38</v>
      </c>
      <c r="B40" s="86" t="s">
        <v>39</v>
      </c>
      <c r="C40" s="86" t="s">
        <v>19</v>
      </c>
      <c r="D40" s="86">
        <v>532989.10226288904</v>
      </c>
    </row>
    <row r="41" spans="1:4" x14ac:dyDescent="0.25">
      <c r="A41" s="86" t="s">
        <v>40</v>
      </c>
      <c r="B41" s="86" t="s">
        <v>41</v>
      </c>
      <c r="C41" s="86" t="s">
        <v>18</v>
      </c>
      <c r="D41" s="86">
        <v>320594.40482783702</v>
      </c>
    </row>
    <row r="42" spans="1:4" x14ac:dyDescent="0.25">
      <c r="A42" s="86" t="s">
        <v>40</v>
      </c>
      <c r="B42" s="86" t="s">
        <v>41</v>
      </c>
      <c r="C42" s="86" t="s">
        <v>19</v>
      </c>
      <c r="D42" s="86">
        <v>253280.25726450601</v>
      </c>
    </row>
    <row r="43" spans="1:4" x14ac:dyDescent="0.25">
      <c r="A43" s="86" t="s">
        <v>42</v>
      </c>
      <c r="B43" s="86" t="s">
        <v>43</v>
      </c>
      <c r="C43" s="86" t="s">
        <v>18</v>
      </c>
      <c r="D43" s="86">
        <v>406976.65058907802</v>
      </c>
    </row>
    <row r="44" spans="1:4" x14ac:dyDescent="0.25">
      <c r="A44" s="86" t="s">
        <v>42</v>
      </c>
      <c r="B44" s="86" t="s">
        <v>43</v>
      </c>
      <c r="C44" s="86" t="s">
        <v>19</v>
      </c>
      <c r="D44" s="86">
        <v>460346.69623956201</v>
      </c>
    </row>
    <row r="45" spans="1:4" x14ac:dyDescent="0.25">
      <c r="A45" s="86" t="s">
        <v>44</v>
      </c>
      <c r="B45" s="86" t="s">
        <v>45</v>
      </c>
      <c r="C45" s="86" t="s">
        <v>18</v>
      </c>
      <c r="D45" s="86">
        <v>489579.16244379902</v>
      </c>
    </row>
    <row r="46" spans="1:4" x14ac:dyDescent="0.25">
      <c r="A46" s="86" t="s">
        <v>44</v>
      </c>
      <c r="B46" s="86" t="s">
        <v>45</v>
      </c>
      <c r="C46" s="86" t="s">
        <v>19</v>
      </c>
      <c r="D46" s="86">
        <v>724610.32308404194</v>
      </c>
    </row>
    <row r="47" spans="1:4" x14ac:dyDescent="0.25">
      <c r="A47" s="86" t="s">
        <v>46</v>
      </c>
      <c r="B47" s="86" t="s">
        <v>47</v>
      </c>
      <c r="C47" s="86" t="s">
        <v>18</v>
      </c>
      <c r="D47" s="86">
        <v>459667.90247054002</v>
      </c>
    </row>
    <row r="48" spans="1:4" x14ac:dyDescent="0.25">
      <c r="A48" s="86" t="s">
        <v>46</v>
      </c>
      <c r="B48" s="86" t="s">
        <v>47</v>
      </c>
      <c r="C48" s="86" t="s">
        <v>19</v>
      </c>
      <c r="D48" s="86">
        <v>676943.23478034802</v>
      </c>
    </row>
    <row r="49" spans="1:4" x14ac:dyDescent="0.25">
      <c r="A49" s="86" t="s">
        <v>48</v>
      </c>
      <c r="B49" s="86" t="s">
        <v>49</v>
      </c>
      <c r="C49" s="86" t="s">
        <v>18</v>
      </c>
      <c r="D49" s="86">
        <v>394022.09714278101</v>
      </c>
    </row>
    <row r="50" spans="1:4" x14ac:dyDescent="0.25">
      <c r="A50" s="86" t="s">
        <v>48</v>
      </c>
      <c r="B50" s="86" t="s">
        <v>49</v>
      </c>
      <c r="C50" s="86" t="s">
        <v>19</v>
      </c>
      <c r="D50" s="86">
        <v>639193.76556421595</v>
      </c>
    </row>
    <row r="51" spans="1:4" x14ac:dyDescent="0.25">
      <c r="A51" s="86" t="s">
        <v>50</v>
      </c>
      <c r="B51" s="86" t="s">
        <v>51</v>
      </c>
      <c r="C51" s="86" t="s">
        <v>18</v>
      </c>
      <c r="D51" s="86">
        <v>960684.14004984801</v>
      </c>
    </row>
    <row r="52" spans="1:4" x14ac:dyDescent="0.25">
      <c r="A52" s="86" t="s">
        <v>50</v>
      </c>
      <c r="B52" s="86" t="s">
        <v>51</v>
      </c>
      <c r="C52" s="86" t="s">
        <v>19</v>
      </c>
      <c r="D52" s="86">
        <v>1003431.5303214</v>
      </c>
    </row>
    <row r="53" spans="1:4" x14ac:dyDescent="0.25">
      <c r="A53" s="86" t="s">
        <v>52</v>
      </c>
      <c r="B53" s="86" t="s">
        <v>53</v>
      </c>
      <c r="C53" s="86" t="s">
        <v>18</v>
      </c>
      <c r="D53" s="86">
        <v>976219.55113260704</v>
      </c>
    </row>
    <row r="54" spans="1:4" x14ac:dyDescent="0.25">
      <c r="A54" s="86" t="s">
        <v>52</v>
      </c>
      <c r="B54" s="86" t="s">
        <v>53</v>
      </c>
      <c r="C54" s="86" t="s">
        <v>19</v>
      </c>
      <c r="D54" s="86">
        <v>1058209.8180205401</v>
      </c>
    </row>
    <row r="55" spans="1:4" x14ac:dyDescent="0.25">
      <c r="A55" s="86" t="s">
        <v>54</v>
      </c>
      <c r="B55" s="86" t="s">
        <v>55</v>
      </c>
      <c r="C55" s="86" t="s">
        <v>18</v>
      </c>
      <c r="D55" s="86">
        <v>950095.31792965601</v>
      </c>
    </row>
    <row r="56" spans="1:4" x14ac:dyDescent="0.25">
      <c r="A56" s="86" t="s">
        <v>54</v>
      </c>
      <c r="B56" s="86" t="s">
        <v>55</v>
      </c>
      <c r="C56" s="86" t="s">
        <v>19</v>
      </c>
      <c r="D56" s="86">
        <v>716761.24369178596</v>
      </c>
    </row>
    <row r="57" spans="1:4" x14ac:dyDescent="0.25">
      <c r="A57" s="86" t="s">
        <v>56</v>
      </c>
      <c r="B57" s="86" t="s">
        <v>57</v>
      </c>
      <c r="C57" s="86" t="s">
        <v>18</v>
      </c>
      <c r="D57" s="86">
        <v>523236.924737169</v>
      </c>
    </row>
    <row r="58" spans="1:4" x14ac:dyDescent="0.25">
      <c r="A58" s="86" t="s">
        <v>56</v>
      </c>
      <c r="B58" s="86" t="s">
        <v>57</v>
      </c>
      <c r="C58" s="86" t="s">
        <v>19</v>
      </c>
      <c r="D58" s="86">
        <v>750871.58664859505</v>
      </c>
    </row>
    <row r="59" spans="1:4" x14ac:dyDescent="0.25">
      <c r="A59" s="86" t="s">
        <v>58</v>
      </c>
      <c r="B59" s="86" t="s">
        <v>59</v>
      </c>
      <c r="C59" s="86" t="s">
        <v>18</v>
      </c>
      <c r="D59" s="86">
        <v>686049.48640821199</v>
      </c>
    </row>
    <row r="60" spans="1:4" x14ac:dyDescent="0.25">
      <c r="A60" s="86" t="s">
        <v>58</v>
      </c>
      <c r="B60" s="86" t="s">
        <v>59</v>
      </c>
      <c r="C60" s="86" t="s">
        <v>19</v>
      </c>
      <c r="D60" s="86">
        <v>893849.50062834797</v>
      </c>
    </row>
    <row r="61" spans="1:4" x14ac:dyDescent="0.25">
      <c r="A61" s="86" t="s">
        <v>60</v>
      </c>
      <c r="B61" s="86" t="s">
        <v>61</v>
      </c>
      <c r="C61" s="86" t="s">
        <v>18</v>
      </c>
      <c r="D61" s="86">
        <v>348348.64622756501</v>
      </c>
    </row>
    <row r="62" spans="1:4" x14ac:dyDescent="0.25">
      <c r="A62" s="86" t="s">
        <v>60</v>
      </c>
      <c r="B62" s="86" t="s">
        <v>61</v>
      </c>
      <c r="C62" s="86" t="s">
        <v>19</v>
      </c>
      <c r="D62" s="86">
        <v>504446.90110753803</v>
      </c>
    </row>
    <row r="63" spans="1:4" x14ac:dyDescent="0.25">
      <c r="A63" s="86" t="s">
        <v>62</v>
      </c>
      <c r="B63" s="86" t="s">
        <v>63</v>
      </c>
      <c r="C63" s="86" t="s">
        <v>18</v>
      </c>
      <c r="D63" s="86">
        <v>420891.67106522602</v>
      </c>
    </row>
    <row r="64" spans="1:4" x14ac:dyDescent="0.25">
      <c r="A64" s="86" t="s">
        <v>62</v>
      </c>
      <c r="B64" s="86" t="s">
        <v>63</v>
      </c>
      <c r="C64" s="86" t="s">
        <v>19</v>
      </c>
      <c r="D64" s="86">
        <v>371607.98410595697</v>
      </c>
    </row>
    <row r="65" spans="1:4" x14ac:dyDescent="0.25">
      <c r="A65" s="86" t="s">
        <v>64</v>
      </c>
      <c r="B65" s="86" t="s">
        <v>65</v>
      </c>
      <c r="C65" s="86" t="s">
        <v>18</v>
      </c>
      <c r="D65" s="86">
        <v>249404.89930072401</v>
      </c>
    </row>
    <row r="66" spans="1:4" x14ac:dyDescent="0.25">
      <c r="A66" s="86" t="s">
        <v>64</v>
      </c>
      <c r="B66" s="86" t="s">
        <v>65</v>
      </c>
      <c r="C66" s="86" t="s">
        <v>19</v>
      </c>
      <c r="D66" s="86">
        <v>319892.12276306102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323</v>
      </c>
    </row>
    <row r="10" spans="1:7" x14ac:dyDescent="0.25">
      <c r="A10" t="s">
        <v>4</v>
      </c>
    </row>
    <row r="11" spans="1:7" x14ac:dyDescent="0.25">
      <c r="A11" t="s">
        <v>324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7" t="s">
        <v>16</v>
      </c>
      <c r="B17" s="87" t="s">
        <v>17</v>
      </c>
      <c r="C17" s="87" t="s">
        <v>18</v>
      </c>
      <c r="D17" s="87">
        <v>155846.878855836</v>
      </c>
      <c r="E17" s="87">
        <v>29545.372130151402</v>
      </c>
      <c r="F17" s="87">
        <v>84.063318734727204</v>
      </c>
      <c r="G17" s="87">
        <v>15.936681265272799</v>
      </c>
    </row>
    <row r="18" spans="1:7" x14ac:dyDescent="0.25">
      <c r="A18" s="87" t="s">
        <v>16</v>
      </c>
      <c r="B18" s="87" t="s">
        <v>17</v>
      </c>
      <c r="C18" s="87" t="s">
        <v>19</v>
      </c>
      <c r="D18" s="87">
        <v>686778.413456726</v>
      </c>
      <c r="E18" s="87">
        <v>99095.058765683294</v>
      </c>
      <c r="F18" s="87">
        <v>87.390456317930202</v>
      </c>
      <c r="G18" s="87">
        <v>12.6095436820698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8" t="s">
        <v>28</v>
      </c>
      <c r="B29" s="88" t="s">
        <v>29</v>
      </c>
      <c r="C29" s="88" t="s">
        <v>18</v>
      </c>
      <c r="D29" s="88">
        <v>5882.6408243608803</v>
      </c>
      <c r="E29" s="88">
        <v>1305.7010562298201</v>
      </c>
      <c r="F29" s="88">
        <v>81.835852023742007</v>
      </c>
      <c r="G29" s="88">
        <v>18.164147976258</v>
      </c>
    </row>
    <row r="30" spans="1:7" x14ac:dyDescent="0.25">
      <c r="A30" s="88" t="s">
        <v>28</v>
      </c>
      <c r="B30" s="88" t="s">
        <v>29</v>
      </c>
      <c r="C30" s="88" t="s">
        <v>19</v>
      </c>
      <c r="D30" s="88">
        <v>79410.338478759397</v>
      </c>
      <c r="E30" s="88">
        <v>11506.0181206582</v>
      </c>
      <c r="F30" s="88">
        <v>87.344391536327905</v>
      </c>
      <c r="G30" s="88">
        <v>12.655608463672101</v>
      </c>
    </row>
    <row r="31" spans="1:7" x14ac:dyDescent="0.25">
      <c r="A31" s="88" t="s">
        <v>30</v>
      </c>
      <c r="B31" s="88" t="s">
        <v>31</v>
      </c>
      <c r="C31" s="88" t="s">
        <v>18</v>
      </c>
      <c r="D31" s="88">
        <v>1651.31587501493</v>
      </c>
      <c r="E31" s="88">
        <v>729.49404819545703</v>
      </c>
      <c r="F31" s="88">
        <v>69.359416680699297</v>
      </c>
      <c r="G31" s="88">
        <v>30.640583319300699</v>
      </c>
    </row>
    <row r="32" spans="1:7" x14ac:dyDescent="0.25">
      <c r="A32" s="88" t="s">
        <v>30</v>
      </c>
      <c r="B32" s="88" t="s">
        <v>31</v>
      </c>
      <c r="C32" s="88" t="s">
        <v>19</v>
      </c>
      <c r="D32" s="88">
        <v>24136.5911358952</v>
      </c>
      <c r="E32" s="88">
        <v>3576.8334051884399</v>
      </c>
      <c r="F32" s="88">
        <v>87.093499037313194</v>
      </c>
      <c r="G32" s="88">
        <v>12.906500962686801</v>
      </c>
    </row>
    <row r="33" spans="1:7" x14ac:dyDescent="0.25">
      <c r="A33" s="88" t="s">
        <v>32</v>
      </c>
      <c r="B33" s="88" t="s">
        <v>33</v>
      </c>
      <c r="C33" s="88" t="s">
        <v>18</v>
      </c>
      <c r="D33" s="88">
        <v>2592.2340061499299</v>
      </c>
      <c r="E33" s="88">
        <v>1035.4849893317501</v>
      </c>
      <c r="F33" s="88">
        <v>71.456306549061594</v>
      </c>
      <c r="G33" s="88">
        <v>28.543693450938399</v>
      </c>
    </row>
    <row r="34" spans="1:7" x14ac:dyDescent="0.25">
      <c r="A34" s="88" t="s">
        <v>32</v>
      </c>
      <c r="B34" s="88" t="s">
        <v>33</v>
      </c>
      <c r="C34" s="88" t="s">
        <v>19</v>
      </c>
      <c r="D34" s="88">
        <v>6811.0268376841104</v>
      </c>
      <c r="E34" s="88">
        <v>1739.7984276930499</v>
      </c>
      <c r="F34" s="88">
        <v>79.6534442735299</v>
      </c>
      <c r="G34" s="88">
        <v>20.3465557264701</v>
      </c>
    </row>
    <row r="35" spans="1:7" x14ac:dyDescent="0.25">
      <c r="A35" s="88" t="s">
        <v>34</v>
      </c>
      <c r="B35" s="88" t="s">
        <v>35</v>
      </c>
      <c r="C35" s="88" t="s">
        <v>18</v>
      </c>
      <c r="D35" s="88">
        <v>8994.8644899280207</v>
      </c>
      <c r="E35" s="88">
        <v>608.80107582245603</v>
      </c>
      <c r="F35" s="88">
        <v>93.660742644000194</v>
      </c>
      <c r="G35" s="88">
        <v>6.3392573559997896</v>
      </c>
    </row>
    <row r="36" spans="1:7" x14ac:dyDescent="0.25">
      <c r="A36" s="88" t="s">
        <v>34</v>
      </c>
      <c r="B36" s="88" t="s">
        <v>35</v>
      </c>
      <c r="C36" s="88" t="s">
        <v>19</v>
      </c>
      <c r="D36" s="88">
        <v>24453.4099285302</v>
      </c>
      <c r="E36" s="88">
        <v>4055.8118137647498</v>
      </c>
      <c r="F36" s="88">
        <v>85.773684562747107</v>
      </c>
      <c r="G36" s="88">
        <v>14.2263154372529</v>
      </c>
    </row>
    <row r="37" spans="1:7" x14ac:dyDescent="0.25">
      <c r="A37" s="88" t="s">
        <v>36</v>
      </c>
      <c r="B37" s="88" t="s">
        <v>37</v>
      </c>
      <c r="C37" s="88" t="s">
        <v>18</v>
      </c>
      <c r="D37" s="88">
        <v>9941.3545067063897</v>
      </c>
      <c r="E37" s="88">
        <v>2243.6058079088298</v>
      </c>
      <c r="F37" s="88">
        <v>81.587089740310901</v>
      </c>
      <c r="G37" s="88">
        <v>18.412910259689099</v>
      </c>
    </row>
    <row r="38" spans="1:7" x14ac:dyDescent="0.25">
      <c r="A38" s="88" t="s">
        <v>36</v>
      </c>
      <c r="B38" s="88" t="s">
        <v>37</v>
      </c>
      <c r="C38" s="88" t="s">
        <v>19</v>
      </c>
      <c r="D38" s="88">
        <v>20532.698154977799</v>
      </c>
      <c r="E38" s="88">
        <v>3198.55772741073</v>
      </c>
      <c r="F38" s="88">
        <v>86.521751131660693</v>
      </c>
      <c r="G38" s="88">
        <v>13.4782488683393</v>
      </c>
    </row>
    <row r="39" spans="1:7" x14ac:dyDescent="0.25">
      <c r="A39" s="88" t="s">
        <v>38</v>
      </c>
      <c r="B39" s="88" t="s">
        <v>39</v>
      </c>
      <c r="C39" s="88" t="s">
        <v>18</v>
      </c>
      <c r="D39" s="88">
        <v>2738.1194434546001</v>
      </c>
      <c r="E39" s="88">
        <v>767.529689127143</v>
      </c>
      <c r="F39" s="88">
        <v>78.105918188056293</v>
      </c>
      <c r="G39" s="88">
        <v>21.894081811943799</v>
      </c>
    </row>
    <row r="40" spans="1:7" x14ac:dyDescent="0.25">
      <c r="A40" s="88" t="s">
        <v>38</v>
      </c>
      <c r="B40" s="88" t="s">
        <v>39</v>
      </c>
      <c r="C40" s="88" t="s">
        <v>19</v>
      </c>
      <c r="D40" s="88">
        <v>12235.4913883674</v>
      </c>
      <c r="E40" s="88">
        <v>1399.3555826704701</v>
      </c>
      <c r="F40" s="88">
        <v>89.736917578591999</v>
      </c>
      <c r="G40" s="88">
        <v>10.263082421408001</v>
      </c>
    </row>
    <row r="41" spans="1:7" x14ac:dyDescent="0.25">
      <c r="A41" s="88" t="s">
        <v>40</v>
      </c>
      <c r="B41" s="88" t="s">
        <v>41</v>
      </c>
      <c r="C41" s="88" t="s">
        <v>18</v>
      </c>
      <c r="D41" s="88">
        <v>15250.349782277601</v>
      </c>
      <c r="E41" s="88">
        <v>977.88836892720599</v>
      </c>
      <c r="F41" s="88">
        <v>93.974155667326002</v>
      </c>
      <c r="G41" s="88">
        <v>6.0258443326739597</v>
      </c>
    </row>
    <row r="42" spans="1:7" x14ac:dyDescent="0.25">
      <c r="A42" s="88" t="s">
        <v>40</v>
      </c>
      <c r="B42" s="88" t="s">
        <v>41</v>
      </c>
      <c r="C42" s="88" t="s">
        <v>19</v>
      </c>
      <c r="D42" s="88">
        <v>48809.442926334203</v>
      </c>
      <c r="E42" s="88">
        <v>7738.5801159283901</v>
      </c>
      <c r="F42" s="88">
        <v>86.315029775409201</v>
      </c>
      <c r="G42" s="88">
        <v>13.684970224590799</v>
      </c>
    </row>
    <row r="43" spans="1:7" x14ac:dyDescent="0.25">
      <c r="A43" s="88" t="s">
        <v>42</v>
      </c>
      <c r="B43" s="88" t="s">
        <v>43</v>
      </c>
      <c r="C43" s="88" t="s">
        <v>18</v>
      </c>
      <c r="D43" s="88">
        <v>30577.4999265929</v>
      </c>
      <c r="E43" s="88">
        <v>5627.68884234694</v>
      </c>
      <c r="F43" s="88">
        <v>84.456126224716996</v>
      </c>
      <c r="G43" s="88">
        <v>15.543873775283</v>
      </c>
    </row>
    <row r="44" spans="1:7" x14ac:dyDescent="0.25">
      <c r="A44" s="88" t="s">
        <v>42</v>
      </c>
      <c r="B44" s="88" t="s">
        <v>43</v>
      </c>
      <c r="C44" s="88" t="s">
        <v>19</v>
      </c>
      <c r="D44" s="88">
        <v>79504.095288047494</v>
      </c>
      <c r="E44" s="88">
        <v>13014.1433190731</v>
      </c>
      <c r="F44" s="88">
        <v>85.933429435100095</v>
      </c>
      <c r="G44" s="88">
        <v>14.0665705648999</v>
      </c>
    </row>
    <row r="45" spans="1:7" x14ac:dyDescent="0.25">
      <c r="A45" s="88" t="s">
        <v>44</v>
      </c>
      <c r="B45" s="88" t="s">
        <v>45</v>
      </c>
      <c r="C45" s="88" t="s">
        <v>18</v>
      </c>
      <c r="D45" s="88">
        <v>5631.41947972652</v>
      </c>
      <c r="E45" s="88">
        <v>881.89646914538901</v>
      </c>
      <c r="F45" s="88">
        <v>86.460099954184898</v>
      </c>
      <c r="G45" s="88">
        <v>13.5399000458151</v>
      </c>
    </row>
    <row r="46" spans="1:7" x14ac:dyDescent="0.25">
      <c r="A46" s="88" t="s">
        <v>44</v>
      </c>
      <c r="B46" s="88" t="s">
        <v>45</v>
      </c>
      <c r="C46" s="88" t="s">
        <v>19</v>
      </c>
      <c r="D46" s="88">
        <v>40872.970596152503</v>
      </c>
      <c r="E46" s="88">
        <v>4200.9419619875798</v>
      </c>
      <c r="F46" s="88">
        <v>90.679881724115106</v>
      </c>
      <c r="G46" s="88">
        <v>9.3201182758848695</v>
      </c>
    </row>
    <row r="47" spans="1:7" x14ac:dyDescent="0.25">
      <c r="A47" s="88" t="s">
        <v>46</v>
      </c>
      <c r="B47" s="88" t="s">
        <v>47</v>
      </c>
      <c r="C47" s="88" t="s">
        <v>18</v>
      </c>
      <c r="D47" s="88">
        <v>14532.877558881</v>
      </c>
      <c r="E47" s="88">
        <v>1781.0240510282999</v>
      </c>
      <c r="F47" s="88">
        <v>89.082782931910799</v>
      </c>
      <c r="G47" s="88">
        <v>10.917217068089199</v>
      </c>
    </row>
    <row r="48" spans="1:7" x14ac:dyDescent="0.25">
      <c r="A48" s="88" t="s">
        <v>46</v>
      </c>
      <c r="B48" s="88" t="s">
        <v>47</v>
      </c>
      <c r="C48" s="88" t="s">
        <v>19</v>
      </c>
      <c r="D48" s="88">
        <v>80519.995933133105</v>
      </c>
      <c r="E48" s="88">
        <v>6823.5020290607799</v>
      </c>
      <c r="F48" s="88">
        <v>92.187738998025594</v>
      </c>
      <c r="G48" s="88">
        <v>7.8122610019744103</v>
      </c>
    </row>
    <row r="49" spans="1:7" x14ac:dyDescent="0.25">
      <c r="A49" s="88" t="s">
        <v>48</v>
      </c>
      <c r="B49" s="88" t="s">
        <v>49</v>
      </c>
      <c r="C49" s="88" t="s">
        <v>18</v>
      </c>
      <c r="D49" s="88">
        <v>20602.426385274401</v>
      </c>
      <c r="E49" s="88">
        <v>3681.52681709732</v>
      </c>
      <c r="F49" s="88">
        <v>84.839672575477707</v>
      </c>
      <c r="G49" s="88">
        <v>15.160327424522301</v>
      </c>
    </row>
    <row r="50" spans="1:7" x14ac:dyDescent="0.25">
      <c r="A50" s="88" t="s">
        <v>48</v>
      </c>
      <c r="B50" s="88" t="s">
        <v>49</v>
      </c>
      <c r="C50" s="88" t="s">
        <v>19</v>
      </c>
      <c r="D50" s="88">
        <v>130990.797307867</v>
      </c>
      <c r="E50" s="88">
        <v>15524.637235201701</v>
      </c>
      <c r="F50" s="88">
        <v>89.404094330663696</v>
      </c>
      <c r="G50" s="88">
        <v>10.5959056693363</v>
      </c>
    </row>
    <row r="51" spans="1:7" x14ac:dyDescent="0.25">
      <c r="A51" s="88" t="s">
        <v>50</v>
      </c>
      <c r="B51" s="88" t="s">
        <v>51</v>
      </c>
      <c r="C51" s="88" t="s">
        <v>18</v>
      </c>
      <c r="D51" s="88">
        <v>2608.4965461004199</v>
      </c>
      <c r="E51" s="88">
        <v>161.28198888193501</v>
      </c>
      <c r="F51" s="88">
        <v>94.177079977877597</v>
      </c>
      <c r="G51" s="88">
        <v>5.8229200221223598</v>
      </c>
    </row>
    <row r="52" spans="1:7" x14ac:dyDescent="0.25">
      <c r="A52" s="88" t="s">
        <v>50</v>
      </c>
      <c r="B52" s="88" t="s">
        <v>51</v>
      </c>
      <c r="C52" s="88" t="s">
        <v>19</v>
      </c>
      <c r="D52" s="88">
        <v>17110.1029431569</v>
      </c>
      <c r="E52" s="88">
        <v>778.08293935248696</v>
      </c>
      <c r="F52" s="88">
        <v>95.650297104116802</v>
      </c>
      <c r="G52" s="88">
        <v>4.3497028958832198</v>
      </c>
    </row>
    <row r="53" spans="1:7" x14ac:dyDescent="0.25">
      <c r="A53" s="88" t="s">
        <v>52</v>
      </c>
      <c r="B53" s="88" t="s">
        <v>53</v>
      </c>
      <c r="C53" s="88" t="s">
        <v>18</v>
      </c>
      <c r="D53" s="88">
        <v>1637.0646464794299</v>
      </c>
      <c r="E53" s="88">
        <v>112.49584601015501</v>
      </c>
      <c r="F53" s="88">
        <v>93.570051078938306</v>
      </c>
      <c r="G53" s="88">
        <v>6.4299489210616798</v>
      </c>
    </row>
    <row r="54" spans="1:7" x14ac:dyDescent="0.25">
      <c r="A54" s="88" t="s">
        <v>52</v>
      </c>
      <c r="B54" s="88" t="s">
        <v>53</v>
      </c>
      <c r="C54" s="88" t="s">
        <v>19</v>
      </c>
      <c r="D54" s="88">
        <v>22139.140316618701</v>
      </c>
      <c r="E54" s="88">
        <v>2846.1061506531701</v>
      </c>
      <c r="F54" s="88">
        <v>88.608853010990799</v>
      </c>
      <c r="G54" s="88">
        <v>11.391146989009201</v>
      </c>
    </row>
    <row r="55" spans="1:7" x14ac:dyDescent="0.25">
      <c r="A55" s="88" t="s">
        <v>54</v>
      </c>
      <c r="B55" s="88" t="s">
        <v>55</v>
      </c>
      <c r="C55" s="88" t="s">
        <v>18</v>
      </c>
      <c r="D55" s="88">
        <v>1947.5658242408299</v>
      </c>
      <c r="E55" s="88">
        <v>297.84825600762099</v>
      </c>
      <c r="F55" s="88">
        <v>86.735263725848498</v>
      </c>
      <c r="G55" s="88">
        <v>13.264736274151501</v>
      </c>
    </row>
    <row r="56" spans="1:7" x14ac:dyDescent="0.25">
      <c r="A56" s="88" t="s">
        <v>54</v>
      </c>
      <c r="B56" s="88" t="s">
        <v>55</v>
      </c>
      <c r="C56" s="88" t="s">
        <v>19</v>
      </c>
      <c r="D56" s="88">
        <v>5960.6638856843801</v>
      </c>
      <c r="E56" s="88">
        <v>810.71264775783504</v>
      </c>
      <c r="F56" s="88">
        <v>88.027358340598596</v>
      </c>
      <c r="G56" s="88">
        <v>11.9726416594014</v>
      </c>
    </row>
    <row r="57" spans="1:7" x14ac:dyDescent="0.25">
      <c r="A57" s="88" t="s">
        <v>56</v>
      </c>
      <c r="B57" s="88" t="s">
        <v>57</v>
      </c>
      <c r="C57" s="88" t="s">
        <v>18</v>
      </c>
      <c r="D57" s="88">
        <v>1334.8171232617699</v>
      </c>
      <c r="E57" s="88">
        <v>201.56682207564401</v>
      </c>
      <c r="F57" s="88">
        <v>86.880439444361897</v>
      </c>
      <c r="G57" s="88">
        <v>13.119560555638101</v>
      </c>
    </row>
    <row r="58" spans="1:7" x14ac:dyDescent="0.25">
      <c r="A58" s="88" t="s">
        <v>56</v>
      </c>
      <c r="B58" s="88" t="s">
        <v>57</v>
      </c>
      <c r="C58" s="88" t="s">
        <v>19</v>
      </c>
      <c r="D58" s="88">
        <v>6739.8034667208103</v>
      </c>
      <c r="E58" s="88">
        <v>1106.8105345260201</v>
      </c>
      <c r="F58" s="88">
        <v>85.894418479739898</v>
      </c>
      <c r="G58" s="88">
        <v>14.105581520260101</v>
      </c>
    </row>
    <row r="59" spans="1:7" x14ac:dyDescent="0.25">
      <c r="A59" s="88" t="s">
        <v>58</v>
      </c>
      <c r="B59" s="88" t="s">
        <v>59</v>
      </c>
      <c r="C59" s="88" t="s">
        <v>18</v>
      </c>
      <c r="D59" s="88">
        <v>4348.9452108815403</v>
      </c>
      <c r="E59" s="88">
        <v>440.60611427210102</v>
      </c>
      <c r="F59" s="88">
        <v>90.800680807863202</v>
      </c>
      <c r="G59" s="88">
        <v>9.1993191921367892</v>
      </c>
    </row>
    <row r="60" spans="1:7" x14ac:dyDescent="0.25">
      <c r="A60" s="88" t="s">
        <v>58</v>
      </c>
      <c r="B60" s="88" t="s">
        <v>59</v>
      </c>
      <c r="C60" s="88" t="s">
        <v>19</v>
      </c>
      <c r="D60" s="88">
        <v>23160.969923023898</v>
      </c>
      <c r="E60" s="88">
        <v>2699.3836977965002</v>
      </c>
      <c r="F60" s="88">
        <v>89.561690696977905</v>
      </c>
      <c r="G60" s="88">
        <v>10.4383093030221</v>
      </c>
    </row>
    <row r="61" spans="1:7" x14ac:dyDescent="0.25">
      <c r="A61" s="88" t="s">
        <v>60</v>
      </c>
      <c r="B61" s="88" t="s">
        <v>61</v>
      </c>
      <c r="C61" s="88" t="s">
        <v>18</v>
      </c>
      <c r="D61" s="88">
        <v>368.18252185463302</v>
      </c>
      <c r="E61" s="88">
        <v>85.932812519889197</v>
      </c>
      <c r="F61" s="88">
        <v>81.076874966521601</v>
      </c>
      <c r="G61" s="88">
        <v>18.923125033478399</v>
      </c>
    </row>
    <row r="62" spans="1:7" x14ac:dyDescent="0.25">
      <c r="A62" s="88" t="s">
        <v>60</v>
      </c>
      <c r="B62" s="88" t="s">
        <v>61</v>
      </c>
      <c r="C62" s="88" t="s">
        <v>19</v>
      </c>
      <c r="D62" s="88">
        <v>1649.92225040003</v>
      </c>
      <c r="E62" s="88">
        <v>232.16652918785601</v>
      </c>
      <c r="F62" s="88">
        <v>87.664422013147899</v>
      </c>
      <c r="G62" s="88">
        <v>12.335577986852099</v>
      </c>
    </row>
    <row r="63" spans="1:7" x14ac:dyDescent="0.25">
      <c r="A63" s="88" t="s">
        <v>62</v>
      </c>
      <c r="B63" s="88" t="s">
        <v>63</v>
      </c>
      <c r="C63" s="88" t="s">
        <v>18</v>
      </c>
      <c r="D63" s="88">
        <v>9042.2814433952208</v>
      </c>
      <c r="E63" s="88">
        <v>2154.05724225123</v>
      </c>
      <c r="F63" s="88">
        <v>80.761056781779004</v>
      </c>
      <c r="G63" s="88">
        <v>19.238943218220999</v>
      </c>
    </row>
    <row r="64" spans="1:7" x14ac:dyDescent="0.25">
      <c r="A64" s="88" t="s">
        <v>62</v>
      </c>
      <c r="B64" s="88" t="s">
        <v>63</v>
      </c>
      <c r="C64" s="88" t="s">
        <v>19</v>
      </c>
      <c r="D64" s="88">
        <v>27537.052448975101</v>
      </c>
      <c r="E64" s="88">
        <v>3398.7515964245499</v>
      </c>
      <c r="F64" s="88">
        <v>89.013533989817304</v>
      </c>
      <c r="G64" s="88">
        <v>10.986466010182699</v>
      </c>
    </row>
    <row r="65" spans="1:7" x14ac:dyDescent="0.25">
      <c r="A65" s="88" t="s">
        <v>64</v>
      </c>
      <c r="B65" s="88" t="s">
        <v>65</v>
      </c>
      <c r="C65" s="88" t="s">
        <v>18</v>
      </c>
      <c r="D65" s="88">
        <v>16164.4232612549</v>
      </c>
      <c r="E65" s="88">
        <v>6450.9418329721602</v>
      </c>
      <c r="F65" s="88">
        <v>71.475402647296406</v>
      </c>
      <c r="G65" s="88">
        <v>28.524597352703601</v>
      </c>
    </row>
    <row r="66" spans="1:7" x14ac:dyDescent="0.25">
      <c r="A66" s="88" t="s">
        <v>64</v>
      </c>
      <c r="B66" s="88" t="s">
        <v>65</v>
      </c>
      <c r="C66" s="88" t="s">
        <v>19</v>
      </c>
      <c r="D66" s="88">
        <v>34203.900246397701</v>
      </c>
      <c r="E66" s="88">
        <v>14444.8649313476</v>
      </c>
      <c r="F66" s="88">
        <v>70.307848763332004</v>
      </c>
      <c r="G66" s="88">
        <v>29.692151236668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327</v>
      </c>
    </row>
    <row r="10" spans="1:7" x14ac:dyDescent="0.25">
      <c r="A10" t="s">
        <v>328</v>
      </c>
    </row>
    <row r="11" spans="1:7" x14ac:dyDescent="0.25">
      <c r="A11" t="s">
        <v>329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9" t="s">
        <v>16</v>
      </c>
      <c r="B17" s="89" t="s">
        <v>17</v>
      </c>
      <c r="C17" s="89" t="s">
        <v>18</v>
      </c>
      <c r="D17" s="89">
        <v>127950.76376495601</v>
      </c>
      <c r="E17" s="89">
        <v>27896.115090879699</v>
      </c>
      <c r="F17" s="89">
        <v>82.100305571929596</v>
      </c>
      <c r="G17" s="89">
        <v>17.899694428070401</v>
      </c>
    </row>
    <row r="18" spans="1:7" x14ac:dyDescent="0.25">
      <c r="A18" s="89" t="s">
        <v>16</v>
      </c>
      <c r="B18" s="89" t="s">
        <v>17</v>
      </c>
      <c r="C18" s="89" t="s">
        <v>19</v>
      </c>
      <c r="D18" s="89">
        <v>571213.91048598394</v>
      </c>
      <c r="E18" s="89">
        <v>115564.502970742</v>
      </c>
      <c r="F18" s="89">
        <v>83.172956414125295</v>
      </c>
      <c r="G18" s="89">
        <v>16.827043585874701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0" t="s">
        <v>28</v>
      </c>
      <c r="B29" s="90" t="s">
        <v>29</v>
      </c>
      <c r="C29" s="90" t="s">
        <v>18</v>
      </c>
      <c r="D29" s="90">
        <v>5355.1029233356103</v>
      </c>
      <c r="E29" s="90">
        <v>527.53790102526796</v>
      </c>
      <c r="F29" s="90">
        <v>91.032294563342106</v>
      </c>
      <c r="G29" s="90">
        <v>8.9677054366579103</v>
      </c>
    </row>
    <row r="30" spans="1:7" x14ac:dyDescent="0.25">
      <c r="A30" s="90" t="s">
        <v>28</v>
      </c>
      <c r="B30" s="90" t="s">
        <v>29</v>
      </c>
      <c r="C30" s="90" t="s">
        <v>19</v>
      </c>
      <c r="D30" s="90">
        <v>68554.713244294297</v>
      </c>
      <c r="E30" s="90">
        <v>10855.6252344651</v>
      </c>
      <c r="F30" s="90">
        <v>86.329707891411701</v>
      </c>
      <c r="G30" s="90">
        <v>13.670292108588299</v>
      </c>
    </row>
    <row r="31" spans="1:7" x14ac:dyDescent="0.25">
      <c r="A31" s="90" t="s">
        <v>30</v>
      </c>
      <c r="B31" s="90" t="s">
        <v>31</v>
      </c>
      <c r="C31" s="90" t="s">
        <v>18</v>
      </c>
      <c r="D31" s="90">
        <v>1330.65241914134</v>
      </c>
      <c r="E31" s="90">
        <v>320.66345587358597</v>
      </c>
      <c r="F31" s="90">
        <v>80.581337542661998</v>
      </c>
      <c r="G31" s="90">
        <v>19.418662457338002</v>
      </c>
    </row>
    <row r="32" spans="1:7" x14ac:dyDescent="0.25">
      <c r="A32" s="90" t="s">
        <v>30</v>
      </c>
      <c r="B32" s="90" t="s">
        <v>31</v>
      </c>
      <c r="C32" s="90" t="s">
        <v>19</v>
      </c>
      <c r="D32" s="90">
        <v>21715.271127037398</v>
      </c>
      <c r="E32" s="90">
        <v>2421.3200088577801</v>
      </c>
      <c r="F32" s="90">
        <v>89.968260243440596</v>
      </c>
      <c r="G32" s="90">
        <v>10.0317397565594</v>
      </c>
    </row>
    <row r="33" spans="1:7" x14ac:dyDescent="0.25">
      <c r="A33" s="90" t="s">
        <v>32</v>
      </c>
      <c r="B33" s="90" t="s">
        <v>33</v>
      </c>
      <c r="C33" s="90" t="s">
        <v>18</v>
      </c>
      <c r="D33" s="90">
        <v>2085.25094996195</v>
      </c>
      <c r="E33" s="90">
        <v>506.98305618798003</v>
      </c>
      <c r="F33" s="90">
        <v>80.442234189305793</v>
      </c>
      <c r="G33" s="90">
        <v>19.5577658106942</v>
      </c>
    </row>
    <row r="34" spans="1:7" x14ac:dyDescent="0.25">
      <c r="A34" s="90" t="s">
        <v>32</v>
      </c>
      <c r="B34" s="90" t="s">
        <v>33</v>
      </c>
      <c r="C34" s="90" t="s">
        <v>19</v>
      </c>
      <c r="D34" s="90">
        <v>5700.60761892752</v>
      </c>
      <c r="E34" s="90">
        <v>1110.41921875659</v>
      </c>
      <c r="F34" s="90">
        <v>83.696742866833901</v>
      </c>
      <c r="G34" s="90">
        <v>16.303257133166099</v>
      </c>
    </row>
    <row r="35" spans="1:7" x14ac:dyDescent="0.25">
      <c r="A35" s="90" t="s">
        <v>34</v>
      </c>
      <c r="B35" s="90" t="s">
        <v>35</v>
      </c>
      <c r="C35" s="90" t="s">
        <v>18</v>
      </c>
      <c r="D35" s="90">
        <v>7750.3179282321698</v>
      </c>
      <c r="E35" s="90">
        <v>1244.54656169585</v>
      </c>
      <c r="F35" s="90">
        <v>86.163809770681596</v>
      </c>
      <c r="G35" s="90">
        <v>13.836190229318399</v>
      </c>
    </row>
    <row r="36" spans="1:7" x14ac:dyDescent="0.25">
      <c r="A36" s="90" t="s">
        <v>34</v>
      </c>
      <c r="B36" s="90" t="s">
        <v>35</v>
      </c>
      <c r="C36" s="90" t="s">
        <v>19</v>
      </c>
      <c r="D36" s="90">
        <v>19846.510181071699</v>
      </c>
      <c r="E36" s="90">
        <v>4606.8997474584103</v>
      </c>
      <c r="F36" s="90">
        <v>81.160501701304796</v>
      </c>
      <c r="G36" s="90">
        <v>18.839498298695201</v>
      </c>
    </row>
    <row r="37" spans="1:7" x14ac:dyDescent="0.25">
      <c r="A37" s="90" t="s">
        <v>36</v>
      </c>
      <c r="B37" s="90" t="s">
        <v>37</v>
      </c>
      <c r="C37" s="90" t="s">
        <v>18</v>
      </c>
      <c r="D37" s="90">
        <v>8644.4934990306192</v>
      </c>
      <c r="E37" s="90">
        <v>1296.86100767577</v>
      </c>
      <c r="F37" s="90">
        <v>86.954886209913198</v>
      </c>
      <c r="G37" s="90">
        <v>13.0451137900868</v>
      </c>
    </row>
    <row r="38" spans="1:7" x14ac:dyDescent="0.25">
      <c r="A38" s="90" t="s">
        <v>36</v>
      </c>
      <c r="B38" s="90" t="s">
        <v>37</v>
      </c>
      <c r="C38" s="90" t="s">
        <v>19</v>
      </c>
      <c r="D38" s="90">
        <v>16855.884381154301</v>
      </c>
      <c r="E38" s="90">
        <v>3676.81377382348</v>
      </c>
      <c r="F38" s="90">
        <v>82.092885474322799</v>
      </c>
      <c r="G38" s="90">
        <v>17.907114525677201</v>
      </c>
    </row>
    <row r="39" spans="1:7" x14ac:dyDescent="0.25">
      <c r="A39" s="90" t="s">
        <v>38</v>
      </c>
      <c r="B39" s="90" t="s">
        <v>39</v>
      </c>
      <c r="C39" s="90" t="s">
        <v>18</v>
      </c>
      <c r="D39" s="90">
        <v>2379.22820774923</v>
      </c>
      <c r="E39" s="90">
        <v>358.89123570537299</v>
      </c>
      <c r="F39" s="90">
        <v>86.892783784020295</v>
      </c>
      <c r="G39" s="90">
        <v>13.107216215979699</v>
      </c>
    </row>
    <row r="40" spans="1:7" x14ac:dyDescent="0.25">
      <c r="A40" s="90" t="s">
        <v>38</v>
      </c>
      <c r="B40" s="90" t="s">
        <v>39</v>
      </c>
      <c r="C40" s="90" t="s">
        <v>19</v>
      </c>
      <c r="D40" s="90">
        <v>10085.798394776</v>
      </c>
      <c r="E40" s="90">
        <v>2149.69299359143</v>
      </c>
      <c r="F40" s="90">
        <v>82.430677074112495</v>
      </c>
      <c r="G40" s="90">
        <v>17.569322925887501</v>
      </c>
    </row>
    <row r="41" spans="1:7" x14ac:dyDescent="0.25">
      <c r="A41" s="90" t="s">
        <v>40</v>
      </c>
      <c r="B41" s="90" t="s">
        <v>41</v>
      </c>
      <c r="C41" s="90" t="s">
        <v>18</v>
      </c>
      <c r="D41" s="90">
        <v>11438.231027804701</v>
      </c>
      <c r="E41" s="90">
        <v>3812.11875447285</v>
      </c>
      <c r="F41" s="90">
        <v>75.003073313748402</v>
      </c>
      <c r="G41" s="90">
        <v>24.996926686251602</v>
      </c>
    </row>
    <row r="42" spans="1:7" x14ac:dyDescent="0.25">
      <c r="A42" s="90" t="s">
        <v>40</v>
      </c>
      <c r="B42" s="90" t="s">
        <v>41</v>
      </c>
      <c r="C42" s="90" t="s">
        <v>19</v>
      </c>
      <c r="D42" s="90">
        <v>41833.487182589502</v>
      </c>
      <c r="E42" s="90">
        <v>6975.9557437447802</v>
      </c>
      <c r="F42" s="90">
        <v>85.707774304506501</v>
      </c>
      <c r="G42" s="90">
        <v>14.292225695493499</v>
      </c>
    </row>
    <row r="43" spans="1:7" x14ac:dyDescent="0.25">
      <c r="A43" s="90" t="s">
        <v>42</v>
      </c>
      <c r="B43" s="90" t="s">
        <v>43</v>
      </c>
      <c r="C43" s="90" t="s">
        <v>18</v>
      </c>
      <c r="D43" s="90">
        <v>25868.954986136101</v>
      </c>
      <c r="E43" s="90">
        <v>4708.5449404568499</v>
      </c>
      <c r="F43" s="90">
        <v>84.601275605394207</v>
      </c>
      <c r="G43" s="90">
        <v>15.3987243946059</v>
      </c>
    </row>
    <row r="44" spans="1:7" x14ac:dyDescent="0.25">
      <c r="A44" s="90" t="s">
        <v>42</v>
      </c>
      <c r="B44" s="90" t="s">
        <v>43</v>
      </c>
      <c r="C44" s="90" t="s">
        <v>19</v>
      </c>
      <c r="D44" s="90">
        <v>66607.511390938904</v>
      </c>
      <c r="E44" s="90">
        <v>12896.5838971086</v>
      </c>
      <c r="F44" s="90">
        <v>83.778717498282802</v>
      </c>
      <c r="G44" s="90">
        <v>16.221282501717202</v>
      </c>
    </row>
    <row r="45" spans="1:7" x14ac:dyDescent="0.25">
      <c r="A45" s="90" t="s">
        <v>44</v>
      </c>
      <c r="B45" s="90" t="s">
        <v>45</v>
      </c>
      <c r="C45" s="90" t="s">
        <v>18</v>
      </c>
      <c r="D45" s="90">
        <v>4164.9980426792699</v>
      </c>
      <c r="E45" s="90">
        <v>1466.42143704725</v>
      </c>
      <c r="F45" s="90">
        <v>73.960003471123798</v>
      </c>
      <c r="G45" s="90">
        <v>26.039996528876198</v>
      </c>
    </row>
    <row r="46" spans="1:7" x14ac:dyDescent="0.25">
      <c r="A46" s="90" t="s">
        <v>44</v>
      </c>
      <c r="B46" s="90" t="s">
        <v>45</v>
      </c>
      <c r="C46" s="90" t="s">
        <v>19</v>
      </c>
      <c r="D46" s="90">
        <v>33292.537014140398</v>
      </c>
      <c r="E46" s="90">
        <v>7580.4335820121596</v>
      </c>
      <c r="F46" s="90">
        <v>81.453675934369898</v>
      </c>
      <c r="G46" s="90">
        <v>18.546324065630099</v>
      </c>
    </row>
    <row r="47" spans="1:7" x14ac:dyDescent="0.25">
      <c r="A47" s="90" t="s">
        <v>46</v>
      </c>
      <c r="B47" s="90" t="s">
        <v>47</v>
      </c>
      <c r="C47" s="90" t="s">
        <v>18</v>
      </c>
      <c r="D47" s="90">
        <v>11408.0721035762</v>
      </c>
      <c r="E47" s="90">
        <v>3124.80545530479</v>
      </c>
      <c r="F47" s="90">
        <v>78.498370727721294</v>
      </c>
      <c r="G47" s="90">
        <v>21.501629272278699</v>
      </c>
    </row>
    <row r="48" spans="1:7" x14ac:dyDescent="0.25">
      <c r="A48" s="90" t="s">
        <v>46</v>
      </c>
      <c r="B48" s="90" t="s">
        <v>47</v>
      </c>
      <c r="C48" s="90" t="s">
        <v>19</v>
      </c>
      <c r="D48" s="90">
        <v>63060.003422683098</v>
      </c>
      <c r="E48" s="90">
        <v>17459.99251045</v>
      </c>
      <c r="F48" s="90">
        <v>78.315954555003401</v>
      </c>
      <c r="G48" s="90">
        <v>21.684045444996599</v>
      </c>
    </row>
    <row r="49" spans="1:7" x14ac:dyDescent="0.25">
      <c r="A49" s="90" t="s">
        <v>48</v>
      </c>
      <c r="B49" s="90" t="s">
        <v>49</v>
      </c>
      <c r="C49" s="90" t="s">
        <v>18</v>
      </c>
      <c r="D49" s="90">
        <v>15749.250450993601</v>
      </c>
      <c r="E49" s="90">
        <v>4853.17593428083</v>
      </c>
      <c r="F49" s="90">
        <v>76.443668121781798</v>
      </c>
      <c r="G49" s="90">
        <v>23.556331878218199</v>
      </c>
    </row>
    <row r="50" spans="1:7" x14ac:dyDescent="0.25">
      <c r="A50" s="90" t="s">
        <v>48</v>
      </c>
      <c r="B50" s="90" t="s">
        <v>49</v>
      </c>
      <c r="C50" s="90" t="s">
        <v>19</v>
      </c>
      <c r="D50" s="90">
        <v>110012.506397733</v>
      </c>
      <c r="E50" s="90">
        <v>20978.290910134499</v>
      </c>
      <c r="F50" s="90">
        <v>83.984912420351705</v>
      </c>
      <c r="G50" s="90">
        <v>16.015087579648299</v>
      </c>
    </row>
    <row r="51" spans="1:7" x14ac:dyDescent="0.25">
      <c r="A51" s="90" t="s">
        <v>50</v>
      </c>
      <c r="B51" s="90" t="s">
        <v>51</v>
      </c>
      <c r="C51" s="90" t="s">
        <v>18</v>
      </c>
      <c r="D51" s="90">
        <v>1995.8391188856799</v>
      </c>
      <c r="E51" s="90">
        <v>612.65742721473703</v>
      </c>
      <c r="F51" s="90">
        <v>76.513006002226405</v>
      </c>
      <c r="G51" s="90">
        <v>23.486993997773599</v>
      </c>
    </row>
    <row r="52" spans="1:7" x14ac:dyDescent="0.25">
      <c r="A52" s="90" t="s">
        <v>50</v>
      </c>
      <c r="B52" s="90" t="s">
        <v>51</v>
      </c>
      <c r="C52" s="90" t="s">
        <v>19</v>
      </c>
      <c r="D52" s="90">
        <v>13340.9134847922</v>
      </c>
      <c r="E52" s="90">
        <v>3769.1894583647399</v>
      </c>
      <c r="F52" s="90">
        <v>77.970971472896906</v>
      </c>
      <c r="G52" s="90">
        <v>22.029028527103002</v>
      </c>
    </row>
    <row r="53" spans="1:7" x14ac:dyDescent="0.25">
      <c r="A53" s="90" t="s">
        <v>52</v>
      </c>
      <c r="B53" s="90" t="s">
        <v>53</v>
      </c>
      <c r="C53" s="90" t="s">
        <v>18</v>
      </c>
      <c r="D53" s="90">
        <v>1393.58467745605</v>
      </c>
      <c r="E53" s="90">
        <v>243.47996902337599</v>
      </c>
      <c r="F53" s="90">
        <v>85.127040062407502</v>
      </c>
      <c r="G53" s="90">
        <v>14.872959937592499</v>
      </c>
    </row>
    <row r="54" spans="1:7" x14ac:dyDescent="0.25">
      <c r="A54" s="90" t="s">
        <v>52</v>
      </c>
      <c r="B54" s="90" t="s">
        <v>53</v>
      </c>
      <c r="C54" s="90" t="s">
        <v>19</v>
      </c>
      <c r="D54" s="90">
        <v>18695.000143469399</v>
      </c>
      <c r="E54" s="90">
        <v>3444.1401731492701</v>
      </c>
      <c r="F54" s="90">
        <v>84.443207261467506</v>
      </c>
      <c r="G54" s="90">
        <v>15.556792738532501</v>
      </c>
    </row>
    <row r="55" spans="1:7" x14ac:dyDescent="0.25">
      <c r="A55" s="90" t="s">
        <v>54</v>
      </c>
      <c r="B55" s="90" t="s">
        <v>55</v>
      </c>
      <c r="C55" s="90" t="s">
        <v>18</v>
      </c>
      <c r="D55" s="90">
        <v>1572.76413051597</v>
      </c>
      <c r="E55" s="90">
        <v>374.80169372485801</v>
      </c>
      <c r="F55" s="90">
        <v>80.755377350546894</v>
      </c>
      <c r="G55" s="90">
        <v>19.244622649453099</v>
      </c>
    </row>
    <row r="56" spans="1:7" x14ac:dyDescent="0.25">
      <c r="A56" s="90" t="s">
        <v>54</v>
      </c>
      <c r="B56" s="90" t="s">
        <v>55</v>
      </c>
      <c r="C56" s="90" t="s">
        <v>19</v>
      </c>
      <c r="D56" s="90">
        <v>4805.84581630907</v>
      </c>
      <c r="E56" s="90">
        <v>1154.81806937531</v>
      </c>
      <c r="F56" s="90">
        <v>80.626015968643799</v>
      </c>
      <c r="G56" s="90">
        <v>19.373984031356201</v>
      </c>
    </row>
    <row r="57" spans="1:7" x14ac:dyDescent="0.25">
      <c r="A57" s="90" t="s">
        <v>56</v>
      </c>
      <c r="B57" s="90" t="s">
        <v>57</v>
      </c>
      <c r="C57" s="90" t="s">
        <v>18</v>
      </c>
      <c r="D57" s="90">
        <v>835.67744067523597</v>
      </c>
      <c r="E57" s="90">
        <v>499.13968258653699</v>
      </c>
      <c r="F57" s="90">
        <v>62.606137283672702</v>
      </c>
      <c r="G57" s="90">
        <v>37.393862716327298</v>
      </c>
    </row>
    <row r="58" spans="1:7" x14ac:dyDescent="0.25">
      <c r="A58" s="90" t="s">
        <v>56</v>
      </c>
      <c r="B58" s="90" t="s">
        <v>57</v>
      </c>
      <c r="C58" s="90" t="s">
        <v>19</v>
      </c>
      <c r="D58" s="90">
        <v>5003.4621082755002</v>
      </c>
      <c r="E58" s="90">
        <v>1736.3413584453101</v>
      </c>
      <c r="F58" s="90">
        <v>74.237507562069695</v>
      </c>
      <c r="G58" s="90">
        <v>25.762492437930302</v>
      </c>
    </row>
    <row r="59" spans="1:7" x14ac:dyDescent="0.25">
      <c r="A59" s="90" t="s">
        <v>58</v>
      </c>
      <c r="B59" s="90" t="s">
        <v>59</v>
      </c>
      <c r="C59" s="90" t="s">
        <v>18</v>
      </c>
      <c r="D59" s="90">
        <v>3076.0604583364602</v>
      </c>
      <c r="E59" s="90">
        <v>1272.8847525450899</v>
      </c>
      <c r="F59" s="90">
        <v>70.731184440765404</v>
      </c>
      <c r="G59" s="90">
        <v>29.2688155592346</v>
      </c>
    </row>
    <row r="60" spans="1:7" x14ac:dyDescent="0.25">
      <c r="A60" s="90" t="s">
        <v>58</v>
      </c>
      <c r="B60" s="90" t="s">
        <v>59</v>
      </c>
      <c r="C60" s="90" t="s">
        <v>19</v>
      </c>
      <c r="D60" s="90">
        <v>18396.372293575499</v>
      </c>
      <c r="E60" s="90">
        <v>4764.5976294484299</v>
      </c>
      <c r="F60" s="90">
        <v>79.428332901067193</v>
      </c>
      <c r="G60" s="90">
        <v>20.571667098932799</v>
      </c>
    </row>
    <row r="61" spans="1:7" x14ac:dyDescent="0.25">
      <c r="A61" s="90" t="s">
        <v>60</v>
      </c>
      <c r="B61" s="90" t="s">
        <v>61</v>
      </c>
      <c r="C61" s="90" t="s">
        <v>18</v>
      </c>
      <c r="D61" s="90">
        <v>322.41523752899798</v>
      </c>
      <c r="E61" s="90">
        <v>45.767284325635003</v>
      </c>
      <c r="F61" s="90">
        <v>87.569403323358998</v>
      </c>
      <c r="G61" s="90">
        <v>12.430596676641001</v>
      </c>
    </row>
    <row r="62" spans="1:7" x14ac:dyDescent="0.25">
      <c r="A62" s="90" t="s">
        <v>60</v>
      </c>
      <c r="B62" s="90" t="s">
        <v>61</v>
      </c>
      <c r="C62" s="90" t="s">
        <v>19</v>
      </c>
      <c r="D62" s="90">
        <v>1384.0320631356899</v>
      </c>
      <c r="E62" s="90">
        <v>265.89018726434</v>
      </c>
      <c r="F62" s="90">
        <v>83.884683826775898</v>
      </c>
      <c r="G62" s="90">
        <v>16.115316173224102</v>
      </c>
    </row>
    <row r="63" spans="1:7" x14ac:dyDescent="0.25">
      <c r="A63" s="90" t="s">
        <v>62</v>
      </c>
      <c r="B63" s="90" t="s">
        <v>63</v>
      </c>
      <c r="C63" s="90" t="s">
        <v>18</v>
      </c>
      <c r="D63" s="90">
        <v>8115.5167451531597</v>
      </c>
      <c r="E63" s="90">
        <v>926.76469824205901</v>
      </c>
      <c r="F63" s="90">
        <v>89.750764737377196</v>
      </c>
      <c r="G63" s="90">
        <v>10.2492352626228</v>
      </c>
    </row>
    <row r="64" spans="1:7" x14ac:dyDescent="0.25">
      <c r="A64" s="90" t="s">
        <v>62</v>
      </c>
      <c r="B64" s="90" t="s">
        <v>63</v>
      </c>
      <c r="C64" s="90" t="s">
        <v>19</v>
      </c>
      <c r="D64" s="90">
        <v>22180.4718338374</v>
      </c>
      <c r="E64" s="90">
        <v>5356.5806151377001</v>
      </c>
      <c r="F64" s="90">
        <v>80.547734275252594</v>
      </c>
      <c r="G64" s="90">
        <v>19.452265724747399</v>
      </c>
    </row>
    <row r="65" spans="1:7" x14ac:dyDescent="0.25">
      <c r="A65" s="90" t="s">
        <v>64</v>
      </c>
      <c r="B65" s="90" t="s">
        <v>65</v>
      </c>
      <c r="C65" s="90" t="s">
        <v>18</v>
      </c>
      <c r="D65" s="90">
        <v>14464.353417763999</v>
      </c>
      <c r="E65" s="90">
        <v>1700.06984349096</v>
      </c>
      <c r="F65" s="90">
        <v>89.482644595394106</v>
      </c>
      <c r="G65" s="90">
        <v>10.5173554046058</v>
      </c>
    </row>
    <row r="66" spans="1:7" x14ac:dyDescent="0.25">
      <c r="A66" s="90" t="s">
        <v>64</v>
      </c>
      <c r="B66" s="90" t="s">
        <v>65</v>
      </c>
      <c r="C66" s="90" t="s">
        <v>19</v>
      </c>
      <c r="D66" s="90">
        <v>29842.982387243501</v>
      </c>
      <c r="E66" s="90">
        <v>4360.9178591541704</v>
      </c>
      <c r="F66" s="90">
        <v>87.250232202353999</v>
      </c>
      <c r="G66" s="90">
        <v>12.749767797645999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327</v>
      </c>
    </row>
    <row r="10" spans="1:7" x14ac:dyDescent="0.25">
      <c r="A10" t="s">
        <v>332</v>
      </c>
    </row>
    <row r="11" spans="1:7" x14ac:dyDescent="0.25">
      <c r="A11" t="s">
        <v>333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1" t="s">
        <v>16</v>
      </c>
      <c r="B17" s="91" t="s">
        <v>17</v>
      </c>
      <c r="C17" s="91" t="s">
        <v>18</v>
      </c>
      <c r="D17" s="91">
        <v>61226.4682523222</v>
      </c>
      <c r="E17" s="91">
        <v>94620.410603513796</v>
      </c>
      <c r="F17" s="91">
        <v>39.286297359191202</v>
      </c>
      <c r="G17" s="91">
        <v>60.713702640808798</v>
      </c>
    </row>
    <row r="18" spans="1:7" x14ac:dyDescent="0.25">
      <c r="A18" s="91" t="s">
        <v>16</v>
      </c>
      <c r="B18" s="91" t="s">
        <v>17</v>
      </c>
      <c r="C18" s="91" t="s">
        <v>19</v>
      </c>
      <c r="D18" s="91">
        <v>309875.72567395301</v>
      </c>
      <c r="E18" s="91">
        <v>376902.68778277398</v>
      </c>
      <c r="F18" s="91">
        <v>45.1201900936681</v>
      </c>
      <c r="G18" s="91">
        <v>54.8798099063319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2" t="s">
        <v>28</v>
      </c>
      <c r="B29" s="92" t="s">
        <v>29</v>
      </c>
      <c r="C29" s="92" t="s">
        <v>18</v>
      </c>
      <c r="D29" s="92">
        <v>2854.3209470751799</v>
      </c>
      <c r="E29" s="92">
        <v>3028.3198772856999</v>
      </c>
      <c r="F29" s="92">
        <v>48.521081471692398</v>
      </c>
      <c r="G29" s="92">
        <v>51.478918528307602</v>
      </c>
    </row>
    <row r="30" spans="1:7" x14ac:dyDescent="0.25">
      <c r="A30" s="92" t="s">
        <v>28</v>
      </c>
      <c r="B30" s="92" t="s">
        <v>29</v>
      </c>
      <c r="C30" s="92" t="s">
        <v>19</v>
      </c>
      <c r="D30" s="92">
        <v>36239.279798948097</v>
      </c>
      <c r="E30" s="92">
        <v>43171.058679811402</v>
      </c>
      <c r="F30" s="92">
        <v>45.635468244026299</v>
      </c>
      <c r="G30" s="92">
        <v>54.364531755973701</v>
      </c>
    </row>
    <row r="31" spans="1:7" x14ac:dyDescent="0.25">
      <c r="A31" s="92" t="s">
        <v>30</v>
      </c>
      <c r="B31" s="92" t="s">
        <v>31</v>
      </c>
      <c r="C31" s="92" t="s">
        <v>18</v>
      </c>
      <c r="D31" s="92">
        <v>133.60347603621801</v>
      </c>
      <c r="E31" s="92">
        <v>1517.7123989787101</v>
      </c>
      <c r="F31" s="92">
        <v>8.0907280101701105</v>
      </c>
      <c r="G31" s="92">
        <v>91.909271989829904</v>
      </c>
    </row>
    <row r="32" spans="1:7" x14ac:dyDescent="0.25">
      <c r="A32" s="92" t="s">
        <v>30</v>
      </c>
      <c r="B32" s="92" t="s">
        <v>31</v>
      </c>
      <c r="C32" s="92" t="s">
        <v>19</v>
      </c>
      <c r="D32" s="92">
        <v>8671.6107144105608</v>
      </c>
      <c r="E32" s="92">
        <v>15464.980421484601</v>
      </c>
      <c r="F32" s="92">
        <v>35.927238712323401</v>
      </c>
      <c r="G32" s="92">
        <v>64.072761287676599</v>
      </c>
    </row>
    <row r="33" spans="1:7" x14ac:dyDescent="0.25">
      <c r="A33" s="92" t="s">
        <v>32</v>
      </c>
      <c r="B33" s="92" t="s">
        <v>33</v>
      </c>
      <c r="C33" s="92" t="s">
        <v>18</v>
      </c>
      <c r="D33" s="92">
        <v>978.13771551132902</v>
      </c>
      <c r="E33" s="92">
        <v>1614.0962906386001</v>
      </c>
      <c r="F33" s="92">
        <v>37.733388003967001</v>
      </c>
      <c r="G33" s="92">
        <v>62.266611996032999</v>
      </c>
    </row>
    <row r="34" spans="1:7" x14ac:dyDescent="0.25">
      <c r="A34" s="92" t="s">
        <v>32</v>
      </c>
      <c r="B34" s="92" t="s">
        <v>33</v>
      </c>
      <c r="C34" s="92" t="s">
        <v>19</v>
      </c>
      <c r="D34" s="92">
        <v>2715.790343654</v>
      </c>
      <c r="E34" s="92">
        <v>4095.23649403011</v>
      </c>
      <c r="F34" s="92">
        <v>39.873434775327198</v>
      </c>
      <c r="G34" s="92">
        <v>60.126565224672802</v>
      </c>
    </row>
    <row r="35" spans="1:7" x14ac:dyDescent="0.25">
      <c r="A35" s="92" t="s">
        <v>34</v>
      </c>
      <c r="B35" s="92" t="s">
        <v>35</v>
      </c>
      <c r="C35" s="92" t="s">
        <v>18</v>
      </c>
      <c r="D35" s="92">
        <v>2907.6901964854201</v>
      </c>
      <c r="E35" s="92">
        <v>6087.1742934426002</v>
      </c>
      <c r="F35" s="92">
        <v>32.326114526142099</v>
      </c>
      <c r="G35" s="92">
        <v>67.673885473857894</v>
      </c>
    </row>
    <row r="36" spans="1:7" x14ac:dyDescent="0.25">
      <c r="A36" s="92" t="s">
        <v>34</v>
      </c>
      <c r="B36" s="92" t="s">
        <v>35</v>
      </c>
      <c r="C36" s="92" t="s">
        <v>19</v>
      </c>
      <c r="D36" s="92">
        <v>9370.5354102227902</v>
      </c>
      <c r="E36" s="92">
        <v>15082.874518307401</v>
      </c>
      <c r="F36" s="92">
        <v>38.3199538944057</v>
      </c>
      <c r="G36" s="92">
        <v>61.6800461055943</v>
      </c>
    </row>
    <row r="37" spans="1:7" x14ac:dyDescent="0.25">
      <c r="A37" s="92" t="s">
        <v>36</v>
      </c>
      <c r="B37" s="92" t="s">
        <v>37</v>
      </c>
      <c r="C37" s="92" t="s">
        <v>18</v>
      </c>
      <c r="D37" s="92">
        <v>4819.8992734580697</v>
      </c>
      <c r="E37" s="92">
        <v>5121.4552332483199</v>
      </c>
      <c r="F37" s="92">
        <v>48.4833255891497</v>
      </c>
      <c r="G37" s="92">
        <v>51.5166744108503</v>
      </c>
    </row>
    <row r="38" spans="1:7" x14ac:dyDescent="0.25">
      <c r="A38" s="92" t="s">
        <v>36</v>
      </c>
      <c r="B38" s="92" t="s">
        <v>37</v>
      </c>
      <c r="C38" s="92" t="s">
        <v>19</v>
      </c>
      <c r="D38" s="92">
        <v>10410.057592306801</v>
      </c>
      <c r="E38" s="92">
        <v>10122.640562671</v>
      </c>
      <c r="F38" s="92">
        <v>50.699900781345001</v>
      </c>
      <c r="G38" s="92">
        <v>49.300099218654999</v>
      </c>
    </row>
    <row r="39" spans="1:7" x14ac:dyDescent="0.25">
      <c r="A39" s="92" t="s">
        <v>38</v>
      </c>
      <c r="B39" s="92" t="s">
        <v>39</v>
      </c>
      <c r="C39" s="92" t="s">
        <v>18</v>
      </c>
      <c r="D39" s="92">
        <v>735.33871463587798</v>
      </c>
      <c r="E39" s="92">
        <v>2002.78072881872</v>
      </c>
      <c r="F39" s="92">
        <v>26.855611298976999</v>
      </c>
      <c r="G39" s="92">
        <v>73.144388701023004</v>
      </c>
    </row>
    <row r="40" spans="1:7" x14ac:dyDescent="0.25">
      <c r="A40" s="92" t="s">
        <v>38</v>
      </c>
      <c r="B40" s="92" t="s">
        <v>39</v>
      </c>
      <c r="C40" s="92" t="s">
        <v>19</v>
      </c>
      <c r="D40" s="92">
        <v>5017.2214396972904</v>
      </c>
      <c r="E40" s="92">
        <v>7218.2699486701204</v>
      </c>
      <c r="F40" s="92">
        <v>41.005475631876003</v>
      </c>
      <c r="G40" s="92">
        <v>58.994524368123997</v>
      </c>
    </row>
    <row r="41" spans="1:7" x14ac:dyDescent="0.25">
      <c r="A41" s="92" t="s">
        <v>40</v>
      </c>
      <c r="B41" s="92" t="s">
        <v>41</v>
      </c>
      <c r="C41" s="92" t="s">
        <v>18</v>
      </c>
      <c r="D41" s="92">
        <v>7155.0768355865202</v>
      </c>
      <c r="E41" s="92">
        <v>8095.2729466910396</v>
      </c>
      <c r="F41" s="92">
        <v>46.9174605024564</v>
      </c>
      <c r="G41" s="92">
        <v>53.0825394975436</v>
      </c>
    </row>
    <row r="42" spans="1:7" x14ac:dyDescent="0.25">
      <c r="A42" s="92" t="s">
        <v>40</v>
      </c>
      <c r="B42" s="92" t="s">
        <v>41</v>
      </c>
      <c r="C42" s="92" t="s">
        <v>19</v>
      </c>
      <c r="D42" s="92">
        <v>24992.093756824699</v>
      </c>
      <c r="E42" s="92">
        <v>23817.3491695095</v>
      </c>
      <c r="F42" s="92">
        <v>51.2033988884981</v>
      </c>
      <c r="G42" s="92">
        <v>48.796601111502</v>
      </c>
    </row>
    <row r="43" spans="1:7" x14ac:dyDescent="0.25">
      <c r="A43" s="92" t="s">
        <v>42</v>
      </c>
      <c r="B43" s="92" t="s">
        <v>43</v>
      </c>
      <c r="C43" s="92" t="s">
        <v>18</v>
      </c>
      <c r="D43" s="92">
        <v>10946.7140279836</v>
      </c>
      <c r="E43" s="92">
        <v>19630.785898609302</v>
      </c>
      <c r="F43" s="92">
        <v>35.799898795726598</v>
      </c>
      <c r="G43" s="92">
        <v>64.200101204273395</v>
      </c>
    </row>
    <row r="44" spans="1:7" x14ac:dyDescent="0.25">
      <c r="A44" s="92" t="s">
        <v>42</v>
      </c>
      <c r="B44" s="92" t="s">
        <v>43</v>
      </c>
      <c r="C44" s="92" t="s">
        <v>19</v>
      </c>
      <c r="D44" s="92">
        <v>36661.532551515797</v>
      </c>
      <c r="E44" s="92">
        <v>42842.562736531698</v>
      </c>
      <c r="F44" s="92">
        <v>46.112759875688297</v>
      </c>
      <c r="G44" s="92">
        <v>53.887240124311703</v>
      </c>
    </row>
    <row r="45" spans="1:7" x14ac:dyDescent="0.25">
      <c r="A45" s="92" t="s">
        <v>44</v>
      </c>
      <c r="B45" s="92" t="s">
        <v>45</v>
      </c>
      <c r="C45" s="92" t="s">
        <v>18</v>
      </c>
      <c r="D45" s="92">
        <v>2263.4563933146701</v>
      </c>
      <c r="E45" s="92">
        <v>3367.9630864118399</v>
      </c>
      <c r="F45" s="92">
        <v>40.1933544724073</v>
      </c>
      <c r="G45" s="92">
        <v>59.8066455275927</v>
      </c>
    </row>
    <row r="46" spans="1:7" x14ac:dyDescent="0.25">
      <c r="A46" s="92" t="s">
        <v>44</v>
      </c>
      <c r="B46" s="92" t="s">
        <v>45</v>
      </c>
      <c r="C46" s="92" t="s">
        <v>19</v>
      </c>
      <c r="D46" s="92">
        <v>19586.061756443702</v>
      </c>
      <c r="E46" s="92">
        <v>21286.908839708802</v>
      </c>
      <c r="F46" s="92">
        <v>47.919349806904897</v>
      </c>
      <c r="G46" s="92">
        <v>52.080650193095103</v>
      </c>
    </row>
    <row r="47" spans="1:7" x14ac:dyDescent="0.25">
      <c r="A47" s="92" t="s">
        <v>46</v>
      </c>
      <c r="B47" s="92" t="s">
        <v>47</v>
      </c>
      <c r="C47" s="92" t="s">
        <v>18</v>
      </c>
      <c r="D47" s="92">
        <v>5429.8193782672197</v>
      </c>
      <c r="E47" s="92">
        <v>9103.0581806137998</v>
      </c>
      <c r="F47" s="92">
        <v>37.362314216629898</v>
      </c>
      <c r="G47" s="92">
        <v>62.637685783370102</v>
      </c>
    </row>
    <row r="48" spans="1:7" x14ac:dyDescent="0.25">
      <c r="A48" s="92" t="s">
        <v>46</v>
      </c>
      <c r="B48" s="92" t="s">
        <v>47</v>
      </c>
      <c r="C48" s="92" t="s">
        <v>19</v>
      </c>
      <c r="D48" s="92">
        <v>36456.059915397003</v>
      </c>
      <c r="E48" s="92">
        <v>44063.936017736101</v>
      </c>
      <c r="F48" s="92">
        <v>45.275784596004598</v>
      </c>
      <c r="G48" s="92">
        <v>54.724215403995402</v>
      </c>
    </row>
    <row r="49" spans="1:7" x14ac:dyDescent="0.25">
      <c r="A49" s="92" t="s">
        <v>48</v>
      </c>
      <c r="B49" s="92" t="s">
        <v>49</v>
      </c>
      <c r="C49" s="92" t="s">
        <v>18</v>
      </c>
      <c r="D49" s="92">
        <v>9766.9157170644703</v>
      </c>
      <c r="E49" s="92">
        <v>10835.510668209999</v>
      </c>
      <c r="F49" s="92">
        <v>47.406628396184303</v>
      </c>
      <c r="G49" s="92">
        <v>52.593371603815697</v>
      </c>
    </row>
    <row r="50" spans="1:7" x14ac:dyDescent="0.25">
      <c r="A50" s="92" t="s">
        <v>48</v>
      </c>
      <c r="B50" s="92" t="s">
        <v>49</v>
      </c>
      <c r="C50" s="92" t="s">
        <v>19</v>
      </c>
      <c r="D50" s="92">
        <v>61035.655938968499</v>
      </c>
      <c r="E50" s="92">
        <v>69955.141368898694</v>
      </c>
      <c r="F50" s="92">
        <v>46.595377074861702</v>
      </c>
      <c r="G50" s="92">
        <v>53.404622925138298</v>
      </c>
    </row>
    <row r="51" spans="1:7" x14ac:dyDescent="0.25">
      <c r="A51" s="92" t="s">
        <v>50</v>
      </c>
      <c r="B51" s="92" t="s">
        <v>51</v>
      </c>
      <c r="C51" s="92" t="s">
        <v>18</v>
      </c>
      <c r="D51" s="92">
        <v>874.92498643462</v>
      </c>
      <c r="E51" s="92">
        <v>1733.5715596657999</v>
      </c>
      <c r="F51" s="92">
        <v>33.5413511565731</v>
      </c>
      <c r="G51" s="92">
        <v>66.458648843427</v>
      </c>
    </row>
    <row r="52" spans="1:7" x14ac:dyDescent="0.25">
      <c r="A52" s="92" t="s">
        <v>50</v>
      </c>
      <c r="B52" s="92" t="s">
        <v>51</v>
      </c>
      <c r="C52" s="92" t="s">
        <v>19</v>
      </c>
      <c r="D52" s="92">
        <v>7330.2692818688201</v>
      </c>
      <c r="E52" s="92">
        <v>9779.8336612881303</v>
      </c>
      <c r="F52" s="92">
        <v>42.841760252532602</v>
      </c>
      <c r="G52" s="92">
        <v>57.158239747467398</v>
      </c>
    </row>
    <row r="53" spans="1:7" x14ac:dyDescent="0.25">
      <c r="A53" s="92" t="s">
        <v>52</v>
      </c>
      <c r="B53" s="92" t="s">
        <v>53</v>
      </c>
      <c r="C53" s="92" t="s">
        <v>18</v>
      </c>
      <c r="D53" s="92">
        <v>738.22738597638704</v>
      </c>
      <c r="E53" s="92">
        <v>898.83726050303903</v>
      </c>
      <c r="F53" s="92">
        <v>45.094577514942699</v>
      </c>
      <c r="G53" s="92">
        <v>54.905422485057301</v>
      </c>
    </row>
    <row r="54" spans="1:7" x14ac:dyDescent="0.25">
      <c r="A54" s="92" t="s">
        <v>52</v>
      </c>
      <c r="B54" s="92" t="s">
        <v>53</v>
      </c>
      <c r="C54" s="92" t="s">
        <v>19</v>
      </c>
      <c r="D54" s="92">
        <v>8732.0164860970308</v>
      </c>
      <c r="E54" s="92">
        <v>13407.123830521699</v>
      </c>
      <c r="F54" s="92">
        <v>39.441533687477197</v>
      </c>
      <c r="G54" s="92">
        <v>60.558466312522697</v>
      </c>
    </row>
    <row r="55" spans="1:7" x14ac:dyDescent="0.25">
      <c r="A55" s="92" t="s">
        <v>54</v>
      </c>
      <c r="B55" s="92" t="s">
        <v>55</v>
      </c>
      <c r="C55" s="92" t="s">
        <v>18</v>
      </c>
      <c r="D55" s="92">
        <v>498.60670972935202</v>
      </c>
      <c r="E55" s="92">
        <v>1448.95911451148</v>
      </c>
      <c r="F55" s="92">
        <v>25.6015331303994</v>
      </c>
      <c r="G55" s="92">
        <v>74.398466869600597</v>
      </c>
    </row>
    <row r="56" spans="1:7" x14ac:dyDescent="0.25">
      <c r="A56" s="92" t="s">
        <v>54</v>
      </c>
      <c r="B56" s="92" t="s">
        <v>55</v>
      </c>
      <c r="C56" s="92" t="s">
        <v>19</v>
      </c>
      <c r="D56" s="92">
        <v>2356.1298042588601</v>
      </c>
      <c r="E56" s="92">
        <v>3604.5340814255301</v>
      </c>
      <c r="F56" s="92">
        <v>39.527976236296901</v>
      </c>
      <c r="G56" s="92">
        <v>60.472023763703</v>
      </c>
    </row>
    <row r="57" spans="1:7" x14ac:dyDescent="0.25">
      <c r="A57" s="92" t="s">
        <v>56</v>
      </c>
      <c r="B57" s="92" t="s">
        <v>57</v>
      </c>
      <c r="C57" s="92" t="s">
        <v>18</v>
      </c>
      <c r="D57" s="92">
        <v>459.45603089109301</v>
      </c>
      <c r="E57" s="92">
        <v>875.36109237068001</v>
      </c>
      <c r="F57" s="92">
        <v>34.420897281296597</v>
      </c>
      <c r="G57" s="92">
        <v>65.579102718703396</v>
      </c>
    </row>
    <row r="58" spans="1:7" x14ac:dyDescent="0.25">
      <c r="A58" s="92" t="s">
        <v>56</v>
      </c>
      <c r="B58" s="92" t="s">
        <v>57</v>
      </c>
      <c r="C58" s="92" t="s">
        <v>19</v>
      </c>
      <c r="D58" s="92">
        <v>2286.1659051654801</v>
      </c>
      <c r="E58" s="92">
        <v>4453.6375615553397</v>
      </c>
      <c r="F58" s="92">
        <v>33.920364539617502</v>
      </c>
      <c r="G58" s="92">
        <v>66.079635460382505</v>
      </c>
    </row>
    <row r="59" spans="1:7" x14ac:dyDescent="0.25">
      <c r="A59" s="92" t="s">
        <v>58</v>
      </c>
      <c r="B59" s="92" t="s">
        <v>59</v>
      </c>
      <c r="C59" s="92" t="s">
        <v>18</v>
      </c>
      <c r="D59" s="92">
        <v>1420.12600914417</v>
      </c>
      <c r="E59" s="92">
        <v>2928.8192017373699</v>
      </c>
      <c r="F59" s="92">
        <v>32.654492992711397</v>
      </c>
      <c r="G59" s="92">
        <v>67.345507007288603</v>
      </c>
    </row>
    <row r="60" spans="1:7" x14ac:dyDescent="0.25">
      <c r="A60" s="92" t="s">
        <v>58</v>
      </c>
      <c r="B60" s="92" t="s">
        <v>59</v>
      </c>
      <c r="C60" s="92" t="s">
        <v>19</v>
      </c>
      <c r="D60" s="92">
        <v>9808.7361439935394</v>
      </c>
      <c r="E60" s="92">
        <v>13352.233779030301</v>
      </c>
      <c r="F60" s="92">
        <v>42.350282292119601</v>
      </c>
      <c r="G60" s="92">
        <v>57.649717707880399</v>
      </c>
    </row>
    <row r="61" spans="1:7" x14ac:dyDescent="0.25">
      <c r="A61" s="92" t="s">
        <v>60</v>
      </c>
      <c r="B61" s="92" t="s">
        <v>61</v>
      </c>
      <c r="C61" s="92" t="s">
        <v>18</v>
      </c>
      <c r="D61" s="92">
        <v>55.283687364867703</v>
      </c>
      <c r="E61" s="92">
        <v>312.89883448976502</v>
      </c>
      <c r="F61" s="92">
        <v>15.015293796780201</v>
      </c>
      <c r="G61" s="92">
        <v>84.984706203219801</v>
      </c>
    </row>
    <row r="62" spans="1:7" x14ac:dyDescent="0.25">
      <c r="A62" s="92" t="s">
        <v>60</v>
      </c>
      <c r="B62" s="92" t="s">
        <v>61</v>
      </c>
      <c r="C62" s="92" t="s">
        <v>19</v>
      </c>
      <c r="D62" s="92">
        <v>495.850992410353</v>
      </c>
      <c r="E62" s="92">
        <v>1154.0712579896799</v>
      </c>
      <c r="F62" s="92">
        <v>30.052991423694699</v>
      </c>
      <c r="G62" s="92">
        <v>69.947008576305294</v>
      </c>
    </row>
    <row r="63" spans="1:7" x14ac:dyDescent="0.25">
      <c r="A63" s="92" t="s">
        <v>62</v>
      </c>
      <c r="B63" s="92" t="s">
        <v>63</v>
      </c>
      <c r="C63" s="92" t="s">
        <v>18</v>
      </c>
      <c r="D63" s="92">
        <v>2846.0982053918901</v>
      </c>
      <c r="E63" s="92">
        <v>6196.1832380033302</v>
      </c>
      <c r="F63" s="92">
        <v>31.475443705313701</v>
      </c>
      <c r="G63" s="92">
        <v>68.524556294686306</v>
      </c>
    </row>
    <row r="64" spans="1:7" x14ac:dyDescent="0.25">
      <c r="A64" s="92" t="s">
        <v>62</v>
      </c>
      <c r="B64" s="92" t="s">
        <v>63</v>
      </c>
      <c r="C64" s="92" t="s">
        <v>19</v>
      </c>
      <c r="D64" s="92">
        <v>10319.1594680378</v>
      </c>
      <c r="E64" s="92">
        <v>17217.8929809373</v>
      </c>
      <c r="F64" s="92">
        <v>37.473725581772797</v>
      </c>
      <c r="G64" s="92">
        <v>62.526274418227203</v>
      </c>
    </row>
    <row r="65" spans="1:7" x14ac:dyDescent="0.25">
      <c r="A65" s="92" t="s">
        <v>64</v>
      </c>
      <c r="B65" s="92" t="s">
        <v>65</v>
      </c>
      <c r="C65" s="92" t="s">
        <v>18</v>
      </c>
      <c r="D65" s="92">
        <v>6342.77256197116</v>
      </c>
      <c r="E65" s="92">
        <v>9821.6506992837494</v>
      </c>
      <c r="F65" s="92">
        <v>39.239089817540098</v>
      </c>
      <c r="G65" s="92">
        <v>60.760910182459902</v>
      </c>
    </row>
    <row r="66" spans="1:7" x14ac:dyDescent="0.25">
      <c r="A66" s="92" t="s">
        <v>64</v>
      </c>
      <c r="B66" s="92" t="s">
        <v>65</v>
      </c>
      <c r="C66" s="92" t="s">
        <v>19</v>
      </c>
      <c r="D66" s="92">
        <v>17391.4983737316</v>
      </c>
      <c r="E66" s="92">
        <v>16812.401872666102</v>
      </c>
      <c r="F66" s="92">
        <v>50.846535770619397</v>
      </c>
      <c r="G66" s="92">
        <v>49.153464229380603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327</v>
      </c>
    </row>
    <row r="10" spans="1:7" x14ac:dyDescent="0.25">
      <c r="A10" t="s">
        <v>336</v>
      </c>
    </row>
    <row r="11" spans="1:7" x14ac:dyDescent="0.25">
      <c r="A11" t="s">
        <v>337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3" t="s">
        <v>16</v>
      </c>
      <c r="B17" s="93" t="s">
        <v>17</v>
      </c>
      <c r="C17" s="93" t="s">
        <v>18</v>
      </c>
      <c r="D17" s="93">
        <v>11909.599750437799</v>
      </c>
      <c r="E17" s="93">
        <v>143937.27910539799</v>
      </c>
      <c r="F17" s="93">
        <v>7.6418596495953102</v>
      </c>
      <c r="G17" s="93">
        <v>92.358140350404696</v>
      </c>
    </row>
    <row r="18" spans="1:7" x14ac:dyDescent="0.25">
      <c r="A18" s="93" t="s">
        <v>16</v>
      </c>
      <c r="B18" s="93" t="s">
        <v>17</v>
      </c>
      <c r="C18" s="93" t="s">
        <v>19</v>
      </c>
      <c r="D18" s="93">
        <v>57667.339484310301</v>
      </c>
      <c r="E18" s="93">
        <v>629111.07397241599</v>
      </c>
      <c r="F18" s="93">
        <v>8.3967897584398905</v>
      </c>
      <c r="G18" s="93">
        <v>91.603210241560106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4" t="s">
        <v>28</v>
      </c>
      <c r="B29" s="94" t="s">
        <v>29</v>
      </c>
      <c r="C29" s="94" t="s">
        <v>18</v>
      </c>
      <c r="D29" s="94">
        <v>533.93223948447803</v>
      </c>
      <c r="E29" s="94">
        <v>5348.70858487641</v>
      </c>
      <c r="F29" s="94">
        <v>9.0764038707477397</v>
      </c>
      <c r="G29" s="94">
        <v>90.923596129252203</v>
      </c>
    </row>
    <row r="30" spans="1:7" x14ac:dyDescent="0.25">
      <c r="A30" s="94" t="s">
        <v>28</v>
      </c>
      <c r="B30" s="94" t="s">
        <v>29</v>
      </c>
      <c r="C30" s="94" t="s">
        <v>19</v>
      </c>
      <c r="D30" s="94">
        <v>5888.4014732976602</v>
      </c>
      <c r="E30" s="94">
        <v>73521.937005461805</v>
      </c>
      <c r="F30" s="94">
        <v>7.4151572529472096</v>
      </c>
      <c r="G30" s="94">
        <v>92.584842747052804</v>
      </c>
    </row>
    <row r="31" spans="1:7" x14ac:dyDescent="0.25">
      <c r="A31" s="94" t="s">
        <v>30</v>
      </c>
      <c r="B31" s="94" t="s">
        <v>31</v>
      </c>
      <c r="C31" s="94" t="s">
        <v>18</v>
      </c>
      <c r="D31" s="94">
        <v>133.60347603621801</v>
      </c>
      <c r="E31" s="94">
        <v>1517.7123989787101</v>
      </c>
      <c r="F31" s="94">
        <v>8.0907280101701105</v>
      </c>
      <c r="G31" s="94">
        <v>91.909271989829904</v>
      </c>
    </row>
    <row r="32" spans="1:7" x14ac:dyDescent="0.25">
      <c r="A32" s="94" t="s">
        <v>30</v>
      </c>
      <c r="B32" s="94" t="s">
        <v>31</v>
      </c>
      <c r="C32" s="94" t="s">
        <v>19</v>
      </c>
      <c r="D32" s="94">
        <v>1539.2309445603901</v>
      </c>
      <c r="E32" s="94">
        <v>22597.360191334799</v>
      </c>
      <c r="F32" s="94">
        <v>6.3771679103073398</v>
      </c>
      <c r="G32" s="94">
        <v>93.622832089692693</v>
      </c>
    </row>
    <row r="33" spans="1:7" x14ac:dyDescent="0.25">
      <c r="A33" s="94" t="s">
        <v>32</v>
      </c>
      <c r="B33" s="94" t="s">
        <v>33</v>
      </c>
      <c r="C33" s="94" t="s">
        <v>18</v>
      </c>
      <c r="D33" s="94">
        <v>272.51570688813803</v>
      </c>
      <c r="E33" s="94">
        <v>2319.71829926179</v>
      </c>
      <c r="F33" s="94">
        <v>10.512774164740099</v>
      </c>
      <c r="G33" s="94">
        <v>89.487225835259906</v>
      </c>
    </row>
    <row r="34" spans="1:7" x14ac:dyDescent="0.25">
      <c r="A34" s="94" t="s">
        <v>32</v>
      </c>
      <c r="B34" s="94" t="s">
        <v>33</v>
      </c>
      <c r="C34" s="94" t="s">
        <v>19</v>
      </c>
      <c r="D34" s="94">
        <v>328.96649087007</v>
      </c>
      <c r="E34" s="94">
        <v>6482.0603468140398</v>
      </c>
      <c r="F34" s="94">
        <v>4.8299103602112101</v>
      </c>
      <c r="G34" s="94">
        <v>95.170089639788799</v>
      </c>
    </row>
    <row r="35" spans="1:7" x14ac:dyDescent="0.25">
      <c r="A35" s="94" t="s">
        <v>34</v>
      </c>
      <c r="B35" s="94" t="s">
        <v>35</v>
      </c>
      <c r="C35" s="94" t="s">
        <v>18</v>
      </c>
      <c r="D35" s="94">
        <v>151.20563338353099</v>
      </c>
      <c r="E35" s="94">
        <v>8843.6588565444908</v>
      </c>
      <c r="F35" s="94">
        <v>1.6810218047514001</v>
      </c>
      <c r="G35" s="94">
        <v>98.318978195248604</v>
      </c>
    </row>
    <row r="36" spans="1:7" x14ac:dyDescent="0.25">
      <c r="A36" s="94" t="s">
        <v>34</v>
      </c>
      <c r="B36" s="94" t="s">
        <v>35</v>
      </c>
      <c r="C36" s="94" t="s">
        <v>19</v>
      </c>
      <c r="D36" s="94">
        <v>1049.5577418144501</v>
      </c>
      <c r="E36" s="94">
        <v>23403.8521867157</v>
      </c>
      <c r="F36" s="94">
        <v>4.2920711053467899</v>
      </c>
      <c r="G36" s="94">
        <v>95.707928894653193</v>
      </c>
    </row>
    <row r="37" spans="1:7" x14ac:dyDescent="0.25">
      <c r="A37" s="94" t="s">
        <v>36</v>
      </c>
      <c r="B37" s="94" t="s">
        <v>37</v>
      </c>
      <c r="C37" s="94" t="s">
        <v>18</v>
      </c>
      <c r="D37" s="94">
        <v>403.16763596796198</v>
      </c>
      <c r="E37" s="94">
        <v>9538.1868707384292</v>
      </c>
      <c r="F37" s="94">
        <v>4.05545980375196</v>
      </c>
      <c r="G37" s="94">
        <v>95.944540196247999</v>
      </c>
    </row>
    <row r="38" spans="1:7" x14ac:dyDescent="0.25">
      <c r="A38" s="94" t="s">
        <v>36</v>
      </c>
      <c r="B38" s="94" t="s">
        <v>37</v>
      </c>
      <c r="C38" s="94" t="s">
        <v>19</v>
      </c>
      <c r="D38" s="94">
        <v>1000.79937395834</v>
      </c>
      <c r="E38" s="94">
        <v>19531.898781019499</v>
      </c>
      <c r="F38" s="94">
        <v>4.8741737028638301</v>
      </c>
      <c r="G38" s="94">
        <v>95.1258262971362</v>
      </c>
    </row>
    <row r="39" spans="1:7" x14ac:dyDescent="0.25">
      <c r="A39" s="94" t="s">
        <v>38</v>
      </c>
      <c r="B39" s="94" t="s">
        <v>39</v>
      </c>
      <c r="C39" s="94" t="s">
        <v>18</v>
      </c>
      <c r="D39" s="94">
        <v>124.70710417877601</v>
      </c>
      <c r="E39" s="94">
        <v>2613.4123392758202</v>
      </c>
      <c r="F39" s="94">
        <v>4.5544800639316598</v>
      </c>
      <c r="G39" s="94">
        <v>95.445519936068294</v>
      </c>
    </row>
    <row r="40" spans="1:7" x14ac:dyDescent="0.25">
      <c r="A40" s="94" t="s">
        <v>38</v>
      </c>
      <c r="B40" s="94" t="s">
        <v>39</v>
      </c>
      <c r="C40" s="94" t="s">
        <v>19</v>
      </c>
      <c r="D40" s="94">
        <v>857.93883258420601</v>
      </c>
      <c r="E40" s="94">
        <v>11377.552555783201</v>
      </c>
      <c r="F40" s="94">
        <v>7.0118870207360002</v>
      </c>
      <c r="G40" s="94">
        <v>92.988112979264002</v>
      </c>
    </row>
    <row r="41" spans="1:7" x14ac:dyDescent="0.25">
      <c r="A41" s="94" t="s">
        <v>40</v>
      </c>
      <c r="B41" s="94" t="s">
        <v>41</v>
      </c>
      <c r="C41" s="94" t="s">
        <v>18</v>
      </c>
      <c r="D41" s="94">
        <v>280.58091587300999</v>
      </c>
      <c r="E41" s="94">
        <v>14969.7688664045</v>
      </c>
      <c r="F41" s="94">
        <v>1.8398326587831699</v>
      </c>
      <c r="G41" s="94">
        <v>98.160167341216805</v>
      </c>
    </row>
    <row r="42" spans="1:7" x14ac:dyDescent="0.25">
      <c r="A42" s="94" t="s">
        <v>40</v>
      </c>
      <c r="B42" s="94" t="s">
        <v>41</v>
      </c>
      <c r="C42" s="94" t="s">
        <v>19</v>
      </c>
      <c r="D42" s="94">
        <v>5088.19297211704</v>
      </c>
      <c r="E42" s="94">
        <v>43721.249954217201</v>
      </c>
      <c r="F42" s="94">
        <v>10.4246077542749</v>
      </c>
      <c r="G42" s="94">
        <v>89.575392245725098</v>
      </c>
    </row>
    <row r="43" spans="1:7" x14ac:dyDescent="0.25">
      <c r="A43" s="94" t="s">
        <v>42</v>
      </c>
      <c r="B43" s="94" t="s">
        <v>43</v>
      </c>
      <c r="C43" s="94" t="s">
        <v>18</v>
      </c>
      <c r="D43" s="94">
        <v>4111.1677439160703</v>
      </c>
      <c r="E43" s="94">
        <v>26466.332182676899</v>
      </c>
      <c r="F43" s="94">
        <v>13.4450748222899</v>
      </c>
      <c r="G43" s="94">
        <v>86.554925177710103</v>
      </c>
    </row>
    <row r="44" spans="1:7" x14ac:dyDescent="0.25">
      <c r="A44" s="94" t="s">
        <v>42</v>
      </c>
      <c r="B44" s="94" t="s">
        <v>43</v>
      </c>
      <c r="C44" s="94" t="s">
        <v>19</v>
      </c>
      <c r="D44" s="94">
        <v>7694.7028165144402</v>
      </c>
      <c r="E44" s="94">
        <v>71809.392471533094</v>
      </c>
      <c r="F44" s="94">
        <v>9.6783729047366993</v>
      </c>
      <c r="G44" s="94">
        <v>90.321627095263295</v>
      </c>
    </row>
    <row r="45" spans="1:7" x14ac:dyDescent="0.25">
      <c r="A45" s="94" t="s">
        <v>44</v>
      </c>
      <c r="B45" s="94" t="s">
        <v>45</v>
      </c>
      <c r="C45" s="94" t="s">
        <v>18</v>
      </c>
      <c r="D45" s="94">
        <v>284.37555161383</v>
      </c>
      <c r="E45" s="94">
        <v>5347.0439281126901</v>
      </c>
      <c r="F45" s="94">
        <v>5.0498023213791896</v>
      </c>
      <c r="G45" s="94">
        <v>94.950197678620796</v>
      </c>
    </row>
    <row r="46" spans="1:7" x14ac:dyDescent="0.25">
      <c r="A46" s="94" t="s">
        <v>44</v>
      </c>
      <c r="B46" s="94" t="s">
        <v>45</v>
      </c>
      <c r="C46" s="94" t="s">
        <v>19</v>
      </c>
      <c r="D46" s="94">
        <v>3425.0467054098299</v>
      </c>
      <c r="E46" s="94">
        <v>37447.923890742699</v>
      </c>
      <c r="F46" s="94">
        <v>8.3797352026383791</v>
      </c>
      <c r="G46" s="94">
        <v>91.6202647973616</v>
      </c>
    </row>
    <row r="47" spans="1:7" x14ac:dyDescent="0.25">
      <c r="A47" s="94" t="s">
        <v>46</v>
      </c>
      <c r="B47" s="94" t="s">
        <v>47</v>
      </c>
      <c r="C47" s="94" t="s">
        <v>18</v>
      </c>
      <c r="D47" s="94">
        <v>2099.9107885842</v>
      </c>
      <c r="E47" s="94">
        <v>12432.9667702968</v>
      </c>
      <c r="F47" s="94">
        <v>14.4493805860282</v>
      </c>
      <c r="G47" s="94">
        <v>85.550619413971802</v>
      </c>
    </row>
    <row r="48" spans="1:7" x14ac:dyDescent="0.25">
      <c r="A48" s="94" t="s">
        <v>46</v>
      </c>
      <c r="B48" s="94" t="s">
        <v>47</v>
      </c>
      <c r="C48" s="94" t="s">
        <v>19</v>
      </c>
      <c r="D48" s="94">
        <v>8390.9767686610994</v>
      </c>
      <c r="E48" s="94">
        <v>72129.019164472003</v>
      </c>
      <c r="F48" s="94">
        <v>10.420985087517</v>
      </c>
      <c r="G48" s="94">
        <v>89.579014912483004</v>
      </c>
    </row>
    <row r="49" spans="1:7" x14ac:dyDescent="0.25">
      <c r="A49" s="94" t="s">
        <v>48</v>
      </c>
      <c r="B49" s="94" t="s">
        <v>49</v>
      </c>
      <c r="C49" s="94" t="s">
        <v>18</v>
      </c>
      <c r="D49" s="94">
        <v>1019.58852660799</v>
      </c>
      <c r="E49" s="94">
        <v>19582.8378586664</v>
      </c>
      <c r="F49" s="94">
        <v>4.94887596024485</v>
      </c>
      <c r="G49" s="94">
        <v>95.051124039755194</v>
      </c>
    </row>
    <row r="50" spans="1:7" x14ac:dyDescent="0.25">
      <c r="A50" s="94" t="s">
        <v>48</v>
      </c>
      <c r="B50" s="94" t="s">
        <v>49</v>
      </c>
      <c r="C50" s="94" t="s">
        <v>19</v>
      </c>
      <c r="D50" s="94">
        <v>12790.4371635689</v>
      </c>
      <c r="E50" s="94">
        <v>118200.360144298</v>
      </c>
      <c r="F50" s="94">
        <v>9.7643784345457405</v>
      </c>
      <c r="G50" s="94">
        <v>90.235621565454295</v>
      </c>
    </row>
    <row r="51" spans="1:7" x14ac:dyDescent="0.25">
      <c r="A51" s="94" t="s">
        <v>50</v>
      </c>
      <c r="B51" s="94" t="s">
        <v>51</v>
      </c>
      <c r="C51" s="94" t="s">
        <v>18</v>
      </c>
      <c r="D51" s="94">
        <v>220.85376856169299</v>
      </c>
      <c r="E51" s="94">
        <v>2387.6427775387201</v>
      </c>
      <c r="F51" s="94">
        <v>8.4667073411256393</v>
      </c>
      <c r="G51" s="94">
        <v>91.533292658874402</v>
      </c>
    </row>
    <row r="52" spans="1:7" x14ac:dyDescent="0.25">
      <c r="A52" s="94" t="s">
        <v>50</v>
      </c>
      <c r="B52" s="94" t="s">
        <v>51</v>
      </c>
      <c r="C52" s="94" t="s">
        <v>19</v>
      </c>
      <c r="D52" s="94">
        <v>1044.5800531275599</v>
      </c>
      <c r="E52" s="94">
        <v>16065.522890029401</v>
      </c>
      <c r="F52" s="94">
        <v>6.1050483249449803</v>
      </c>
      <c r="G52" s="94">
        <v>93.894951675054998</v>
      </c>
    </row>
    <row r="53" spans="1:7" x14ac:dyDescent="0.25">
      <c r="A53" s="94" t="s">
        <v>52</v>
      </c>
      <c r="B53" s="94" t="s">
        <v>53</v>
      </c>
      <c r="C53" s="94" t="s">
        <v>18</v>
      </c>
      <c r="D53" s="94">
        <v>391.29323684564599</v>
      </c>
      <c r="E53" s="94">
        <v>1245.77140963378</v>
      </c>
      <c r="F53" s="94">
        <v>23.902124921403502</v>
      </c>
      <c r="G53" s="94">
        <v>76.097875078596502</v>
      </c>
    </row>
    <row r="54" spans="1:7" x14ac:dyDescent="0.25">
      <c r="A54" s="94" t="s">
        <v>52</v>
      </c>
      <c r="B54" s="94" t="s">
        <v>53</v>
      </c>
      <c r="C54" s="94" t="s">
        <v>19</v>
      </c>
      <c r="D54" s="94">
        <v>1658.5910120893</v>
      </c>
      <c r="E54" s="94">
        <v>20480.549304529399</v>
      </c>
      <c r="F54" s="94">
        <v>7.4916685488654</v>
      </c>
      <c r="G54" s="94">
        <v>92.508331451134595</v>
      </c>
    </row>
    <row r="55" spans="1:7" x14ac:dyDescent="0.25">
      <c r="A55" s="94" t="s">
        <v>54</v>
      </c>
      <c r="B55" s="94" t="s">
        <v>55</v>
      </c>
      <c r="C55" s="94" t="s">
        <v>18</v>
      </c>
      <c r="D55" s="94">
        <v>151.01638464706701</v>
      </c>
      <c r="E55" s="94">
        <v>1796.5494395937601</v>
      </c>
      <c r="F55" s="94">
        <v>7.7541093999189501</v>
      </c>
      <c r="G55" s="94">
        <v>92.245890600081097</v>
      </c>
    </row>
    <row r="56" spans="1:7" x14ac:dyDescent="0.25">
      <c r="A56" s="94" t="s">
        <v>54</v>
      </c>
      <c r="B56" s="94" t="s">
        <v>55</v>
      </c>
      <c r="C56" s="94" t="s">
        <v>19</v>
      </c>
      <c r="D56" s="94">
        <v>515.59890850798797</v>
      </c>
      <c r="E56" s="94">
        <v>5445.0649771763901</v>
      </c>
      <c r="F56" s="94">
        <v>8.6500248696507107</v>
      </c>
      <c r="G56" s="94">
        <v>91.349975130349307</v>
      </c>
    </row>
    <row r="57" spans="1:7" x14ac:dyDescent="0.25">
      <c r="A57" s="94" t="s">
        <v>56</v>
      </c>
      <c r="B57" s="94" t="s">
        <v>57</v>
      </c>
      <c r="C57" s="94" t="s">
        <v>18</v>
      </c>
      <c r="D57" s="94">
        <v>29.634990908471501</v>
      </c>
      <c r="E57" s="94">
        <v>1305.1821323532999</v>
      </c>
      <c r="F57" s="94">
        <v>2.2201536369308101</v>
      </c>
      <c r="G57" s="94">
        <v>97.779846363069197</v>
      </c>
    </row>
    <row r="58" spans="1:7" x14ac:dyDescent="0.25">
      <c r="A58" s="94" t="s">
        <v>56</v>
      </c>
      <c r="B58" s="94" t="s">
        <v>57</v>
      </c>
      <c r="C58" s="94" t="s">
        <v>19</v>
      </c>
      <c r="D58" s="94">
        <v>351.74222892329499</v>
      </c>
      <c r="E58" s="94">
        <v>6388.0612377975203</v>
      </c>
      <c r="F58" s="94">
        <v>5.2188796106606903</v>
      </c>
      <c r="G58" s="94">
        <v>94.781120389339307</v>
      </c>
    </row>
    <row r="59" spans="1:7" x14ac:dyDescent="0.25">
      <c r="A59" s="94" t="s">
        <v>58</v>
      </c>
      <c r="B59" s="94" t="s">
        <v>59</v>
      </c>
      <c r="C59" s="94" t="s">
        <v>18</v>
      </c>
      <c r="D59" s="94">
        <v>218.452276359618</v>
      </c>
      <c r="E59" s="94">
        <v>4130.4929345219298</v>
      </c>
      <c r="F59" s="94">
        <v>5.0231094154285003</v>
      </c>
      <c r="G59" s="94">
        <v>94.976890584571507</v>
      </c>
    </row>
    <row r="60" spans="1:7" x14ac:dyDescent="0.25">
      <c r="A60" s="94" t="s">
        <v>58</v>
      </c>
      <c r="B60" s="94" t="s">
        <v>59</v>
      </c>
      <c r="C60" s="94" t="s">
        <v>19</v>
      </c>
      <c r="D60" s="94">
        <v>1758.2444521103</v>
      </c>
      <c r="E60" s="94">
        <v>21402.7254709136</v>
      </c>
      <c r="F60" s="94">
        <v>7.5914111453616702</v>
      </c>
      <c r="G60" s="94">
        <v>92.408588854638296</v>
      </c>
    </row>
    <row r="61" spans="1:7" x14ac:dyDescent="0.25">
      <c r="A61" s="94" t="s">
        <v>60</v>
      </c>
      <c r="B61" s="94" t="s">
        <v>61</v>
      </c>
      <c r="C61" s="94" t="s">
        <v>18</v>
      </c>
      <c r="D61" s="94">
        <v>30.507968305986999</v>
      </c>
      <c r="E61" s="94">
        <v>337.67455354864597</v>
      </c>
      <c r="F61" s="94">
        <v>8.2860990120634401</v>
      </c>
      <c r="G61" s="94">
        <v>91.713900987936597</v>
      </c>
    </row>
    <row r="62" spans="1:7" x14ac:dyDescent="0.25">
      <c r="A62" s="94" t="s">
        <v>60</v>
      </c>
      <c r="B62" s="94" t="s">
        <v>61</v>
      </c>
      <c r="C62" s="94" t="s">
        <v>19</v>
      </c>
      <c r="D62" s="94">
        <v>109.755473997145</v>
      </c>
      <c r="E62" s="94">
        <v>1540.16677640289</v>
      </c>
      <c r="F62" s="94">
        <v>6.6521603651647396</v>
      </c>
      <c r="G62" s="94">
        <v>93.347839634835296</v>
      </c>
    </row>
    <row r="63" spans="1:7" x14ac:dyDescent="0.25">
      <c r="A63" s="94" t="s">
        <v>62</v>
      </c>
      <c r="B63" s="94" t="s">
        <v>63</v>
      </c>
      <c r="C63" s="94" t="s">
        <v>18</v>
      </c>
      <c r="D63" s="94">
        <v>760.27239520749401</v>
      </c>
      <c r="E63" s="94">
        <v>8282.0090481877305</v>
      </c>
      <c r="F63" s="94">
        <v>8.4079709304206798</v>
      </c>
      <c r="G63" s="94">
        <v>91.592029069579297</v>
      </c>
    </row>
    <row r="64" spans="1:7" x14ac:dyDescent="0.25">
      <c r="A64" s="94" t="s">
        <v>62</v>
      </c>
      <c r="B64" s="94" t="s">
        <v>63</v>
      </c>
      <c r="C64" s="94" t="s">
        <v>19</v>
      </c>
      <c r="D64" s="94">
        <v>2450.63169354922</v>
      </c>
      <c r="E64" s="94">
        <v>25086.420755425799</v>
      </c>
      <c r="F64" s="94">
        <v>8.8993972687894907</v>
      </c>
      <c r="G64" s="94">
        <v>91.1006027312105</v>
      </c>
    </row>
    <row r="65" spans="1:7" x14ac:dyDescent="0.25">
      <c r="A65" s="94" t="s">
        <v>64</v>
      </c>
      <c r="B65" s="94" t="s">
        <v>65</v>
      </c>
      <c r="C65" s="94" t="s">
        <v>18</v>
      </c>
      <c r="D65" s="94">
        <v>692.81340706763001</v>
      </c>
      <c r="E65" s="94">
        <v>15471.6098541873</v>
      </c>
      <c r="F65" s="94">
        <v>4.2860385172433499</v>
      </c>
      <c r="G65" s="94">
        <v>95.713961482756602</v>
      </c>
    </row>
    <row r="66" spans="1:7" x14ac:dyDescent="0.25">
      <c r="A66" s="94" t="s">
        <v>64</v>
      </c>
      <c r="B66" s="94" t="s">
        <v>65</v>
      </c>
      <c r="C66" s="94" t="s">
        <v>19</v>
      </c>
      <c r="D66" s="94">
        <v>1723.9443786490999</v>
      </c>
      <c r="E66" s="94">
        <v>32479.9558677485</v>
      </c>
      <c r="F66" s="94">
        <v>5.0401982412244601</v>
      </c>
      <c r="G66" s="94">
        <v>94.959801758775498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327</v>
      </c>
    </row>
    <row r="10" spans="1:7" x14ac:dyDescent="0.25">
      <c r="A10" t="s">
        <v>340</v>
      </c>
    </row>
    <row r="11" spans="1:7" x14ac:dyDescent="0.25">
      <c r="A11" t="s">
        <v>341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5" t="s">
        <v>16</v>
      </c>
      <c r="B17" s="95" t="s">
        <v>17</v>
      </c>
      <c r="C17" s="95" t="s">
        <v>18</v>
      </c>
      <c r="D17" s="95">
        <v>13146.930768829199</v>
      </c>
      <c r="E17" s="95">
        <v>142699.94808700701</v>
      </c>
      <c r="F17" s="95">
        <v>8.4357998474839899</v>
      </c>
      <c r="G17" s="95">
        <v>91.564200152515994</v>
      </c>
    </row>
    <row r="18" spans="1:7" x14ac:dyDescent="0.25">
      <c r="A18" s="95" t="s">
        <v>16</v>
      </c>
      <c r="B18" s="95" t="s">
        <v>17</v>
      </c>
      <c r="C18" s="95" t="s">
        <v>19</v>
      </c>
      <c r="D18" s="95">
        <v>53859.862023678899</v>
      </c>
      <c r="E18" s="95">
        <v>632918.55143304705</v>
      </c>
      <c r="F18" s="95">
        <v>7.8423929710587297</v>
      </c>
      <c r="G18" s="95">
        <v>92.1576070289413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6" t="s">
        <v>28</v>
      </c>
      <c r="B29" s="96" t="s">
        <v>29</v>
      </c>
      <c r="C29" s="96" t="s">
        <v>18</v>
      </c>
      <c r="D29" s="96">
        <v>679.57106222031098</v>
      </c>
      <c r="E29" s="96">
        <v>5203.0697621405698</v>
      </c>
      <c r="F29" s="96">
        <v>11.5521426942489</v>
      </c>
      <c r="G29" s="96">
        <v>88.4478573057511</v>
      </c>
    </row>
    <row r="30" spans="1:7" x14ac:dyDescent="0.25">
      <c r="A30" s="96" t="s">
        <v>28</v>
      </c>
      <c r="B30" s="96" t="s">
        <v>29</v>
      </c>
      <c r="C30" s="96" t="s">
        <v>19</v>
      </c>
      <c r="D30" s="96">
        <v>4623.1965091123402</v>
      </c>
      <c r="E30" s="96">
        <v>74787.141969647098</v>
      </c>
      <c r="F30" s="96">
        <v>5.8219075723357498</v>
      </c>
      <c r="G30" s="96">
        <v>94.178092427664296</v>
      </c>
    </row>
    <row r="31" spans="1:7" x14ac:dyDescent="0.25">
      <c r="A31" s="96" t="s">
        <v>30</v>
      </c>
      <c r="B31" s="96" t="s">
        <v>31</v>
      </c>
      <c r="C31" s="96" t="s">
        <v>18</v>
      </c>
      <c r="D31" s="96">
        <v>98.517714573615194</v>
      </c>
      <c r="E31" s="96">
        <v>1552.7981604413101</v>
      </c>
      <c r="F31" s="96">
        <v>5.9660126850488098</v>
      </c>
      <c r="G31" s="96">
        <v>94.033987314951204</v>
      </c>
    </row>
    <row r="32" spans="1:7" x14ac:dyDescent="0.25">
      <c r="A32" s="96" t="s">
        <v>30</v>
      </c>
      <c r="B32" s="96" t="s">
        <v>31</v>
      </c>
      <c r="C32" s="96" t="s">
        <v>19</v>
      </c>
      <c r="D32" s="96">
        <v>1493.4015518624501</v>
      </c>
      <c r="E32" s="96">
        <v>22643.189584032702</v>
      </c>
      <c r="F32" s="96">
        <v>6.1872927434293201</v>
      </c>
      <c r="G32" s="96">
        <v>93.812707256570704</v>
      </c>
    </row>
    <row r="33" spans="1:7" x14ac:dyDescent="0.25">
      <c r="A33" s="96" t="s">
        <v>32</v>
      </c>
      <c r="B33" s="96" t="s">
        <v>33</v>
      </c>
      <c r="C33" s="96" t="s">
        <v>18</v>
      </c>
      <c r="D33" s="96">
        <v>179.60209851541501</v>
      </c>
      <c r="E33" s="96">
        <v>2412.6319076345098</v>
      </c>
      <c r="F33" s="96">
        <v>6.9284678038062699</v>
      </c>
      <c r="G33" s="96">
        <v>93.071532196193701</v>
      </c>
    </row>
    <row r="34" spans="1:7" x14ac:dyDescent="0.25">
      <c r="A34" s="96" t="s">
        <v>32</v>
      </c>
      <c r="B34" s="96" t="s">
        <v>33</v>
      </c>
      <c r="C34" s="96" t="s">
        <v>19</v>
      </c>
      <c r="D34" s="96">
        <v>500.44219875842799</v>
      </c>
      <c r="E34" s="96">
        <v>6310.5846389256803</v>
      </c>
      <c r="F34" s="96">
        <v>7.3475293914505899</v>
      </c>
      <c r="G34" s="96">
        <v>92.652470608549393</v>
      </c>
    </row>
    <row r="35" spans="1:7" x14ac:dyDescent="0.25">
      <c r="A35" s="96" t="s">
        <v>34</v>
      </c>
      <c r="B35" s="96" t="s">
        <v>35</v>
      </c>
      <c r="C35" s="96" t="s">
        <v>18</v>
      </c>
      <c r="D35" s="96">
        <v>163.589416309456</v>
      </c>
      <c r="E35" s="96">
        <v>8831.2750736185608</v>
      </c>
      <c r="F35" s="96">
        <v>1.8186979525109499</v>
      </c>
      <c r="G35" s="96">
        <v>98.181302047488998</v>
      </c>
    </row>
    <row r="36" spans="1:7" x14ac:dyDescent="0.25">
      <c r="A36" s="96" t="s">
        <v>34</v>
      </c>
      <c r="B36" s="96" t="s">
        <v>35</v>
      </c>
      <c r="C36" s="96" t="s">
        <v>19</v>
      </c>
      <c r="D36" s="96">
        <v>521.02039535783399</v>
      </c>
      <c r="E36" s="96">
        <v>23932.3895331723</v>
      </c>
      <c r="F36" s="96">
        <v>2.1306656081119799</v>
      </c>
      <c r="G36" s="96">
        <v>97.869334391888003</v>
      </c>
    </row>
    <row r="37" spans="1:7" x14ac:dyDescent="0.25">
      <c r="A37" s="96" t="s">
        <v>36</v>
      </c>
      <c r="B37" s="96" t="s">
        <v>37</v>
      </c>
      <c r="C37" s="96" t="s">
        <v>18</v>
      </c>
      <c r="D37" s="96">
        <v>252.84136493754201</v>
      </c>
      <c r="E37" s="96">
        <v>9688.5131417688499</v>
      </c>
      <c r="F37" s="96">
        <v>2.5433291285103699</v>
      </c>
      <c r="G37" s="96">
        <v>97.456670871489607</v>
      </c>
    </row>
    <row r="38" spans="1:7" x14ac:dyDescent="0.25">
      <c r="A38" s="96" t="s">
        <v>36</v>
      </c>
      <c r="B38" s="96" t="s">
        <v>37</v>
      </c>
      <c r="C38" s="96" t="s">
        <v>19</v>
      </c>
      <c r="D38" s="96">
        <v>785.32768444119301</v>
      </c>
      <c r="E38" s="96">
        <v>19747.3704705366</v>
      </c>
      <c r="F38" s="96">
        <v>3.8247661291938102</v>
      </c>
      <c r="G38" s="96">
        <v>96.175233870806196</v>
      </c>
    </row>
    <row r="39" spans="1:7" x14ac:dyDescent="0.25">
      <c r="A39" s="96" t="s">
        <v>38</v>
      </c>
      <c r="B39" s="96" t="s">
        <v>39</v>
      </c>
      <c r="C39" s="96" t="s">
        <v>18</v>
      </c>
      <c r="D39" s="96">
        <v>173.03934784867599</v>
      </c>
      <c r="E39" s="96">
        <v>2565.0800956059202</v>
      </c>
      <c r="F39" s="96">
        <v>6.3196420544151897</v>
      </c>
      <c r="G39" s="96">
        <v>93.680357945584802</v>
      </c>
    </row>
    <row r="40" spans="1:7" x14ac:dyDescent="0.25">
      <c r="A40" s="96" t="s">
        <v>38</v>
      </c>
      <c r="B40" s="96" t="s">
        <v>39</v>
      </c>
      <c r="C40" s="96" t="s">
        <v>19</v>
      </c>
      <c r="D40" s="96">
        <v>533.99615229876895</v>
      </c>
      <c r="E40" s="96">
        <v>11701.4952360686</v>
      </c>
      <c r="F40" s="96">
        <v>4.3643212630303703</v>
      </c>
      <c r="G40" s="96">
        <v>95.635678736969595</v>
      </c>
    </row>
    <row r="41" spans="1:7" x14ac:dyDescent="0.25">
      <c r="A41" s="96" t="s">
        <v>40</v>
      </c>
      <c r="B41" s="96" t="s">
        <v>41</v>
      </c>
      <c r="C41" s="96" t="s">
        <v>18</v>
      </c>
      <c r="D41" s="96">
        <v>551.953973381526</v>
      </c>
      <c r="E41" s="96">
        <v>14698.395808896001</v>
      </c>
      <c r="F41" s="96">
        <v>3.6192873033178001</v>
      </c>
      <c r="G41" s="96">
        <v>96.380712696682195</v>
      </c>
    </row>
    <row r="42" spans="1:7" x14ac:dyDescent="0.25">
      <c r="A42" s="96" t="s">
        <v>40</v>
      </c>
      <c r="B42" s="96" t="s">
        <v>41</v>
      </c>
      <c r="C42" s="96" t="s">
        <v>19</v>
      </c>
      <c r="D42" s="96">
        <v>3223.4416875862798</v>
      </c>
      <c r="E42" s="96">
        <v>45586.001238748002</v>
      </c>
      <c r="F42" s="96">
        <v>6.6041353769418603</v>
      </c>
      <c r="G42" s="96">
        <v>93.395864623058102</v>
      </c>
    </row>
    <row r="43" spans="1:7" x14ac:dyDescent="0.25">
      <c r="A43" s="96" t="s">
        <v>42</v>
      </c>
      <c r="B43" s="96" t="s">
        <v>43</v>
      </c>
      <c r="C43" s="96" t="s">
        <v>18</v>
      </c>
      <c r="D43" s="96">
        <v>5055.53211693705</v>
      </c>
      <c r="E43" s="96">
        <v>25521.9678096559</v>
      </c>
      <c r="F43" s="96">
        <v>16.533503815138001</v>
      </c>
      <c r="G43" s="96">
        <v>83.466496184861995</v>
      </c>
    </row>
    <row r="44" spans="1:7" x14ac:dyDescent="0.25">
      <c r="A44" s="96" t="s">
        <v>42</v>
      </c>
      <c r="B44" s="96" t="s">
        <v>43</v>
      </c>
      <c r="C44" s="96" t="s">
        <v>19</v>
      </c>
      <c r="D44" s="96">
        <v>7954.0504011018402</v>
      </c>
      <c r="E44" s="96">
        <v>71550.044886945601</v>
      </c>
      <c r="F44" s="96">
        <v>10.0045794776783</v>
      </c>
      <c r="G44" s="96">
        <v>89.995420522321695</v>
      </c>
    </row>
    <row r="45" spans="1:7" x14ac:dyDescent="0.25">
      <c r="A45" s="96" t="s">
        <v>44</v>
      </c>
      <c r="B45" s="96" t="s">
        <v>45</v>
      </c>
      <c r="C45" s="96" t="s">
        <v>18</v>
      </c>
      <c r="D45" s="96">
        <v>565.84301203941095</v>
      </c>
      <c r="E45" s="96">
        <v>5065.5764676871104</v>
      </c>
      <c r="F45" s="96">
        <v>10.0479641780635</v>
      </c>
      <c r="G45" s="96">
        <v>89.952035821936505</v>
      </c>
    </row>
    <row r="46" spans="1:7" x14ac:dyDescent="0.25">
      <c r="A46" s="96" t="s">
        <v>44</v>
      </c>
      <c r="B46" s="96" t="s">
        <v>45</v>
      </c>
      <c r="C46" s="96" t="s">
        <v>19</v>
      </c>
      <c r="D46" s="96">
        <v>2944.2093710553099</v>
      </c>
      <c r="E46" s="96">
        <v>37928.761225097202</v>
      </c>
      <c r="F46" s="96">
        <v>7.2033163435702399</v>
      </c>
      <c r="G46" s="96">
        <v>92.796683656429707</v>
      </c>
    </row>
    <row r="47" spans="1:7" x14ac:dyDescent="0.25">
      <c r="A47" s="96" t="s">
        <v>46</v>
      </c>
      <c r="B47" s="96" t="s">
        <v>47</v>
      </c>
      <c r="C47" s="96" t="s">
        <v>18</v>
      </c>
      <c r="D47" s="96">
        <v>1998.9936623149799</v>
      </c>
      <c r="E47" s="96">
        <v>12533.883896566</v>
      </c>
      <c r="F47" s="96">
        <v>13.7549749126827</v>
      </c>
      <c r="G47" s="96">
        <v>86.245025087317302</v>
      </c>
    </row>
    <row r="48" spans="1:7" x14ac:dyDescent="0.25">
      <c r="A48" s="96" t="s">
        <v>46</v>
      </c>
      <c r="B48" s="96" t="s">
        <v>47</v>
      </c>
      <c r="C48" s="96" t="s">
        <v>19</v>
      </c>
      <c r="D48" s="96">
        <v>10397.3963511445</v>
      </c>
      <c r="E48" s="96">
        <v>70122.599581988601</v>
      </c>
      <c r="F48" s="96">
        <v>12.912812812085701</v>
      </c>
      <c r="G48" s="96">
        <v>87.087187187914296</v>
      </c>
    </row>
    <row r="49" spans="1:7" x14ac:dyDescent="0.25">
      <c r="A49" s="96" t="s">
        <v>48</v>
      </c>
      <c r="B49" s="96" t="s">
        <v>49</v>
      </c>
      <c r="C49" s="96" t="s">
        <v>18</v>
      </c>
      <c r="D49" s="96">
        <v>1243.9596060419999</v>
      </c>
      <c r="E49" s="96">
        <v>19358.4667792324</v>
      </c>
      <c r="F49" s="96">
        <v>6.0379276827855497</v>
      </c>
      <c r="G49" s="96">
        <v>93.962072317214407</v>
      </c>
    </row>
    <row r="50" spans="1:7" x14ac:dyDescent="0.25">
      <c r="A50" s="96" t="s">
        <v>48</v>
      </c>
      <c r="B50" s="96" t="s">
        <v>49</v>
      </c>
      <c r="C50" s="96" t="s">
        <v>19</v>
      </c>
      <c r="D50" s="96">
        <v>10578.5845023125</v>
      </c>
      <c r="E50" s="96">
        <v>120412.212805555</v>
      </c>
      <c r="F50" s="96">
        <v>8.0758226682518206</v>
      </c>
      <c r="G50" s="96">
        <v>91.924177331748197</v>
      </c>
    </row>
    <row r="51" spans="1:7" x14ac:dyDescent="0.25">
      <c r="A51" s="96" t="s">
        <v>50</v>
      </c>
      <c r="B51" s="96" t="s">
        <v>51</v>
      </c>
      <c r="C51" s="96" t="s">
        <v>18</v>
      </c>
      <c r="D51" s="96">
        <v>172.94583043527999</v>
      </c>
      <c r="E51" s="96">
        <v>2435.5507156651402</v>
      </c>
      <c r="F51" s="96">
        <v>6.6300962021140499</v>
      </c>
      <c r="G51" s="96">
        <v>93.369903797885996</v>
      </c>
    </row>
    <row r="52" spans="1:7" x14ac:dyDescent="0.25">
      <c r="A52" s="96" t="s">
        <v>50</v>
      </c>
      <c r="B52" s="96" t="s">
        <v>51</v>
      </c>
      <c r="C52" s="96" t="s">
        <v>19</v>
      </c>
      <c r="D52" s="96">
        <v>1318.4966260219801</v>
      </c>
      <c r="E52" s="96">
        <v>15791.606317135</v>
      </c>
      <c r="F52" s="96">
        <v>7.7059537888362</v>
      </c>
      <c r="G52" s="96">
        <v>92.294046211163803</v>
      </c>
    </row>
    <row r="53" spans="1:7" x14ac:dyDescent="0.25">
      <c r="A53" s="96" t="s">
        <v>52</v>
      </c>
      <c r="B53" s="96" t="s">
        <v>53</v>
      </c>
      <c r="C53" s="96" t="s">
        <v>18</v>
      </c>
      <c r="D53" s="96">
        <v>256.29096016748201</v>
      </c>
      <c r="E53" s="96">
        <v>1380.7736863119401</v>
      </c>
      <c r="F53" s="96">
        <v>15.655518596571399</v>
      </c>
      <c r="G53" s="96">
        <v>84.344481403428603</v>
      </c>
    </row>
    <row r="54" spans="1:7" x14ac:dyDescent="0.25">
      <c r="A54" s="96" t="s">
        <v>52</v>
      </c>
      <c r="B54" s="96" t="s">
        <v>53</v>
      </c>
      <c r="C54" s="96" t="s">
        <v>19</v>
      </c>
      <c r="D54" s="96">
        <v>2139.0328697483801</v>
      </c>
      <c r="E54" s="96">
        <v>20000.107446870301</v>
      </c>
      <c r="F54" s="96">
        <v>9.6617702365919005</v>
      </c>
      <c r="G54" s="96">
        <v>90.338229763408094</v>
      </c>
    </row>
    <row r="55" spans="1:7" x14ac:dyDescent="0.25">
      <c r="A55" s="96" t="s">
        <v>54</v>
      </c>
      <c r="B55" s="96" t="s">
        <v>55</v>
      </c>
      <c r="C55" s="96" t="s">
        <v>18</v>
      </c>
      <c r="D55" s="96">
        <v>45.908537781406501</v>
      </c>
      <c r="E55" s="96">
        <v>1901.65728645942</v>
      </c>
      <c r="F55" s="96">
        <v>2.3572265034637199</v>
      </c>
      <c r="G55" s="96">
        <v>97.642773496536293</v>
      </c>
    </row>
    <row r="56" spans="1:7" x14ac:dyDescent="0.25">
      <c r="A56" s="96" t="s">
        <v>54</v>
      </c>
      <c r="B56" s="96" t="s">
        <v>55</v>
      </c>
      <c r="C56" s="96" t="s">
        <v>19</v>
      </c>
      <c r="D56" s="96">
        <v>527.866214940379</v>
      </c>
      <c r="E56" s="96">
        <v>5432.7976707440002</v>
      </c>
      <c r="F56" s="96">
        <v>8.8558292341922904</v>
      </c>
      <c r="G56" s="96">
        <v>91.144170765807701</v>
      </c>
    </row>
    <row r="57" spans="1:7" x14ac:dyDescent="0.25">
      <c r="A57" s="96" t="s">
        <v>56</v>
      </c>
      <c r="B57" s="96" t="s">
        <v>57</v>
      </c>
      <c r="C57" s="96" t="s">
        <v>18</v>
      </c>
      <c r="D57" s="96">
        <v>40.418948595768903</v>
      </c>
      <c r="E57" s="96">
        <v>1294.3981746659999</v>
      </c>
      <c r="F57" s="96">
        <v>3.0280514005544599</v>
      </c>
      <c r="G57" s="96">
        <v>96.971948599445497</v>
      </c>
    </row>
    <row r="58" spans="1:7" x14ac:dyDescent="0.25">
      <c r="A58" s="96" t="s">
        <v>56</v>
      </c>
      <c r="B58" s="96" t="s">
        <v>57</v>
      </c>
      <c r="C58" s="96" t="s">
        <v>19</v>
      </c>
      <c r="D58" s="96">
        <v>425.58995359408402</v>
      </c>
      <c r="E58" s="96">
        <v>6314.2135131267296</v>
      </c>
      <c r="F58" s="96">
        <v>6.3145751310928198</v>
      </c>
      <c r="G58" s="96">
        <v>93.685424868907205</v>
      </c>
    </row>
    <row r="59" spans="1:7" x14ac:dyDescent="0.25">
      <c r="A59" s="96" t="s">
        <v>58</v>
      </c>
      <c r="B59" s="96" t="s">
        <v>59</v>
      </c>
      <c r="C59" s="96" t="s">
        <v>18</v>
      </c>
      <c r="D59" s="96">
        <v>237.64279279271</v>
      </c>
      <c r="E59" s="96">
        <v>4111.3024180888397</v>
      </c>
      <c r="F59" s="96">
        <v>5.4643777115908696</v>
      </c>
      <c r="G59" s="96">
        <v>94.535622288409101</v>
      </c>
    </row>
    <row r="60" spans="1:7" x14ac:dyDescent="0.25">
      <c r="A60" s="96" t="s">
        <v>58</v>
      </c>
      <c r="B60" s="96" t="s">
        <v>59</v>
      </c>
      <c r="C60" s="96" t="s">
        <v>19</v>
      </c>
      <c r="D60" s="96">
        <v>1181.7097033822499</v>
      </c>
      <c r="E60" s="96">
        <v>21979.260219641601</v>
      </c>
      <c r="F60" s="96">
        <v>5.10215982884006</v>
      </c>
      <c r="G60" s="96">
        <v>94.897840171159899</v>
      </c>
    </row>
    <row r="61" spans="1:7" x14ac:dyDescent="0.25">
      <c r="A61" s="96" t="s">
        <v>60</v>
      </c>
      <c r="B61" s="96" t="s">
        <v>61</v>
      </c>
      <c r="C61" s="96" t="s">
        <v>18</v>
      </c>
      <c r="D61" s="96">
        <v>30.507968305986999</v>
      </c>
      <c r="E61" s="96">
        <v>337.67455354864597</v>
      </c>
      <c r="F61" s="96">
        <v>8.2860990120634401</v>
      </c>
      <c r="G61" s="96">
        <v>91.713900987936597</v>
      </c>
    </row>
    <row r="62" spans="1:7" x14ac:dyDescent="0.25">
      <c r="A62" s="96" t="s">
        <v>60</v>
      </c>
      <c r="B62" s="96" t="s">
        <v>61</v>
      </c>
      <c r="C62" s="96" t="s">
        <v>19</v>
      </c>
      <c r="D62" s="96">
        <v>112.357230128526</v>
      </c>
      <c r="E62" s="96">
        <v>1537.5650202715101</v>
      </c>
      <c r="F62" s="96">
        <v>6.8098499854332202</v>
      </c>
      <c r="G62" s="96">
        <v>93.190150014566797</v>
      </c>
    </row>
    <row r="63" spans="1:7" x14ac:dyDescent="0.25">
      <c r="A63" s="96" t="s">
        <v>62</v>
      </c>
      <c r="B63" s="96" t="s">
        <v>63</v>
      </c>
      <c r="C63" s="96" t="s">
        <v>18</v>
      </c>
      <c r="D63" s="96">
        <v>518.49590064822803</v>
      </c>
      <c r="E63" s="96">
        <v>8523.7855427469894</v>
      </c>
      <c r="F63" s="96">
        <v>5.7341269887916804</v>
      </c>
      <c r="G63" s="96">
        <v>94.265873011208299</v>
      </c>
    </row>
    <row r="64" spans="1:7" x14ac:dyDescent="0.25">
      <c r="A64" s="96" t="s">
        <v>62</v>
      </c>
      <c r="B64" s="96" t="s">
        <v>63</v>
      </c>
      <c r="C64" s="96" t="s">
        <v>19</v>
      </c>
      <c r="D64" s="96">
        <v>2135.1901913382599</v>
      </c>
      <c r="E64" s="96">
        <v>25401.8622576368</v>
      </c>
      <c r="F64" s="96">
        <v>7.7538806860126703</v>
      </c>
      <c r="G64" s="96">
        <v>92.246119313987293</v>
      </c>
    </row>
    <row r="65" spans="1:7" x14ac:dyDescent="0.25">
      <c r="A65" s="96" t="s">
        <v>64</v>
      </c>
      <c r="B65" s="96" t="s">
        <v>65</v>
      </c>
      <c r="C65" s="96" t="s">
        <v>18</v>
      </c>
      <c r="D65" s="96">
        <v>881.27645498232403</v>
      </c>
      <c r="E65" s="96">
        <v>15283.1468062726</v>
      </c>
      <c r="F65" s="96">
        <v>5.4519511196832298</v>
      </c>
      <c r="G65" s="96">
        <v>94.548048880316799</v>
      </c>
    </row>
    <row r="66" spans="1:7" x14ac:dyDescent="0.25">
      <c r="A66" s="96" t="s">
        <v>64</v>
      </c>
      <c r="B66" s="96" t="s">
        <v>65</v>
      </c>
      <c r="C66" s="96" t="s">
        <v>19</v>
      </c>
      <c r="D66" s="96">
        <v>2464.5524294936099</v>
      </c>
      <c r="E66" s="96">
        <v>31739.347816903999</v>
      </c>
      <c r="F66" s="96">
        <v>7.2054719249544696</v>
      </c>
      <c r="G66" s="96">
        <v>92.794528075045505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327</v>
      </c>
    </row>
    <row r="10" spans="1:7" x14ac:dyDescent="0.25">
      <c r="A10" t="s">
        <v>344</v>
      </c>
    </row>
    <row r="11" spans="1:7" x14ac:dyDescent="0.25">
      <c r="A11" t="s">
        <v>345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7" t="s">
        <v>16</v>
      </c>
      <c r="B17" s="97" t="s">
        <v>17</v>
      </c>
      <c r="C17" s="97" t="s">
        <v>18</v>
      </c>
      <c r="D17" s="97">
        <v>11445.046466174999</v>
      </c>
      <c r="E17" s="97">
        <v>144401.83238966099</v>
      </c>
      <c r="F17" s="97">
        <v>7.3437765004983397</v>
      </c>
      <c r="G17" s="97">
        <v>92.656223499501607</v>
      </c>
    </row>
    <row r="18" spans="1:7" x14ac:dyDescent="0.25">
      <c r="A18" s="97" t="s">
        <v>16</v>
      </c>
      <c r="B18" s="97" t="s">
        <v>17</v>
      </c>
      <c r="C18" s="97" t="s">
        <v>19</v>
      </c>
      <c r="D18" s="97">
        <v>37894.180118448399</v>
      </c>
      <c r="E18" s="97">
        <v>648884.23333827802</v>
      </c>
      <c r="F18" s="97">
        <v>5.5176719850173503</v>
      </c>
      <c r="G18" s="97">
        <v>94.482328014982599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8" t="s">
        <v>28</v>
      </c>
      <c r="B29" s="98" t="s">
        <v>29</v>
      </c>
      <c r="C29" s="98" t="s">
        <v>18</v>
      </c>
      <c r="D29" s="98">
        <v>587.57744744495903</v>
      </c>
      <c r="E29" s="98">
        <v>5295.0633769159203</v>
      </c>
      <c r="F29" s="98">
        <v>9.9883277763910794</v>
      </c>
      <c r="G29" s="98">
        <v>90.011672223608898</v>
      </c>
    </row>
    <row r="30" spans="1:7" x14ac:dyDescent="0.25">
      <c r="A30" s="98" t="s">
        <v>28</v>
      </c>
      <c r="B30" s="98" t="s">
        <v>29</v>
      </c>
      <c r="C30" s="98" t="s">
        <v>19</v>
      </c>
      <c r="D30" s="98">
        <v>4538.6618509771597</v>
      </c>
      <c r="E30" s="98">
        <v>74871.676627782304</v>
      </c>
      <c r="F30" s="98">
        <v>5.71545460946645</v>
      </c>
      <c r="G30" s="98">
        <v>94.284545390533594</v>
      </c>
    </row>
    <row r="31" spans="1:7" x14ac:dyDescent="0.25">
      <c r="A31" s="98" t="s">
        <v>30</v>
      </c>
      <c r="B31" s="98" t="s">
        <v>31</v>
      </c>
      <c r="C31" s="98" t="s">
        <v>18</v>
      </c>
      <c r="D31" s="98">
        <v>250.49193294838</v>
      </c>
      <c r="E31" s="98">
        <v>1400.82394206655</v>
      </c>
      <c r="F31" s="98">
        <v>15.1692318070954</v>
      </c>
      <c r="G31" s="98">
        <v>84.8307681929046</v>
      </c>
    </row>
    <row r="32" spans="1:7" x14ac:dyDescent="0.25">
      <c r="A32" s="98" t="s">
        <v>30</v>
      </c>
      <c r="B32" s="98" t="s">
        <v>31</v>
      </c>
      <c r="C32" s="98" t="s">
        <v>19</v>
      </c>
      <c r="D32" s="98">
        <v>596.44543554503502</v>
      </c>
      <c r="E32" s="98">
        <v>23540.145700350098</v>
      </c>
      <c r="F32" s="98">
        <v>2.4711254053519598</v>
      </c>
      <c r="G32" s="98">
        <v>97.528874594648002</v>
      </c>
    </row>
    <row r="33" spans="1:7" x14ac:dyDescent="0.25">
      <c r="A33" s="98" t="s">
        <v>32</v>
      </c>
      <c r="B33" s="98" t="s">
        <v>33</v>
      </c>
      <c r="C33" s="98" t="s">
        <v>18</v>
      </c>
      <c r="D33" s="98">
        <v>23.5052882497348</v>
      </c>
      <c r="E33" s="98">
        <v>2568.7287179001901</v>
      </c>
      <c r="F33" s="98">
        <v>0.90675796220440896</v>
      </c>
      <c r="G33" s="98">
        <v>99.093242037795605</v>
      </c>
    </row>
    <row r="34" spans="1:7" x14ac:dyDescent="0.25">
      <c r="A34" s="98" t="s">
        <v>32</v>
      </c>
      <c r="B34" s="98" t="s">
        <v>33</v>
      </c>
      <c r="C34" s="98" t="s">
        <v>19</v>
      </c>
      <c r="D34" s="98">
        <v>423.30300902161702</v>
      </c>
      <c r="E34" s="98">
        <v>6387.7238286624897</v>
      </c>
      <c r="F34" s="98">
        <v>6.2149660999654701</v>
      </c>
      <c r="G34" s="98">
        <v>93.785033900034506</v>
      </c>
    </row>
    <row r="35" spans="1:7" x14ac:dyDescent="0.25">
      <c r="A35" s="98" t="s">
        <v>34</v>
      </c>
      <c r="B35" s="98" t="s">
        <v>35</v>
      </c>
      <c r="C35" s="98" t="s">
        <v>18</v>
      </c>
      <c r="D35" s="98">
        <v>83.982534945221303</v>
      </c>
      <c r="E35" s="98">
        <v>8910.8819549828004</v>
      </c>
      <c r="F35" s="98">
        <v>0.93367204185522201</v>
      </c>
      <c r="G35" s="98">
        <v>99.066327958144797</v>
      </c>
    </row>
    <row r="36" spans="1:7" x14ac:dyDescent="0.25">
      <c r="A36" s="98" t="s">
        <v>34</v>
      </c>
      <c r="B36" s="98" t="s">
        <v>35</v>
      </c>
      <c r="C36" s="98" t="s">
        <v>19</v>
      </c>
      <c r="D36" s="98">
        <v>1118.13503612207</v>
      </c>
      <c r="E36" s="98">
        <v>23335.274892408099</v>
      </c>
      <c r="F36" s="98">
        <v>4.57251172490888</v>
      </c>
      <c r="G36" s="98">
        <v>95.427488275091093</v>
      </c>
    </row>
    <row r="37" spans="1:7" x14ac:dyDescent="0.25">
      <c r="A37" s="98" t="s">
        <v>36</v>
      </c>
      <c r="B37" s="98" t="s">
        <v>37</v>
      </c>
      <c r="C37" s="98" t="s">
        <v>18</v>
      </c>
      <c r="D37" s="98">
        <v>783.31648157354402</v>
      </c>
      <c r="E37" s="98">
        <v>9158.0380251328497</v>
      </c>
      <c r="F37" s="98">
        <v>7.8793737920232303</v>
      </c>
      <c r="G37" s="98">
        <v>92.120626207976798</v>
      </c>
    </row>
    <row r="38" spans="1:7" x14ac:dyDescent="0.25">
      <c r="A38" s="98" t="s">
        <v>36</v>
      </c>
      <c r="B38" s="98" t="s">
        <v>37</v>
      </c>
      <c r="C38" s="98" t="s">
        <v>19</v>
      </c>
      <c r="D38" s="98">
        <v>1190.1187628146399</v>
      </c>
      <c r="E38" s="98">
        <v>19342.579392163199</v>
      </c>
      <c r="F38" s="98">
        <v>5.7962122358776202</v>
      </c>
      <c r="G38" s="98">
        <v>94.203787764122396</v>
      </c>
    </row>
    <row r="39" spans="1:7" x14ac:dyDescent="0.25">
      <c r="A39" s="98" t="s">
        <v>38</v>
      </c>
      <c r="B39" s="98" t="s">
        <v>39</v>
      </c>
      <c r="C39" s="98" t="s">
        <v>18</v>
      </c>
      <c r="D39" s="98">
        <v>45.617757556378699</v>
      </c>
      <c r="E39" s="98">
        <v>2692.5016858982199</v>
      </c>
      <c r="F39" s="98">
        <v>1.6660251131639501</v>
      </c>
      <c r="G39" s="98">
        <v>98.333974886836003</v>
      </c>
    </row>
    <row r="40" spans="1:7" x14ac:dyDescent="0.25">
      <c r="A40" s="98" t="s">
        <v>38</v>
      </c>
      <c r="B40" s="98" t="s">
        <v>39</v>
      </c>
      <c r="C40" s="98" t="s">
        <v>19</v>
      </c>
      <c r="D40" s="98">
        <v>844.74870299119402</v>
      </c>
      <c r="E40" s="98">
        <v>11390.742685376201</v>
      </c>
      <c r="F40" s="98">
        <v>6.9040848150513803</v>
      </c>
      <c r="G40" s="98">
        <v>93.095915184948595</v>
      </c>
    </row>
    <row r="41" spans="1:7" x14ac:dyDescent="0.25">
      <c r="A41" s="98" t="s">
        <v>40</v>
      </c>
      <c r="B41" s="98" t="s">
        <v>41</v>
      </c>
      <c r="C41" s="98" t="s">
        <v>18</v>
      </c>
      <c r="D41" s="98">
        <v>1513.7241699185499</v>
      </c>
      <c r="E41" s="98">
        <v>13736.625612358999</v>
      </c>
      <c r="F41" s="98">
        <v>9.9258324663323698</v>
      </c>
      <c r="G41" s="98">
        <v>90.074167533667605</v>
      </c>
    </row>
    <row r="42" spans="1:7" x14ac:dyDescent="0.25">
      <c r="A42" s="98" t="s">
        <v>40</v>
      </c>
      <c r="B42" s="98" t="s">
        <v>41</v>
      </c>
      <c r="C42" s="98" t="s">
        <v>19</v>
      </c>
      <c r="D42" s="98">
        <v>2051.73195531174</v>
      </c>
      <c r="E42" s="98">
        <v>46757.710971022498</v>
      </c>
      <c r="F42" s="98">
        <v>4.2035553620399204</v>
      </c>
      <c r="G42" s="98">
        <v>95.796444637960093</v>
      </c>
    </row>
    <row r="43" spans="1:7" x14ac:dyDescent="0.25">
      <c r="A43" s="98" t="s">
        <v>42</v>
      </c>
      <c r="B43" s="98" t="s">
        <v>43</v>
      </c>
      <c r="C43" s="98" t="s">
        <v>18</v>
      </c>
      <c r="D43" s="98">
        <v>1238.4529148296001</v>
      </c>
      <c r="E43" s="98">
        <v>29339.047011763301</v>
      </c>
      <c r="F43" s="98">
        <v>4.0502098530054598</v>
      </c>
      <c r="G43" s="98">
        <v>95.949790146994502</v>
      </c>
    </row>
    <row r="44" spans="1:7" x14ac:dyDescent="0.25">
      <c r="A44" s="98" t="s">
        <v>42</v>
      </c>
      <c r="B44" s="98" t="s">
        <v>43</v>
      </c>
      <c r="C44" s="98" t="s">
        <v>19</v>
      </c>
      <c r="D44" s="98">
        <v>3302.8485213573799</v>
      </c>
      <c r="E44" s="98">
        <v>76201.246766690107</v>
      </c>
      <c r="F44" s="98">
        <v>4.1543124406245804</v>
      </c>
      <c r="G44" s="98">
        <v>95.845687559375406</v>
      </c>
    </row>
    <row r="45" spans="1:7" x14ac:dyDescent="0.25">
      <c r="A45" s="98" t="s">
        <v>44</v>
      </c>
      <c r="B45" s="98" t="s">
        <v>45</v>
      </c>
      <c r="C45" s="98" t="s">
        <v>18</v>
      </c>
      <c r="D45" s="98">
        <v>213.93872230357701</v>
      </c>
      <c r="E45" s="98">
        <v>5417.4807574229399</v>
      </c>
      <c r="F45" s="98">
        <v>3.7990194670059698</v>
      </c>
      <c r="G45" s="98">
        <v>96.200980532993995</v>
      </c>
    </row>
    <row r="46" spans="1:7" x14ac:dyDescent="0.25">
      <c r="A46" s="98" t="s">
        <v>44</v>
      </c>
      <c r="B46" s="98" t="s">
        <v>45</v>
      </c>
      <c r="C46" s="98" t="s">
        <v>19</v>
      </c>
      <c r="D46" s="98">
        <v>3422.0046564304998</v>
      </c>
      <c r="E46" s="98">
        <v>37450.965939722002</v>
      </c>
      <c r="F46" s="98">
        <v>8.3722925114540807</v>
      </c>
      <c r="G46" s="98">
        <v>91.627707488545894</v>
      </c>
    </row>
    <row r="47" spans="1:7" x14ac:dyDescent="0.25">
      <c r="A47" s="98" t="s">
        <v>46</v>
      </c>
      <c r="B47" s="98" t="s">
        <v>47</v>
      </c>
      <c r="C47" s="98" t="s">
        <v>18</v>
      </c>
      <c r="D47" s="98">
        <v>1936.0504240017499</v>
      </c>
      <c r="E47" s="98">
        <v>12596.827134879301</v>
      </c>
      <c r="F47" s="98">
        <v>13.321865653637399</v>
      </c>
      <c r="G47" s="98">
        <v>86.678134346362597</v>
      </c>
    </row>
    <row r="48" spans="1:7" x14ac:dyDescent="0.25">
      <c r="A48" s="98" t="s">
        <v>46</v>
      </c>
      <c r="B48" s="98" t="s">
        <v>47</v>
      </c>
      <c r="C48" s="98" t="s">
        <v>19</v>
      </c>
      <c r="D48" s="98">
        <v>5648.5627879009098</v>
      </c>
      <c r="E48" s="98">
        <v>74871.433145232106</v>
      </c>
      <c r="F48" s="98">
        <v>7.0151056547391004</v>
      </c>
      <c r="G48" s="98">
        <v>92.984894345260898</v>
      </c>
    </row>
    <row r="49" spans="1:7" x14ac:dyDescent="0.25">
      <c r="A49" s="98" t="s">
        <v>48</v>
      </c>
      <c r="B49" s="98" t="s">
        <v>49</v>
      </c>
      <c r="C49" s="98" t="s">
        <v>18</v>
      </c>
      <c r="D49" s="98">
        <v>2097.9448566914498</v>
      </c>
      <c r="E49" s="98">
        <v>18504.481528583001</v>
      </c>
      <c r="F49" s="98">
        <v>10.182998921869499</v>
      </c>
      <c r="G49" s="98">
        <v>89.817001078130502</v>
      </c>
    </row>
    <row r="50" spans="1:7" x14ac:dyDescent="0.25">
      <c r="A50" s="98" t="s">
        <v>48</v>
      </c>
      <c r="B50" s="98" t="s">
        <v>49</v>
      </c>
      <c r="C50" s="98" t="s">
        <v>19</v>
      </c>
      <c r="D50" s="98">
        <v>5735.1671362586403</v>
      </c>
      <c r="E50" s="98">
        <v>125255.63017160899</v>
      </c>
      <c r="F50" s="98">
        <v>4.3782977538332704</v>
      </c>
      <c r="G50" s="98">
        <v>95.621702246166706</v>
      </c>
    </row>
    <row r="51" spans="1:7" x14ac:dyDescent="0.25">
      <c r="A51" s="98" t="s">
        <v>50</v>
      </c>
      <c r="B51" s="98" t="s">
        <v>51</v>
      </c>
      <c r="C51" s="98" t="s">
        <v>18</v>
      </c>
      <c r="D51" s="98">
        <v>425.13830911771402</v>
      </c>
      <c r="E51" s="98">
        <v>2183.3582369827</v>
      </c>
      <c r="F51" s="98">
        <v>16.2982124608628</v>
      </c>
      <c r="G51" s="98">
        <v>83.7017875391372</v>
      </c>
    </row>
    <row r="52" spans="1:7" x14ac:dyDescent="0.25">
      <c r="A52" s="98" t="s">
        <v>50</v>
      </c>
      <c r="B52" s="98" t="s">
        <v>51</v>
      </c>
      <c r="C52" s="98" t="s">
        <v>19</v>
      </c>
      <c r="D52" s="98">
        <v>1113.07246389799</v>
      </c>
      <c r="E52" s="98">
        <v>15997.030479259</v>
      </c>
      <c r="F52" s="98">
        <v>6.5053522330978</v>
      </c>
      <c r="G52" s="98">
        <v>93.494647766902204</v>
      </c>
    </row>
    <row r="53" spans="1:7" x14ac:dyDescent="0.25">
      <c r="A53" s="98" t="s">
        <v>52</v>
      </c>
      <c r="B53" s="98" t="s">
        <v>53</v>
      </c>
      <c r="C53" s="98" t="s">
        <v>18</v>
      </c>
      <c r="D53" s="98">
        <v>0</v>
      </c>
      <c r="E53" s="98">
        <v>1637.0646464794299</v>
      </c>
      <c r="F53" s="98">
        <v>0</v>
      </c>
      <c r="G53" s="98">
        <v>100</v>
      </c>
    </row>
    <row r="54" spans="1:7" x14ac:dyDescent="0.25">
      <c r="A54" s="98" t="s">
        <v>52</v>
      </c>
      <c r="B54" s="98" t="s">
        <v>53</v>
      </c>
      <c r="C54" s="98" t="s">
        <v>19</v>
      </c>
      <c r="D54" s="98">
        <v>1178.92336438802</v>
      </c>
      <c r="E54" s="98">
        <v>20960.216952230701</v>
      </c>
      <c r="F54" s="98">
        <v>5.3250638802043397</v>
      </c>
      <c r="G54" s="98">
        <v>94.674936119795603</v>
      </c>
    </row>
    <row r="55" spans="1:7" x14ac:dyDescent="0.25">
      <c r="A55" s="98" t="s">
        <v>54</v>
      </c>
      <c r="B55" s="98" t="s">
        <v>55</v>
      </c>
      <c r="C55" s="98" t="s">
        <v>18</v>
      </c>
      <c r="D55" s="98">
        <v>105.541669777601</v>
      </c>
      <c r="E55" s="98">
        <v>1842.0241544632299</v>
      </c>
      <c r="F55" s="98">
        <v>5.4191580312178704</v>
      </c>
      <c r="G55" s="98">
        <v>94.580841968782096</v>
      </c>
    </row>
    <row r="56" spans="1:7" x14ac:dyDescent="0.25">
      <c r="A56" s="98" t="s">
        <v>54</v>
      </c>
      <c r="B56" s="98" t="s">
        <v>55</v>
      </c>
      <c r="C56" s="98" t="s">
        <v>19</v>
      </c>
      <c r="D56" s="98">
        <v>300.93217548383001</v>
      </c>
      <c r="E56" s="98">
        <v>5659.73171020055</v>
      </c>
      <c r="F56" s="98">
        <v>5.0486352066683899</v>
      </c>
      <c r="G56" s="98">
        <v>94.951364793331607</v>
      </c>
    </row>
    <row r="57" spans="1:7" x14ac:dyDescent="0.25">
      <c r="A57" s="98" t="s">
        <v>56</v>
      </c>
      <c r="B57" s="98" t="s">
        <v>57</v>
      </c>
      <c r="C57" s="98" t="s">
        <v>18</v>
      </c>
      <c r="D57" s="98">
        <v>148.768725338005</v>
      </c>
      <c r="E57" s="98">
        <v>1186.0483979237699</v>
      </c>
      <c r="F57" s="98">
        <v>11.145251491415699</v>
      </c>
      <c r="G57" s="98">
        <v>88.854748508584294</v>
      </c>
    </row>
    <row r="58" spans="1:7" x14ac:dyDescent="0.25">
      <c r="A58" s="98" t="s">
        <v>56</v>
      </c>
      <c r="B58" s="98" t="s">
        <v>57</v>
      </c>
      <c r="C58" s="98" t="s">
        <v>19</v>
      </c>
      <c r="D58" s="98">
        <v>633.55550166434</v>
      </c>
      <c r="E58" s="98">
        <v>6106.2479650564701</v>
      </c>
      <c r="F58" s="98">
        <v>9.4002073620195699</v>
      </c>
      <c r="G58" s="98">
        <v>90.5997926379804</v>
      </c>
    </row>
    <row r="59" spans="1:7" x14ac:dyDescent="0.25">
      <c r="A59" s="98" t="s">
        <v>58</v>
      </c>
      <c r="B59" s="98" t="s">
        <v>59</v>
      </c>
      <c r="C59" s="98" t="s">
        <v>18</v>
      </c>
      <c r="D59" s="98">
        <v>494.39904928702299</v>
      </c>
      <c r="E59" s="98">
        <v>3854.5461615945201</v>
      </c>
      <c r="F59" s="98">
        <v>11.368251962567401</v>
      </c>
      <c r="G59" s="98">
        <v>88.631748037432601</v>
      </c>
    </row>
    <row r="60" spans="1:7" x14ac:dyDescent="0.25">
      <c r="A60" s="98" t="s">
        <v>58</v>
      </c>
      <c r="B60" s="98" t="s">
        <v>59</v>
      </c>
      <c r="C60" s="98" t="s">
        <v>19</v>
      </c>
      <c r="D60" s="98">
        <v>1769.88699063441</v>
      </c>
      <c r="E60" s="98">
        <v>21391.082932389501</v>
      </c>
      <c r="F60" s="98">
        <v>7.6416790683493803</v>
      </c>
      <c r="G60" s="98">
        <v>92.358320931650596</v>
      </c>
    </row>
    <row r="61" spans="1:7" x14ac:dyDescent="0.25">
      <c r="A61" s="98" t="s">
        <v>60</v>
      </c>
      <c r="B61" s="98" t="s">
        <v>61</v>
      </c>
      <c r="C61" s="98" t="s">
        <v>18</v>
      </c>
      <c r="D61" s="98">
        <v>62.8164557440737</v>
      </c>
      <c r="E61" s="98">
        <v>305.36606611055902</v>
      </c>
      <c r="F61" s="98">
        <v>17.061226977220599</v>
      </c>
      <c r="G61" s="98">
        <v>82.938773022779401</v>
      </c>
    </row>
    <row r="62" spans="1:7" x14ac:dyDescent="0.25">
      <c r="A62" s="98" t="s">
        <v>60</v>
      </c>
      <c r="B62" s="98" t="s">
        <v>61</v>
      </c>
      <c r="C62" s="98" t="s">
        <v>19</v>
      </c>
      <c r="D62" s="98">
        <v>89.123993479082998</v>
      </c>
      <c r="E62" s="98">
        <v>1560.7982569209501</v>
      </c>
      <c r="F62" s="98">
        <v>5.4017086839985602</v>
      </c>
      <c r="G62" s="98">
        <v>94.598291316001493</v>
      </c>
    </row>
    <row r="63" spans="1:7" x14ac:dyDescent="0.25">
      <c r="A63" s="98" t="s">
        <v>62</v>
      </c>
      <c r="B63" s="98" t="s">
        <v>63</v>
      </c>
      <c r="C63" s="98" t="s">
        <v>18</v>
      </c>
      <c r="D63" s="98">
        <v>451.58254404230098</v>
      </c>
      <c r="E63" s="98">
        <v>8590.6988993529194</v>
      </c>
      <c r="F63" s="98">
        <v>4.9941217475834296</v>
      </c>
      <c r="G63" s="98">
        <v>95.005878252416593</v>
      </c>
    </row>
    <row r="64" spans="1:7" x14ac:dyDescent="0.25">
      <c r="A64" s="98" t="s">
        <v>62</v>
      </c>
      <c r="B64" s="98" t="s">
        <v>63</v>
      </c>
      <c r="C64" s="98" t="s">
        <v>19</v>
      </c>
      <c r="D64" s="98">
        <v>2654.6812946397399</v>
      </c>
      <c r="E64" s="98">
        <v>24882.371154335298</v>
      </c>
      <c r="F64" s="98">
        <v>9.6403974229222396</v>
      </c>
      <c r="G64" s="98">
        <v>90.359602577077794</v>
      </c>
    </row>
    <row r="65" spans="1:7" x14ac:dyDescent="0.25">
      <c r="A65" s="98" t="s">
        <v>64</v>
      </c>
      <c r="B65" s="98" t="s">
        <v>65</v>
      </c>
      <c r="C65" s="98" t="s">
        <v>18</v>
      </c>
      <c r="D65" s="98">
        <v>982.19718240513396</v>
      </c>
      <c r="E65" s="98">
        <v>15182.226078849801</v>
      </c>
      <c r="F65" s="98">
        <v>6.0762896796905599</v>
      </c>
      <c r="G65" s="98">
        <v>93.923710320309397</v>
      </c>
    </row>
    <row r="66" spans="1:7" x14ac:dyDescent="0.25">
      <c r="A66" s="98" t="s">
        <v>64</v>
      </c>
      <c r="B66" s="98" t="s">
        <v>65</v>
      </c>
      <c r="C66" s="98" t="s">
        <v>19</v>
      </c>
      <c r="D66" s="98">
        <v>1282.2764795301</v>
      </c>
      <c r="E66" s="98">
        <v>32921.623766867502</v>
      </c>
      <c r="F66" s="98">
        <v>3.7489188960698998</v>
      </c>
      <c r="G66" s="98">
        <v>96.251081103930105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322</v>
      </c>
    </row>
    <row r="9" spans="1:7" x14ac:dyDescent="0.25">
      <c r="A9" t="s">
        <v>327</v>
      </c>
    </row>
    <row r="10" spans="1:7" x14ac:dyDescent="0.25">
      <c r="A10" t="s">
        <v>348</v>
      </c>
    </row>
    <row r="11" spans="1:7" x14ac:dyDescent="0.25">
      <c r="A11" t="s">
        <v>349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9" t="s">
        <v>16</v>
      </c>
      <c r="B17" s="99" t="s">
        <v>17</v>
      </c>
      <c r="C17" s="99" t="s">
        <v>18</v>
      </c>
      <c r="D17" s="99">
        <v>2193.3171112534401</v>
      </c>
      <c r="E17" s="99">
        <v>153653.56174458301</v>
      </c>
      <c r="F17" s="99">
        <v>1.4073538895073601</v>
      </c>
      <c r="G17" s="99">
        <v>98.592646110492595</v>
      </c>
    </row>
    <row r="18" spans="1:7" x14ac:dyDescent="0.25">
      <c r="A18" s="99" t="s">
        <v>16</v>
      </c>
      <c r="B18" s="99" t="s">
        <v>17</v>
      </c>
      <c r="C18" s="99" t="s">
        <v>19</v>
      </c>
      <c r="D18" s="99">
        <v>17127.610598651099</v>
      </c>
      <c r="E18" s="99">
        <v>669650.80285807501</v>
      </c>
      <c r="F18" s="99">
        <v>2.4939063696605599</v>
      </c>
      <c r="G18" s="99">
        <v>97.506093630339393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0" t="s">
        <v>28</v>
      </c>
      <c r="B29" s="100" t="s">
        <v>29</v>
      </c>
      <c r="C29" s="100" t="s">
        <v>18</v>
      </c>
      <c r="D29" s="100">
        <v>264.71791557521402</v>
      </c>
      <c r="E29" s="100">
        <v>5617.9229087856702</v>
      </c>
      <c r="F29" s="100">
        <v>4.4999843349092101</v>
      </c>
      <c r="G29" s="100">
        <v>95.5000156650908</v>
      </c>
    </row>
    <row r="30" spans="1:7" x14ac:dyDescent="0.25">
      <c r="A30" s="100" t="s">
        <v>28</v>
      </c>
      <c r="B30" s="100" t="s">
        <v>29</v>
      </c>
      <c r="C30" s="100" t="s">
        <v>19</v>
      </c>
      <c r="D30" s="100">
        <v>2109.5084238325098</v>
      </c>
      <c r="E30" s="100">
        <v>77300.830054926904</v>
      </c>
      <c r="F30" s="100">
        <v>2.6564657250475801</v>
      </c>
      <c r="G30" s="100">
        <v>97.343534274952404</v>
      </c>
    </row>
    <row r="31" spans="1:7" x14ac:dyDescent="0.25">
      <c r="A31" s="100" t="s">
        <v>30</v>
      </c>
      <c r="B31" s="100" t="s">
        <v>31</v>
      </c>
      <c r="C31" s="100" t="s">
        <v>18</v>
      </c>
      <c r="D31" s="100">
        <v>59.692383296817802</v>
      </c>
      <c r="E31" s="100">
        <v>1591.62349171811</v>
      </c>
      <c r="F31" s="100">
        <v>3.6148373669742799</v>
      </c>
      <c r="G31" s="100">
        <v>96.385162633025701</v>
      </c>
    </row>
    <row r="32" spans="1:7" x14ac:dyDescent="0.25">
      <c r="A32" s="100" t="s">
        <v>30</v>
      </c>
      <c r="B32" s="100" t="s">
        <v>31</v>
      </c>
      <c r="C32" s="100" t="s">
        <v>19</v>
      </c>
      <c r="D32" s="100">
        <v>616.07328885348397</v>
      </c>
      <c r="E32" s="100">
        <v>23520.517847041701</v>
      </c>
      <c r="F32" s="100">
        <v>2.5524453117046799</v>
      </c>
      <c r="G32" s="100">
        <v>97.447554688295298</v>
      </c>
    </row>
    <row r="33" spans="1:7" x14ac:dyDescent="0.25">
      <c r="A33" s="100" t="s">
        <v>32</v>
      </c>
      <c r="B33" s="100" t="s">
        <v>33</v>
      </c>
      <c r="C33" s="100" t="s">
        <v>18</v>
      </c>
      <c r="D33" s="100">
        <v>100.302297692097</v>
      </c>
      <c r="E33" s="100">
        <v>2491.9317084578302</v>
      </c>
      <c r="F33" s="100">
        <v>3.8693380865360099</v>
      </c>
      <c r="G33" s="100">
        <v>96.130661913463996</v>
      </c>
    </row>
    <row r="34" spans="1:7" x14ac:dyDescent="0.25">
      <c r="A34" s="100" t="s">
        <v>32</v>
      </c>
      <c r="B34" s="100" t="s">
        <v>33</v>
      </c>
      <c r="C34" s="100" t="s">
        <v>19</v>
      </c>
      <c r="D34" s="100">
        <v>8.0461349780128408</v>
      </c>
      <c r="E34" s="100">
        <v>6802.9807027060997</v>
      </c>
      <c r="F34" s="100">
        <v>0.118133949105811</v>
      </c>
      <c r="G34" s="100">
        <v>99.881866050894203</v>
      </c>
    </row>
    <row r="35" spans="1:7" x14ac:dyDescent="0.25">
      <c r="A35" s="100" t="s">
        <v>34</v>
      </c>
      <c r="B35" s="100" t="s">
        <v>35</v>
      </c>
      <c r="C35" s="100" t="s">
        <v>18</v>
      </c>
      <c r="D35" s="100">
        <v>193.461086545847</v>
      </c>
      <c r="E35" s="100">
        <v>8801.4034033821699</v>
      </c>
      <c r="F35" s="100">
        <v>2.1507948981607701</v>
      </c>
      <c r="G35" s="100">
        <v>97.849205101839203</v>
      </c>
    </row>
    <row r="36" spans="1:7" x14ac:dyDescent="0.25">
      <c r="A36" s="100" t="s">
        <v>34</v>
      </c>
      <c r="B36" s="100" t="s">
        <v>35</v>
      </c>
      <c r="C36" s="100" t="s">
        <v>19</v>
      </c>
      <c r="D36" s="100">
        <v>779.86542748535101</v>
      </c>
      <c r="E36" s="100">
        <v>23673.544501044798</v>
      </c>
      <c r="F36" s="100">
        <v>3.1891888688107701</v>
      </c>
      <c r="G36" s="100">
        <v>96.810811131189197</v>
      </c>
    </row>
    <row r="37" spans="1:7" x14ac:dyDescent="0.25">
      <c r="A37" s="100" t="s">
        <v>36</v>
      </c>
      <c r="B37" s="100" t="s">
        <v>37</v>
      </c>
      <c r="C37" s="100" t="s">
        <v>18</v>
      </c>
      <c r="D37" s="100">
        <v>108.874084961656</v>
      </c>
      <c r="E37" s="100">
        <v>9832.4804217447399</v>
      </c>
      <c r="F37" s="100">
        <v>1.09516348992696</v>
      </c>
      <c r="G37" s="100">
        <v>98.904836510072997</v>
      </c>
    </row>
    <row r="38" spans="1:7" x14ac:dyDescent="0.25">
      <c r="A38" s="100" t="s">
        <v>36</v>
      </c>
      <c r="B38" s="100" t="s">
        <v>37</v>
      </c>
      <c r="C38" s="100" t="s">
        <v>19</v>
      </c>
      <c r="D38" s="100">
        <v>640.85482719593699</v>
      </c>
      <c r="E38" s="100">
        <v>19891.843327781899</v>
      </c>
      <c r="F38" s="100">
        <v>3.1211427858085599</v>
      </c>
      <c r="G38" s="100">
        <v>96.878857214191399</v>
      </c>
    </row>
    <row r="39" spans="1:7" x14ac:dyDescent="0.25">
      <c r="A39" s="100" t="s">
        <v>38</v>
      </c>
      <c r="B39" s="100" t="s">
        <v>39</v>
      </c>
      <c r="C39" s="100" t="s">
        <v>18</v>
      </c>
      <c r="D39" s="100">
        <v>0</v>
      </c>
      <c r="E39" s="100">
        <v>2738.1194434546001</v>
      </c>
      <c r="F39" s="100">
        <v>0</v>
      </c>
      <c r="G39" s="100">
        <v>100</v>
      </c>
    </row>
    <row r="40" spans="1:7" x14ac:dyDescent="0.25">
      <c r="A40" s="100" t="s">
        <v>38</v>
      </c>
      <c r="B40" s="100" t="s">
        <v>39</v>
      </c>
      <c r="C40" s="100" t="s">
        <v>19</v>
      </c>
      <c r="D40" s="100">
        <v>338.80557011513503</v>
      </c>
      <c r="E40" s="100">
        <v>11896.685818252299</v>
      </c>
      <c r="F40" s="100">
        <v>2.76903934105373</v>
      </c>
      <c r="G40" s="100">
        <v>97.230960658946302</v>
      </c>
    </row>
    <row r="41" spans="1:7" x14ac:dyDescent="0.25">
      <c r="A41" s="100" t="s">
        <v>40</v>
      </c>
      <c r="B41" s="100" t="s">
        <v>41</v>
      </c>
      <c r="C41" s="100" t="s">
        <v>18</v>
      </c>
      <c r="D41" s="100">
        <v>199.400709860662</v>
      </c>
      <c r="E41" s="100">
        <v>15050.949072416901</v>
      </c>
      <c r="F41" s="100">
        <v>1.3075156485419499</v>
      </c>
      <c r="G41" s="100">
        <v>98.692484351458006</v>
      </c>
    </row>
    <row r="42" spans="1:7" x14ac:dyDescent="0.25">
      <c r="A42" s="100" t="s">
        <v>40</v>
      </c>
      <c r="B42" s="100" t="s">
        <v>41</v>
      </c>
      <c r="C42" s="100" t="s">
        <v>19</v>
      </c>
      <c r="D42" s="100">
        <v>1290.56064204575</v>
      </c>
      <c r="E42" s="100">
        <v>47518.882284288498</v>
      </c>
      <c r="F42" s="100">
        <v>2.6440798433072299</v>
      </c>
      <c r="G42" s="100">
        <v>97.355920156692804</v>
      </c>
    </row>
    <row r="43" spans="1:7" x14ac:dyDescent="0.25">
      <c r="A43" s="100" t="s">
        <v>42</v>
      </c>
      <c r="B43" s="100" t="s">
        <v>43</v>
      </c>
      <c r="C43" s="100" t="s">
        <v>18</v>
      </c>
      <c r="D43" s="100">
        <v>0</v>
      </c>
      <c r="E43" s="100">
        <v>30577.4999265929</v>
      </c>
      <c r="F43" s="100">
        <v>0</v>
      </c>
      <c r="G43" s="100">
        <v>100</v>
      </c>
    </row>
    <row r="44" spans="1:7" x14ac:dyDescent="0.25">
      <c r="A44" s="100" t="s">
        <v>42</v>
      </c>
      <c r="B44" s="100" t="s">
        <v>43</v>
      </c>
      <c r="C44" s="100" t="s">
        <v>19</v>
      </c>
      <c r="D44" s="100">
        <v>3029.8967127494998</v>
      </c>
      <c r="E44" s="100">
        <v>76474.198575297996</v>
      </c>
      <c r="F44" s="100">
        <v>3.8109945176685902</v>
      </c>
      <c r="G44" s="100">
        <v>96.189005482331396</v>
      </c>
    </row>
    <row r="45" spans="1:7" x14ac:dyDescent="0.25">
      <c r="A45" s="100" t="s">
        <v>44</v>
      </c>
      <c r="B45" s="100" t="s">
        <v>45</v>
      </c>
      <c r="C45" s="100" t="s">
        <v>18</v>
      </c>
      <c r="D45" s="100">
        <v>119.93064845592301</v>
      </c>
      <c r="E45" s="100">
        <v>5511.4888312705998</v>
      </c>
      <c r="F45" s="100">
        <v>2.1296699506701802</v>
      </c>
      <c r="G45" s="100">
        <v>97.870330049329795</v>
      </c>
    </row>
    <row r="46" spans="1:7" x14ac:dyDescent="0.25">
      <c r="A46" s="100" t="s">
        <v>44</v>
      </c>
      <c r="B46" s="100" t="s">
        <v>45</v>
      </c>
      <c r="C46" s="100" t="s">
        <v>19</v>
      </c>
      <c r="D46" s="100">
        <v>284.37555161383</v>
      </c>
      <c r="E46" s="100">
        <v>40588.595044538699</v>
      </c>
      <c r="F46" s="100">
        <v>0.69575454748228804</v>
      </c>
      <c r="G46" s="100">
        <v>99.304245452517705</v>
      </c>
    </row>
    <row r="47" spans="1:7" x14ac:dyDescent="0.25">
      <c r="A47" s="100" t="s">
        <v>46</v>
      </c>
      <c r="B47" s="100" t="s">
        <v>47</v>
      </c>
      <c r="C47" s="100" t="s">
        <v>18</v>
      </c>
      <c r="D47" s="100">
        <v>297.04375590526399</v>
      </c>
      <c r="E47" s="100">
        <v>14235.8338029758</v>
      </c>
      <c r="F47" s="100">
        <v>2.0439431537338</v>
      </c>
      <c r="G47" s="100">
        <v>97.956056846266193</v>
      </c>
    </row>
    <row r="48" spans="1:7" x14ac:dyDescent="0.25">
      <c r="A48" s="100" t="s">
        <v>46</v>
      </c>
      <c r="B48" s="100" t="s">
        <v>47</v>
      </c>
      <c r="C48" s="100" t="s">
        <v>19</v>
      </c>
      <c r="D48" s="100">
        <v>2485.7371533595701</v>
      </c>
      <c r="E48" s="100">
        <v>78034.258779773503</v>
      </c>
      <c r="F48" s="100">
        <v>3.0871054134476399</v>
      </c>
      <c r="G48" s="100">
        <v>96.912894586552397</v>
      </c>
    </row>
    <row r="49" spans="1:7" x14ac:dyDescent="0.25">
      <c r="A49" s="100" t="s">
        <v>48</v>
      </c>
      <c r="B49" s="100" t="s">
        <v>49</v>
      </c>
      <c r="C49" s="100" t="s">
        <v>18</v>
      </c>
      <c r="D49" s="100">
        <v>0</v>
      </c>
      <c r="E49" s="100">
        <v>20602.426385274401</v>
      </c>
      <c r="F49" s="100">
        <v>0</v>
      </c>
      <c r="G49" s="100">
        <v>100</v>
      </c>
    </row>
    <row r="50" spans="1:7" x14ac:dyDescent="0.25">
      <c r="A50" s="100" t="s">
        <v>48</v>
      </c>
      <c r="B50" s="100" t="s">
        <v>49</v>
      </c>
      <c r="C50" s="100" t="s">
        <v>19</v>
      </c>
      <c r="D50" s="100">
        <v>2851.7509114669601</v>
      </c>
      <c r="E50" s="100">
        <v>128139.04639639999</v>
      </c>
      <c r="F50" s="100">
        <v>2.1770620303688202</v>
      </c>
      <c r="G50" s="100">
        <v>97.822937969631198</v>
      </c>
    </row>
    <row r="51" spans="1:7" x14ac:dyDescent="0.25">
      <c r="A51" s="100" t="s">
        <v>50</v>
      </c>
      <c r="B51" s="100" t="s">
        <v>51</v>
      </c>
      <c r="C51" s="100" t="s">
        <v>18</v>
      </c>
      <c r="D51" s="100">
        <v>270.19197148761998</v>
      </c>
      <c r="E51" s="100">
        <v>2338.3045746128</v>
      </c>
      <c r="F51" s="100">
        <v>10.358149482373101</v>
      </c>
      <c r="G51" s="100">
        <v>89.641850517626906</v>
      </c>
    </row>
    <row r="52" spans="1:7" x14ac:dyDescent="0.25">
      <c r="A52" s="100" t="s">
        <v>50</v>
      </c>
      <c r="B52" s="100" t="s">
        <v>51</v>
      </c>
      <c r="C52" s="100" t="s">
        <v>19</v>
      </c>
      <c r="D52" s="100">
        <v>532.58794760549802</v>
      </c>
      <c r="E52" s="100">
        <v>16577.514995551399</v>
      </c>
      <c r="F52" s="100">
        <v>3.1127103640162699</v>
      </c>
      <c r="G52" s="100">
        <v>96.887289635983706</v>
      </c>
    </row>
    <row r="53" spans="1:7" x14ac:dyDescent="0.25">
      <c r="A53" s="100" t="s">
        <v>52</v>
      </c>
      <c r="B53" s="100" t="s">
        <v>53</v>
      </c>
      <c r="C53" s="100" t="s">
        <v>18</v>
      </c>
      <c r="D53" s="100">
        <v>0</v>
      </c>
      <c r="E53" s="100">
        <v>1637.0646464794299</v>
      </c>
      <c r="F53" s="100">
        <v>0</v>
      </c>
      <c r="G53" s="100">
        <v>100</v>
      </c>
    </row>
    <row r="54" spans="1:7" x14ac:dyDescent="0.25">
      <c r="A54" s="100" t="s">
        <v>52</v>
      </c>
      <c r="B54" s="100" t="s">
        <v>53</v>
      </c>
      <c r="C54" s="100" t="s">
        <v>19</v>
      </c>
      <c r="D54" s="100">
        <v>555.606179344579</v>
      </c>
      <c r="E54" s="100">
        <v>21583.534137274099</v>
      </c>
      <c r="F54" s="100">
        <v>2.5096104518905502</v>
      </c>
      <c r="G54" s="100">
        <v>97.490389548109505</v>
      </c>
    </row>
    <row r="55" spans="1:7" x14ac:dyDescent="0.25">
      <c r="A55" s="100" t="s">
        <v>54</v>
      </c>
      <c r="B55" s="100" t="s">
        <v>55</v>
      </c>
      <c r="C55" s="100" t="s">
        <v>18</v>
      </c>
      <c r="D55" s="100">
        <v>38.2210076177372</v>
      </c>
      <c r="E55" s="100">
        <v>1909.3448166230901</v>
      </c>
      <c r="F55" s="100">
        <v>1.9625014539693899</v>
      </c>
      <c r="G55" s="100">
        <v>98.037498546030605</v>
      </c>
    </row>
    <row r="56" spans="1:7" x14ac:dyDescent="0.25">
      <c r="A56" s="100" t="s">
        <v>54</v>
      </c>
      <c r="B56" s="100" t="s">
        <v>55</v>
      </c>
      <c r="C56" s="100" t="s">
        <v>19</v>
      </c>
      <c r="D56" s="100">
        <v>130.56190709581901</v>
      </c>
      <c r="E56" s="100">
        <v>5830.1019785885601</v>
      </c>
      <c r="F56" s="100">
        <v>2.1903920368566201</v>
      </c>
      <c r="G56" s="100">
        <v>97.809607963143407</v>
      </c>
    </row>
    <row r="57" spans="1:7" x14ac:dyDescent="0.25">
      <c r="A57" s="100" t="s">
        <v>56</v>
      </c>
      <c r="B57" s="100" t="s">
        <v>57</v>
      </c>
      <c r="C57" s="100" t="s">
        <v>18</v>
      </c>
      <c r="D57" s="100">
        <v>0</v>
      </c>
      <c r="E57" s="100">
        <v>1334.8171232617699</v>
      </c>
      <c r="F57" s="100">
        <v>0</v>
      </c>
      <c r="G57" s="100">
        <v>100</v>
      </c>
    </row>
    <row r="58" spans="1:7" x14ac:dyDescent="0.25">
      <c r="A58" s="100" t="s">
        <v>56</v>
      </c>
      <c r="B58" s="100" t="s">
        <v>57</v>
      </c>
      <c r="C58" s="100" t="s">
        <v>19</v>
      </c>
      <c r="D58" s="100">
        <v>349.07387938403002</v>
      </c>
      <c r="E58" s="100">
        <v>6390.7295873367802</v>
      </c>
      <c r="F58" s="100">
        <v>5.1792887004443902</v>
      </c>
      <c r="G58" s="100">
        <v>94.820711299555597</v>
      </c>
    </row>
    <row r="59" spans="1:7" x14ac:dyDescent="0.25">
      <c r="A59" s="100" t="s">
        <v>58</v>
      </c>
      <c r="B59" s="100" t="s">
        <v>59</v>
      </c>
      <c r="C59" s="100" t="s">
        <v>18</v>
      </c>
      <c r="D59" s="100">
        <v>182.10475467956201</v>
      </c>
      <c r="E59" s="100">
        <v>4166.8404562019796</v>
      </c>
      <c r="F59" s="100">
        <v>4.1873315447597497</v>
      </c>
      <c r="G59" s="100">
        <v>95.8126684552402</v>
      </c>
    </row>
    <row r="60" spans="1:7" x14ac:dyDescent="0.25">
      <c r="A60" s="100" t="s">
        <v>58</v>
      </c>
      <c r="B60" s="100" t="s">
        <v>59</v>
      </c>
      <c r="C60" s="100" t="s">
        <v>19</v>
      </c>
      <c r="D60" s="100">
        <v>309.95879805214997</v>
      </c>
      <c r="E60" s="100">
        <v>22851.011124971701</v>
      </c>
      <c r="F60" s="100">
        <v>1.3382807329844399</v>
      </c>
      <c r="G60" s="100">
        <v>98.661719267015599</v>
      </c>
    </row>
    <row r="61" spans="1:7" x14ac:dyDescent="0.25">
      <c r="A61" s="100" t="s">
        <v>60</v>
      </c>
      <c r="B61" s="100" t="s">
        <v>61</v>
      </c>
      <c r="C61" s="100" t="s">
        <v>18</v>
      </c>
      <c r="D61" s="100">
        <v>7.3302824665242703</v>
      </c>
      <c r="E61" s="100">
        <v>360.85223938810901</v>
      </c>
      <c r="F61" s="100">
        <v>1.99093711173461</v>
      </c>
      <c r="G61" s="100">
        <v>98.009062888265404</v>
      </c>
    </row>
    <row r="62" spans="1:7" x14ac:dyDescent="0.25">
      <c r="A62" s="100" t="s">
        <v>60</v>
      </c>
      <c r="B62" s="100" t="s">
        <v>61</v>
      </c>
      <c r="C62" s="100" t="s">
        <v>19</v>
      </c>
      <c r="D62" s="100">
        <v>54.684936278268196</v>
      </c>
      <c r="E62" s="100">
        <v>1595.2373141217699</v>
      </c>
      <c r="F62" s="100">
        <v>3.31439473981332</v>
      </c>
      <c r="G62" s="100">
        <v>96.685605260186705</v>
      </c>
    </row>
    <row r="63" spans="1:7" x14ac:dyDescent="0.25">
      <c r="A63" s="100" t="s">
        <v>62</v>
      </c>
      <c r="B63" s="100" t="s">
        <v>63</v>
      </c>
      <c r="C63" s="100" t="s">
        <v>18</v>
      </c>
      <c r="D63" s="100">
        <v>78.329177152803894</v>
      </c>
      <c r="E63" s="100">
        <v>8963.9522662424206</v>
      </c>
      <c r="F63" s="100">
        <v>0.86625458014269296</v>
      </c>
      <c r="G63" s="100">
        <v>99.133745419857306</v>
      </c>
    </row>
    <row r="64" spans="1:7" x14ac:dyDescent="0.25">
      <c r="A64" s="100" t="s">
        <v>62</v>
      </c>
      <c r="B64" s="100" t="s">
        <v>63</v>
      </c>
      <c r="C64" s="100" t="s">
        <v>19</v>
      </c>
      <c r="D64" s="100">
        <v>347.78757955271499</v>
      </c>
      <c r="E64" s="100">
        <v>27189.264869422299</v>
      </c>
      <c r="F64" s="100">
        <v>1.26298041592197</v>
      </c>
      <c r="G64" s="100">
        <v>98.737019584077999</v>
      </c>
    </row>
    <row r="65" spans="1:7" x14ac:dyDescent="0.25">
      <c r="A65" s="100" t="s">
        <v>64</v>
      </c>
      <c r="B65" s="100" t="s">
        <v>65</v>
      </c>
      <c r="C65" s="100" t="s">
        <v>18</v>
      </c>
      <c r="D65" s="100">
        <v>273.71703555571099</v>
      </c>
      <c r="E65" s="100">
        <v>15890.706225699199</v>
      </c>
      <c r="F65" s="100">
        <v>1.6933300442076</v>
      </c>
      <c r="G65" s="100">
        <v>98.306669955792401</v>
      </c>
    </row>
    <row r="66" spans="1:7" x14ac:dyDescent="0.25">
      <c r="A66" s="100" t="s">
        <v>64</v>
      </c>
      <c r="B66" s="100" t="s">
        <v>65</v>
      </c>
      <c r="C66" s="100" t="s">
        <v>19</v>
      </c>
      <c r="D66" s="100">
        <v>411.87472764194302</v>
      </c>
      <c r="E66" s="100">
        <v>33792.025518755698</v>
      </c>
      <c r="F66" s="100">
        <v>1.20417474228051</v>
      </c>
      <c r="G66" s="100">
        <v>98.7958252577195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352</v>
      </c>
    </row>
    <row r="9" spans="1:4" x14ac:dyDescent="0.25">
      <c r="A9" t="s">
        <v>353</v>
      </c>
    </row>
    <row r="10" spans="1:4" x14ac:dyDescent="0.25">
      <c r="A10" t="s">
        <v>318</v>
      </c>
    </row>
    <row r="11" spans="1:4" x14ac:dyDescent="0.25">
      <c r="A11" t="s">
        <v>354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355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1" t="s">
        <v>16</v>
      </c>
      <c r="B17" s="101" t="s">
        <v>17</v>
      </c>
      <c r="C17" s="101" t="s">
        <v>18</v>
      </c>
      <c r="D17" s="101">
        <v>75319880.564358398</v>
      </c>
    </row>
    <row r="18" spans="1:4" x14ac:dyDescent="0.25">
      <c r="A18" s="101" t="s">
        <v>16</v>
      </c>
      <c r="B18" s="101" t="s">
        <v>17</v>
      </c>
      <c r="C18" s="101" t="s">
        <v>19</v>
      </c>
      <c r="D18" s="101">
        <v>125147920.36361501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356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2" t="s">
        <v>28</v>
      </c>
      <c r="B29" s="102" t="s">
        <v>29</v>
      </c>
      <c r="C29" s="102" t="s">
        <v>18</v>
      </c>
      <c r="D29" s="102">
        <v>139443583.36348599</v>
      </c>
    </row>
    <row r="30" spans="1:4" x14ac:dyDescent="0.25">
      <c r="A30" s="102" t="s">
        <v>28</v>
      </c>
      <c r="B30" s="102" t="s">
        <v>29</v>
      </c>
      <c r="C30" s="102" t="s">
        <v>19</v>
      </c>
      <c r="D30" s="102">
        <v>219407100.200142</v>
      </c>
    </row>
    <row r="31" spans="1:4" x14ac:dyDescent="0.25">
      <c r="A31" s="102" t="s">
        <v>30</v>
      </c>
      <c r="B31" s="102" t="s">
        <v>31</v>
      </c>
      <c r="C31" s="102" t="s">
        <v>18</v>
      </c>
      <c r="D31" s="102">
        <v>79185859.650855199</v>
      </c>
    </row>
    <row r="32" spans="1:4" x14ac:dyDescent="0.25">
      <c r="A32" s="102" t="s">
        <v>30</v>
      </c>
      <c r="B32" s="102" t="s">
        <v>31</v>
      </c>
      <c r="C32" s="102" t="s">
        <v>19</v>
      </c>
      <c r="D32" s="102">
        <v>271570093.311014</v>
      </c>
    </row>
    <row r="33" spans="1:4" x14ac:dyDescent="0.25">
      <c r="A33" s="102" t="s">
        <v>32</v>
      </c>
      <c r="B33" s="102" t="s">
        <v>33</v>
      </c>
      <c r="C33" s="102" t="s">
        <v>18</v>
      </c>
      <c r="D33" s="102">
        <v>69100873.557368293</v>
      </c>
    </row>
    <row r="34" spans="1:4" x14ac:dyDescent="0.25">
      <c r="A34" s="102" t="s">
        <v>32</v>
      </c>
      <c r="B34" s="102" t="s">
        <v>33</v>
      </c>
      <c r="C34" s="102" t="s">
        <v>19</v>
      </c>
      <c r="D34" s="102">
        <v>84917484.136673704</v>
      </c>
    </row>
    <row r="35" spans="1:4" x14ac:dyDescent="0.25">
      <c r="A35" s="102" t="s">
        <v>34</v>
      </c>
      <c r="B35" s="102" t="s">
        <v>35</v>
      </c>
      <c r="C35" s="102" t="s">
        <v>18</v>
      </c>
      <c r="D35" s="102">
        <v>54725538.198891699</v>
      </c>
    </row>
    <row r="36" spans="1:4" x14ac:dyDescent="0.25">
      <c r="A36" s="102" t="s">
        <v>34</v>
      </c>
      <c r="B36" s="102" t="s">
        <v>35</v>
      </c>
      <c r="C36" s="102" t="s">
        <v>19</v>
      </c>
      <c r="D36" s="102">
        <v>63205711.344231799</v>
      </c>
    </row>
    <row r="37" spans="1:4" x14ac:dyDescent="0.25">
      <c r="A37" s="102" t="s">
        <v>36</v>
      </c>
      <c r="B37" s="102" t="s">
        <v>37</v>
      </c>
      <c r="C37" s="102" t="s">
        <v>18</v>
      </c>
      <c r="D37" s="102">
        <v>40335391.279678397</v>
      </c>
    </row>
    <row r="38" spans="1:4" x14ac:dyDescent="0.25">
      <c r="A38" s="102" t="s">
        <v>36</v>
      </c>
      <c r="B38" s="102" t="s">
        <v>37</v>
      </c>
      <c r="C38" s="102" t="s">
        <v>19</v>
      </c>
      <c r="D38" s="102">
        <v>55610376.963088699</v>
      </c>
    </row>
    <row r="39" spans="1:4" x14ac:dyDescent="0.25">
      <c r="A39" s="102" t="s">
        <v>38</v>
      </c>
      <c r="B39" s="102" t="s">
        <v>39</v>
      </c>
      <c r="C39" s="102" t="s">
        <v>18</v>
      </c>
      <c r="D39" s="102">
        <v>74514426.586255893</v>
      </c>
    </row>
    <row r="40" spans="1:4" x14ac:dyDescent="0.25">
      <c r="A40" s="102" t="s">
        <v>38</v>
      </c>
      <c r="B40" s="102" t="s">
        <v>39</v>
      </c>
      <c r="C40" s="102" t="s">
        <v>19</v>
      </c>
      <c r="D40" s="102">
        <v>78145979.4798114</v>
      </c>
    </row>
    <row r="41" spans="1:4" x14ac:dyDescent="0.25">
      <c r="A41" s="102" t="s">
        <v>40</v>
      </c>
      <c r="B41" s="102" t="s">
        <v>41</v>
      </c>
      <c r="C41" s="102" t="s">
        <v>18</v>
      </c>
      <c r="D41" s="102">
        <v>64868904.804887898</v>
      </c>
    </row>
    <row r="42" spans="1:4" x14ac:dyDescent="0.25">
      <c r="A42" s="102" t="s">
        <v>40</v>
      </c>
      <c r="B42" s="102" t="s">
        <v>41</v>
      </c>
      <c r="C42" s="102" t="s">
        <v>19</v>
      </c>
      <c r="D42" s="102">
        <v>58312305.713301398</v>
      </c>
    </row>
    <row r="43" spans="1:4" x14ac:dyDescent="0.25">
      <c r="A43" s="102" t="s">
        <v>42</v>
      </c>
      <c r="B43" s="102" t="s">
        <v>43</v>
      </c>
      <c r="C43" s="102" t="s">
        <v>18</v>
      </c>
      <c r="D43" s="102">
        <v>72893844.342810199</v>
      </c>
    </row>
    <row r="44" spans="1:4" x14ac:dyDescent="0.25">
      <c r="A44" s="102" t="s">
        <v>42</v>
      </c>
      <c r="B44" s="102" t="s">
        <v>43</v>
      </c>
      <c r="C44" s="102" t="s">
        <v>19</v>
      </c>
      <c r="D44" s="102">
        <v>85820736.171169594</v>
      </c>
    </row>
    <row r="45" spans="1:4" x14ac:dyDescent="0.25">
      <c r="A45" s="102" t="s">
        <v>44</v>
      </c>
      <c r="B45" s="102" t="s">
        <v>45</v>
      </c>
      <c r="C45" s="102" t="s">
        <v>18</v>
      </c>
      <c r="D45" s="102">
        <v>106578711.692109</v>
      </c>
    </row>
    <row r="46" spans="1:4" x14ac:dyDescent="0.25">
      <c r="A46" s="102" t="s">
        <v>44</v>
      </c>
      <c r="B46" s="102" t="s">
        <v>45</v>
      </c>
      <c r="C46" s="102" t="s">
        <v>19</v>
      </c>
      <c r="D46" s="102">
        <v>129468548.127517</v>
      </c>
    </row>
    <row r="47" spans="1:4" x14ac:dyDescent="0.25">
      <c r="A47" s="102" t="s">
        <v>46</v>
      </c>
      <c r="B47" s="102" t="s">
        <v>47</v>
      </c>
      <c r="C47" s="102" t="s">
        <v>18</v>
      </c>
      <c r="D47" s="102">
        <v>92541953.042229697</v>
      </c>
    </row>
    <row r="48" spans="1:4" x14ac:dyDescent="0.25">
      <c r="A48" s="102" t="s">
        <v>46</v>
      </c>
      <c r="B48" s="102" t="s">
        <v>47</v>
      </c>
      <c r="C48" s="102" t="s">
        <v>19</v>
      </c>
      <c r="D48" s="102">
        <v>111020077.870253</v>
      </c>
    </row>
    <row r="49" spans="1:4" x14ac:dyDescent="0.25">
      <c r="A49" s="102" t="s">
        <v>48</v>
      </c>
      <c r="B49" s="102" t="s">
        <v>49</v>
      </c>
      <c r="C49" s="102" t="s">
        <v>18</v>
      </c>
      <c r="D49" s="102">
        <v>84036867.508333296</v>
      </c>
    </row>
    <row r="50" spans="1:4" x14ac:dyDescent="0.25">
      <c r="A50" s="102" t="s">
        <v>48</v>
      </c>
      <c r="B50" s="102" t="s">
        <v>49</v>
      </c>
      <c r="C50" s="102" t="s">
        <v>19</v>
      </c>
      <c r="D50" s="102">
        <v>145858053.271292</v>
      </c>
    </row>
    <row r="51" spans="1:4" x14ac:dyDescent="0.25">
      <c r="A51" s="102" t="s">
        <v>50</v>
      </c>
      <c r="B51" s="102" t="s">
        <v>51</v>
      </c>
      <c r="C51" s="102" t="s">
        <v>18</v>
      </c>
      <c r="D51" s="102">
        <v>131944308.127928</v>
      </c>
    </row>
    <row r="52" spans="1:4" x14ac:dyDescent="0.25">
      <c r="A52" s="102" t="s">
        <v>50</v>
      </c>
      <c r="B52" s="102" t="s">
        <v>51</v>
      </c>
      <c r="C52" s="102" t="s">
        <v>19</v>
      </c>
      <c r="D52" s="102">
        <v>174411057.827245</v>
      </c>
    </row>
    <row r="53" spans="1:4" x14ac:dyDescent="0.25">
      <c r="A53" s="102" t="s">
        <v>52</v>
      </c>
      <c r="B53" s="102" t="s">
        <v>53</v>
      </c>
      <c r="C53" s="102" t="s">
        <v>18</v>
      </c>
      <c r="D53" s="102">
        <v>222532687.075176</v>
      </c>
    </row>
    <row r="54" spans="1:4" x14ac:dyDescent="0.25">
      <c r="A54" s="102" t="s">
        <v>52</v>
      </c>
      <c r="B54" s="102" t="s">
        <v>53</v>
      </c>
      <c r="C54" s="102" t="s">
        <v>19</v>
      </c>
      <c r="D54" s="102">
        <v>195078741.63993201</v>
      </c>
    </row>
    <row r="55" spans="1:4" x14ac:dyDescent="0.25">
      <c r="A55" s="102" t="s">
        <v>54</v>
      </c>
      <c r="B55" s="102" t="s">
        <v>55</v>
      </c>
      <c r="C55" s="102" t="s">
        <v>18</v>
      </c>
      <c r="D55" s="102">
        <v>129417609.05598</v>
      </c>
    </row>
    <row r="56" spans="1:4" x14ac:dyDescent="0.25">
      <c r="A56" s="102" t="s">
        <v>54</v>
      </c>
      <c r="B56" s="102" t="s">
        <v>55</v>
      </c>
      <c r="C56" s="102" t="s">
        <v>19</v>
      </c>
      <c r="D56" s="102">
        <v>124830638.97510999</v>
      </c>
    </row>
    <row r="57" spans="1:4" x14ac:dyDescent="0.25">
      <c r="A57" s="102" t="s">
        <v>56</v>
      </c>
      <c r="B57" s="102" t="s">
        <v>57</v>
      </c>
      <c r="C57" s="102" t="s">
        <v>18</v>
      </c>
      <c r="D57" s="102">
        <v>105492217.13615701</v>
      </c>
    </row>
    <row r="58" spans="1:4" x14ac:dyDescent="0.25">
      <c r="A58" s="102" t="s">
        <v>56</v>
      </c>
      <c r="B58" s="102" t="s">
        <v>57</v>
      </c>
      <c r="C58" s="102" t="s">
        <v>19</v>
      </c>
      <c r="D58" s="102">
        <v>122374443.350565</v>
      </c>
    </row>
    <row r="59" spans="1:4" x14ac:dyDescent="0.25">
      <c r="A59" s="102" t="s">
        <v>58</v>
      </c>
      <c r="B59" s="102" t="s">
        <v>59</v>
      </c>
      <c r="C59" s="102" t="s">
        <v>18</v>
      </c>
      <c r="D59" s="102">
        <v>113436156.919744</v>
      </c>
    </row>
    <row r="60" spans="1:4" x14ac:dyDescent="0.25">
      <c r="A60" s="102" t="s">
        <v>58</v>
      </c>
      <c r="B60" s="102" t="s">
        <v>59</v>
      </c>
      <c r="C60" s="102" t="s">
        <v>19</v>
      </c>
      <c r="D60" s="102">
        <v>123293454.571518</v>
      </c>
    </row>
    <row r="61" spans="1:4" x14ac:dyDescent="0.25">
      <c r="A61" s="102" t="s">
        <v>60</v>
      </c>
      <c r="B61" s="102" t="s">
        <v>61</v>
      </c>
      <c r="C61" s="102" t="s">
        <v>18</v>
      </c>
      <c r="D61" s="102">
        <v>134145347.12262601</v>
      </c>
    </row>
    <row r="62" spans="1:4" x14ac:dyDescent="0.25">
      <c r="A62" s="102" t="s">
        <v>60</v>
      </c>
      <c r="B62" s="102" t="s">
        <v>61</v>
      </c>
      <c r="C62" s="102" t="s">
        <v>19</v>
      </c>
      <c r="D62" s="102">
        <v>143505747.37266099</v>
      </c>
    </row>
    <row r="63" spans="1:4" x14ac:dyDescent="0.25">
      <c r="A63" s="102" t="s">
        <v>62</v>
      </c>
      <c r="B63" s="102" t="s">
        <v>63</v>
      </c>
      <c r="C63" s="102" t="s">
        <v>18</v>
      </c>
      <c r="D63" s="102">
        <v>55813543.7553728</v>
      </c>
    </row>
    <row r="64" spans="1:4" x14ac:dyDescent="0.25">
      <c r="A64" s="102" t="s">
        <v>62</v>
      </c>
      <c r="B64" s="102" t="s">
        <v>63</v>
      </c>
      <c r="C64" s="102" t="s">
        <v>19</v>
      </c>
      <c r="D64" s="102">
        <v>66256736.955553003</v>
      </c>
    </row>
    <row r="65" spans="1:4" x14ac:dyDescent="0.25">
      <c r="A65" s="102" t="s">
        <v>64</v>
      </c>
      <c r="B65" s="102" t="s">
        <v>65</v>
      </c>
      <c r="C65" s="102" t="s">
        <v>18</v>
      </c>
      <c r="D65" s="102">
        <v>40280023.497341797</v>
      </c>
    </row>
    <row r="66" spans="1:4" x14ac:dyDescent="0.25">
      <c r="A66" s="102" t="s">
        <v>64</v>
      </c>
      <c r="B66" s="102" t="s">
        <v>65</v>
      </c>
      <c r="C66" s="102" t="s">
        <v>19</v>
      </c>
      <c r="D66" s="102">
        <v>51677071.595163599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357</v>
      </c>
    </row>
    <row r="9" spans="1:4" x14ac:dyDescent="0.25">
      <c r="A9" t="s">
        <v>358</v>
      </c>
    </row>
    <row r="10" spans="1:4" x14ac:dyDescent="0.25">
      <c r="A10" t="s">
        <v>318</v>
      </c>
    </row>
    <row r="11" spans="1:4" x14ac:dyDescent="0.25">
      <c r="A11" t="s">
        <v>359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3" t="s">
        <v>16</v>
      </c>
      <c r="B17" s="103" t="s">
        <v>17</v>
      </c>
      <c r="C17" s="103" t="s">
        <v>18</v>
      </c>
      <c r="D17" s="103">
        <v>55621691.503789701</v>
      </c>
    </row>
    <row r="18" spans="1:4" x14ac:dyDescent="0.25">
      <c r="A18" s="103" t="s">
        <v>16</v>
      </c>
      <c r="B18" s="103" t="s">
        <v>17</v>
      </c>
      <c r="C18" s="103" t="s">
        <v>19</v>
      </c>
      <c r="D18" s="103">
        <v>117553227.45361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361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4" t="s">
        <v>28</v>
      </c>
      <c r="B29" s="104" t="s">
        <v>29</v>
      </c>
      <c r="C29" s="104" t="s">
        <v>18</v>
      </c>
      <c r="D29" s="104">
        <v>240483625.582185</v>
      </c>
    </row>
    <row r="30" spans="1:4" x14ac:dyDescent="0.25">
      <c r="A30" s="104" t="s">
        <v>28</v>
      </c>
      <c r="B30" s="104" t="s">
        <v>29</v>
      </c>
      <c r="C30" s="104" t="s">
        <v>19</v>
      </c>
      <c r="D30" s="104">
        <v>212768727.020432</v>
      </c>
    </row>
    <row r="31" spans="1:4" x14ac:dyDescent="0.25">
      <c r="A31" s="104" t="s">
        <v>30</v>
      </c>
      <c r="B31" s="104" t="s">
        <v>31</v>
      </c>
      <c r="C31" s="104" t="s">
        <v>18</v>
      </c>
      <c r="D31" s="104">
        <v>18722556.530977398</v>
      </c>
    </row>
    <row r="32" spans="1:4" x14ac:dyDescent="0.25">
      <c r="A32" s="104" t="s">
        <v>30</v>
      </c>
      <c r="B32" s="104" t="s">
        <v>31</v>
      </c>
      <c r="C32" s="104" t="s">
        <v>19</v>
      </c>
      <c r="D32" s="104">
        <v>261034565.32680401</v>
      </c>
    </row>
    <row r="33" spans="1:4" x14ac:dyDescent="0.25">
      <c r="A33" s="104" t="s">
        <v>32</v>
      </c>
      <c r="B33" s="104" t="s">
        <v>33</v>
      </c>
      <c r="C33" s="104" t="s">
        <v>18</v>
      </c>
      <c r="D33" s="104">
        <v>52827759.186532602</v>
      </c>
    </row>
    <row r="34" spans="1:4" x14ac:dyDescent="0.25">
      <c r="A34" s="104" t="s">
        <v>32</v>
      </c>
      <c r="B34" s="104" t="s">
        <v>33</v>
      </c>
      <c r="C34" s="104" t="s">
        <v>19</v>
      </c>
      <c r="D34" s="104">
        <v>71802829.532802403</v>
      </c>
    </row>
    <row r="35" spans="1:4" x14ac:dyDescent="0.25">
      <c r="A35" s="104" t="s">
        <v>34</v>
      </c>
      <c r="B35" s="104" t="s">
        <v>35</v>
      </c>
      <c r="C35" s="104" t="s">
        <v>18</v>
      </c>
      <c r="D35" s="104">
        <v>38090708.855891503</v>
      </c>
    </row>
    <row r="36" spans="1:4" x14ac:dyDescent="0.25">
      <c r="A36" s="104" t="s">
        <v>34</v>
      </c>
      <c r="B36" s="104" t="s">
        <v>35</v>
      </c>
      <c r="C36" s="104" t="s">
        <v>19</v>
      </c>
      <c r="D36" s="104">
        <v>44032292.151435003</v>
      </c>
    </row>
    <row r="37" spans="1:4" x14ac:dyDescent="0.25">
      <c r="A37" s="104" t="s">
        <v>36</v>
      </c>
      <c r="B37" s="104" t="s">
        <v>37</v>
      </c>
      <c r="C37" s="104" t="s">
        <v>18</v>
      </c>
      <c r="D37" s="104">
        <v>27596364.6710985</v>
      </c>
    </row>
    <row r="38" spans="1:4" x14ac:dyDescent="0.25">
      <c r="A38" s="104" t="s">
        <v>36</v>
      </c>
      <c r="B38" s="104" t="s">
        <v>37</v>
      </c>
      <c r="C38" s="104" t="s">
        <v>19</v>
      </c>
      <c r="D38" s="104">
        <v>37274007.078940399</v>
      </c>
    </row>
    <row r="39" spans="1:4" x14ac:dyDescent="0.25">
      <c r="A39" s="104" t="s">
        <v>38</v>
      </c>
      <c r="B39" s="104" t="s">
        <v>39</v>
      </c>
      <c r="C39" s="104" t="s">
        <v>18</v>
      </c>
      <c r="D39" s="104">
        <v>65733796.945252903</v>
      </c>
    </row>
    <row r="40" spans="1:4" x14ac:dyDescent="0.25">
      <c r="A40" s="104" t="s">
        <v>38</v>
      </c>
      <c r="B40" s="104" t="s">
        <v>39</v>
      </c>
      <c r="C40" s="104" t="s">
        <v>19</v>
      </c>
      <c r="D40" s="104">
        <v>57919052.726268299</v>
      </c>
    </row>
    <row r="41" spans="1:4" x14ac:dyDescent="0.25">
      <c r="A41" s="104" t="s">
        <v>40</v>
      </c>
      <c r="B41" s="104" t="s">
        <v>41</v>
      </c>
      <c r="C41" s="104" t="s">
        <v>18</v>
      </c>
      <c r="D41" s="104">
        <v>48772923.681704998</v>
      </c>
    </row>
    <row r="42" spans="1:4" x14ac:dyDescent="0.25">
      <c r="A42" s="104" t="s">
        <v>40</v>
      </c>
      <c r="B42" s="104" t="s">
        <v>41</v>
      </c>
      <c r="C42" s="104" t="s">
        <v>19</v>
      </c>
      <c r="D42" s="104">
        <v>37754642.267487898</v>
      </c>
    </row>
    <row r="43" spans="1:4" x14ac:dyDescent="0.25">
      <c r="A43" s="104" t="s">
        <v>42</v>
      </c>
      <c r="B43" s="104" t="s">
        <v>43</v>
      </c>
      <c r="C43" s="104" t="s">
        <v>18</v>
      </c>
      <c r="D43" s="104">
        <v>53546281.541896597</v>
      </c>
    </row>
    <row r="44" spans="1:4" x14ac:dyDescent="0.25">
      <c r="A44" s="104" t="s">
        <v>42</v>
      </c>
      <c r="B44" s="104" t="s">
        <v>43</v>
      </c>
      <c r="C44" s="104" t="s">
        <v>19</v>
      </c>
      <c r="D44" s="104">
        <v>67285084.007834703</v>
      </c>
    </row>
    <row r="45" spans="1:4" x14ac:dyDescent="0.25">
      <c r="A45" s="104" t="s">
        <v>44</v>
      </c>
      <c r="B45" s="104" t="s">
        <v>45</v>
      </c>
      <c r="C45" s="104" t="s">
        <v>18</v>
      </c>
      <c r="D45" s="104">
        <v>49054390.865679801</v>
      </c>
    </row>
    <row r="46" spans="1:4" x14ac:dyDescent="0.25">
      <c r="A46" s="104" t="s">
        <v>44</v>
      </c>
      <c r="B46" s="104" t="s">
        <v>45</v>
      </c>
      <c r="C46" s="104" t="s">
        <v>19</v>
      </c>
      <c r="D46" s="104">
        <v>112500672.92712501</v>
      </c>
    </row>
    <row r="47" spans="1:4" x14ac:dyDescent="0.25">
      <c r="A47" s="104" t="s">
        <v>46</v>
      </c>
      <c r="B47" s="104" t="s">
        <v>47</v>
      </c>
      <c r="C47" s="104" t="s">
        <v>18</v>
      </c>
      <c r="D47" s="104">
        <v>71476099.989654005</v>
      </c>
    </row>
    <row r="48" spans="1:4" x14ac:dyDescent="0.25">
      <c r="A48" s="104" t="s">
        <v>46</v>
      </c>
      <c r="B48" s="104" t="s">
        <v>47</v>
      </c>
      <c r="C48" s="104" t="s">
        <v>19</v>
      </c>
      <c r="D48" s="104">
        <v>87658660.795553401</v>
      </c>
    </row>
    <row r="49" spans="1:4" x14ac:dyDescent="0.25">
      <c r="A49" s="104" t="s">
        <v>48</v>
      </c>
      <c r="B49" s="104" t="s">
        <v>49</v>
      </c>
      <c r="C49" s="104" t="s">
        <v>18</v>
      </c>
      <c r="D49" s="104">
        <v>55481888.088566698</v>
      </c>
    </row>
    <row r="50" spans="1:4" x14ac:dyDescent="0.25">
      <c r="A50" s="104" t="s">
        <v>48</v>
      </c>
      <c r="B50" s="104" t="s">
        <v>49</v>
      </c>
      <c r="C50" s="104" t="s">
        <v>19</v>
      </c>
      <c r="D50" s="104">
        <v>112556200.640589</v>
      </c>
    </row>
    <row r="51" spans="1:4" x14ac:dyDescent="0.25">
      <c r="A51" s="104" t="s">
        <v>50</v>
      </c>
      <c r="B51" s="104" t="s">
        <v>51</v>
      </c>
      <c r="C51" s="104" t="s">
        <v>18</v>
      </c>
      <c r="D51" s="104">
        <v>83853674.902460694</v>
      </c>
    </row>
    <row r="52" spans="1:4" x14ac:dyDescent="0.25">
      <c r="A52" s="104" t="s">
        <v>50</v>
      </c>
      <c r="B52" s="104" t="s">
        <v>51</v>
      </c>
      <c r="C52" s="104" t="s">
        <v>19</v>
      </c>
      <c r="D52" s="104">
        <v>126103470.916181</v>
      </c>
    </row>
    <row r="53" spans="1:4" x14ac:dyDescent="0.25">
      <c r="A53" s="104" t="s">
        <v>52</v>
      </c>
      <c r="B53" s="104" t="s">
        <v>53</v>
      </c>
      <c r="C53" s="104" t="s">
        <v>18</v>
      </c>
      <c r="D53" s="104">
        <v>153007514.91937</v>
      </c>
    </row>
    <row r="54" spans="1:4" x14ac:dyDescent="0.25">
      <c r="A54" s="104" t="s">
        <v>52</v>
      </c>
      <c r="B54" s="104" t="s">
        <v>53</v>
      </c>
      <c r="C54" s="104" t="s">
        <v>19</v>
      </c>
      <c r="D54" s="104">
        <v>144879876.144896</v>
      </c>
    </row>
    <row r="55" spans="1:4" x14ac:dyDescent="0.25">
      <c r="A55" s="104" t="s">
        <v>54</v>
      </c>
      <c r="B55" s="104" t="s">
        <v>55</v>
      </c>
      <c r="C55" s="104" t="s">
        <v>18</v>
      </c>
      <c r="D55" s="104">
        <v>68289400.814079702</v>
      </c>
    </row>
    <row r="56" spans="1:4" x14ac:dyDescent="0.25">
      <c r="A56" s="104" t="s">
        <v>54</v>
      </c>
      <c r="B56" s="104" t="s">
        <v>55</v>
      </c>
      <c r="C56" s="104" t="s">
        <v>19</v>
      </c>
      <c r="D56" s="104">
        <v>91633562.862588197</v>
      </c>
    </row>
    <row r="57" spans="1:4" x14ac:dyDescent="0.25">
      <c r="A57" s="104" t="s">
        <v>56</v>
      </c>
      <c r="B57" s="104" t="s">
        <v>57</v>
      </c>
      <c r="C57" s="104" t="s">
        <v>18</v>
      </c>
      <c r="D57" s="104">
        <v>63932761.001697302</v>
      </c>
    </row>
    <row r="58" spans="1:4" x14ac:dyDescent="0.25">
      <c r="A58" s="104" t="s">
        <v>56</v>
      </c>
      <c r="B58" s="104" t="s">
        <v>57</v>
      </c>
      <c r="C58" s="104" t="s">
        <v>19</v>
      </c>
      <c r="D58" s="104">
        <v>97994852.350917295</v>
      </c>
    </row>
    <row r="59" spans="1:4" x14ac:dyDescent="0.25">
      <c r="A59" s="104" t="s">
        <v>58</v>
      </c>
      <c r="B59" s="104" t="s">
        <v>59</v>
      </c>
      <c r="C59" s="104" t="s">
        <v>18</v>
      </c>
      <c r="D59" s="104">
        <v>90157615.010846302</v>
      </c>
    </row>
    <row r="60" spans="1:4" x14ac:dyDescent="0.25">
      <c r="A60" s="104" t="s">
        <v>58</v>
      </c>
      <c r="B60" s="104" t="s">
        <v>59</v>
      </c>
      <c r="C60" s="104" t="s">
        <v>19</v>
      </c>
      <c r="D60" s="104">
        <v>85942080.733669102</v>
      </c>
    </row>
    <row r="61" spans="1:4" x14ac:dyDescent="0.25">
      <c r="A61" s="104" t="s">
        <v>60</v>
      </c>
      <c r="B61" s="104" t="s">
        <v>61</v>
      </c>
      <c r="C61" s="104" t="s">
        <v>18</v>
      </c>
      <c r="D61" s="104">
        <v>46706301.033064097</v>
      </c>
    </row>
    <row r="62" spans="1:4" x14ac:dyDescent="0.25">
      <c r="A62" s="104" t="s">
        <v>60</v>
      </c>
      <c r="B62" s="104" t="s">
        <v>61</v>
      </c>
      <c r="C62" s="104" t="s">
        <v>19</v>
      </c>
      <c r="D62" s="104">
        <v>75145006.375039205</v>
      </c>
    </row>
    <row r="63" spans="1:4" x14ac:dyDescent="0.25">
      <c r="A63" s="104" t="s">
        <v>62</v>
      </c>
      <c r="B63" s="104" t="s">
        <v>63</v>
      </c>
      <c r="C63" s="104" t="s">
        <v>18</v>
      </c>
      <c r="D63" s="104">
        <v>46586521.829756901</v>
      </c>
    </row>
    <row r="64" spans="1:4" x14ac:dyDescent="0.25">
      <c r="A64" s="104" t="s">
        <v>62</v>
      </c>
      <c r="B64" s="104" t="s">
        <v>63</v>
      </c>
      <c r="C64" s="104" t="s">
        <v>19</v>
      </c>
      <c r="D64" s="104">
        <v>42688723.653589301</v>
      </c>
    </row>
    <row r="65" spans="1:4" x14ac:dyDescent="0.25">
      <c r="A65" s="104" t="s">
        <v>64</v>
      </c>
      <c r="B65" s="104" t="s">
        <v>65</v>
      </c>
      <c r="C65" s="104" t="s">
        <v>18</v>
      </c>
      <c r="D65" s="104">
        <v>21068809.348124102</v>
      </c>
    </row>
    <row r="66" spans="1:4" x14ac:dyDescent="0.25">
      <c r="A66" s="104" t="s">
        <v>64</v>
      </c>
      <c r="B66" s="104" t="s">
        <v>65</v>
      </c>
      <c r="C66" s="104" t="s">
        <v>19</v>
      </c>
      <c r="D66" s="104">
        <v>25556465.346744899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364</v>
      </c>
    </row>
    <row r="11" spans="1:7" x14ac:dyDescent="0.25">
      <c r="A11" t="s">
        <v>365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5" t="s">
        <v>16</v>
      </c>
      <c r="B17" s="105" t="s">
        <v>17</v>
      </c>
      <c r="C17" s="105" t="s">
        <v>18</v>
      </c>
      <c r="D17" s="105">
        <v>7717.0882295834599</v>
      </c>
      <c r="E17" s="105">
        <v>18157.3823858998</v>
      </c>
      <c r="F17" s="105">
        <v>29.8251057742049</v>
      </c>
      <c r="G17" s="105">
        <v>70.1748942257951</v>
      </c>
    </row>
    <row r="18" spans="1:7" x14ac:dyDescent="0.25">
      <c r="A18" s="105" t="s">
        <v>16</v>
      </c>
      <c r="B18" s="105" t="s">
        <v>17</v>
      </c>
      <c r="C18" s="105" t="s">
        <v>19</v>
      </c>
      <c r="D18" s="105">
        <v>63507.165415455303</v>
      </c>
      <c r="E18" s="105">
        <v>107512.779557221</v>
      </c>
      <c r="F18" s="105">
        <v>37.134361974915699</v>
      </c>
      <c r="G18" s="105">
        <v>62.865638025084301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6" t="s">
        <v>28</v>
      </c>
      <c r="B29" s="106" t="s">
        <v>29</v>
      </c>
      <c r="C29" s="106" t="s">
        <v>18</v>
      </c>
      <c r="D29" s="106">
        <v>292.04051955545401</v>
      </c>
      <c r="E29" s="106">
        <v>479.35159790439502</v>
      </c>
      <c r="F29" s="106">
        <v>37.858893414302401</v>
      </c>
      <c r="G29" s="106">
        <v>62.141106585697599</v>
      </c>
    </row>
    <row r="30" spans="1:7" x14ac:dyDescent="0.25">
      <c r="A30" s="106" t="s">
        <v>28</v>
      </c>
      <c r="B30" s="106" t="s">
        <v>29</v>
      </c>
      <c r="C30" s="106" t="s">
        <v>19</v>
      </c>
      <c r="D30" s="106">
        <v>12490.489636407199</v>
      </c>
      <c r="E30" s="106">
        <v>15354.4349010931</v>
      </c>
      <c r="F30" s="106">
        <v>44.857329814579103</v>
      </c>
      <c r="G30" s="106">
        <v>55.142670185420897</v>
      </c>
    </row>
    <row r="31" spans="1:7" x14ac:dyDescent="0.25">
      <c r="A31" s="106" t="s">
        <v>30</v>
      </c>
      <c r="B31" s="106" t="s">
        <v>31</v>
      </c>
      <c r="C31" s="106" t="s">
        <v>18</v>
      </c>
      <c r="D31" s="106">
        <v>0</v>
      </c>
      <c r="E31" s="106">
        <v>715.91495917529699</v>
      </c>
      <c r="F31" s="106">
        <v>0</v>
      </c>
      <c r="G31" s="106">
        <v>100</v>
      </c>
    </row>
    <row r="32" spans="1:7" x14ac:dyDescent="0.25">
      <c r="A32" s="106" t="s">
        <v>30</v>
      </c>
      <c r="B32" s="106" t="s">
        <v>31</v>
      </c>
      <c r="C32" s="106" t="s">
        <v>19</v>
      </c>
      <c r="D32" s="106">
        <v>3755.5593896770602</v>
      </c>
      <c r="E32" s="106">
        <v>5517.7835626569504</v>
      </c>
      <c r="F32" s="106">
        <v>40.498441705230199</v>
      </c>
      <c r="G32" s="106">
        <v>59.501558294769801</v>
      </c>
    </row>
    <row r="33" spans="1:7" x14ac:dyDescent="0.25">
      <c r="A33" s="106" t="s">
        <v>32</v>
      </c>
      <c r="B33" s="106" t="s">
        <v>33</v>
      </c>
      <c r="C33" s="106" t="s">
        <v>18</v>
      </c>
      <c r="D33" s="106">
        <v>161.880646551376</v>
      </c>
      <c r="E33" s="106">
        <v>198.29626150228199</v>
      </c>
      <c r="F33" s="106">
        <v>44.944759903169498</v>
      </c>
      <c r="G33" s="106">
        <v>55.055240096830502</v>
      </c>
    </row>
    <row r="34" spans="1:7" x14ac:dyDescent="0.25">
      <c r="A34" s="106" t="s">
        <v>32</v>
      </c>
      <c r="B34" s="106" t="s">
        <v>33</v>
      </c>
      <c r="C34" s="106" t="s">
        <v>19</v>
      </c>
      <c r="D34" s="106">
        <v>749.93397682102204</v>
      </c>
      <c r="E34" s="106">
        <v>1495.9928327750499</v>
      </c>
      <c r="F34" s="106">
        <v>33.390846648110397</v>
      </c>
      <c r="G34" s="106">
        <v>66.609153351889603</v>
      </c>
    </row>
    <row r="35" spans="1:7" x14ac:dyDescent="0.25">
      <c r="A35" s="106" t="s">
        <v>34</v>
      </c>
      <c r="B35" s="106" t="s">
        <v>35</v>
      </c>
      <c r="C35" s="106" t="s">
        <v>18</v>
      </c>
      <c r="D35" s="106">
        <v>180.07730361992199</v>
      </c>
      <c r="E35" s="106">
        <v>821.20326568639302</v>
      </c>
      <c r="F35" s="106">
        <v>17.984699707563401</v>
      </c>
      <c r="G35" s="106">
        <v>82.015300292436606</v>
      </c>
    </row>
    <row r="36" spans="1:7" x14ac:dyDescent="0.25">
      <c r="A36" s="106" t="s">
        <v>34</v>
      </c>
      <c r="B36" s="106" t="s">
        <v>35</v>
      </c>
      <c r="C36" s="106" t="s">
        <v>19</v>
      </c>
      <c r="D36" s="106">
        <v>988.41729004900901</v>
      </c>
      <c r="E36" s="106">
        <v>2894.1911322743799</v>
      </c>
      <c r="F36" s="106">
        <v>25.457557974840299</v>
      </c>
      <c r="G36" s="106">
        <v>74.542442025159701</v>
      </c>
    </row>
    <row r="37" spans="1:7" x14ac:dyDescent="0.25">
      <c r="A37" s="106" t="s">
        <v>36</v>
      </c>
      <c r="B37" s="106" t="s">
        <v>37</v>
      </c>
      <c r="C37" s="106" t="s">
        <v>18</v>
      </c>
      <c r="D37" s="106">
        <v>149.32627103042</v>
      </c>
      <c r="E37" s="106">
        <v>1226.1264231698401</v>
      </c>
      <c r="F37" s="106">
        <v>10.8565181238199</v>
      </c>
      <c r="G37" s="106">
        <v>89.143481876180104</v>
      </c>
    </row>
    <row r="38" spans="1:7" x14ac:dyDescent="0.25">
      <c r="A38" s="106" t="s">
        <v>36</v>
      </c>
      <c r="B38" s="106" t="s">
        <v>37</v>
      </c>
      <c r="C38" s="106" t="s">
        <v>19</v>
      </c>
      <c r="D38" s="106">
        <v>1017.16033545362</v>
      </c>
      <c r="E38" s="106">
        <v>2415.24319174638</v>
      </c>
      <c r="F38" s="106">
        <v>29.634054603229401</v>
      </c>
      <c r="G38" s="106">
        <v>70.365945396770599</v>
      </c>
    </row>
    <row r="39" spans="1:7" x14ac:dyDescent="0.25">
      <c r="A39" s="106" t="s">
        <v>38</v>
      </c>
      <c r="B39" s="106" t="s">
        <v>39</v>
      </c>
      <c r="C39" s="106" t="s">
        <v>18</v>
      </c>
      <c r="D39" s="106">
        <v>249.91456099243001</v>
      </c>
      <c r="E39" s="106">
        <v>76.690149395339304</v>
      </c>
      <c r="F39" s="106">
        <v>76.5189701935752</v>
      </c>
      <c r="G39" s="106">
        <v>23.4810298064248</v>
      </c>
    </row>
    <row r="40" spans="1:7" x14ac:dyDescent="0.25">
      <c r="A40" s="106" t="s">
        <v>38</v>
      </c>
      <c r="B40" s="106" t="s">
        <v>39</v>
      </c>
      <c r="C40" s="106" t="s">
        <v>19</v>
      </c>
      <c r="D40" s="106">
        <v>621.84644920549999</v>
      </c>
      <c r="E40" s="106">
        <v>2694.9222645261998</v>
      </c>
      <c r="F40" s="106">
        <v>18.748562317022699</v>
      </c>
      <c r="G40" s="106">
        <v>81.251437682977297</v>
      </c>
    </row>
    <row r="41" spans="1:7" x14ac:dyDescent="0.25">
      <c r="A41" s="106" t="s">
        <v>40</v>
      </c>
      <c r="B41" s="106" t="s">
        <v>41</v>
      </c>
      <c r="C41" s="106" t="s">
        <v>18</v>
      </c>
      <c r="D41" s="106">
        <v>1165.38308711287</v>
      </c>
      <c r="E41" s="106">
        <v>1743.0923317475199</v>
      </c>
      <c r="F41" s="106">
        <v>40.068521107511998</v>
      </c>
      <c r="G41" s="106">
        <v>59.931478892488002</v>
      </c>
    </row>
    <row r="42" spans="1:7" x14ac:dyDescent="0.25">
      <c r="A42" s="106" t="s">
        <v>40</v>
      </c>
      <c r="B42" s="106" t="s">
        <v>41</v>
      </c>
      <c r="C42" s="106" t="s">
        <v>19</v>
      </c>
      <c r="D42" s="106">
        <v>2676.9582489589002</v>
      </c>
      <c r="E42" s="106">
        <v>6424.8810092945996</v>
      </c>
      <c r="F42" s="106">
        <v>29.411179136474502</v>
      </c>
      <c r="G42" s="106">
        <v>70.588820863525498</v>
      </c>
    </row>
    <row r="43" spans="1:7" x14ac:dyDescent="0.25">
      <c r="A43" s="106" t="s">
        <v>42</v>
      </c>
      <c r="B43" s="106" t="s">
        <v>43</v>
      </c>
      <c r="C43" s="106" t="s">
        <v>18</v>
      </c>
      <c r="D43" s="106">
        <v>2376.54511731104</v>
      </c>
      <c r="E43" s="106">
        <v>2712.5050093782702</v>
      </c>
      <c r="F43" s="106">
        <v>46.699188613752398</v>
      </c>
      <c r="G43" s="106">
        <v>53.300811386247602</v>
      </c>
    </row>
    <row r="44" spans="1:7" x14ac:dyDescent="0.25">
      <c r="A44" s="106" t="s">
        <v>42</v>
      </c>
      <c r="B44" s="106" t="s">
        <v>43</v>
      </c>
      <c r="C44" s="106" t="s">
        <v>19</v>
      </c>
      <c r="D44" s="106">
        <v>3838.0497371798301</v>
      </c>
      <c r="E44" s="106">
        <v>10339.488945937301</v>
      </c>
      <c r="F44" s="106">
        <v>27.0713402584487</v>
      </c>
      <c r="G44" s="106">
        <v>72.9286597415513</v>
      </c>
    </row>
    <row r="45" spans="1:7" x14ac:dyDescent="0.25">
      <c r="A45" s="106" t="s">
        <v>44</v>
      </c>
      <c r="B45" s="106" t="s">
        <v>45</v>
      </c>
      <c r="C45" s="106" t="s">
        <v>18</v>
      </c>
      <c r="D45" s="106">
        <v>232.055590274184</v>
      </c>
      <c r="E45" s="106">
        <v>710.17104722671104</v>
      </c>
      <c r="F45" s="106">
        <v>24.628426011142501</v>
      </c>
      <c r="G45" s="106">
        <v>75.371573988857506</v>
      </c>
    </row>
    <row r="46" spans="1:7" x14ac:dyDescent="0.25">
      <c r="A46" s="106" t="s">
        <v>44</v>
      </c>
      <c r="B46" s="106" t="s">
        <v>45</v>
      </c>
      <c r="C46" s="106" t="s">
        <v>19</v>
      </c>
      <c r="D46" s="106">
        <v>4863.4610362384201</v>
      </c>
      <c r="E46" s="106">
        <v>7807.7765734916502</v>
      </c>
      <c r="F46" s="106">
        <v>38.381894381838698</v>
      </c>
      <c r="G46" s="106">
        <v>61.618105618161202</v>
      </c>
    </row>
    <row r="47" spans="1:7" x14ac:dyDescent="0.25">
      <c r="A47" s="106" t="s">
        <v>46</v>
      </c>
      <c r="B47" s="106" t="s">
        <v>47</v>
      </c>
      <c r="C47" s="106" t="s">
        <v>18</v>
      </c>
      <c r="D47" s="106">
        <v>81.147627406612102</v>
      </c>
      <c r="E47" s="106">
        <v>1146.58129185242</v>
      </c>
      <c r="F47" s="106">
        <v>6.6095720426286402</v>
      </c>
      <c r="G47" s="106">
        <v>93.390427957371301</v>
      </c>
    </row>
    <row r="48" spans="1:7" x14ac:dyDescent="0.25">
      <c r="A48" s="106" t="s">
        <v>46</v>
      </c>
      <c r="B48" s="106" t="s">
        <v>47</v>
      </c>
      <c r="C48" s="106" t="s">
        <v>19</v>
      </c>
      <c r="D48" s="106">
        <v>4537.9503299506296</v>
      </c>
      <c r="E48" s="106">
        <v>8814.4495546774106</v>
      </c>
      <c r="F48" s="106">
        <v>33.986027749026199</v>
      </c>
      <c r="G48" s="106">
        <v>66.013972250973794</v>
      </c>
    </row>
    <row r="49" spans="1:7" x14ac:dyDescent="0.25">
      <c r="A49" s="106" t="s">
        <v>48</v>
      </c>
      <c r="B49" s="106" t="s">
        <v>49</v>
      </c>
      <c r="C49" s="106" t="s">
        <v>18</v>
      </c>
      <c r="D49" s="106">
        <v>1187.73937120701</v>
      </c>
      <c r="E49" s="106">
        <v>2767.2589645789199</v>
      </c>
      <c r="F49" s="106">
        <v>30.0313494562062</v>
      </c>
      <c r="G49" s="106">
        <v>69.9686505437938</v>
      </c>
    </row>
    <row r="50" spans="1:7" x14ac:dyDescent="0.25">
      <c r="A50" s="106" t="s">
        <v>48</v>
      </c>
      <c r="B50" s="106" t="s">
        <v>49</v>
      </c>
      <c r="C50" s="106" t="s">
        <v>19</v>
      </c>
      <c r="D50" s="106">
        <v>19272.3541842952</v>
      </c>
      <c r="E50" s="106">
        <v>22306.632236203201</v>
      </c>
      <c r="F50" s="106">
        <v>46.3511880481866</v>
      </c>
      <c r="G50" s="106">
        <v>53.6488119518134</v>
      </c>
    </row>
    <row r="51" spans="1:7" x14ac:dyDescent="0.25">
      <c r="A51" s="106" t="s">
        <v>50</v>
      </c>
      <c r="B51" s="106" t="s">
        <v>51</v>
      </c>
      <c r="C51" s="106" t="s">
        <v>18</v>
      </c>
      <c r="D51" s="106">
        <v>76.141165653650106</v>
      </c>
      <c r="E51" s="106">
        <v>104.872442336961</v>
      </c>
      <c r="F51" s="106">
        <v>42.0637798996854</v>
      </c>
      <c r="G51" s="106">
        <v>57.9362201003146</v>
      </c>
    </row>
    <row r="52" spans="1:7" x14ac:dyDescent="0.25">
      <c r="A52" s="106" t="s">
        <v>50</v>
      </c>
      <c r="B52" s="106" t="s">
        <v>51</v>
      </c>
      <c r="C52" s="106" t="s">
        <v>19</v>
      </c>
      <c r="D52" s="106">
        <v>1203.35668307008</v>
      </c>
      <c r="E52" s="106">
        <v>1549.8864776008299</v>
      </c>
      <c r="F52" s="106">
        <v>43.706879953779598</v>
      </c>
      <c r="G52" s="106">
        <v>56.293120046220402</v>
      </c>
    </row>
    <row r="53" spans="1:7" x14ac:dyDescent="0.25">
      <c r="A53" s="106" t="s">
        <v>52</v>
      </c>
      <c r="B53" s="106" t="s">
        <v>53</v>
      </c>
      <c r="C53" s="106" t="s">
        <v>18</v>
      </c>
      <c r="D53" s="106">
        <v>43.994707671073499</v>
      </c>
      <c r="E53" s="106">
        <v>204.58424865524799</v>
      </c>
      <c r="F53" s="106">
        <v>17.698484345279699</v>
      </c>
      <c r="G53" s="106">
        <v>82.301515654720305</v>
      </c>
    </row>
    <row r="54" spans="1:7" x14ac:dyDescent="0.25">
      <c r="A54" s="106" t="s">
        <v>52</v>
      </c>
      <c r="B54" s="106" t="s">
        <v>53</v>
      </c>
      <c r="C54" s="106" t="s">
        <v>19</v>
      </c>
      <c r="D54" s="106">
        <v>2653.2551417197101</v>
      </c>
      <c r="E54" s="106">
        <v>5050.2522664589596</v>
      </c>
      <c r="F54" s="106">
        <v>34.442170314560897</v>
      </c>
      <c r="G54" s="106">
        <v>65.557829685439103</v>
      </c>
    </row>
    <row r="55" spans="1:7" x14ac:dyDescent="0.25">
      <c r="A55" s="106" t="s">
        <v>54</v>
      </c>
      <c r="B55" s="106" t="s">
        <v>55</v>
      </c>
      <c r="C55" s="106" t="s">
        <v>18</v>
      </c>
      <c r="D55" s="106">
        <v>81.101089538472294</v>
      </c>
      <c r="E55" s="106">
        <v>293.39342347172601</v>
      </c>
      <c r="F55" s="106">
        <v>21.6561489477054</v>
      </c>
      <c r="G55" s="106">
        <v>78.343851052294596</v>
      </c>
    </row>
    <row r="56" spans="1:7" x14ac:dyDescent="0.25">
      <c r="A56" s="106" t="s">
        <v>54</v>
      </c>
      <c r="B56" s="106" t="s">
        <v>55</v>
      </c>
      <c r="C56" s="106" t="s">
        <v>19</v>
      </c>
      <c r="D56" s="106">
        <v>271.82893028448598</v>
      </c>
      <c r="E56" s="106">
        <v>1047.0315866885001</v>
      </c>
      <c r="F56" s="106">
        <v>20.610893023652</v>
      </c>
      <c r="G56" s="106">
        <v>79.389106976348003</v>
      </c>
    </row>
    <row r="57" spans="1:7" x14ac:dyDescent="0.25">
      <c r="A57" s="106" t="s">
        <v>56</v>
      </c>
      <c r="B57" s="106" t="s">
        <v>57</v>
      </c>
      <c r="C57" s="106" t="s">
        <v>18</v>
      </c>
      <c r="D57" s="106">
        <v>154.44566214492201</v>
      </c>
      <c r="E57" s="106">
        <v>218.668146073277</v>
      </c>
      <c r="F57" s="106">
        <v>41.3937138597135</v>
      </c>
      <c r="G57" s="106">
        <v>58.6062861402864</v>
      </c>
    </row>
    <row r="58" spans="1:7" x14ac:dyDescent="0.25">
      <c r="A58" s="106" t="s">
        <v>56</v>
      </c>
      <c r="B58" s="106" t="s">
        <v>57</v>
      </c>
      <c r="C58" s="106" t="s">
        <v>19</v>
      </c>
      <c r="D58" s="106">
        <v>683.10834498222903</v>
      </c>
      <c r="E58" s="106">
        <v>975.73666063145595</v>
      </c>
      <c r="F58" s="106">
        <v>41.179757160586298</v>
      </c>
      <c r="G58" s="106">
        <v>58.820242839413702</v>
      </c>
    </row>
    <row r="59" spans="1:7" x14ac:dyDescent="0.25">
      <c r="A59" s="106" t="s">
        <v>58</v>
      </c>
      <c r="B59" s="106" t="s">
        <v>59</v>
      </c>
      <c r="C59" s="106" t="s">
        <v>18</v>
      </c>
      <c r="D59" s="106">
        <v>233.262673410312</v>
      </c>
      <c r="E59" s="106">
        <v>493.91502568744301</v>
      </c>
      <c r="F59" s="106">
        <v>32.077809000431699</v>
      </c>
      <c r="G59" s="106">
        <v>67.922190999568301</v>
      </c>
    </row>
    <row r="60" spans="1:7" x14ac:dyDescent="0.25">
      <c r="A60" s="106" t="s">
        <v>58</v>
      </c>
      <c r="B60" s="106" t="s">
        <v>59</v>
      </c>
      <c r="C60" s="106" t="s">
        <v>19</v>
      </c>
      <c r="D60" s="106">
        <v>1305.1406882496101</v>
      </c>
      <c r="E60" s="106">
        <v>2817.5510082137298</v>
      </c>
      <c r="F60" s="106">
        <v>31.657489435099698</v>
      </c>
      <c r="G60" s="106">
        <v>68.342510564900294</v>
      </c>
    </row>
    <row r="61" spans="1:7" x14ac:dyDescent="0.25">
      <c r="A61" s="106" t="s">
        <v>60</v>
      </c>
      <c r="B61" s="106" t="s">
        <v>61</v>
      </c>
      <c r="C61" s="106" t="s">
        <v>18</v>
      </c>
      <c r="D61" s="106">
        <v>20.9908473995728</v>
      </c>
      <c r="E61" s="106">
        <v>28.1486780714791</v>
      </c>
      <c r="F61" s="106">
        <v>42.716829677035697</v>
      </c>
      <c r="G61" s="106">
        <v>57.283170322964303</v>
      </c>
    </row>
    <row r="62" spans="1:7" x14ac:dyDescent="0.25">
      <c r="A62" s="106" t="s">
        <v>60</v>
      </c>
      <c r="B62" s="106" t="s">
        <v>61</v>
      </c>
      <c r="C62" s="106" t="s">
        <v>19</v>
      </c>
      <c r="D62" s="106">
        <v>85.368981030995599</v>
      </c>
      <c r="E62" s="106">
        <v>169.58590964375199</v>
      </c>
      <c r="F62" s="106">
        <v>33.4839550655661</v>
      </c>
      <c r="G62" s="106">
        <v>66.516044934433907</v>
      </c>
    </row>
    <row r="63" spans="1:7" x14ac:dyDescent="0.25">
      <c r="A63" s="106" t="s">
        <v>62</v>
      </c>
      <c r="B63" s="106" t="s">
        <v>63</v>
      </c>
      <c r="C63" s="106" t="s">
        <v>18</v>
      </c>
      <c r="D63" s="106">
        <v>674.26408618356004</v>
      </c>
      <c r="E63" s="106">
        <v>1397.12057728587</v>
      </c>
      <c r="F63" s="106">
        <v>32.551370012280202</v>
      </c>
      <c r="G63" s="106">
        <v>67.448629987719798</v>
      </c>
    </row>
    <row r="64" spans="1:7" x14ac:dyDescent="0.25">
      <c r="A64" s="106" t="s">
        <v>62</v>
      </c>
      <c r="B64" s="106" t="s">
        <v>63</v>
      </c>
      <c r="C64" s="106" t="s">
        <v>19</v>
      </c>
      <c r="D64" s="106">
        <v>1843.0338682223501</v>
      </c>
      <c r="E64" s="106">
        <v>4585.1033360257197</v>
      </c>
      <c r="F64" s="106">
        <v>28.671352363237801</v>
      </c>
      <c r="G64" s="106">
        <v>71.328647636762199</v>
      </c>
    </row>
    <row r="65" spans="1:7" x14ac:dyDescent="0.25">
      <c r="A65" s="106" t="s">
        <v>64</v>
      </c>
      <c r="B65" s="106" t="s">
        <v>65</v>
      </c>
      <c r="C65" s="106" t="s">
        <v>18</v>
      </c>
      <c r="D65" s="106">
        <v>356.777902520569</v>
      </c>
      <c r="E65" s="106">
        <v>2819.4885427004601</v>
      </c>
      <c r="F65" s="106">
        <v>11.232618820671499</v>
      </c>
      <c r="G65" s="106">
        <v>88.767381179328595</v>
      </c>
    </row>
    <row r="66" spans="1:7" x14ac:dyDescent="0.25">
      <c r="A66" s="106" t="s">
        <v>64</v>
      </c>
      <c r="B66" s="106" t="s">
        <v>65</v>
      </c>
      <c r="C66" s="106" t="s">
        <v>19</v>
      </c>
      <c r="D66" s="106">
        <v>649.89216365946197</v>
      </c>
      <c r="E66" s="106">
        <v>5251.8361072818197</v>
      </c>
      <c r="F66" s="106">
        <v>11.011895733312199</v>
      </c>
      <c r="G66" s="106">
        <v>88.988104266687799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368</v>
      </c>
    </row>
    <row r="11" spans="1:7" x14ac:dyDescent="0.25">
      <c r="A11" t="s">
        <v>369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7" t="s">
        <v>16</v>
      </c>
      <c r="B17" s="107" t="s">
        <v>17</v>
      </c>
      <c r="C17" s="107" t="s">
        <v>18</v>
      </c>
      <c r="D17" s="107">
        <v>1651.56355431883</v>
      </c>
      <c r="E17" s="107">
        <v>24222.9070611645</v>
      </c>
      <c r="F17" s="107">
        <v>6.3829849076430198</v>
      </c>
      <c r="G17" s="107">
        <v>93.617015092356993</v>
      </c>
    </row>
    <row r="18" spans="1:7" x14ac:dyDescent="0.25">
      <c r="A18" s="107" t="s">
        <v>16</v>
      </c>
      <c r="B18" s="107" t="s">
        <v>17</v>
      </c>
      <c r="C18" s="107" t="s">
        <v>19</v>
      </c>
      <c r="D18" s="107">
        <v>20004.488505230602</v>
      </c>
      <c r="E18" s="107">
        <v>151015.456467446</v>
      </c>
      <c r="F18" s="107">
        <v>11.6971669640209</v>
      </c>
      <c r="G18" s="107">
        <v>88.302833035979106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8" t="s">
        <v>28</v>
      </c>
      <c r="B29" s="108" t="s">
        <v>29</v>
      </c>
      <c r="C29" s="108" t="s">
        <v>18</v>
      </c>
      <c r="D29" s="108">
        <v>0</v>
      </c>
      <c r="E29" s="108">
        <v>771.39211745984903</v>
      </c>
      <c r="F29" s="108">
        <v>0</v>
      </c>
      <c r="G29" s="108">
        <v>100</v>
      </c>
    </row>
    <row r="30" spans="1:7" x14ac:dyDescent="0.25">
      <c r="A30" s="108" t="s">
        <v>28</v>
      </c>
      <c r="B30" s="108" t="s">
        <v>29</v>
      </c>
      <c r="C30" s="108" t="s">
        <v>19</v>
      </c>
      <c r="D30" s="108">
        <v>3150.3989701250798</v>
      </c>
      <c r="E30" s="108">
        <v>24694.5255673752</v>
      </c>
      <c r="F30" s="108">
        <v>11.3140869384733</v>
      </c>
      <c r="G30" s="108">
        <v>88.685913061526705</v>
      </c>
    </row>
    <row r="31" spans="1:7" x14ac:dyDescent="0.25">
      <c r="A31" s="108" t="s">
        <v>30</v>
      </c>
      <c r="B31" s="108" t="s">
        <v>31</v>
      </c>
      <c r="C31" s="108" t="s">
        <v>18</v>
      </c>
      <c r="D31" s="108">
        <v>177.83795117888201</v>
      </c>
      <c r="E31" s="108">
        <v>538.07700799641498</v>
      </c>
      <c r="F31" s="108">
        <v>24.8406530551818</v>
      </c>
      <c r="G31" s="108">
        <v>75.159346944818196</v>
      </c>
    </row>
    <row r="32" spans="1:7" x14ac:dyDescent="0.25">
      <c r="A32" s="108" t="s">
        <v>30</v>
      </c>
      <c r="B32" s="108" t="s">
        <v>31</v>
      </c>
      <c r="C32" s="108" t="s">
        <v>19</v>
      </c>
      <c r="D32" s="108">
        <v>1197.4793184452201</v>
      </c>
      <c r="E32" s="108">
        <v>8075.86363388879</v>
      </c>
      <c r="F32" s="108">
        <v>12.9131352587777</v>
      </c>
      <c r="G32" s="108">
        <v>87.0868647412223</v>
      </c>
    </row>
    <row r="33" spans="1:7" x14ac:dyDescent="0.25">
      <c r="A33" s="108" t="s">
        <v>32</v>
      </c>
      <c r="B33" s="108" t="s">
        <v>33</v>
      </c>
      <c r="C33" s="108" t="s">
        <v>18</v>
      </c>
      <c r="D33" s="108">
        <v>0</v>
      </c>
      <c r="E33" s="108">
        <v>360.17690805365902</v>
      </c>
      <c r="F33" s="108">
        <v>0</v>
      </c>
      <c r="G33" s="108">
        <v>100</v>
      </c>
    </row>
    <row r="34" spans="1:7" x14ac:dyDescent="0.25">
      <c r="A34" s="108" t="s">
        <v>32</v>
      </c>
      <c r="B34" s="108" t="s">
        <v>33</v>
      </c>
      <c r="C34" s="108" t="s">
        <v>19</v>
      </c>
      <c r="D34" s="108">
        <v>92.575462542982905</v>
      </c>
      <c r="E34" s="108">
        <v>2153.3513470530902</v>
      </c>
      <c r="F34" s="108">
        <v>4.1219269544955699</v>
      </c>
      <c r="G34" s="108">
        <v>95.878073045504394</v>
      </c>
    </row>
    <row r="35" spans="1:7" x14ac:dyDescent="0.25">
      <c r="A35" s="108" t="s">
        <v>34</v>
      </c>
      <c r="B35" s="108" t="s">
        <v>35</v>
      </c>
      <c r="C35" s="108" t="s">
        <v>18</v>
      </c>
      <c r="D35" s="108">
        <v>0</v>
      </c>
      <c r="E35" s="108">
        <v>1001.28056930631</v>
      </c>
      <c r="F35" s="108">
        <v>0</v>
      </c>
      <c r="G35" s="108">
        <v>100</v>
      </c>
    </row>
    <row r="36" spans="1:7" x14ac:dyDescent="0.25">
      <c r="A36" s="108" t="s">
        <v>34</v>
      </c>
      <c r="B36" s="108" t="s">
        <v>35</v>
      </c>
      <c r="C36" s="108" t="s">
        <v>19</v>
      </c>
      <c r="D36" s="108">
        <v>231.40271313223101</v>
      </c>
      <c r="E36" s="108">
        <v>3651.2057091911602</v>
      </c>
      <c r="F36" s="108">
        <v>5.9599807130114097</v>
      </c>
      <c r="G36" s="108">
        <v>94.040019286988596</v>
      </c>
    </row>
    <row r="37" spans="1:7" x14ac:dyDescent="0.25">
      <c r="A37" s="108" t="s">
        <v>36</v>
      </c>
      <c r="B37" s="108" t="s">
        <v>37</v>
      </c>
      <c r="C37" s="108" t="s">
        <v>18</v>
      </c>
      <c r="D37" s="108">
        <v>46.053374434434801</v>
      </c>
      <c r="E37" s="108">
        <v>1329.3993197658201</v>
      </c>
      <c r="F37" s="108">
        <v>3.34823397624824</v>
      </c>
      <c r="G37" s="108">
        <v>96.651766023751705</v>
      </c>
    </row>
    <row r="38" spans="1:7" x14ac:dyDescent="0.25">
      <c r="A38" s="108" t="s">
        <v>36</v>
      </c>
      <c r="B38" s="108" t="s">
        <v>37</v>
      </c>
      <c r="C38" s="108" t="s">
        <v>19</v>
      </c>
      <c r="D38" s="108">
        <v>618.17831133303503</v>
      </c>
      <c r="E38" s="108">
        <v>2814.2252158669598</v>
      </c>
      <c r="F38" s="108">
        <v>18.010070973132901</v>
      </c>
      <c r="G38" s="108">
        <v>81.989929026867102</v>
      </c>
    </row>
    <row r="39" spans="1:7" x14ac:dyDescent="0.25">
      <c r="A39" s="108" t="s">
        <v>38</v>
      </c>
      <c r="B39" s="108" t="s">
        <v>39</v>
      </c>
      <c r="C39" s="108" t="s">
        <v>18</v>
      </c>
      <c r="D39" s="108">
        <v>0</v>
      </c>
      <c r="E39" s="108">
        <v>326.60471038776899</v>
      </c>
      <c r="F39" s="108">
        <v>0</v>
      </c>
      <c r="G39" s="108">
        <v>100</v>
      </c>
    </row>
    <row r="40" spans="1:7" x14ac:dyDescent="0.25">
      <c r="A40" s="108" t="s">
        <v>38</v>
      </c>
      <c r="B40" s="108" t="s">
        <v>39</v>
      </c>
      <c r="C40" s="108" t="s">
        <v>19</v>
      </c>
      <c r="D40" s="108">
        <v>462.15755863849</v>
      </c>
      <c r="E40" s="108">
        <v>2854.6111550932101</v>
      </c>
      <c r="F40" s="108">
        <v>13.933970033096401</v>
      </c>
      <c r="G40" s="108">
        <v>86.066029966903599</v>
      </c>
    </row>
    <row r="41" spans="1:7" x14ac:dyDescent="0.25">
      <c r="A41" s="108" t="s">
        <v>40</v>
      </c>
      <c r="B41" s="108" t="s">
        <v>41</v>
      </c>
      <c r="C41" s="108" t="s">
        <v>18</v>
      </c>
      <c r="D41" s="108">
        <v>271.108487047148</v>
      </c>
      <c r="E41" s="108">
        <v>2637.3669318132402</v>
      </c>
      <c r="F41" s="108">
        <v>9.32132639970445</v>
      </c>
      <c r="G41" s="108">
        <v>90.678673600295497</v>
      </c>
    </row>
    <row r="42" spans="1:7" x14ac:dyDescent="0.25">
      <c r="A42" s="108" t="s">
        <v>40</v>
      </c>
      <c r="B42" s="108" t="s">
        <v>41</v>
      </c>
      <c r="C42" s="108" t="s">
        <v>19</v>
      </c>
      <c r="D42" s="108">
        <v>942.42552353284304</v>
      </c>
      <c r="E42" s="108">
        <v>8159.4137347206597</v>
      </c>
      <c r="F42" s="108">
        <v>10.354231675518299</v>
      </c>
      <c r="G42" s="108">
        <v>89.645768324481693</v>
      </c>
    </row>
    <row r="43" spans="1:7" x14ac:dyDescent="0.25">
      <c r="A43" s="108" t="s">
        <v>42</v>
      </c>
      <c r="B43" s="108" t="s">
        <v>43</v>
      </c>
      <c r="C43" s="108" t="s">
        <v>18</v>
      </c>
      <c r="D43" s="108">
        <v>404.49643532095098</v>
      </c>
      <c r="E43" s="108">
        <v>4684.55369136836</v>
      </c>
      <c r="F43" s="108">
        <v>7.9483680697029602</v>
      </c>
      <c r="G43" s="108">
        <v>92.051631930297006</v>
      </c>
    </row>
    <row r="44" spans="1:7" x14ac:dyDescent="0.25">
      <c r="A44" s="108" t="s">
        <v>42</v>
      </c>
      <c r="B44" s="108" t="s">
        <v>43</v>
      </c>
      <c r="C44" s="108" t="s">
        <v>19</v>
      </c>
      <c r="D44" s="108">
        <v>1511.6391725548899</v>
      </c>
      <c r="E44" s="108">
        <v>12665.8995105623</v>
      </c>
      <c r="F44" s="108">
        <v>10.662211589342901</v>
      </c>
      <c r="G44" s="108">
        <v>89.337788410657097</v>
      </c>
    </row>
    <row r="45" spans="1:7" x14ac:dyDescent="0.25">
      <c r="A45" s="108" t="s">
        <v>44</v>
      </c>
      <c r="B45" s="108" t="s">
        <v>45</v>
      </c>
      <c r="C45" s="108" t="s">
        <v>18</v>
      </c>
      <c r="D45" s="108">
        <v>224.00333427899901</v>
      </c>
      <c r="E45" s="108">
        <v>718.223303221896</v>
      </c>
      <c r="F45" s="108">
        <v>23.7738273748163</v>
      </c>
      <c r="G45" s="108">
        <v>76.226172625183693</v>
      </c>
    </row>
    <row r="46" spans="1:7" x14ac:dyDescent="0.25">
      <c r="A46" s="108" t="s">
        <v>44</v>
      </c>
      <c r="B46" s="108" t="s">
        <v>45</v>
      </c>
      <c r="C46" s="108" t="s">
        <v>19</v>
      </c>
      <c r="D46" s="108">
        <v>862.21881085162204</v>
      </c>
      <c r="E46" s="108">
        <v>11809.0187988784</v>
      </c>
      <c r="F46" s="108">
        <v>6.8045351007350297</v>
      </c>
      <c r="G46" s="108">
        <v>93.195464899265005</v>
      </c>
    </row>
    <row r="47" spans="1:7" x14ac:dyDescent="0.25">
      <c r="A47" s="108" t="s">
        <v>46</v>
      </c>
      <c r="B47" s="108" t="s">
        <v>47</v>
      </c>
      <c r="C47" s="108" t="s">
        <v>18</v>
      </c>
      <c r="D47" s="108">
        <v>0</v>
      </c>
      <c r="E47" s="108">
        <v>1227.7289192590399</v>
      </c>
      <c r="F47" s="108">
        <v>0</v>
      </c>
      <c r="G47" s="108">
        <v>100</v>
      </c>
    </row>
    <row r="48" spans="1:7" x14ac:dyDescent="0.25">
      <c r="A48" s="108" t="s">
        <v>46</v>
      </c>
      <c r="B48" s="108" t="s">
        <v>47</v>
      </c>
      <c r="C48" s="108" t="s">
        <v>19</v>
      </c>
      <c r="D48" s="108">
        <v>1896.42689640762</v>
      </c>
      <c r="E48" s="108">
        <v>11455.972988220399</v>
      </c>
      <c r="F48" s="108">
        <v>14.202891710806799</v>
      </c>
      <c r="G48" s="108">
        <v>85.797108289193204</v>
      </c>
    </row>
    <row r="49" spans="1:7" x14ac:dyDescent="0.25">
      <c r="A49" s="108" t="s">
        <v>48</v>
      </c>
      <c r="B49" s="108" t="s">
        <v>49</v>
      </c>
      <c r="C49" s="108" t="s">
        <v>18</v>
      </c>
      <c r="D49" s="108">
        <v>212.166672902465</v>
      </c>
      <c r="E49" s="108">
        <v>3742.83166288346</v>
      </c>
      <c r="F49" s="108">
        <v>5.3645199034022903</v>
      </c>
      <c r="G49" s="108">
        <v>94.635480096597703</v>
      </c>
    </row>
    <row r="50" spans="1:7" x14ac:dyDescent="0.25">
      <c r="A50" s="108" t="s">
        <v>48</v>
      </c>
      <c r="B50" s="108" t="s">
        <v>49</v>
      </c>
      <c r="C50" s="108" t="s">
        <v>19</v>
      </c>
      <c r="D50" s="108">
        <v>5262.0735928739496</v>
      </c>
      <c r="E50" s="108">
        <v>36316.912827624401</v>
      </c>
      <c r="F50" s="108">
        <v>12.6556081470032</v>
      </c>
      <c r="G50" s="108">
        <v>87.344391852996793</v>
      </c>
    </row>
    <row r="51" spans="1:7" x14ac:dyDescent="0.25">
      <c r="A51" s="108" t="s">
        <v>50</v>
      </c>
      <c r="B51" s="108" t="s">
        <v>51</v>
      </c>
      <c r="C51" s="108" t="s">
        <v>18</v>
      </c>
      <c r="D51" s="108">
        <v>0</v>
      </c>
      <c r="E51" s="108">
        <v>181.01360799061101</v>
      </c>
      <c r="F51" s="108">
        <v>0</v>
      </c>
      <c r="G51" s="108">
        <v>100</v>
      </c>
    </row>
    <row r="52" spans="1:7" x14ac:dyDescent="0.25">
      <c r="A52" s="108" t="s">
        <v>50</v>
      </c>
      <c r="B52" s="108" t="s">
        <v>51</v>
      </c>
      <c r="C52" s="108" t="s">
        <v>19</v>
      </c>
      <c r="D52" s="108">
        <v>337.99748588942902</v>
      </c>
      <c r="E52" s="108">
        <v>2415.2456747814799</v>
      </c>
      <c r="F52" s="108">
        <v>12.2763397987364</v>
      </c>
      <c r="G52" s="108">
        <v>87.723660201263598</v>
      </c>
    </row>
    <row r="53" spans="1:7" x14ac:dyDescent="0.25">
      <c r="A53" s="108" t="s">
        <v>52</v>
      </c>
      <c r="B53" s="108" t="s">
        <v>53</v>
      </c>
      <c r="C53" s="108" t="s">
        <v>18</v>
      </c>
      <c r="D53" s="108">
        <v>0</v>
      </c>
      <c r="E53" s="108">
        <v>248.57895632632099</v>
      </c>
      <c r="F53" s="108">
        <v>0</v>
      </c>
      <c r="G53" s="108">
        <v>100</v>
      </c>
    </row>
    <row r="54" spans="1:7" x14ac:dyDescent="0.25">
      <c r="A54" s="108" t="s">
        <v>52</v>
      </c>
      <c r="B54" s="108" t="s">
        <v>53</v>
      </c>
      <c r="C54" s="108" t="s">
        <v>19</v>
      </c>
      <c r="D54" s="108">
        <v>1117.1956024426599</v>
      </c>
      <c r="E54" s="108">
        <v>6586.3118057360098</v>
      </c>
      <c r="F54" s="108">
        <v>14.502427832503299</v>
      </c>
      <c r="G54" s="108">
        <v>85.497572167496699</v>
      </c>
    </row>
    <row r="55" spans="1:7" x14ac:dyDescent="0.25">
      <c r="A55" s="108" t="s">
        <v>54</v>
      </c>
      <c r="B55" s="108" t="s">
        <v>55</v>
      </c>
      <c r="C55" s="108" t="s">
        <v>18</v>
      </c>
      <c r="D55" s="108">
        <v>60.611955409799997</v>
      </c>
      <c r="E55" s="108">
        <v>313.882557600398</v>
      </c>
      <c r="F55" s="108">
        <v>16.1850049344113</v>
      </c>
      <c r="G55" s="108">
        <v>83.814995065588704</v>
      </c>
    </row>
    <row r="56" spans="1:7" x14ac:dyDescent="0.25">
      <c r="A56" s="108" t="s">
        <v>54</v>
      </c>
      <c r="B56" s="108" t="s">
        <v>55</v>
      </c>
      <c r="C56" s="108" t="s">
        <v>19</v>
      </c>
      <c r="D56" s="108">
        <v>43.621085547336101</v>
      </c>
      <c r="E56" s="108">
        <v>1275.2394314256501</v>
      </c>
      <c r="F56" s="108">
        <v>3.3074828600869801</v>
      </c>
      <c r="G56" s="108">
        <v>96.692517139912994</v>
      </c>
    </row>
    <row r="57" spans="1:7" x14ac:dyDescent="0.25">
      <c r="A57" s="108" t="s">
        <v>56</v>
      </c>
      <c r="B57" s="108" t="s">
        <v>57</v>
      </c>
      <c r="C57" s="108" t="s">
        <v>18</v>
      </c>
      <c r="D57" s="108">
        <v>95.578359413936198</v>
      </c>
      <c r="E57" s="108">
        <v>277.53544880426301</v>
      </c>
      <c r="F57" s="108">
        <v>25.616409071100801</v>
      </c>
      <c r="G57" s="108">
        <v>74.383590928899295</v>
      </c>
    </row>
    <row r="58" spans="1:7" x14ac:dyDescent="0.25">
      <c r="A58" s="108" t="s">
        <v>56</v>
      </c>
      <c r="B58" s="108" t="s">
        <v>57</v>
      </c>
      <c r="C58" s="108" t="s">
        <v>19</v>
      </c>
      <c r="D58" s="108">
        <v>220.07295561870501</v>
      </c>
      <c r="E58" s="108">
        <v>1438.7720499949801</v>
      </c>
      <c r="F58" s="108">
        <v>13.2666376228013</v>
      </c>
      <c r="G58" s="108">
        <v>86.733362377198702</v>
      </c>
    </row>
    <row r="59" spans="1:7" x14ac:dyDescent="0.25">
      <c r="A59" s="108" t="s">
        <v>58</v>
      </c>
      <c r="B59" s="108" t="s">
        <v>59</v>
      </c>
      <c r="C59" s="108" t="s">
        <v>18</v>
      </c>
      <c r="D59" s="108">
        <v>0</v>
      </c>
      <c r="E59" s="108">
        <v>727.17769909775495</v>
      </c>
      <c r="F59" s="108">
        <v>0</v>
      </c>
      <c r="G59" s="108">
        <v>100</v>
      </c>
    </row>
    <row r="60" spans="1:7" x14ac:dyDescent="0.25">
      <c r="A60" s="108" t="s">
        <v>58</v>
      </c>
      <c r="B60" s="108" t="s">
        <v>59</v>
      </c>
      <c r="C60" s="108" t="s">
        <v>19</v>
      </c>
      <c r="D60" s="108">
        <v>381.40002579221499</v>
      </c>
      <c r="E60" s="108">
        <v>3741.2916706711299</v>
      </c>
      <c r="F60" s="108">
        <v>9.2512381199739</v>
      </c>
      <c r="G60" s="108">
        <v>90.748761880026095</v>
      </c>
    </row>
    <row r="61" spans="1:7" x14ac:dyDescent="0.25">
      <c r="A61" s="108" t="s">
        <v>60</v>
      </c>
      <c r="B61" s="108" t="s">
        <v>61</v>
      </c>
      <c r="C61" s="108" t="s">
        <v>18</v>
      </c>
      <c r="D61" s="108">
        <v>0</v>
      </c>
      <c r="E61" s="108">
        <v>49.139525471051897</v>
      </c>
      <c r="F61" s="108">
        <v>0</v>
      </c>
      <c r="G61" s="108">
        <v>100</v>
      </c>
    </row>
    <row r="62" spans="1:7" x14ac:dyDescent="0.25">
      <c r="A62" s="108" t="s">
        <v>60</v>
      </c>
      <c r="B62" s="108" t="s">
        <v>61</v>
      </c>
      <c r="C62" s="108" t="s">
        <v>19</v>
      </c>
      <c r="D62" s="108">
        <v>34.240837160434303</v>
      </c>
      <c r="E62" s="108">
        <v>220.71405351431301</v>
      </c>
      <c r="F62" s="108">
        <v>13.430155063829</v>
      </c>
      <c r="G62" s="108">
        <v>86.569844936170995</v>
      </c>
    </row>
    <row r="63" spans="1:7" x14ac:dyDescent="0.25">
      <c r="A63" s="108" t="s">
        <v>62</v>
      </c>
      <c r="B63" s="108" t="s">
        <v>63</v>
      </c>
      <c r="C63" s="108" t="s">
        <v>18</v>
      </c>
      <c r="D63" s="108">
        <v>159.70698433221199</v>
      </c>
      <c r="E63" s="108">
        <v>1911.6776791372199</v>
      </c>
      <c r="F63" s="108">
        <v>7.7101557788263904</v>
      </c>
      <c r="G63" s="108">
        <v>92.289844221173595</v>
      </c>
    </row>
    <row r="64" spans="1:7" x14ac:dyDescent="0.25">
      <c r="A64" s="108" t="s">
        <v>62</v>
      </c>
      <c r="B64" s="108" t="s">
        <v>63</v>
      </c>
      <c r="C64" s="108" t="s">
        <v>19</v>
      </c>
      <c r="D64" s="108">
        <v>828.21931702709003</v>
      </c>
      <c r="E64" s="108">
        <v>5599.9178872209804</v>
      </c>
      <c r="F64" s="108">
        <v>12.8842818799785</v>
      </c>
      <c r="G64" s="108">
        <v>87.115718120021498</v>
      </c>
    </row>
    <row r="65" spans="1:7" x14ac:dyDescent="0.25">
      <c r="A65" s="108" t="s">
        <v>64</v>
      </c>
      <c r="B65" s="108" t="s">
        <v>65</v>
      </c>
      <c r="C65" s="108" t="s">
        <v>18</v>
      </c>
      <c r="D65" s="108">
        <v>0</v>
      </c>
      <c r="E65" s="108">
        <v>3176.2664452210302</v>
      </c>
      <c r="F65" s="108">
        <v>0</v>
      </c>
      <c r="G65" s="108">
        <v>100</v>
      </c>
    </row>
    <row r="66" spans="1:7" x14ac:dyDescent="0.25">
      <c r="A66" s="108" t="s">
        <v>64</v>
      </c>
      <c r="B66" s="108" t="s">
        <v>65</v>
      </c>
      <c r="C66" s="108" t="s">
        <v>19</v>
      </c>
      <c r="D66" s="108">
        <v>814.76486531481601</v>
      </c>
      <c r="E66" s="108">
        <v>5086.9634056264604</v>
      </c>
      <c r="F66" s="108">
        <v>13.805529972068101</v>
      </c>
      <c r="G66" s="108">
        <v>86.194470027931899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372</v>
      </c>
    </row>
    <row r="11" spans="1:7" x14ac:dyDescent="0.25">
      <c r="A11" t="s">
        <v>373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9" t="s">
        <v>16</v>
      </c>
      <c r="B17" s="109" t="s">
        <v>17</v>
      </c>
      <c r="C17" s="109" t="s">
        <v>18</v>
      </c>
      <c r="D17" s="109">
        <v>3103.7886015312902</v>
      </c>
      <c r="E17" s="109">
        <v>22770.682013951999</v>
      </c>
      <c r="F17" s="109">
        <v>11.9955636876836</v>
      </c>
      <c r="G17" s="109">
        <v>88.0044363123164</v>
      </c>
    </row>
    <row r="18" spans="1:7" x14ac:dyDescent="0.25">
      <c r="A18" s="109" t="s">
        <v>16</v>
      </c>
      <c r="B18" s="109" t="s">
        <v>17</v>
      </c>
      <c r="C18" s="109" t="s">
        <v>19</v>
      </c>
      <c r="D18" s="109">
        <v>16688.5676679387</v>
      </c>
      <c r="E18" s="109">
        <v>154331.37730473801</v>
      </c>
      <c r="F18" s="109">
        <v>9.7582581204812406</v>
      </c>
      <c r="G18" s="109">
        <v>90.241741879518798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0" t="s">
        <v>28</v>
      </c>
      <c r="B29" s="110" t="s">
        <v>29</v>
      </c>
      <c r="C29" s="110" t="s">
        <v>18</v>
      </c>
      <c r="D29" s="110">
        <v>0</v>
      </c>
      <c r="E29" s="110">
        <v>771.39211745984903</v>
      </c>
      <c r="F29" s="110">
        <v>0</v>
      </c>
      <c r="G29" s="110">
        <v>100</v>
      </c>
    </row>
    <row r="30" spans="1:7" x14ac:dyDescent="0.25">
      <c r="A30" s="110" t="s">
        <v>28</v>
      </c>
      <c r="B30" s="110" t="s">
        <v>29</v>
      </c>
      <c r="C30" s="110" t="s">
        <v>19</v>
      </c>
      <c r="D30" s="110">
        <v>1288.0144339529199</v>
      </c>
      <c r="E30" s="110">
        <v>26556.910103547401</v>
      </c>
      <c r="F30" s="110">
        <v>4.6256704061750096</v>
      </c>
      <c r="G30" s="110">
        <v>95.374329593824996</v>
      </c>
    </row>
    <row r="31" spans="1:7" x14ac:dyDescent="0.25">
      <c r="A31" s="110" t="s">
        <v>30</v>
      </c>
      <c r="B31" s="110" t="s">
        <v>31</v>
      </c>
      <c r="C31" s="110" t="s">
        <v>18</v>
      </c>
      <c r="D31" s="110">
        <v>0</v>
      </c>
      <c r="E31" s="110">
        <v>715.91495917529699</v>
      </c>
      <c r="F31" s="110">
        <v>0</v>
      </c>
      <c r="G31" s="110">
        <v>100</v>
      </c>
    </row>
    <row r="32" spans="1:7" x14ac:dyDescent="0.25">
      <c r="A32" s="110" t="s">
        <v>30</v>
      </c>
      <c r="B32" s="110" t="s">
        <v>31</v>
      </c>
      <c r="C32" s="110" t="s">
        <v>19</v>
      </c>
      <c r="D32" s="110">
        <v>445.28410196289002</v>
      </c>
      <c r="E32" s="110">
        <v>8828.0588503711206</v>
      </c>
      <c r="F32" s="110">
        <v>4.8017646306374999</v>
      </c>
      <c r="G32" s="110">
        <v>95.198235369362493</v>
      </c>
    </row>
    <row r="33" spans="1:7" x14ac:dyDescent="0.25">
      <c r="A33" s="110" t="s">
        <v>32</v>
      </c>
      <c r="B33" s="110" t="s">
        <v>33</v>
      </c>
      <c r="C33" s="110" t="s">
        <v>18</v>
      </c>
      <c r="D33" s="110">
        <v>23.5052882497348</v>
      </c>
      <c r="E33" s="110">
        <v>336.67161980392399</v>
      </c>
      <c r="F33" s="110">
        <v>6.5260397666118504</v>
      </c>
      <c r="G33" s="110">
        <v>93.473960233388098</v>
      </c>
    </row>
    <row r="34" spans="1:7" x14ac:dyDescent="0.25">
      <c r="A34" s="110" t="s">
        <v>32</v>
      </c>
      <c r="B34" s="110" t="s">
        <v>33</v>
      </c>
      <c r="C34" s="110" t="s">
        <v>19</v>
      </c>
      <c r="D34" s="110">
        <v>245.77685743204299</v>
      </c>
      <c r="E34" s="110">
        <v>2000.1499521640301</v>
      </c>
      <c r="F34" s="110">
        <v>10.943226483691401</v>
      </c>
      <c r="G34" s="110">
        <v>89.056773516308596</v>
      </c>
    </row>
    <row r="35" spans="1:7" x14ac:dyDescent="0.25">
      <c r="A35" s="110" t="s">
        <v>34</v>
      </c>
      <c r="B35" s="110" t="s">
        <v>35</v>
      </c>
      <c r="C35" s="110" t="s">
        <v>18</v>
      </c>
      <c r="D35" s="110">
        <v>168.61023597727299</v>
      </c>
      <c r="E35" s="110">
        <v>832.670333329041</v>
      </c>
      <c r="F35" s="110">
        <v>16.839459502753201</v>
      </c>
      <c r="G35" s="110">
        <v>83.160540497246799</v>
      </c>
    </row>
    <row r="36" spans="1:7" x14ac:dyDescent="0.25">
      <c r="A36" s="110" t="s">
        <v>34</v>
      </c>
      <c r="B36" s="110" t="s">
        <v>35</v>
      </c>
      <c r="C36" s="110" t="s">
        <v>19</v>
      </c>
      <c r="D36" s="110">
        <v>1199.6456808125599</v>
      </c>
      <c r="E36" s="110">
        <v>2682.9627415108398</v>
      </c>
      <c r="F36" s="110">
        <v>30.897931244240102</v>
      </c>
      <c r="G36" s="110">
        <v>69.102068755759902</v>
      </c>
    </row>
    <row r="37" spans="1:7" x14ac:dyDescent="0.25">
      <c r="A37" s="110" t="s">
        <v>36</v>
      </c>
      <c r="B37" s="110" t="s">
        <v>37</v>
      </c>
      <c r="C37" s="110" t="s">
        <v>18</v>
      </c>
      <c r="D37" s="110">
        <v>162.963712931873</v>
      </c>
      <c r="E37" s="110">
        <v>1212.48898126838</v>
      </c>
      <c r="F37" s="110">
        <v>11.848005650723399</v>
      </c>
      <c r="G37" s="110">
        <v>88.151994349276606</v>
      </c>
    </row>
    <row r="38" spans="1:7" x14ac:dyDescent="0.25">
      <c r="A38" s="110" t="s">
        <v>36</v>
      </c>
      <c r="B38" s="110" t="s">
        <v>37</v>
      </c>
      <c r="C38" s="110" t="s">
        <v>19</v>
      </c>
      <c r="D38" s="110">
        <v>661.01456292181899</v>
      </c>
      <c r="E38" s="110">
        <v>2771.3889642781801</v>
      </c>
      <c r="F38" s="110">
        <v>19.258066765274702</v>
      </c>
      <c r="G38" s="110">
        <v>80.741933234725295</v>
      </c>
    </row>
    <row r="39" spans="1:7" x14ac:dyDescent="0.25">
      <c r="A39" s="110" t="s">
        <v>38</v>
      </c>
      <c r="B39" s="110" t="s">
        <v>39</v>
      </c>
      <c r="C39" s="110" t="s">
        <v>18</v>
      </c>
      <c r="D39" s="110">
        <v>44.218560329320503</v>
      </c>
      <c r="E39" s="110">
        <v>282.38615005844798</v>
      </c>
      <c r="F39" s="110">
        <v>13.5388617870272</v>
      </c>
      <c r="G39" s="110">
        <v>86.461138212972799</v>
      </c>
    </row>
    <row r="40" spans="1:7" x14ac:dyDescent="0.25">
      <c r="A40" s="110" t="s">
        <v>38</v>
      </c>
      <c r="B40" s="110" t="s">
        <v>39</v>
      </c>
      <c r="C40" s="110" t="s">
        <v>19</v>
      </c>
      <c r="D40" s="110">
        <v>292.21523186393898</v>
      </c>
      <c r="E40" s="110">
        <v>3024.5534818677602</v>
      </c>
      <c r="F40" s="110">
        <v>8.8102384303778507</v>
      </c>
      <c r="G40" s="110">
        <v>91.189761569622107</v>
      </c>
    </row>
    <row r="41" spans="1:7" x14ac:dyDescent="0.25">
      <c r="A41" s="110" t="s">
        <v>40</v>
      </c>
      <c r="B41" s="110" t="s">
        <v>41</v>
      </c>
      <c r="C41" s="110" t="s">
        <v>18</v>
      </c>
      <c r="D41" s="110">
        <v>349.99901980283499</v>
      </c>
      <c r="E41" s="110">
        <v>2558.4763990575502</v>
      </c>
      <c r="F41" s="110">
        <v>12.033762346183901</v>
      </c>
      <c r="G41" s="110">
        <v>87.966237653816094</v>
      </c>
    </row>
    <row r="42" spans="1:7" x14ac:dyDescent="0.25">
      <c r="A42" s="110" t="s">
        <v>40</v>
      </c>
      <c r="B42" s="110" t="s">
        <v>41</v>
      </c>
      <c r="C42" s="110" t="s">
        <v>19</v>
      </c>
      <c r="D42" s="110">
        <v>1972.07491792309</v>
      </c>
      <c r="E42" s="110">
        <v>7129.7643403304101</v>
      </c>
      <c r="F42" s="110">
        <v>21.6667737362514</v>
      </c>
      <c r="G42" s="110">
        <v>78.3332262637486</v>
      </c>
    </row>
    <row r="43" spans="1:7" x14ac:dyDescent="0.25">
      <c r="A43" s="110" t="s">
        <v>42</v>
      </c>
      <c r="B43" s="110" t="s">
        <v>43</v>
      </c>
      <c r="C43" s="110" t="s">
        <v>18</v>
      </c>
      <c r="D43" s="110">
        <v>609.92467122066</v>
      </c>
      <c r="E43" s="110">
        <v>4479.1254554686502</v>
      </c>
      <c r="F43" s="110">
        <v>11.9850395660663</v>
      </c>
      <c r="G43" s="110">
        <v>88.014960433933695</v>
      </c>
    </row>
    <row r="44" spans="1:7" x14ac:dyDescent="0.25">
      <c r="A44" s="110" t="s">
        <v>42</v>
      </c>
      <c r="B44" s="110" t="s">
        <v>43</v>
      </c>
      <c r="C44" s="110" t="s">
        <v>19</v>
      </c>
      <c r="D44" s="110">
        <v>1352.93657256802</v>
      </c>
      <c r="E44" s="110">
        <v>12824.6021105491</v>
      </c>
      <c r="F44" s="110">
        <v>9.5428170065874998</v>
      </c>
      <c r="G44" s="110">
        <v>90.457182993412502</v>
      </c>
    </row>
    <row r="45" spans="1:7" x14ac:dyDescent="0.25">
      <c r="A45" s="110" t="s">
        <v>44</v>
      </c>
      <c r="B45" s="110" t="s">
        <v>45</v>
      </c>
      <c r="C45" s="110" t="s">
        <v>18</v>
      </c>
      <c r="D45" s="110">
        <v>0</v>
      </c>
      <c r="E45" s="110">
        <v>942.22663750089498</v>
      </c>
      <c r="F45" s="110">
        <v>0</v>
      </c>
      <c r="G45" s="110">
        <v>100</v>
      </c>
    </row>
    <row r="46" spans="1:7" x14ac:dyDescent="0.25">
      <c r="A46" s="110" t="s">
        <v>44</v>
      </c>
      <c r="B46" s="110" t="s">
        <v>45</v>
      </c>
      <c r="C46" s="110" t="s">
        <v>19</v>
      </c>
      <c r="D46" s="110">
        <v>1161.0314020134001</v>
      </c>
      <c r="E46" s="110">
        <v>11510.206207716699</v>
      </c>
      <c r="F46" s="110">
        <v>9.1627308852756002</v>
      </c>
      <c r="G46" s="110">
        <v>90.837269114724407</v>
      </c>
    </row>
    <row r="47" spans="1:7" x14ac:dyDescent="0.25">
      <c r="A47" s="110" t="s">
        <v>46</v>
      </c>
      <c r="B47" s="110" t="s">
        <v>47</v>
      </c>
      <c r="C47" s="110" t="s">
        <v>18</v>
      </c>
      <c r="D47" s="110">
        <v>315.81325476787902</v>
      </c>
      <c r="E47" s="110">
        <v>911.91566449115805</v>
      </c>
      <c r="F47" s="110">
        <v>25.7233701848841</v>
      </c>
      <c r="G47" s="110">
        <v>74.276629815115896</v>
      </c>
    </row>
    <row r="48" spans="1:7" x14ac:dyDescent="0.25">
      <c r="A48" s="110" t="s">
        <v>46</v>
      </c>
      <c r="B48" s="110" t="s">
        <v>47</v>
      </c>
      <c r="C48" s="110" t="s">
        <v>19</v>
      </c>
      <c r="D48" s="110">
        <v>986.89198971481596</v>
      </c>
      <c r="E48" s="110">
        <v>12365.5078949132</v>
      </c>
      <c r="F48" s="110">
        <v>7.3911206842372703</v>
      </c>
      <c r="G48" s="110">
        <v>92.608879315762707</v>
      </c>
    </row>
    <row r="49" spans="1:7" x14ac:dyDescent="0.25">
      <c r="A49" s="110" t="s">
        <v>48</v>
      </c>
      <c r="B49" s="110" t="s">
        <v>49</v>
      </c>
      <c r="C49" s="110" t="s">
        <v>18</v>
      </c>
      <c r="D49" s="110">
        <v>350.93361576375202</v>
      </c>
      <c r="E49" s="110">
        <v>3604.0647200221802</v>
      </c>
      <c r="F49" s="110">
        <v>8.8731672169974498</v>
      </c>
      <c r="G49" s="110">
        <v>91.126832783002598</v>
      </c>
    </row>
    <row r="50" spans="1:7" x14ac:dyDescent="0.25">
      <c r="A50" s="110" t="s">
        <v>48</v>
      </c>
      <c r="B50" s="110" t="s">
        <v>49</v>
      </c>
      <c r="C50" s="110" t="s">
        <v>19</v>
      </c>
      <c r="D50" s="110">
        <v>3865.33677066678</v>
      </c>
      <c r="E50" s="110">
        <v>37713.649649831597</v>
      </c>
      <c r="F50" s="110">
        <v>9.2963708436172201</v>
      </c>
      <c r="G50" s="110">
        <v>90.703629156382803</v>
      </c>
    </row>
    <row r="51" spans="1:7" x14ac:dyDescent="0.25">
      <c r="A51" s="110" t="s">
        <v>50</v>
      </c>
      <c r="B51" s="110" t="s">
        <v>51</v>
      </c>
      <c r="C51" s="110" t="s">
        <v>18</v>
      </c>
      <c r="D51" s="110">
        <v>46.270425370596001</v>
      </c>
      <c r="E51" s="110">
        <v>134.743182620016</v>
      </c>
      <c r="F51" s="110">
        <v>25.561849125175101</v>
      </c>
      <c r="G51" s="110">
        <v>74.438150874824899</v>
      </c>
    </row>
    <row r="52" spans="1:7" x14ac:dyDescent="0.25">
      <c r="A52" s="110" t="s">
        <v>50</v>
      </c>
      <c r="B52" s="110" t="s">
        <v>51</v>
      </c>
      <c r="C52" s="110" t="s">
        <v>19</v>
      </c>
      <c r="D52" s="110">
        <v>95.506553798512897</v>
      </c>
      <c r="E52" s="110">
        <v>2657.73660687239</v>
      </c>
      <c r="F52" s="110">
        <v>3.4688746407433202</v>
      </c>
      <c r="G52" s="110">
        <v>96.531125359256706</v>
      </c>
    </row>
    <row r="53" spans="1:7" x14ac:dyDescent="0.25">
      <c r="A53" s="110" t="s">
        <v>52</v>
      </c>
      <c r="B53" s="110" t="s">
        <v>53</v>
      </c>
      <c r="C53" s="110" t="s">
        <v>18</v>
      </c>
      <c r="D53" s="110">
        <v>0</v>
      </c>
      <c r="E53" s="110">
        <v>248.57895632632099</v>
      </c>
      <c r="F53" s="110">
        <v>0</v>
      </c>
      <c r="G53" s="110">
        <v>100</v>
      </c>
    </row>
    <row r="54" spans="1:7" x14ac:dyDescent="0.25">
      <c r="A54" s="110" t="s">
        <v>52</v>
      </c>
      <c r="B54" s="110" t="s">
        <v>53</v>
      </c>
      <c r="C54" s="110" t="s">
        <v>19</v>
      </c>
      <c r="D54" s="110">
        <v>396.71652763731697</v>
      </c>
      <c r="E54" s="110">
        <v>7306.7908805413499</v>
      </c>
      <c r="F54" s="110">
        <v>5.1498169160729299</v>
      </c>
      <c r="G54" s="110">
        <v>94.850183083927107</v>
      </c>
    </row>
    <row r="55" spans="1:7" x14ac:dyDescent="0.25">
      <c r="A55" s="110" t="s">
        <v>54</v>
      </c>
      <c r="B55" s="110" t="s">
        <v>55</v>
      </c>
      <c r="C55" s="110" t="s">
        <v>18</v>
      </c>
      <c r="D55" s="110">
        <v>28.224848633602601</v>
      </c>
      <c r="E55" s="110">
        <v>346.26966437659502</v>
      </c>
      <c r="F55" s="110">
        <v>7.5367856278401604</v>
      </c>
      <c r="G55" s="110">
        <v>92.463214372159797</v>
      </c>
    </row>
    <row r="56" spans="1:7" x14ac:dyDescent="0.25">
      <c r="A56" s="110" t="s">
        <v>54</v>
      </c>
      <c r="B56" s="110" t="s">
        <v>55</v>
      </c>
      <c r="C56" s="110" t="s">
        <v>19</v>
      </c>
      <c r="D56" s="110">
        <v>106.261496817807</v>
      </c>
      <c r="E56" s="110">
        <v>1212.5990201551799</v>
      </c>
      <c r="F56" s="110">
        <v>8.0570686172102608</v>
      </c>
      <c r="G56" s="110">
        <v>91.942931382789695</v>
      </c>
    </row>
    <row r="57" spans="1:7" x14ac:dyDescent="0.25">
      <c r="A57" s="110" t="s">
        <v>56</v>
      </c>
      <c r="B57" s="110" t="s">
        <v>57</v>
      </c>
      <c r="C57" s="110" t="s">
        <v>18</v>
      </c>
      <c r="D57" s="110">
        <v>0</v>
      </c>
      <c r="E57" s="110">
        <v>373.11380821819898</v>
      </c>
      <c r="F57" s="110">
        <v>0</v>
      </c>
      <c r="G57" s="110">
        <v>100</v>
      </c>
    </row>
    <row r="58" spans="1:7" x14ac:dyDescent="0.25">
      <c r="A58" s="110" t="s">
        <v>56</v>
      </c>
      <c r="B58" s="110" t="s">
        <v>57</v>
      </c>
      <c r="C58" s="110" t="s">
        <v>19</v>
      </c>
      <c r="D58" s="110">
        <v>134.60904124696299</v>
      </c>
      <c r="E58" s="110">
        <v>1524.2359643667201</v>
      </c>
      <c r="F58" s="110">
        <v>8.1146243796999507</v>
      </c>
      <c r="G58" s="110">
        <v>91.885375620299996</v>
      </c>
    </row>
    <row r="59" spans="1:7" x14ac:dyDescent="0.25">
      <c r="A59" s="110" t="s">
        <v>58</v>
      </c>
      <c r="B59" s="110" t="s">
        <v>59</v>
      </c>
      <c r="C59" s="110" t="s">
        <v>18</v>
      </c>
      <c r="D59" s="110">
        <v>198.478216598085</v>
      </c>
      <c r="E59" s="110">
        <v>528.69948249967001</v>
      </c>
      <c r="F59" s="110">
        <v>27.294321160336299</v>
      </c>
      <c r="G59" s="110">
        <v>72.705678839663705</v>
      </c>
    </row>
    <row r="60" spans="1:7" x14ac:dyDescent="0.25">
      <c r="A60" s="110" t="s">
        <v>58</v>
      </c>
      <c r="B60" s="110" t="s">
        <v>59</v>
      </c>
      <c r="C60" s="110" t="s">
        <v>19</v>
      </c>
      <c r="D60" s="110">
        <v>337.42751818722002</v>
      </c>
      <c r="E60" s="110">
        <v>3785.2641782761202</v>
      </c>
      <c r="F60" s="110">
        <v>8.1846410799207394</v>
      </c>
      <c r="G60" s="110">
        <v>91.815358920079305</v>
      </c>
    </row>
    <row r="61" spans="1:7" x14ac:dyDescent="0.25">
      <c r="A61" s="110" t="s">
        <v>60</v>
      </c>
      <c r="B61" s="110" t="s">
        <v>61</v>
      </c>
      <c r="C61" s="110" t="s">
        <v>18</v>
      </c>
      <c r="D61" s="110">
        <v>0</v>
      </c>
      <c r="E61" s="110">
        <v>49.139525471051897</v>
      </c>
      <c r="F61" s="110">
        <v>0</v>
      </c>
      <c r="G61" s="110">
        <v>100</v>
      </c>
    </row>
    <row r="62" spans="1:7" x14ac:dyDescent="0.25">
      <c r="A62" s="110" t="s">
        <v>60</v>
      </c>
      <c r="B62" s="110" t="s">
        <v>61</v>
      </c>
      <c r="C62" s="110" t="s">
        <v>19</v>
      </c>
      <c r="D62" s="110">
        <v>0</v>
      </c>
      <c r="E62" s="110">
        <v>254.95489067474699</v>
      </c>
      <c r="F62" s="110">
        <v>0</v>
      </c>
      <c r="G62" s="110">
        <v>100</v>
      </c>
    </row>
    <row r="63" spans="1:7" x14ac:dyDescent="0.25">
      <c r="A63" s="110" t="s">
        <v>62</v>
      </c>
      <c r="B63" s="110" t="s">
        <v>63</v>
      </c>
      <c r="C63" s="110" t="s">
        <v>18</v>
      </c>
      <c r="D63" s="110">
        <v>165.55350423768499</v>
      </c>
      <c r="E63" s="110">
        <v>1905.83115923175</v>
      </c>
      <c r="F63" s="110">
        <v>7.9924075502419596</v>
      </c>
      <c r="G63" s="110">
        <v>92.007592449757993</v>
      </c>
    </row>
    <row r="64" spans="1:7" x14ac:dyDescent="0.25">
      <c r="A64" s="110" t="s">
        <v>62</v>
      </c>
      <c r="B64" s="110" t="s">
        <v>63</v>
      </c>
      <c r="C64" s="110" t="s">
        <v>19</v>
      </c>
      <c r="D64" s="110">
        <v>1166.0957337723801</v>
      </c>
      <c r="E64" s="110">
        <v>5262.0414704756904</v>
      </c>
      <c r="F64" s="110">
        <v>18.140492287590799</v>
      </c>
      <c r="G64" s="110">
        <v>81.859507712409197</v>
      </c>
    </row>
    <row r="65" spans="1:7" x14ac:dyDescent="0.25">
      <c r="A65" s="110" t="s">
        <v>64</v>
      </c>
      <c r="B65" s="110" t="s">
        <v>65</v>
      </c>
      <c r="C65" s="110" t="s">
        <v>18</v>
      </c>
      <c r="D65" s="110">
        <v>639.29324764799298</v>
      </c>
      <c r="E65" s="110">
        <v>2536.9731975730301</v>
      </c>
      <c r="F65" s="110">
        <v>20.127192056254199</v>
      </c>
      <c r="G65" s="110">
        <v>79.872807943745798</v>
      </c>
    </row>
    <row r="66" spans="1:7" x14ac:dyDescent="0.25">
      <c r="A66" s="110" t="s">
        <v>64</v>
      </c>
      <c r="B66" s="110" t="s">
        <v>65</v>
      </c>
      <c r="C66" s="110" t="s">
        <v>19</v>
      </c>
      <c r="D66" s="110">
        <v>981.72827464627903</v>
      </c>
      <c r="E66" s="110">
        <v>4919.9999962949996</v>
      </c>
      <c r="F66" s="110">
        <v>16.634589557097701</v>
      </c>
      <c r="G66" s="110">
        <v>83.365410442902302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376</v>
      </c>
    </row>
    <row r="11" spans="1:7" x14ac:dyDescent="0.25">
      <c r="A11" t="s">
        <v>377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1" t="s">
        <v>16</v>
      </c>
      <c r="B17" s="111" t="s">
        <v>17</v>
      </c>
      <c r="C17" s="111" t="s">
        <v>18</v>
      </c>
      <c r="D17" s="111">
        <v>984.29765132317698</v>
      </c>
      <c r="E17" s="111">
        <v>24890.172964160101</v>
      </c>
      <c r="F17" s="111">
        <v>3.80412672379149</v>
      </c>
      <c r="G17" s="111">
        <v>96.195873276208502</v>
      </c>
    </row>
    <row r="18" spans="1:7" x14ac:dyDescent="0.25">
      <c r="A18" s="111" t="s">
        <v>16</v>
      </c>
      <c r="B18" s="111" t="s">
        <v>17</v>
      </c>
      <c r="C18" s="111" t="s">
        <v>19</v>
      </c>
      <c r="D18" s="111">
        <v>9305.1743049970701</v>
      </c>
      <c r="E18" s="111">
        <v>161714.770667679</v>
      </c>
      <c r="F18" s="111">
        <v>5.4409877786381902</v>
      </c>
      <c r="G18" s="111">
        <v>94.559012221361797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2" t="s">
        <v>28</v>
      </c>
      <c r="B29" s="112" t="s">
        <v>29</v>
      </c>
      <c r="C29" s="112" t="s">
        <v>18</v>
      </c>
      <c r="D29" s="112">
        <v>0</v>
      </c>
      <c r="E29" s="112">
        <v>771.39211745984903</v>
      </c>
      <c r="F29" s="112">
        <v>0</v>
      </c>
      <c r="G29" s="112">
        <v>100</v>
      </c>
    </row>
    <row r="30" spans="1:7" x14ac:dyDescent="0.25">
      <c r="A30" s="112" t="s">
        <v>28</v>
      </c>
      <c r="B30" s="112" t="s">
        <v>29</v>
      </c>
      <c r="C30" s="112" t="s">
        <v>19</v>
      </c>
      <c r="D30" s="112">
        <v>1615.76967080081</v>
      </c>
      <c r="E30" s="112">
        <v>26229.1548666995</v>
      </c>
      <c r="F30" s="112">
        <v>5.8027439385758104</v>
      </c>
      <c r="G30" s="112">
        <v>94.197256061424198</v>
      </c>
    </row>
    <row r="31" spans="1:7" x14ac:dyDescent="0.25">
      <c r="A31" s="112" t="s">
        <v>30</v>
      </c>
      <c r="B31" s="112" t="s">
        <v>31</v>
      </c>
      <c r="C31" s="112" t="s">
        <v>18</v>
      </c>
      <c r="D31" s="112">
        <v>98.517714573615194</v>
      </c>
      <c r="E31" s="112">
        <v>617.397244601681</v>
      </c>
      <c r="F31" s="112">
        <v>13.761091776473499</v>
      </c>
      <c r="G31" s="112">
        <v>86.238908223526494</v>
      </c>
    </row>
    <row r="32" spans="1:7" x14ac:dyDescent="0.25">
      <c r="A32" s="112" t="s">
        <v>30</v>
      </c>
      <c r="B32" s="112" t="s">
        <v>31</v>
      </c>
      <c r="C32" s="112" t="s">
        <v>19</v>
      </c>
      <c r="D32" s="112">
        <v>553.78464648342003</v>
      </c>
      <c r="E32" s="112">
        <v>8719.5583058505908</v>
      </c>
      <c r="F32" s="112">
        <v>5.9717908561123298</v>
      </c>
      <c r="G32" s="112">
        <v>94.028209143887693</v>
      </c>
    </row>
    <row r="33" spans="1:7" x14ac:dyDescent="0.25">
      <c r="A33" s="112" t="s">
        <v>32</v>
      </c>
      <c r="B33" s="112" t="s">
        <v>33</v>
      </c>
      <c r="C33" s="112" t="s">
        <v>18</v>
      </c>
      <c r="D33" s="112">
        <v>23.5052882497348</v>
      </c>
      <c r="E33" s="112">
        <v>336.67161980392399</v>
      </c>
      <c r="F33" s="112">
        <v>6.5260397666118504</v>
      </c>
      <c r="G33" s="112">
        <v>93.473960233388098</v>
      </c>
    </row>
    <row r="34" spans="1:7" x14ac:dyDescent="0.25">
      <c r="A34" s="112" t="s">
        <v>32</v>
      </c>
      <c r="B34" s="112" t="s">
        <v>33</v>
      </c>
      <c r="C34" s="112" t="s">
        <v>19</v>
      </c>
      <c r="D34" s="112">
        <v>58.475212744684598</v>
      </c>
      <c r="E34" s="112">
        <v>2187.4515968513901</v>
      </c>
      <c r="F34" s="112">
        <v>2.6036116802578002</v>
      </c>
      <c r="G34" s="112">
        <v>97.396388319742201</v>
      </c>
    </row>
    <row r="35" spans="1:7" x14ac:dyDescent="0.25">
      <c r="A35" s="112" t="s">
        <v>34</v>
      </c>
      <c r="B35" s="112" t="s">
        <v>35</v>
      </c>
      <c r="C35" s="112" t="s">
        <v>18</v>
      </c>
      <c r="D35" s="112">
        <v>0</v>
      </c>
      <c r="E35" s="112">
        <v>1001.28056930631</v>
      </c>
      <c r="F35" s="112">
        <v>0</v>
      </c>
      <c r="G35" s="112">
        <v>100</v>
      </c>
    </row>
    <row r="36" spans="1:7" x14ac:dyDescent="0.25">
      <c r="A36" s="112" t="s">
        <v>34</v>
      </c>
      <c r="B36" s="112" t="s">
        <v>35</v>
      </c>
      <c r="C36" s="112" t="s">
        <v>19</v>
      </c>
      <c r="D36" s="112">
        <v>91.309313478179206</v>
      </c>
      <c r="E36" s="112">
        <v>3791.29910884521</v>
      </c>
      <c r="F36" s="112">
        <v>2.3517518004954701</v>
      </c>
      <c r="G36" s="112">
        <v>97.648248199504494</v>
      </c>
    </row>
    <row r="37" spans="1:7" x14ac:dyDescent="0.25">
      <c r="A37" s="112" t="s">
        <v>36</v>
      </c>
      <c r="B37" s="112" t="s">
        <v>37</v>
      </c>
      <c r="C37" s="112" t="s">
        <v>18</v>
      </c>
      <c r="D37" s="112">
        <v>77.347795218065301</v>
      </c>
      <c r="E37" s="112">
        <v>1298.10489898219</v>
      </c>
      <c r="F37" s="112">
        <v>5.6234427795452797</v>
      </c>
      <c r="G37" s="112">
        <v>94.3765572204547</v>
      </c>
    </row>
    <row r="38" spans="1:7" x14ac:dyDescent="0.25">
      <c r="A38" s="112" t="s">
        <v>36</v>
      </c>
      <c r="B38" s="112" t="s">
        <v>37</v>
      </c>
      <c r="C38" s="112" t="s">
        <v>19</v>
      </c>
      <c r="D38" s="112">
        <v>0</v>
      </c>
      <c r="E38" s="112">
        <v>3432.4035272000001</v>
      </c>
      <c r="F38" s="112">
        <v>0</v>
      </c>
      <c r="G38" s="112">
        <v>100</v>
      </c>
    </row>
    <row r="39" spans="1:7" x14ac:dyDescent="0.25">
      <c r="A39" s="112" t="s">
        <v>38</v>
      </c>
      <c r="B39" s="112" t="s">
        <v>39</v>
      </c>
      <c r="C39" s="112" t="s">
        <v>18</v>
      </c>
      <c r="D39" s="112">
        <v>0</v>
      </c>
      <c r="E39" s="112">
        <v>326.60471038776899</v>
      </c>
      <c r="F39" s="112">
        <v>0</v>
      </c>
      <c r="G39" s="112">
        <v>100</v>
      </c>
    </row>
    <row r="40" spans="1:7" x14ac:dyDescent="0.25">
      <c r="A40" s="112" t="s">
        <v>38</v>
      </c>
      <c r="B40" s="112" t="s">
        <v>39</v>
      </c>
      <c r="C40" s="112" t="s">
        <v>19</v>
      </c>
      <c r="D40" s="112">
        <v>212.47785331975601</v>
      </c>
      <c r="E40" s="112">
        <v>3104.2908604119398</v>
      </c>
      <c r="F40" s="112">
        <v>6.4061703319884797</v>
      </c>
      <c r="G40" s="112">
        <v>93.593829668011495</v>
      </c>
    </row>
    <row r="41" spans="1:7" x14ac:dyDescent="0.25">
      <c r="A41" s="112" t="s">
        <v>40</v>
      </c>
      <c r="B41" s="112" t="s">
        <v>41</v>
      </c>
      <c r="C41" s="112" t="s">
        <v>18</v>
      </c>
      <c r="D41" s="112">
        <v>0</v>
      </c>
      <c r="E41" s="112">
        <v>2908.4754188603902</v>
      </c>
      <c r="F41" s="112">
        <v>0</v>
      </c>
      <c r="G41" s="112">
        <v>100</v>
      </c>
    </row>
    <row r="42" spans="1:7" x14ac:dyDescent="0.25">
      <c r="A42" s="112" t="s">
        <v>40</v>
      </c>
      <c r="B42" s="112" t="s">
        <v>41</v>
      </c>
      <c r="C42" s="112" t="s">
        <v>19</v>
      </c>
      <c r="D42" s="112">
        <v>303.53868288719099</v>
      </c>
      <c r="E42" s="112">
        <v>8798.3005753663092</v>
      </c>
      <c r="F42" s="112">
        <v>3.3349158810066202</v>
      </c>
      <c r="G42" s="112">
        <v>96.665084118993406</v>
      </c>
    </row>
    <row r="43" spans="1:7" x14ac:dyDescent="0.25">
      <c r="A43" s="112" t="s">
        <v>42</v>
      </c>
      <c r="B43" s="112" t="s">
        <v>43</v>
      </c>
      <c r="C43" s="112" t="s">
        <v>18</v>
      </c>
      <c r="D43" s="112">
        <v>0</v>
      </c>
      <c r="E43" s="112">
        <v>5089.0501266893098</v>
      </c>
      <c r="F43" s="112">
        <v>0</v>
      </c>
      <c r="G43" s="112">
        <v>100</v>
      </c>
    </row>
    <row r="44" spans="1:7" x14ac:dyDescent="0.25">
      <c r="A44" s="112" t="s">
        <v>42</v>
      </c>
      <c r="B44" s="112" t="s">
        <v>43</v>
      </c>
      <c r="C44" s="112" t="s">
        <v>19</v>
      </c>
      <c r="D44" s="112">
        <v>516.69582080699604</v>
      </c>
      <c r="E44" s="112">
        <v>13660.842862310201</v>
      </c>
      <c r="F44" s="112">
        <v>3.6444677200725</v>
      </c>
      <c r="G44" s="112">
        <v>96.355532279927502</v>
      </c>
    </row>
    <row r="45" spans="1:7" x14ac:dyDescent="0.25">
      <c r="A45" s="112" t="s">
        <v>44</v>
      </c>
      <c r="B45" s="112" t="s">
        <v>45</v>
      </c>
      <c r="C45" s="112" t="s">
        <v>18</v>
      </c>
      <c r="D45" s="112">
        <v>112.878392460738</v>
      </c>
      <c r="E45" s="112">
        <v>829.34824504015705</v>
      </c>
      <c r="F45" s="112">
        <v>11.979961929343199</v>
      </c>
      <c r="G45" s="112">
        <v>88.020038070656796</v>
      </c>
    </row>
    <row r="46" spans="1:7" x14ac:dyDescent="0.25">
      <c r="A46" s="112" t="s">
        <v>44</v>
      </c>
      <c r="B46" s="112" t="s">
        <v>45</v>
      </c>
      <c r="C46" s="112" t="s">
        <v>19</v>
      </c>
      <c r="D46" s="112">
        <v>834.77104836646197</v>
      </c>
      <c r="E46" s="112">
        <v>11836.466561363601</v>
      </c>
      <c r="F46" s="112">
        <v>6.5879204074387498</v>
      </c>
      <c r="G46" s="112">
        <v>93.412079592561199</v>
      </c>
    </row>
    <row r="47" spans="1:7" x14ac:dyDescent="0.25">
      <c r="A47" s="112" t="s">
        <v>46</v>
      </c>
      <c r="B47" s="112" t="s">
        <v>47</v>
      </c>
      <c r="C47" s="112" t="s">
        <v>18</v>
      </c>
      <c r="D47" s="112">
        <v>216.530268613044</v>
      </c>
      <c r="E47" s="112">
        <v>1011.19865064599</v>
      </c>
      <c r="F47" s="112">
        <v>17.636651317436201</v>
      </c>
      <c r="G47" s="112">
        <v>82.363348682563796</v>
      </c>
    </row>
    <row r="48" spans="1:7" x14ac:dyDescent="0.25">
      <c r="A48" s="112" t="s">
        <v>46</v>
      </c>
      <c r="B48" s="112" t="s">
        <v>47</v>
      </c>
      <c r="C48" s="112" t="s">
        <v>19</v>
      </c>
      <c r="D48" s="112">
        <v>950.29909929528401</v>
      </c>
      <c r="E48" s="112">
        <v>12402.100785332799</v>
      </c>
      <c r="F48" s="112">
        <v>7.1170659020579299</v>
      </c>
      <c r="G48" s="112">
        <v>92.882934097942098</v>
      </c>
    </row>
    <row r="49" spans="1:7" x14ac:dyDescent="0.25">
      <c r="A49" s="112" t="s">
        <v>48</v>
      </c>
      <c r="B49" s="112" t="s">
        <v>49</v>
      </c>
      <c r="C49" s="112" t="s">
        <v>18</v>
      </c>
      <c r="D49" s="112">
        <v>0</v>
      </c>
      <c r="E49" s="112">
        <v>3954.9983357859301</v>
      </c>
      <c r="F49" s="112">
        <v>0</v>
      </c>
      <c r="G49" s="112">
        <v>100</v>
      </c>
    </row>
    <row r="50" spans="1:7" x14ac:dyDescent="0.25">
      <c r="A50" s="112" t="s">
        <v>48</v>
      </c>
      <c r="B50" s="112" t="s">
        <v>49</v>
      </c>
      <c r="C50" s="112" t="s">
        <v>19</v>
      </c>
      <c r="D50" s="112">
        <v>2459.6846474835502</v>
      </c>
      <c r="E50" s="112">
        <v>39119.301773014799</v>
      </c>
      <c r="F50" s="112">
        <v>5.91569169726304</v>
      </c>
      <c r="G50" s="112">
        <v>94.084308302737</v>
      </c>
    </row>
    <row r="51" spans="1:7" x14ac:dyDescent="0.25">
      <c r="A51" s="112" t="s">
        <v>50</v>
      </c>
      <c r="B51" s="112" t="s">
        <v>51</v>
      </c>
      <c r="C51" s="112" t="s">
        <v>18</v>
      </c>
      <c r="D51" s="112">
        <v>0</v>
      </c>
      <c r="E51" s="112">
        <v>181.01360799061101</v>
      </c>
      <c r="F51" s="112">
        <v>0</v>
      </c>
      <c r="G51" s="112">
        <v>100</v>
      </c>
    </row>
    <row r="52" spans="1:7" x14ac:dyDescent="0.25">
      <c r="A52" s="112" t="s">
        <v>50</v>
      </c>
      <c r="B52" s="112" t="s">
        <v>51</v>
      </c>
      <c r="C52" s="112" t="s">
        <v>19</v>
      </c>
      <c r="D52" s="112">
        <v>105.012063904925</v>
      </c>
      <c r="E52" s="112">
        <v>2648.2310967659801</v>
      </c>
      <c r="F52" s="112">
        <v>3.81412239227484</v>
      </c>
      <c r="G52" s="112">
        <v>96.185877607725104</v>
      </c>
    </row>
    <row r="53" spans="1:7" x14ac:dyDescent="0.25">
      <c r="A53" s="112" t="s">
        <v>52</v>
      </c>
      <c r="B53" s="112" t="s">
        <v>53</v>
      </c>
      <c r="C53" s="112" t="s">
        <v>18</v>
      </c>
      <c r="D53" s="112">
        <v>0</v>
      </c>
      <c r="E53" s="112">
        <v>248.57895632632099</v>
      </c>
      <c r="F53" s="112">
        <v>0</v>
      </c>
      <c r="G53" s="112">
        <v>100</v>
      </c>
    </row>
    <row r="54" spans="1:7" x14ac:dyDescent="0.25">
      <c r="A54" s="112" t="s">
        <v>52</v>
      </c>
      <c r="B54" s="112" t="s">
        <v>53</v>
      </c>
      <c r="C54" s="112" t="s">
        <v>19</v>
      </c>
      <c r="D54" s="112">
        <v>915.97037525833696</v>
      </c>
      <c r="E54" s="112">
        <v>6787.5370329203297</v>
      </c>
      <c r="F54" s="112">
        <v>11.8903030363269</v>
      </c>
      <c r="G54" s="112">
        <v>88.109696963673102</v>
      </c>
    </row>
    <row r="55" spans="1:7" x14ac:dyDescent="0.25">
      <c r="A55" s="112" t="s">
        <v>54</v>
      </c>
      <c r="B55" s="112" t="s">
        <v>55</v>
      </c>
      <c r="C55" s="112" t="s">
        <v>18</v>
      </c>
      <c r="D55" s="112">
        <v>0</v>
      </c>
      <c r="E55" s="112">
        <v>374.49451301019798</v>
      </c>
      <c r="F55" s="112">
        <v>0</v>
      </c>
      <c r="G55" s="112">
        <v>100</v>
      </c>
    </row>
    <row r="56" spans="1:7" x14ac:dyDescent="0.25">
      <c r="A56" s="112" t="s">
        <v>54</v>
      </c>
      <c r="B56" s="112" t="s">
        <v>55</v>
      </c>
      <c r="C56" s="112" t="s">
        <v>19</v>
      </c>
      <c r="D56" s="112">
        <v>85.570528395727194</v>
      </c>
      <c r="E56" s="112">
        <v>1233.2899885772599</v>
      </c>
      <c r="F56" s="112">
        <v>6.4882167063524196</v>
      </c>
      <c r="G56" s="112">
        <v>93.511783293647596</v>
      </c>
    </row>
    <row r="57" spans="1:7" x14ac:dyDescent="0.25">
      <c r="A57" s="112" t="s">
        <v>56</v>
      </c>
      <c r="B57" s="112" t="s">
        <v>57</v>
      </c>
      <c r="C57" s="112" t="s">
        <v>18</v>
      </c>
      <c r="D57" s="112">
        <v>0</v>
      </c>
      <c r="E57" s="112">
        <v>373.11380821819898</v>
      </c>
      <c r="F57" s="112">
        <v>0</v>
      </c>
      <c r="G57" s="112">
        <v>100</v>
      </c>
    </row>
    <row r="58" spans="1:7" x14ac:dyDescent="0.25">
      <c r="A58" s="112" t="s">
        <v>56</v>
      </c>
      <c r="B58" s="112" t="s">
        <v>57</v>
      </c>
      <c r="C58" s="112" t="s">
        <v>19</v>
      </c>
      <c r="D58" s="112">
        <v>45.453777745088999</v>
      </c>
      <c r="E58" s="112">
        <v>1613.3912278686</v>
      </c>
      <c r="F58" s="112">
        <v>2.7400858785039701</v>
      </c>
      <c r="G58" s="112">
        <v>97.259914121495996</v>
      </c>
    </row>
    <row r="59" spans="1:7" x14ac:dyDescent="0.25">
      <c r="A59" s="112" t="s">
        <v>58</v>
      </c>
      <c r="B59" s="112" t="s">
        <v>59</v>
      </c>
      <c r="C59" s="112" t="s">
        <v>18</v>
      </c>
      <c r="D59" s="112">
        <v>0</v>
      </c>
      <c r="E59" s="112">
        <v>727.17769909775495</v>
      </c>
      <c r="F59" s="112">
        <v>0</v>
      </c>
      <c r="G59" s="112">
        <v>100</v>
      </c>
    </row>
    <row r="60" spans="1:7" x14ac:dyDescent="0.25">
      <c r="A60" s="112" t="s">
        <v>58</v>
      </c>
      <c r="B60" s="112" t="s">
        <v>59</v>
      </c>
      <c r="C60" s="112" t="s">
        <v>19</v>
      </c>
      <c r="D60" s="112">
        <v>267.446532379529</v>
      </c>
      <c r="E60" s="112">
        <v>3855.2451640838099</v>
      </c>
      <c r="F60" s="112">
        <v>6.4871824543406502</v>
      </c>
      <c r="G60" s="112">
        <v>93.512817545659402</v>
      </c>
    </row>
    <row r="61" spans="1:7" x14ac:dyDescent="0.25">
      <c r="A61" s="112" t="s">
        <v>60</v>
      </c>
      <c r="B61" s="112" t="s">
        <v>61</v>
      </c>
      <c r="C61" s="112" t="s">
        <v>18</v>
      </c>
      <c r="D61" s="112">
        <v>0</v>
      </c>
      <c r="E61" s="112">
        <v>49.139525471051897</v>
      </c>
      <c r="F61" s="112">
        <v>0</v>
      </c>
      <c r="G61" s="112">
        <v>100</v>
      </c>
    </row>
    <row r="62" spans="1:7" x14ac:dyDescent="0.25">
      <c r="A62" s="112" t="s">
        <v>60</v>
      </c>
      <c r="B62" s="112" t="s">
        <v>61</v>
      </c>
      <c r="C62" s="112" t="s">
        <v>19</v>
      </c>
      <c r="D62" s="112">
        <v>27.1193618205969</v>
      </c>
      <c r="E62" s="112">
        <v>227.83552885415</v>
      </c>
      <c r="F62" s="112">
        <v>10.636925516048899</v>
      </c>
      <c r="G62" s="112">
        <v>89.363074483951095</v>
      </c>
    </row>
    <row r="63" spans="1:7" x14ac:dyDescent="0.25">
      <c r="A63" s="112" t="s">
        <v>62</v>
      </c>
      <c r="B63" s="112" t="s">
        <v>63</v>
      </c>
      <c r="C63" s="112" t="s">
        <v>18</v>
      </c>
      <c r="D63" s="112">
        <v>142.971548861462</v>
      </c>
      <c r="E63" s="112">
        <v>1928.4131146079701</v>
      </c>
      <c r="F63" s="112">
        <v>6.9022210786283598</v>
      </c>
      <c r="G63" s="112">
        <v>93.097778921371599</v>
      </c>
    </row>
    <row r="64" spans="1:7" x14ac:dyDescent="0.25">
      <c r="A64" s="112" t="s">
        <v>62</v>
      </c>
      <c r="B64" s="112" t="s">
        <v>63</v>
      </c>
      <c r="C64" s="112" t="s">
        <v>19</v>
      </c>
      <c r="D64" s="112">
        <v>97.1707994547765</v>
      </c>
      <c r="E64" s="112">
        <v>6330.9664047932902</v>
      </c>
      <c r="F64" s="112">
        <v>1.51164787507274</v>
      </c>
      <c r="G64" s="112">
        <v>98.488352124927303</v>
      </c>
    </row>
    <row r="65" spans="1:7" x14ac:dyDescent="0.25">
      <c r="A65" s="112" t="s">
        <v>64</v>
      </c>
      <c r="B65" s="112" t="s">
        <v>65</v>
      </c>
      <c r="C65" s="112" t="s">
        <v>18</v>
      </c>
      <c r="D65" s="112">
        <v>312.54664334651699</v>
      </c>
      <c r="E65" s="112">
        <v>2863.7198018745098</v>
      </c>
      <c r="F65" s="112">
        <v>9.8400637584032307</v>
      </c>
      <c r="G65" s="112">
        <v>90.159936241596796</v>
      </c>
    </row>
    <row r="66" spans="1:7" x14ac:dyDescent="0.25">
      <c r="A66" s="112" t="s">
        <v>64</v>
      </c>
      <c r="B66" s="112" t="s">
        <v>65</v>
      </c>
      <c r="C66" s="112" t="s">
        <v>19</v>
      </c>
      <c r="D66" s="112">
        <v>164.62487037176001</v>
      </c>
      <c r="E66" s="112">
        <v>5737.1034005695201</v>
      </c>
      <c r="F66" s="112">
        <v>2.7894349386150799</v>
      </c>
      <c r="G66" s="112">
        <v>97.210565061384898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380</v>
      </c>
    </row>
    <row r="11" spans="1:7" x14ac:dyDescent="0.25">
      <c r="A11" t="s">
        <v>381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3" t="s">
        <v>16</v>
      </c>
      <c r="B17" s="113" t="s">
        <v>17</v>
      </c>
      <c r="C17" s="113" t="s">
        <v>18</v>
      </c>
      <c r="D17" s="113">
        <v>661.21568626138901</v>
      </c>
      <c r="E17" s="113">
        <v>25213.254929221901</v>
      </c>
      <c r="F17" s="113">
        <v>2.5554752253200399</v>
      </c>
      <c r="G17" s="113">
        <v>97.444524774680005</v>
      </c>
    </row>
    <row r="18" spans="1:7" x14ac:dyDescent="0.25">
      <c r="A18" s="113" t="s">
        <v>16</v>
      </c>
      <c r="B18" s="113" t="s">
        <v>17</v>
      </c>
      <c r="C18" s="113" t="s">
        <v>19</v>
      </c>
      <c r="D18" s="113">
        <v>3498.3781869340701</v>
      </c>
      <c r="E18" s="113">
        <v>167521.566785742</v>
      </c>
      <c r="F18" s="113">
        <v>2.0455966042399401</v>
      </c>
      <c r="G18" s="113">
        <v>97.954403395760096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4" t="s">
        <v>28</v>
      </c>
      <c r="B29" s="114" t="s">
        <v>29</v>
      </c>
      <c r="C29" s="114" t="s">
        <v>18</v>
      </c>
      <c r="D29" s="114">
        <v>0</v>
      </c>
      <c r="E29" s="114">
        <v>771.39211745984903</v>
      </c>
      <c r="F29" s="114">
        <v>0</v>
      </c>
      <c r="G29" s="114">
        <v>100</v>
      </c>
    </row>
    <row r="30" spans="1:7" x14ac:dyDescent="0.25">
      <c r="A30" s="114" t="s">
        <v>28</v>
      </c>
      <c r="B30" s="114" t="s">
        <v>29</v>
      </c>
      <c r="C30" s="114" t="s">
        <v>19</v>
      </c>
      <c r="D30" s="114">
        <v>156.63163940393301</v>
      </c>
      <c r="E30" s="114">
        <v>27688.292898096399</v>
      </c>
      <c r="F30" s="114">
        <v>0.56251414577543002</v>
      </c>
      <c r="G30" s="114">
        <v>99.437485854224605</v>
      </c>
    </row>
    <row r="31" spans="1:7" x14ac:dyDescent="0.25">
      <c r="A31" s="114" t="s">
        <v>30</v>
      </c>
      <c r="B31" s="114" t="s">
        <v>31</v>
      </c>
      <c r="C31" s="114" t="s">
        <v>18</v>
      </c>
      <c r="D31" s="114">
        <v>0</v>
      </c>
      <c r="E31" s="114">
        <v>715.91495917529699</v>
      </c>
      <c r="F31" s="114">
        <v>0</v>
      </c>
      <c r="G31" s="114">
        <v>100</v>
      </c>
    </row>
    <row r="32" spans="1:7" x14ac:dyDescent="0.25">
      <c r="A32" s="114" t="s">
        <v>30</v>
      </c>
      <c r="B32" s="114" t="s">
        <v>31</v>
      </c>
      <c r="C32" s="114" t="s">
        <v>19</v>
      </c>
      <c r="D32" s="114">
        <v>305.94105611247699</v>
      </c>
      <c r="E32" s="114">
        <v>8967.4018962215396</v>
      </c>
      <c r="F32" s="114">
        <v>3.29914527786848</v>
      </c>
      <c r="G32" s="114">
        <v>96.700854722131496</v>
      </c>
    </row>
    <row r="33" spans="1:7" x14ac:dyDescent="0.25">
      <c r="A33" s="114" t="s">
        <v>32</v>
      </c>
      <c r="B33" s="114" t="s">
        <v>33</v>
      </c>
      <c r="C33" s="114" t="s">
        <v>18</v>
      </c>
      <c r="D33" s="114">
        <v>0</v>
      </c>
      <c r="E33" s="114">
        <v>360.17690805365902</v>
      </c>
      <c r="F33" s="114">
        <v>0</v>
      </c>
      <c r="G33" s="114">
        <v>100</v>
      </c>
    </row>
    <row r="34" spans="1:7" x14ac:dyDescent="0.25">
      <c r="A34" s="114" t="s">
        <v>32</v>
      </c>
      <c r="B34" s="114" t="s">
        <v>33</v>
      </c>
      <c r="C34" s="114" t="s">
        <v>19</v>
      </c>
      <c r="D34" s="114">
        <v>0</v>
      </c>
      <c r="E34" s="114">
        <v>2245.9268095960701</v>
      </c>
      <c r="F34" s="114">
        <v>0</v>
      </c>
      <c r="G34" s="114">
        <v>100</v>
      </c>
    </row>
    <row r="35" spans="1:7" x14ac:dyDescent="0.25">
      <c r="A35" s="114" t="s">
        <v>34</v>
      </c>
      <c r="B35" s="114" t="s">
        <v>35</v>
      </c>
      <c r="C35" s="114" t="s">
        <v>18</v>
      </c>
      <c r="D35" s="114">
        <v>0</v>
      </c>
      <c r="E35" s="114">
        <v>1001.28056930631</v>
      </c>
      <c r="F35" s="114">
        <v>0</v>
      </c>
      <c r="G35" s="114">
        <v>100</v>
      </c>
    </row>
    <row r="36" spans="1:7" x14ac:dyDescent="0.25">
      <c r="A36" s="114" t="s">
        <v>34</v>
      </c>
      <c r="B36" s="114" t="s">
        <v>35</v>
      </c>
      <c r="C36" s="114" t="s">
        <v>19</v>
      </c>
      <c r="D36" s="114">
        <v>249.641645970523</v>
      </c>
      <c r="E36" s="114">
        <v>3632.9667763528701</v>
      </c>
      <c r="F36" s="114">
        <v>6.4297404944363503</v>
      </c>
      <c r="G36" s="114">
        <v>93.570259505563698</v>
      </c>
    </row>
    <row r="37" spans="1:7" x14ac:dyDescent="0.25">
      <c r="A37" s="114" t="s">
        <v>36</v>
      </c>
      <c r="B37" s="114" t="s">
        <v>37</v>
      </c>
      <c r="C37" s="114" t="s">
        <v>18</v>
      </c>
      <c r="D37" s="114">
        <v>0</v>
      </c>
      <c r="E37" s="114">
        <v>1375.4526942002601</v>
      </c>
      <c r="F37" s="114">
        <v>0</v>
      </c>
      <c r="G37" s="114">
        <v>100</v>
      </c>
    </row>
    <row r="38" spans="1:7" x14ac:dyDescent="0.25">
      <c r="A38" s="114" t="s">
        <v>36</v>
      </c>
      <c r="B38" s="114" t="s">
        <v>37</v>
      </c>
      <c r="C38" s="114" t="s">
        <v>19</v>
      </c>
      <c r="D38" s="114">
        <v>0</v>
      </c>
      <c r="E38" s="114">
        <v>3432.4035272000001</v>
      </c>
      <c r="F38" s="114">
        <v>0</v>
      </c>
      <c r="G38" s="114">
        <v>100</v>
      </c>
    </row>
    <row r="39" spans="1:7" x14ac:dyDescent="0.25">
      <c r="A39" s="114" t="s">
        <v>38</v>
      </c>
      <c r="B39" s="114" t="s">
        <v>39</v>
      </c>
      <c r="C39" s="114" t="s">
        <v>18</v>
      </c>
      <c r="D39" s="114">
        <v>0</v>
      </c>
      <c r="E39" s="114">
        <v>326.60471038776899</v>
      </c>
      <c r="F39" s="114">
        <v>0</v>
      </c>
      <c r="G39" s="114">
        <v>100</v>
      </c>
    </row>
    <row r="40" spans="1:7" x14ac:dyDescent="0.25">
      <c r="A40" s="114" t="s">
        <v>38</v>
      </c>
      <c r="B40" s="114" t="s">
        <v>39</v>
      </c>
      <c r="C40" s="114" t="s">
        <v>19</v>
      </c>
      <c r="D40" s="114">
        <v>79.246991065629004</v>
      </c>
      <c r="E40" s="114">
        <v>3237.5217226660702</v>
      </c>
      <c r="F40" s="114">
        <v>2.3892830011794302</v>
      </c>
      <c r="G40" s="114">
        <v>97.610716998820607</v>
      </c>
    </row>
    <row r="41" spans="1:7" x14ac:dyDescent="0.25">
      <c r="A41" s="114" t="s">
        <v>40</v>
      </c>
      <c r="B41" s="114" t="s">
        <v>41</v>
      </c>
      <c r="C41" s="114" t="s">
        <v>18</v>
      </c>
      <c r="D41" s="114">
        <v>199.029221711833</v>
      </c>
      <c r="E41" s="114">
        <v>2709.4461971485598</v>
      </c>
      <c r="F41" s="114">
        <v>6.8430773188317904</v>
      </c>
      <c r="G41" s="114">
        <v>93.156922681168197</v>
      </c>
    </row>
    <row r="42" spans="1:7" x14ac:dyDescent="0.25">
      <c r="A42" s="114" t="s">
        <v>40</v>
      </c>
      <c r="B42" s="114" t="s">
        <v>41</v>
      </c>
      <c r="C42" s="114" t="s">
        <v>19</v>
      </c>
      <c r="D42" s="114">
        <v>500.11270748630602</v>
      </c>
      <c r="E42" s="114">
        <v>8601.7265507671891</v>
      </c>
      <c r="F42" s="114">
        <v>5.4946334833677399</v>
      </c>
      <c r="G42" s="114">
        <v>94.505366516632293</v>
      </c>
    </row>
    <row r="43" spans="1:7" x14ac:dyDescent="0.25">
      <c r="A43" s="114" t="s">
        <v>42</v>
      </c>
      <c r="B43" s="114" t="s">
        <v>43</v>
      </c>
      <c r="C43" s="114" t="s">
        <v>18</v>
      </c>
      <c r="D43" s="114">
        <v>276.52035311263</v>
      </c>
      <c r="E43" s="114">
        <v>4812.5297735766799</v>
      </c>
      <c r="F43" s="114">
        <v>5.4336339047326403</v>
      </c>
      <c r="G43" s="114">
        <v>94.566366095267398</v>
      </c>
    </row>
    <row r="44" spans="1:7" x14ac:dyDescent="0.25">
      <c r="A44" s="114" t="s">
        <v>42</v>
      </c>
      <c r="B44" s="114" t="s">
        <v>43</v>
      </c>
      <c r="C44" s="114" t="s">
        <v>19</v>
      </c>
      <c r="D44" s="114">
        <v>166.60523987896201</v>
      </c>
      <c r="E44" s="114">
        <v>14010.9334432382</v>
      </c>
      <c r="F44" s="114">
        <v>1.1751351458300601</v>
      </c>
      <c r="G44" s="114">
        <v>98.824864854169903</v>
      </c>
    </row>
    <row r="45" spans="1:7" x14ac:dyDescent="0.25">
      <c r="A45" s="114" t="s">
        <v>44</v>
      </c>
      <c r="B45" s="114" t="s">
        <v>45</v>
      </c>
      <c r="C45" s="114" t="s">
        <v>18</v>
      </c>
      <c r="D45" s="114">
        <v>0</v>
      </c>
      <c r="E45" s="114">
        <v>942.22663750089498</v>
      </c>
      <c r="F45" s="114">
        <v>0</v>
      </c>
      <c r="G45" s="114">
        <v>100</v>
      </c>
    </row>
    <row r="46" spans="1:7" x14ac:dyDescent="0.25">
      <c r="A46" s="114" t="s">
        <v>44</v>
      </c>
      <c r="B46" s="114" t="s">
        <v>45</v>
      </c>
      <c r="C46" s="114" t="s">
        <v>19</v>
      </c>
      <c r="D46" s="114">
        <v>211.22732064042501</v>
      </c>
      <c r="E46" s="114">
        <v>12460.0102890896</v>
      </c>
      <c r="F46" s="114">
        <v>1.6669825564491501</v>
      </c>
      <c r="G46" s="114">
        <v>98.333017443550901</v>
      </c>
    </row>
    <row r="47" spans="1:7" x14ac:dyDescent="0.25">
      <c r="A47" s="114" t="s">
        <v>46</v>
      </c>
      <c r="B47" s="114" t="s">
        <v>47</v>
      </c>
      <c r="C47" s="114" t="s">
        <v>18</v>
      </c>
      <c r="D47" s="114">
        <v>0</v>
      </c>
      <c r="E47" s="114">
        <v>1227.7289192590399</v>
      </c>
      <c r="F47" s="114">
        <v>0</v>
      </c>
      <c r="G47" s="114">
        <v>100</v>
      </c>
    </row>
    <row r="48" spans="1:7" x14ac:dyDescent="0.25">
      <c r="A48" s="114" t="s">
        <v>46</v>
      </c>
      <c r="B48" s="114" t="s">
        <v>47</v>
      </c>
      <c r="C48" s="114" t="s">
        <v>19</v>
      </c>
      <c r="D48" s="114">
        <v>693.63877819414699</v>
      </c>
      <c r="E48" s="114">
        <v>12658.7611064339</v>
      </c>
      <c r="F48" s="114">
        <v>5.1948622284200701</v>
      </c>
      <c r="G48" s="114">
        <v>94.805137771579894</v>
      </c>
    </row>
    <row r="49" spans="1:7" x14ac:dyDescent="0.25">
      <c r="A49" s="114" t="s">
        <v>48</v>
      </c>
      <c r="B49" s="114" t="s">
        <v>49</v>
      </c>
      <c r="C49" s="114" t="s">
        <v>18</v>
      </c>
      <c r="D49" s="114">
        <v>0</v>
      </c>
      <c r="E49" s="114">
        <v>3954.9983357859301</v>
      </c>
      <c r="F49" s="114">
        <v>0</v>
      </c>
      <c r="G49" s="114">
        <v>100</v>
      </c>
    </row>
    <row r="50" spans="1:7" x14ac:dyDescent="0.25">
      <c r="A50" s="114" t="s">
        <v>48</v>
      </c>
      <c r="B50" s="114" t="s">
        <v>49</v>
      </c>
      <c r="C50" s="114" t="s">
        <v>19</v>
      </c>
      <c r="D50" s="114">
        <v>546.06746318914099</v>
      </c>
      <c r="E50" s="114">
        <v>41032.918957309201</v>
      </c>
      <c r="F50" s="114">
        <v>1.31332557669066</v>
      </c>
      <c r="G50" s="114">
        <v>98.686674423309398</v>
      </c>
    </row>
    <row r="51" spans="1:7" x14ac:dyDescent="0.25">
      <c r="A51" s="114" t="s">
        <v>50</v>
      </c>
      <c r="B51" s="114" t="s">
        <v>51</v>
      </c>
      <c r="C51" s="114" t="s">
        <v>18</v>
      </c>
      <c r="D51" s="114">
        <v>0</v>
      </c>
      <c r="E51" s="114">
        <v>181.01360799061101</v>
      </c>
      <c r="F51" s="114">
        <v>0</v>
      </c>
      <c r="G51" s="114">
        <v>100</v>
      </c>
    </row>
    <row r="52" spans="1:7" x14ac:dyDescent="0.25">
      <c r="A52" s="114" t="s">
        <v>50</v>
      </c>
      <c r="B52" s="114" t="s">
        <v>51</v>
      </c>
      <c r="C52" s="114" t="s">
        <v>19</v>
      </c>
      <c r="D52" s="114">
        <v>0</v>
      </c>
      <c r="E52" s="114">
        <v>2753.2431606709101</v>
      </c>
      <c r="F52" s="114">
        <v>0</v>
      </c>
      <c r="G52" s="114">
        <v>100</v>
      </c>
    </row>
    <row r="53" spans="1:7" x14ac:dyDescent="0.25">
      <c r="A53" s="114" t="s">
        <v>52</v>
      </c>
      <c r="B53" s="114" t="s">
        <v>53</v>
      </c>
      <c r="C53" s="114" t="s">
        <v>18</v>
      </c>
      <c r="D53" s="114">
        <v>0</v>
      </c>
      <c r="E53" s="114">
        <v>248.57895632632099</v>
      </c>
      <c r="F53" s="114">
        <v>0</v>
      </c>
      <c r="G53" s="114">
        <v>100</v>
      </c>
    </row>
    <row r="54" spans="1:7" x14ac:dyDescent="0.25">
      <c r="A54" s="114" t="s">
        <v>52</v>
      </c>
      <c r="B54" s="114" t="s">
        <v>53</v>
      </c>
      <c r="C54" s="114" t="s">
        <v>19</v>
      </c>
      <c r="D54" s="114">
        <v>161.24867317818999</v>
      </c>
      <c r="E54" s="114">
        <v>7542.2587350004796</v>
      </c>
      <c r="F54" s="114">
        <v>2.0931851510520398</v>
      </c>
      <c r="G54" s="114">
        <v>97.906814848947903</v>
      </c>
    </row>
    <row r="55" spans="1:7" x14ac:dyDescent="0.25">
      <c r="A55" s="114" t="s">
        <v>54</v>
      </c>
      <c r="B55" s="114" t="s">
        <v>55</v>
      </c>
      <c r="C55" s="114" t="s">
        <v>18</v>
      </c>
      <c r="D55" s="114">
        <v>0</v>
      </c>
      <c r="E55" s="114">
        <v>374.49451301019798</v>
      </c>
      <c r="F55" s="114">
        <v>0</v>
      </c>
      <c r="G55" s="114">
        <v>100</v>
      </c>
    </row>
    <row r="56" spans="1:7" x14ac:dyDescent="0.25">
      <c r="A56" s="114" t="s">
        <v>54</v>
      </c>
      <c r="B56" s="114" t="s">
        <v>55</v>
      </c>
      <c r="C56" s="114" t="s">
        <v>19</v>
      </c>
      <c r="D56" s="114">
        <v>16.375060327338499</v>
      </c>
      <c r="E56" s="114">
        <v>1302.4854566456499</v>
      </c>
      <c r="F56" s="114">
        <v>1.24160668369405</v>
      </c>
      <c r="G56" s="114">
        <v>98.758393316305899</v>
      </c>
    </row>
    <row r="57" spans="1:7" x14ac:dyDescent="0.25">
      <c r="A57" s="114" t="s">
        <v>56</v>
      </c>
      <c r="B57" s="114" t="s">
        <v>57</v>
      </c>
      <c r="C57" s="114" t="s">
        <v>18</v>
      </c>
      <c r="D57" s="114">
        <v>0</v>
      </c>
      <c r="E57" s="114">
        <v>373.11380821819898</v>
      </c>
      <c r="F57" s="114">
        <v>0</v>
      </c>
      <c r="G57" s="114">
        <v>100</v>
      </c>
    </row>
    <row r="58" spans="1:7" x14ac:dyDescent="0.25">
      <c r="A58" s="114" t="s">
        <v>56</v>
      </c>
      <c r="B58" s="114" t="s">
        <v>57</v>
      </c>
      <c r="C58" s="114" t="s">
        <v>19</v>
      </c>
      <c r="D58" s="114">
        <v>89.736041633230798</v>
      </c>
      <c r="E58" s="114">
        <v>1569.10896398045</v>
      </c>
      <c r="F58" s="114">
        <v>5.4095494955559902</v>
      </c>
      <c r="G58" s="114">
        <v>94.590450504443993</v>
      </c>
    </row>
    <row r="59" spans="1:7" x14ac:dyDescent="0.25">
      <c r="A59" s="114" t="s">
        <v>58</v>
      </c>
      <c r="B59" s="114" t="s">
        <v>59</v>
      </c>
      <c r="C59" s="114" t="s">
        <v>18</v>
      </c>
      <c r="D59" s="114">
        <v>0</v>
      </c>
      <c r="E59" s="114">
        <v>727.17769909775495</v>
      </c>
      <c r="F59" s="114">
        <v>0</v>
      </c>
      <c r="G59" s="114">
        <v>100</v>
      </c>
    </row>
    <row r="60" spans="1:7" x14ac:dyDescent="0.25">
      <c r="A60" s="114" t="s">
        <v>58</v>
      </c>
      <c r="B60" s="114" t="s">
        <v>59</v>
      </c>
      <c r="C60" s="114" t="s">
        <v>19</v>
      </c>
      <c r="D60" s="114">
        <v>0</v>
      </c>
      <c r="E60" s="114">
        <v>4122.6916964633401</v>
      </c>
      <c r="F60" s="114">
        <v>0</v>
      </c>
      <c r="G60" s="114">
        <v>100</v>
      </c>
    </row>
    <row r="61" spans="1:7" x14ac:dyDescent="0.25">
      <c r="A61" s="114" t="s">
        <v>60</v>
      </c>
      <c r="B61" s="114" t="s">
        <v>61</v>
      </c>
      <c r="C61" s="114" t="s">
        <v>18</v>
      </c>
      <c r="D61" s="114">
        <v>0</v>
      </c>
      <c r="E61" s="114">
        <v>49.139525471051897</v>
      </c>
      <c r="F61" s="114">
        <v>0</v>
      </c>
      <c r="G61" s="114">
        <v>100</v>
      </c>
    </row>
    <row r="62" spans="1:7" x14ac:dyDescent="0.25">
      <c r="A62" s="114" t="s">
        <v>60</v>
      </c>
      <c r="B62" s="114" t="s">
        <v>61</v>
      </c>
      <c r="C62" s="114" t="s">
        <v>19</v>
      </c>
      <c r="D62" s="114">
        <v>4.9510022399207196</v>
      </c>
      <c r="E62" s="114">
        <v>250.00388843482699</v>
      </c>
      <c r="F62" s="114">
        <v>1.9419130289353199</v>
      </c>
      <c r="G62" s="114">
        <v>98.058086971064697</v>
      </c>
    </row>
    <row r="63" spans="1:7" x14ac:dyDescent="0.25">
      <c r="A63" s="114" t="s">
        <v>62</v>
      </c>
      <c r="B63" s="114" t="s">
        <v>63</v>
      </c>
      <c r="C63" s="114" t="s">
        <v>18</v>
      </c>
      <c r="D63" s="114">
        <v>185.666111436926</v>
      </c>
      <c r="E63" s="114">
        <v>1885.7185520325099</v>
      </c>
      <c r="F63" s="114">
        <v>8.9633815829237093</v>
      </c>
      <c r="G63" s="114">
        <v>91.036618417076298</v>
      </c>
    </row>
    <row r="64" spans="1:7" x14ac:dyDescent="0.25">
      <c r="A64" s="114" t="s">
        <v>62</v>
      </c>
      <c r="B64" s="114" t="s">
        <v>63</v>
      </c>
      <c r="C64" s="114" t="s">
        <v>19</v>
      </c>
      <c r="D64" s="114">
        <v>0</v>
      </c>
      <c r="E64" s="114">
        <v>6428.1372042480698</v>
      </c>
      <c r="F64" s="114">
        <v>0</v>
      </c>
      <c r="G64" s="114">
        <v>100</v>
      </c>
    </row>
    <row r="65" spans="1:7" x14ac:dyDescent="0.25">
      <c r="A65" s="114" t="s">
        <v>64</v>
      </c>
      <c r="B65" s="114" t="s">
        <v>65</v>
      </c>
      <c r="C65" s="114" t="s">
        <v>18</v>
      </c>
      <c r="D65" s="114">
        <v>0</v>
      </c>
      <c r="E65" s="114">
        <v>3176.2664452210302</v>
      </c>
      <c r="F65" s="114">
        <v>0</v>
      </c>
      <c r="G65" s="114">
        <v>100</v>
      </c>
    </row>
    <row r="66" spans="1:7" x14ac:dyDescent="0.25">
      <c r="A66" s="114" t="s">
        <v>64</v>
      </c>
      <c r="B66" s="114" t="s">
        <v>65</v>
      </c>
      <c r="C66" s="114" t="s">
        <v>19</v>
      </c>
      <c r="D66" s="114">
        <v>316.95456761384901</v>
      </c>
      <c r="E66" s="114">
        <v>5584.7737033274298</v>
      </c>
      <c r="F66" s="114">
        <v>5.3705381383697199</v>
      </c>
      <c r="G66" s="114">
        <v>94.629461861630304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384</v>
      </c>
    </row>
    <row r="11" spans="1:7" x14ac:dyDescent="0.25">
      <c r="A11" t="s">
        <v>385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5" t="s">
        <v>16</v>
      </c>
      <c r="B17" s="115" t="s">
        <v>17</v>
      </c>
      <c r="C17" s="115" t="s">
        <v>18</v>
      </c>
      <c r="D17" s="115">
        <v>1701.26014138191</v>
      </c>
      <c r="E17" s="115">
        <v>24173.210474101401</v>
      </c>
      <c r="F17" s="115">
        <v>6.5750529418131398</v>
      </c>
      <c r="G17" s="115">
        <v>93.424947058186802</v>
      </c>
    </row>
    <row r="18" spans="1:7" x14ac:dyDescent="0.25">
      <c r="A18" s="115" t="s">
        <v>16</v>
      </c>
      <c r="B18" s="115" t="s">
        <v>17</v>
      </c>
      <c r="C18" s="115" t="s">
        <v>19</v>
      </c>
      <c r="D18" s="115">
        <v>13925.2295684904</v>
      </c>
      <c r="E18" s="115">
        <v>157094.71540418599</v>
      </c>
      <c r="F18" s="115">
        <v>8.1424593901694706</v>
      </c>
      <c r="G18" s="115">
        <v>91.857540609830494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6" t="s">
        <v>28</v>
      </c>
      <c r="B29" s="116" t="s">
        <v>29</v>
      </c>
      <c r="C29" s="116" t="s">
        <v>18</v>
      </c>
      <c r="D29" s="116">
        <v>200.28403069631301</v>
      </c>
      <c r="E29" s="116">
        <v>571.10808676353599</v>
      </c>
      <c r="F29" s="116">
        <v>25.963971651128301</v>
      </c>
      <c r="G29" s="116">
        <v>74.036028348871696</v>
      </c>
    </row>
    <row r="30" spans="1:7" x14ac:dyDescent="0.25">
      <c r="A30" s="116" t="s">
        <v>28</v>
      </c>
      <c r="B30" s="116" t="s">
        <v>29</v>
      </c>
      <c r="C30" s="116" t="s">
        <v>19</v>
      </c>
      <c r="D30" s="116">
        <v>3150.6206972479099</v>
      </c>
      <c r="E30" s="116">
        <v>24694.3038402524</v>
      </c>
      <c r="F30" s="116">
        <v>11.314883231250301</v>
      </c>
      <c r="G30" s="116">
        <v>88.685116768749694</v>
      </c>
    </row>
    <row r="31" spans="1:7" x14ac:dyDescent="0.25">
      <c r="A31" s="116" t="s">
        <v>30</v>
      </c>
      <c r="B31" s="116" t="s">
        <v>31</v>
      </c>
      <c r="C31" s="116" t="s">
        <v>18</v>
      </c>
      <c r="D31" s="116">
        <v>0</v>
      </c>
      <c r="E31" s="116">
        <v>715.91495917529699</v>
      </c>
      <c r="F31" s="116">
        <v>0</v>
      </c>
      <c r="G31" s="116">
        <v>100</v>
      </c>
    </row>
    <row r="32" spans="1:7" x14ac:dyDescent="0.25">
      <c r="A32" s="116" t="s">
        <v>30</v>
      </c>
      <c r="B32" s="116" t="s">
        <v>31</v>
      </c>
      <c r="C32" s="116" t="s">
        <v>19</v>
      </c>
      <c r="D32" s="116">
        <v>704.94598006556396</v>
      </c>
      <c r="E32" s="116">
        <v>8568.3969722684506</v>
      </c>
      <c r="F32" s="116">
        <v>7.6018538696246098</v>
      </c>
      <c r="G32" s="116">
        <v>92.398146130375395</v>
      </c>
    </row>
    <row r="33" spans="1:7" x14ac:dyDescent="0.25">
      <c r="A33" s="116" t="s">
        <v>32</v>
      </c>
      <c r="B33" s="116" t="s">
        <v>33</v>
      </c>
      <c r="C33" s="116" t="s">
        <v>18</v>
      </c>
      <c r="D33" s="116">
        <v>23.5052882497348</v>
      </c>
      <c r="E33" s="116">
        <v>336.67161980392399</v>
      </c>
      <c r="F33" s="116">
        <v>6.5260397666118504</v>
      </c>
      <c r="G33" s="116">
        <v>93.473960233388098</v>
      </c>
    </row>
    <row r="34" spans="1:7" x14ac:dyDescent="0.25">
      <c r="A34" s="116" t="s">
        <v>32</v>
      </c>
      <c r="B34" s="116" t="s">
        <v>33</v>
      </c>
      <c r="C34" s="116" t="s">
        <v>19</v>
      </c>
      <c r="D34" s="116">
        <v>152.129482427927</v>
      </c>
      <c r="E34" s="116">
        <v>2093.7973271681399</v>
      </c>
      <c r="F34" s="116">
        <v>6.7735725749356899</v>
      </c>
      <c r="G34" s="116">
        <v>93.226427425064301</v>
      </c>
    </row>
    <row r="35" spans="1:7" x14ac:dyDescent="0.25">
      <c r="A35" s="116" t="s">
        <v>34</v>
      </c>
      <c r="B35" s="116" t="s">
        <v>35</v>
      </c>
      <c r="C35" s="116" t="s">
        <v>18</v>
      </c>
      <c r="D35" s="116">
        <v>0</v>
      </c>
      <c r="E35" s="116">
        <v>1001.28056930631</v>
      </c>
      <c r="F35" s="116">
        <v>0</v>
      </c>
      <c r="G35" s="116">
        <v>100</v>
      </c>
    </row>
    <row r="36" spans="1:7" x14ac:dyDescent="0.25">
      <c r="A36" s="116" t="s">
        <v>34</v>
      </c>
      <c r="B36" s="116" t="s">
        <v>35</v>
      </c>
      <c r="C36" s="116" t="s">
        <v>19</v>
      </c>
      <c r="D36" s="116">
        <v>91.990664290159202</v>
      </c>
      <c r="E36" s="116">
        <v>3790.6177580332301</v>
      </c>
      <c r="F36" s="116">
        <v>2.3693005908412199</v>
      </c>
      <c r="G36" s="116">
        <v>97.630699409158794</v>
      </c>
    </row>
    <row r="37" spans="1:7" x14ac:dyDescent="0.25">
      <c r="A37" s="116" t="s">
        <v>36</v>
      </c>
      <c r="B37" s="116" t="s">
        <v>37</v>
      </c>
      <c r="C37" s="116" t="s">
        <v>18</v>
      </c>
      <c r="D37" s="116">
        <v>162.963712931873</v>
      </c>
      <c r="E37" s="116">
        <v>1212.48898126838</v>
      </c>
      <c r="F37" s="116">
        <v>11.848005650723399</v>
      </c>
      <c r="G37" s="116">
        <v>88.151994349276606</v>
      </c>
    </row>
    <row r="38" spans="1:7" x14ac:dyDescent="0.25">
      <c r="A38" s="116" t="s">
        <v>36</v>
      </c>
      <c r="B38" s="116" t="s">
        <v>37</v>
      </c>
      <c r="C38" s="116" t="s">
        <v>19</v>
      </c>
      <c r="D38" s="116">
        <v>329.29951736621598</v>
      </c>
      <c r="E38" s="116">
        <v>3103.1040098337799</v>
      </c>
      <c r="F38" s="116">
        <v>9.5938462583635697</v>
      </c>
      <c r="G38" s="116">
        <v>90.406153741636402</v>
      </c>
    </row>
    <row r="39" spans="1:7" x14ac:dyDescent="0.25">
      <c r="A39" s="116" t="s">
        <v>38</v>
      </c>
      <c r="B39" s="116" t="s">
        <v>39</v>
      </c>
      <c r="C39" s="116" t="s">
        <v>18</v>
      </c>
      <c r="D39" s="116">
        <v>0</v>
      </c>
      <c r="E39" s="116">
        <v>326.60471038776899</v>
      </c>
      <c r="F39" s="116">
        <v>0</v>
      </c>
      <c r="G39" s="116">
        <v>100</v>
      </c>
    </row>
    <row r="40" spans="1:7" x14ac:dyDescent="0.25">
      <c r="A40" s="116" t="s">
        <v>38</v>
      </c>
      <c r="B40" s="116" t="s">
        <v>39</v>
      </c>
      <c r="C40" s="116" t="s">
        <v>19</v>
      </c>
      <c r="D40" s="116">
        <v>323.03878900817199</v>
      </c>
      <c r="E40" s="116">
        <v>2993.7299247235301</v>
      </c>
      <c r="F40" s="116">
        <v>9.7395633186831692</v>
      </c>
      <c r="G40" s="116">
        <v>90.260436681316804</v>
      </c>
    </row>
    <row r="41" spans="1:7" x14ac:dyDescent="0.25">
      <c r="A41" s="116" t="s">
        <v>40</v>
      </c>
      <c r="B41" s="116" t="s">
        <v>41</v>
      </c>
      <c r="C41" s="116" t="s">
        <v>18</v>
      </c>
      <c r="D41" s="116">
        <v>0</v>
      </c>
      <c r="E41" s="116">
        <v>2908.4754188603902</v>
      </c>
      <c r="F41" s="116">
        <v>0</v>
      </c>
      <c r="G41" s="116">
        <v>100</v>
      </c>
    </row>
    <row r="42" spans="1:7" x14ac:dyDescent="0.25">
      <c r="A42" s="116" t="s">
        <v>40</v>
      </c>
      <c r="B42" s="116" t="s">
        <v>41</v>
      </c>
      <c r="C42" s="116" t="s">
        <v>19</v>
      </c>
      <c r="D42" s="116">
        <v>183.60595822381799</v>
      </c>
      <c r="E42" s="116">
        <v>8918.2333000296803</v>
      </c>
      <c r="F42" s="116">
        <v>2.0172401754659099</v>
      </c>
      <c r="G42" s="116">
        <v>97.982759824534099</v>
      </c>
    </row>
    <row r="43" spans="1:7" x14ac:dyDescent="0.25">
      <c r="A43" s="116" t="s">
        <v>42</v>
      </c>
      <c r="B43" s="116" t="s">
        <v>43</v>
      </c>
      <c r="C43" s="116" t="s">
        <v>18</v>
      </c>
      <c r="D43" s="116">
        <v>56.6901266452942</v>
      </c>
      <c r="E43" s="116">
        <v>5032.3600000440201</v>
      </c>
      <c r="F43" s="116">
        <v>1.11396282673628</v>
      </c>
      <c r="G43" s="116">
        <v>98.886037173263702</v>
      </c>
    </row>
    <row r="44" spans="1:7" x14ac:dyDescent="0.25">
      <c r="A44" s="116" t="s">
        <v>42</v>
      </c>
      <c r="B44" s="116" t="s">
        <v>43</v>
      </c>
      <c r="C44" s="116" t="s">
        <v>19</v>
      </c>
      <c r="D44" s="116">
        <v>780.46019121346296</v>
      </c>
      <c r="E44" s="116">
        <v>13397.0784919037</v>
      </c>
      <c r="F44" s="116">
        <v>5.5049060958856497</v>
      </c>
      <c r="G44" s="116">
        <v>94.495093904114299</v>
      </c>
    </row>
    <row r="45" spans="1:7" x14ac:dyDescent="0.25">
      <c r="A45" s="116" t="s">
        <v>44</v>
      </c>
      <c r="B45" s="116" t="s">
        <v>45</v>
      </c>
      <c r="C45" s="116" t="s">
        <v>18</v>
      </c>
      <c r="D45" s="116">
        <v>75.334444759666297</v>
      </c>
      <c r="E45" s="116">
        <v>866.89219274122797</v>
      </c>
      <c r="F45" s="116">
        <v>7.9953635103629503</v>
      </c>
      <c r="G45" s="116">
        <v>92.004636489637093</v>
      </c>
    </row>
    <row r="46" spans="1:7" x14ac:dyDescent="0.25">
      <c r="A46" s="116" t="s">
        <v>44</v>
      </c>
      <c r="B46" s="116" t="s">
        <v>45</v>
      </c>
      <c r="C46" s="116" t="s">
        <v>19</v>
      </c>
      <c r="D46" s="116">
        <v>1054.2473145271699</v>
      </c>
      <c r="E46" s="116">
        <v>11616.990295202901</v>
      </c>
      <c r="F46" s="116">
        <v>8.3200027258397</v>
      </c>
      <c r="G46" s="116">
        <v>91.6799972741603</v>
      </c>
    </row>
    <row r="47" spans="1:7" x14ac:dyDescent="0.25">
      <c r="A47" s="116" t="s">
        <v>46</v>
      </c>
      <c r="B47" s="116" t="s">
        <v>47</v>
      </c>
      <c r="C47" s="116" t="s">
        <v>18</v>
      </c>
      <c r="D47" s="116">
        <v>81.147627406612102</v>
      </c>
      <c r="E47" s="116">
        <v>1146.58129185242</v>
      </c>
      <c r="F47" s="116">
        <v>6.6095720426286402</v>
      </c>
      <c r="G47" s="116">
        <v>93.390427957371301</v>
      </c>
    </row>
    <row r="48" spans="1:7" x14ac:dyDescent="0.25">
      <c r="A48" s="116" t="s">
        <v>46</v>
      </c>
      <c r="B48" s="116" t="s">
        <v>47</v>
      </c>
      <c r="C48" s="116" t="s">
        <v>19</v>
      </c>
      <c r="D48" s="116">
        <v>2051.1264042769999</v>
      </c>
      <c r="E48" s="116">
        <v>11301.273480350999</v>
      </c>
      <c r="F48" s="116">
        <v>15.361481246815901</v>
      </c>
      <c r="G48" s="116">
        <v>84.638518753184101</v>
      </c>
    </row>
    <row r="49" spans="1:7" x14ac:dyDescent="0.25">
      <c r="A49" s="116" t="s">
        <v>48</v>
      </c>
      <c r="B49" s="116" t="s">
        <v>49</v>
      </c>
      <c r="C49" s="116" t="s">
        <v>18</v>
      </c>
      <c r="D49" s="116">
        <v>258.47121043259898</v>
      </c>
      <c r="E49" s="116">
        <v>3696.5271253533301</v>
      </c>
      <c r="F49" s="116">
        <v>6.5353051629346997</v>
      </c>
      <c r="G49" s="116">
        <v>93.464694837065295</v>
      </c>
    </row>
    <row r="50" spans="1:7" x14ac:dyDescent="0.25">
      <c r="A50" s="116" t="s">
        <v>48</v>
      </c>
      <c r="B50" s="116" t="s">
        <v>49</v>
      </c>
      <c r="C50" s="116" t="s">
        <v>19</v>
      </c>
      <c r="D50" s="116">
        <v>2903.7670480264101</v>
      </c>
      <c r="E50" s="116">
        <v>38675.219372471998</v>
      </c>
      <c r="F50" s="116">
        <v>6.9837369739125101</v>
      </c>
      <c r="G50" s="116">
        <v>93.016263026087501</v>
      </c>
    </row>
    <row r="51" spans="1:7" x14ac:dyDescent="0.25">
      <c r="A51" s="116" t="s">
        <v>50</v>
      </c>
      <c r="B51" s="116" t="s">
        <v>51</v>
      </c>
      <c r="C51" s="116" t="s">
        <v>18</v>
      </c>
      <c r="D51" s="116">
        <v>0</v>
      </c>
      <c r="E51" s="116">
        <v>181.01360799061101</v>
      </c>
      <c r="F51" s="116">
        <v>0</v>
      </c>
      <c r="G51" s="116">
        <v>100</v>
      </c>
    </row>
    <row r="52" spans="1:7" x14ac:dyDescent="0.25">
      <c r="A52" s="116" t="s">
        <v>50</v>
      </c>
      <c r="B52" s="116" t="s">
        <v>51</v>
      </c>
      <c r="C52" s="116" t="s">
        <v>19</v>
      </c>
      <c r="D52" s="116">
        <v>465.30309392658501</v>
      </c>
      <c r="E52" s="116">
        <v>2287.9400667443201</v>
      </c>
      <c r="F52" s="116">
        <v>16.900181595773098</v>
      </c>
      <c r="G52" s="116">
        <v>83.099818404226895</v>
      </c>
    </row>
    <row r="53" spans="1:7" x14ac:dyDescent="0.25">
      <c r="A53" s="116" t="s">
        <v>52</v>
      </c>
      <c r="B53" s="116" t="s">
        <v>53</v>
      </c>
      <c r="C53" s="116" t="s">
        <v>18</v>
      </c>
      <c r="D53" s="116">
        <v>0</v>
      </c>
      <c r="E53" s="116">
        <v>248.57895632632099</v>
      </c>
      <c r="F53" s="116">
        <v>0</v>
      </c>
      <c r="G53" s="116">
        <v>100</v>
      </c>
    </row>
    <row r="54" spans="1:7" x14ac:dyDescent="0.25">
      <c r="A54" s="116" t="s">
        <v>52</v>
      </c>
      <c r="B54" s="116" t="s">
        <v>53</v>
      </c>
      <c r="C54" s="116" t="s">
        <v>19</v>
      </c>
      <c r="D54" s="116">
        <v>676.51391847280695</v>
      </c>
      <c r="E54" s="116">
        <v>7026.9934897058602</v>
      </c>
      <c r="F54" s="116">
        <v>8.7818948256552005</v>
      </c>
      <c r="G54" s="116">
        <v>91.218105174344799</v>
      </c>
    </row>
    <row r="55" spans="1:7" x14ac:dyDescent="0.25">
      <c r="A55" s="116" t="s">
        <v>54</v>
      </c>
      <c r="B55" s="116" t="s">
        <v>55</v>
      </c>
      <c r="C55" s="116" t="s">
        <v>18</v>
      </c>
      <c r="D55" s="116">
        <v>24.699576612528201</v>
      </c>
      <c r="E55" s="116">
        <v>349.79493639767003</v>
      </c>
      <c r="F55" s="116">
        <v>6.5954441932919696</v>
      </c>
      <c r="G55" s="116">
        <v>93.404555806708004</v>
      </c>
    </row>
    <row r="56" spans="1:7" x14ac:dyDescent="0.25">
      <c r="A56" s="116" t="s">
        <v>54</v>
      </c>
      <c r="B56" s="116" t="s">
        <v>55</v>
      </c>
      <c r="C56" s="116" t="s">
        <v>19</v>
      </c>
      <c r="D56" s="116">
        <v>61.611955409799997</v>
      </c>
      <c r="E56" s="116">
        <v>1257.2485615631899</v>
      </c>
      <c r="F56" s="116">
        <v>4.67160511797033</v>
      </c>
      <c r="G56" s="116">
        <v>95.328394882029698</v>
      </c>
    </row>
    <row r="57" spans="1:7" x14ac:dyDescent="0.25">
      <c r="A57" s="116" t="s">
        <v>56</v>
      </c>
      <c r="B57" s="116" t="s">
        <v>57</v>
      </c>
      <c r="C57" s="116" t="s">
        <v>18</v>
      </c>
      <c r="D57" s="116">
        <v>0</v>
      </c>
      <c r="E57" s="116">
        <v>373.11380821819898</v>
      </c>
      <c r="F57" s="116">
        <v>0</v>
      </c>
      <c r="G57" s="116">
        <v>100</v>
      </c>
    </row>
    <row r="58" spans="1:7" x14ac:dyDescent="0.25">
      <c r="A58" s="116" t="s">
        <v>56</v>
      </c>
      <c r="B58" s="116" t="s">
        <v>57</v>
      </c>
      <c r="C58" s="116" t="s">
        <v>19</v>
      </c>
      <c r="D58" s="116">
        <v>106.864318313078</v>
      </c>
      <c r="E58" s="116">
        <v>1551.98068730061</v>
      </c>
      <c r="F58" s="116">
        <v>6.4420918139693004</v>
      </c>
      <c r="G58" s="116">
        <v>93.557908186030701</v>
      </c>
    </row>
    <row r="59" spans="1:7" x14ac:dyDescent="0.25">
      <c r="A59" s="116" t="s">
        <v>58</v>
      </c>
      <c r="B59" s="116" t="s">
        <v>59</v>
      </c>
      <c r="C59" s="116" t="s">
        <v>18</v>
      </c>
      <c r="D59" s="116">
        <v>142.48149493785101</v>
      </c>
      <c r="E59" s="116">
        <v>584.69620415990403</v>
      </c>
      <c r="F59" s="116">
        <v>19.593765748679399</v>
      </c>
      <c r="G59" s="116">
        <v>80.406234251320598</v>
      </c>
    </row>
    <row r="60" spans="1:7" x14ac:dyDescent="0.25">
      <c r="A60" s="116" t="s">
        <v>58</v>
      </c>
      <c r="B60" s="116" t="s">
        <v>59</v>
      </c>
      <c r="C60" s="116" t="s">
        <v>19</v>
      </c>
      <c r="D60" s="116">
        <v>205.12140401588999</v>
      </c>
      <c r="E60" s="116">
        <v>3917.5702924474499</v>
      </c>
      <c r="F60" s="116">
        <v>4.9754242887445104</v>
      </c>
      <c r="G60" s="116">
        <v>95.024575711255494</v>
      </c>
    </row>
    <row r="61" spans="1:7" x14ac:dyDescent="0.25">
      <c r="A61" s="116" t="s">
        <v>60</v>
      </c>
      <c r="B61" s="116" t="s">
        <v>61</v>
      </c>
      <c r="C61" s="116" t="s">
        <v>18</v>
      </c>
      <c r="D61" s="116">
        <v>0</v>
      </c>
      <c r="E61" s="116">
        <v>49.139525471051897</v>
      </c>
      <c r="F61" s="116">
        <v>0</v>
      </c>
      <c r="G61" s="116">
        <v>100</v>
      </c>
    </row>
    <row r="62" spans="1:7" x14ac:dyDescent="0.25">
      <c r="A62" s="116" t="s">
        <v>60</v>
      </c>
      <c r="B62" s="116" t="s">
        <v>61</v>
      </c>
      <c r="C62" s="116" t="s">
        <v>19</v>
      </c>
      <c r="D62" s="116">
        <v>13.7032414791226</v>
      </c>
      <c r="E62" s="116">
        <v>241.25164919562499</v>
      </c>
      <c r="F62" s="116">
        <v>5.3747709811945601</v>
      </c>
      <c r="G62" s="116">
        <v>94.625229018805499</v>
      </c>
    </row>
    <row r="63" spans="1:7" x14ac:dyDescent="0.25">
      <c r="A63" s="116" t="s">
        <v>62</v>
      </c>
      <c r="B63" s="116" t="s">
        <v>63</v>
      </c>
      <c r="C63" s="116" t="s">
        <v>18</v>
      </c>
      <c r="D63" s="116">
        <v>110.85760489892201</v>
      </c>
      <c r="E63" s="116">
        <v>1960.52705857051</v>
      </c>
      <c r="F63" s="116">
        <v>5.3518598864801099</v>
      </c>
      <c r="G63" s="116">
        <v>94.648140113519901</v>
      </c>
    </row>
    <row r="64" spans="1:7" x14ac:dyDescent="0.25">
      <c r="A64" s="116" t="s">
        <v>62</v>
      </c>
      <c r="B64" s="116" t="s">
        <v>63</v>
      </c>
      <c r="C64" s="116" t="s">
        <v>19</v>
      </c>
      <c r="D64" s="116">
        <v>259.09380184793702</v>
      </c>
      <c r="E64" s="116">
        <v>6169.0434024001297</v>
      </c>
      <c r="F64" s="116">
        <v>4.0306202810467902</v>
      </c>
      <c r="G64" s="116">
        <v>95.969379718953206</v>
      </c>
    </row>
    <row r="65" spans="1:7" x14ac:dyDescent="0.25">
      <c r="A65" s="116" t="s">
        <v>64</v>
      </c>
      <c r="B65" s="116" t="s">
        <v>65</v>
      </c>
      <c r="C65" s="116" t="s">
        <v>18</v>
      </c>
      <c r="D65" s="116">
        <v>564.82502381051802</v>
      </c>
      <c r="E65" s="116">
        <v>2611.44142141051</v>
      </c>
      <c r="F65" s="116">
        <v>17.782671370669998</v>
      </c>
      <c r="G65" s="116">
        <v>82.217328629329998</v>
      </c>
    </row>
    <row r="66" spans="1:7" x14ac:dyDescent="0.25">
      <c r="A66" s="116" t="s">
        <v>64</v>
      </c>
      <c r="B66" s="116" t="s">
        <v>65</v>
      </c>
      <c r="C66" s="116" t="s">
        <v>19</v>
      </c>
      <c r="D66" s="116">
        <v>411.78578835131901</v>
      </c>
      <c r="E66" s="116">
        <v>5489.9424825899596</v>
      </c>
      <c r="F66" s="116">
        <v>6.9773762777058899</v>
      </c>
      <c r="G66" s="116">
        <v>93.022623722294099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388</v>
      </c>
    </row>
    <row r="11" spans="1:7" x14ac:dyDescent="0.25">
      <c r="A11" t="s">
        <v>389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7" t="s">
        <v>16</v>
      </c>
      <c r="B17" s="117" t="s">
        <v>17</v>
      </c>
      <c r="C17" s="117" t="s">
        <v>18</v>
      </c>
      <c r="D17" s="117">
        <v>2823.7901124704399</v>
      </c>
      <c r="E17" s="117">
        <v>23050.6805030129</v>
      </c>
      <c r="F17" s="117">
        <v>10.913421783325999</v>
      </c>
      <c r="G17" s="117">
        <v>89.086578216673999</v>
      </c>
    </row>
    <row r="18" spans="1:7" x14ac:dyDescent="0.25">
      <c r="A18" s="117" t="s">
        <v>16</v>
      </c>
      <c r="B18" s="117" t="s">
        <v>17</v>
      </c>
      <c r="C18" s="117" t="s">
        <v>19</v>
      </c>
      <c r="D18" s="117">
        <v>20941.858337215799</v>
      </c>
      <c r="E18" s="117">
        <v>150078.08663546099</v>
      </c>
      <c r="F18" s="117">
        <v>12.245272526874899</v>
      </c>
      <c r="G18" s="117">
        <v>87.754727473125101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8" t="s">
        <v>28</v>
      </c>
      <c r="B29" s="118" t="s">
        <v>29</v>
      </c>
      <c r="C29" s="118" t="s">
        <v>18</v>
      </c>
      <c r="D29" s="118">
        <v>0</v>
      </c>
      <c r="E29" s="118">
        <v>771.39211745984903</v>
      </c>
      <c r="F29" s="118">
        <v>0</v>
      </c>
      <c r="G29" s="118">
        <v>100</v>
      </c>
    </row>
    <row r="30" spans="1:7" x14ac:dyDescent="0.25">
      <c r="A30" s="118" t="s">
        <v>28</v>
      </c>
      <c r="B30" s="118" t="s">
        <v>29</v>
      </c>
      <c r="C30" s="118" t="s">
        <v>19</v>
      </c>
      <c r="D30" s="118">
        <v>3671.1387187191299</v>
      </c>
      <c r="E30" s="118">
        <v>24173.785818781202</v>
      </c>
      <c r="F30" s="118">
        <v>13.184229369251799</v>
      </c>
      <c r="G30" s="118">
        <v>86.815770630748204</v>
      </c>
    </row>
    <row r="31" spans="1:7" x14ac:dyDescent="0.25">
      <c r="A31" s="118" t="s">
        <v>30</v>
      </c>
      <c r="B31" s="118" t="s">
        <v>31</v>
      </c>
      <c r="C31" s="118" t="s">
        <v>18</v>
      </c>
      <c r="D31" s="118">
        <v>0</v>
      </c>
      <c r="E31" s="118">
        <v>715.91495917529699</v>
      </c>
      <c r="F31" s="118">
        <v>0</v>
      </c>
      <c r="G31" s="118">
        <v>100</v>
      </c>
    </row>
    <row r="32" spans="1:7" x14ac:dyDescent="0.25">
      <c r="A32" s="118" t="s">
        <v>30</v>
      </c>
      <c r="B32" s="118" t="s">
        <v>31</v>
      </c>
      <c r="C32" s="118" t="s">
        <v>19</v>
      </c>
      <c r="D32" s="118">
        <v>812.77695053442199</v>
      </c>
      <c r="E32" s="118">
        <v>8460.5660017995906</v>
      </c>
      <c r="F32" s="118">
        <v>8.7646596778764998</v>
      </c>
      <c r="G32" s="118">
        <v>91.235340322123506</v>
      </c>
    </row>
    <row r="33" spans="1:7" x14ac:dyDescent="0.25">
      <c r="A33" s="118" t="s">
        <v>32</v>
      </c>
      <c r="B33" s="118" t="s">
        <v>33</v>
      </c>
      <c r="C33" s="118" t="s">
        <v>18</v>
      </c>
      <c r="D33" s="118">
        <v>0</v>
      </c>
      <c r="E33" s="118">
        <v>360.17690805365902</v>
      </c>
      <c r="F33" s="118">
        <v>0</v>
      </c>
      <c r="G33" s="118">
        <v>100</v>
      </c>
    </row>
    <row r="34" spans="1:7" x14ac:dyDescent="0.25">
      <c r="A34" s="118" t="s">
        <v>32</v>
      </c>
      <c r="B34" s="118" t="s">
        <v>33</v>
      </c>
      <c r="C34" s="118" t="s">
        <v>19</v>
      </c>
      <c r="D34" s="118">
        <v>268.706129922473</v>
      </c>
      <c r="E34" s="118">
        <v>1977.2206796736</v>
      </c>
      <c r="F34" s="118">
        <v>11.9641534521243</v>
      </c>
      <c r="G34" s="118">
        <v>88.035846547875707</v>
      </c>
    </row>
    <row r="35" spans="1:7" x14ac:dyDescent="0.25">
      <c r="A35" s="118" t="s">
        <v>34</v>
      </c>
      <c r="B35" s="118" t="s">
        <v>35</v>
      </c>
      <c r="C35" s="118" t="s">
        <v>18</v>
      </c>
      <c r="D35" s="118">
        <v>99.317442823117204</v>
      </c>
      <c r="E35" s="118">
        <v>901.96312648319702</v>
      </c>
      <c r="F35" s="118">
        <v>9.9190422612439306</v>
      </c>
      <c r="G35" s="118">
        <v>90.080957738756098</v>
      </c>
    </row>
    <row r="36" spans="1:7" x14ac:dyDescent="0.25">
      <c r="A36" s="118" t="s">
        <v>34</v>
      </c>
      <c r="B36" s="118" t="s">
        <v>35</v>
      </c>
      <c r="C36" s="118" t="s">
        <v>19</v>
      </c>
      <c r="D36" s="118">
        <v>342.04211187621701</v>
      </c>
      <c r="E36" s="118">
        <v>3540.5663104471801</v>
      </c>
      <c r="F36" s="118">
        <v>8.8095958868686495</v>
      </c>
      <c r="G36" s="118">
        <v>91.190404113131393</v>
      </c>
    </row>
    <row r="37" spans="1:7" x14ac:dyDescent="0.25">
      <c r="A37" s="118" t="s">
        <v>36</v>
      </c>
      <c r="B37" s="118" t="s">
        <v>37</v>
      </c>
      <c r="C37" s="118" t="s">
        <v>18</v>
      </c>
      <c r="D37" s="118">
        <v>112.080053268566</v>
      </c>
      <c r="E37" s="118">
        <v>1263.3726409316901</v>
      </c>
      <c r="F37" s="118">
        <v>8.1485938223221694</v>
      </c>
      <c r="G37" s="118">
        <v>91.851406177677802</v>
      </c>
    </row>
    <row r="38" spans="1:7" x14ac:dyDescent="0.25">
      <c r="A38" s="118" t="s">
        <v>36</v>
      </c>
      <c r="B38" s="118" t="s">
        <v>37</v>
      </c>
      <c r="C38" s="118" t="s">
        <v>19</v>
      </c>
      <c r="D38" s="118">
        <v>321.01824609363098</v>
      </c>
      <c r="E38" s="118">
        <v>3111.3852811063698</v>
      </c>
      <c r="F38" s="118">
        <v>9.3525788430681196</v>
      </c>
      <c r="G38" s="118">
        <v>90.647421156931898</v>
      </c>
    </row>
    <row r="39" spans="1:7" x14ac:dyDescent="0.25">
      <c r="A39" s="118" t="s">
        <v>38</v>
      </c>
      <c r="B39" s="118" t="s">
        <v>39</v>
      </c>
      <c r="C39" s="118" t="s">
        <v>18</v>
      </c>
      <c r="D39" s="118">
        <v>0</v>
      </c>
      <c r="E39" s="118">
        <v>326.60471038776899</v>
      </c>
      <c r="F39" s="118">
        <v>0</v>
      </c>
      <c r="G39" s="118">
        <v>100</v>
      </c>
    </row>
    <row r="40" spans="1:7" x14ac:dyDescent="0.25">
      <c r="A40" s="118" t="s">
        <v>38</v>
      </c>
      <c r="B40" s="118" t="s">
        <v>39</v>
      </c>
      <c r="C40" s="118" t="s">
        <v>19</v>
      </c>
      <c r="D40" s="118">
        <v>450.042842477536</v>
      </c>
      <c r="E40" s="118">
        <v>2866.7258712541602</v>
      </c>
      <c r="F40" s="118">
        <v>13.568713447347699</v>
      </c>
      <c r="G40" s="118">
        <v>86.431286552652296</v>
      </c>
    </row>
    <row r="41" spans="1:7" x14ac:dyDescent="0.25">
      <c r="A41" s="118" t="s">
        <v>40</v>
      </c>
      <c r="B41" s="118" t="s">
        <v>41</v>
      </c>
      <c r="C41" s="118" t="s">
        <v>18</v>
      </c>
      <c r="D41" s="118">
        <v>104.281862618999</v>
      </c>
      <c r="E41" s="118">
        <v>2804.1935562413901</v>
      </c>
      <c r="F41" s="118">
        <v>3.5854476177714898</v>
      </c>
      <c r="G41" s="118">
        <v>96.414552382228507</v>
      </c>
    </row>
    <row r="42" spans="1:7" x14ac:dyDescent="0.25">
      <c r="A42" s="118" t="s">
        <v>40</v>
      </c>
      <c r="B42" s="118" t="s">
        <v>41</v>
      </c>
      <c r="C42" s="118" t="s">
        <v>19</v>
      </c>
      <c r="D42" s="118">
        <v>698.79207531289603</v>
      </c>
      <c r="E42" s="118">
        <v>8403.0471829405997</v>
      </c>
      <c r="F42" s="118">
        <v>7.6774820504464003</v>
      </c>
      <c r="G42" s="118">
        <v>92.3225179495536</v>
      </c>
    </row>
    <row r="43" spans="1:7" x14ac:dyDescent="0.25">
      <c r="A43" s="118" t="s">
        <v>42</v>
      </c>
      <c r="B43" s="118" t="s">
        <v>43</v>
      </c>
      <c r="C43" s="118" t="s">
        <v>18</v>
      </c>
      <c r="D43" s="118">
        <v>608.73083287055397</v>
      </c>
      <c r="E43" s="118">
        <v>4480.3192938187603</v>
      </c>
      <c r="F43" s="118">
        <v>11.9615806037769</v>
      </c>
      <c r="G43" s="118">
        <v>88.038419396223105</v>
      </c>
    </row>
    <row r="44" spans="1:7" x14ac:dyDescent="0.25">
      <c r="A44" s="118" t="s">
        <v>42</v>
      </c>
      <c r="B44" s="118" t="s">
        <v>43</v>
      </c>
      <c r="C44" s="118" t="s">
        <v>19</v>
      </c>
      <c r="D44" s="118">
        <v>1200.26818319977</v>
      </c>
      <c r="E44" s="118">
        <v>12977.2704999174</v>
      </c>
      <c r="F44" s="118">
        <v>8.4659841882785205</v>
      </c>
      <c r="G44" s="118">
        <v>91.534015811721503</v>
      </c>
    </row>
    <row r="45" spans="1:7" x14ac:dyDescent="0.25">
      <c r="A45" s="118" t="s">
        <v>44</v>
      </c>
      <c r="B45" s="118" t="s">
        <v>45</v>
      </c>
      <c r="C45" s="118" t="s">
        <v>18</v>
      </c>
      <c r="D45" s="118">
        <v>199.60594754762101</v>
      </c>
      <c r="E45" s="118">
        <v>742.62068995327297</v>
      </c>
      <c r="F45" s="118">
        <v>21.1844942186144</v>
      </c>
      <c r="G45" s="118">
        <v>78.815505781385596</v>
      </c>
    </row>
    <row r="46" spans="1:7" x14ac:dyDescent="0.25">
      <c r="A46" s="118" t="s">
        <v>44</v>
      </c>
      <c r="B46" s="118" t="s">
        <v>45</v>
      </c>
      <c r="C46" s="118" t="s">
        <v>19</v>
      </c>
      <c r="D46" s="118">
        <v>1471.8862893528701</v>
      </c>
      <c r="E46" s="118">
        <v>11199.3513203772</v>
      </c>
      <c r="F46" s="118">
        <v>11.6159631338823</v>
      </c>
      <c r="G46" s="118">
        <v>88.384036866117697</v>
      </c>
    </row>
    <row r="47" spans="1:7" x14ac:dyDescent="0.25">
      <c r="A47" s="118" t="s">
        <v>46</v>
      </c>
      <c r="B47" s="118" t="s">
        <v>47</v>
      </c>
      <c r="C47" s="118" t="s">
        <v>18</v>
      </c>
      <c r="D47" s="118">
        <v>0</v>
      </c>
      <c r="E47" s="118">
        <v>1227.7289192590399</v>
      </c>
      <c r="F47" s="118">
        <v>0</v>
      </c>
      <c r="G47" s="118">
        <v>100</v>
      </c>
    </row>
    <row r="48" spans="1:7" x14ac:dyDescent="0.25">
      <c r="A48" s="118" t="s">
        <v>46</v>
      </c>
      <c r="B48" s="118" t="s">
        <v>47</v>
      </c>
      <c r="C48" s="118" t="s">
        <v>19</v>
      </c>
      <c r="D48" s="118">
        <v>1198.64500346929</v>
      </c>
      <c r="E48" s="118">
        <v>12153.7548811588</v>
      </c>
      <c r="F48" s="118">
        <v>8.9770004929917597</v>
      </c>
      <c r="G48" s="118">
        <v>91.022999507008194</v>
      </c>
    </row>
    <row r="49" spans="1:7" x14ac:dyDescent="0.25">
      <c r="A49" s="118" t="s">
        <v>48</v>
      </c>
      <c r="B49" s="118" t="s">
        <v>49</v>
      </c>
      <c r="C49" s="118" t="s">
        <v>18</v>
      </c>
      <c r="D49" s="118">
        <v>938.33052780838204</v>
      </c>
      <c r="E49" s="118">
        <v>3016.6678079775502</v>
      </c>
      <c r="F49" s="118">
        <v>23.725181356414399</v>
      </c>
      <c r="G49" s="118">
        <v>76.274818643585604</v>
      </c>
    </row>
    <row r="50" spans="1:7" x14ac:dyDescent="0.25">
      <c r="A50" s="118" t="s">
        <v>48</v>
      </c>
      <c r="B50" s="118" t="s">
        <v>49</v>
      </c>
      <c r="C50" s="118" t="s">
        <v>19</v>
      </c>
      <c r="D50" s="118">
        <v>8052.1662231419396</v>
      </c>
      <c r="E50" s="118">
        <v>33526.820197356399</v>
      </c>
      <c r="F50" s="118">
        <v>19.365951208402301</v>
      </c>
      <c r="G50" s="118">
        <v>80.634048791597706</v>
      </c>
    </row>
    <row r="51" spans="1:7" x14ac:dyDescent="0.25">
      <c r="A51" s="118" t="s">
        <v>50</v>
      </c>
      <c r="B51" s="118" t="s">
        <v>51</v>
      </c>
      <c r="C51" s="118" t="s">
        <v>18</v>
      </c>
      <c r="D51" s="118">
        <v>0</v>
      </c>
      <c r="E51" s="118">
        <v>181.01360799061101</v>
      </c>
      <c r="F51" s="118">
        <v>0</v>
      </c>
      <c r="G51" s="118">
        <v>100</v>
      </c>
    </row>
    <row r="52" spans="1:7" x14ac:dyDescent="0.25">
      <c r="A52" s="118" t="s">
        <v>50</v>
      </c>
      <c r="B52" s="118" t="s">
        <v>51</v>
      </c>
      <c r="C52" s="118" t="s">
        <v>19</v>
      </c>
      <c r="D52" s="118">
        <v>134.24123177608999</v>
      </c>
      <c r="E52" s="118">
        <v>2619.0019288948201</v>
      </c>
      <c r="F52" s="118">
        <v>4.8757492143693604</v>
      </c>
      <c r="G52" s="118">
        <v>95.124250785630593</v>
      </c>
    </row>
    <row r="53" spans="1:7" x14ac:dyDescent="0.25">
      <c r="A53" s="118" t="s">
        <v>52</v>
      </c>
      <c r="B53" s="118" t="s">
        <v>53</v>
      </c>
      <c r="C53" s="118" t="s">
        <v>18</v>
      </c>
      <c r="D53" s="118">
        <v>64.482984674138606</v>
      </c>
      <c r="E53" s="118">
        <v>184.09597165218199</v>
      </c>
      <c r="F53" s="118">
        <v>25.940645027686401</v>
      </c>
      <c r="G53" s="118">
        <v>74.059354972313599</v>
      </c>
    </row>
    <row r="54" spans="1:7" x14ac:dyDescent="0.25">
      <c r="A54" s="118" t="s">
        <v>52</v>
      </c>
      <c r="B54" s="118" t="s">
        <v>53</v>
      </c>
      <c r="C54" s="118" t="s">
        <v>19</v>
      </c>
      <c r="D54" s="118">
        <v>1335.2553330089299</v>
      </c>
      <c r="E54" s="118">
        <v>6368.2520751697402</v>
      </c>
      <c r="F54" s="118">
        <v>17.333083000495499</v>
      </c>
      <c r="G54" s="118">
        <v>82.666916999504494</v>
      </c>
    </row>
    <row r="55" spans="1:7" x14ac:dyDescent="0.25">
      <c r="A55" s="118" t="s">
        <v>54</v>
      </c>
      <c r="B55" s="118" t="s">
        <v>55</v>
      </c>
      <c r="C55" s="118" t="s">
        <v>18</v>
      </c>
      <c r="D55" s="118">
        <v>69.558481946868298</v>
      </c>
      <c r="E55" s="118">
        <v>304.93603106333001</v>
      </c>
      <c r="F55" s="118">
        <v>18.5739655803646</v>
      </c>
      <c r="G55" s="118">
        <v>81.4260344196354</v>
      </c>
    </row>
    <row r="56" spans="1:7" x14ac:dyDescent="0.25">
      <c r="A56" s="118" t="s">
        <v>54</v>
      </c>
      <c r="B56" s="118" t="s">
        <v>55</v>
      </c>
      <c r="C56" s="118" t="s">
        <v>19</v>
      </c>
      <c r="D56" s="118">
        <v>71.845934180938698</v>
      </c>
      <c r="E56" s="118">
        <v>1247.0145827920501</v>
      </c>
      <c r="F56" s="118">
        <v>5.4475763931304497</v>
      </c>
      <c r="G56" s="118">
        <v>94.552423606869496</v>
      </c>
    </row>
    <row r="57" spans="1:7" x14ac:dyDescent="0.25">
      <c r="A57" s="118" t="s">
        <v>56</v>
      </c>
      <c r="B57" s="118" t="s">
        <v>57</v>
      </c>
      <c r="C57" s="118" t="s">
        <v>18</v>
      </c>
      <c r="D57" s="118">
        <v>0</v>
      </c>
      <c r="E57" s="118">
        <v>373.11380821819898</v>
      </c>
      <c r="F57" s="118">
        <v>0</v>
      </c>
      <c r="G57" s="118">
        <v>100</v>
      </c>
    </row>
    <row r="58" spans="1:7" x14ac:dyDescent="0.25">
      <c r="A58" s="118" t="s">
        <v>56</v>
      </c>
      <c r="B58" s="118" t="s">
        <v>57</v>
      </c>
      <c r="C58" s="118" t="s">
        <v>19</v>
      </c>
      <c r="D58" s="118">
        <v>42.656699013231098</v>
      </c>
      <c r="E58" s="118">
        <v>1616.18830660045</v>
      </c>
      <c r="F58" s="118">
        <v>2.5714698400921598</v>
      </c>
      <c r="G58" s="118">
        <v>97.428530159907794</v>
      </c>
    </row>
    <row r="59" spans="1:7" x14ac:dyDescent="0.25">
      <c r="A59" s="118" t="s">
        <v>58</v>
      </c>
      <c r="B59" s="118" t="s">
        <v>59</v>
      </c>
      <c r="C59" s="118" t="s">
        <v>18</v>
      </c>
      <c r="D59" s="118">
        <v>0</v>
      </c>
      <c r="E59" s="118">
        <v>727.17769909775495</v>
      </c>
      <c r="F59" s="118">
        <v>0</v>
      </c>
      <c r="G59" s="118">
        <v>100</v>
      </c>
    </row>
    <row r="60" spans="1:7" x14ac:dyDescent="0.25">
      <c r="A60" s="118" t="s">
        <v>58</v>
      </c>
      <c r="B60" s="118" t="s">
        <v>59</v>
      </c>
      <c r="C60" s="118" t="s">
        <v>19</v>
      </c>
      <c r="D60" s="118">
        <v>413.216435405281</v>
      </c>
      <c r="E60" s="118">
        <v>3709.4752610580599</v>
      </c>
      <c r="F60" s="118">
        <v>10.022976875999699</v>
      </c>
      <c r="G60" s="118">
        <v>89.977023124000297</v>
      </c>
    </row>
    <row r="61" spans="1:7" x14ac:dyDescent="0.25">
      <c r="A61" s="118" t="s">
        <v>60</v>
      </c>
      <c r="B61" s="118" t="s">
        <v>61</v>
      </c>
      <c r="C61" s="118" t="s">
        <v>18</v>
      </c>
      <c r="D61" s="118">
        <v>7.3302824665242703</v>
      </c>
      <c r="E61" s="118">
        <v>41.809243004527602</v>
      </c>
      <c r="F61" s="118">
        <v>14.9172837878594</v>
      </c>
      <c r="G61" s="118">
        <v>85.082716212140596</v>
      </c>
    </row>
    <row r="62" spans="1:7" x14ac:dyDescent="0.25">
      <c r="A62" s="118" t="s">
        <v>60</v>
      </c>
      <c r="B62" s="118" t="s">
        <v>61</v>
      </c>
      <c r="C62" s="118" t="s">
        <v>19</v>
      </c>
      <c r="D62" s="118">
        <v>25.932523380707</v>
      </c>
      <c r="E62" s="118">
        <v>229.02236729404001</v>
      </c>
      <c r="F62" s="118">
        <v>10.1714163286202</v>
      </c>
      <c r="G62" s="118">
        <v>89.828583671379803</v>
      </c>
    </row>
    <row r="63" spans="1:7" x14ac:dyDescent="0.25">
      <c r="A63" s="118" t="s">
        <v>62</v>
      </c>
      <c r="B63" s="118" t="s">
        <v>63</v>
      </c>
      <c r="C63" s="118" t="s">
        <v>18</v>
      </c>
      <c r="D63" s="118">
        <v>307.52505309914801</v>
      </c>
      <c r="E63" s="118">
        <v>1763.8596103702901</v>
      </c>
      <c r="F63" s="118">
        <v>14.846351743478801</v>
      </c>
      <c r="G63" s="118">
        <v>85.153648256521194</v>
      </c>
    </row>
    <row r="64" spans="1:7" x14ac:dyDescent="0.25">
      <c r="A64" s="118" t="s">
        <v>62</v>
      </c>
      <c r="B64" s="118" t="s">
        <v>63</v>
      </c>
      <c r="C64" s="118" t="s">
        <v>19</v>
      </c>
      <c r="D64" s="118">
        <v>299.04803134914999</v>
      </c>
      <c r="E64" s="118">
        <v>6129.08917289892</v>
      </c>
      <c r="F64" s="118">
        <v>4.6521725011022204</v>
      </c>
      <c r="G64" s="118">
        <v>95.3478274988978</v>
      </c>
    </row>
    <row r="65" spans="1:7" x14ac:dyDescent="0.25">
      <c r="A65" s="118" t="s">
        <v>64</v>
      </c>
      <c r="B65" s="118" t="s">
        <v>65</v>
      </c>
      <c r="C65" s="118" t="s">
        <v>18</v>
      </c>
      <c r="D65" s="118">
        <v>312.54664334651699</v>
      </c>
      <c r="E65" s="118">
        <v>2863.7198018745098</v>
      </c>
      <c r="F65" s="118">
        <v>9.8400637584032307</v>
      </c>
      <c r="G65" s="118">
        <v>90.159936241596796</v>
      </c>
    </row>
    <row r="66" spans="1:7" x14ac:dyDescent="0.25">
      <c r="A66" s="118" t="s">
        <v>64</v>
      </c>
      <c r="B66" s="118" t="s">
        <v>65</v>
      </c>
      <c r="C66" s="118" t="s">
        <v>19</v>
      </c>
      <c r="D66" s="118">
        <v>132.17937500124799</v>
      </c>
      <c r="E66" s="118">
        <v>5769.54889594003</v>
      </c>
      <c r="F66" s="118">
        <v>2.2396723287323899</v>
      </c>
      <c r="G66" s="118">
        <v>97.760327671267603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392</v>
      </c>
    </row>
    <row r="11" spans="1:7" x14ac:dyDescent="0.25">
      <c r="A11" t="s">
        <v>393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9" t="s">
        <v>16</v>
      </c>
      <c r="B17" s="119" t="s">
        <v>17</v>
      </c>
      <c r="C17" s="119" t="s">
        <v>18</v>
      </c>
      <c r="D17" s="119">
        <v>15108.883776881899</v>
      </c>
      <c r="E17" s="119">
        <v>10765.586838601401</v>
      </c>
      <c r="F17" s="119">
        <v>58.393016040454803</v>
      </c>
      <c r="G17" s="119">
        <v>41.606983959545197</v>
      </c>
    </row>
    <row r="18" spans="1:7" x14ac:dyDescent="0.25">
      <c r="A18" s="119" t="s">
        <v>16</v>
      </c>
      <c r="B18" s="119" t="s">
        <v>17</v>
      </c>
      <c r="C18" s="119" t="s">
        <v>19</v>
      </c>
      <c r="D18" s="119">
        <v>97167.063922300207</v>
      </c>
      <c r="E18" s="119">
        <v>73852.881050376105</v>
      </c>
      <c r="F18" s="119">
        <v>56.816217510667798</v>
      </c>
      <c r="G18" s="119">
        <v>43.183782489332202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0" t="s">
        <v>28</v>
      </c>
      <c r="B29" s="120" t="s">
        <v>29</v>
      </c>
      <c r="C29" s="120" t="s">
        <v>18</v>
      </c>
      <c r="D29" s="120">
        <v>584.42023490196004</v>
      </c>
      <c r="E29" s="120">
        <v>186.97188255788899</v>
      </c>
      <c r="F29" s="120">
        <v>75.761758731269197</v>
      </c>
      <c r="G29" s="120">
        <v>24.2382412687308</v>
      </c>
    </row>
    <row r="30" spans="1:7" x14ac:dyDescent="0.25">
      <c r="A30" s="120" t="s">
        <v>28</v>
      </c>
      <c r="B30" s="120" t="s">
        <v>29</v>
      </c>
      <c r="C30" s="120" t="s">
        <v>19</v>
      </c>
      <c r="D30" s="120">
        <v>14595.975955538601</v>
      </c>
      <c r="E30" s="120">
        <v>13248.9485819617</v>
      </c>
      <c r="F30" s="120">
        <v>52.418802341810697</v>
      </c>
      <c r="G30" s="120">
        <v>47.581197658189303</v>
      </c>
    </row>
    <row r="31" spans="1:7" x14ac:dyDescent="0.25">
      <c r="A31" s="120" t="s">
        <v>30</v>
      </c>
      <c r="B31" s="120" t="s">
        <v>31</v>
      </c>
      <c r="C31" s="120" t="s">
        <v>18</v>
      </c>
      <c r="D31" s="120">
        <v>646.74343625008999</v>
      </c>
      <c r="E31" s="120">
        <v>69.171522925206304</v>
      </c>
      <c r="F31" s="120">
        <v>90.338025202757507</v>
      </c>
      <c r="G31" s="120">
        <v>9.6619747972425198</v>
      </c>
    </row>
    <row r="32" spans="1:7" x14ac:dyDescent="0.25">
      <c r="A32" s="120" t="s">
        <v>30</v>
      </c>
      <c r="B32" s="120" t="s">
        <v>31</v>
      </c>
      <c r="C32" s="120" t="s">
        <v>19</v>
      </c>
      <c r="D32" s="120">
        <v>5119.8218438575796</v>
      </c>
      <c r="E32" s="120">
        <v>4153.5211084764396</v>
      </c>
      <c r="F32" s="120">
        <v>55.210099207740001</v>
      </c>
      <c r="G32" s="120">
        <v>44.789900792259999</v>
      </c>
    </row>
    <row r="33" spans="1:7" x14ac:dyDescent="0.25">
      <c r="A33" s="120" t="s">
        <v>32</v>
      </c>
      <c r="B33" s="120" t="s">
        <v>33</v>
      </c>
      <c r="C33" s="120" t="s">
        <v>18</v>
      </c>
      <c r="D33" s="120">
        <v>179.78549027905399</v>
      </c>
      <c r="E33" s="120">
        <v>180.39141777460401</v>
      </c>
      <c r="F33" s="120">
        <v>49.915884738582498</v>
      </c>
      <c r="G33" s="120">
        <v>50.084115261417502</v>
      </c>
    </row>
    <row r="34" spans="1:7" x14ac:dyDescent="0.25">
      <c r="A34" s="120" t="s">
        <v>32</v>
      </c>
      <c r="B34" s="120" t="s">
        <v>33</v>
      </c>
      <c r="C34" s="120" t="s">
        <v>19</v>
      </c>
      <c r="D34" s="120">
        <v>1590.3863520631801</v>
      </c>
      <c r="E34" s="120">
        <v>655.54045753289302</v>
      </c>
      <c r="F34" s="120">
        <v>70.812029371037596</v>
      </c>
      <c r="G34" s="120">
        <v>29.1879706289624</v>
      </c>
    </row>
    <row r="35" spans="1:7" x14ac:dyDescent="0.25">
      <c r="A35" s="120" t="s">
        <v>34</v>
      </c>
      <c r="B35" s="120" t="s">
        <v>35</v>
      </c>
      <c r="C35" s="120" t="s">
        <v>18</v>
      </c>
      <c r="D35" s="120">
        <v>398.694299921484</v>
      </c>
      <c r="E35" s="120">
        <v>602.58626938482996</v>
      </c>
      <c r="F35" s="120">
        <v>39.818439720417103</v>
      </c>
      <c r="G35" s="120">
        <v>60.181560279582897</v>
      </c>
    </row>
    <row r="36" spans="1:7" x14ac:dyDescent="0.25">
      <c r="A36" s="120" t="s">
        <v>34</v>
      </c>
      <c r="B36" s="120" t="s">
        <v>35</v>
      </c>
      <c r="C36" s="120" t="s">
        <v>19</v>
      </c>
      <c r="D36" s="120">
        <v>1445.31360710684</v>
      </c>
      <c r="E36" s="120">
        <v>2437.29481521656</v>
      </c>
      <c r="F36" s="120">
        <v>37.2253250880743</v>
      </c>
      <c r="G36" s="120">
        <v>62.774674911925601</v>
      </c>
    </row>
    <row r="37" spans="1:7" x14ac:dyDescent="0.25">
      <c r="A37" s="120" t="s">
        <v>36</v>
      </c>
      <c r="B37" s="120" t="s">
        <v>37</v>
      </c>
      <c r="C37" s="120" t="s">
        <v>18</v>
      </c>
      <c r="D37" s="120">
        <v>838.22331812205005</v>
      </c>
      <c r="E37" s="120">
        <v>537.22937607820597</v>
      </c>
      <c r="F37" s="120">
        <v>60.9416319191862</v>
      </c>
      <c r="G37" s="120">
        <v>39.0583680808138</v>
      </c>
    </row>
    <row r="38" spans="1:7" x14ac:dyDescent="0.25">
      <c r="A38" s="120" t="s">
        <v>36</v>
      </c>
      <c r="B38" s="120" t="s">
        <v>37</v>
      </c>
      <c r="C38" s="120" t="s">
        <v>19</v>
      </c>
      <c r="D38" s="120">
        <v>1960.7632674777899</v>
      </c>
      <c r="E38" s="120">
        <v>1471.64025972221</v>
      </c>
      <c r="F38" s="120">
        <v>57.125080193507799</v>
      </c>
      <c r="G38" s="120">
        <v>42.874919806492201</v>
      </c>
    </row>
    <row r="39" spans="1:7" x14ac:dyDescent="0.25">
      <c r="A39" s="120" t="s">
        <v>38</v>
      </c>
      <c r="B39" s="120" t="s">
        <v>39</v>
      </c>
      <c r="C39" s="120" t="s">
        <v>18</v>
      </c>
      <c r="D39" s="120">
        <v>32.471589066018801</v>
      </c>
      <c r="E39" s="120">
        <v>294.13312132175002</v>
      </c>
      <c r="F39" s="120">
        <v>9.9421680193975597</v>
      </c>
      <c r="G39" s="120">
        <v>90.057831980602401</v>
      </c>
    </row>
    <row r="40" spans="1:7" x14ac:dyDescent="0.25">
      <c r="A40" s="120" t="s">
        <v>38</v>
      </c>
      <c r="B40" s="120" t="s">
        <v>39</v>
      </c>
      <c r="C40" s="120" t="s">
        <v>19</v>
      </c>
      <c r="D40" s="120">
        <v>1734.4542761335999</v>
      </c>
      <c r="E40" s="120">
        <v>1582.3144375981001</v>
      </c>
      <c r="F40" s="120">
        <v>52.293494838901999</v>
      </c>
      <c r="G40" s="120">
        <v>47.706505161098001</v>
      </c>
    </row>
    <row r="41" spans="1:7" x14ac:dyDescent="0.25">
      <c r="A41" s="120" t="s">
        <v>40</v>
      </c>
      <c r="B41" s="120" t="s">
        <v>41</v>
      </c>
      <c r="C41" s="120" t="s">
        <v>18</v>
      </c>
      <c r="D41" s="120">
        <v>1658.47856288603</v>
      </c>
      <c r="E41" s="120">
        <v>1249.99685597435</v>
      </c>
      <c r="F41" s="120">
        <v>57.022265071638998</v>
      </c>
      <c r="G41" s="120">
        <v>42.977734928361002</v>
      </c>
    </row>
    <row r="42" spans="1:7" x14ac:dyDescent="0.25">
      <c r="A42" s="120" t="s">
        <v>40</v>
      </c>
      <c r="B42" s="120" t="s">
        <v>41</v>
      </c>
      <c r="C42" s="120" t="s">
        <v>19</v>
      </c>
      <c r="D42" s="120">
        <v>3767.26828715887</v>
      </c>
      <c r="E42" s="120">
        <v>5334.5709710946303</v>
      </c>
      <c r="F42" s="120">
        <v>41.390186975041701</v>
      </c>
      <c r="G42" s="120">
        <v>58.609813024958299</v>
      </c>
    </row>
    <row r="43" spans="1:7" x14ac:dyDescent="0.25">
      <c r="A43" s="120" t="s">
        <v>42</v>
      </c>
      <c r="B43" s="120" t="s">
        <v>43</v>
      </c>
      <c r="C43" s="120" t="s">
        <v>18</v>
      </c>
      <c r="D43" s="120">
        <v>2472.1486738793601</v>
      </c>
      <c r="E43" s="120">
        <v>2616.9014528099501</v>
      </c>
      <c r="F43" s="120">
        <v>48.5778016002294</v>
      </c>
      <c r="G43" s="120">
        <v>51.4221983997706</v>
      </c>
    </row>
    <row r="44" spans="1:7" x14ac:dyDescent="0.25">
      <c r="A44" s="120" t="s">
        <v>42</v>
      </c>
      <c r="B44" s="120" t="s">
        <v>43</v>
      </c>
      <c r="C44" s="120" t="s">
        <v>19</v>
      </c>
      <c r="D44" s="120">
        <v>9815.9195943570794</v>
      </c>
      <c r="E44" s="120">
        <v>4361.6190887600696</v>
      </c>
      <c r="F44" s="120">
        <v>69.235710187453293</v>
      </c>
      <c r="G44" s="120">
        <v>30.7642898125467</v>
      </c>
    </row>
    <row r="45" spans="1:7" x14ac:dyDescent="0.25">
      <c r="A45" s="120" t="s">
        <v>44</v>
      </c>
      <c r="B45" s="120" t="s">
        <v>45</v>
      </c>
      <c r="C45" s="120" t="s">
        <v>18</v>
      </c>
      <c r="D45" s="120">
        <v>314.442291029035</v>
      </c>
      <c r="E45" s="120">
        <v>627.78434647185998</v>
      </c>
      <c r="F45" s="120">
        <v>33.372256579695403</v>
      </c>
      <c r="G45" s="120">
        <v>66.627743420304597</v>
      </c>
    </row>
    <row r="46" spans="1:7" x14ac:dyDescent="0.25">
      <c r="A46" s="120" t="s">
        <v>44</v>
      </c>
      <c r="B46" s="120" t="s">
        <v>45</v>
      </c>
      <c r="C46" s="120" t="s">
        <v>19</v>
      </c>
      <c r="D46" s="120">
        <v>7564.2774971364597</v>
      </c>
      <c r="E46" s="120">
        <v>5106.9601125936097</v>
      </c>
      <c r="F46" s="120">
        <v>59.696437949580798</v>
      </c>
      <c r="G46" s="120">
        <v>40.303562050419202</v>
      </c>
    </row>
    <row r="47" spans="1:7" x14ac:dyDescent="0.25">
      <c r="A47" s="120" t="s">
        <v>46</v>
      </c>
      <c r="B47" s="120" t="s">
        <v>47</v>
      </c>
      <c r="C47" s="120" t="s">
        <v>18</v>
      </c>
      <c r="D47" s="120">
        <v>301.961675772185</v>
      </c>
      <c r="E47" s="120">
        <v>925.76724348685195</v>
      </c>
      <c r="F47" s="120">
        <v>24.595142383257201</v>
      </c>
      <c r="G47" s="120">
        <v>75.404857616742802</v>
      </c>
    </row>
    <row r="48" spans="1:7" x14ac:dyDescent="0.25">
      <c r="A48" s="120" t="s">
        <v>46</v>
      </c>
      <c r="B48" s="120" t="s">
        <v>47</v>
      </c>
      <c r="C48" s="120" t="s">
        <v>19</v>
      </c>
      <c r="D48" s="120">
        <v>6345.8024647168204</v>
      </c>
      <c r="E48" s="120">
        <v>7006.5974199112297</v>
      </c>
      <c r="F48" s="120">
        <v>47.5255573495999</v>
      </c>
      <c r="G48" s="120">
        <v>52.4744426504001</v>
      </c>
    </row>
    <row r="49" spans="1:7" x14ac:dyDescent="0.25">
      <c r="A49" s="120" t="s">
        <v>48</v>
      </c>
      <c r="B49" s="120" t="s">
        <v>49</v>
      </c>
      <c r="C49" s="120" t="s">
        <v>18</v>
      </c>
      <c r="D49" s="120">
        <v>3096.1846661909499</v>
      </c>
      <c r="E49" s="120">
        <v>858.81366959498098</v>
      </c>
      <c r="F49" s="120">
        <v>78.285359520276003</v>
      </c>
      <c r="G49" s="120">
        <v>21.714640479724</v>
      </c>
    </row>
    <row r="50" spans="1:7" x14ac:dyDescent="0.25">
      <c r="A50" s="120" t="s">
        <v>48</v>
      </c>
      <c r="B50" s="120" t="s">
        <v>49</v>
      </c>
      <c r="C50" s="120" t="s">
        <v>19</v>
      </c>
      <c r="D50" s="120">
        <v>26232.644340472601</v>
      </c>
      <c r="E50" s="120">
        <v>15346.342080025701</v>
      </c>
      <c r="F50" s="120">
        <v>63.091110675896601</v>
      </c>
      <c r="G50" s="120">
        <v>36.908889324103399</v>
      </c>
    </row>
    <row r="51" spans="1:7" x14ac:dyDescent="0.25">
      <c r="A51" s="120" t="s">
        <v>50</v>
      </c>
      <c r="B51" s="120" t="s">
        <v>51</v>
      </c>
      <c r="C51" s="120" t="s">
        <v>18</v>
      </c>
      <c r="D51" s="120">
        <v>57.273826664861602</v>
      </c>
      <c r="E51" s="120">
        <v>123.73978132575</v>
      </c>
      <c r="F51" s="120">
        <v>31.6406193438408</v>
      </c>
      <c r="G51" s="120">
        <v>68.359380656159203</v>
      </c>
    </row>
    <row r="52" spans="1:7" x14ac:dyDescent="0.25">
      <c r="A52" s="120" t="s">
        <v>50</v>
      </c>
      <c r="B52" s="120" t="s">
        <v>51</v>
      </c>
      <c r="C52" s="120" t="s">
        <v>19</v>
      </c>
      <c r="D52" s="120">
        <v>1665.3624448861401</v>
      </c>
      <c r="E52" s="120">
        <v>1087.88071578477</v>
      </c>
      <c r="F52" s="120">
        <v>60.487299802474602</v>
      </c>
      <c r="G52" s="120">
        <v>39.512700197525398</v>
      </c>
    </row>
    <row r="53" spans="1:7" x14ac:dyDescent="0.25">
      <c r="A53" s="120" t="s">
        <v>52</v>
      </c>
      <c r="B53" s="120" t="s">
        <v>53</v>
      </c>
      <c r="C53" s="120" t="s">
        <v>18</v>
      </c>
      <c r="D53" s="120">
        <v>204.58424865524799</v>
      </c>
      <c r="E53" s="120">
        <v>43.994707671073499</v>
      </c>
      <c r="F53" s="120">
        <v>82.301515654720305</v>
      </c>
      <c r="G53" s="120">
        <v>17.698484345279699</v>
      </c>
    </row>
    <row r="54" spans="1:7" x14ac:dyDescent="0.25">
      <c r="A54" s="120" t="s">
        <v>52</v>
      </c>
      <c r="B54" s="120" t="s">
        <v>53</v>
      </c>
      <c r="C54" s="120" t="s">
        <v>19</v>
      </c>
      <c r="D54" s="120">
        <v>5362.3271944807002</v>
      </c>
      <c r="E54" s="120">
        <v>2341.18021369797</v>
      </c>
      <c r="F54" s="120">
        <v>69.608905532921497</v>
      </c>
      <c r="G54" s="120">
        <v>30.391094467078499</v>
      </c>
    </row>
    <row r="55" spans="1:7" x14ac:dyDescent="0.25">
      <c r="A55" s="120" t="s">
        <v>54</v>
      </c>
      <c r="B55" s="120" t="s">
        <v>55</v>
      </c>
      <c r="C55" s="120" t="s">
        <v>18</v>
      </c>
      <c r="D55" s="120">
        <v>253.31878653185899</v>
      </c>
      <c r="E55" s="120">
        <v>121.175726478339</v>
      </c>
      <c r="F55" s="120">
        <v>67.642856632444406</v>
      </c>
      <c r="G55" s="120">
        <v>32.357143367555601</v>
      </c>
    </row>
    <row r="56" spans="1:7" x14ac:dyDescent="0.25">
      <c r="A56" s="120" t="s">
        <v>54</v>
      </c>
      <c r="B56" s="120" t="s">
        <v>55</v>
      </c>
      <c r="C56" s="120" t="s">
        <v>19</v>
      </c>
      <c r="D56" s="120">
        <v>753.71613233487801</v>
      </c>
      <c r="E56" s="120">
        <v>565.144384638107</v>
      </c>
      <c r="F56" s="120">
        <v>57.1490406024731</v>
      </c>
      <c r="G56" s="120">
        <v>42.8509593975269</v>
      </c>
    </row>
    <row r="57" spans="1:7" x14ac:dyDescent="0.25">
      <c r="A57" s="120" t="s">
        <v>56</v>
      </c>
      <c r="B57" s="120" t="s">
        <v>57</v>
      </c>
      <c r="C57" s="120" t="s">
        <v>18</v>
      </c>
      <c r="D57" s="120">
        <v>154.53885138765</v>
      </c>
      <c r="E57" s="120">
        <v>218.57495683054901</v>
      </c>
      <c r="F57" s="120">
        <v>41.418689950299203</v>
      </c>
      <c r="G57" s="120">
        <v>58.581310049700797</v>
      </c>
    </row>
    <row r="58" spans="1:7" x14ac:dyDescent="0.25">
      <c r="A58" s="120" t="s">
        <v>56</v>
      </c>
      <c r="B58" s="120" t="s">
        <v>57</v>
      </c>
      <c r="C58" s="120" t="s">
        <v>19</v>
      </c>
      <c r="D58" s="120">
        <v>594.88813619849498</v>
      </c>
      <c r="E58" s="120">
        <v>1063.9568694151901</v>
      </c>
      <c r="F58" s="120">
        <v>35.861586476454299</v>
      </c>
      <c r="G58" s="120">
        <v>64.138413523545694</v>
      </c>
    </row>
    <row r="59" spans="1:7" x14ac:dyDescent="0.25">
      <c r="A59" s="120" t="s">
        <v>58</v>
      </c>
      <c r="B59" s="120" t="s">
        <v>59</v>
      </c>
      <c r="C59" s="120" t="s">
        <v>18</v>
      </c>
      <c r="D59" s="120">
        <v>486.30379107047702</v>
      </c>
      <c r="E59" s="120">
        <v>240.873908027277</v>
      </c>
      <c r="F59" s="120">
        <v>66.875509476412503</v>
      </c>
      <c r="G59" s="120">
        <v>33.124490523587497</v>
      </c>
    </row>
    <row r="60" spans="1:7" x14ac:dyDescent="0.25">
      <c r="A60" s="120" t="s">
        <v>58</v>
      </c>
      <c r="B60" s="120" t="s">
        <v>59</v>
      </c>
      <c r="C60" s="120" t="s">
        <v>19</v>
      </c>
      <c r="D60" s="120">
        <v>2306.0085309610199</v>
      </c>
      <c r="E60" s="120">
        <v>1816.68316550232</v>
      </c>
      <c r="F60" s="120">
        <v>55.934537451326598</v>
      </c>
      <c r="G60" s="120">
        <v>44.065462548673402</v>
      </c>
    </row>
    <row r="61" spans="1:7" x14ac:dyDescent="0.25">
      <c r="A61" s="120" t="s">
        <v>60</v>
      </c>
      <c r="B61" s="120" t="s">
        <v>61</v>
      </c>
      <c r="C61" s="120" t="s">
        <v>18</v>
      </c>
      <c r="D61" s="120">
        <v>28.534279512087799</v>
      </c>
      <c r="E61" s="120">
        <v>20.605245958964101</v>
      </c>
      <c r="F61" s="120">
        <v>58.067877616965099</v>
      </c>
      <c r="G61" s="120">
        <v>41.932122383034802</v>
      </c>
    </row>
    <row r="62" spans="1:7" x14ac:dyDescent="0.25">
      <c r="A62" s="120" t="s">
        <v>60</v>
      </c>
      <c r="B62" s="120" t="s">
        <v>61</v>
      </c>
      <c r="C62" s="120" t="s">
        <v>19</v>
      </c>
      <c r="D62" s="120">
        <v>143.40822380428901</v>
      </c>
      <c r="E62" s="120">
        <v>111.546666870458</v>
      </c>
      <c r="F62" s="120">
        <v>56.248469454637203</v>
      </c>
      <c r="G62" s="120">
        <v>43.751530545362797</v>
      </c>
    </row>
    <row r="63" spans="1:7" x14ac:dyDescent="0.25">
      <c r="A63" s="120" t="s">
        <v>62</v>
      </c>
      <c r="B63" s="120" t="s">
        <v>63</v>
      </c>
      <c r="C63" s="120" t="s">
        <v>18</v>
      </c>
      <c r="D63" s="120">
        <v>1416.0720308175701</v>
      </c>
      <c r="E63" s="120">
        <v>655.31263265186305</v>
      </c>
      <c r="F63" s="120">
        <v>68.363547137871706</v>
      </c>
      <c r="G63" s="120">
        <v>31.636452862128301</v>
      </c>
    </row>
    <row r="64" spans="1:7" x14ac:dyDescent="0.25">
      <c r="A64" s="120" t="s">
        <v>62</v>
      </c>
      <c r="B64" s="120" t="s">
        <v>63</v>
      </c>
      <c r="C64" s="120" t="s">
        <v>19</v>
      </c>
      <c r="D64" s="120">
        <v>3848.0258457006598</v>
      </c>
      <c r="E64" s="120">
        <v>2580.11135854741</v>
      </c>
      <c r="F64" s="120">
        <v>59.862223276094198</v>
      </c>
      <c r="G64" s="120">
        <v>40.137776723905802</v>
      </c>
    </row>
    <row r="65" spans="1:7" x14ac:dyDescent="0.25">
      <c r="A65" s="120" t="s">
        <v>64</v>
      </c>
      <c r="B65" s="120" t="s">
        <v>65</v>
      </c>
      <c r="C65" s="120" t="s">
        <v>18</v>
      </c>
      <c r="D65" s="120">
        <v>1984.7037239439501</v>
      </c>
      <c r="E65" s="120">
        <v>1191.5627212770701</v>
      </c>
      <c r="F65" s="120">
        <v>62.485429297976999</v>
      </c>
      <c r="G65" s="120">
        <v>37.514570702023001</v>
      </c>
    </row>
    <row r="66" spans="1:7" x14ac:dyDescent="0.25">
      <c r="A66" s="120" t="s">
        <v>64</v>
      </c>
      <c r="B66" s="120" t="s">
        <v>65</v>
      </c>
      <c r="C66" s="120" t="s">
        <v>19</v>
      </c>
      <c r="D66" s="120">
        <v>2320.6999279145102</v>
      </c>
      <c r="E66" s="120">
        <v>3581.02834302677</v>
      </c>
      <c r="F66" s="120">
        <v>39.322378485995202</v>
      </c>
      <c r="G66" s="120">
        <v>60.677621514004798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396</v>
      </c>
    </row>
    <row r="11" spans="1:7" x14ac:dyDescent="0.25">
      <c r="A11" t="s">
        <v>397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1" t="s">
        <v>16</v>
      </c>
      <c r="B17" s="121" t="s">
        <v>17</v>
      </c>
      <c r="C17" s="121" t="s">
        <v>18</v>
      </c>
      <c r="D17" s="121">
        <v>2289.3281211305998</v>
      </c>
      <c r="E17" s="121">
        <v>23585.142494352702</v>
      </c>
      <c r="F17" s="121">
        <v>8.8478259329513005</v>
      </c>
      <c r="G17" s="121">
        <v>91.152174067048705</v>
      </c>
    </row>
    <row r="18" spans="1:7" x14ac:dyDescent="0.25">
      <c r="A18" s="121" t="s">
        <v>16</v>
      </c>
      <c r="B18" s="121" t="s">
        <v>17</v>
      </c>
      <c r="C18" s="121" t="s">
        <v>19</v>
      </c>
      <c r="D18" s="121">
        <v>9534.5252091273796</v>
      </c>
      <c r="E18" s="121">
        <v>161485.419763549</v>
      </c>
      <c r="F18" s="121">
        <v>5.5750954724320003</v>
      </c>
      <c r="G18" s="121">
        <v>94.424904527568003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2" t="s">
        <v>28</v>
      </c>
      <c r="B29" s="122" t="s">
        <v>29</v>
      </c>
      <c r="C29" s="122" t="s">
        <v>18</v>
      </c>
      <c r="D29" s="122">
        <v>0</v>
      </c>
      <c r="E29" s="122">
        <v>771.39211745984903</v>
      </c>
      <c r="F29" s="122">
        <v>0</v>
      </c>
      <c r="G29" s="122">
        <v>100</v>
      </c>
    </row>
    <row r="30" spans="1:7" x14ac:dyDescent="0.25">
      <c r="A30" s="122" t="s">
        <v>28</v>
      </c>
      <c r="B30" s="122" t="s">
        <v>29</v>
      </c>
      <c r="C30" s="122" t="s">
        <v>19</v>
      </c>
      <c r="D30" s="122">
        <v>178.45783505012301</v>
      </c>
      <c r="E30" s="122">
        <v>27666.466702450201</v>
      </c>
      <c r="F30" s="122">
        <v>0.64089897176695199</v>
      </c>
      <c r="G30" s="122">
        <v>99.359101028233098</v>
      </c>
    </row>
    <row r="31" spans="1:7" x14ac:dyDescent="0.25">
      <c r="A31" s="122" t="s">
        <v>30</v>
      </c>
      <c r="B31" s="122" t="s">
        <v>31</v>
      </c>
      <c r="C31" s="122" t="s">
        <v>18</v>
      </c>
      <c r="D31" s="122">
        <v>0</v>
      </c>
      <c r="E31" s="122">
        <v>715.91495917529699</v>
      </c>
      <c r="F31" s="122">
        <v>0</v>
      </c>
      <c r="G31" s="122">
        <v>100</v>
      </c>
    </row>
    <row r="32" spans="1:7" x14ac:dyDescent="0.25">
      <c r="A32" s="122" t="s">
        <v>30</v>
      </c>
      <c r="B32" s="122" t="s">
        <v>31</v>
      </c>
      <c r="C32" s="122" t="s">
        <v>19</v>
      </c>
      <c r="D32" s="122">
        <v>114.909688386396</v>
      </c>
      <c r="E32" s="122">
        <v>9158.4332639476197</v>
      </c>
      <c r="F32" s="122">
        <v>1.23913985471091</v>
      </c>
      <c r="G32" s="122">
        <v>98.760860145289101</v>
      </c>
    </row>
    <row r="33" spans="1:7" x14ac:dyDescent="0.25">
      <c r="A33" s="122" t="s">
        <v>32</v>
      </c>
      <c r="B33" s="122" t="s">
        <v>33</v>
      </c>
      <c r="C33" s="122" t="s">
        <v>18</v>
      </c>
      <c r="D33" s="122">
        <v>36.204934210095203</v>
      </c>
      <c r="E33" s="122">
        <v>323.971973843564</v>
      </c>
      <c r="F33" s="122">
        <v>10.051986510112799</v>
      </c>
      <c r="G33" s="122">
        <v>89.948013489887202</v>
      </c>
    </row>
    <row r="34" spans="1:7" x14ac:dyDescent="0.25">
      <c r="A34" s="122" t="s">
        <v>32</v>
      </c>
      <c r="B34" s="122" t="s">
        <v>33</v>
      </c>
      <c r="C34" s="122" t="s">
        <v>19</v>
      </c>
      <c r="D34" s="122">
        <v>98.385176100215801</v>
      </c>
      <c r="E34" s="122">
        <v>2147.54163349585</v>
      </c>
      <c r="F34" s="122">
        <v>4.3806047320798696</v>
      </c>
      <c r="G34" s="122">
        <v>95.619395267920098</v>
      </c>
    </row>
    <row r="35" spans="1:7" x14ac:dyDescent="0.25">
      <c r="A35" s="122" t="s">
        <v>34</v>
      </c>
      <c r="B35" s="122" t="s">
        <v>35</v>
      </c>
      <c r="C35" s="122" t="s">
        <v>18</v>
      </c>
      <c r="D35" s="122">
        <v>332.505611151869</v>
      </c>
      <c r="E35" s="122">
        <v>668.77495815444502</v>
      </c>
      <c r="F35" s="122">
        <v>33.208035923660098</v>
      </c>
      <c r="G35" s="122">
        <v>66.791964076339895</v>
      </c>
    </row>
    <row r="36" spans="1:7" x14ac:dyDescent="0.25">
      <c r="A36" s="122" t="s">
        <v>34</v>
      </c>
      <c r="B36" s="122" t="s">
        <v>35</v>
      </c>
      <c r="C36" s="122" t="s">
        <v>19</v>
      </c>
      <c r="D36" s="122">
        <v>473.04409746860699</v>
      </c>
      <c r="E36" s="122">
        <v>3409.5643248547899</v>
      </c>
      <c r="F36" s="122">
        <v>12.1836674218497</v>
      </c>
      <c r="G36" s="122">
        <v>87.816332578150295</v>
      </c>
    </row>
    <row r="37" spans="1:7" x14ac:dyDescent="0.25">
      <c r="A37" s="122" t="s">
        <v>36</v>
      </c>
      <c r="B37" s="122" t="s">
        <v>37</v>
      </c>
      <c r="C37" s="122" t="s">
        <v>18</v>
      </c>
      <c r="D37" s="122">
        <v>204.460510446846</v>
      </c>
      <c r="E37" s="122">
        <v>1170.99218375341</v>
      </c>
      <c r="F37" s="122">
        <v>14.8649612821274</v>
      </c>
      <c r="G37" s="122">
        <v>85.135038717872604</v>
      </c>
    </row>
    <row r="38" spans="1:7" x14ac:dyDescent="0.25">
      <c r="A38" s="122" t="s">
        <v>36</v>
      </c>
      <c r="B38" s="122" t="s">
        <v>37</v>
      </c>
      <c r="C38" s="122" t="s">
        <v>19</v>
      </c>
      <c r="D38" s="122">
        <v>316.07760365414902</v>
      </c>
      <c r="E38" s="122">
        <v>3116.3259235458499</v>
      </c>
      <c r="F38" s="122">
        <v>9.2086376543258996</v>
      </c>
      <c r="G38" s="122">
        <v>90.791362345674102</v>
      </c>
    </row>
    <row r="39" spans="1:7" x14ac:dyDescent="0.25">
      <c r="A39" s="122" t="s">
        <v>38</v>
      </c>
      <c r="B39" s="122" t="s">
        <v>39</v>
      </c>
      <c r="C39" s="122" t="s">
        <v>18</v>
      </c>
      <c r="D39" s="122">
        <v>0</v>
      </c>
      <c r="E39" s="122">
        <v>326.60471038776899</v>
      </c>
      <c r="F39" s="122">
        <v>0</v>
      </c>
      <c r="G39" s="122">
        <v>100</v>
      </c>
    </row>
    <row r="40" spans="1:7" x14ac:dyDescent="0.25">
      <c r="A40" s="122" t="s">
        <v>38</v>
      </c>
      <c r="B40" s="122" t="s">
        <v>39</v>
      </c>
      <c r="C40" s="122" t="s">
        <v>19</v>
      </c>
      <c r="D40" s="122">
        <v>154.472374489191</v>
      </c>
      <c r="E40" s="122">
        <v>3162.2963392425099</v>
      </c>
      <c r="F40" s="122">
        <v>4.6573152312267698</v>
      </c>
      <c r="G40" s="122">
        <v>95.342684768773196</v>
      </c>
    </row>
    <row r="41" spans="1:7" x14ac:dyDescent="0.25">
      <c r="A41" s="122" t="s">
        <v>40</v>
      </c>
      <c r="B41" s="122" t="s">
        <v>41</v>
      </c>
      <c r="C41" s="122" t="s">
        <v>18</v>
      </c>
      <c r="D41" s="122">
        <v>0</v>
      </c>
      <c r="E41" s="122">
        <v>2908.4754188603902</v>
      </c>
      <c r="F41" s="122">
        <v>0</v>
      </c>
      <c r="G41" s="122">
        <v>100</v>
      </c>
    </row>
    <row r="42" spans="1:7" x14ac:dyDescent="0.25">
      <c r="A42" s="122" t="s">
        <v>40</v>
      </c>
      <c r="B42" s="122" t="s">
        <v>41</v>
      </c>
      <c r="C42" s="122" t="s">
        <v>19</v>
      </c>
      <c r="D42" s="122">
        <v>1051.4306222576399</v>
      </c>
      <c r="E42" s="122">
        <v>8050.4086359958601</v>
      </c>
      <c r="F42" s="122">
        <v>11.5518478455242</v>
      </c>
      <c r="G42" s="122">
        <v>88.448152154475807</v>
      </c>
    </row>
    <row r="43" spans="1:7" x14ac:dyDescent="0.25">
      <c r="A43" s="122" t="s">
        <v>42</v>
      </c>
      <c r="B43" s="122" t="s">
        <v>43</v>
      </c>
      <c r="C43" s="122" t="s">
        <v>18</v>
      </c>
      <c r="D43" s="122">
        <v>532.47251752927195</v>
      </c>
      <c r="E43" s="122">
        <v>4556.5776091600401</v>
      </c>
      <c r="F43" s="122">
        <v>10.4631022346733</v>
      </c>
      <c r="G43" s="122">
        <v>89.5368977653267</v>
      </c>
    </row>
    <row r="44" spans="1:7" x14ac:dyDescent="0.25">
      <c r="A44" s="122" t="s">
        <v>42</v>
      </c>
      <c r="B44" s="122" t="s">
        <v>43</v>
      </c>
      <c r="C44" s="122" t="s">
        <v>19</v>
      </c>
      <c r="D44" s="122">
        <v>610.015105122931</v>
      </c>
      <c r="E44" s="122">
        <v>13567.5235779942</v>
      </c>
      <c r="F44" s="122">
        <v>4.3026869385258504</v>
      </c>
      <c r="G44" s="122">
        <v>95.697313061474105</v>
      </c>
    </row>
    <row r="45" spans="1:7" x14ac:dyDescent="0.25">
      <c r="A45" s="122" t="s">
        <v>44</v>
      </c>
      <c r="B45" s="122" t="s">
        <v>45</v>
      </c>
      <c r="C45" s="122" t="s">
        <v>18</v>
      </c>
      <c r="D45" s="122">
        <v>237.14989524869301</v>
      </c>
      <c r="E45" s="122">
        <v>705.07674225220205</v>
      </c>
      <c r="F45" s="122">
        <v>25.169092637594598</v>
      </c>
      <c r="G45" s="122">
        <v>74.830907362405398</v>
      </c>
    </row>
    <row r="46" spans="1:7" x14ac:dyDescent="0.25">
      <c r="A46" s="122" t="s">
        <v>44</v>
      </c>
      <c r="B46" s="122" t="s">
        <v>45</v>
      </c>
      <c r="C46" s="122" t="s">
        <v>19</v>
      </c>
      <c r="D46" s="122">
        <v>634.83660246704505</v>
      </c>
      <c r="E46" s="122">
        <v>12036.401007263001</v>
      </c>
      <c r="F46" s="122">
        <v>5.0100599643050003</v>
      </c>
      <c r="G46" s="122">
        <v>94.989940035695</v>
      </c>
    </row>
    <row r="47" spans="1:7" x14ac:dyDescent="0.25">
      <c r="A47" s="122" t="s">
        <v>46</v>
      </c>
      <c r="B47" s="122" t="s">
        <v>47</v>
      </c>
      <c r="C47" s="122" t="s">
        <v>18</v>
      </c>
      <c r="D47" s="122">
        <v>0</v>
      </c>
      <c r="E47" s="122">
        <v>1227.7289192590399</v>
      </c>
      <c r="F47" s="122">
        <v>0</v>
      </c>
      <c r="G47" s="122">
        <v>100</v>
      </c>
    </row>
    <row r="48" spans="1:7" x14ac:dyDescent="0.25">
      <c r="A48" s="122" t="s">
        <v>46</v>
      </c>
      <c r="B48" s="122" t="s">
        <v>47</v>
      </c>
      <c r="C48" s="122" t="s">
        <v>19</v>
      </c>
      <c r="D48" s="122">
        <v>231.12846529270499</v>
      </c>
      <c r="E48" s="122">
        <v>13121.2714193353</v>
      </c>
      <c r="F48" s="122">
        <v>1.7309881915594201</v>
      </c>
      <c r="G48" s="122">
        <v>98.269011808440595</v>
      </c>
    </row>
    <row r="49" spans="1:7" x14ac:dyDescent="0.25">
      <c r="A49" s="122" t="s">
        <v>48</v>
      </c>
      <c r="B49" s="122" t="s">
        <v>49</v>
      </c>
      <c r="C49" s="122" t="s">
        <v>18</v>
      </c>
      <c r="D49" s="122">
        <v>431.45047397715302</v>
      </c>
      <c r="E49" s="122">
        <v>3523.54786180877</v>
      </c>
      <c r="F49" s="122">
        <v>10.9089925543904</v>
      </c>
      <c r="G49" s="122">
        <v>89.091007445609506</v>
      </c>
    </row>
    <row r="50" spans="1:7" x14ac:dyDescent="0.25">
      <c r="A50" s="122" t="s">
        <v>48</v>
      </c>
      <c r="B50" s="122" t="s">
        <v>49</v>
      </c>
      <c r="C50" s="122" t="s">
        <v>19</v>
      </c>
      <c r="D50" s="122">
        <v>4303.96643159412</v>
      </c>
      <c r="E50" s="122">
        <v>37275.0199889043</v>
      </c>
      <c r="F50" s="122">
        <v>10.351301948698501</v>
      </c>
      <c r="G50" s="122">
        <v>89.648698051301494</v>
      </c>
    </row>
    <row r="51" spans="1:7" x14ac:dyDescent="0.25">
      <c r="A51" s="122" t="s">
        <v>50</v>
      </c>
      <c r="B51" s="122" t="s">
        <v>51</v>
      </c>
      <c r="C51" s="122" t="s">
        <v>18</v>
      </c>
      <c r="D51" s="122">
        <v>0</v>
      </c>
      <c r="E51" s="122">
        <v>181.01360799061101</v>
      </c>
      <c r="F51" s="122">
        <v>0</v>
      </c>
      <c r="G51" s="122">
        <v>100</v>
      </c>
    </row>
    <row r="52" spans="1:7" x14ac:dyDescent="0.25">
      <c r="A52" s="122" t="s">
        <v>50</v>
      </c>
      <c r="B52" s="122" t="s">
        <v>51</v>
      </c>
      <c r="C52" s="122" t="s">
        <v>19</v>
      </c>
      <c r="D52" s="122">
        <v>0</v>
      </c>
      <c r="E52" s="122">
        <v>2753.2431606709101</v>
      </c>
      <c r="F52" s="122">
        <v>0</v>
      </c>
      <c r="G52" s="122">
        <v>100</v>
      </c>
    </row>
    <row r="53" spans="1:7" x14ac:dyDescent="0.25">
      <c r="A53" s="122" t="s">
        <v>52</v>
      </c>
      <c r="B53" s="122" t="s">
        <v>53</v>
      </c>
      <c r="C53" s="122" t="s">
        <v>18</v>
      </c>
      <c r="D53" s="122">
        <v>0</v>
      </c>
      <c r="E53" s="122">
        <v>248.57895632632099</v>
      </c>
      <c r="F53" s="122">
        <v>0</v>
      </c>
      <c r="G53" s="122">
        <v>100</v>
      </c>
    </row>
    <row r="54" spans="1:7" x14ac:dyDescent="0.25">
      <c r="A54" s="122" t="s">
        <v>52</v>
      </c>
      <c r="B54" s="122" t="s">
        <v>53</v>
      </c>
      <c r="C54" s="122" t="s">
        <v>19</v>
      </c>
      <c r="D54" s="122">
        <v>270.40969048305499</v>
      </c>
      <c r="E54" s="122">
        <v>7433.0977176956103</v>
      </c>
      <c r="F54" s="122">
        <v>3.5102152325571399</v>
      </c>
      <c r="G54" s="122">
        <v>96.489784767442899</v>
      </c>
    </row>
    <row r="55" spans="1:7" x14ac:dyDescent="0.25">
      <c r="A55" s="122" t="s">
        <v>54</v>
      </c>
      <c r="B55" s="122" t="s">
        <v>55</v>
      </c>
      <c r="C55" s="122" t="s">
        <v>18</v>
      </c>
      <c r="D55" s="122">
        <v>0</v>
      </c>
      <c r="E55" s="122">
        <v>374.49451301019798</v>
      </c>
      <c r="F55" s="122">
        <v>0</v>
      </c>
      <c r="G55" s="122">
        <v>100</v>
      </c>
    </row>
    <row r="56" spans="1:7" x14ac:dyDescent="0.25">
      <c r="A56" s="122" t="s">
        <v>54</v>
      </c>
      <c r="B56" s="122" t="s">
        <v>55</v>
      </c>
      <c r="C56" s="122" t="s">
        <v>19</v>
      </c>
      <c r="D56" s="122">
        <v>0</v>
      </c>
      <c r="E56" s="122">
        <v>1318.8605169729899</v>
      </c>
      <c r="F56" s="122">
        <v>0</v>
      </c>
      <c r="G56" s="122">
        <v>100</v>
      </c>
    </row>
    <row r="57" spans="1:7" x14ac:dyDescent="0.25">
      <c r="A57" s="122" t="s">
        <v>56</v>
      </c>
      <c r="B57" s="122" t="s">
        <v>57</v>
      </c>
      <c r="C57" s="122" t="s">
        <v>18</v>
      </c>
      <c r="D57" s="122">
        <v>0</v>
      </c>
      <c r="E57" s="122">
        <v>373.11380821819898</v>
      </c>
      <c r="F57" s="122">
        <v>0</v>
      </c>
      <c r="G57" s="122">
        <v>100</v>
      </c>
    </row>
    <row r="58" spans="1:7" x14ac:dyDescent="0.25">
      <c r="A58" s="122" t="s">
        <v>56</v>
      </c>
      <c r="B58" s="122" t="s">
        <v>57</v>
      </c>
      <c r="C58" s="122" t="s">
        <v>19</v>
      </c>
      <c r="D58" s="122">
        <v>0</v>
      </c>
      <c r="E58" s="122">
        <v>1658.8450056136901</v>
      </c>
      <c r="F58" s="122">
        <v>0</v>
      </c>
      <c r="G58" s="122">
        <v>100</v>
      </c>
    </row>
    <row r="59" spans="1:7" x14ac:dyDescent="0.25">
      <c r="A59" s="122" t="s">
        <v>58</v>
      </c>
      <c r="B59" s="122" t="s">
        <v>59</v>
      </c>
      <c r="C59" s="122" t="s">
        <v>18</v>
      </c>
      <c r="D59" s="122">
        <v>0</v>
      </c>
      <c r="E59" s="122">
        <v>727.17769909775495</v>
      </c>
      <c r="F59" s="122">
        <v>0</v>
      </c>
      <c r="G59" s="122">
        <v>100</v>
      </c>
    </row>
    <row r="60" spans="1:7" x14ac:dyDescent="0.25">
      <c r="A60" s="122" t="s">
        <v>58</v>
      </c>
      <c r="B60" s="122" t="s">
        <v>59</v>
      </c>
      <c r="C60" s="122" t="s">
        <v>19</v>
      </c>
      <c r="D60" s="122">
        <v>65.012938608530504</v>
      </c>
      <c r="E60" s="122">
        <v>4057.6787578548101</v>
      </c>
      <c r="F60" s="122">
        <v>1.57695368451398</v>
      </c>
      <c r="G60" s="122">
        <v>98.423046315486005</v>
      </c>
    </row>
    <row r="61" spans="1:7" x14ac:dyDescent="0.25">
      <c r="A61" s="122" t="s">
        <v>60</v>
      </c>
      <c r="B61" s="122" t="s">
        <v>61</v>
      </c>
      <c r="C61" s="122" t="s">
        <v>18</v>
      </c>
      <c r="D61" s="122">
        <v>0</v>
      </c>
      <c r="E61" s="122">
        <v>49.139525471051897</v>
      </c>
      <c r="F61" s="122">
        <v>0</v>
      </c>
      <c r="G61" s="122">
        <v>100</v>
      </c>
    </row>
    <row r="62" spans="1:7" x14ac:dyDescent="0.25">
      <c r="A62" s="122" t="s">
        <v>60</v>
      </c>
      <c r="B62" s="122" t="s">
        <v>61</v>
      </c>
      <c r="C62" s="122" t="s">
        <v>19</v>
      </c>
      <c r="D62" s="122">
        <v>8.3302824665242703</v>
      </c>
      <c r="E62" s="122">
        <v>246.62460820822301</v>
      </c>
      <c r="F62" s="122">
        <v>3.2673554307893</v>
      </c>
      <c r="G62" s="122">
        <v>96.732644569210706</v>
      </c>
    </row>
    <row r="63" spans="1:7" x14ac:dyDescent="0.25">
      <c r="A63" s="122" t="s">
        <v>62</v>
      </c>
      <c r="B63" s="122" t="s">
        <v>63</v>
      </c>
      <c r="C63" s="122" t="s">
        <v>18</v>
      </c>
      <c r="D63" s="122">
        <v>461.27568629616201</v>
      </c>
      <c r="E63" s="122">
        <v>1610.10897717327</v>
      </c>
      <c r="F63" s="122">
        <v>22.268953441199798</v>
      </c>
      <c r="G63" s="122">
        <v>77.731046558800202</v>
      </c>
    </row>
    <row r="64" spans="1:7" x14ac:dyDescent="0.25">
      <c r="A64" s="122" t="s">
        <v>62</v>
      </c>
      <c r="B64" s="122" t="s">
        <v>63</v>
      </c>
      <c r="C64" s="122" t="s">
        <v>19</v>
      </c>
      <c r="D64" s="122">
        <v>376.37720850195302</v>
      </c>
      <c r="E64" s="122">
        <v>6051.7599957461198</v>
      </c>
      <c r="F64" s="122">
        <v>5.8551520688329797</v>
      </c>
      <c r="G64" s="122">
        <v>94.144847931167007</v>
      </c>
    </row>
    <row r="65" spans="1:7" x14ac:dyDescent="0.25">
      <c r="A65" s="122" t="s">
        <v>64</v>
      </c>
      <c r="B65" s="122" t="s">
        <v>65</v>
      </c>
      <c r="C65" s="122" t="s">
        <v>18</v>
      </c>
      <c r="D65" s="122">
        <v>53.808492270505198</v>
      </c>
      <c r="E65" s="122">
        <v>3122.4579529505199</v>
      </c>
      <c r="F65" s="122">
        <v>1.6940799268104501</v>
      </c>
      <c r="G65" s="122">
        <v>98.305920073189597</v>
      </c>
    </row>
    <row r="66" spans="1:7" x14ac:dyDescent="0.25">
      <c r="A66" s="122" t="s">
        <v>64</v>
      </c>
      <c r="B66" s="122" t="s">
        <v>65</v>
      </c>
      <c r="C66" s="122" t="s">
        <v>19</v>
      </c>
      <c r="D66" s="122">
        <v>647.67108718420195</v>
      </c>
      <c r="E66" s="122">
        <v>5254.0571837570797</v>
      </c>
      <c r="F66" s="122">
        <v>10.974261393449501</v>
      </c>
      <c r="G66" s="122">
        <v>89.025738606550505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362</v>
      </c>
    </row>
    <row r="9" spans="1:7" x14ac:dyDescent="0.25">
      <c r="A9" t="s">
        <v>363</v>
      </c>
    </row>
    <row r="10" spans="1:7" x14ac:dyDescent="0.25">
      <c r="A10" t="s">
        <v>400</v>
      </c>
    </row>
    <row r="11" spans="1:7" x14ac:dyDescent="0.25">
      <c r="A11" t="s">
        <v>401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3" t="s">
        <v>16</v>
      </c>
      <c r="B17" s="123" t="s">
        <v>17</v>
      </c>
      <c r="C17" s="123" t="s">
        <v>18</v>
      </c>
      <c r="D17" s="123">
        <v>1724.6843529002599</v>
      </c>
      <c r="E17" s="123">
        <v>24149.786262582998</v>
      </c>
      <c r="F17" s="123">
        <v>6.6655831476923302</v>
      </c>
      <c r="G17" s="123">
        <v>93.334416852307697</v>
      </c>
    </row>
    <row r="18" spans="1:7" x14ac:dyDescent="0.25">
      <c r="A18" s="123" t="s">
        <v>16</v>
      </c>
      <c r="B18" s="123" t="s">
        <v>17</v>
      </c>
      <c r="C18" s="123" t="s">
        <v>19</v>
      </c>
      <c r="D18" s="123">
        <v>3868.4558469766698</v>
      </c>
      <c r="E18" s="123">
        <v>167151.4891257</v>
      </c>
      <c r="F18" s="123">
        <v>2.2619910488187398</v>
      </c>
      <c r="G18" s="123">
        <v>97.7380089511813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4" t="s">
        <v>28</v>
      </c>
      <c r="B29" s="124" t="s">
        <v>29</v>
      </c>
      <c r="C29" s="124" t="s">
        <v>18</v>
      </c>
      <c r="D29" s="124">
        <v>0</v>
      </c>
      <c r="E29" s="124">
        <v>771.39211745984903</v>
      </c>
      <c r="F29" s="124">
        <v>0</v>
      </c>
      <c r="G29" s="124">
        <v>100</v>
      </c>
    </row>
    <row r="30" spans="1:7" x14ac:dyDescent="0.25">
      <c r="A30" s="124" t="s">
        <v>28</v>
      </c>
      <c r="B30" s="124" t="s">
        <v>29</v>
      </c>
      <c r="C30" s="124" t="s">
        <v>19</v>
      </c>
      <c r="D30" s="124">
        <v>1258.9560705754</v>
      </c>
      <c r="E30" s="124">
        <v>26585.9684669249</v>
      </c>
      <c r="F30" s="124">
        <v>4.5213125604987603</v>
      </c>
      <c r="G30" s="124">
        <v>95.478687439501201</v>
      </c>
    </row>
    <row r="31" spans="1:7" x14ac:dyDescent="0.25">
      <c r="A31" s="124" t="s">
        <v>30</v>
      </c>
      <c r="B31" s="124" t="s">
        <v>31</v>
      </c>
      <c r="C31" s="124" t="s">
        <v>18</v>
      </c>
      <c r="D31" s="124">
        <v>0</v>
      </c>
      <c r="E31" s="124">
        <v>715.91495917529699</v>
      </c>
      <c r="F31" s="124">
        <v>0</v>
      </c>
      <c r="G31" s="124">
        <v>100</v>
      </c>
    </row>
    <row r="32" spans="1:7" x14ac:dyDescent="0.25">
      <c r="A32" s="124" t="s">
        <v>30</v>
      </c>
      <c r="B32" s="124" t="s">
        <v>31</v>
      </c>
      <c r="C32" s="124" t="s">
        <v>19</v>
      </c>
      <c r="D32" s="124">
        <v>210.69521378286899</v>
      </c>
      <c r="E32" s="124">
        <v>9062.6477385511407</v>
      </c>
      <c r="F32" s="124">
        <v>2.2720524288367701</v>
      </c>
      <c r="G32" s="124">
        <v>97.727947571163199</v>
      </c>
    </row>
    <row r="33" spans="1:7" x14ac:dyDescent="0.25">
      <c r="A33" s="124" t="s">
        <v>32</v>
      </c>
      <c r="B33" s="124" t="s">
        <v>33</v>
      </c>
      <c r="C33" s="124" t="s">
        <v>18</v>
      </c>
      <c r="D33" s="124">
        <v>30.551423227747598</v>
      </c>
      <c r="E33" s="124">
        <v>329.62548482591097</v>
      </c>
      <c r="F33" s="124">
        <v>8.4823381356797292</v>
      </c>
      <c r="G33" s="124">
        <v>91.517661864320303</v>
      </c>
    </row>
    <row r="34" spans="1:7" x14ac:dyDescent="0.25">
      <c r="A34" s="124" t="s">
        <v>32</v>
      </c>
      <c r="B34" s="124" t="s">
        <v>33</v>
      </c>
      <c r="C34" s="124" t="s">
        <v>19</v>
      </c>
      <c r="D34" s="124">
        <v>69.515864749204297</v>
      </c>
      <c r="E34" s="124">
        <v>2176.4109448468698</v>
      </c>
      <c r="F34" s="124">
        <v>3.0951972456175798</v>
      </c>
      <c r="G34" s="124">
        <v>96.904802754382402</v>
      </c>
    </row>
    <row r="35" spans="1:7" x14ac:dyDescent="0.25">
      <c r="A35" s="124" t="s">
        <v>34</v>
      </c>
      <c r="B35" s="124" t="s">
        <v>35</v>
      </c>
      <c r="C35" s="124" t="s">
        <v>18</v>
      </c>
      <c r="D35" s="124">
        <v>50.735211127843698</v>
      </c>
      <c r="E35" s="124">
        <v>950.54535817847102</v>
      </c>
      <c r="F35" s="124">
        <v>5.0670324265847801</v>
      </c>
      <c r="G35" s="124">
        <v>94.932967573415198</v>
      </c>
    </row>
    <row r="36" spans="1:7" x14ac:dyDescent="0.25">
      <c r="A36" s="124" t="s">
        <v>34</v>
      </c>
      <c r="B36" s="124" t="s">
        <v>35</v>
      </c>
      <c r="C36" s="124" t="s">
        <v>19</v>
      </c>
      <c r="D36" s="124">
        <v>279.34764645146402</v>
      </c>
      <c r="E36" s="124">
        <v>3603.26077587193</v>
      </c>
      <c r="F36" s="124">
        <v>7.1948447040224499</v>
      </c>
      <c r="G36" s="124">
        <v>92.805155295977499</v>
      </c>
    </row>
    <row r="37" spans="1:7" x14ac:dyDescent="0.25">
      <c r="A37" s="124" t="s">
        <v>36</v>
      </c>
      <c r="B37" s="124" t="s">
        <v>37</v>
      </c>
      <c r="C37" s="124" t="s">
        <v>18</v>
      </c>
      <c r="D37" s="124">
        <v>60.196393605258798</v>
      </c>
      <c r="E37" s="124">
        <v>1315.2563005950001</v>
      </c>
      <c r="F37" s="124">
        <v>4.3764786574691596</v>
      </c>
      <c r="G37" s="124">
        <v>95.623521342530793</v>
      </c>
    </row>
    <row r="38" spans="1:7" x14ac:dyDescent="0.25">
      <c r="A38" s="124" t="s">
        <v>36</v>
      </c>
      <c r="B38" s="124" t="s">
        <v>37</v>
      </c>
      <c r="C38" s="124" t="s">
        <v>19</v>
      </c>
      <c r="D38" s="124">
        <v>31.9103552636108</v>
      </c>
      <c r="E38" s="124">
        <v>3400.4931719363899</v>
      </c>
      <c r="F38" s="124">
        <v>0.92967959654912302</v>
      </c>
      <c r="G38" s="124">
        <v>99.070320403450907</v>
      </c>
    </row>
    <row r="39" spans="1:7" x14ac:dyDescent="0.25">
      <c r="A39" s="124" t="s">
        <v>38</v>
      </c>
      <c r="B39" s="124" t="s">
        <v>39</v>
      </c>
      <c r="C39" s="124" t="s">
        <v>18</v>
      </c>
      <c r="D39" s="124">
        <v>0</v>
      </c>
      <c r="E39" s="124">
        <v>326.60471038776899</v>
      </c>
      <c r="F39" s="124">
        <v>0</v>
      </c>
      <c r="G39" s="124">
        <v>100</v>
      </c>
    </row>
    <row r="40" spans="1:7" x14ac:dyDescent="0.25">
      <c r="A40" s="124" t="s">
        <v>38</v>
      </c>
      <c r="B40" s="124" t="s">
        <v>39</v>
      </c>
      <c r="C40" s="124" t="s">
        <v>19</v>
      </c>
      <c r="D40" s="124">
        <v>37.612691711780798</v>
      </c>
      <c r="E40" s="124">
        <v>3279.1560220199199</v>
      </c>
      <c r="F40" s="124">
        <v>1.1340161150236701</v>
      </c>
      <c r="G40" s="124">
        <v>98.865983884976302</v>
      </c>
    </row>
    <row r="41" spans="1:7" x14ac:dyDescent="0.25">
      <c r="A41" s="124" t="s">
        <v>40</v>
      </c>
      <c r="B41" s="124" t="s">
        <v>41</v>
      </c>
      <c r="C41" s="124" t="s">
        <v>18</v>
      </c>
      <c r="D41" s="124">
        <v>0</v>
      </c>
      <c r="E41" s="124">
        <v>2908.4754188603902</v>
      </c>
      <c r="F41" s="124">
        <v>0</v>
      </c>
      <c r="G41" s="124">
        <v>100</v>
      </c>
    </row>
    <row r="42" spans="1:7" x14ac:dyDescent="0.25">
      <c r="A42" s="124" t="s">
        <v>40</v>
      </c>
      <c r="B42" s="124" t="s">
        <v>41</v>
      </c>
      <c r="C42" s="124" t="s">
        <v>19</v>
      </c>
      <c r="D42" s="124">
        <v>0</v>
      </c>
      <c r="E42" s="124">
        <v>9101.8392582534998</v>
      </c>
      <c r="F42" s="124">
        <v>0</v>
      </c>
      <c r="G42" s="124">
        <v>100</v>
      </c>
    </row>
    <row r="43" spans="1:7" x14ac:dyDescent="0.25">
      <c r="A43" s="124" t="s">
        <v>42</v>
      </c>
      <c r="B43" s="124" t="s">
        <v>43</v>
      </c>
      <c r="C43" s="124" t="s">
        <v>18</v>
      </c>
      <c r="D43" s="124">
        <v>1178.7420741681999</v>
      </c>
      <c r="E43" s="124">
        <v>3910.3080525211099</v>
      </c>
      <c r="F43" s="124">
        <v>23.1623199776778</v>
      </c>
      <c r="G43" s="124">
        <v>76.837680022322203</v>
      </c>
    </row>
    <row r="44" spans="1:7" x14ac:dyDescent="0.25">
      <c r="A44" s="124" t="s">
        <v>42</v>
      </c>
      <c r="B44" s="124" t="s">
        <v>43</v>
      </c>
      <c r="C44" s="124" t="s">
        <v>19</v>
      </c>
      <c r="D44" s="124">
        <v>0</v>
      </c>
      <c r="E44" s="124">
        <v>14177.5386831172</v>
      </c>
      <c r="F44" s="124">
        <v>0</v>
      </c>
      <c r="G44" s="124">
        <v>100</v>
      </c>
    </row>
    <row r="45" spans="1:7" x14ac:dyDescent="0.25">
      <c r="A45" s="124" t="s">
        <v>44</v>
      </c>
      <c r="B45" s="124" t="s">
        <v>45</v>
      </c>
      <c r="C45" s="124" t="s">
        <v>18</v>
      </c>
      <c r="D45" s="124">
        <v>107.784087486228</v>
      </c>
      <c r="E45" s="124">
        <v>834.44255001466604</v>
      </c>
      <c r="F45" s="124">
        <v>11.4392953028911</v>
      </c>
      <c r="G45" s="124">
        <v>88.560704697108903</v>
      </c>
    </row>
    <row r="46" spans="1:7" x14ac:dyDescent="0.25">
      <c r="A46" s="124" t="s">
        <v>44</v>
      </c>
      <c r="B46" s="124" t="s">
        <v>45</v>
      </c>
      <c r="C46" s="124" t="s">
        <v>19</v>
      </c>
      <c r="D46" s="124">
        <v>713.93282464364597</v>
      </c>
      <c r="E46" s="124">
        <v>11957.3047850864</v>
      </c>
      <c r="F46" s="124">
        <v>5.6342785656187697</v>
      </c>
      <c r="G46" s="124">
        <v>94.3657214343812</v>
      </c>
    </row>
    <row r="47" spans="1:7" x14ac:dyDescent="0.25">
      <c r="A47" s="124" t="s">
        <v>46</v>
      </c>
      <c r="B47" s="124" t="s">
        <v>47</v>
      </c>
      <c r="C47" s="124" t="s">
        <v>18</v>
      </c>
      <c r="D47" s="124">
        <v>231.12846529270499</v>
      </c>
      <c r="E47" s="124">
        <v>996.600453966332</v>
      </c>
      <c r="F47" s="124">
        <v>18.8256920291652</v>
      </c>
      <c r="G47" s="124">
        <v>81.174307970834803</v>
      </c>
    </row>
    <row r="48" spans="1:7" x14ac:dyDescent="0.25">
      <c r="A48" s="124" t="s">
        <v>46</v>
      </c>
      <c r="B48" s="124" t="s">
        <v>47</v>
      </c>
      <c r="C48" s="124" t="s">
        <v>19</v>
      </c>
      <c r="D48" s="124">
        <v>306.498837840747</v>
      </c>
      <c r="E48" s="124">
        <v>13045.901046787299</v>
      </c>
      <c r="F48" s="124">
        <v>2.2954587975874201</v>
      </c>
      <c r="G48" s="124">
        <v>97.704541202412599</v>
      </c>
    </row>
    <row r="49" spans="1:7" x14ac:dyDescent="0.25">
      <c r="A49" s="124" t="s">
        <v>48</v>
      </c>
      <c r="B49" s="124" t="s">
        <v>49</v>
      </c>
      <c r="C49" s="124" t="s">
        <v>18</v>
      </c>
      <c r="D49" s="124">
        <v>0</v>
      </c>
      <c r="E49" s="124">
        <v>3954.9983357859301</v>
      </c>
      <c r="F49" s="124">
        <v>0</v>
      </c>
      <c r="G49" s="124">
        <v>100</v>
      </c>
    </row>
    <row r="50" spans="1:7" x14ac:dyDescent="0.25">
      <c r="A50" s="124" t="s">
        <v>48</v>
      </c>
      <c r="B50" s="124" t="s">
        <v>49</v>
      </c>
      <c r="C50" s="124" t="s">
        <v>19</v>
      </c>
      <c r="D50" s="124">
        <v>0</v>
      </c>
      <c r="E50" s="124">
        <v>41578.986420498397</v>
      </c>
      <c r="F50" s="124">
        <v>0</v>
      </c>
      <c r="G50" s="124">
        <v>100</v>
      </c>
    </row>
    <row r="51" spans="1:7" x14ac:dyDescent="0.25">
      <c r="A51" s="124" t="s">
        <v>50</v>
      </c>
      <c r="B51" s="124" t="s">
        <v>51</v>
      </c>
      <c r="C51" s="124" t="s">
        <v>18</v>
      </c>
      <c r="D51" s="124">
        <v>58.602016966365397</v>
      </c>
      <c r="E51" s="124">
        <v>122.41159102424599</v>
      </c>
      <c r="F51" s="124">
        <v>32.374370975139598</v>
      </c>
      <c r="G51" s="124">
        <v>67.625629024860402</v>
      </c>
    </row>
    <row r="52" spans="1:7" x14ac:dyDescent="0.25">
      <c r="A52" s="124" t="s">
        <v>50</v>
      </c>
      <c r="B52" s="124" t="s">
        <v>51</v>
      </c>
      <c r="C52" s="124" t="s">
        <v>19</v>
      </c>
      <c r="D52" s="124">
        <v>32.168851266171004</v>
      </c>
      <c r="E52" s="124">
        <v>2721.0743094047398</v>
      </c>
      <c r="F52" s="124">
        <v>1.16839848095117</v>
      </c>
      <c r="G52" s="124">
        <v>98.831601519048803</v>
      </c>
    </row>
    <row r="53" spans="1:7" x14ac:dyDescent="0.25">
      <c r="A53" s="124" t="s">
        <v>52</v>
      </c>
      <c r="B53" s="124" t="s">
        <v>53</v>
      </c>
      <c r="C53" s="124" t="s">
        <v>18</v>
      </c>
      <c r="D53" s="124">
        <v>0</v>
      </c>
      <c r="E53" s="124">
        <v>248.57895632632099</v>
      </c>
      <c r="F53" s="124">
        <v>0</v>
      </c>
      <c r="G53" s="124">
        <v>100</v>
      </c>
    </row>
    <row r="54" spans="1:7" x14ac:dyDescent="0.25">
      <c r="A54" s="124" t="s">
        <v>52</v>
      </c>
      <c r="B54" s="124" t="s">
        <v>53</v>
      </c>
      <c r="C54" s="124" t="s">
        <v>19</v>
      </c>
      <c r="D54" s="124">
        <v>63.482984674138599</v>
      </c>
      <c r="E54" s="124">
        <v>7640.0244235045302</v>
      </c>
      <c r="F54" s="124">
        <v>0.82407897221906901</v>
      </c>
      <c r="G54" s="124">
        <v>99.175921027780902</v>
      </c>
    </row>
    <row r="55" spans="1:7" x14ac:dyDescent="0.25">
      <c r="A55" s="124" t="s">
        <v>54</v>
      </c>
      <c r="B55" s="124" t="s">
        <v>55</v>
      </c>
      <c r="C55" s="124" t="s">
        <v>18</v>
      </c>
      <c r="D55" s="124">
        <v>0</v>
      </c>
      <c r="E55" s="124">
        <v>374.49451301019798</v>
      </c>
      <c r="F55" s="124">
        <v>0</v>
      </c>
      <c r="G55" s="124">
        <v>100</v>
      </c>
    </row>
    <row r="56" spans="1:7" x14ac:dyDescent="0.25">
      <c r="A56" s="124" t="s">
        <v>54</v>
      </c>
      <c r="B56" s="124" t="s">
        <v>55</v>
      </c>
      <c r="C56" s="124" t="s">
        <v>19</v>
      </c>
      <c r="D56" s="124">
        <v>91.795898976417902</v>
      </c>
      <c r="E56" s="124">
        <v>1227.06461799657</v>
      </c>
      <c r="F56" s="124">
        <v>6.9602431640842104</v>
      </c>
      <c r="G56" s="124">
        <v>93.039756835915796</v>
      </c>
    </row>
    <row r="57" spans="1:7" x14ac:dyDescent="0.25">
      <c r="A57" s="124" t="s">
        <v>56</v>
      </c>
      <c r="B57" s="124" t="s">
        <v>57</v>
      </c>
      <c r="C57" s="124" t="s">
        <v>18</v>
      </c>
      <c r="D57" s="124">
        <v>0</v>
      </c>
      <c r="E57" s="124">
        <v>373.11380821819898</v>
      </c>
      <c r="F57" s="124">
        <v>0</v>
      </c>
      <c r="G57" s="124">
        <v>100</v>
      </c>
    </row>
    <row r="58" spans="1:7" x14ac:dyDescent="0.25">
      <c r="A58" s="124" t="s">
        <v>56</v>
      </c>
      <c r="B58" s="124" t="s">
        <v>57</v>
      </c>
      <c r="C58" s="124" t="s">
        <v>19</v>
      </c>
      <c r="D58" s="124">
        <v>21.163105829167101</v>
      </c>
      <c r="E58" s="124">
        <v>1637.6818997845201</v>
      </c>
      <c r="F58" s="124">
        <v>1.27577355072651</v>
      </c>
      <c r="G58" s="124">
        <v>98.724226449273502</v>
      </c>
    </row>
    <row r="59" spans="1:7" x14ac:dyDescent="0.25">
      <c r="A59" s="124" t="s">
        <v>58</v>
      </c>
      <c r="B59" s="124" t="s">
        <v>59</v>
      </c>
      <c r="C59" s="124" t="s">
        <v>18</v>
      </c>
      <c r="D59" s="124">
        <v>0</v>
      </c>
      <c r="E59" s="124">
        <v>727.17769909775495</v>
      </c>
      <c r="F59" s="124">
        <v>0</v>
      </c>
      <c r="G59" s="124">
        <v>100</v>
      </c>
    </row>
    <row r="60" spans="1:7" x14ac:dyDescent="0.25">
      <c r="A60" s="124" t="s">
        <v>58</v>
      </c>
      <c r="B60" s="124" t="s">
        <v>59</v>
      </c>
      <c r="C60" s="124" t="s">
        <v>19</v>
      </c>
      <c r="D60" s="124">
        <v>155.53213032731</v>
      </c>
      <c r="E60" s="124">
        <v>3967.1595661360302</v>
      </c>
      <c r="F60" s="124">
        <v>3.7725869839050499</v>
      </c>
      <c r="G60" s="124">
        <v>96.227413016094999</v>
      </c>
    </row>
    <row r="61" spans="1:7" x14ac:dyDescent="0.25">
      <c r="A61" s="124" t="s">
        <v>60</v>
      </c>
      <c r="B61" s="124" t="s">
        <v>61</v>
      </c>
      <c r="C61" s="124" t="s">
        <v>18</v>
      </c>
      <c r="D61" s="124">
        <v>6.9446810259155196</v>
      </c>
      <c r="E61" s="124">
        <v>42.194844445136397</v>
      </c>
      <c r="F61" s="124">
        <v>14.1325764938586</v>
      </c>
      <c r="G61" s="124">
        <v>85.867423506141407</v>
      </c>
    </row>
    <row r="62" spans="1:7" x14ac:dyDescent="0.25">
      <c r="A62" s="124" t="s">
        <v>60</v>
      </c>
      <c r="B62" s="124" t="s">
        <v>61</v>
      </c>
      <c r="C62" s="124" t="s">
        <v>19</v>
      </c>
      <c r="D62" s="124">
        <v>4.9510022399207196</v>
      </c>
      <c r="E62" s="124">
        <v>250.00388843482699</v>
      </c>
      <c r="F62" s="124">
        <v>1.9419130289353199</v>
      </c>
      <c r="G62" s="124">
        <v>98.058086971064697</v>
      </c>
    </row>
    <row r="63" spans="1:7" x14ac:dyDescent="0.25">
      <c r="A63" s="124" t="s">
        <v>62</v>
      </c>
      <c r="B63" s="124" t="s">
        <v>63</v>
      </c>
      <c r="C63" s="124" t="s">
        <v>18</v>
      </c>
      <c r="D63" s="124">
        <v>0</v>
      </c>
      <c r="E63" s="124">
        <v>2071.3846634694401</v>
      </c>
      <c r="F63" s="124">
        <v>0</v>
      </c>
      <c r="G63" s="124">
        <v>100</v>
      </c>
    </row>
    <row r="64" spans="1:7" x14ac:dyDescent="0.25">
      <c r="A64" s="124" t="s">
        <v>62</v>
      </c>
      <c r="B64" s="124" t="s">
        <v>63</v>
      </c>
      <c r="C64" s="124" t="s">
        <v>19</v>
      </c>
      <c r="D64" s="124">
        <v>241.77649455926601</v>
      </c>
      <c r="E64" s="124">
        <v>6186.3607096887999</v>
      </c>
      <c r="F64" s="124">
        <v>3.7612217486503998</v>
      </c>
      <c r="G64" s="124">
        <v>96.238778251349601</v>
      </c>
    </row>
    <row r="65" spans="1:7" x14ac:dyDescent="0.25">
      <c r="A65" s="124" t="s">
        <v>64</v>
      </c>
      <c r="B65" s="124" t="s">
        <v>65</v>
      </c>
      <c r="C65" s="124" t="s">
        <v>18</v>
      </c>
      <c r="D65" s="124">
        <v>0</v>
      </c>
      <c r="E65" s="124">
        <v>3176.2664452210302</v>
      </c>
      <c r="F65" s="124">
        <v>0</v>
      </c>
      <c r="G65" s="124">
        <v>100</v>
      </c>
    </row>
    <row r="66" spans="1:7" x14ac:dyDescent="0.25">
      <c r="A66" s="124" t="s">
        <v>64</v>
      </c>
      <c r="B66" s="124" t="s">
        <v>65</v>
      </c>
      <c r="C66" s="124" t="s">
        <v>19</v>
      </c>
      <c r="D66" s="124">
        <v>349.11587408555602</v>
      </c>
      <c r="E66" s="124">
        <v>5552.6123968557204</v>
      </c>
      <c r="F66" s="124">
        <v>5.9154853978032298</v>
      </c>
      <c r="G66" s="124">
        <v>94.084514602196805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404</v>
      </c>
    </row>
    <row r="9" spans="1:4" x14ac:dyDescent="0.25">
      <c r="A9" t="s">
        <v>405</v>
      </c>
    </row>
    <row r="10" spans="1:4" x14ac:dyDescent="0.25">
      <c r="A10" t="s">
        <v>318</v>
      </c>
    </row>
    <row r="11" spans="1:4" x14ac:dyDescent="0.25">
      <c r="A11" t="s">
        <v>406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25" t="s">
        <v>16</v>
      </c>
      <c r="B17" s="125" t="s">
        <v>17</v>
      </c>
      <c r="C17" s="125" t="s">
        <v>18</v>
      </c>
      <c r="D17" s="125">
        <v>460643.70126300299</v>
      </c>
    </row>
    <row r="18" spans="1:4" x14ac:dyDescent="0.25">
      <c r="A18" s="125" t="s">
        <v>16</v>
      </c>
      <c r="B18" s="125" t="s">
        <v>17</v>
      </c>
      <c r="C18" s="125" t="s">
        <v>19</v>
      </c>
      <c r="D18" s="125">
        <v>772071.77897032804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408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26" t="s">
        <v>28</v>
      </c>
      <c r="B29" s="126" t="s">
        <v>29</v>
      </c>
      <c r="C29" s="126" t="s">
        <v>18</v>
      </c>
      <c r="D29" s="126">
        <v>720999.26324934105</v>
      </c>
    </row>
    <row r="30" spans="1:4" x14ac:dyDescent="0.25">
      <c r="A30" s="126" t="s">
        <v>28</v>
      </c>
      <c r="B30" s="126" t="s">
        <v>29</v>
      </c>
      <c r="C30" s="126" t="s">
        <v>19</v>
      </c>
      <c r="D30" s="126">
        <v>1378265.2459271499</v>
      </c>
    </row>
    <row r="31" spans="1:4" x14ac:dyDescent="0.25">
      <c r="A31" s="126" t="s">
        <v>30</v>
      </c>
      <c r="B31" s="126" t="s">
        <v>31</v>
      </c>
      <c r="C31" s="126" t="s">
        <v>18</v>
      </c>
      <c r="D31" s="126">
        <v>580794.65164805797</v>
      </c>
    </row>
    <row r="32" spans="1:4" x14ac:dyDescent="0.25">
      <c r="A32" s="126" t="s">
        <v>30</v>
      </c>
      <c r="B32" s="126" t="s">
        <v>31</v>
      </c>
      <c r="C32" s="126" t="s">
        <v>19</v>
      </c>
      <c r="D32" s="126">
        <v>1999733.34968956</v>
      </c>
    </row>
    <row r="33" spans="1:4" x14ac:dyDescent="0.25">
      <c r="A33" s="126" t="s">
        <v>32</v>
      </c>
      <c r="B33" s="126" t="s">
        <v>33</v>
      </c>
      <c r="C33" s="126" t="s">
        <v>18</v>
      </c>
      <c r="D33" s="126">
        <v>420287.76721526397</v>
      </c>
    </row>
    <row r="34" spans="1:4" x14ac:dyDescent="0.25">
      <c r="A34" s="126" t="s">
        <v>32</v>
      </c>
      <c r="B34" s="126" t="s">
        <v>33</v>
      </c>
      <c r="C34" s="126" t="s">
        <v>19</v>
      </c>
      <c r="D34" s="126">
        <v>580423.94116205501</v>
      </c>
    </row>
    <row r="35" spans="1:4" x14ac:dyDescent="0.25">
      <c r="A35" s="126" t="s">
        <v>34</v>
      </c>
      <c r="B35" s="126" t="s">
        <v>35</v>
      </c>
      <c r="C35" s="126" t="s">
        <v>18</v>
      </c>
      <c r="D35" s="126">
        <v>294131.28880010202</v>
      </c>
    </row>
    <row r="36" spans="1:4" x14ac:dyDescent="0.25">
      <c r="A36" s="126" t="s">
        <v>34</v>
      </c>
      <c r="B36" s="126" t="s">
        <v>35</v>
      </c>
      <c r="C36" s="126" t="s">
        <v>19</v>
      </c>
      <c r="D36" s="126">
        <v>367152.31448336801</v>
      </c>
    </row>
    <row r="37" spans="1:4" x14ac:dyDescent="0.25">
      <c r="A37" s="126" t="s">
        <v>36</v>
      </c>
      <c r="B37" s="126" t="s">
        <v>37</v>
      </c>
      <c r="C37" s="126" t="s">
        <v>18</v>
      </c>
      <c r="D37" s="126">
        <v>263776.19768933201</v>
      </c>
    </row>
    <row r="38" spans="1:4" x14ac:dyDescent="0.25">
      <c r="A38" s="126" t="s">
        <v>36</v>
      </c>
      <c r="B38" s="126" t="s">
        <v>37</v>
      </c>
      <c r="C38" s="126" t="s">
        <v>19</v>
      </c>
      <c r="D38" s="126">
        <v>323014.41157339502</v>
      </c>
    </row>
    <row r="39" spans="1:4" x14ac:dyDescent="0.25">
      <c r="A39" s="126" t="s">
        <v>38</v>
      </c>
      <c r="B39" s="126" t="s">
        <v>39</v>
      </c>
      <c r="C39" s="126" t="s">
        <v>18</v>
      </c>
      <c r="D39" s="126">
        <v>478337.31157684402</v>
      </c>
    </row>
    <row r="40" spans="1:4" x14ac:dyDescent="0.25">
      <c r="A40" s="126" t="s">
        <v>38</v>
      </c>
      <c r="B40" s="126" t="s">
        <v>39</v>
      </c>
      <c r="C40" s="126" t="s">
        <v>19</v>
      </c>
      <c r="D40" s="126">
        <v>569996.06829710398</v>
      </c>
    </row>
    <row r="41" spans="1:4" x14ac:dyDescent="0.25">
      <c r="A41" s="126" t="s">
        <v>40</v>
      </c>
      <c r="B41" s="126" t="s">
        <v>41</v>
      </c>
      <c r="C41" s="126" t="s">
        <v>18</v>
      </c>
      <c r="D41" s="126">
        <v>334766.958002167</v>
      </c>
    </row>
    <row r="42" spans="1:4" x14ac:dyDescent="0.25">
      <c r="A42" s="126" t="s">
        <v>40</v>
      </c>
      <c r="B42" s="126" t="s">
        <v>41</v>
      </c>
      <c r="C42" s="126" t="s">
        <v>19</v>
      </c>
      <c r="D42" s="126">
        <v>387214.86708316801</v>
      </c>
    </row>
    <row r="43" spans="1:4" x14ac:dyDescent="0.25">
      <c r="A43" s="126" t="s">
        <v>42</v>
      </c>
      <c r="B43" s="126" t="s">
        <v>43</v>
      </c>
      <c r="C43" s="126" t="s">
        <v>18</v>
      </c>
      <c r="D43" s="126">
        <v>485403.78178574197</v>
      </c>
    </row>
    <row r="44" spans="1:4" x14ac:dyDescent="0.25">
      <c r="A44" s="126" t="s">
        <v>42</v>
      </c>
      <c r="B44" s="126" t="s">
        <v>43</v>
      </c>
      <c r="C44" s="126" t="s">
        <v>19</v>
      </c>
      <c r="D44" s="126">
        <v>514475.54602353001</v>
      </c>
    </row>
    <row r="45" spans="1:4" x14ac:dyDescent="0.25">
      <c r="A45" s="126" t="s">
        <v>44</v>
      </c>
      <c r="B45" s="126" t="s">
        <v>45</v>
      </c>
      <c r="C45" s="126" t="s">
        <v>18</v>
      </c>
      <c r="D45" s="126">
        <v>496823.50659555098</v>
      </c>
    </row>
    <row r="46" spans="1:4" x14ac:dyDescent="0.25">
      <c r="A46" s="126" t="s">
        <v>44</v>
      </c>
      <c r="B46" s="126" t="s">
        <v>45</v>
      </c>
      <c r="C46" s="126" t="s">
        <v>19</v>
      </c>
      <c r="D46" s="126">
        <v>754011.38012893405</v>
      </c>
    </row>
    <row r="47" spans="1:4" x14ac:dyDescent="0.25">
      <c r="A47" s="126" t="s">
        <v>46</v>
      </c>
      <c r="B47" s="126" t="s">
        <v>47</v>
      </c>
      <c r="C47" s="126" t="s">
        <v>18</v>
      </c>
      <c r="D47" s="126">
        <v>524833.57867673296</v>
      </c>
    </row>
    <row r="48" spans="1:4" x14ac:dyDescent="0.25">
      <c r="A48" s="126" t="s">
        <v>46</v>
      </c>
      <c r="B48" s="126" t="s">
        <v>47</v>
      </c>
      <c r="C48" s="126" t="s">
        <v>19</v>
      </c>
      <c r="D48" s="126">
        <v>693481.68082720996</v>
      </c>
    </row>
    <row r="49" spans="1:4" x14ac:dyDescent="0.25">
      <c r="A49" s="126" t="s">
        <v>48</v>
      </c>
      <c r="B49" s="126" t="s">
        <v>49</v>
      </c>
      <c r="C49" s="126" t="s">
        <v>18</v>
      </c>
      <c r="D49" s="126">
        <v>622949.12919525499</v>
      </c>
    </row>
    <row r="50" spans="1:4" x14ac:dyDescent="0.25">
      <c r="A50" s="126" t="s">
        <v>48</v>
      </c>
      <c r="B50" s="126" t="s">
        <v>49</v>
      </c>
      <c r="C50" s="126" t="s">
        <v>19</v>
      </c>
      <c r="D50" s="126">
        <v>919548.30535308202</v>
      </c>
    </row>
    <row r="51" spans="1:4" x14ac:dyDescent="0.25">
      <c r="A51" s="126" t="s">
        <v>50</v>
      </c>
      <c r="B51" s="126" t="s">
        <v>51</v>
      </c>
      <c r="C51" s="126" t="s">
        <v>18</v>
      </c>
      <c r="D51" s="126">
        <v>805933.51841124403</v>
      </c>
    </row>
    <row r="52" spans="1:4" x14ac:dyDescent="0.25">
      <c r="A52" s="126" t="s">
        <v>50</v>
      </c>
      <c r="B52" s="126" t="s">
        <v>51</v>
      </c>
      <c r="C52" s="126" t="s">
        <v>19</v>
      </c>
      <c r="D52" s="126">
        <v>1020050.63306488</v>
      </c>
    </row>
    <row r="53" spans="1:4" x14ac:dyDescent="0.25">
      <c r="A53" s="126" t="s">
        <v>52</v>
      </c>
      <c r="B53" s="126" t="s">
        <v>53</v>
      </c>
      <c r="C53" s="126" t="s">
        <v>18</v>
      </c>
      <c r="D53" s="126">
        <v>1138218.9120591299</v>
      </c>
    </row>
    <row r="54" spans="1:4" x14ac:dyDescent="0.25">
      <c r="A54" s="126" t="s">
        <v>52</v>
      </c>
      <c r="B54" s="126" t="s">
        <v>53</v>
      </c>
      <c r="C54" s="126" t="s">
        <v>19</v>
      </c>
      <c r="D54" s="126">
        <v>1217337.2450210201</v>
      </c>
    </row>
    <row r="55" spans="1:4" x14ac:dyDescent="0.25">
      <c r="A55" s="126" t="s">
        <v>54</v>
      </c>
      <c r="B55" s="126" t="s">
        <v>55</v>
      </c>
      <c r="C55" s="126" t="s">
        <v>18</v>
      </c>
      <c r="D55" s="126">
        <v>667464.52671659598</v>
      </c>
    </row>
    <row r="56" spans="1:4" x14ac:dyDescent="0.25">
      <c r="A56" s="126" t="s">
        <v>54</v>
      </c>
      <c r="B56" s="126" t="s">
        <v>55</v>
      </c>
      <c r="C56" s="126" t="s">
        <v>19</v>
      </c>
      <c r="D56" s="126">
        <v>742886.38337957999</v>
      </c>
    </row>
    <row r="57" spans="1:4" x14ac:dyDescent="0.25">
      <c r="A57" s="126" t="s">
        <v>56</v>
      </c>
      <c r="B57" s="126" t="s">
        <v>57</v>
      </c>
      <c r="C57" s="126" t="s">
        <v>18</v>
      </c>
      <c r="D57" s="126">
        <v>671315.10692370101</v>
      </c>
    </row>
    <row r="58" spans="1:4" x14ac:dyDescent="0.25">
      <c r="A58" s="126" t="s">
        <v>56</v>
      </c>
      <c r="B58" s="126" t="s">
        <v>57</v>
      </c>
      <c r="C58" s="126" t="s">
        <v>19</v>
      </c>
      <c r="D58" s="126">
        <v>744074.40436506795</v>
      </c>
    </row>
    <row r="59" spans="1:4" x14ac:dyDescent="0.25">
      <c r="A59" s="126" t="s">
        <v>58</v>
      </c>
      <c r="B59" s="126" t="s">
        <v>59</v>
      </c>
      <c r="C59" s="126" t="s">
        <v>18</v>
      </c>
      <c r="D59" s="126">
        <v>570172.88202694303</v>
      </c>
    </row>
    <row r="60" spans="1:4" x14ac:dyDescent="0.25">
      <c r="A60" s="126" t="s">
        <v>58</v>
      </c>
      <c r="B60" s="126" t="s">
        <v>59</v>
      </c>
      <c r="C60" s="126" t="s">
        <v>19</v>
      </c>
      <c r="D60" s="126">
        <v>650668.55957217503</v>
      </c>
    </row>
    <row r="61" spans="1:4" x14ac:dyDescent="0.25">
      <c r="A61" s="126" t="s">
        <v>60</v>
      </c>
      <c r="B61" s="126" t="s">
        <v>61</v>
      </c>
      <c r="C61" s="126" t="s">
        <v>18</v>
      </c>
      <c r="D61" s="126">
        <v>665276.87668371503</v>
      </c>
    </row>
    <row r="62" spans="1:4" x14ac:dyDescent="0.25">
      <c r="A62" s="126" t="s">
        <v>60</v>
      </c>
      <c r="B62" s="126" t="s">
        <v>61</v>
      </c>
      <c r="C62" s="126" t="s">
        <v>19</v>
      </c>
      <c r="D62" s="126">
        <v>839970.926994054</v>
      </c>
    </row>
    <row r="63" spans="1:4" x14ac:dyDescent="0.25">
      <c r="A63" s="126" t="s">
        <v>62</v>
      </c>
      <c r="B63" s="126" t="s">
        <v>63</v>
      </c>
      <c r="C63" s="126" t="s">
        <v>18</v>
      </c>
      <c r="D63" s="126">
        <v>328142.33159059897</v>
      </c>
    </row>
    <row r="64" spans="1:4" x14ac:dyDescent="0.25">
      <c r="A64" s="126" t="s">
        <v>62</v>
      </c>
      <c r="B64" s="126" t="s">
        <v>63</v>
      </c>
      <c r="C64" s="126" t="s">
        <v>19</v>
      </c>
      <c r="D64" s="126">
        <v>414058.77773731801</v>
      </c>
    </row>
    <row r="65" spans="1:4" x14ac:dyDescent="0.25">
      <c r="A65" s="126" t="s">
        <v>64</v>
      </c>
      <c r="B65" s="126" t="s">
        <v>65</v>
      </c>
      <c r="C65" s="126" t="s">
        <v>18</v>
      </c>
      <c r="D65" s="126">
        <v>294307.36225281103</v>
      </c>
    </row>
    <row r="66" spans="1:4" x14ac:dyDescent="0.25">
      <c r="A66" s="126" t="s">
        <v>64</v>
      </c>
      <c r="B66" s="126" t="s">
        <v>65</v>
      </c>
      <c r="C66" s="126" t="s">
        <v>19</v>
      </c>
      <c r="D66" s="126">
        <v>348073.50571473001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409</v>
      </c>
    </row>
    <row r="9" spans="1:4" x14ac:dyDescent="0.25">
      <c r="A9" t="s">
        <v>410</v>
      </c>
    </row>
    <row r="10" spans="1:4" x14ac:dyDescent="0.25">
      <c r="A10" t="s">
        <v>411</v>
      </c>
    </row>
    <row r="11" spans="1:4" x14ac:dyDescent="0.25">
      <c r="A11" t="s">
        <v>412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27" t="s">
        <v>16</v>
      </c>
      <c r="B17" s="127" t="s">
        <v>17</v>
      </c>
      <c r="C17" s="127" t="s">
        <v>18</v>
      </c>
      <c r="D17" s="127">
        <v>314250.17610772699</v>
      </c>
    </row>
    <row r="18" spans="1:4" x14ac:dyDescent="0.25">
      <c r="A18" s="127" t="s">
        <v>16</v>
      </c>
      <c r="B18" s="127" t="s">
        <v>17</v>
      </c>
      <c r="C18" s="127" t="s">
        <v>19</v>
      </c>
      <c r="D18" s="127">
        <v>443722.775744977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28" t="s">
        <v>28</v>
      </c>
      <c r="B29" s="128" t="s">
        <v>29</v>
      </c>
      <c r="C29" s="128" t="s">
        <v>18</v>
      </c>
      <c r="D29" s="128">
        <v>407833.78055077302</v>
      </c>
    </row>
    <row r="30" spans="1:4" x14ac:dyDescent="0.25">
      <c r="A30" s="128" t="s">
        <v>28</v>
      </c>
      <c r="B30" s="128" t="s">
        <v>29</v>
      </c>
      <c r="C30" s="128" t="s">
        <v>19</v>
      </c>
      <c r="D30" s="128">
        <v>872684.70822240796</v>
      </c>
    </row>
    <row r="31" spans="1:4" x14ac:dyDescent="0.25">
      <c r="A31" s="128" t="s">
        <v>30</v>
      </c>
      <c r="B31" s="128" t="s">
        <v>31</v>
      </c>
      <c r="C31" s="128" t="s">
        <v>18</v>
      </c>
      <c r="D31" s="128">
        <v>535415.08644021698</v>
      </c>
    </row>
    <row r="32" spans="1:4" x14ac:dyDescent="0.25">
      <c r="A32" s="128" t="s">
        <v>30</v>
      </c>
      <c r="B32" s="128" t="s">
        <v>31</v>
      </c>
      <c r="C32" s="128" t="s">
        <v>19</v>
      </c>
      <c r="D32" s="128">
        <v>1217614.80635283</v>
      </c>
    </row>
    <row r="33" spans="1:4" x14ac:dyDescent="0.25">
      <c r="A33" s="128" t="s">
        <v>32</v>
      </c>
      <c r="B33" s="128" t="s">
        <v>33</v>
      </c>
      <c r="C33" s="128" t="s">
        <v>18</v>
      </c>
      <c r="D33" s="128">
        <v>233910.99202483901</v>
      </c>
    </row>
    <row r="34" spans="1:4" x14ac:dyDescent="0.25">
      <c r="A34" s="128" t="s">
        <v>32</v>
      </c>
      <c r="B34" s="128" t="s">
        <v>33</v>
      </c>
      <c r="C34" s="128" t="s">
        <v>19</v>
      </c>
      <c r="D34" s="128">
        <v>421760.32274992397</v>
      </c>
    </row>
    <row r="35" spans="1:4" x14ac:dyDescent="0.25">
      <c r="A35" s="128" t="s">
        <v>34</v>
      </c>
      <c r="B35" s="128" t="s">
        <v>35</v>
      </c>
      <c r="C35" s="128" t="s">
        <v>18</v>
      </c>
      <c r="D35" s="128">
        <v>224469.96430975801</v>
      </c>
    </row>
    <row r="36" spans="1:4" x14ac:dyDescent="0.25">
      <c r="A36" s="128" t="s">
        <v>34</v>
      </c>
      <c r="B36" s="128" t="s">
        <v>35</v>
      </c>
      <c r="C36" s="128" t="s">
        <v>19</v>
      </c>
      <c r="D36" s="128">
        <v>269840.28965729201</v>
      </c>
    </row>
    <row r="37" spans="1:4" x14ac:dyDescent="0.25">
      <c r="A37" s="128" t="s">
        <v>36</v>
      </c>
      <c r="B37" s="128" t="s">
        <v>37</v>
      </c>
      <c r="C37" s="128" t="s">
        <v>18</v>
      </c>
      <c r="D37" s="128">
        <v>209612.678860182</v>
      </c>
    </row>
    <row r="38" spans="1:4" x14ac:dyDescent="0.25">
      <c r="A38" s="128" t="s">
        <v>36</v>
      </c>
      <c r="B38" s="128" t="s">
        <v>37</v>
      </c>
      <c r="C38" s="128" t="s">
        <v>19</v>
      </c>
      <c r="D38" s="128">
        <v>244615.552476943</v>
      </c>
    </row>
    <row r="39" spans="1:4" x14ac:dyDescent="0.25">
      <c r="A39" s="128" t="s">
        <v>38</v>
      </c>
      <c r="B39" s="128" t="s">
        <v>39</v>
      </c>
      <c r="C39" s="128" t="s">
        <v>18</v>
      </c>
      <c r="D39" s="128">
        <v>299348.69290348201</v>
      </c>
    </row>
    <row r="40" spans="1:4" x14ac:dyDescent="0.25">
      <c r="A40" s="128" t="s">
        <v>38</v>
      </c>
      <c r="B40" s="128" t="s">
        <v>39</v>
      </c>
      <c r="C40" s="128" t="s">
        <v>19</v>
      </c>
      <c r="D40" s="128">
        <v>333937.89151512901</v>
      </c>
    </row>
    <row r="41" spans="1:4" x14ac:dyDescent="0.25">
      <c r="A41" s="128" t="s">
        <v>40</v>
      </c>
      <c r="B41" s="128" t="s">
        <v>41</v>
      </c>
      <c r="C41" s="128" t="s">
        <v>18</v>
      </c>
      <c r="D41" s="128">
        <v>245590.01144697701</v>
      </c>
    </row>
    <row r="42" spans="1:4" x14ac:dyDescent="0.25">
      <c r="A42" s="128" t="s">
        <v>40</v>
      </c>
      <c r="B42" s="128" t="s">
        <v>41</v>
      </c>
      <c r="C42" s="128" t="s">
        <v>19</v>
      </c>
      <c r="D42" s="128">
        <v>251568.401421972</v>
      </c>
    </row>
    <row r="43" spans="1:4" x14ac:dyDescent="0.25">
      <c r="A43" s="128" t="s">
        <v>42</v>
      </c>
      <c r="B43" s="128" t="s">
        <v>43</v>
      </c>
      <c r="C43" s="128" t="s">
        <v>18</v>
      </c>
      <c r="D43" s="128">
        <v>335785.76584929501</v>
      </c>
    </row>
    <row r="44" spans="1:4" x14ac:dyDescent="0.25">
      <c r="A44" s="128" t="s">
        <v>42</v>
      </c>
      <c r="B44" s="128" t="s">
        <v>43</v>
      </c>
      <c r="C44" s="128" t="s">
        <v>19</v>
      </c>
      <c r="D44" s="128">
        <v>361430.57042837999</v>
      </c>
    </row>
    <row r="45" spans="1:4" x14ac:dyDescent="0.25">
      <c r="A45" s="128" t="s">
        <v>44</v>
      </c>
      <c r="B45" s="128" t="s">
        <v>45</v>
      </c>
      <c r="C45" s="128" t="s">
        <v>18</v>
      </c>
      <c r="D45" s="128">
        <v>330670.314393382</v>
      </c>
    </row>
    <row r="46" spans="1:4" x14ac:dyDescent="0.25">
      <c r="A46" s="128" t="s">
        <v>44</v>
      </c>
      <c r="B46" s="128" t="s">
        <v>45</v>
      </c>
      <c r="C46" s="128" t="s">
        <v>19</v>
      </c>
      <c r="D46" s="128">
        <v>486757.185045705</v>
      </c>
    </row>
    <row r="47" spans="1:4" x14ac:dyDescent="0.25">
      <c r="A47" s="128" t="s">
        <v>46</v>
      </c>
      <c r="B47" s="128" t="s">
        <v>47</v>
      </c>
      <c r="C47" s="128" t="s">
        <v>18</v>
      </c>
      <c r="D47" s="128">
        <v>434277.20468249498</v>
      </c>
    </row>
    <row r="48" spans="1:4" x14ac:dyDescent="0.25">
      <c r="A48" s="128" t="s">
        <v>46</v>
      </c>
      <c r="B48" s="128" t="s">
        <v>47</v>
      </c>
      <c r="C48" s="128" t="s">
        <v>19</v>
      </c>
      <c r="D48" s="128">
        <v>462487.42849126301</v>
      </c>
    </row>
    <row r="49" spans="1:4" x14ac:dyDescent="0.25">
      <c r="A49" s="128" t="s">
        <v>48</v>
      </c>
      <c r="B49" s="128" t="s">
        <v>49</v>
      </c>
      <c r="C49" s="128" t="s">
        <v>18</v>
      </c>
      <c r="D49" s="128">
        <v>342504.04315932997</v>
      </c>
    </row>
    <row r="50" spans="1:4" x14ac:dyDescent="0.25">
      <c r="A50" s="128" t="s">
        <v>48</v>
      </c>
      <c r="B50" s="128" t="s">
        <v>49</v>
      </c>
      <c r="C50" s="128" t="s">
        <v>19</v>
      </c>
      <c r="D50" s="128">
        <v>474540.86636748601</v>
      </c>
    </row>
    <row r="51" spans="1:4" x14ac:dyDescent="0.25">
      <c r="A51" s="128" t="s">
        <v>50</v>
      </c>
      <c r="B51" s="128" t="s">
        <v>51</v>
      </c>
      <c r="C51" s="128" t="s">
        <v>18</v>
      </c>
      <c r="D51" s="128">
        <v>416953.13401904597</v>
      </c>
    </row>
    <row r="52" spans="1:4" x14ac:dyDescent="0.25">
      <c r="A52" s="128" t="s">
        <v>50</v>
      </c>
      <c r="B52" s="128" t="s">
        <v>51</v>
      </c>
      <c r="C52" s="128" t="s">
        <v>19</v>
      </c>
      <c r="D52" s="128">
        <v>535199.89697122597</v>
      </c>
    </row>
    <row r="53" spans="1:4" x14ac:dyDescent="0.25">
      <c r="A53" s="128" t="s">
        <v>52</v>
      </c>
      <c r="B53" s="128" t="s">
        <v>53</v>
      </c>
      <c r="C53" s="128" t="s">
        <v>18</v>
      </c>
      <c r="D53" s="128">
        <v>671318.24419529503</v>
      </c>
    </row>
    <row r="54" spans="1:4" x14ac:dyDescent="0.25">
      <c r="A54" s="128" t="s">
        <v>52</v>
      </c>
      <c r="B54" s="128" t="s">
        <v>53</v>
      </c>
      <c r="C54" s="128" t="s">
        <v>19</v>
      </c>
      <c r="D54" s="128">
        <v>784765.08347580396</v>
      </c>
    </row>
    <row r="55" spans="1:4" x14ac:dyDescent="0.25">
      <c r="A55" s="128" t="s">
        <v>54</v>
      </c>
      <c r="B55" s="128" t="s">
        <v>55</v>
      </c>
      <c r="C55" s="128" t="s">
        <v>18</v>
      </c>
      <c r="D55" s="128">
        <v>398185.47292100103</v>
      </c>
    </row>
    <row r="56" spans="1:4" x14ac:dyDescent="0.25">
      <c r="A56" s="128" t="s">
        <v>54</v>
      </c>
      <c r="B56" s="128" t="s">
        <v>55</v>
      </c>
      <c r="C56" s="128" t="s">
        <v>19</v>
      </c>
      <c r="D56" s="128">
        <v>472852.78479685797</v>
      </c>
    </row>
    <row r="57" spans="1:4" x14ac:dyDescent="0.25">
      <c r="A57" s="128" t="s">
        <v>56</v>
      </c>
      <c r="B57" s="128" t="s">
        <v>57</v>
      </c>
      <c r="C57" s="128" t="s">
        <v>18</v>
      </c>
      <c r="D57" s="128">
        <v>357284.79918975499</v>
      </c>
    </row>
    <row r="58" spans="1:4" x14ac:dyDescent="0.25">
      <c r="A58" s="128" t="s">
        <v>56</v>
      </c>
      <c r="B58" s="128" t="s">
        <v>57</v>
      </c>
      <c r="C58" s="128" t="s">
        <v>19</v>
      </c>
      <c r="D58" s="128">
        <v>429219.64421268197</v>
      </c>
    </row>
    <row r="59" spans="1:4" x14ac:dyDescent="0.25">
      <c r="A59" s="128" t="s">
        <v>58</v>
      </c>
      <c r="B59" s="128" t="s">
        <v>59</v>
      </c>
      <c r="C59" s="128" t="s">
        <v>18</v>
      </c>
      <c r="D59" s="128">
        <v>430765.06541076698</v>
      </c>
    </row>
    <row r="60" spans="1:4" x14ac:dyDescent="0.25">
      <c r="A60" s="128" t="s">
        <v>58</v>
      </c>
      <c r="B60" s="128" t="s">
        <v>59</v>
      </c>
      <c r="C60" s="128" t="s">
        <v>19</v>
      </c>
      <c r="D60" s="128">
        <v>430808.03332952398</v>
      </c>
    </row>
    <row r="61" spans="1:4" x14ac:dyDescent="0.25">
      <c r="A61" s="128" t="s">
        <v>60</v>
      </c>
      <c r="B61" s="128" t="s">
        <v>61</v>
      </c>
      <c r="C61" s="128" t="s">
        <v>18</v>
      </c>
      <c r="D61" s="128">
        <v>251848.87121642299</v>
      </c>
    </row>
    <row r="62" spans="1:4" x14ac:dyDescent="0.25">
      <c r="A62" s="128" t="s">
        <v>60</v>
      </c>
      <c r="B62" s="128" t="s">
        <v>61</v>
      </c>
      <c r="C62" s="128" t="s">
        <v>19</v>
      </c>
      <c r="D62" s="128">
        <v>505081.42860730703</v>
      </c>
    </row>
    <row r="63" spans="1:4" x14ac:dyDescent="0.25">
      <c r="A63" s="128" t="s">
        <v>62</v>
      </c>
      <c r="B63" s="128" t="s">
        <v>63</v>
      </c>
      <c r="C63" s="128" t="s">
        <v>18</v>
      </c>
      <c r="D63" s="128">
        <v>255582.93101263701</v>
      </c>
    </row>
    <row r="64" spans="1:4" x14ac:dyDescent="0.25">
      <c r="A64" s="128" t="s">
        <v>62</v>
      </c>
      <c r="B64" s="128" t="s">
        <v>63</v>
      </c>
      <c r="C64" s="128" t="s">
        <v>19</v>
      </c>
      <c r="D64" s="128">
        <v>305878.79415091401</v>
      </c>
    </row>
    <row r="65" spans="1:4" x14ac:dyDescent="0.25">
      <c r="A65" s="128" t="s">
        <v>64</v>
      </c>
      <c r="B65" s="128" t="s">
        <v>65</v>
      </c>
      <c r="C65" s="128" t="s">
        <v>18</v>
      </c>
      <c r="D65" s="128">
        <v>214373.78927287599</v>
      </c>
    </row>
    <row r="66" spans="1:4" x14ac:dyDescent="0.25">
      <c r="A66" s="128" t="s">
        <v>64</v>
      </c>
      <c r="B66" s="128" t="s">
        <v>65</v>
      </c>
      <c r="C66" s="128" t="s">
        <v>19</v>
      </c>
      <c r="D66" s="128">
        <v>257572.359660338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415</v>
      </c>
    </row>
    <row r="9" spans="1:7" x14ac:dyDescent="0.25">
      <c r="A9" t="s">
        <v>416</v>
      </c>
    </row>
    <row r="10" spans="1:7" x14ac:dyDescent="0.25">
      <c r="A10" t="s">
        <v>4</v>
      </c>
    </row>
    <row r="11" spans="1:7" x14ac:dyDescent="0.25">
      <c r="A11" t="s">
        <v>417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9" t="s">
        <v>16</v>
      </c>
      <c r="B17" s="129" t="s">
        <v>17</v>
      </c>
      <c r="C17" s="129" t="s">
        <v>18</v>
      </c>
      <c r="D17" s="129">
        <v>168600.34400783401</v>
      </c>
      <c r="E17" s="129">
        <v>275730.78904528701</v>
      </c>
      <c r="F17" s="129">
        <v>37.944751440065602</v>
      </c>
      <c r="G17" s="129">
        <v>62.055248559934398</v>
      </c>
    </row>
    <row r="18" spans="1:7" x14ac:dyDescent="0.25">
      <c r="A18" s="129" t="s">
        <v>16</v>
      </c>
      <c r="B18" s="129" t="s">
        <v>17</v>
      </c>
      <c r="C18" s="129" t="s">
        <v>19</v>
      </c>
      <c r="D18" s="129">
        <v>528262.87253949896</v>
      </c>
      <c r="E18" s="129">
        <v>814459.52882026695</v>
      </c>
      <c r="F18" s="129">
        <v>39.342672171442899</v>
      </c>
      <c r="G18" s="129">
        <v>60.657327828557101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0" t="s">
        <v>28</v>
      </c>
      <c r="B29" s="130" t="s">
        <v>29</v>
      </c>
      <c r="C29" s="130" t="s">
        <v>18</v>
      </c>
      <c r="D29" s="130">
        <v>3556.4341000182299</v>
      </c>
      <c r="E29" s="130">
        <v>11600.517126622901</v>
      </c>
      <c r="F29" s="130">
        <v>23.464046606992699</v>
      </c>
      <c r="G29" s="130">
        <v>76.535953393007304</v>
      </c>
    </row>
    <row r="30" spans="1:7" x14ac:dyDescent="0.25">
      <c r="A30" s="130" t="s">
        <v>28</v>
      </c>
      <c r="B30" s="130" t="s">
        <v>29</v>
      </c>
      <c r="C30" s="130" t="s">
        <v>19</v>
      </c>
      <c r="D30" s="130">
        <v>31698.5609021782</v>
      </c>
      <c r="E30" s="130">
        <v>90078.889538356205</v>
      </c>
      <c r="F30" s="130">
        <v>26.029910124992401</v>
      </c>
      <c r="G30" s="130">
        <v>73.970089875007602</v>
      </c>
    </row>
    <row r="31" spans="1:7" x14ac:dyDescent="0.25">
      <c r="A31" s="130" t="s">
        <v>30</v>
      </c>
      <c r="B31" s="130" t="s">
        <v>31</v>
      </c>
      <c r="C31" s="130" t="s">
        <v>18</v>
      </c>
      <c r="D31" s="130">
        <v>1618.7584605862601</v>
      </c>
      <c r="E31" s="130">
        <v>3585.5484363487199</v>
      </c>
      <c r="F31" s="130">
        <v>31.1042083536543</v>
      </c>
      <c r="G31" s="130">
        <v>68.8957916463457</v>
      </c>
    </row>
    <row r="32" spans="1:7" x14ac:dyDescent="0.25">
      <c r="A32" s="130" t="s">
        <v>30</v>
      </c>
      <c r="B32" s="130" t="s">
        <v>31</v>
      </c>
      <c r="C32" s="130" t="s">
        <v>19</v>
      </c>
      <c r="D32" s="130">
        <v>12419.413260090399</v>
      </c>
      <c r="E32" s="130">
        <v>31852.1175622714</v>
      </c>
      <c r="F32" s="130">
        <v>28.0528209198885</v>
      </c>
      <c r="G32" s="130">
        <v>71.947179080111496</v>
      </c>
    </row>
    <row r="33" spans="1:7" x14ac:dyDescent="0.25">
      <c r="A33" s="130" t="s">
        <v>32</v>
      </c>
      <c r="B33" s="130" t="s">
        <v>33</v>
      </c>
      <c r="C33" s="130" t="s">
        <v>18</v>
      </c>
      <c r="D33" s="130">
        <v>4381.4850129486804</v>
      </c>
      <c r="E33" s="130">
        <v>6578.8998830064102</v>
      </c>
      <c r="F33" s="130">
        <v>39.975649163248498</v>
      </c>
      <c r="G33" s="130">
        <v>60.024350836751502</v>
      </c>
    </row>
    <row r="34" spans="1:7" x14ac:dyDescent="0.25">
      <c r="A34" s="130" t="s">
        <v>32</v>
      </c>
      <c r="B34" s="130" t="s">
        <v>33</v>
      </c>
      <c r="C34" s="130" t="s">
        <v>19</v>
      </c>
      <c r="D34" s="130">
        <v>7695.6821346297402</v>
      </c>
      <c r="E34" s="130">
        <v>9351.8839954408904</v>
      </c>
      <c r="F34" s="130">
        <v>45.142409631455401</v>
      </c>
      <c r="G34" s="130">
        <v>54.857590368544599</v>
      </c>
    </row>
    <row r="35" spans="1:7" x14ac:dyDescent="0.25">
      <c r="A35" s="130" t="s">
        <v>34</v>
      </c>
      <c r="B35" s="130" t="s">
        <v>35</v>
      </c>
      <c r="C35" s="130" t="s">
        <v>18</v>
      </c>
      <c r="D35" s="130">
        <v>7878.9019561076102</v>
      </c>
      <c r="E35" s="130">
        <v>17709.8172580147</v>
      </c>
      <c r="F35" s="130">
        <v>30.790528788010899</v>
      </c>
      <c r="G35" s="130">
        <v>69.209471211989097</v>
      </c>
    </row>
    <row r="36" spans="1:7" x14ac:dyDescent="0.25">
      <c r="A36" s="130" t="s">
        <v>34</v>
      </c>
      <c r="B36" s="130" t="s">
        <v>35</v>
      </c>
      <c r="C36" s="130" t="s">
        <v>19</v>
      </c>
      <c r="D36" s="130">
        <v>22757.8087473675</v>
      </c>
      <c r="E36" s="130">
        <v>39147.357513721698</v>
      </c>
      <c r="F36" s="130">
        <v>36.762374001848102</v>
      </c>
      <c r="G36" s="130">
        <v>63.237625998151898</v>
      </c>
    </row>
    <row r="37" spans="1:7" x14ac:dyDescent="0.25">
      <c r="A37" s="130" t="s">
        <v>36</v>
      </c>
      <c r="B37" s="130" t="s">
        <v>37</v>
      </c>
      <c r="C37" s="130" t="s">
        <v>18</v>
      </c>
      <c r="D37" s="130">
        <v>10696.1634699184</v>
      </c>
      <c r="E37" s="130">
        <v>17850.046188037901</v>
      </c>
      <c r="F37" s="130">
        <v>37.469645175597599</v>
      </c>
      <c r="G37" s="130">
        <v>62.530354824402401</v>
      </c>
    </row>
    <row r="38" spans="1:7" x14ac:dyDescent="0.25">
      <c r="A38" s="130" t="s">
        <v>36</v>
      </c>
      <c r="B38" s="130" t="s">
        <v>37</v>
      </c>
      <c r="C38" s="130" t="s">
        <v>19</v>
      </c>
      <c r="D38" s="130">
        <v>19387.944397483199</v>
      </c>
      <c r="E38" s="130">
        <v>28285.107803621901</v>
      </c>
      <c r="F38" s="130">
        <v>40.668561173085102</v>
      </c>
      <c r="G38" s="130">
        <v>59.331438826914898</v>
      </c>
    </row>
    <row r="39" spans="1:7" x14ac:dyDescent="0.25">
      <c r="A39" s="130" t="s">
        <v>38</v>
      </c>
      <c r="B39" s="130" t="s">
        <v>39</v>
      </c>
      <c r="C39" s="130" t="s">
        <v>18</v>
      </c>
      <c r="D39" s="130">
        <v>4820.40730850611</v>
      </c>
      <c r="E39" s="130">
        <v>6231.5796849348399</v>
      </c>
      <c r="F39" s="130">
        <v>43.615752636760099</v>
      </c>
      <c r="G39" s="130">
        <v>56.384247363239901</v>
      </c>
    </row>
    <row r="40" spans="1:7" x14ac:dyDescent="0.25">
      <c r="A40" s="130" t="s">
        <v>38</v>
      </c>
      <c r="B40" s="130" t="s">
        <v>39</v>
      </c>
      <c r="C40" s="130" t="s">
        <v>19</v>
      </c>
      <c r="D40" s="130">
        <v>13763.411617357</v>
      </c>
      <c r="E40" s="130">
        <v>16585.7435330681</v>
      </c>
      <c r="F40" s="130">
        <v>45.3502298470545</v>
      </c>
      <c r="G40" s="130">
        <v>54.6497701529455</v>
      </c>
    </row>
    <row r="41" spans="1:7" x14ac:dyDescent="0.25">
      <c r="A41" s="130" t="s">
        <v>40</v>
      </c>
      <c r="B41" s="130" t="s">
        <v>41</v>
      </c>
      <c r="C41" s="130" t="s">
        <v>18</v>
      </c>
      <c r="D41" s="130">
        <v>16623.976974965401</v>
      </c>
      <c r="E41" s="130">
        <v>26138.125623170101</v>
      </c>
      <c r="F41" s="130">
        <v>38.875490130109398</v>
      </c>
      <c r="G41" s="130">
        <v>61.124509869890701</v>
      </c>
    </row>
    <row r="42" spans="1:7" x14ac:dyDescent="0.25">
      <c r="A42" s="130" t="s">
        <v>40</v>
      </c>
      <c r="B42" s="130" t="s">
        <v>41</v>
      </c>
      <c r="C42" s="130" t="s">
        <v>19</v>
      </c>
      <c r="D42" s="130">
        <v>46915.823058519803</v>
      </c>
      <c r="E42" s="130">
        <v>62108.336466608998</v>
      </c>
      <c r="F42" s="130">
        <v>43.0325014775337</v>
      </c>
      <c r="G42" s="130">
        <v>56.9674985224663</v>
      </c>
    </row>
    <row r="43" spans="1:7" x14ac:dyDescent="0.25">
      <c r="A43" s="130" t="s">
        <v>42</v>
      </c>
      <c r="B43" s="130" t="s">
        <v>43</v>
      </c>
      <c r="C43" s="130" t="s">
        <v>18</v>
      </c>
      <c r="D43" s="130">
        <v>30753.246122933</v>
      </c>
      <c r="E43" s="130">
        <v>48351.695158801602</v>
      </c>
      <c r="F43" s="130">
        <v>38.876517224637603</v>
      </c>
      <c r="G43" s="130">
        <v>61.123482775362397</v>
      </c>
    </row>
    <row r="44" spans="1:7" x14ac:dyDescent="0.25">
      <c r="A44" s="130" t="s">
        <v>42</v>
      </c>
      <c r="B44" s="130" t="s">
        <v>43</v>
      </c>
      <c r="C44" s="130" t="s">
        <v>19</v>
      </c>
      <c r="D44" s="130">
        <v>75754.784374858398</v>
      </c>
      <c r="E44" s="130">
        <v>83061.360000790097</v>
      </c>
      <c r="F44" s="130">
        <v>47.699674786006199</v>
      </c>
      <c r="G44" s="130">
        <v>52.300325213993801</v>
      </c>
    </row>
    <row r="45" spans="1:7" x14ac:dyDescent="0.25">
      <c r="A45" s="130" t="s">
        <v>44</v>
      </c>
      <c r="B45" s="130" t="s">
        <v>45</v>
      </c>
      <c r="C45" s="130" t="s">
        <v>18</v>
      </c>
      <c r="D45" s="130">
        <v>4257.6491242072598</v>
      </c>
      <c r="E45" s="130">
        <v>8650.4262676057206</v>
      </c>
      <c r="F45" s="130">
        <v>32.984383767294197</v>
      </c>
      <c r="G45" s="130">
        <v>67.015616232705796</v>
      </c>
    </row>
    <row r="46" spans="1:7" x14ac:dyDescent="0.25">
      <c r="A46" s="130" t="s">
        <v>44</v>
      </c>
      <c r="B46" s="130" t="s">
        <v>45</v>
      </c>
      <c r="C46" s="130" t="s">
        <v>19</v>
      </c>
      <c r="D46" s="130">
        <v>33545.361777088801</v>
      </c>
      <c r="E46" s="130">
        <v>42367.265122293204</v>
      </c>
      <c r="F46" s="130">
        <v>44.189436128394398</v>
      </c>
      <c r="G46" s="130">
        <v>55.810563871605602</v>
      </c>
    </row>
    <row r="47" spans="1:7" x14ac:dyDescent="0.25">
      <c r="A47" s="130" t="s">
        <v>46</v>
      </c>
      <c r="B47" s="130" t="s">
        <v>47</v>
      </c>
      <c r="C47" s="130" t="s">
        <v>18</v>
      </c>
      <c r="D47" s="130">
        <v>14083.497790412101</v>
      </c>
      <c r="E47" s="130">
        <v>22248.525513832199</v>
      </c>
      <c r="F47" s="130">
        <v>38.763318168319103</v>
      </c>
      <c r="G47" s="130">
        <v>61.236681831680897</v>
      </c>
    </row>
    <row r="48" spans="1:7" x14ac:dyDescent="0.25">
      <c r="A48" s="130" t="s">
        <v>46</v>
      </c>
      <c r="B48" s="130" t="s">
        <v>47</v>
      </c>
      <c r="C48" s="130" t="s">
        <v>19</v>
      </c>
      <c r="D48" s="130">
        <v>63583.446391199002</v>
      </c>
      <c r="E48" s="130">
        <v>90691.042199846197</v>
      </c>
      <c r="F48" s="130">
        <v>41.214491761983801</v>
      </c>
      <c r="G48" s="130">
        <v>58.785508238016199</v>
      </c>
    </row>
    <row r="49" spans="1:7" x14ac:dyDescent="0.25">
      <c r="A49" s="130" t="s">
        <v>48</v>
      </c>
      <c r="B49" s="130" t="s">
        <v>49</v>
      </c>
      <c r="C49" s="130" t="s">
        <v>18</v>
      </c>
      <c r="D49" s="130">
        <v>23438.289854034902</v>
      </c>
      <c r="E49" s="130">
        <v>39485.7068219016</v>
      </c>
      <c r="F49" s="130">
        <v>37.248571438880397</v>
      </c>
      <c r="G49" s="130">
        <v>62.751428561119603</v>
      </c>
    </row>
    <row r="50" spans="1:7" x14ac:dyDescent="0.25">
      <c r="A50" s="130" t="s">
        <v>48</v>
      </c>
      <c r="B50" s="130" t="s">
        <v>49</v>
      </c>
      <c r="C50" s="130" t="s">
        <v>19</v>
      </c>
      <c r="D50" s="130">
        <v>71617.703974274395</v>
      </c>
      <c r="E50" s="130">
        <v>144688.85081325201</v>
      </c>
      <c r="F50" s="130">
        <v>33.109354473618801</v>
      </c>
      <c r="G50" s="130">
        <v>66.890645526381206</v>
      </c>
    </row>
    <row r="51" spans="1:7" x14ac:dyDescent="0.25">
      <c r="A51" s="130" t="s">
        <v>50</v>
      </c>
      <c r="B51" s="130" t="s">
        <v>51</v>
      </c>
      <c r="C51" s="130" t="s">
        <v>18</v>
      </c>
      <c r="D51" s="130">
        <v>4527.5769485168603</v>
      </c>
      <c r="E51" s="130">
        <v>4923.2172996297804</v>
      </c>
      <c r="F51" s="130">
        <v>47.906840733568501</v>
      </c>
      <c r="G51" s="130">
        <v>52.093159266431499</v>
      </c>
    </row>
    <row r="52" spans="1:7" x14ac:dyDescent="0.25">
      <c r="A52" s="130" t="s">
        <v>50</v>
      </c>
      <c r="B52" s="130" t="s">
        <v>51</v>
      </c>
      <c r="C52" s="130" t="s">
        <v>19</v>
      </c>
      <c r="D52" s="130">
        <v>13240.5425148049</v>
      </c>
      <c r="E52" s="130">
        <v>19486.837110605</v>
      </c>
      <c r="F52" s="130">
        <v>40.4570810934243</v>
      </c>
      <c r="G52" s="130">
        <v>59.5429189065757</v>
      </c>
    </row>
    <row r="53" spans="1:7" x14ac:dyDescent="0.25">
      <c r="A53" s="130" t="s">
        <v>52</v>
      </c>
      <c r="B53" s="130" t="s">
        <v>53</v>
      </c>
      <c r="C53" s="130" t="s">
        <v>18</v>
      </c>
      <c r="D53" s="130">
        <v>1664.3401957173901</v>
      </c>
      <c r="E53" s="130">
        <v>2432.02066685821</v>
      </c>
      <c r="F53" s="130">
        <v>40.629726031288399</v>
      </c>
      <c r="G53" s="130">
        <v>59.3702739687117</v>
      </c>
    </row>
    <row r="54" spans="1:7" x14ac:dyDescent="0.25">
      <c r="A54" s="130" t="s">
        <v>52</v>
      </c>
      <c r="B54" s="130" t="s">
        <v>53</v>
      </c>
      <c r="C54" s="130" t="s">
        <v>19</v>
      </c>
      <c r="D54" s="130">
        <v>16572.288119792898</v>
      </c>
      <c r="E54" s="130">
        <v>23522.248838117699</v>
      </c>
      <c r="F54" s="130">
        <v>41.3330328198819</v>
      </c>
      <c r="G54" s="130">
        <v>58.6669671801181</v>
      </c>
    </row>
    <row r="55" spans="1:7" x14ac:dyDescent="0.25">
      <c r="A55" s="130" t="s">
        <v>54</v>
      </c>
      <c r="B55" s="130" t="s">
        <v>55</v>
      </c>
      <c r="C55" s="130" t="s">
        <v>18</v>
      </c>
      <c r="D55" s="130">
        <v>1946.3644786853399</v>
      </c>
      <c r="E55" s="130">
        <v>4305.3703554324502</v>
      </c>
      <c r="F55" s="130">
        <v>31.133189911756698</v>
      </c>
      <c r="G55" s="130">
        <v>68.866810088243298</v>
      </c>
    </row>
    <row r="56" spans="1:7" x14ac:dyDescent="0.25">
      <c r="A56" s="130" t="s">
        <v>54</v>
      </c>
      <c r="B56" s="130" t="s">
        <v>55</v>
      </c>
      <c r="C56" s="130" t="s">
        <v>19</v>
      </c>
      <c r="D56" s="130">
        <v>6521.1835245777402</v>
      </c>
      <c r="E56" s="130">
        <v>7107.5879158517901</v>
      </c>
      <c r="F56" s="130">
        <v>47.8486527790227</v>
      </c>
      <c r="G56" s="130">
        <v>52.1513472209773</v>
      </c>
    </row>
    <row r="57" spans="1:7" x14ac:dyDescent="0.25">
      <c r="A57" s="130" t="s">
        <v>56</v>
      </c>
      <c r="B57" s="130" t="s">
        <v>57</v>
      </c>
      <c r="C57" s="130" t="s">
        <v>18</v>
      </c>
      <c r="D57" s="130">
        <v>2013.1321371174599</v>
      </c>
      <c r="E57" s="130">
        <v>2934.8196301201701</v>
      </c>
      <c r="F57" s="130">
        <v>40.686171406261799</v>
      </c>
      <c r="G57" s="130">
        <v>59.313828593738201</v>
      </c>
    </row>
    <row r="58" spans="1:7" x14ac:dyDescent="0.25">
      <c r="A58" s="130" t="s">
        <v>56</v>
      </c>
      <c r="B58" s="130" t="s">
        <v>57</v>
      </c>
      <c r="C58" s="130" t="s">
        <v>19</v>
      </c>
      <c r="D58" s="130">
        <v>8672.2315396159593</v>
      </c>
      <c r="E58" s="130">
        <v>8774.8270337592294</v>
      </c>
      <c r="F58" s="130">
        <v>49.705980541901098</v>
      </c>
      <c r="G58" s="130">
        <v>50.294019458098902</v>
      </c>
    </row>
    <row r="59" spans="1:7" x14ac:dyDescent="0.25">
      <c r="A59" s="130" t="s">
        <v>58</v>
      </c>
      <c r="B59" s="130" t="s">
        <v>59</v>
      </c>
      <c r="C59" s="130" t="s">
        <v>18</v>
      </c>
      <c r="D59" s="130">
        <v>4572.0721056407201</v>
      </c>
      <c r="E59" s="130">
        <v>7786.5407231400904</v>
      </c>
      <c r="F59" s="130">
        <v>36.9950266181432</v>
      </c>
      <c r="G59" s="130">
        <v>63.0049733818568</v>
      </c>
    </row>
    <row r="60" spans="1:7" x14ac:dyDescent="0.25">
      <c r="A60" s="130" t="s">
        <v>58</v>
      </c>
      <c r="B60" s="130" t="s">
        <v>59</v>
      </c>
      <c r="C60" s="130" t="s">
        <v>19</v>
      </c>
      <c r="D60" s="130">
        <v>20264.345110044698</v>
      </c>
      <c r="E60" s="130">
        <v>30804.971287846001</v>
      </c>
      <c r="F60" s="130">
        <v>39.680079036424502</v>
      </c>
      <c r="G60" s="130">
        <v>60.319920963575498</v>
      </c>
    </row>
    <row r="61" spans="1:7" x14ac:dyDescent="0.25">
      <c r="A61" s="130" t="s">
        <v>60</v>
      </c>
      <c r="B61" s="130" t="s">
        <v>61</v>
      </c>
      <c r="C61" s="130" t="s">
        <v>18</v>
      </c>
      <c r="D61" s="130">
        <v>686.34606059412897</v>
      </c>
      <c r="E61" s="130">
        <v>1190.07016921478</v>
      </c>
      <c r="F61" s="130">
        <v>36.5774954240309</v>
      </c>
      <c r="G61" s="130">
        <v>63.4225045759691</v>
      </c>
    </row>
    <row r="62" spans="1:7" x14ac:dyDescent="0.25">
      <c r="A62" s="130" t="s">
        <v>60</v>
      </c>
      <c r="B62" s="130" t="s">
        <v>61</v>
      </c>
      <c r="C62" s="130" t="s">
        <v>19</v>
      </c>
      <c r="D62" s="130">
        <v>1368.2487800029301</v>
      </c>
      <c r="E62" s="130">
        <v>2575.9000974999699</v>
      </c>
      <c r="F62" s="130">
        <v>34.690596691400401</v>
      </c>
      <c r="G62" s="130">
        <v>65.309403308599499</v>
      </c>
    </row>
    <row r="63" spans="1:7" x14ac:dyDescent="0.25">
      <c r="A63" s="130" t="s">
        <v>62</v>
      </c>
      <c r="B63" s="130" t="s">
        <v>63</v>
      </c>
      <c r="C63" s="130" t="s">
        <v>18</v>
      </c>
      <c r="D63" s="130">
        <v>12834.9749828776</v>
      </c>
      <c r="E63" s="130">
        <v>12371.782821094201</v>
      </c>
      <c r="F63" s="130">
        <v>50.918785679192801</v>
      </c>
      <c r="G63" s="130">
        <v>49.081214320807199</v>
      </c>
    </row>
    <row r="64" spans="1:7" x14ac:dyDescent="0.25">
      <c r="A64" s="130" t="s">
        <v>62</v>
      </c>
      <c r="B64" s="130" t="s">
        <v>63</v>
      </c>
      <c r="C64" s="130" t="s">
        <v>19</v>
      </c>
      <c r="D64" s="130">
        <v>27218.357270872901</v>
      </c>
      <c r="E64" s="130">
        <v>31527.682794161399</v>
      </c>
      <c r="F64" s="130">
        <v>46.332241697893203</v>
      </c>
      <c r="G64" s="130">
        <v>53.667758302106797</v>
      </c>
    </row>
    <row r="65" spans="1:7" x14ac:dyDescent="0.25">
      <c r="A65" s="130" t="s">
        <v>64</v>
      </c>
      <c r="B65" s="130" t="s">
        <v>65</v>
      </c>
      <c r="C65" s="130" t="s">
        <v>18</v>
      </c>
      <c r="D65" s="130">
        <v>18246.726924046001</v>
      </c>
      <c r="E65" s="130">
        <v>31356.079417519999</v>
      </c>
      <c r="F65" s="130">
        <v>36.7856745813909</v>
      </c>
      <c r="G65" s="130">
        <v>63.2143254186091</v>
      </c>
    </row>
    <row r="66" spans="1:7" x14ac:dyDescent="0.25">
      <c r="A66" s="130" t="s">
        <v>64</v>
      </c>
      <c r="B66" s="130" t="s">
        <v>65</v>
      </c>
      <c r="C66" s="130" t="s">
        <v>19</v>
      </c>
      <c r="D66" s="130">
        <v>35265.735044740897</v>
      </c>
      <c r="E66" s="130">
        <v>52441.5191931554</v>
      </c>
      <c r="F66" s="130">
        <v>40.208458640247002</v>
      </c>
      <c r="G66" s="130">
        <v>59.791541359752998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420</v>
      </c>
    </row>
    <row r="9" spans="1:17" x14ac:dyDescent="0.25">
      <c r="A9" t="s">
        <v>421</v>
      </c>
    </row>
    <row r="10" spans="1:17" x14ac:dyDescent="0.25">
      <c r="A10" t="s">
        <v>4</v>
      </c>
    </row>
    <row r="11" spans="1:17" x14ac:dyDescent="0.25">
      <c r="A11" t="s">
        <v>422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423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424</v>
      </c>
      <c r="E16" s="5" t="s">
        <v>425</v>
      </c>
      <c r="F16" s="5" t="s">
        <v>426</v>
      </c>
      <c r="G16" s="5" t="s">
        <v>427</v>
      </c>
      <c r="H16" s="5" t="s">
        <v>428</v>
      </c>
      <c r="I16" s="5" t="s">
        <v>429</v>
      </c>
      <c r="J16" s="5" t="s">
        <v>430</v>
      </c>
      <c r="K16" s="5" t="s">
        <v>431</v>
      </c>
      <c r="L16" s="5" t="s">
        <v>432</v>
      </c>
      <c r="M16" s="5" t="s">
        <v>433</v>
      </c>
      <c r="N16" s="5" t="s">
        <v>434</v>
      </c>
      <c r="O16" s="5" t="s">
        <v>435</v>
      </c>
      <c r="P16" s="5" t="s">
        <v>436</v>
      </c>
      <c r="Q16" s="5" t="s">
        <v>437</v>
      </c>
    </row>
    <row r="17" spans="1:17" x14ac:dyDescent="0.25">
      <c r="A17" s="131" t="s">
        <v>16</v>
      </c>
      <c r="B17" s="131" t="s">
        <v>17</v>
      </c>
      <c r="C17" s="131" t="s">
        <v>18</v>
      </c>
      <c r="D17" s="131">
        <v>97282.933886907005</v>
      </c>
      <c r="E17" s="131">
        <v>3934.00987152685</v>
      </c>
      <c r="F17" s="131">
        <v>119957.126761165</v>
      </c>
      <c r="G17" s="131">
        <v>34499.070996161397</v>
      </c>
      <c r="H17" s="131">
        <v>9262.8252998682001</v>
      </c>
      <c r="I17" s="131">
        <v>5993.4812723748</v>
      </c>
      <c r="J17" s="131">
        <v>4801.3409572831997</v>
      </c>
      <c r="K17" s="131">
        <v>35.281853805208897</v>
      </c>
      <c r="L17" s="131">
        <v>1.42675755767004</v>
      </c>
      <c r="M17" s="131">
        <v>43.505162109938702</v>
      </c>
      <c r="N17" s="131">
        <v>12.5118675051175</v>
      </c>
      <c r="O17" s="131">
        <v>3.3593728621821999</v>
      </c>
      <c r="P17" s="131">
        <v>2.1736713890846699</v>
      </c>
      <c r="Q17" s="131">
        <v>1.74131477079791</v>
      </c>
    </row>
    <row r="18" spans="1:17" x14ac:dyDescent="0.25">
      <c r="A18" s="131" t="s">
        <v>16</v>
      </c>
      <c r="B18" s="131" t="s">
        <v>17</v>
      </c>
      <c r="C18" s="131" t="s">
        <v>19</v>
      </c>
      <c r="D18" s="131">
        <v>448438.874985962</v>
      </c>
      <c r="E18" s="131">
        <v>34759.6746685939</v>
      </c>
      <c r="F18" s="131">
        <v>223508.34492666501</v>
      </c>
      <c r="G18" s="131">
        <v>75196.212437408496</v>
      </c>
      <c r="H18" s="131">
        <v>10007.538384206</v>
      </c>
      <c r="I18" s="131">
        <v>9151.4151758858206</v>
      </c>
      <c r="J18" s="131">
        <v>13397.468241545101</v>
      </c>
      <c r="K18" s="131">
        <v>55.059687942446899</v>
      </c>
      <c r="L18" s="131">
        <v>4.2678209829459304</v>
      </c>
      <c r="M18" s="131">
        <v>27.442535450523099</v>
      </c>
      <c r="N18" s="131">
        <v>9.2326518109904292</v>
      </c>
      <c r="O18" s="131">
        <v>1.2287336607997901</v>
      </c>
      <c r="P18" s="131">
        <v>1.1236181605170099</v>
      </c>
      <c r="Q18" s="131">
        <v>1.64495199177683</v>
      </c>
    </row>
    <row r="19" spans="1:17" x14ac:dyDescent="0.25">
      <c r="A19" t="s">
        <v>20</v>
      </c>
    </row>
    <row r="20" spans="1:17" x14ac:dyDescent="0.25">
      <c r="A20" t="s">
        <v>21</v>
      </c>
    </row>
    <row r="21" spans="1:17" x14ac:dyDescent="0.25">
      <c r="A21" t="s">
        <v>22</v>
      </c>
    </row>
    <row r="22" spans="1:17" x14ac:dyDescent="0.25">
      <c r="A22" t="s">
        <v>23</v>
      </c>
    </row>
    <row r="23" spans="1:17" x14ac:dyDescent="0.25">
      <c r="A23" t="s">
        <v>24</v>
      </c>
    </row>
    <row r="26" spans="1:17" x14ac:dyDescent="0.25">
      <c r="L26" s="7" t="str">
        <f>HYPERLINK("#'Indice'!A1", "Ir al Índice")</f>
        <v>Ir al Índice</v>
      </c>
    </row>
    <row r="27" spans="1:17" ht="17.25" x14ac:dyDescent="0.3">
      <c r="A27" s="4" t="s">
        <v>438</v>
      </c>
    </row>
    <row r="28" spans="1:17" x14ac:dyDescent="0.25">
      <c r="A28" s="5" t="s">
        <v>26</v>
      </c>
      <c r="B28" s="5" t="s">
        <v>27</v>
      </c>
      <c r="C28" s="5" t="s">
        <v>11</v>
      </c>
      <c r="D28" s="5" t="s">
        <v>424</v>
      </c>
      <c r="E28" s="5" t="s">
        <v>425</v>
      </c>
      <c r="F28" s="5" t="s">
        <v>426</v>
      </c>
      <c r="G28" s="5" t="s">
        <v>427</v>
      </c>
      <c r="H28" s="5" t="s">
        <v>428</v>
      </c>
      <c r="I28" s="5" t="s">
        <v>429</v>
      </c>
      <c r="J28" s="5" t="s">
        <v>430</v>
      </c>
      <c r="K28" s="5" t="s">
        <v>431</v>
      </c>
      <c r="L28" s="5" t="s">
        <v>432</v>
      </c>
      <c r="M28" s="5" t="s">
        <v>433</v>
      </c>
      <c r="N28" s="5" t="s">
        <v>434</v>
      </c>
      <c r="O28" s="5" t="s">
        <v>435</v>
      </c>
      <c r="P28" s="5" t="s">
        <v>436</v>
      </c>
      <c r="Q28" s="5" t="s">
        <v>437</v>
      </c>
    </row>
    <row r="29" spans="1:17" x14ac:dyDescent="0.25">
      <c r="A29" s="132" t="s">
        <v>28</v>
      </c>
      <c r="B29" s="132" t="s">
        <v>29</v>
      </c>
      <c r="C29" s="132" t="s">
        <v>18</v>
      </c>
      <c r="D29" s="132">
        <v>4197.1978505840598</v>
      </c>
      <c r="E29" s="132">
        <v>313.90421869608798</v>
      </c>
      <c r="F29" s="132">
        <v>5173.3103580217903</v>
      </c>
      <c r="G29" s="132">
        <v>562.63154275021304</v>
      </c>
      <c r="H29" s="132">
        <v>0</v>
      </c>
      <c r="I29" s="132">
        <v>1015.40354643743</v>
      </c>
      <c r="J29" s="132">
        <v>338.06961013332898</v>
      </c>
      <c r="K29" s="132">
        <v>36.181127140889203</v>
      </c>
      <c r="L29" s="132">
        <v>2.7059502198887802</v>
      </c>
      <c r="M29" s="132">
        <v>44.595515023629098</v>
      </c>
      <c r="N29" s="132">
        <v>4.8500557053528803</v>
      </c>
      <c r="O29" s="132">
        <v>0</v>
      </c>
      <c r="P29" s="132">
        <v>8.7530886369462095</v>
      </c>
      <c r="Q29" s="132">
        <v>2.9142632732938001</v>
      </c>
    </row>
    <row r="30" spans="1:17" x14ac:dyDescent="0.25">
      <c r="A30" s="132" t="s">
        <v>28</v>
      </c>
      <c r="B30" s="132" t="s">
        <v>29</v>
      </c>
      <c r="C30" s="132" t="s">
        <v>19</v>
      </c>
      <c r="D30" s="132">
        <v>56459.791181608198</v>
      </c>
      <c r="E30" s="132">
        <v>8475.2614280006801</v>
      </c>
      <c r="F30" s="132">
        <v>13966.3269710698</v>
      </c>
      <c r="G30" s="132">
        <v>7861.6459691704104</v>
      </c>
      <c r="H30" s="132">
        <v>665.32348046228401</v>
      </c>
      <c r="I30" s="132">
        <v>615.79798155035905</v>
      </c>
      <c r="J30" s="132">
        <v>2034.74252649446</v>
      </c>
      <c r="K30" s="132">
        <v>62.678160744385401</v>
      </c>
      <c r="L30" s="132">
        <v>9.4087099335209405</v>
      </c>
      <c r="M30" s="132">
        <v>15.504550558566599</v>
      </c>
      <c r="N30" s="132">
        <v>8.7275120835308098</v>
      </c>
      <c r="O30" s="132">
        <v>0.73860089069923995</v>
      </c>
      <c r="P30" s="132">
        <v>0.68362075143937895</v>
      </c>
      <c r="Q30" s="132">
        <v>2.2588450378576801</v>
      </c>
    </row>
    <row r="31" spans="1:17" x14ac:dyDescent="0.25">
      <c r="A31" s="132" t="s">
        <v>30</v>
      </c>
      <c r="B31" s="132" t="s">
        <v>31</v>
      </c>
      <c r="C31" s="132" t="s">
        <v>18</v>
      </c>
      <c r="D31" s="132">
        <v>1774.6313880512801</v>
      </c>
      <c r="E31" s="132">
        <v>95.778144759420897</v>
      </c>
      <c r="F31" s="132">
        <v>1142.2927091901399</v>
      </c>
      <c r="G31" s="132">
        <v>328.07259973945202</v>
      </c>
      <c r="H31" s="132">
        <v>64.935643429538004</v>
      </c>
      <c r="I31" s="132">
        <v>45.234475142663399</v>
      </c>
      <c r="J31" s="132">
        <v>134.60347603621801</v>
      </c>
      <c r="K31" s="132">
        <v>49.4940012540578</v>
      </c>
      <c r="L31" s="132">
        <v>2.6712271904756402</v>
      </c>
      <c r="M31" s="132">
        <v>31.8582423154594</v>
      </c>
      <c r="N31" s="132">
        <v>9.1498582591604798</v>
      </c>
      <c r="O31" s="132">
        <v>1.81103796482705</v>
      </c>
      <c r="P31" s="132">
        <v>1.26157757859568</v>
      </c>
      <c r="Q31" s="132">
        <v>3.7540554374239501</v>
      </c>
    </row>
    <row r="32" spans="1:17" x14ac:dyDescent="0.25">
      <c r="A32" s="132" t="s">
        <v>30</v>
      </c>
      <c r="B32" s="132" t="s">
        <v>31</v>
      </c>
      <c r="C32" s="132" t="s">
        <v>19</v>
      </c>
      <c r="D32" s="132">
        <v>19315.1670836466</v>
      </c>
      <c r="E32" s="132">
        <v>4064.2618223182599</v>
      </c>
      <c r="F32" s="132">
        <v>4306.8856359855999</v>
      </c>
      <c r="G32" s="132">
        <v>1645.10256851146</v>
      </c>
      <c r="H32" s="132">
        <v>346.766387389275</v>
      </c>
      <c r="I32" s="132">
        <v>496.93510160847097</v>
      </c>
      <c r="J32" s="132">
        <v>1676.9989628117901</v>
      </c>
      <c r="K32" s="132">
        <v>60.640134979676297</v>
      </c>
      <c r="L32" s="132">
        <v>12.7597853247043</v>
      </c>
      <c r="M32" s="132">
        <v>13.5215048970153</v>
      </c>
      <c r="N32" s="132">
        <v>5.1648138158954504</v>
      </c>
      <c r="O32" s="132">
        <v>1.0886760878969499</v>
      </c>
      <c r="P32" s="132">
        <v>1.5601320717122</v>
      </c>
      <c r="Q32" s="132">
        <v>5.2649528230995397</v>
      </c>
    </row>
    <row r="33" spans="1:17" x14ac:dyDescent="0.25">
      <c r="A33" s="132" t="s">
        <v>32</v>
      </c>
      <c r="B33" s="132" t="s">
        <v>33</v>
      </c>
      <c r="C33" s="132" t="s">
        <v>18</v>
      </c>
      <c r="D33" s="132">
        <v>1862.16418424891</v>
      </c>
      <c r="E33" s="132">
        <v>146.76259911223099</v>
      </c>
      <c r="F33" s="132">
        <v>3738.96655145063</v>
      </c>
      <c r="G33" s="132">
        <v>443.25102772447099</v>
      </c>
      <c r="H33" s="132">
        <v>148.91476722240799</v>
      </c>
      <c r="I33" s="132">
        <v>61.024039315235299</v>
      </c>
      <c r="J33" s="132">
        <v>177.81671393251699</v>
      </c>
      <c r="K33" s="132">
        <v>28.305099900653101</v>
      </c>
      <c r="L33" s="132">
        <v>2.2308076079912</v>
      </c>
      <c r="M33" s="132">
        <v>56.832701788159902</v>
      </c>
      <c r="N33" s="132">
        <v>6.7374642509670704</v>
      </c>
      <c r="O33" s="132">
        <v>2.2635207993826101</v>
      </c>
      <c r="P33" s="132">
        <v>0.92757209260568196</v>
      </c>
      <c r="Q33" s="132">
        <v>2.7028335602404501</v>
      </c>
    </row>
    <row r="34" spans="1:17" x14ac:dyDescent="0.25">
      <c r="A34" s="132" t="s">
        <v>32</v>
      </c>
      <c r="B34" s="132" t="s">
        <v>33</v>
      </c>
      <c r="C34" s="132" t="s">
        <v>19</v>
      </c>
      <c r="D34" s="132">
        <v>5416.6555762479402</v>
      </c>
      <c r="E34" s="132">
        <v>427.381816161877</v>
      </c>
      <c r="F34" s="132">
        <v>2341.48882002456</v>
      </c>
      <c r="G34" s="132">
        <v>547.48544742014496</v>
      </c>
      <c r="H34" s="132">
        <v>155.59950185821799</v>
      </c>
      <c r="I34" s="132">
        <v>56.423594793178701</v>
      </c>
      <c r="J34" s="132">
        <v>406.84923893497103</v>
      </c>
      <c r="K34" s="132">
        <v>57.920474408029399</v>
      </c>
      <c r="L34" s="132">
        <v>4.5700076730018102</v>
      </c>
      <c r="M34" s="132">
        <v>25.037616176227701</v>
      </c>
      <c r="N34" s="132">
        <v>5.8542797118425298</v>
      </c>
      <c r="O34" s="132">
        <v>1.66383053868155</v>
      </c>
      <c r="P34" s="132">
        <v>0.60333933591012801</v>
      </c>
      <c r="Q34" s="132">
        <v>4.3504521563068197</v>
      </c>
    </row>
    <row r="35" spans="1:17" x14ac:dyDescent="0.25">
      <c r="A35" s="132" t="s">
        <v>34</v>
      </c>
      <c r="B35" s="132" t="s">
        <v>35</v>
      </c>
      <c r="C35" s="132" t="s">
        <v>18</v>
      </c>
      <c r="D35" s="132">
        <v>6188.0113402563302</v>
      </c>
      <c r="E35" s="132">
        <v>175.973199235381</v>
      </c>
      <c r="F35" s="132">
        <v>8953.5573539535799</v>
      </c>
      <c r="G35" s="132">
        <v>1553.2293776593599</v>
      </c>
      <c r="H35" s="132">
        <v>788.31077578218401</v>
      </c>
      <c r="I35" s="132">
        <v>0</v>
      </c>
      <c r="J35" s="132">
        <v>50.735211127843698</v>
      </c>
      <c r="K35" s="132">
        <v>34.9411360382949</v>
      </c>
      <c r="L35" s="132">
        <v>0.99364774165437997</v>
      </c>
      <c r="M35" s="132">
        <v>50.557028474710002</v>
      </c>
      <c r="N35" s="132">
        <v>8.7704427156436999</v>
      </c>
      <c r="O35" s="132">
        <v>4.45126431457349</v>
      </c>
      <c r="P35" s="132">
        <v>0</v>
      </c>
      <c r="Q35" s="132">
        <v>0.28648071512360301</v>
      </c>
    </row>
    <row r="36" spans="1:17" x14ac:dyDescent="0.25">
      <c r="A36" s="132" t="s">
        <v>34</v>
      </c>
      <c r="B36" s="132" t="s">
        <v>35</v>
      </c>
      <c r="C36" s="132" t="s">
        <v>19</v>
      </c>
      <c r="D36" s="132">
        <v>22290.506790358399</v>
      </c>
      <c r="E36" s="132">
        <v>265.05983856514302</v>
      </c>
      <c r="F36" s="132">
        <v>12207.5527093455</v>
      </c>
      <c r="G36" s="132">
        <v>3154.8943618699</v>
      </c>
      <c r="H36" s="132">
        <v>745.466899291858</v>
      </c>
      <c r="I36" s="132">
        <v>50.735211127843698</v>
      </c>
      <c r="J36" s="132">
        <v>433.14170316300698</v>
      </c>
      <c r="K36" s="132">
        <v>56.940003632544702</v>
      </c>
      <c r="L36" s="132">
        <v>0.677082325345295</v>
      </c>
      <c r="M36" s="132">
        <v>31.183593183950201</v>
      </c>
      <c r="N36" s="132">
        <v>8.0590225298452705</v>
      </c>
      <c r="O36" s="132">
        <v>1.9042585416667299</v>
      </c>
      <c r="P36" s="132">
        <v>0.12960060231411599</v>
      </c>
      <c r="Q36" s="132">
        <v>1.1064391843336701</v>
      </c>
    </row>
    <row r="37" spans="1:17" x14ac:dyDescent="0.25">
      <c r="A37" s="132" t="s">
        <v>36</v>
      </c>
      <c r="B37" s="132" t="s">
        <v>37</v>
      </c>
      <c r="C37" s="132" t="s">
        <v>18</v>
      </c>
      <c r="D37" s="132">
        <v>7343.90417418584</v>
      </c>
      <c r="E37" s="132">
        <v>607.077957699227</v>
      </c>
      <c r="F37" s="132">
        <v>6986.2134374970901</v>
      </c>
      <c r="G37" s="132">
        <v>1981.8748001818899</v>
      </c>
      <c r="H37" s="132">
        <v>277.625417585386</v>
      </c>
      <c r="I37" s="132">
        <v>265.360067186403</v>
      </c>
      <c r="J37" s="132">
        <v>387.99033370210401</v>
      </c>
      <c r="K37" s="132">
        <v>41.142213845403397</v>
      </c>
      <c r="L37" s="132">
        <v>3.4009881616219899</v>
      </c>
      <c r="M37" s="132">
        <v>39.138349357206899</v>
      </c>
      <c r="N37" s="132">
        <v>11.102911327535001</v>
      </c>
      <c r="O37" s="132">
        <v>1.5553204437724899</v>
      </c>
      <c r="P37" s="132">
        <v>1.4866071739591999</v>
      </c>
      <c r="Q37" s="132">
        <v>2.1736096905010398</v>
      </c>
    </row>
    <row r="38" spans="1:17" x14ac:dyDescent="0.25">
      <c r="A38" s="132" t="s">
        <v>36</v>
      </c>
      <c r="B38" s="132" t="s">
        <v>37</v>
      </c>
      <c r="C38" s="132" t="s">
        <v>19</v>
      </c>
      <c r="D38" s="132">
        <v>15338.1644665326</v>
      </c>
      <c r="E38" s="132">
        <v>681.53611012790202</v>
      </c>
      <c r="F38" s="132">
        <v>9652.0170781889101</v>
      </c>
      <c r="G38" s="132">
        <v>2105.5572165754302</v>
      </c>
      <c r="H38" s="132">
        <v>121.511526863109</v>
      </c>
      <c r="I38" s="132">
        <v>230.07762042032201</v>
      </c>
      <c r="J38" s="132">
        <v>156.24378491361</v>
      </c>
      <c r="K38" s="132">
        <v>54.226996669139702</v>
      </c>
      <c r="L38" s="132">
        <v>2.40952275967862</v>
      </c>
      <c r="M38" s="132">
        <v>34.124024363636998</v>
      </c>
      <c r="N38" s="132">
        <v>7.4440487594882399</v>
      </c>
      <c r="O38" s="132">
        <v>0.42959541715994398</v>
      </c>
      <c r="P38" s="132">
        <v>0.81342316959760996</v>
      </c>
      <c r="Q38" s="132">
        <v>0.55238886129896003</v>
      </c>
    </row>
    <row r="39" spans="1:17" x14ac:dyDescent="0.25">
      <c r="A39" s="132" t="s">
        <v>38</v>
      </c>
      <c r="B39" s="132" t="s">
        <v>39</v>
      </c>
      <c r="C39" s="132" t="s">
        <v>18</v>
      </c>
      <c r="D39" s="132">
        <v>2091.75308350558</v>
      </c>
      <c r="E39" s="132">
        <v>154.98289936202701</v>
      </c>
      <c r="F39" s="132">
        <v>2883.3665943606702</v>
      </c>
      <c r="G39" s="132">
        <v>787.62116638049702</v>
      </c>
      <c r="H39" s="132">
        <v>130.82986722866301</v>
      </c>
      <c r="I39" s="132">
        <v>57.161325475390598</v>
      </c>
      <c r="J39" s="132">
        <v>125.86474862200799</v>
      </c>
      <c r="K39" s="132">
        <v>33.566979630582303</v>
      </c>
      <c r="L39" s="132">
        <v>2.4870563676928601</v>
      </c>
      <c r="M39" s="132">
        <v>46.270235480280498</v>
      </c>
      <c r="N39" s="132">
        <v>12.639189518584001</v>
      </c>
      <c r="O39" s="132">
        <v>2.09946552629264</v>
      </c>
      <c r="P39" s="132">
        <v>0.91728467524183299</v>
      </c>
      <c r="Q39" s="132">
        <v>2.0197888013258001</v>
      </c>
    </row>
    <row r="40" spans="1:17" x14ac:dyDescent="0.25">
      <c r="A40" s="132" t="s">
        <v>38</v>
      </c>
      <c r="B40" s="132" t="s">
        <v>39</v>
      </c>
      <c r="C40" s="132" t="s">
        <v>19</v>
      </c>
      <c r="D40" s="132">
        <v>8465.9215769687598</v>
      </c>
      <c r="E40" s="132">
        <v>215.90446985199699</v>
      </c>
      <c r="F40" s="132">
        <v>5669.7329070014202</v>
      </c>
      <c r="G40" s="132">
        <v>1448.6572863623501</v>
      </c>
      <c r="H40" s="132">
        <v>425.22017078031899</v>
      </c>
      <c r="I40" s="132">
        <v>180.43108298757201</v>
      </c>
      <c r="J40" s="132">
        <v>179.876039115688</v>
      </c>
      <c r="K40" s="132">
        <v>51.043364803571698</v>
      </c>
      <c r="L40" s="132">
        <v>1.3017473073880199</v>
      </c>
      <c r="M40" s="132">
        <v>34.184375850846202</v>
      </c>
      <c r="N40" s="132">
        <v>8.7343523880859806</v>
      </c>
      <c r="O40" s="132">
        <v>2.5637691185356202</v>
      </c>
      <c r="P40" s="132">
        <v>1.0878685217086199</v>
      </c>
      <c r="Q40" s="132">
        <v>1.08452200986382</v>
      </c>
    </row>
    <row r="41" spans="1:17" x14ac:dyDescent="0.25">
      <c r="A41" s="132" t="s">
        <v>40</v>
      </c>
      <c r="B41" s="132" t="s">
        <v>41</v>
      </c>
      <c r="C41" s="132" t="s">
        <v>18</v>
      </c>
      <c r="D41" s="132">
        <v>9598.5214633753894</v>
      </c>
      <c r="E41" s="132">
        <v>243.655082483532</v>
      </c>
      <c r="F41" s="132">
        <v>10988.486223369</v>
      </c>
      <c r="G41" s="132">
        <v>3962.3471507261802</v>
      </c>
      <c r="H41" s="132">
        <v>808.312551778988</v>
      </c>
      <c r="I41" s="132">
        <v>256.85074741518901</v>
      </c>
      <c r="J41" s="132">
        <v>279.95240402183902</v>
      </c>
      <c r="K41" s="132">
        <v>36.722302133504101</v>
      </c>
      <c r="L41" s="132">
        <v>0.93218268974705798</v>
      </c>
      <c r="M41" s="132">
        <v>42.040069673658202</v>
      </c>
      <c r="N41" s="132">
        <v>15.159262786669601</v>
      </c>
      <c r="O41" s="132">
        <v>3.0924656321280302</v>
      </c>
      <c r="P41" s="132">
        <v>0.98266704781425995</v>
      </c>
      <c r="Q41" s="132">
        <v>1.0710500364788</v>
      </c>
    </row>
    <row r="42" spans="1:17" x14ac:dyDescent="0.25">
      <c r="A42" s="132" t="s">
        <v>40</v>
      </c>
      <c r="B42" s="132" t="s">
        <v>41</v>
      </c>
      <c r="C42" s="132" t="s">
        <v>19</v>
      </c>
      <c r="D42" s="132">
        <v>34273.1021989531</v>
      </c>
      <c r="E42" s="132">
        <v>495.52557009058501</v>
      </c>
      <c r="F42" s="132">
        <v>16192.2294673818</v>
      </c>
      <c r="G42" s="132">
        <v>9191.76109849778</v>
      </c>
      <c r="H42" s="132">
        <v>828.60915738767801</v>
      </c>
      <c r="I42" s="132">
        <v>522.69898635165805</v>
      </c>
      <c r="J42" s="132">
        <v>604.40998794648101</v>
      </c>
      <c r="K42" s="132">
        <v>55.182772794726397</v>
      </c>
      <c r="L42" s="132">
        <v>0.79784067370246103</v>
      </c>
      <c r="M42" s="132">
        <v>26.070943755009601</v>
      </c>
      <c r="N42" s="132">
        <v>14.799560930825301</v>
      </c>
      <c r="O42" s="132">
        <v>1.33413516530612</v>
      </c>
      <c r="P42" s="132">
        <v>0.84159231447564897</v>
      </c>
      <c r="Q42" s="132">
        <v>0.97315436595444205</v>
      </c>
    </row>
    <row r="43" spans="1:17" x14ac:dyDescent="0.25">
      <c r="A43" s="132" t="s">
        <v>42</v>
      </c>
      <c r="B43" s="132" t="s">
        <v>43</v>
      </c>
      <c r="C43" s="132" t="s">
        <v>18</v>
      </c>
      <c r="D43" s="132">
        <v>14879.7239558411</v>
      </c>
      <c r="E43" s="132">
        <v>723.39535841351994</v>
      </c>
      <c r="F43" s="132">
        <v>21591.872905204698</v>
      </c>
      <c r="G43" s="132">
        <v>4572.1106443972403</v>
      </c>
      <c r="H43" s="132">
        <v>3481.06256069963</v>
      </c>
      <c r="I43" s="132">
        <v>2586.7434795361601</v>
      </c>
      <c r="J43" s="132">
        <v>516.78625470926795</v>
      </c>
      <c r="K43" s="132">
        <v>30.7739447541014</v>
      </c>
      <c r="L43" s="132">
        <v>1.4961116793065301</v>
      </c>
      <c r="M43" s="132">
        <v>44.655875733602301</v>
      </c>
      <c r="N43" s="132">
        <v>9.4559469515619803</v>
      </c>
      <c r="O43" s="132">
        <v>7.1994633265013102</v>
      </c>
      <c r="P43" s="132">
        <v>5.3498506537165103</v>
      </c>
      <c r="Q43" s="132">
        <v>1.0688069012099499</v>
      </c>
    </row>
    <row r="44" spans="1:17" x14ac:dyDescent="0.25">
      <c r="A44" s="132" t="s">
        <v>42</v>
      </c>
      <c r="B44" s="132" t="s">
        <v>43</v>
      </c>
      <c r="C44" s="132" t="s">
        <v>19</v>
      </c>
      <c r="D44" s="132">
        <v>38912.005985626602</v>
      </c>
      <c r="E44" s="132">
        <v>4733.98718598302</v>
      </c>
      <c r="F44" s="132">
        <v>30204.1573536779</v>
      </c>
      <c r="G44" s="132">
        <v>5280.9308879091404</v>
      </c>
      <c r="H44" s="132">
        <v>2046.2442036508501</v>
      </c>
      <c r="I44" s="132">
        <v>738.99118733125204</v>
      </c>
      <c r="J44" s="132">
        <v>1145.0431966113999</v>
      </c>
      <c r="K44" s="132">
        <v>46.847301784194698</v>
      </c>
      <c r="L44" s="132">
        <v>5.6993855939006899</v>
      </c>
      <c r="M44" s="132">
        <v>36.363668200701902</v>
      </c>
      <c r="N44" s="132">
        <v>6.3578671091575103</v>
      </c>
      <c r="O44" s="132">
        <v>2.4635332284847999</v>
      </c>
      <c r="P44" s="132">
        <v>0.88969309836032395</v>
      </c>
      <c r="Q44" s="132">
        <v>1.37855098519998</v>
      </c>
    </row>
    <row r="45" spans="1:17" x14ac:dyDescent="0.25">
      <c r="A45" s="132" t="s">
        <v>44</v>
      </c>
      <c r="B45" s="132" t="s">
        <v>45</v>
      </c>
      <c r="C45" s="132" t="s">
        <v>18</v>
      </c>
      <c r="D45" s="132">
        <v>4396.8154103703901</v>
      </c>
      <c r="E45" s="132">
        <v>399.440157860829</v>
      </c>
      <c r="F45" s="132">
        <v>2998.52933239496</v>
      </c>
      <c r="G45" s="132">
        <v>714.88244888986401</v>
      </c>
      <c r="H45" s="132">
        <v>0</v>
      </c>
      <c r="I45" s="132">
        <v>140.758918089682</v>
      </c>
      <c r="J45" s="132">
        <v>0</v>
      </c>
      <c r="K45" s="132">
        <v>50.827731193266899</v>
      </c>
      <c r="L45" s="132">
        <v>4.6175777413034496</v>
      </c>
      <c r="M45" s="132">
        <v>34.663370793921501</v>
      </c>
      <c r="N45" s="132">
        <v>8.2641297292709002</v>
      </c>
      <c r="O45" s="132">
        <v>0</v>
      </c>
      <c r="P45" s="132">
        <v>1.62719054223719</v>
      </c>
      <c r="Q45" s="132">
        <v>0</v>
      </c>
    </row>
    <row r="46" spans="1:17" x14ac:dyDescent="0.25">
      <c r="A46" s="132" t="s">
        <v>44</v>
      </c>
      <c r="B46" s="132" t="s">
        <v>45</v>
      </c>
      <c r="C46" s="132" t="s">
        <v>19</v>
      </c>
      <c r="D46" s="132">
        <v>23432.5342800586</v>
      </c>
      <c r="E46" s="132">
        <v>1488.0323344012099</v>
      </c>
      <c r="F46" s="132">
        <v>10117.680439403999</v>
      </c>
      <c r="G46" s="132">
        <v>4860.8737785728499</v>
      </c>
      <c r="H46" s="132">
        <v>491.50856727974502</v>
      </c>
      <c r="I46" s="132">
        <v>825.99743089064498</v>
      </c>
      <c r="J46" s="132">
        <v>1150.6382916861801</v>
      </c>
      <c r="K46" s="132">
        <v>55.308111610273897</v>
      </c>
      <c r="L46" s="132">
        <v>3.51222183000485</v>
      </c>
      <c r="M46" s="132">
        <v>23.88089108466</v>
      </c>
      <c r="N46" s="132">
        <v>11.473182808807501</v>
      </c>
      <c r="O46" s="132">
        <v>1.16011398390008</v>
      </c>
      <c r="P46" s="132">
        <v>1.9496123445929301</v>
      </c>
      <c r="Q46" s="132">
        <v>2.7158663377606702</v>
      </c>
    </row>
    <row r="47" spans="1:17" x14ac:dyDescent="0.25">
      <c r="A47" s="132" t="s">
        <v>46</v>
      </c>
      <c r="B47" s="132" t="s">
        <v>47</v>
      </c>
      <c r="C47" s="132" t="s">
        <v>18</v>
      </c>
      <c r="D47" s="132">
        <v>11379.4816628925</v>
      </c>
      <c r="E47" s="132">
        <v>297.67789601965598</v>
      </c>
      <c r="F47" s="132">
        <v>6648.9070154950696</v>
      </c>
      <c r="G47" s="132">
        <v>3540.3496362461901</v>
      </c>
      <c r="H47" s="132">
        <v>0</v>
      </c>
      <c r="I47" s="132">
        <v>231.12846529270499</v>
      </c>
      <c r="J47" s="132">
        <v>150.98083788609301</v>
      </c>
      <c r="K47" s="132">
        <v>51.147127281840497</v>
      </c>
      <c r="L47" s="132">
        <v>1.3379668501383899</v>
      </c>
      <c r="M47" s="132">
        <v>29.884708590514698</v>
      </c>
      <c r="N47" s="132">
        <v>15.912738280319299</v>
      </c>
      <c r="O47" s="132">
        <v>0</v>
      </c>
      <c r="P47" s="132">
        <v>1.0388484627846799</v>
      </c>
      <c r="Q47" s="132">
        <v>0.67861053440249597</v>
      </c>
    </row>
    <row r="48" spans="1:17" x14ac:dyDescent="0.25">
      <c r="A48" s="132" t="s">
        <v>46</v>
      </c>
      <c r="B48" s="132" t="s">
        <v>47</v>
      </c>
      <c r="C48" s="132" t="s">
        <v>19</v>
      </c>
      <c r="D48" s="132">
        <v>50689.625472215099</v>
      </c>
      <c r="E48" s="132">
        <v>4108.5825177141996</v>
      </c>
      <c r="F48" s="132">
        <v>23831.787219170801</v>
      </c>
      <c r="G48" s="132">
        <v>10096.2654610523</v>
      </c>
      <c r="H48" s="132">
        <v>688.60814101954395</v>
      </c>
      <c r="I48" s="132">
        <v>0</v>
      </c>
      <c r="J48" s="132">
        <v>1276.17338867426</v>
      </c>
      <c r="K48" s="132">
        <v>55.892648538006398</v>
      </c>
      <c r="L48" s="132">
        <v>4.5303068727124796</v>
      </c>
      <c r="M48" s="132">
        <v>26.277994652057501</v>
      </c>
      <c r="N48" s="132">
        <v>11.1325939322697</v>
      </c>
      <c r="O48" s="132">
        <v>0.759290139705454</v>
      </c>
      <c r="P48" s="132">
        <v>0</v>
      </c>
      <c r="Q48" s="132">
        <v>1.4071658652484</v>
      </c>
    </row>
    <row r="49" spans="1:17" x14ac:dyDescent="0.25">
      <c r="A49" s="132" t="s">
        <v>48</v>
      </c>
      <c r="B49" s="132" t="s">
        <v>49</v>
      </c>
      <c r="C49" s="132" t="s">
        <v>18</v>
      </c>
      <c r="D49" s="132">
        <v>12105.5180032645</v>
      </c>
      <c r="E49" s="132">
        <v>0</v>
      </c>
      <c r="F49" s="132">
        <v>16930.239932062999</v>
      </c>
      <c r="G49" s="132">
        <v>6491.0003734388802</v>
      </c>
      <c r="H49" s="132">
        <v>2140.8511627183898</v>
      </c>
      <c r="I49" s="132">
        <v>828.63386613278601</v>
      </c>
      <c r="J49" s="132">
        <v>989.46348428404497</v>
      </c>
      <c r="K49" s="132">
        <v>30.6579746890839</v>
      </c>
      <c r="L49" s="132">
        <v>0</v>
      </c>
      <c r="M49" s="132">
        <v>42.8768820282896</v>
      </c>
      <c r="N49" s="132">
        <v>16.4388607825009</v>
      </c>
      <c r="O49" s="132">
        <v>5.4218382676409904</v>
      </c>
      <c r="P49" s="132">
        <v>2.0985666278441002</v>
      </c>
      <c r="Q49" s="132">
        <v>2.5058776046405198</v>
      </c>
    </row>
    <row r="50" spans="1:17" x14ac:dyDescent="0.25">
      <c r="A50" s="132" t="s">
        <v>48</v>
      </c>
      <c r="B50" s="132" t="s">
        <v>49</v>
      </c>
      <c r="C50" s="132" t="s">
        <v>19</v>
      </c>
      <c r="D50" s="132">
        <v>81924.528568120106</v>
      </c>
      <c r="E50" s="132">
        <v>5461.0060094319697</v>
      </c>
      <c r="F50" s="132">
        <v>37989.057455174901</v>
      </c>
      <c r="G50" s="132">
        <v>13681.0146481344</v>
      </c>
      <c r="H50" s="132">
        <v>1291.2093824338799</v>
      </c>
      <c r="I50" s="132">
        <v>3187.59231038385</v>
      </c>
      <c r="J50" s="132">
        <v>1154.44243957259</v>
      </c>
      <c r="K50" s="132">
        <v>56.621175790427102</v>
      </c>
      <c r="L50" s="132">
        <v>3.7743101688466898</v>
      </c>
      <c r="M50" s="132">
        <v>26.255690913052401</v>
      </c>
      <c r="N50" s="132">
        <v>9.4554726029252301</v>
      </c>
      <c r="O50" s="132">
        <v>0.89240420058379699</v>
      </c>
      <c r="P50" s="132">
        <v>2.2030669899355502</v>
      </c>
      <c r="Q50" s="132">
        <v>0.79787933422916002</v>
      </c>
    </row>
    <row r="51" spans="1:17" x14ac:dyDescent="0.25">
      <c r="A51" s="132" t="s">
        <v>50</v>
      </c>
      <c r="B51" s="132" t="s">
        <v>51</v>
      </c>
      <c r="C51" s="132" t="s">
        <v>18</v>
      </c>
      <c r="D51" s="132">
        <v>1258.5929388100101</v>
      </c>
      <c r="E51" s="132">
        <v>95.506553798512897</v>
      </c>
      <c r="F51" s="132">
        <v>2140.31082845532</v>
      </c>
      <c r="G51" s="132">
        <v>1068.8139015591701</v>
      </c>
      <c r="H51" s="132">
        <v>145.214553751968</v>
      </c>
      <c r="I51" s="132">
        <v>19.8673389887885</v>
      </c>
      <c r="J51" s="132">
        <v>194.91118426600701</v>
      </c>
      <c r="K51" s="132">
        <v>25.564440125457299</v>
      </c>
      <c r="L51" s="132">
        <v>1.9399215591336001</v>
      </c>
      <c r="M51" s="132">
        <v>43.473824090930698</v>
      </c>
      <c r="N51" s="132">
        <v>21.7096633463558</v>
      </c>
      <c r="O51" s="132">
        <v>2.9495865186143302</v>
      </c>
      <c r="P51" s="132">
        <v>0.40354381656650601</v>
      </c>
      <c r="Q51" s="132">
        <v>3.9590205429418002</v>
      </c>
    </row>
    <row r="52" spans="1:17" x14ac:dyDescent="0.25">
      <c r="A52" s="132" t="s">
        <v>50</v>
      </c>
      <c r="B52" s="132" t="s">
        <v>51</v>
      </c>
      <c r="C52" s="132" t="s">
        <v>19</v>
      </c>
      <c r="D52" s="132">
        <v>11709.094234647</v>
      </c>
      <c r="E52" s="132">
        <v>579.05084339748601</v>
      </c>
      <c r="F52" s="132">
        <v>4637.25863321821</v>
      </c>
      <c r="G52" s="132">
        <v>1870.33685345905</v>
      </c>
      <c r="H52" s="132">
        <v>64.337702532341893</v>
      </c>
      <c r="I52" s="132">
        <v>114.045702485798</v>
      </c>
      <c r="J52" s="132">
        <v>512.71314086514406</v>
      </c>
      <c r="K52" s="132">
        <v>60.087197158715497</v>
      </c>
      <c r="L52" s="132">
        <v>2.9714973246343801</v>
      </c>
      <c r="M52" s="132">
        <v>23.796876870770099</v>
      </c>
      <c r="N52" s="132">
        <v>9.5979498511905099</v>
      </c>
      <c r="O52" s="132">
        <v>0.33015980052159699</v>
      </c>
      <c r="P52" s="132">
        <v>0.58524480826974401</v>
      </c>
      <c r="Q52" s="132">
        <v>2.6310741858981301</v>
      </c>
    </row>
    <row r="53" spans="1:17" x14ac:dyDescent="0.25">
      <c r="A53" s="132" t="s">
        <v>52</v>
      </c>
      <c r="B53" s="132" t="s">
        <v>53</v>
      </c>
      <c r="C53" s="132" t="s">
        <v>18</v>
      </c>
      <c r="D53" s="132">
        <v>801.73070419300404</v>
      </c>
      <c r="E53" s="132">
        <v>183.03170233143899</v>
      </c>
      <c r="F53" s="132">
        <v>1045.8902289508101</v>
      </c>
      <c r="G53" s="132">
        <v>149.45424635134199</v>
      </c>
      <c r="H53" s="132">
        <v>0</v>
      </c>
      <c r="I53" s="132">
        <v>147.45424635134199</v>
      </c>
      <c r="J53" s="132">
        <v>104.45953868026901</v>
      </c>
      <c r="K53" s="132">
        <v>32.965620527752897</v>
      </c>
      <c r="L53" s="132">
        <v>7.5259106481150004</v>
      </c>
      <c r="M53" s="132">
        <v>43.004989357345401</v>
      </c>
      <c r="N53" s="132">
        <v>6.1452704077722302</v>
      </c>
      <c r="O53" s="132">
        <v>0</v>
      </c>
      <c r="P53" s="132">
        <v>6.0630342645003097</v>
      </c>
      <c r="Q53" s="132">
        <v>4.2951747945141499</v>
      </c>
    </row>
    <row r="54" spans="1:17" x14ac:dyDescent="0.25">
      <c r="A54" s="132" t="s">
        <v>52</v>
      </c>
      <c r="B54" s="132" t="s">
        <v>53</v>
      </c>
      <c r="C54" s="132" t="s">
        <v>19</v>
      </c>
      <c r="D54" s="132">
        <v>11888.9515132374</v>
      </c>
      <c r="E54" s="132">
        <v>1705.1568784665601</v>
      </c>
      <c r="F54" s="132">
        <v>5422.6838567537498</v>
      </c>
      <c r="G54" s="132">
        <v>1848.41396255222</v>
      </c>
      <c r="H54" s="132">
        <v>388.56983533088697</v>
      </c>
      <c r="I54" s="132">
        <v>1021.10492992209</v>
      </c>
      <c r="J54" s="132">
        <v>1247.3678618547401</v>
      </c>
      <c r="K54" s="132">
        <v>50.543430583777599</v>
      </c>
      <c r="L54" s="132">
        <v>7.2491235434231296</v>
      </c>
      <c r="M54" s="132">
        <v>23.053424415637998</v>
      </c>
      <c r="N54" s="132">
        <v>7.8581515537616298</v>
      </c>
      <c r="O54" s="132">
        <v>1.6519246863046999</v>
      </c>
      <c r="P54" s="132">
        <v>4.3410174637188303</v>
      </c>
      <c r="Q54" s="132">
        <v>5.3029277533761299</v>
      </c>
    </row>
    <row r="55" spans="1:17" x14ac:dyDescent="0.25">
      <c r="A55" s="132" t="s">
        <v>54</v>
      </c>
      <c r="B55" s="132" t="s">
        <v>55</v>
      </c>
      <c r="C55" s="132" t="s">
        <v>18</v>
      </c>
      <c r="D55" s="132">
        <v>1344.28749803145</v>
      </c>
      <c r="E55" s="132">
        <v>102.379411635007</v>
      </c>
      <c r="F55" s="132">
        <v>2188.0684719031501</v>
      </c>
      <c r="G55" s="132">
        <v>320.52665603375402</v>
      </c>
      <c r="H55" s="132">
        <v>168.90943772120301</v>
      </c>
      <c r="I55" s="132">
        <v>0</v>
      </c>
      <c r="J55" s="132">
        <v>181.19888010788</v>
      </c>
      <c r="K55" s="132">
        <v>31.223504299351401</v>
      </c>
      <c r="L55" s="132">
        <v>2.3779466847916102</v>
      </c>
      <c r="M55" s="132">
        <v>50.821840893252798</v>
      </c>
      <c r="N55" s="132">
        <v>7.4448103083470798</v>
      </c>
      <c r="O55" s="132">
        <v>3.9232266629066199</v>
      </c>
      <c r="P55" s="132">
        <v>0</v>
      </c>
      <c r="Q55" s="132">
        <v>4.2086711513504502</v>
      </c>
    </row>
    <row r="56" spans="1:17" x14ac:dyDescent="0.25">
      <c r="A56" s="132" t="s">
        <v>54</v>
      </c>
      <c r="B56" s="132" t="s">
        <v>55</v>
      </c>
      <c r="C56" s="132" t="s">
        <v>19</v>
      </c>
      <c r="D56" s="132">
        <v>3437.3587999413699</v>
      </c>
      <c r="E56" s="132">
        <v>128.93261756966399</v>
      </c>
      <c r="F56" s="132">
        <v>2713.4345781573702</v>
      </c>
      <c r="G56" s="132">
        <v>576.84556175524699</v>
      </c>
      <c r="H56" s="132">
        <v>40.0746369398667</v>
      </c>
      <c r="I56" s="132">
        <v>44.858905334340101</v>
      </c>
      <c r="J56" s="132">
        <v>166.08281615394</v>
      </c>
      <c r="K56" s="132">
        <v>48.361818955136002</v>
      </c>
      <c r="L56" s="132">
        <v>1.81401368644503</v>
      </c>
      <c r="M56" s="132">
        <v>38.176588320570602</v>
      </c>
      <c r="N56" s="132">
        <v>8.1159117352418395</v>
      </c>
      <c r="O56" s="132">
        <v>0.56382893063467698</v>
      </c>
      <c r="P56" s="132">
        <v>0.63114105467894299</v>
      </c>
      <c r="Q56" s="132">
        <v>2.33669731729286</v>
      </c>
    </row>
    <row r="57" spans="1:17" x14ac:dyDescent="0.25">
      <c r="A57" s="132" t="s">
        <v>56</v>
      </c>
      <c r="B57" s="132" t="s">
        <v>57</v>
      </c>
      <c r="C57" s="132" t="s">
        <v>18</v>
      </c>
      <c r="D57" s="132">
        <v>957.78680518731903</v>
      </c>
      <c r="E57" s="132">
        <v>10.550661998816899</v>
      </c>
      <c r="F57" s="132">
        <v>1404.65502045331</v>
      </c>
      <c r="G57" s="132">
        <v>495.96513365953302</v>
      </c>
      <c r="H57" s="132">
        <v>10.550661998816899</v>
      </c>
      <c r="I57" s="132">
        <v>0</v>
      </c>
      <c r="J57" s="132">
        <v>55.311346822371902</v>
      </c>
      <c r="K57" s="132">
        <v>32.635286862521802</v>
      </c>
      <c r="L57" s="132">
        <v>0.35949950349708198</v>
      </c>
      <c r="M57" s="132">
        <v>47.861715453899798</v>
      </c>
      <c r="N57" s="132">
        <v>16.899339522245999</v>
      </c>
      <c r="O57" s="132">
        <v>0.35949950349708198</v>
      </c>
      <c r="P57" s="132">
        <v>0</v>
      </c>
      <c r="Q57" s="132">
        <v>1.8846591543381199</v>
      </c>
    </row>
    <row r="58" spans="1:17" x14ac:dyDescent="0.25">
      <c r="A58" s="132" t="s">
        <v>56</v>
      </c>
      <c r="B58" s="132" t="s">
        <v>57</v>
      </c>
      <c r="C58" s="132" t="s">
        <v>19</v>
      </c>
      <c r="D58" s="132">
        <v>4636.1579704226697</v>
      </c>
      <c r="E58" s="132">
        <v>242.990225400394</v>
      </c>
      <c r="F58" s="132">
        <v>2827.28975593021</v>
      </c>
      <c r="G58" s="132">
        <v>700.12314376606002</v>
      </c>
      <c r="H58" s="132">
        <v>138.689690130694</v>
      </c>
      <c r="I58" s="132">
        <v>97.001583706267894</v>
      </c>
      <c r="J58" s="132">
        <v>132.57466440293601</v>
      </c>
      <c r="K58" s="132">
        <v>52.834750503754201</v>
      </c>
      <c r="L58" s="132">
        <v>2.7691739616694702</v>
      </c>
      <c r="M58" s="132">
        <v>32.220461384057302</v>
      </c>
      <c r="N58" s="132">
        <v>7.9787685964918698</v>
      </c>
      <c r="O58" s="132">
        <v>1.58054044367046</v>
      </c>
      <c r="P58" s="132">
        <v>1.1054529432098801</v>
      </c>
      <c r="Q58" s="132">
        <v>1.51085216714682</v>
      </c>
    </row>
    <row r="59" spans="1:17" x14ac:dyDescent="0.25">
      <c r="A59" s="132" t="s">
        <v>58</v>
      </c>
      <c r="B59" s="132" t="s">
        <v>59</v>
      </c>
      <c r="C59" s="132" t="s">
        <v>18</v>
      </c>
      <c r="D59" s="132">
        <v>3091.6170397671099</v>
      </c>
      <c r="E59" s="132">
        <v>0</v>
      </c>
      <c r="F59" s="132">
        <v>3378.8906162971002</v>
      </c>
      <c r="G59" s="132">
        <v>1066.35230891996</v>
      </c>
      <c r="H59" s="132">
        <v>42.395691429192397</v>
      </c>
      <c r="I59" s="132">
        <v>106.60424554940199</v>
      </c>
      <c r="J59" s="132">
        <v>100.680821177328</v>
      </c>
      <c r="K59" s="132">
        <v>39.704628148664497</v>
      </c>
      <c r="L59" s="132">
        <v>0</v>
      </c>
      <c r="M59" s="132">
        <v>43.393988889773503</v>
      </c>
      <c r="N59" s="132">
        <v>13.694814511802001</v>
      </c>
      <c r="O59" s="132">
        <v>0.54447402173343296</v>
      </c>
      <c r="P59" s="132">
        <v>1.3690835165427799</v>
      </c>
      <c r="Q59" s="132">
        <v>1.29301091148376</v>
      </c>
    </row>
    <row r="60" spans="1:17" x14ac:dyDescent="0.25">
      <c r="A60" s="132" t="s">
        <v>58</v>
      </c>
      <c r="B60" s="132" t="s">
        <v>59</v>
      </c>
      <c r="C60" s="132" t="s">
        <v>19</v>
      </c>
      <c r="D60" s="132">
        <v>16871.818371619</v>
      </c>
      <c r="E60" s="132">
        <v>641.53393602860399</v>
      </c>
      <c r="F60" s="132">
        <v>9796.6167879521199</v>
      </c>
      <c r="G60" s="132">
        <v>2631.7721945972498</v>
      </c>
      <c r="H60" s="132">
        <v>349.68752039633102</v>
      </c>
      <c r="I60" s="132">
        <v>74.696124641838693</v>
      </c>
      <c r="J60" s="132">
        <v>438.84635261086697</v>
      </c>
      <c r="K60" s="132">
        <v>54.7697909339578</v>
      </c>
      <c r="L60" s="132">
        <v>2.0825662521611199</v>
      </c>
      <c r="M60" s="132">
        <v>31.802064336990099</v>
      </c>
      <c r="N60" s="132">
        <v>8.5433359765396304</v>
      </c>
      <c r="O60" s="132">
        <v>1.1351658702382901</v>
      </c>
      <c r="P60" s="132">
        <v>0.24248074748672099</v>
      </c>
      <c r="Q60" s="132">
        <v>1.4245958826263001</v>
      </c>
    </row>
    <row r="61" spans="1:17" x14ac:dyDescent="0.25">
      <c r="A61" s="132" t="s">
        <v>60</v>
      </c>
      <c r="B61" s="132" t="s">
        <v>61</v>
      </c>
      <c r="C61" s="132" t="s">
        <v>18</v>
      </c>
      <c r="D61" s="132">
        <v>279.41789525706002</v>
      </c>
      <c r="E61" s="132">
        <v>29.321129866097099</v>
      </c>
      <c r="F61" s="132">
        <v>725.13684597804604</v>
      </c>
      <c r="G61" s="132">
        <v>90.867449419836703</v>
      </c>
      <c r="H61" s="132">
        <v>40.7642792808537</v>
      </c>
      <c r="I61" s="132">
        <v>7.3302824665242703</v>
      </c>
      <c r="J61" s="132">
        <v>17.232286946365701</v>
      </c>
      <c r="K61" s="132">
        <v>23.4791109369141</v>
      </c>
      <c r="L61" s="132">
        <v>2.4638152122948598</v>
      </c>
      <c r="M61" s="132">
        <v>60.932276493956302</v>
      </c>
      <c r="N61" s="132">
        <v>7.6354698882832803</v>
      </c>
      <c r="O61" s="132">
        <v>3.42536770817054</v>
      </c>
      <c r="P61" s="132">
        <v>0.61595380307371606</v>
      </c>
      <c r="Q61" s="132">
        <v>1.44800595730718</v>
      </c>
    </row>
    <row r="62" spans="1:17" x14ac:dyDescent="0.25">
      <c r="A62" s="132" t="s">
        <v>60</v>
      </c>
      <c r="B62" s="132" t="s">
        <v>61</v>
      </c>
      <c r="C62" s="132" t="s">
        <v>19</v>
      </c>
      <c r="D62" s="132">
        <v>1313.6472001544701</v>
      </c>
      <c r="E62" s="132">
        <v>140.64532083177801</v>
      </c>
      <c r="F62" s="132">
        <v>718.34100070947102</v>
      </c>
      <c r="G62" s="132">
        <v>140.80086432608499</v>
      </c>
      <c r="H62" s="132">
        <v>53.213749909615501</v>
      </c>
      <c r="I62" s="132">
        <v>45.9534048983435</v>
      </c>
      <c r="J62" s="132">
        <v>163.298556670208</v>
      </c>
      <c r="K62" s="132">
        <v>50.997598914236796</v>
      </c>
      <c r="L62" s="132">
        <v>5.4600456348552102</v>
      </c>
      <c r="M62" s="132">
        <v>27.8869899266146</v>
      </c>
      <c r="N62" s="132">
        <v>5.4660840481639204</v>
      </c>
      <c r="O62" s="132">
        <v>2.0658312782107502</v>
      </c>
      <c r="P62" s="132">
        <v>1.78397465580841</v>
      </c>
      <c r="Q62" s="132">
        <v>6.3394755421103701</v>
      </c>
    </row>
    <row r="63" spans="1:17" x14ac:dyDescent="0.25">
      <c r="A63" s="132" t="s">
        <v>62</v>
      </c>
      <c r="B63" s="132" t="s">
        <v>63</v>
      </c>
      <c r="C63" s="132" t="s">
        <v>18</v>
      </c>
      <c r="D63" s="132">
        <v>4626.92643293131</v>
      </c>
      <c r="E63" s="132">
        <v>354.57289825506803</v>
      </c>
      <c r="F63" s="132">
        <v>5589.6119981605798</v>
      </c>
      <c r="G63" s="132">
        <v>1335.0699561604399</v>
      </c>
      <c r="H63" s="132">
        <v>323.73617355659502</v>
      </c>
      <c r="I63" s="132">
        <v>141.86536203023999</v>
      </c>
      <c r="J63" s="132">
        <v>0</v>
      </c>
      <c r="K63" s="132">
        <v>37.399027285237104</v>
      </c>
      <c r="L63" s="132">
        <v>2.8659806220532</v>
      </c>
      <c r="M63" s="132">
        <v>45.180327516177698</v>
      </c>
      <c r="N63" s="132">
        <v>10.7912495350638</v>
      </c>
      <c r="O63" s="132">
        <v>2.6167301692737102</v>
      </c>
      <c r="P63" s="132">
        <v>1.14668487219445</v>
      </c>
      <c r="Q63" s="132">
        <v>0</v>
      </c>
    </row>
    <row r="64" spans="1:17" x14ac:dyDescent="0.25">
      <c r="A64" s="132" t="s">
        <v>62</v>
      </c>
      <c r="B64" s="132" t="s">
        <v>63</v>
      </c>
      <c r="C64" s="132" t="s">
        <v>19</v>
      </c>
      <c r="D64" s="132">
        <v>17376.7955745828</v>
      </c>
      <c r="E64" s="132">
        <v>507.02511326502997</v>
      </c>
      <c r="F64" s="132">
        <v>10766.938391751801</v>
      </c>
      <c r="G64" s="132">
        <v>1879.4814374914899</v>
      </c>
      <c r="H64" s="132">
        <v>291.20774581047698</v>
      </c>
      <c r="I64" s="132">
        <v>312.78970118669997</v>
      </c>
      <c r="J64" s="132">
        <v>393.44483007309202</v>
      </c>
      <c r="K64" s="132">
        <v>55.115993420870304</v>
      </c>
      <c r="L64" s="132">
        <v>1.6081902262697401</v>
      </c>
      <c r="M64" s="132">
        <v>34.150744480801798</v>
      </c>
      <c r="N64" s="132">
        <v>5.9613687747440602</v>
      </c>
      <c r="O64" s="132">
        <v>0.92365730685544101</v>
      </c>
      <c r="P64" s="132">
        <v>0.99211129225337702</v>
      </c>
      <c r="Q64" s="132">
        <v>1.24793449820535</v>
      </c>
    </row>
    <row r="65" spans="1:17" x14ac:dyDescent="0.25">
      <c r="A65" s="132" t="s">
        <v>64</v>
      </c>
      <c r="B65" s="132" t="s">
        <v>65</v>
      </c>
      <c r="C65" s="132" t="s">
        <v>18</v>
      </c>
      <c r="D65" s="132">
        <v>9104.8520561538007</v>
      </c>
      <c r="E65" s="132">
        <v>0</v>
      </c>
      <c r="F65" s="132">
        <v>15448.820337966101</v>
      </c>
      <c r="G65" s="132">
        <v>5034.6505759231504</v>
      </c>
      <c r="H65" s="132">
        <v>690.41175568438302</v>
      </c>
      <c r="I65" s="132">
        <v>82.060866964858405</v>
      </c>
      <c r="J65" s="132">
        <v>995.28382482771497</v>
      </c>
      <c r="K65" s="132">
        <v>29.036959419953899</v>
      </c>
      <c r="L65" s="132">
        <v>0</v>
      </c>
      <c r="M65" s="132">
        <v>49.2689794928067</v>
      </c>
      <c r="N65" s="132">
        <v>16.056377804395002</v>
      </c>
      <c r="O65" s="132">
        <v>2.2018433698015798</v>
      </c>
      <c r="P65" s="132">
        <v>0.26170640108471999</v>
      </c>
      <c r="Q65" s="132">
        <v>3.17413351195815</v>
      </c>
    </row>
    <row r="66" spans="1:17" x14ac:dyDescent="0.25">
      <c r="A66" s="132" t="s">
        <v>64</v>
      </c>
      <c r="B66" s="132" t="s">
        <v>65</v>
      </c>
      <c r="C66" s="132" t="s">
        <v>19</v>
      </c>
      <c r="D66" s="132">
        <v>24687.048141021602</v>
      </c>
      <c r="E66" s="132">
        <v>397.800630987533</v>
      </c>
      <c r="F66" s="132">
        <v>20146.8658657673</v>
      </c>
      <c r="G66" s="132">
        <v>5674.2496953849604</v>
      </c>
      <c r="H66" s="132">
        <v>875.69008473902704</v>
      </c>
      <c r="I66" s="132">
        <v>535.28431626529596</v>
      </c>
      <c r="J66" s="132">
        <v>124.580458989779</v>
      </c>
      <c r="K66" s="132">
        <v>47.075387061333799</v>
      </c>
      <c r="L66" s="132">
        <v>0.75856046336554905</v>
      </c>
      <c r="M66" s="132">
        <v>38.4177769365552</v>
      </c>
      <c r="N66" s="132">
        <v>10.8201474379208</v>
      </c>
      <c r="O66" s="132">
        <v>1.66984118349745</v>
      </c>
      <c r="P66" s="132">
        <v>1.02072618127959</v>
      </c>
      <c r="Q66" s="132">
        <v>0.23756073604755401</v>
      </c>
    </row>
    <row r="67" spans="1:17" x14ac:dyDescent="0.25">
      <c r="A67" t="s">
        <v>20</v>
      </c>
    </row>
    <row r="68" spans="1:17" x14ac:dyDescent="0.25">
      <c r="A68" t="s">
        <v>21</v>
      </c>
    </row>
    <row r="69" spans="1:17" x14ac:dyDescent="0.25">
      <c r="A69" t="s">
        <v>22</v>
      </c>
    </row>
    <row r="70" spans="1:17" x14ac:dyDescent="0.25">
      <c r="A70" t="s">
        <v>23</v>
      </c>
    </row>
    <row r="71" spans="1:1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364</v>
      </c>
    </row>
    <row r="11" spans="1:7" x14ac:dyDescent="0.25">
      <c r="A11" t="s">
        <v>441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3" t="s">
        <v>16</v>
      </c>
      <c r="B17" s="133" t="s">
        <v>17</v>
      </c>
      <c r="C17" s="133" t="s">
        <v>18</v>
      </c>
      <c r="D17" s="133">
        <v>20137.745053059502</v>
      </c>
      <c r="E17" s="133">
        <v>148462.598954774</v>
      </c>
      <c r="F17" s="133">
        <v>11.9440711533328</v>
      </c>
      <c r="G17" s="133">
        <v>88.0559288466672</v>
      </c>
    </row>
    <row r="18" spans="1:7" x14ac:dyDescent="0.25">
      <c r="A18" s="133" t="s">
        <v>16</v>
      </c>
      <c r="B18" s="133" t="s">
        <v>17</v>
      </c>
      <c r="C18" s="133" t="s">
        <v>19</v>
      </c>
      <c r="D18" s="133">
        <v>126694.013794283</v>
      </c>
      <c r="E18" s="133">
        <v>401568.85874521598</v>
      </c>
      <c r="F18" s="133">
        <v>23.983138013321199</v>
      </c>
      <c r="G18" s="133">
        <v>76.016861986678805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4" t="s">
        <v>28</v>
      </c>
      <c r="B29" s="134" t="s">
        <v>29</v>
      </c>
      <c r="C29" s="134" t="s">
        <v>18</v>
      </c>
      <c r="D29" s="134">
        <v>1150.40861261694</v>
      </c>
      <c r="E29" s="134">
        <v>2406.0254874012899</v>
      </c>
      <c r="F29" s="134">
        <v>32.347249527582797</v>
      </c>
      <c r="G29" s="134">
        <v>67.652750472417196</v>
      </c>
    </row>
    <row r="30" spans="1:7" x14ac:dyDescent="0.25">
      <c r="A30" s="134" t="s">
        <v>28</v>
      </c>
      <c r="B30" s="134" t="s">
        <v>29</v>
      </c>
      <c r="C30" s="134" t="s">
        <v>19</v>
      </c>
      <c r="D30" s="134">
        <v>12673.4345078797</v>
      </c>
      <c r="E30" s="134">
        <v>19025.126394298601</v>
      </c>
      <c r="F30" s="134">
        <v>39.981103706852501</v>
      </c>
      <c r="G30" s="134">
        <v>60.018896293147499</v>
      </c>
    </row>
    <row r="31" spans="1:7" x14ac:dyDescent="0.25">
      <c r="A31" s="134" t="s">
        <v>30</v>
      </c>
      <c r="B31" s="134" t="s">
        <v>31</v>
      </c>
      <c r="C31" s="134" t="s">
        <v>18</v>
      </c>
      <c r="D31" s="134">
        <v>653.57557481900506</v>
      </c>
      <c r="E31" s="134">
        <v>965.18288576725104</v>
      </c>
      <c r="F31" s="134">
        <v>40.375114060086702</v>
      </c>
      <c r="G31" s="134">
        <v>59.624885939913298</v>
      </c>
    </row>
    <row r="32" spans="1:7" x14ac:dyDescent="0.25">
      <c r="A32" s="134" t="s">
        <v>30</v>
      </c>
      <c r="B32" s="134" t="s">
        <v>31</v>
      </c>
      <c r="C32" s="134" t="s">
        <v>19</v>
      </c>
      <c r="D32" s="134">
        <v>4995.8018312822296</v>
      </c>
      <c r="E32" s="134">
        <v>7423.6114288081999</v>
      </c>
      <c r="F32" s="134">
        <v>40.225747599012202</v>
      </c>
      <c r="G32" s="134">
        <v>59.774252400987798</v>
      </c>
    </row>
    <row r="33" spans="1:7" x14ac:dyDescent="0.25">
      <c r="A33" s="134" t="s">
        <v>32</v>
      </c>
      <c r="B33" s="134" t="s">
        <v>33</v>
      </c>
      <c r="C33" s="134" t="s">
        <v>18</v>
      </c>
      <c r="D33" s="134">
        <v>565.80892900659296</v>
      </c>
      <c r="E33" s="134">
        <v>3815.6760839420899</v>
      </c>
      <c r="F33" s="134">
        <v>12.9136337870482</v>
      </c>
      <c r="G33" s="134">
        <v>87.086366212951802</v>
      </c>
    </row>
    <row r="34" spans="1:7" x14ac:dyDescent="0.25">
      <c r="A34" s="134" t="s">
        <v>32</v>
      </c>
      <c r="B34" s="134" t="s">
        <v>33</v>
      </c>
      <c r="C34" s="134" t="s">
        <v>19</v>
      </c>
      <c r="D34" s="134">
        <v>1479.35314795411</v>
      </c>
      <c r="E34" s="134">
        <v>6216.3289866756304</v>
      </c>
      <c r="F34" s="134">
        <v>19.2231581564054</v>
      </c>
      <c r="G34" s="134">
        <v>80.776841843594596</v>
      </c>
    </row>
    <row r="35" spans="1:7" x14ac:dyDescent="0.25">
      <c r="A35" s="134" t="s">
        <v>34</v>
      </c>
      <c r="B35" s="134" t="s">
        <v>35</v>
      </c>
      <c r="C35" s="134" t="s">
        <v>18</v>
      </c>
      <c r="D35" s="134">
        <v>458.70918959071099</v>
      </c>
      <c r="E35" s="134">
        <v>7420.1927665168996</v>
      </c>
      <c r="F35" s="134">
        <v>5.8219938786663903</v>
      </c>
      <c r="G35" s="134">
        <v>94.178006121333596</v>
      </c>
    </row>
    <row r="36" spans="1:7" x14ac:dyDescent="0.25">
      <c r="A36" s="134" t="s">
        <v>34</v>
      </c>
      <c r="B36" s="134" t="s">
        <v>35</v>
      </c>
      <c r="C36" s="134" t="s">
        <v>19</v>
      </c>
      <c r="D36" s="134">
        <v>3274.0317957058101</v>
      </c>
      <c r="E36" s="134">
        <v>19483.776951661701</v>
      </c>
      <c r="F36" s="134">
        <v>14.3864105373701</v>
      </c>
      <c r="G36" s="134">
        <v>85.613589462629903</v>
      </c>
    </row>
    <row r="37" spans="1:7" x14ac:dyDescent="0.25">
      <c r="A37" s="134" t="s">
        <v>36</v>
      </c>
      <c r="B37" s="134" t="s">
        <v>37</v>
      </c>
      <c r="C37" s="134" t="s">
        <v>18</v>
      </c>
      <c r="D37" s="134">
        <v>686.54444424097699</v>
      </c>
      <c r="E37" s="134">
        <v>10009.619025677501</v>
      </c>
      <c r="F37" s="134">
        <v>6.4186046349403103</v>
      </c>
      <c r="G37" s="134">
        <v>93.581395365059706</v>
      </c>
    </row>
    <row r="38" spans="1:7" x14ac:dyDescent="0.25">
      <c r="A38" s="134" t="s">
        <v>36</v>
      </c>
      <c r="B38" s="134" t="s">
        <v>37</v>
      </c>
      <c r="C38" s="134" t="s">
        <v>19</v>
      </c>
      <c r="D38" s="134">
        <v>1455.63072631829</v>
      </c>
      <c r="E38" s="134">
        <v>17932.313671164899</v>
      </c>
      <c r="F38" s="134">
        <v>7.5079167573187497</v>
      </c>
      <c r="G38" s="134">
        <v>92.492083242681204</v>
      </c>
    </row>
    <row r="39" spans="1:7" x14ac:dyDescent="0.25">
      <c r="A39" s="134" t="s">
        <v>38</v>
      </c>
      <c r="B39" s="134" t="s">
        <v>39</v>
      </c>
      <c r="C39" s="134" t="s">
        <v>18</v>
      </c>
      <c r="D39" s="134">
        <v>826.41402252896705</v>
      </c>
      <c r="E39" s="134">
        <v>3993.9932859771402</v>
      </c>
      <c r="F39" s="134">
        <v>17.1440703998327</v>
      </c>
      <c r="G39" s="134">
        <v>82.8559296001673</v>
      </c>
    </row>
    <row r="40" spans="1:7" x14ac:dyDescent="0.25">
      <c r="A40" s="134" t="s">
        <v>38</v>
      </c>
      <c r="B40" s="134" t="s">
        <v>39</v>
      </c>
      <c r="C40" s="134" t="s">
        <v>19</v>
      </c>
      <c r="D40" s="134">
        <v>2496.90154081232</v>
      </c>
      <c r="E40" s="134">
        <v>11266.5100765446</v>
      </c>
      <c r="F40" s="134">
        <v>18.141588802470299</v>
      </c>
      <c r="G40" s="134">
        <v>81.858411197529705</v>
      </c>
    </row>
    <row r="41" spans="1:7" x14ac:dyDescent="0.25">
      <c r="A41" s="134" t="s">
        <v>40</v>
      </c>
      <c r="B41" s="134" t="s">
        <v>41</v>
      </c>
      <c r="C41" s="134" t="s">
        <v>18</v>
      </c>
      <c r="D41" s="134">
        <v>787.64445802146997</v>
      </c>
      <c r="E41" s="134">
        <v>15836.332516944</v>
      </c>
      <c r="F41" s="134">
        <v>4.7380025802947596</v>
      </c>
      <c r="G41" s="134">
        <v>95.261997419705196</v>
      </c>
    </row>
    <row r="42" spans="1:7" x14ac:dyDescent="0.25">
      <c r="A42" s="134" t="s">
        <v>40</v>
      </c>
      <c r="B42" s="134" t="s">
        <v>41</v>
      </c>
      <c r="C42" s="134" t="s">
        <v>19</v>
      </c>
      <c r="D42" s="134">
        <v>5610.22937950912</v>
      </c>
      <c r="E42" s="134">
        <v>41305.593679010701</v>
      </c>
      <c r="F42" s="134">
        <v>11.9580751519829</v>
      </c>
      <c r="G42" s="134">
        <v>88.041924848017103</v>
      </c>
    </row>
    <row r="43" spans="1:7" x14ac:dyDescent="0.25">
      <c r="A43" s="134" t="s">
        <v>42</v>
      </c>
      <c r="B43" s="134" t="s">
        <v>43</v>
      </c>
      <c r="C43" s="134" t="s">
        <v>18</v>
      </c>
      <c r="D43" s="134">
        <v>3389.2928060029599</v>
      </c>
      <c r="E43" s="134">
        <v>27363.953316930001</v>
      </c>
      <c r="F43" s="134">
        <v>11.0209270021597</v>
      </c>
      <c r="G43" s="134">
        <v>88.979072997840305</v>
      </c>
    </row>
    <row r="44" spans="1:7" x14ac:dyDescent="0.25">
      <c r="A44" s="134" t="s">
        <v>42</v>
      </c>
      <c r="B44" s="134" t="s">
        <v>43</v>
      </c>
      <c r="C44" s="134" t="s">
        <v>19</v>
      </c>
      <c r="D44" s="134">
        <v>12827.414316539</v>
      </c>
      <c r="E44" s="134">
        <v>62927.3700583194</v>
      </c>
      <c r="F44" s="134">
        <v>16.9328108084433</v>
      </c>
      <c r="G44" s="134">
        <v>83.067189191556693</v>
      </c>
    </row>
    <row r="45" spans="1:7" x14ac:dyDescent="0.25">
      <c r="A45" s="134" t="s">
        <v>44</v>
      </c>
      <c r="B45" s="134" t="s">
        <v>45</v>
      </c>
      <c r="C45" s="134" t="s">
        <v>18</v>
      </c>
      <c r="D45" s="134">
        <v>316.82519434039199</v>
      </c>
      <c r="E45" s="134">
        <v>3940.82392986687</v>
      </c>
      <c r="F45" s="134">
        <v>7.44131761678182</v>
      </c>
      <c r="G45" s="134">
        <v>92.558682383218198</v>
      </c>
    </row>
    <row r="46" spans="1:7" x14ac:dyDescent="0.25">
      <c r="A46" s="134" t="s">
        <v>44</v>
      </c>
      <c r="B46" s="134" t="s">
        <v>45</v>
      </c>
      <c r="C46" s="134" t="s">
        <v>19</v>
      </c>
      <c r="D46" s="134">
        <v>10465.327270391699</v>
      </c>
      <c r="E46" s="134">
        <v>23080.034506697</v>
      </c>
      <c r="F46" s="134">
        <v>31.197538842879499</v>
      </c>
      <c r="G46" s="134">
        <v>68.802461157120504</v>
      </c>
    </row>
    <row r="47" spans="1:7" x14ac:dyDescent="0.25">
      <c r="A47" s="134" t="s">
        <v>46</v>
      </c>
      <c r="B47" s="134" t="s">
        <v>47</v>
      </c>
      <c r="C47" s="134" t="s">
        <v>18</v>
      </c>
      <c r="D47" s="134">
        <v>3709.9593079865399</v>
      </c>
      <c r="E47" s="134">
        <v>10373.5384824255</v>
      </c>
      <c r="F47" s="134">
        <v>26.342598715159099</v>
      </c>
      <c r="G47" s="134">
        <v>73.657401284840901</v>
      </c>
    </row>
    <row r="48" spans="1:7" x14ac:dyDescent="0.25">
      <c r="A48" s="134" t="s">
        <v>46</v>
      </c>
      <c r="B48" s="134" t="s">
        <v>47</v>
      </c>
      <c r="C48" s="134" t="s">
        <v>19</v>
      </c>
      <c r="D48" s="134">
        <v>21848.296469032299</v>
      </c>
      <c r="E48" s="134">
        <v>41735.149922166704</v>
      </c>
      <c r="F48" s="134">
        <v>34.361610936610802</v>
      </c>
      <c r="G48" s="134">
        <v>65.638389063389198</v>
      </c>
    </row>
    <row r="49" spans="1:7" x14ac:dyDescent="0.25">
      <c r="A49" s="134" t="s">
        <v>48</v>
      </c>
      <c r="B49" s="134" t="s">
        <v>49</v>
      </c>
      <c r="C49" s="134" t="s">
        <v>18</v>
      </c>
      <c r="D49" s="134">
        <v>1784.08646060093</v>
      </c>
      <c r="E49" s="134">
        <v>21654.203393434</v>
      </c>
      <c r="F49" s="134">
        <v>7.6118457093566603</v>
      </c>
      <c r="G49" s="134">
        <v>92.3881542906433</v>
      </c>
    </row>
    <row r="50" spans="1:7" x14ac:dyDescent="0.25">
      <c r="A50" s="134" t="s">
        <v>48</v>
      </c>
      <c r="B50" s="134" t="s">
        <v>49</v>
      </c>
      <c r="C50" s="134" t="s">
        <v>19</v>
      </c>
      <c r="D50" s="134">
        <v>20539.581125184599</v>
      </c>
      <c r="E50" s="134">
        <v>51078.122849089697</v>
      </c>
      <c r="F50" s="134">
        <v>28.679474467043299</v>
      </c>
      <c r="G50" s="134">
        <v>71.320525532956793</v>
      </c>
    </row>
    <row r="51" spans="1:7" x14ac:dyDescent="0.25">
      <c r="A51" s="134" t="s">
        <v>50</v>
      </c>
      <c r="B51" s="134" t="s">
        <v>51</v>
      </c>
      <c r="C51" s="134" t="s">
        <v>18</v>
      </c>
      <c r="D51" s="134">
        <v>1239.7483625550301</v>
      </c>
      <c r="E51" s="134">
        <v>3287.82858596183</v>
      </c>
      <c r="F51" s="134">
        <v>27.382159964418701</v>
      </c>
      <c r="G51" s="134">
        <v>72.617840035581295</v>
      </c>
    </row>
    <row r="52" spans="1:7" x14ac:dyDescent="0.25">
      <c r="A52" s="134" t="s">
        <v>50</v>
      </c>
      <c r="B52" s="134" t="s">
        <v>51</v>
      </c>
      <c r="C52" s="134" t="s">
        <v>19</v>
      </c>
      <c r="D52" s="134">
        <v>4829.6234727231404</v>
      </c>
      <c r="E52" s="134">
        <v>8410.9190420817704</v>
      </c>
      <c r="F52" s="134">
        <v>36.476024055078597</v>
      </c>
      <c r="G52" s="134">
        <v>63.523975944921403</v>
      </c>
    </row>
    <row r="53" spans="1:7" x14ac:dyDescent="0.25">
      <c r="A53" s="134" t="s">
        <v>52</v>
      </c>
      <c r="B53" s="134" t="s">
        <v>53</v>
      </c>
      <c r="C53" s="134" t="s">
        <v>18</v>
      </c>
      <c r="D53" s="134">
        <v>572.33792619836697</v>
      </c>
      <c r="E53" s="134">
        <v>1092.00226951902</v>
      </c>
      <c r="F53" s="134">
        <v>34.388277569158298</v>
      </c>
      <c r="G53" s="134">
        <v>65.611722430841695</v>
      </c>
    </row>
    <row r="54" spans="1:7" x14ac:dyDescent="0.25">
      <c r="A54" s="134" t="s">
        <v>52</v>
      </c>
      <c r="B54" s="134" t="s">
        <v>53</v>
      </c>
      <c r="C54" s="134" t="s">
        <v>19</v>
      </c>
      <c r="D54" s="134">
        <v>6923.7465621172696</v>
      </c>
      <c r="E54" s="134">
        <v>9648.5415576755895</v>
      </c>
      <c r="F54" s="134">
        <v>41.779062203534799</v>
      </c>
      <c r="G54" s="134">
        <v>58.220937796465201</v>
      </c>
    </row>
    <row r="55" spans="1:7" x14ac:dyDescent="0.25">
      <c r="A55" s="134" t="s">
        <v>54</v>
      </c>
      <c r="B55" s="134" t="s">
        <v>55</v>
      </c>
      <c r="C55" s="134" t="s">
        <v>18</v>
      </c>
      <c r="D55" s="134">
        <v>302.13678679921497</v>
      </c>
      <c r="E55" s="134">
        <v>1644.2276918861201</v>
      </c>
      <c r="F55" s="134">
        <v>15.523135060669199</v>
      </c>
      <c r="G55" s="134">
        <v>84.476864939330795</v>
      </c>
    </row>
    <row r="56" spans="1:7" x14ac:dyDescent="0.25">
      <c r="A56" s="134" t="s">
        <v>54</v>
      </c>
      <c r="B56" s="134" t="s">
        <v>55</v>
      </c>
      <c r="C56" s="134" t="s">
        <v>19</v>
      </c>
      <c r="D56" s="134">
        <v>1399.41032172681</v>
      </c>
      <c r="E56" s="134">
        <v>5121.7732028509299</v>
      </c>
      <c r="F56" s="134">
        <v>21.459453126147402</v>
      </c>
      <c r="G56" s="134">
        <v>78.540546873852605</v>
      </c>
    </row>
    <row r="57" spans="1:7" x14ac:dyDescent="0.25">
      <c r="A57" s="134" t="s">
        <v>56</v>
      </c>
      <c r="B57" s="134" t="s">
        <v>57</v>
      </c>
      <c r="C57" s="134" t="s">
        <v>18</v>
      </c>
      <c r="D57" s="134">
        <v>125.230345410387</v>
      </c>
      <c r="E57" s="134">
        <v>1887.9017917070701</v>
      </c>
      <c r="F57" s="134">
        <v>6.2206719122620697</v>
      </c>
      <c r="G57" s="134">
        <v>93.779328087737895</v>
      </c>
    </row>
    <row r="58" spans="1:7" x14ac:dyDescent="0.25">
      <c r="A58" s="134" t="s">
        <v>56</v>
      </c>
      <c r="B58" s="134" t="s">
        <v>57</v>
      </c>
      <c r="C58" s="134" t="s">
        <v>19</v>
      </c>
      <c r="D58" s="134">
        <v>1977.19406210688</v>
      </c>
      <c r="E58" s="134">
        <v>6695.0374775090804</v>
      </c>
      <c r="F58" s="134">
        <v>22.799138296467099</v>
      </c>
      <c r="G58" s="134">
        <v>77.200861703532894</v>
      </c>
    </row>
    <row r="59" spans="1:7" x14ac:dyDescent="0.25">
      <c r="A59" s="134" t="s">
        <v>58</v>
      </c>
      <c r="B59" s="134" t="s">
        <v>59</v>
      </c>
      <c r="C59" s="134" t="s">
        <v>18</v>
      </c>
      <c r="D59" s="134">
        <v>1157.91858910615</v>
      </c>
      <c r="E59" s="134">
        <v>3414.1535165345599</v>
      </c>
      <c r="F59" s="134">
        <v>25.3259039304649</v>
      </c>
      <c r="G59" s="134">
        <v>74.674096069535096</v>
      </c>
    </row>
    <row r="60" spans="1:7" x14ac:dyDescent="0.25">
      <c r="A60" s="134" t="s">
        <v>58</v>
      </c>
      <c r="B60" s="134" t="s">
        <v>59</v>
      </c>
      <c r="C60" s="134" t="s">
        <v>19</v>
      </c>
      <c r="D60" s="134">
        <v>6989.7243215649896</v>
      </c>
      <c r="E60" s="134">
        <v>13274.6207884797</v>
      </c>
      <c r="F60" s="134">
        <v>34.4927224818151</v>
      </c>
      <c r="G60" s="134">
        <v>65.507277518184907</v>
      </c>
    </row>
    <row r="61" spans="1:7" x14ac:dyDescent="0.25">
      <c r="A61" s="134" t="s">
        <v>60</v>
      </c>
      <c r="B61" s="134" t="s">
        <v>61</v>
      </c>
      <c r="C61" s="134" t="s">
        <v>18</v>
      </c>
      <c r="D61" s="134">
        <v>83.917165047097498</v>
      </c>
      <c r="E61" s="134">
        <v>602.42889554703095</v>
      </c>
      <c r="F61" s="134">
        <v>12.226655016342001</v>
      </c>
      <c r="G61" s="134">
        <v>87.773344983658006</v>
      </c>
    </row>
    <row r="62" spans="1:7" x14ac:dyDescent="0.25">
      <c r="A62" s="134" t="s">
        <v>60</v>
      </c>
      <c r="B62" s="134" t="s">
        <v>61</v>
      </c>
      <c r="C62" s="134" t="s">
        <v>19</v>
      </c>
      <c r="D62" s="134">
        <v>356.27252859052697</v>
      </c>
      <c r="E62" s="134">
        <v>1011.9762514124</v>
      </c>
      <c r="F62" s="134">
        <v>26.038578202844501</v>
      </c>
      <c r="G62" s="134">
        <v>73.961421797155495</v>
      </c>
    </row>
    <row r="63" spans="1:7" x14ac:dyDescent="0.25">
      <c r="A63" s="134" t="s">
        <v>62</v>
      </c>
      <c r="B63" s="134" t="s">
        <v>63</v>
      </c>
      <c r="C63" s="134" t="s">
        <v>18</v>
      </c>
      <c r="D63" s="134">
        <v>1311.8785954197599</v>
      </c>
      <c r="E63" s="134">
        <v>11523.096387457899</v>
      </c>
      <c r="F63" s="134">
        <v>10.2211231199894</v>
      </c>
      <c r="G63" s="134">
        <v>89.7788768800106</v>
      </c>
    </row>
    <row r="64" spans="1:7" x14ac:dyDescent="0.25">
      <c r="A64" s="134" t="s">
        <v>62</v>
      </c>
      <c r="B64" s="134" t="s">
        <v>63</v>
      </c>
      <c r="C64" s="134" t="s">
        <v>19</v>
      </c>
      <c r="D64" s="134">
        <v>4066.7561181252699</v>
      </c>
      <c r="E64" s="134">
        <v>23151.6011527476</v>
      </c>
      <c r="F64" s="134">
        <v>14.9412254297846</v>
      </c>
      <c r="G64" s="134">
        <v>85.058774570215405</v>
      </c>
    </row>
    <row r="65" spans="1:7" x14ac:dyDescent="0.25">
      <c r="A65" s="134" t="s">
        <v>64</v>
      </c>
      <c r="B65" s="134" t="s">
        <v>65</v>
      </c>
      <c r="C65" s="134" t="s">
        <v>18</v>
      </c>
      <c r="D65" s="134">
        <v>1015.30828276801</v>
      </c>
      <c r="E65" s="134">
        <v>17231.418641278</v>
      </c>
      <c r="F65" s="134">
        <v>5.5643310002628699</v>
      </c>
      <c r="G65" s="134">
        <v>94.435668999737103</v>
      </c>
    </row>
    <row r="66" spans="1:7" x14ac:dyDescent="0.25">
      <c r="A66" s="134" t="s">
        <v>64</v>
      </c>
      <c r="B66" s="134" t="s">
        <v>65</v>
      </c>
      <c r="C66" s="134" t="s">
        <v>19</v>
      </c>
      <c r="D66" s="134">
        <v>2485.2842967189899</v>
      </c>
      <c r="E66" s="134">
        <v>32780.450748021904</v>
      </c>
      <c r="F66" s="134">
        <v>7.0473060991525296</v>
      </c>
      <c r="G66" s="134">
        <v>92.952693900847507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368</v>
      </c>
    </row>
    <row r="11" spans="1:7" x14ac:dyDescent="0.25">
      <c r="A11" t="s">
        <v>444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5" t="s">
        <v>16</v>
      </c>
      <c r="B17" s="135" t="s">
        <v>17</v>
      </c>
      <c r="C17" s="135" t="s">
        <v>18</v>
      </c>
      <c r="D17" s="135">
        <v>8935.7317477578399</v>
      </c>
      <c r="E17" s="135">
        <v>159664.61226007601</v>
      </c>
      <c r="F17" s="135">
        <v>5.2999487043411104</v>
      </c>
      <c r="G17" s="135">
        <v>94.700051295658895</v>
      </c>
    </row>
    <row r="18" spans="1:7" x14ac:dyDescent="0.25">
      <c r="A18" s="135" t="s">
        <v>16</v>
      </c>
      <c r="B18" s="135" t="s">
        <v>17</v>
      </c>
      <c r="C18" s="135" t="s">
        <v>19</v>
      </c>
      <c r="D18" s="135">
        <v>34456.682099064703</v>
      </c>
      <c r="E18" s="135">
        <v>493806.19044043502</v>
      </c>
      <c r="F18" s="135">
        <v>6.5226393695665799</v>
      </c>
      <c r="G18" s="135">
        <v>93.477360630433395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6" t="s">
        <v>28</v>
      </c>
      <c r="B29" s="136" t="s">
        <v>29</v>
      </c>
      <c r="C29" s="136" t="s">
        <v>18</v>
      </c>
      <c r="D29" s="136">
        <v>263.71791557521402</v>
      </c>
      <c r="E29" s="136">
        <v>3292.7161844430202</v>
      </c>
      <c r="F29" s="136">
        <v>7.4152341406765299</v>
      </c>
      <c r="G29" s="136">
        <v>92.584765859323497</v>
      </c>
    </row>
    <row r="30" spans="1:7" x14ac:dyDescent="0.25">
      <c r="A30" s="136" t="s">
        <v>28</v>
      </c>
      <c r="B30" s="136" t="s">
        <v>29</v>
      </c>
      <c r="C30" s="136" t="s">
        <v>19</v>
      </c>
      <c r="D30" s="136">
        <v>3802.8140646203901</v>
      </c>
      <c r="E30" s="136">
        <v>27895.746837557901</v>
      </c>
      <c r="F30" s="136">
        <v>11.9968035027075</v>
      </c>
      <c r="G30" s="136">
        <v>88.003196497292507</v>
      </c>
    </row>
    <row r="31" spans="1:7" x14ac:dyDescent="0.25">
      <c r="A31" s="136" t="s">
        <v>30</v>
      </c>
      <c r="B31" s="136" t="s">
        <v>31</v>
      </c>
      <c r="C31" s="136" t="s">
        <v>18</v>
      </c>
      <c r="D31" s="136">
        <v>60.196073615343799</v>
      </c>
      <c r="E31" s="136">
        <v>1558.56238697091</v>
      </c>
      <c r="F31" s="136">
        <v>3.7186569263423599</v>
      </c>
      <c r="G31" s="136">
        <v>96.281343073657695</v>
      </c>
    </row>
    <row r="32" spans="1:7" x14ac:dyDescent="0.25">
      <c r="A32" s="136" t="s">
        <v>30</v>
      </c>
      <c r="B32" s="136" t="s">
        <v>31</v>
      </c>
      <c r="C32" s="136" t="s">
        <v>19</v>
      </c>
      <c r="D32" s="136">
        <v>1134.8667203269599</v>
      </c>
      <c r="E32" s="136">
        <v>11284.5465397635</v>
      </c>
      <c r="F32" s="136">
        <v>9.1378448929937406</v>
      </c>
      <c r="G32" s="136">
        <v>90.862155107006302</v>
      </c>
    </row>
    <row r="33" spans="1:7" x14ac:dyDescent="0.25">
      <c r="A33" s="136" t="s">
        <v>32</v>
      </c>
      <c r="B33" s="136" t="s">
        <v>33</v>
      </c>
      <c r="C33" s="136" t="s">
        <v>18</v>
      </c>
      <c r="D33" s="136">
        <v>327.940849978519</v>
      </c>
      <c r="E33" s="136">
        <v>4053.54416297016</v>
      </c>
      <c r="F33" s="136">
        <v>7.4846963759855196</v>
      </c>
      <c r="G33" s="136">
        <v>92.515303624014507</v>
      </c>
    </row>
    <row r="34" spans="1:7" x14ac:dyDescent="0.25">
      <c r="A34" s="136" t="s">
        <v>32</v>
      </c>
      <c r="B34" s="136" t="s">
        <v>33</v>
      </c>
      <c r="C34" s="136" t="s">
        <v>19</v>
      </c>
      <c r="D34" s="136">
        <v>324.94778146079699</v>
      </c>
      <c r="E34" s="136">
        <v>7370.7343531689403</v>
      </c>
      <c r="F34" s="136">
        <v>4.2224688569005098</v>
      </c>
      <c r="G34" s="136">
        <v>95.777531143099495</v>
      </c>
    </row>
    <row r="35" spans="1:7" x14ac:dyDescent="0.25">
      <c r="A35" s="136" t="s">
        <v>34</v>
      </c>
      <c r="B35" s="136" t="s">
        <v>35</v>
      </c>
      <c r="C35" s="136" t="s">
        <v>18</v>
      </c>
      <c r="D35" s="136">
        <v>348.27773798166101</v>
      </c>
      <c r="E35" s="136">
        <v>7530.6242181259504</v>
      </c>
      <c r="F35" s="136">
        <v>4.4203842099047899</v>
      </c>
      <c r="G35" s="136">
        <v>95.579615790095204</v>
      </c>
    </row>
    <row r="36" spans="1:7" x14ac:dyDescent="0.25">
      <c r="A36" s="136" t="s">
        <v>34</v>
      </c>
      <c r="B36" s="136" t="s">
        <v>35</v>
      </c>
      <c r="C36" s="136" t="s">
        <v>19</v>
      </c>
      <c r="D36" s="136">
        <v>665.29546182306399</v>
      </c>
      <c r="E36" s="136">
        <v>22092.513285544399</v>
      </c>
      <c r="F36" s="136">
        <v>2.9233722332780498</v>
      </c>
      <c r="G36" s="136">
        <v>97.076627766721899</v>
      </c>
    </row>
    <row r="37" spans="1:7" x14ac:dyDescent="0.25">
      <c r="A37" s="136" t="s">
        <v>36</v>
      </c>
      <c r="B37" s="136" t="s">
        <v>37</v>
      </c>
      <c r="C37" s="136" t="s">
        <v>18</v>
      </c>
      <c r="D37" s="136">
        <v>740.06357536498899</v>
      </c>
      <c r="E37" s="136">
        <v>9956.0998945534393</v>
      </c>
      <c r="F37" s="136">
        <v>6.91896283603295</v>
      </c>
      <c r="G37" s="136">
        <v>93.081037163966997</v>
      </c>
    </row>
    <row r="38" spans="1:7" x14ac:dyDescent="0.25">
      <c r="A38" s="136" t="s">
        <v>36</v>
      </c>
      <c r="B38" s="136" t="s">
        <v>37</v>
      </c>
      <c r="C38" s="136" t="s">
        <v>19</v>
      </c>
      <c r="D38" s="136">
        <v>987.23795784355104</v>
      </c>
      <c r="E38" s="136">
        <v>18400.7064396397</v>
      </c>
      <c r="F38" s="136">
        <v>5.0920197500241704</v>
      </c>
      <c r="G38" s="136">
        <v>94.907980249975793</v>
      </c>
    </row>
    <row r="39" spans="1:7" x14ac:dyDescent="0.25">
      <c r="A39" s="136" t="s">
        <v>38</v>
      </c>
      <c r="B39" s="136" t="s">
        <v>39</v>
      </c>
      <c r="C39" s="136" t="s">
        <v>18</v>
      </c>
      <c r="D39" s="136">
        <v>162.68084367807799</v>
      </c>
      <c r="E39" s="136">
        <v>4657.7264648280297</v>
      </c>
      <c r="F39" s="136">
        <v>3.3748360515305702</v>
      </c>
      <c r="G39" s="136">
        <v>96.625163948469407</v>
      </c>
    </row>
    <row r="40" spans="1:7" x14ac:dyDescent="0.25">
      <c r="A40" s="136" t="s">
        <v>38</v>
      </c>
      <c r="B40" s="136" t="s">
        <v>39</v>
      </c>
      <c r="C40" s="136" t="s">
        <v>19</v>
      </c>
      <c r="D40" s="136">
        <v>829.35918391860196</v>
      </c>
      <c r="E40" s="136">
        <v>12934.052433438401</v>
      </c>
      <c r="F40" s="136">
        <v>6.0258256235881396</v>
      </c>
      <c r="G40" s="136">
        <v>93.974174376411895</v>
      </c>
    </row>
    <row r="41" spans="1:7" x14ac:dyDescent="0.25">
      <c r="A41" s="136" t="s">
        <v>40</v>
      </c>
      <c r="B41" s="136" t="s">
        <v>41</v>
      </c>
      <c r="C41" s="136" t="s">
        <v>18</v>
      </c>
      <c r="D41" s="136">
        <v>721.842672509978</v>
      </c>
      <c r="E41" s="136">
        <v>15902.134302455501</v>
      </c>
      <c r="F41" s="136">
        <v>4.3421780094920903</v>
      </c>
      <c r="G41" s="136">
        <v>95.657821990507898</v>
      </c>
    </row>
    <row r="42" spans="1:7" x14ac:dyDescent="0.25">
      <c r="A42" s="136" t="s">
        <v>40</v>
      </c>
      <c r="B42" s="136" t="s">
        <v>41</v>
      </c>
      <c r="C42" s="136" t="s">
        <v>19</v>
      </c>
      <c r="D42" s="136">
        <v>3923.5325573748501</v>
      </c>
      <c r="E42" s="136">
        <v>42992.290501144897</v>
      </c>
      <c r="F42" s="136">
        <v>8.3629195900088806</v>
      </c>
      <c r="G42" s="136">
        <v>91.6370804099911</v>
      </c>
    </row>
    <row r="43" spans="1:7" x14ac:dyDescent="0.25">
      <c r="A43" s="136" t="s">
        <v>42</v>
      </c>
      <c r="B43" s="136" t="s">
        <v>43</v>
      </c>
      <c r="C43" s="136" t="s">
        <v>18</v>
      </c>
      <c r="D43" s="136">
        <v>1974.70766039712</v>
      </c>
      <c r="E43" s="136">
        <v>28778.5384625359</v>
      </c>
      <c r="F43" s="136">
        <v>6.4211356827289903</v>
      </c>
      <c r="G43" s="136">
        <v>93.578864317270998</v>
      </c>
    </row>
    <row r="44" spans="1:7" x14ac:dyDescent="0.25">
      <c r="A44" s="136" t="s">
        <v>42</v>
      </c>
      <c r="B44" s="136" t="s">
        <v>43</v>
      </c>
      <c r="C44" s="136" t="s">
        <v>19</v>
      </c>
      <c r="D44" s="136">
        <v>4916.8472331867397</v>
      </c>
      <c r="E44" s="136">
        <v>70837.937141671602</v>
      </c>
      <c r="F44" s="136">
        <v>6.4904774975751298</v>
      </c>
      <c r="G44" s="136">
        <v>93.5095225024249</v>
      </c>
    </row>
    <row r="45" spans="1:7" x14ac:dyDescent="0.25">
      <c r="A45" s="136" t="s">
        <v>44</v>
      </c>
      <c r="B45" s="136" t="s">
        <v>45</v>
      </c>
      <c r="C45" s="136" t="s">
        <v>18</v>
      </c>
      <c r="D45" s="136">
        <v>285.37555161383</v>
      </c>
      <c r="E45" s="136">
        <v>3972.2735725934299</v>
      </c>
      <c r="F45" s="136">
        <v>6.7026554628774004</v>
      </c>
      <c r="G45" s="136">
        <v>93.297344537122598</v>
      </c>
    </row>
    <row r="46" spans="1:7" x14ac:dyDescent="0.25">
      <c r="A46" s="136" t="s">
        <v>44</v>
      </c>
      <c r="B46" s="136" t="s">
        <v>45</v>
      </c>
      <c r="C46" s="136" t="s">
        <v>19</v>
      </c>
      <c r="D46" s="136">
        <v>1373.70196153644</v>
      </c>
      <c r="E46" s="136">
        <v>32171.659815552299</v>
      </c>
      <c r="F46" s="136">
        <v>4.0950578224935601</v>
      </c>
      <c r="G46" s="136">
        <v>95.904942177506399</v>
      </c>
    </row>
    <row r="47" spans="1:7" x14ac:dyDescent="0.25">
      <c r="A47" s="136" t="s">
        <v>46</v>
      </c>
      <c r="B47" s="136" t="s">
        <v>47</v>
      </c>
      <c r="C47" s="136" t="s">
        <v>18</v>
      </c>
      <c r="D47" s="136">
        <v>186.827110621657</v>
      </c>
      <c r="E47" s="136">
        <v>13896.670679790401</v>
      </c>
      <c r="F47" s="136">
        <v>1.326567543106</v>
      </c>
      <c r="G47" s="136">
        <v>98.673432456894005</v>
      </c>
    </row>
    <row r="48" spans="1:7" x14ac:dyDescent="0.25">
      <c r="A48" s="136" t="s">
        <v>46</v>
      </c>
      <c r="B48" s="136" t="s">
        <v>47</v>
      </c>
      <c r="C48" s="136" t="s">
        <v>19</v>
      </c>
      <c r="D48" s="136">
        <v>2807.70842078438</v>
      </c>
      <c r="E48" s="136">
        <v>60775.737970414601</v>
      </c>
      <c r="F48" s="136">
        <v>4.4157852084800098</v>
      </c>
      <c r="G48" s="136">
        <v>95.584214791519997</v>
      </c>
    </row>
    <row r="49" spans="1:7" x14ac:dyDescent="0.25">
      <c r="A49" s="136" t="s">
        <v>48</v>
      </c>
      <c r="B49" s="136" t="s">
        <v>49</v>
      </c>
      <c r="C49" s="136" t="s">
        <v>18</v>
      </c>
      <c r="D49" s="136">
        <v>2544.1765943716</v>
      </c>
      <c r="E49" s="136">
        <v>20894.1132596633</v>
      </c>
      <c r="F49" s="136">
        <v>10.8547876582114</v>
      </c>
      <c r="G49" s="136">
        <v>89.145212341788607</v>
      </c>
    </row>
    <row r="50" spans="1:7" x14ac:dyDescent="0.25">
      <c r="A50" s="136" t="s">
        <v>48</v>
      </c>
      <c r="B50" s="136" t="s">
        <v>49</v>
      </c>
      <c r="C50" s="136" t="s">
        <v>19</v>
      </c>
      <c r="D50" s="136">
        <v>6975.2107919698501</v>
      </c>
      <c r="E50" s="136">
        <v>64642.493182304497</v>
      </c>
      <c r="F50" s="136">
        <v>9.7395063020665997</v>
      </c>
      <c r="G50" s="136">
        <v>90.260493697933398</v>
      </c>
    </row>
    <row r="51" spans="1:7" x14ac:dyDescent="0.25">
      <c r="A51" s="136" t="s">
        <v>50</v>
      </c>
      <c r="B51" s="136" t="s">
        <v>51</v>
      </c>
      <c r="C51" s="136" t="s">
        <v>18</v>
      </c>
      <c r="D51" s="136">
        <v>114.98538588080299</v>
      </c>
      <c r="E51" s="136">
        <v>4412.5915626360602</v>
      </c>
      <c r="F51" s="136">
        <v>2.5396671815477299</v>
      </c>
      <c r="G51" s="136">
        <v>97.460332818452301</v>
      </c>
    </row>
    <row r="52" spans="1:7" x14ac:dyDescent="0.25">
      <c r="A52" s="136" t="s">
        <v>50</v>
      </c>
      <c r="B52" s="136" t="s">
        <v>51</v>
      </c>
      <c r="C52" s="136" t="s">
        <v>19</v>
      </c>
      <c r="D52" s="136">
        <v>564.89301234413904</v>
      </c>
      <c r="E52" s="136">
        <v>12675.649502460799</v>
      </c>
      <c r="F52" s="136">
        <v>4.2663887201940804</v>
      </c>
      <c r="G52" s="136">
        <v>95.733611279805899</v>
      </c>
    </row>
    <row r="53" spans="1:7" x14ac:dyDescent="0.25">
      <c r="A53" s="136" t="s">
        <v>52</v>
      </c>
      <c r="B53" s="136" t="s">
        <v>53</v>
      </c>
      <c r="C53" s="136" t="s">
        <v>18</v>
      </c>
      <c r="D53" s="136">
        <v>95.042286989292407</v>
      </c>
      <c r="E53" s="136">
        <v>1569.2979087280901</v>
      </c>
      <c r="F53" s="136">
        <v>5.7105084185223403</v>
      </c>
      <c r="G53" s="136">
        <v>94.289491581477606</v>
      </c>
    </row>
    <row r="54" spans="1:7" x14ac:dyDescent="0.25">
      <c r="A54" s="136" t="s">
        <v>52</v>
      </c>
      <c r="B54" s="136" t="s">
        <v>53</v>
      </c>
      <c r="C54" s="136" t="s">
        <v>19</v>
      </c>
      <c r="D54" s="136">
        <v>1221.89861097365</v>
      </c>
      <c r="E54" s="136">
        <v>15350.3895088192</v>
      </c>
      <c r="F54" s="136">
        <v>7.3731436609184504</v>
      </c>
      <c r="G54" s="136">
        <v>92.626856339081499</v>
      </c>
    </row>
    <row r="55" spans="1:7" x14ac:dyDescent="0.25">
      <c r="A55" s="136" t="s">
        <v>54</v>
      </c>
      <c r="B55" s="136" t="s">
        <v>55</v>
      </c>
      <c r="C55" s="136" t="s">
        <v>18</v>
      </c>
      <c r="D55" s="136">
        <v>180.56959058172501</v>
      </c>
      <c r="E55" s="136">
        <v>1765.79488810361</v>
      </c>
      <c r="F55" s="136">
        <v>9.2772752770174698</v>
      </c>
      <c r="G55" s="136">
        <v>90.722724722982505</v>
      </c>
    </row>
    <row r="56" spans="1:7" x14ac:dyDescent="0.25">
      <c r="A56" s="136" t="s">
        <v>54</v>
      </c>
      <c r="B56" s="136" t="s">
        <v>55</v>
      </c>
      <c r="C56" s="136" t="s">
        <v>19</v>
      </c>
      <c r="D56" s="136">
        <v>604.70247693698104</v>
      </c>
      <c r="E56" s="136">
        <v>5916.4810476407602</v>
      </c>
      <c r="F56" s="136">
        <v>9.2728946311342604</v>
      </c>
      <c r="G56" s="136">
        <v>90.727105368865693</v>
      </c>
    </row>
    <row r="57" spans="1:7" x14ac:dyDescent="0.25">
      <c r="A57" s="136" t="s">
        <v>56</v>
      </c>
      <c r="B57" s="136" t="s">
        <v>57</v>
      </c>
      <c r="C57" s="136" t="s">
        <v>18</v>
      </c>
      <c r="D57" s="136">
        <v>62.991318699345399</v>
      </c>
      <c r="E57" s="136">
        <v>1950.14081841811</v>
      </c>
      <c r="F57" s="136">
        <v>3.1290205713739501</v>
      </c>
      <c r="G57" s="136">
        <v>96.8709794286261</v>
      </c>
    </row>
    <row r="58" spans="1:7" x14ac:dyDescent="0.25">
      <c r="A58" s="136" t="s">
        <v>56</v>
      </c>
      <c r="B58" s="136" t="s">
        <v>57</v>
      </c>
      <c r="C58" s="136" t="s">
        <v>19</v>
      </c>
      <c r="D58" s="136">
        <v>593.73316512423401</v>
      </c>
      <c r="E58" s="136">
        <v>8078.4983744917299</v>
      </c>
      <c r="F58" s="136">
        <v>6.8463712299651904</v>
      </c>
      <c r="G58" s="136">
        <v>93.1536287700348</v>
      </c>
    </row>
    <row r="59" spans="1:7" x14ac:dyDescent="0.25">
      <c r="A59" s="136" t="s">
        <v>58</v>
      </c>
      <c r="B59" s="136" t="s">
        <v>59</v>
      </c>
      <c r="C59" s="136" t="s">
        <v>18</v>
      </c>
      <c r="D59" s="136">
        <v>180.633401106229</v>
      </c>
      <c r="E59" s="136">
        <v>4391.4387045344902</v>
      </c>
      <c r="F59" s="136">
        <v>3.9507994828728799</v>
      </c>
      <c r="G59" s="136">
        <v>96.049200517127105</v>
      </c>
    </row>
    <row r="60" spans="1:7" x14ac:dyDescent="0.25">
      <c r="A60" s="136" t="s">
        <v>58</v>
      </c>
      <c r="B60" s="136" t="s">
        <v>59</v>
      </c>
      <c r="C60" s="136" t="s">
        <v>19</v>
      </c>
      <c r="D60" s="136">
        <v>1247.0094916933999</v>
      </c>
      <c r="E60" s="136">
        <v>19017.335618351299</v>
      </c>
      <c r="F60" s="136">
        <v>6.1537122710927097</v>
      </c>
      <c r="G60" s="136">
        <v>93.846287728907299</v>
      </c>
    </row>
    <row r="61" spans="1:7" x14ac:dyDescent="0.25">
      <c r="A61" s="136" t="s">
        <v>60</v>
      </c>
      <c r="B61" s="136" t="s">
        <v>61</v>
      </c>
      <c r="C61" s="136" t="s">
        <v>18</v>
      </c>
      <c r="D61" s="136">
        <v>23.932523380707</v>
      </c>
      <c r="E61" s="136">
        <v>662.41353721342205</v>
      </c>
      <c r="F61" s="136">
        <v>3.4869470016320898</v>
      </c>
      <c r="G61" s="136">
        <v>96.513052998367897</v>
      </c>
    </row>
    <row r="62" spans="1:7" x14ac:dyDescent="0.25">
      <c r="A62" s="136" t="s">
        <v>60</v>
      </c>
      <c r="B62" s="136" t="s">
        <v>61</v>
      </c>
      <c r="C62" s="136" t="s">
        <v>19</v>
      </c>
      <c r="D62" s="136">
        <v>58.048569032080003</v>
      </c>
      <c r="E62" s="136">
        <v>1310.2002109708501</v>
      </c>
      <c r="F62" s="136">
        <v>4.2425449143799598</v>
      </c>
      <c r="G62" s="136">
        <v>95.757455085620094</v>
      </c>
    </row>
    <row r="63" spans="1:7" x14ac:dyDescent="0.25">
      <c r="A63" s="136" t="s">
        <v>62</v>
      </c>
      <c r="B63" s="136" t="s">
        <v>63</v>
      </c>
      <c r="C63" s="136" t="s">
        <v>18</v>
      </c>
      <c r="D63" s="136">
        <v>189.080595220503</v>
      </c>
      <c r="E63" s="136">
        <v>12645.894387657099</v>
      </c>
      <c r="F63" s="136">
        <v>1.47316683883485</v>
      </c>
      <c r="G63" s="136">
        <v>98.5268331611652</v>
      </c>
    </row>
    <row r="64" spans="1:7" x14ac:dyDescent="0.25">
      <c r="A64" s="136" t="s">
        <v>62</v>
      </c>
      <c r="B64" s="136" t="s">
        <v>63</v>
      </c>
      <c r="C64" s="136" t="s">
        <v>19</v>
      </c>
      <c r="D64" s="136">
        <v>1053.2267084590201</v>
      </c>
      <c r="E64" s="136">
        <v>26165.1305624138</v>
      </c>
      <c r="F64" s="136">
        <v>3.8695454614599698</v>
      </c>
      <c r="G64" s="136">
        <v>96.130454538539993</v>
      </c>
    </row>
    <row r="65" spans="1:7" x14ac:dyDescent="0.25">
      <c r="A65" s="136" t="s">
        <v>64</v>
      </c>
      <c r="B65" s="136" t="s">
        <v>65</v>
      </c>
      <c r="C65" s="136" t="s">
        <v>18</v>
      </c>
      <c r="D65" s="136">
        <v>472.69006019124998</v>
      </c>
      <c r="E65" s="136">
        <v>17774.036863854799</v>
      </c>
      <c r="F65" s="136">
        <v>2.5905471274868801</v>
      </c>
      <c r="G65" s="136">
        <v>97.4094528725131</v>
      </c>
    </row>
    <row r="66" spans="1:7" x14ac:dyDescent="0.25">
      <c r="A66" s="136" t="s">
        <v>64</v>
      </c>
      <c r="B66" s="136" t="s">
        <v>65</v>
      </c>
      <c r="C66" s="136" t="s">
        <v>19</v>
      </c>
      <c r="D66" s="136">
        <v>1371.6479296555599</v>
      </c>
      <c r="E66" s="136">
        <v>33894.087115085298</v>
      </c>
      <c r="F66" s="136">
        <v>3.8894636051549201</v>
      </c>
      <c r="G66" s="136">
        <v>96.110536394845099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372</v>
      </c>
    </row>
    <row r="11" spans="1:7" x14ac:dyDescent="0.25">
      <c r="A11" t="s">
        <v>447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7" t="s">
        <v>16</v>
      </c>
      <c r="B17" s="137" t="s">
        <v>17</v>
      </c>
      <c r="C17" s="137" t="s">
        <v>18</v>
      </c>
      <c r="D17" s="137">
        <v>97709.416327295505</v>
      </c>
      <c r="E17" s="137">
        <v>70890.927680538094</v>
      </c>
      <c r="F17" s="137">
        <v>57.953272220343599</v>
      </c>
      <c r="G17" s="137">
        <v>42.046727779656401</v>
      </c>
    </row>
    <row r="18" spans="1:7" x14ac:dyDescent="0.25">
      <c r="A18" s="137" t="s">
        <v>16</v>
      </c>
      <c r="B18" s="137" t="s">
        <v>17</v>
      </c>
      <c r="C18" s="137" t="s">
        <v>19</v>
      </c>
      <c r="D18" s="137">
        <v>256971.16637923001</v>
      </c>
      <c r="E18" s="137">
        <v>271291.70616027003</v>
      </c>
      <c r="F18" s="137">
        <v>48.644563102438198</v>
      </c>
      <c r="G18" s="137">
        <v>51.355436897561802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8" t="s">
        <v>28</v>
      </c>
      <c r="B29" s="138" t="s">
        <v>29</v>
      </c>
      <c r="C29" s="138" t="s">
        <v>18</v>
      </c>
      <c r="D29" s="138">
        <v>1619.94447071696</v>
      </c>
      <c r="E29" s="138">
        <v>1936.48962930127</v>
      </c>
      <c r="F29" s="138">
        <v>45.5496833389562</v>
      </c>
      <c r="G29" s="138">
        <v>54.4503166610438</v>
      </c>
    </row>
    <row r="30" spans="1:7" x14ac:dyDescent="0.25">
      <c r="A30" s="138" t="s">
        <v>28</v>
      </c>
      <c r="B30" s="138" t="s">
        <v>29</v>
      </c>
      <c r="C30" s="138" t="s">
        <v>19</v>
      </c>
      <c r="D30" s="138">
        <v>10164.863818133599</v>
      </c>
      <c r="E30" s="138">
        <v>21533.697084044601</v>
      </c>
      <c r="F30" s="138">
        <v>32.067272232018297</v>
      </c>
      <c r="G30" s="138">
        <v>67.932727767981703</v>
      </c>
    </row>
    <row r="31" spans="1:7" x14ac:dyDescent="0.25">
      <c r="A31" s="138" t="s">
        <v>30</v>
      </c>
      <c r="B31" s="138" t="s">
        <v>31</v>
      </c>
      <c r="C31" s="138" t="s">
        <v>18</v>
      </c>
      <c r="D31" s="138">
        <v>679.60519135626703</v>
      </c>
      <c r="E31" s="138">
        <v>939.15326922998804</v>
      </c>
      <c r="F31" s="138">
        <v>41.983112854906103</v>
      </c>
      <c r="G31" s="138">
        <v>58.016887145093897</v>
      </c>
    </row>
    <row r="32" spans="1:7" x14ac:dyDescent="0.25">
      <c r="A32" s="138" t="s">
        <v>30</v>
      </c>
      <c r="B32" s="138" t="s">
        <v>31</v>
      </c>
      <c r="C32" s="138" t="s">
        <v>19</v>
      </c>
      <c r="D32" s="138">
        <v>3185.4502014356599</v>
      </c>
      <c r="E32" s="138">
        <v>9233.9630586547592</v>
      </c>
      <c r="F32" s="138">
        <v>25.648958889805598</v>
      </c>
      <c r="G32" s="138">
        <v>74.351041110194402</v>
      </c>
    </row>
    <row r="33" spans="1:7" x14ac:dyDescent="0.25">
      <c r="A33" s="138" t="s">
        <v>32</v>
      </c>
      <c r="B33" s="138" t="s">
        <v>33</v>
      </c>
      <c r="C33" s="138" t="s">
        <v>18</v>
      </c>
      <c r="D33" s="138">
        <v>2508.0179052604099</v>
      </c>
      <c r="E33" s="138">
        <v>1873.4671076882701</v>
      </c>
      <c r="F33" s="138">
        <v>57.2412754545187</v>
      </c>
      <c r="G33" s="138">
        <v>42.7587245454813</v>
      </c>
    </row>
    <row r="34" spans="1:7" x14ac:dyDescent="0.25">
      <c r="A34" s="138" t="s">
        <v>32</v>
      </c>
      <c r="B34" s="138" t="s">
        <v>33</v>
      </c>
      <c r="C34" s="138" t="s">
        <v>19</v>
      </c>
      <c r="D34" s="138">
        <v>3947.6701486962902</v>
      </c>
      <c r="E34" s="138">
        <v>3748.01198593345</v>
      </c>
      <c r="F34" s="138">
        <v>51.2972090015543</v>
      </c>
      <c r="G34" s="138">
        <v>48.7027909984457</v>
      </c>
    </row>
    <row r="35" spans="1:7" x14ac:dyDescent="0.25">
      <c r="A35" s="138" t="s">
        <v>34</v>
      </c>
      <c r="B35" s="138" t="s">
        <v>35</v>
      </c>
      <c r="C35" s="138" t="s">
        <v>18</v>
      </c>
      <c r="D35" s="138">
        <v>4844.1847662052196</v>
      </c>
      <c r="E35" s="138">
        <v>3034.7171899023901</v>
      </c>
      <c r="F35" s="138">
        <v>61.482993356073898</v>
      </c>
      <c r="G35" s="138">
        <v>38.517006643926102</v>
      </c>
    </row>
    <row r="36" spans="1:7" x14ac:dyDescent="0.25">
      <c r="A36" s="138" t="s">
        <v>34</v>
      </c>
      <c r="B36" s="138" t="s">
        <v>35</v>
      </c>
      <c r="C36" s="138" t="s">
        <v>19</v>
      </c>
      <c r="D36" s="138">
        <v>12639.925565655099</v>
      </c>
      <c r="E36" s="138">
        <v>10117.883181712299</v>
      </c>
      <c r="F36" s="138">
        <v>55.541048375833903</v>
      </c>
      <c r="G36" s="138">
        <v>44.458951624166097</v>
      </c>
    </row>
    <row r="37" spans="1:7" x14ac:dyDescent="0.25">
      <c r="A37" s="138" t="s">
        <v>36</v>
      </c>
      <c r="B37" s="138" t="s">
        <v>37</v>
      </c>
      <c r="C37" s="138" t="s">
        <v>18</v>
      </c>
      <c r="D37" s="138">
        <v>6519.4589363771702</v>
      </c>
      <c r="E37" s="138">
        <v>4176.7045335412604</v>
      </c>
      <c r="F37" s="138">
        <v>60.9513771429569</v>
      </c>
      <c r="G37" s="138">
        <v>39.0486228570431</v>
      </c>
    </row>
    <row r="38" spans="1:7" x14ac:dyDescent="0.25">
      <c r="A38" s="138" t="s">
        <v>36</v>
      </c>
      <c r="B38" s="138" t="s">
        <v>37</v>
      </c>
      <c r="C38" s="138" t="s">
        <v>19</v>
      </c>
      <c r="D38" s="138">
        <v>12640.6442240667</v>
      </c>
      <c r="E38" s="138">
        <v>6747.30017341658</v>
      </c>
      <c r="F38" s="138">
        <v>65.198475737879406</v>
      </c>
      <c r="G38" s="138">
        <v>34.801524262120601</v>
      </c>
    </row>
    <row r="39" spans="1:7" x14ac:dyDescent="0.25">
      <c r="A39" s="138" t="s">
        <v>38</v>
      </c>
      <c r="B39" s="138" t="s">
        <v>39</v>
      </c>
      <c r="C39" s="138" t="s">
        <v>18</v>
      </c>
      <c r="D39" s="138">
        <v>2761.8418301361298</v>
      </c>
      <c r="E39" s="138">
        <v>2058.5654783699802</v>
      </c>
      <c r="F39" s="138">
        <v>57.294781402861297</v>
      </c>
      <c r="G39" s="138">
        <v>42.705218597138703</v>
      </c>
    </row>
    <row r="40" spans="1:7" x14ac:dyDescent="0.25">
      <c r="A40" s="138" t="s">
        <v>38</v>
      </c>
      <c r="B40" s="138" t="s">
        <v>39</v>
      </c>
      <c r="C40" s="138" t="s">
        <v>19</v>
      </c>
      <c r="D40" s="138">
        <v>7432.3002599011697</v>
      </c>
      <c r="E40" s="138">
        <v>6331.1113574557803</v>
      </c>
      <c r="F40" s="138">
        <v>54.000421309265697</v>
      </c>
      <c r="G40" s="138">
        <v>45.999578690734303</v>
      </c>
    </row>
    <row r="41" spans="1:7" x14ac:dyDescent="0.25">
      <c r="A41" s="138" t="s">
        <v>40</v>
      </c>
      <c r="B41" s="138" t="s">
        <v>41</v>
      </c>
      <c r="C41" s="138" t="s">
        <v>18</v>
      </c>
      <c r="D41" s="138">
        <v>10127.4978540625</v>
      </c>
      <c r="E41" s="138">
        <v>6496.4791209029199</v>
      </c>
      <c r="F41" s="138">
        <v>60.921029121454097</v>
      </c>
      <c r="G41" s="138">
        <v>39.078970878545903</v>
      </c>
    </row>
    <row r="42" spans="1:7" x14ac:dyDescent="0.25">
      <c r="A42" s="138" t="s">
        <v>40</v>
      </c>
      <c r="B42" s="138" t="s">
        <v>41</v>
      </c>
      <c r="C42" s="138" t="s">
        <v>19</v>
      </c>
      <c r="D42" s="138">
        <v>26949.554213855601</v>
      </c>
      <c r="E42" s="138">
        <v>19966.268844664199</v>
      </c>
      <c r="F42" s="138">
        <v>57.442356239259503</v>
      </c>
      <c r="G42" s="138">
        <v>42.557643760740497</v>
      </c>
    </row>
    <row r="43" spans="1:7" x14ac:dyDescent="0.25">
      <c r="A43" s="138" t="s">
        <v>42</v>
      </c>
      <c r="B43" s="138" t="s">
        <v>43</v>
      </c>
      <c r="C43" s="138" t="s">
        <v>18</v>
      </c>
      <c r="D43" s="138">
        <v>17351.5631767753</v>
      </c>
      <c r="E43" s="138">
        <v>13401.6829461577</v>
      </c>
      <c r="F43" s="138">
        <v>56.421891553867802</v>
      </c>
      <c r="G43" s="138">
        <v>43.578108446132198</v>
      </c>
    </row>
    <row r="44" spans="1:7" x14ac:dyDescent="0.25">
      <c r="A44" s="138" t="s">
        <v>42</v>
      </c>
      <c r="B44" s="138" t="s">
        <v>43</v>
      </c>
      <c r="C44" s="138" t="s">
        <v>19</v>
      </c>
      <c r="D44" s="138">
        <v>39927.232606293801</v>
      </c>
      <c r="E44" s="138">
        <v>35827.551768564597</v>
      </c>
      <c r="F44" s="138">
        <v>52.7058890547709</v>
      </c>
      <c r="G44" s="138">
        <v>47.2941109452291</v>
      </c>
    </row>
    <row r="45" spans="1:7" x14ac:dyDescent="0.25">
      <c r="A45" s="138" t="s">
        <v>44</v>
      </c>
      <c r="B45" s="138" t="s">
        <v>45</v>
      </c>
      <c r="C45" s="138" t="s">
        <v>18</v>
      </c>
      <c r="D45" s="138">
        <v>2807.9740077995002</v>
      </c>
      <c r="E45" s="138">
        <v>1449.67511640776</v>
      </c>
      <c r="F45" s="138">
        <v>65.951277944312096</v>
      </c>
      <c r="G45" s="138">
        <v>34.048722055687897</v>
      </c>
    </row>
    <row r="46" spans="1:7" x14ac:dyDescent="0.25">
      <c r="A46" s="138" t="s">
        <v>44</v>
      </c>
      <c r="B46" s="138" t="s">
        <v>45</v>
      </c>
      <c r="C46" s="138" t="s">
        <v>19</v>
      </c>
      <c r="D46" s="138">
        <v>13671.4870947462</v>
      </c>
      <c r="E46" s="138">
        <v>19873.874682342601</v>
      </c>
      <c r="F46" s="138">
        <v>40.755223287184002</v>
      </c>
      <c r="G46" s="138">
        <v>59.244776712815998</v>
      </c>
    </row>
    <row r="47" spans="1:7" x14ac:dyDescent="0.25">
      <c r="A47" s="138" t="s">
        <v>46</v>
      </c>
      <c r="B47" s="138" t="s">
        <v>47</v>
      </c>
      <c r="C47" s="138" t="s">
        <v>18</v>
      </c>
      <c r="D47" s="138">
        <v>6339.1419852884801</v>
      </c>
      <c r="E47" s="138">
        <v>7744.3558051235796</v>
      </c>
      <c r="F47" s="138">
        <v>45.011133452970199</v>
      </c>
      <c r="G47" s="138">
        <v>54.988866547029801</v>
      </c>
    </row>
    <row r="48" spans="1:7" x14ac:dyDescent="0.25">
      <c r="A48" s="138" t="s">
        <v>46</v>
      </c>
      <c r="B48" s="138" t="s">
        <v>47</v>
      </c>
      <c r="C48" s="138" t="s">
        <v>19</v>
      </c>
      <c r="D48" s="138">
        <v>27611.086554977399</v>
      </c>
      <c r="E48" s="138">
        <v>35972.3598362216</v>
      </c>
      <c r="F48" s="138">
        <v>43.424960618050399</v>
      </c>
      <c r="G48" s="138">
        <v>56.575039381949601</v>
      </c>
    </row>
    <row r="49" spans="1:7" x14ac:dyDescent="0.25">
      <c r="A49" s="138" t="s">
        <v>48</v>
      </c>
      <c r="B49" s="138" t="s">
        <v>49</v>
      </c>
      <c r="C49" s="138" t="s">
        <v>18</v>
      </c>
      <c r="D49" s="138">
        <v>11419.8716482985</v>
      </c>
      <c r="E49" s="138">
        <v>12018.4182057364</v>
      </c>
      <c r="F49" s="138">
        <v>48.7231437080831</v>
      </c>
      <c r="G49" s="138">
        <v>51.2768562919169</v>
      </c>
    </row>
    <row r="50" spans="1:7" x14ac:dyDescent="0.25">
      <c r="A50" s="138" t="s">
        <v>48</v>
      </c>
      <c r="B50" s="138" t="s">
        <v>49</v>
      </c>
      <c r="C50" s="138" t="s">
        <v>19</v>
      </c>
      <c r="D50" s="138">
        <v>30562.5276471656</v>
      </c>
      <c r="E50" s="138">
        <v>41055.176327108798</v>
      </c>
      <c r="F50" s="138">
        <v>42.674542677525501</v>
      </c>
      <c r="G50" s="138">
        <v>57.325457322474499</v>
      </c>
    </row>
    <row r="51" spans="1:7" x14ac:dyDescent="0.25">
      <c r="A51" s="138" t="s">
        <v>50</v>
      </c>
      <c r="B51" s="138" t="s">
        <v>51</v>
      </c>
      <c r="C51" s="138" t="s">
        <v>18</v>
      </c>
      <c r="D51" s="138">
        <v>2289.1597585453901</v>
      </c>
      <c r="E51" s="138">
        <v>2238.4171899714802</v>
      </c>
      <c r="F51" s="138">
        <v>50.5603722382955</v>
      </c>
      <c r="G51" s="138">
        <v>49.4396277617045</v>
      </c>
    </row>
    <row r="52" spans="1:7" x14ac:dyDescent="0.25">
      <c r="A52" s="138" t="s">
        <v>50</v>
      </c>
      <c r="B52" s="138" t="s">
        <v>51</v>
      </c>
      <c r="C52" s="138" t="s">
        <v>19</v>
      </c>
      <c r="D52" s="138">
        <v>5363.6843927484497</v>
      </c>
      <c r="E52" s="138">
        <v>7876.8581220564602</v>
      </c>
      <c r="F52" s="138">
        <v>40.509551528957701</v>
      </c>
      <c r="G52" s="138">
        <v>59.490448471042299</v>
      </c>
    </row>
    <row r="53" spans="1:7" x14ac:dyDescent="0.25">
      <c r="A53" s="138" t="s">
        <v>52</v>
      </c>
      <c r="B53" s="138" t="s">
        <v>53</v>
      </c>
      <c r="C53" s="138" t="s">
        <v>18</v>
      </c>
      <c r="D53" s="138">
        <v>824.99930551037505</v>
      </c>
      <c r="E53" s="138">
        <v>839.34089020701003</v>
      </c>
      <c r="F53" s="138">
        <v>49.569151044553898</v>
      </c>
      <c r="G53" s="138">
        <v>50.430848955446102</v>
      </c>
    </row>
    <row r="54" spans="1:7" x14ac:dyDescent="0.25">
      <c r="A54" s="138" t="s">
        <v>52</v>
      </c>
      <c r="B54" s="138" t="s">
        <v>53</v>
      </c>
      <c r="C54" s="138" t="s">
        <v>19</v>
      </c>
      <c r="D54" s="138">
        <v>4792.9140751444202</v>
      </c>
      <c r="E54" s="138">
        <v>11779.374044648401</v>
      </c>
      <c r="F54" s="138">
        <v>28.921257224704402</v>
      </c>
      <c r="G54" s="138">
        <v>71.078742775295595</v>
      </c>
    </row>
    <row r="55" spans="1:7" x14ac:dyDescent="0.25">
      <c r="A55" s="138" t="s">
        <v>54</v>
      </c>
      <c r="B55" s="138" t="s">
        <v>55</v>
      </c>
      <c r="C55" s="138" t="s">
        <v>18</v>
      </c>
      <c r="D55" s="138">
        <v>1069.23587864264</v>
      </c>
      <c r="E55" s="138">
        <v>877.12860004269805</v>
      </c>
      <c r="F55" s="138">
        <v>54.935028374790797</v>
      </c>
      <c r="G55" s="138">
        <v>45.064971625209203</v>
      </c>
    </row>
    <row r="56" spans="1:7" x14ac:dyDescent="0.25">
      <c r="A56" s="138" t="s">
        <v>54</v>
      </c>
      <c r="B56" s="138" t="s">
        <v>55</v>
      </c>
      <c r="C56" s="138" t="s">
        <v>19</v>
      </c>
      <c r="D56" s="138">
        <v>3227.1225877382399</v>
      </c>
      <c r="E56" s="138">
        <v>3294.0609368394998</v>
      </c>
      <c r="F56" s="138">
        <v>49.486762266013699</v>
      </c>
      <c r="G56" s="138">
        <v>50.513237733986301</v>
      </c>
    </row>
    <row r="57" spans="1:7" x14ac:dyDescent="0.25">
      <c r="A57" s="138" t="s">
        <v>56</v>
      </c>
      <c r="B57" s="138" t="s">
        <v>57</v>
      </c>
      <c r="C57" s="138" t="s">
        <v>18</v>
      </c>
      <c r="D57" s="138">
        <v>1181.32925887277</v>
      </c>
      <c r="E57" s="138">
        <v>831.80287824468599</v>
      </c>
      <c r="F57" s="138">
        <v>58.681158434253703</v>
      </c>
      <c r="G57" s="138">
        <v>41.318841565746297</v>
      </c>
    </row>
    <row r="58" spans="1:7" x14ac:dyDescent="0.25">
      <c r="A58" s="138" t="s">
        <v>56</v>
      </c>
      <c r="B58" s="138" t="s">
        <v>57</v>
      </c>
      <c r="C58" s="138" t="s">
        <v>19</v>
      </c>
      <c r="D58" s="138">
        <v>4435.5923625199202</v>
      </c>
      <c r="E58" s="138">
        <v>4236.6391770960499</v>
      </c>
      <c r="F58" s="138">
        <v>51.147070304309899</v>
      </c>
      <c r="G58" s="138">
        <v>48.852929695690101</v>
      </c>
    </row>
    <row r="59" spans="1:7" x14ac:dyDescent="0.25">
      <c r="A59" s="138" t="s">
        <v>58</v>
      </c>
      <c r="B59" s="138" t="s">
        <v>59</v>
      </c>
      <c r="C59" s="138" t="s">
        <v>18</v>
      </c>
      <c r="D59" s="138">
        <v>2321.5498514061301</v>
      </c>
      <c r="E59" s="138">
        <v>2250.52225423459</v>
      </c>
      <c r="F59" s="138">
        <v>50.776754997847803</v>
      </c>
      <c r="G59" s="138">
        <v>49.223245002152197</v>
      </c>
    </row>
    <row r="60" spans="1:7" x14ac:dyDescent="0.25">
      <c r="A60" s="138" t="s">
        <v>58</v>
      </c>
      <c r="B60" s="138" t="s">
        <v>59</v>
      </c>
      <c r="C60" s="138" t="s">
        <v>19</v>
      </c>
      <c r="D60" s="138">
        <v>10812.0767582882</v>
      </c>
      <c r="E60" s="138">
        <v>9452.2683517564892</v>
      </c>
      <c r="F60" s="138">
        <v>53.355174813563799</v>
      </c>
      <c r="G60" s="138">
        <v>46.644825186436201</v>
      </c>
    </row>
    <row r="61" spans="1:7" x14ac:dyDescent="0.25">
      <c r="A61" s="138" t="s">
        <v>60</v>
      </c>
      <c r="B61" s="138" t="s">
        <v>61</v>
      </c>
      <c r="C61" s="138" t="s">
        <v>18</v>
      </c>
      <c r="D61" s="138">
        <v>363.78350143946801</v>
      </c>
      <c r="E61" s="138">
        <v>322.56255915466102</v>
      </c>
      <c r="F61" s="138">
        <v>53.002926996413798</v>
      </c>
      <c r="G61" s="138">
        <v>46.997073003586202</v>
      </c>
    </row>
    <row r="62" spans="1:7" x14ac:dyDescent="0.25">
      <c r="A62" s="138" t="s">
        <v>60</v>
      </c>
      <c r="B62" s="138" t="s">
        <v>61</v>
      </c>
      <c r="C62" s="138" t="s">
        <v>19</v>
      </c>
      <c r="D62" s="138">
        <v>613.95098033040199</v>
      </c>
      <c r="E62" s="138">
        <v>754.297799672525</v>
      </c>
      <c r="F62" s="138">
        <v>44.871297479182701</v>
      </c>
      <c r="G62" s="138">
        <v>55.128702520817299</v>
      </c>
    </row>
    <row r="63" spans="1:7" x14ac:dyDescent="0.25">
      <c r="A63" s="138" t="s">
        <v>62</v>
      </c>
      <c r="B63" s="138" t="s">
        <v>63</v>
      </c>
      <c r="C63" s="138" t="s">
        <v>18</v>
      </c>
      <c r="D63" s="138">
        <v>9478.2162625865294</v>
      </c>
      <c r="E63" s="138">
        <v>3356.75872029111</v>
      </c>
      <c r="F63" s="138">
        <v>73.846784082016896</v>
      </c>
      <c r="G63" s="138">
        <v>26.153215917983101</v>
      </c>
    </row>
    <row r="64" spans="1:7" x14ac:dyDescent="0.25">
      <c r="A64" s="138" t="s">
        <v>62</v>
      </c>
      <c r="B64" s="138" t="s">
        <v>63</v>
      </c>
      <c r="C64" s="138" t="s">
        <v>19</v>
      </c>
      <c r="D64" s="138">
        <v>17351.661281540899</v>
      </c>
      <c r="E64" s="138">
        <v>9866.6959893319308</v>
      </c>
      <c r="F64" s="138">
        <v>63.749847607847499</v>
      </c>
      <c r="G64" s="138">
        <v>36.250152392152501</v>
      </c>
    </row>
    <row r="65" spans="1:7" x14ac:dyDescent="0.25">
      <c r="A65" s="138" t="s">
        <v>64</v>
      </c>
      <c r="B65" s="138" t="s">
        <v>65</v>
      </c>
      <c r="C65" s="138" t="s">
        <v>18</v>
      </c>
      <c r="D65" s="138">
        <v>13202.040738015699</v>
      </c>
      <c r="E65" s="138">
        <v>5044.6861860303197</v>
      </c>
      <c r="F65" s="138">
        <v>72.352925502588107</v>
      </c>
      <c r="G65" s="138">
        <v>27.6470744974119</v>
      </c>
    </row>
    <row r="66" spans="1:7" x14ac:dyDescent="0.25">
      <c r="A66" s="138" t="s">
        <v>64</v>
      </c>
      <c r="B66" s="138" t="s">
        <v>65</v>
      </c>
      <c r="C66" s="138" t="s">
        <v>19</v>
      </c>
      <c r="D66" s="138">
        <v>21641.421605992</v>
      </c>
      <c r="E66" s="138">
        <v>13624.313438748901</v>
      </c>
      <c r="F66" s="138">
        <v>61.3667107137735</v>
      </c>
      <c r="G66" s="138">
        <v>38.6332892862265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376</v>
      </c>
    </row>
    <row r="11" spans="1:7" x14ac:dyDescent="0.25">
      <c r="A11" t="s">
        <v>450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9" t="s">
        <v>16</v>
      </c>
      <c r="B17" s="139" t="s">
        <v>17</v>
      </c>
      <c r="C17" s="139" t="s">
        <v>18</v>
      </c>
      <c r="D17" s="139">
        <v>3974.91082494377</v>
      </c>
      <c r="E17" s="139">
        <v>164625.43318289</v>
      </c>
      <c r="F17" s="139">
        <v>2.35759354367574</v>
      </c>
      <c r="G17" s="139">
        <v>97.642406456324295</v>
      </c>
    </row>
    <row r="18" spans="1:7" x14ac:dyDescent="0.25">
      <c r="A18" s="139" t="s">
        <v>16</v>
      </c>
      <c r="B18" s="139" t="s">
        <v>17</v>
      </c>
      <c r="C18" s="139" t="s">
        <v>19</v>
      </c>
      <c r="D18" s="139">
        <v>24479.699940435501</v>
      </c>
      <c r="E18" s="139">
        <v>503783.17259906401</v>
      </c>
      <c r="F18" s="139">
        <v>4.6339997022230897</v>
      </c>
      <c r="G18" s="139">
        <v>95.366000297776907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0" t="s">
        <v>28</v>
      </c>
      <c r="B29" s="140" t="s">
        <v>29</v>
      </c>
      <c r="C29" s="140" t="s">
        <v>18</v>
      </c>
      <c r="D29" s="140">
        <v>0</v>
      </c>
      <c r="E29" s="140">
        <v>3556.4341000182299</v>
      </c>
      <c r="F29" s="140">
        <v>0</v>
      </c>
      <c r="G29" s="140">
        <v>100</v>
      </c>
    </row>
    <row r="30" spans="1:7" x14ac:dyDescent="0.25">
      <c r="A30" s="140" t="s">
        <v>28</v>
      </c>
      <c r="B30" s="140" t="s">
        <v>29</v>
      </c>
      <c r="C30" s="140" t="s">
        <v>19</v>
      </c>
      <c r="D30" s="140">
        <v>1099.20472212291</v>
      </c>
      <c r="E30" s="140">
        <v>30599.3561800553</v>
      </c>
      <c r="F30" s="140">
        <v>3.46768020641397</v>
      </c>
      <c r="G30" s="140">
        <v>96.532319793585998</v>
      </c>
    </row>
    <row r="31" spans="1:7" x14ac:dyDescent="0.25">
      <c r="A31" s="140" t="s">
        <v>30</v>
      </c>
      <c r="B31" s="140" t="s">
        <v>31</v>
      </c>
      <c r="C31" s="140" t="s">
        <v>18</v>
      </c>
      <c r="D31" s="140">
        <v>99.517714573615194</v>
      </c>
      <c r="E31" s="140">
        <v>1519.2407460126401</v>
      </c>
      <c r="F31" s="140">
        <v>6.1477803512188904</v>
      </c>
      <c r="G31" s="140">
        <v>93.852219648781102</v>
      </c>
    </row>
    <row r="32" spans="1:7" x14ac:dyDescent="0.25">
      <c r="A32" s="140" t="s">
        <v>30</v>
      </c>
      <c r="B32" s="140" t="s">
        <v>31</v>
      </c>
      <c r="C32" s="140" t="s">
        <v>19</v>
      </c>
      <c r="D32" s="140">
        <v>580.32533397626003</v>
      </c>
      <c r="E32" s="140">
        <v>11839.0879261142</v>
      </c>
      <c r="F32" s="140">
        <v>4.6727274616195098</v>
      </c>
      <c r="G32" s="140">
        <v>95.327272538380498</v>
      </c>
    </row>
    <row r="33" spans="1:7" x14ac:dyDescent="0.25">
      <c r="A33" s="140" t="s">
        <v>32</v>
      </c>
      <c r="B33" s="140" t="s">
        <v>33</v>
      </c>
      <c r="C33" s="140" t="s">
        <v>18</v>
      </c>
      <c r="D33" s="140">
        <v>156.01800312541999</v>
      </c>
      <c r="E33" s="140">
        <v>4225.46700982326</v>
      </c>
      <c r="F33" s="140">
        <v>3.5608475816837801</v>
      </c>
      <c r="G33" s="140">
        <v>96.439152418316198</v>
      </c>
    </row>
    <row r="34" spans="1:7" x14ac:dyDescent="0.25">
      <c r="A34" s="140" t="s">
        <v>32</v>
      </c>
      <c r="B34" s="140" t="s">
        <v>33</v>
      </c>
      <c r="C34" s="140" t="s">
        <v>19</v>
      </c>
      <c r="D34" s="140">
        <v>103.302297692097</v>
      </c>
      <c r="E34" s="140">
        <v>7592.37983693764</v>
      </c>
      <c r="F34" s="140">
        <v>1.34234101519407</v>
      </c>
      <c r="G34" s="140">
        <v>98.657658984805906</v>
      </c>
    </row>
    <row r="35" spans="1:7" x14ac:dyDescent="0.25">
      <c r="A35" s="140" t="s">
        <v>34</v>
      </c>
      <c r="B35" s="140" t="s">
        <v>35</v>
      </c>
      <c r="C35" s="140" t="s">
        <v>18</v>
      </c>
      <c r="D35" s="140">
        <v>283.770400024026</v>
      </c>
      <c r="E35" s="140">
        <v>7595.1315560835901</v>
      </c>
      <c r="F35" s="140">
        <v>3.6016490826370902</v>
      </c>
      <c r="G35" s="140">
        <v>96.398350917362905</v>
      </c>
    </row>
    <row r="36" spans="1:7" x14ac:dyDescent="0.25">
      <c r="A36" s="140" t="s">
        <v>34</v>
      </c>
      <c r="B36" s="140" t="s">
        <v>35</v>
      </c>
      <c r="C36" s="140" t="s">
        <v>19</v>
      </c>
      <c r="D36" s="140">
        <v>879.17410291967997</v>
      </c>
      <c r="E36" s="140">
        <v>21878.6346444478</v>
      </c>
      <c r="F36" s="140">
        <v>3.8631755485746302</v>
      </c>
      <c r="G36" s="140">
        <v>96.136824451425397</v>
      </c>
    </row>
    <row r="37" spans="1:7" x14ac:dyDescent="0.25">
      <c r="A37" s="140" t="s">
        <v>36</v>
      </c>
      <c r="B37" s="140" t="s">
        <v>37</v>
      </c>
      <c r="C37" s="140" t="s">
        <v>18</v>
      </c>
      <c r="D37" s="140">
        <v>74.678866849893197</v>
      </c>
      <c r="E37" s="140">
        <v>10621.4846030685</v>
      </c>
      <c r="F37" s="140">
        <v>0.69818367174284302</v>
      </c>
      <c r="G37" s="140">
        <v>99.301816328257104</v>
      </c>
    </row>
    <row r="38" spans="1:7" x14ac:dyDescent="0.25">
      <c r="A38" s="140" t="s">
        <v>36</v>
      </c>
      <c r="B38" s="140" t="s">
        <v>37</v>
      </c>
      <c r="C38" s="140" t="s">
        <v>19</v>
      </c>
      <c r="D38" s="140">
        <v>741.73245540425296</v>
      </c>
      <c r="E38" s="140">
        <v>18646.211942079</v>
      </c>
      <c r="F38" s="140">
        <v>3.8257405746456401</v>
      </c>
      <c r="G38" s="140">
        <v>96.174259425354407</v>
      </c>
    </row>
    <row r="39" spans="1:7" x14ac:dyDescent="0.25">
      <c r="A39" s="140" t="s">
        <v>38</v>
      </c>
      <c r="B39" s="140" t="s">
        <v>39</v>
      </c>
      <c r="C39" s="140" t="s">
        <v>18</v>
      </c>
      <c r="D39" s="140">
        <v>347.69798543952902</v>
      </c>
      <c r="E39" s="140">
        <v>4472.7093230665796</v>
      </c>
      <c r="F39" s="140">
        <v>7.2130416204867096</v>
      </c>
      <c r="G39" s="140">
        <v>92.786958379513294</v>
      </c>
    </row>
    <row r="40" spans="1:7" x14ac:dyDescent="0.25">
      <c r="A40" s="140" t="s">
        <v>38</v>
      </c>
      <c r="B40" s="140" t="s">
        <v>39</v>
      </c>
      <c r="C40" s="140" t="s">
        <v>19</v>
      </c>
      <c r="D40" s="140">
        <v>515.88230242531699</v>
      </c>
      <c r="E40" s="140">
        <v>13247.5293149316</v>
      </c>
      <c r="F40" s="140">
        <v>3.7482153173035999</v>
      </c>
      <c r="G40" s="140">
        <v>96.251784682696396</v>
      </c>
    </row>
    <row r="41" spans="1:7" x14ac:dyDescent="0.25">
      <c r="A41" s="140" t="s">
        <v>40</v>
      </c>
      <c r="B41" s="140" t="s">
        <v>41</v>
      </c>
      <c r="C41" s="140" t="s">
        <v>18</v>
      </c>
      <c r="D41" s="140">
        <v>189.49471818566701</v>
      </c>
      <c r="E41" s="140">
        <v>16434.4822567798</v>
      </c>
      <c r="F41" s="140">
        <v>1.1398879971443301</v>
      </c>
      <c r="G41" s="140">
        <v>98.860112002855701</v>
      </c>
    </row>
    <row r="42" spans="1:7" x14ac:dyDescent="0.25">
      <c r="A42" s="140" t="s">
        <v>40</v>
      </c>
      <c r="B42" s="140" t="s">
        <v>41</v>
      </c>
      <c r="C42" s="140" t="s">
        <v>19</v>
      </c>
      <c r="D42" s="140">
        <v>1174.9175906390401</v>
      </c>
      <c r="E42" s="140">
        <v>45740.905467880802</v>
      </c>
      <c r="F42" s="140">
        <v>2.50430987680536</v>
      </c>
      <c r="G42" s="140">
        <v>97.495690123194606</v>
      </c>
    </row>
    <row r="43" spans="1:7" x14ac:dyDescent="0.25">
      <c r="A43" s="140" t="s">
        <v>42</v>
      </c>
      <c r="B43" s="140" t="s">
        <v>43</v>
      </c>
      <c r="C43" s="140" t="s">
        <v>18</v>
      </c>
      <c r="D43" s="140">
        <v>645.67190301531696</v>
      </c>
      <c r="E43" s="140">
        <v>30107.5742199177</v>
      </c>
      <c r="F43" s="140">
        <v>2.0995243898296398</v>
      </c>
      <c r="G43" s="140">
        <v>97.900475610170403</v>
      </c>
    </row>
    <row r="44" spans="1:7" x14ac:dyDescent="0.25">
      <c r="A44" s="140" t="s">
        <v>42</v>
      </c>
      <c r="B44" s="140" t="s">
        <v>43</v>
      </c>
      <c r="C44" s="140" t="s">
        <v>19</v>
      </c>
      <c r="D44" s="140">
        <v>5419.1978127667098</v>
      </c>
      <c r="E44" s="140">
        <v>70335.586562091703</v>
      </c>
      <c r="F44" s="140">
        <v>7.1536046963724704</v>
      </c>
      <c r="G44" s="140">
        <v>92.846395303627503</v>
      </c>
    </row>
    <row r="45" spans="1:7" x14ac:dyDescent="0.25">
      <c r="A45" s="140" t="s">
        <v>44</v>
      </c>
      <c r="B45" s="140" t="s">
        <v>45</v>
      </c>
      <c r="C45" s="140" t="s">
        <v>18</v>
      </c>
      <c r="D45" s="140">
        <v>173.68337293935301</v>
      </c>
      <c r="E45" s="140">
        <v>4083.96575126791</v>
      </c>
      <c r="F45" s="140">
        <v>4.07932565301964</v>
      </c>
      <c r="G45" s="140">
        <v>95.920674346980306</v>
      </c>
    </row>
    <row r="46" spans="1:7" x14ac:dyDescent="0.25">
      <c r="A46" s="140" t="s">
        <v>44</v>
      </c>
      <c r="B46" s="140" t="s">
        <v>45</v>
      </c>
      <c r="C46" s="140" t="s">
        <v>19</v>
      </c>
      <c r="D46" s="140">
        <v>1901.9406903035199</v>
      </c>
      <c r="E46" s="140">
        <v>31643.421086785202</v>
      </c>
      <c r="F46" s="140">
        <v>5.6697575746597799</v>
      </c>
      <c r="G46" s="140">
        <v>94.330242425340202</v>
      </c>
    </row>
    <row r="47" spans="1:7" x14ac:dyDescent="0.25">
      <c r="A47" s="140" t="s">
        <v>46</v>
      </c>
      <c r="B47" s="140" t="s">
        <v>47</v>
      </c>
      <c r="C47" s="140" t="s">
        <v>18</v>
      </c>
      <c r="D47" s="140">
        <v>150.98083788609301</v>
      </c>
      <c r="E47" s="140">
        <v>13932.516952526001</v>
      </c>
      <c r="F47" s="140">
        <v>1.0720407680887301</v>
      </c>
      <c r="G47" s="140">
        <v>98.927959231911302</v>
      </c>
    </row>
    <row r="48" spans="1:7" x14ac:dyDescent="0.25">
      <c r="A48" s="140" t="s">
        <v>46</v>
      </c>
      <c r="B48" s="140" t="s">
        <v>47</v>
      </c>
      <c r="C48" s="140" t="s">
        <v>19</v>
      </c>
      <c r="D48" s="140">
        <v>2459.9801026738801</v>
      </c>
      <c r="E48" s="140">
        <v>61123.466288525102</v>
      </c>
      <c r="F48" s="140">
        <v>3.8689002284317602</v>
      </c>
      <c r="G48" s="140">
        <v>96.131099771568202</v>
      </c>
    </row>
    <row r="49" spans="1:7" x14ac:dyDescent="0.25">
      <c r="A49" s="140" t="s">
        <v>48</v>
      </c>
      <c r="B49" s="140" t="s">
        <v>49</v>
      </c>
      <c r="C49" s="140" t="s">
        <v>18</v>
      </c>
      <c r="D49" s="140">
        <v>436.42556265179797</v>
      </c>
      <c r="E49" s="140">
        <v>23001.864291383099</v>
      </c>
      <c r="F49" s="140">
        <v>1.8620196497683801</v>
      </c>
      <c r="G49" s="140">
        <v>98.137980350231601</v>
      </c>
    </row>
    <row r="50" spans="1:7" x14ac:dyDescent="0.25">
      <c r="A50" s="140" t="s">
        <v>48</v>
      </c>
      <c r="B50" s="140" t="s">
        <v>49</v>
      </c>
      <c r="C50" s="140" t="s">
        <v>19</v>
      </c>
      <c r="D50" s="140">
        <v>4810.9560077018496</v>
      </c>
      <c r="E50" s="140">
        <v>66806.747966572497</v>
      </c>
      <c r="F50" s="140">
        <v>6.7175513046745898</v>
      </c>
      <c r="G50" s="140">
        <v>93.2824486953254</v>
      </c>
    </row>
    <row r="51" spans="1:7" x14ac:dyDescent="0.25">
      <c r="A51" s="140" t="s">
        <v>50</v>
      </c>
      <c r="B51" s="140" t="s">
        <v>51</v>
      </c>
      <c r="C51" s="140" t="s">
        <v>18</v>
      </c>
      <c r="D51" s="140">
        <v>0</v>
      </c>
      <c r="E51" s="140">
        <v>4527.5769485168603</v>
      </c>
      <c r="F51" s="140">
        <v>0</v>
      </c>
      <c r="G51" s="140">
        <v>100</v>
      </c>
    </row>
    <row r="52" spans="1:7" x14ac:dyDescent="0.25">
      <c r="A52" s="140" t="s">
        <v>50</v>
      </c>
      <c r="B52" s="140" t="s">
        <v>51</v>
      </c>
      <c r="C52" s="140" t="s">
        <v>19</v>
      </c>
      <c r="D52" s="140">
        <v>440.541737924887</v>
      </c>
      <c r="E52" s="140">
        <v>12800.000776880001</v>
      </c>
      <c r="F52" s="140">
        <v>3.32721818182522</v>
      </c>
      <c r="G52" s="140">
        <v>96.672781818174798</v>
      </c>
    </row>
    <row r="53" spans="1:7" x14ac:dyDescent="0.25">
      <c r="A53" s="140" t="s">
        <v>52</v>
      </c>
      <c r="B53" s="140" t="s">
        <v>53</v>
      </c>
      <c r="C53" s="140" t="s">
        <v>18</v>
      </c>
      <c r="D53" s="140">
        <v>91.007569007090297</v>
      </c>
      <c r="E53" s="140">
        <v>1573.33262671029</v>
      </c>
      <c r="F53" s="140">
        <v>5.4680869476845801</v>
      </c>
      <c r="G53" s="140">
        <v>94.531913052315403</v>
      </c>
    </row>
    <row r="54" spans="1:7" x14ac:dyDescent="0.25">
      <c r="A54" s="140" t="s">
        <v>52</v>
      </c>
      <c r="B54" s="140" t="s">
        <v>53</v>
      </c>
      <c r="C54" s="140" t="s">
        <v>19</v>
      </c>
      <c r="D54" s="140">
        <v>900.85164494276398</v>
      </c>
      <c r="E54" s="140">
        <v>15671.436474850099</v>
      </c>
      <c r="F54" s="140">
        <v>5.4358917635932604</v>
      </c>
      <c r="G54" s="140">
        <v>94.564108236406796</v>
      </c>
    </row>
    <row r="55" spans="1:7" x14ac:dyDescent="0.25">
      <c r="A55" s="140" t="s">
        <v>54</v>
      </c>
      <c r="B55" s="140" t="s">
        <v>55</v>
      </c>
      <c r="C55" s="140" t="s">
        <v>18</v>
      </c>
      <c r="D55" s="140">
        <v>57.345679762124597</v>
      </c>
      <c r="E55" s="140">
        <v>1889.0187989232099</v>
      </c>
      <c r="F55" s="140">
        <v>2.9462970779685902</v>
      </c>
      <c r="G55" s="140">
        <v>97.053702922031405</v>
      </c>
    </row>
    <row r="56" spans="1:7" x14ac:dyDescent="0.25">
      <c r="A56" s="140" t="s">
        <v>54</v>
      </c>
      <c r="B56" s="140" t="s">
        <v>55</v>
      </c>
      <c r="C56" s="140" t="s">
        <v>19</v>
      </c>
      <c r="D56" s="140">
        <v>264.14631969420498</v>
      </c>
      <c r="E56" s="140">
        <v>6257.0372048835397</v>
      </c>
      <c r="F56" s="140">
        <v>4.0505886500304999</v>
      </c>
      <c r="G56" s="140">
        <v>95.949411349969495</v>
      </c>
    </row>
    <row r="57" spans="1:7" x14ac:dyDescent="0.25">
      <c r="A57" s="140" t="s">
        <v>56</v>
      </c>
      <c r="B57" s="140" t="s">
        <v>57</v>
      </c>
      <c r="C57" s="140" t="s">
        <v>18</v>
      </c>
      <c r="D57" s="140">
        <v>114.60348925682101</v>
      </c>
      <c r="E57" s="140">
        <v>1898.5286478606399</v>
      </c>
      <c r="F57" s="140">
        <v>5.6927951794022897</v>
      </c>
      <c r="G57" s="140">
        <v>94.307204820597704</v>
      </c>
    </row>
    <row r="58" spans="1:7" x14ac:dyDescent="0.25">
      <c r="A58" s="140" t="s">
        <v>56</v>
      </c>
      <c r="B58" s="140" t="s">
        <v>57</v>
      </c>
      <c r="C58" s="140" t="s">
        <v>19</v>
      </c>
      <c r="D58" s="140">
        <v>290.05115327349</v>
      </c>
      <c r="E58" s="140">
        <v>8382.1803863424702</v>
      </c>
      <c r="F58" s="140">
        <v>3.34459650838998</v>
      </c>
      <c r="G58" s="140">
        <v>96.655403491610002</v>
      </c>
    </row>
    <row r="59" spans="1:7" x14ac:dyDescent="0.25">
      <c r="A59" s="140" t="s">
        <v>58</v>
      </c>
      <c r="B59" s="140" t="s">
        <v>59</v>
      </c>
      <c r="C59" s="140" t="s">
        <v>18</v>
      </c>
      <c r="D59" s="140">
        <v>124.70305068799701</v>
      </c>
      <c r="E59" s="140">
        <v>4447.36905495272</v>
      </c>
      <c r="F59" s="140">
        <v>2.7274952758104298</v>
      </c>
      <c r="G59" s="140">
        <v>97.272504724189602</v>
      </c>
    </row>
    <row r="60" spans="1:7" x14ac:dyDescent="0.25">
      <c r="A60" s="140" t="s">
        <v>58</v>
      </c>
      <c r="B60" s="140" t="s">
        <v>59</v>
      </c>
      <c r="C60" s="140" t="s">
        <v>19</v>
      </c>
      <c r="D60" s="140">
        <v>657.71268969048401</v>
      </c>
      <c r="E60" s="140">
        <v>19606.632420354199</v>
      </c>
      <c r="F60" s="140">
        <v>3.2456646692444302</v>
      </c>
      <c r="G60" s="140">
        <v>96.754335330755595</v>
      </c>
    </row>
    <row r="61" spans="1:7" x14ac:dyDescent="0.25">
      <c r="A61" s="140" t="s">
        <v>60</v>
      </c>
      <c r="B61" s="140" t="s">
        <v>61</v>
      </c>
      <c r="C61" s="140" t="s">
        <v>18</v>
      </c>
      <c r="D61" s="140">
        <v>7.7002364343412601</v>
      </c>
      <c r="E61" s="140">
        <v>678.64582415978703</v>
      </c>
      <c r="F61" s="140">
        <v>1.1219174810554899</v>
      </c>
      <c r="G61" s="140">
        <v>98.878082518944495</v>
      </c>
    </row>
    <row r="62" spans="1:7" x14ac:dyDescent="0.25">
      <c r="A62" s="140" t="s">
        <v>60</v>
      </c>
      <c r="B62" s="140" t="s">
        <v>61</v>
      </c>
      <c r="C62" s="140" t="s">
        <v>19</v>
      </c>
      <c r="D62" s="140">
        <v>70.091730360955907</v>
      </c>
      <c r="E62" s="140">
        <v>1298.1570496419699</v>
      </c>
      <c r="F62" s="140">
        <v>5.1227328966305397</v>
      </c>
      <c r="G62" s="140">
        <v>94.877267103369405</v>
      </c>
    </row>
    <row r="63" spans="1:7" x14ac:dyDescent="0.25">
      <c r="A63" s="140" t="s">
        <v>62</v>
      </c>
      <c r="B63" s="140" t="s">
        <v>63</v>
      </c>
      <c r="C63" s="140" t="s">
        <v>18</v>
      </c>
      <c r="D63" s="140">
        <v>287.467412736227</v>
      </c>
      <c r="E63" s="140">
        <v>12547.507570141401</v>
      </c>
      <c r="F63" s="140">
        <v>2.2397193069695902</v>
      </c>
      <c r="G63" s="140">
        <v>97.760280693030396</v>
      </c>
    </row>
    <row r="64" spans="1:7" x14ac:dyDescent="0.25">
      <c r="A64" s="140" t="s">
        <v>62</v>
      </c>
      <c r="B64" s="140" t="s">
        <v>63</v>
      </c>
      <c r="C64" s="140" t="s">
        <v>19</v>
      </c>
      <c r="D64" s="140">
        <v>754.53839894295902</v>
      </c>
      <c r="E64" s="140">
        <v>26463.8188719299</v>
      </c>
      <c r="F64" s="140">
        <v>2.77216729662966</v>
      </c>
      <c r="G64" s="140">
        <v>97.227832703370296</v>
      </c>
    </row>
    <row r="65" spans="1:7" x14ac:dyDescent="0.25">
      <c r="A65" s="140" t="s">
        <v>64</v>
      </c>
      <c r="B65" s="140" t="s">
        <v>65</v>
      </c>
      <c r="C65" s="140" t="s">
        <v>18</v>
      </c>
      <c r="D65" s="140">
        <v>734.14402236845694</v>
      </c>
      <c r="E65" s="140">
        <v>17512.582901677601</v>
      </c>
      <c r="F65" s="140">
        <v>4.0234285602256801</v>
      </c>
      <c r="G65" s="140">
        <v>95.976571439774304</v>
      </c>
    </row>
    <row r="66" spans="1:7" x14ac:dyDescent="0.25">
      <c r="A66" s="140" t="s">
        <v>64</v>
      </c>
      <c r="B66" s="140" t="s">
        <v>65</v>
      </c>
      <c r="C66" s="140" t="s">
        <v>19</v>
      </c>
      <c r="D66" s="140">
        <v>1415.15284698029</v>
      </c>
      <c r="E66" s="140">
        <v>33850.582197760603</v>
      </c>
      <c r="F66" s="140">
        <v>4.01282674296995</v>
      </c>
      <c r="G66" s="140">
        <v>95.987173257030094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380</v>
      </c>
    </row>
    <row r="11" spans="1:7" x14ac:dyDescent="0.25">
      <c r="A11" t="s">
        <v>453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1" t="s">
        <v>16</v>
      </c>
      <c r="B17" s="141" t="s">
        <v>17</v>
      </c>
      <c r="C17" s="141" t="s">
        <v>18</v>
      </c>
      <c r="D17" s="141">
        <v>12746.291761680101</v>
      </c>
      <c r="E17" s="141">
        <v>155854.05224615301</v>
      </c>
      <c r="F17" s="141">
        <v>7.5600627250724299</v>
      </c>
      <c r="G17" s="141">
        <v>92.439937274927601</v>
      </c>
    </row>
    <row r="18" spans="1:7" x14ac:dyDescent="0.25">
      <c r="A18" s="141" t="s">
        <v>16</v>
      </c>
      <c r="B18" s="141" t="s">
        <v>17</v>
      </c>
      <c r="C18" s="141" t="s">
        <v>19</v>
      </c>
      <c r="D18" s="141">
        <v>29534.210278333001</v>
      </c>
      <c r="E18" s="141">
        <v>498728.66226116603</v>
      </c>
      <c r="F18" s="141">
        <v>5.5908169613272802</v>
      </c>
      <c r="G18" s="141">
        <v>94.409183038672694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2" t="s">
        <v>28</v>
      </c>
      <c r="B29" s="142" t="s">
        <v>29</v>
      </c>
      <c r="C29" s="142" t="s">
        <v>18</v>
      </c>
      <c r="D29" s="142">
        <v>582.08103911090905</v>
      </c>
      <c r="E29" s="142">
        <v>2974.35306090732</v>
      </c>
      <c r="F29" s="142">
        <v>16.3669850963336</v>
      </c>
      <c r="G29" s="142">
        <v>83.633014903666407</v>
      </c>
    </row>
    <row r="30" spans="1:7" x14ac:dyDescent="0.25">
      <c r="A30" s="142" t="s">
        <v>28</v>
      </c>
      <c r="B30" s="142" t="s">
        <v>29</v>
      </c>
      <c r="C30" s="142" t="s">
        <v>19</v>
      </c>
      <c r="D30" s="142">
        <v>1677.6073178511599</v>
      </c>
      <c r="E30" s="142">
        <v>30020.953584327101</v>
      </c>
      <c r="F30" s="142">
        <v>5.2923769095646103</v>
      </c>
      <c r="G30" s="142">
        <v>94.707623090435405</v>
      </c>
    </row>
    <row r="31" spans="1:7" x14ac:dyDescent="0.25">
      <c r="A31" s="142" t="s">
        <v>30</v>
      </c>
      <c r="B31" s="142" t="s">
        <v>31</v>
      </c>
      <c r="C31" s="142" t="s">
        <v>18</v>
      </c>
      <c r="D31" s="142">
        <v>0</v>
      </c>
      <c r="E31" s="142">
        <v>1618.7584605862601</v>
      </c>
      <c r="F31" s="142">
        <v>0</v>
      </c>
      <c r="G31" s="142">
        <v>100</v>
      </c>
    </row>
    <row r="32" spans="1:7" x14ac:dyDescent="0.25">
      <c r="A32" s="142" t="s">
        <v>30</v>
      </c>
      <c r="B32" s="142" t="s">
        <v>31</v>
      </c>
      <c r="C32" s="142" t="s">
        <v>19</v>
      </c>
      <c r="D32" s="142">
        <v>229.389001432691</v>
      </c>
      <c r="E32" s="142">
        <v>12190.024258657701</v>
      </c>
      <c r="F32" s="142">
        <v>1.84701963473451</v>
      </c>
      <c r="G32" s="142">
        <v>98.152980365265506</v>
      </c>
    </row>
    <row r="33" spans="1:7" x14ac:dyDescent="0.25">
      <c r="A33" s="142" t="s">
        <v>32</v>
      </c>
      <c r="B33" s="142" t="s">
        <v>33</v>
      </c>
      <c r="C33" s="142" t="s">
        <v>18</v>
      </c>
      <c r="D33" s="142">
        <v>441.44262500909502</v>
      </c>
      <c r="E33" s="142">
        <v>3940.0423879395898</v>
      </c>
      <c r="F33" s="142">
        <v>10.075182813692001</v>
      </c>
      <c r="G33" s="142">
        <v>89.924817186308005</v>
      </c>
    </row>
    <row r="34" spans="1:7" x14ac:dyDescent="0.25">
      <c r="A34" s="142" t="s">
        <v>32</v>
      </c>
      <c r="B34" s="142" t="s">
        <v>33</v>
      </c>
      <c r="C34" s="142" t="s">
        <v>19</v>
      </c>
      <c r="D34" s="142">
        <v>630.39801813414601</v>
      </c>
      <c r="E34" s="142">
        <v>7065.2841164955898</v>
      </c>
      <c r="F34" s="142">
        <v>8.1915807735538309</v>
      </c>
      <c r="G34" s="142">
        <v>91.808419226446205</v>
      </c>
    </row>
    <row r="35" spans="1:7" x14ac:dyDescent="0.25">
      <c r="A35" s="142" t="s">
        <v>34</v>
      </c>
      <c r="B35" s="142" t="s">
        <v>35</v>
      </c>
      <c r="C35" s="142" t="s">
        <v>18</v>
      </c>
      <c r="D35" s="142">
        <v>953.72093233531302</v>
      </c>
      <c r="E35" s="142">
        <v>6925.1810237723003</v>
      </c>
      <c r="F35" s="142">
        <v>12.1047442606644</v>
      </c>
      <c r="G35" s="142">
        <v>87.895255739335596</v>
      </c>
    </row>
    <row r="36" spans="1:7" x14ac:dyDescent="0.25">
      <c r="A36" s="142" t="s">
        <v>34</v>
      </c>
      <c r="B36" s="142" t="s">
        <v>35</v>
      </c>
      <c r="C36" s="142" t="s">
        <v>19</v>
      </c>
      <c r="D36" s="142">
        <v>1547.45597474187</v>
      </c>
      <c r="E36" s="142">
        <v>21210.3527726256</v>
      </c>
      <c r="F36" s="142">
        <v>6.7996703545584998</v>
      </c>
      <c r="G36" s="142">
        <v>93.200329645441499</v>
      </c>
    </row>
    <row r="37" spans="1:7" x14ac:dyDescent="0.25">
      <c r="A37" s="142" t="s">
        <v>36</v>
      </c>
      <c r="B37" s="142" t="s">
        <v>37</v>
      </c>
      <c r="C37" s="142" t="s">
        <v>18</v>
      </c>
      <c r="D37" s="142">
        <v>650.39665800109003</v>
      </c>
      <c r="E37" s="142">
        <v>10045.766811917299</v>
      </c>
      <c r="F37" s="142">
        <v>6.0806536832598503</v>
      </c>
      <c r="G37" s="142">
        <v>93.919346316740203</v>
      </c>
    </row>
    <row r="38" spans="1:7" x14ac:dyDescent="0.25">
      <c r="A38" s="142" t="s">
        <v>36</v>
      </c>
      <c r="B38" s="142" t="s">
        <v>37</v>
      </c>
      <c r="C38" s="142" t="s">
        <v>19</v>
      </c>
      <c r="D38" s="142">
        <v>885.03085534087404</v>
      </c>
      <c r="E38" s="142">
        <v>18502.9135421424</v>
      </c>
      <c r="F38" s="142">
        <v>4.5648514210498803</v>
      </c>
      <c r="G38" s="142">
        <v>95.435148578950106</v>
      </c>
    </row>
    <row r="39" spans="1:7" x14ac:dyDescent="0.25">
      <c r="A39" s="142" t="s">
        <v>38</v>
      </c>
      <c r="B39" s="142" t="s">
        <v>39</v>
      </c>
      <c r="C39" s="142" t="s">
        <v>18</v>
      </c>
      <c r="D39" s="142">
        <v>80.052667430646096</v>
      </c>
      <c r="E39" s="142">
        <v>4740.3546410754598</v>
      </c>
      <c r="F39" s="142">
        <v>1.66070338681515</v>
      </c>
      <c r="G39" s="142">
        <v>98.339296613184899</v>
      </c>
    </row>
    <row r="40" spans="1:7" x14ac:dyDescent="0.25">
      <c r="A40" s="142" t="s">
        <v>38</v>
      </c>
      <c r="B40" s="142" t="s">
        <v>39</v>
      </c>
      <c r="C40" s="142" t="s">
        <v>19</v>
      </c>
      <c r="D40" s="142">
        <v>662.61188604878805</v>
      </c>
      <c r="E40" s="142">
        <v>13100.7997313082</v>
      </c>
      <c r="F40" s="142">
        <v>4.8142997134022503</v>
      </c>
      <c r="G40" s="142">
        <v>95.185700286597793</v>
      </c>
    </row>
    <row r="41" spans="1:7" x14ac:dyDescent="0.25">
      <c r="A41" s="142" t="s">
        <v>40</v>
      </c>
      <c r="B41" s="142" t="s">
        <v>41</v>
      </c>
      <c r="C41" s="142" t="s">
        <v>18</v>
      </c>
      <c r="D41" s="142">
        <v>1273.4176109836501</v>
      </c>
      <c r="E41" s="142">
        <v>15350.5593639818</v>
      </c>
      <c r="F41" s="142">
        <v>7.6601261713808304</v>
      </c>
      <c r="G41" s="142">
        <v>92.339873828619204</v>
      </c>
    </row>
    <row r="42" spans="1:7" x14ac:dyDescent="0.25">
      <c r="A42" s="142" t="s">
        <v>40</v>
      </c>
      <c r="B42" s="142" t="s">
        <v>41</v>
      </c>
      <c r="C42" s="142" t="s">
        <v>19</v>
      </c>
      <c r="D42" s="142">
        <v>1962.48023376834</v>
      </c>
      <c r="E42" s="142">
        <v>44953.342824751497</v>
      </c>
      <c r="F42" s="142">
        <v>4.1829815738721399</v>
      </c>
      <c r="G42" s="142">
        <v>95.817018426127902</v>
      </c>
    </row>
    <row r="43" spans="1:7" x14ac:dyDescent="0.25">
      <c r="A43" s="142" t="s">
        <v>42</v>
      </c>
      <c r="B43" s="142" t="s">
        <v>43</v>
      </c>
      <c r="C43" s="142" t="s">
        <v>18</v>
      </c>
      <c r="D43" s="142">
        <v>1549.0874624209901</v>
      </c>
      <c r="E43" s="142">
        <v>29204.158660511999</v>
      </c>
      <c r="F43" s="142">
        <v>5.0371510579035004</v>
      </c>
      <c r="G43" s="142">
        <v>94.9628489420965</v>
      </c>
    </row>
    <row r="44" spans="1:7" x14ac:dyDescent="0.25">
      <c r="A44" s="142" t="s">
        <v>42</v>
      </c>
      <c r="B44" s="142" t="s">
        <v>43</v>
      </c>
      <c r="C44" s="142" t="s">
        <v>19</v>
      </c>
      <c r="D44" s="142">
        <v>8313.1866942969391</v>
      </c>
      <c r="E44" s="142">
        <v>67441.597680561405</v>
      </c>
      <c r="F44" s="142">
        <v>10.9738107802679</v>
      </c>
      <c r="G44" s="142">
        <v>89.026189219732103</v>
      </c>
    </row>
    <row r="45" spans="1:7" x14ac:dyDescent="0.25">
      <c r="A45" s="142" t="s">
        <v>44</v>
      </c>
      <c r="B45" s="142" t="s">
        <v>45</v>
      </c>
      <c r="C45" s="142" t="s">
        <v>18</v>
      </c>
      <c r="D45" s="142">
        <v>159.43254717766999</v>
      </c>
      <c r="E45" s="142">
        <v>4098.2165770295896</v>
      </c>
      <c r="F45" s="142">
        <v>3.7446145167576499</v>
      </c>
      <c r="G45" s="142">
        <v>96.255385483242307</v>
      </c>
    </row>
    <row r="46" spans="1:7" x14ac:dyDescent="0.25">
      <c r="A46" s="142" t="s">
        <v>44</v>
      </c>
      <c r="B46" s="142" t="s">
        <v>45</v>
      </c>
      <c r="C46" s="142" t="s">
        <v>19</v>
      </c>
      <c r="D46" s="142">
        <v>1586.4340344974401</v>
      </c>
      <c r="E46" s="142">
        <v>31958.927742591299</v>
      </c>
      <c r="F46" s="142">
        <v>4.7292202273429202</v>
      </c>
      <c r="G46" s="142">
        <v>95.270779772657093</v>
      </c>
    </row>
    <row r="47" spans="1:7" x14ac:dyDescent="0.25">
      <c r="A47" s="142" t="s">
        <v>46</v>
      </c>
      <c r="B47" s="142" t="s">
        <v>47</v>
      </c>
      <c r="C47" s="142" t="s">
        <v>18</v>
      </c>
      <c r="D47" s="142">
        <v>326.12767169501001</v>
      </c>
      <c r="E47" s="142">
        <v>13757.370118717001</v>
      </c>
      <c r="F47" s="142">
        <v>2.3156724028957898</v>
      </c>
      <c r="G47" s="142">
        <v>97.6843275971042</v>
      </c>
    </row>
    <row r="48" spans="1:7" x14ac:dyDescent="0.25">
      <c r="A48" s="142" t="s">
        <v>46</v>
      </c>
      <c r="B48" s="142" t="s">
        <v>47</v>
      </c>
      <c r="C48" s="142" t="s">
        <v>19</v>
      </c>
      <c r="D48" s="142">
        <v>1988.0732927122301</v>
      </c>
      <c r="E48" s="142">
        <v>61595.373098486802</v>
      </c>
      <c r="F48" s="142">
        <v>3.1267152152787601</v>
      </c>
      <c r="G48" s="142">
        <v>96.873284784721207</v>
      </c>
    </row>
    <row r="49" spans="1:7" x14ac:dyDescent="0.25">
      <c r="A49" s="142" t="s">
        <v>48</v>
      </c>
      <c r="B49" s="142" t="s">
        <v>49</v>
      </c>
      <c r="C49" s="142" t="s">
        <v>18</v>
      </c>
      <c r="D49" s="142">
        <v>2990.9505658758799</v>
      </c>
      <c r="E49" s="142">
        <v>20447.339288159001</v>
      </c>
      <c r="F49" s="142">
        <v>12.7609590311513</v>
      </c>
      <c r="G49" s="142">
        <v>87.239040968848698</v>
      </c>
    </row>
    <row r="50" spans="1:7" x14ac:dyDescent="0.25">
      <c r="A50" s="142" t="s">
        <v>48</v>
      </c>
      <c r="B50" s="142" t="s">
        <v>49</v>
      </c>
      <c r="C50" s="142" t="s">
        <v>19</v>
      </c>
      <c r="D50" s="142">
        <v>1317.0457155311301</v>
      </c>
      <c r="E50" s="142">
        <v>70300.658258743206</v>
      </c>
      <c r="F50" s="142">
        <v>1.8389946094951899</v>
      </c>
      <c r="G50" s="142">
        <v>98.161005390504798</v>
      </c>
    </row>
    <row r="51" spans="1:7" x14ac:dyDescent="0.25">
      <c r="A51" s="142" t="s">
        <v>50</v>
      </c>
      <c r="B51" s="142" t="s">
        <v>51</v>
      </c>
      <c r="C51" s="142" t="s">
        <v>18</v>
      </c>
      <c r="D51" s="142">
        <v>268.09395664568098</v>
      </c>
      <c r="E51" s="142">
        <v>4259.4829918711803</v>
      </c>
      <c r="F51" s="142">
        <v>5.9213561623398396</v>
      </c>
      <c r="G51" s="142">
        <v>94.078643837660195</v>
      </c>
    </row>
    <row r="52" spans="1:7" x14ac:dyDescent="0.25">
      <c r="A52" s="142" t="s">
        <v>50</v>
      </c>
      <c r="B52" s="142" t="s">
        <v>51</v>
      </c>
      <c r="C52" s="142" t="s">
        <v>19</v>
      </c>
      <c r="D52" s="142">
        <v>1066.34218120062</v>
      </c>
      <c r="E52" s="142">
        <v>12174.2003336043</v>
      </c>
      <c r="F52" s="142">
        <v>8.0536139664088093</v>
      </c>
      <c r="G52" s="142">
        <v>91.946386033591196</v>
      </c>
    </row>
    <row r="53" spans="1:7" x14ac:dyDescent="0.25">
      <c r="A53" s="142" t="s">
        <v>52</v>
      </c>
      <c r="B53" s="142" t="s">
        <v>53</v>
      </c>
      <c r="C53" s="142" t="s">
        <v>18</v>
      </c>
      <c r="D53" s="142">
        <v>0</v>
      </c>
      <c r="E53" s="142">
        <v>1664.3401957173901</v>
      </c>
      <c r="F53" s="142">
        <v>0</v>
      </c>
      <c r="G53" s="142">
        <v>100</v>
      </c>
    </row>
    <row r="54" spans="1:7" x14ac:dyDescent="0.25">
      <c r="A54" s="142" t="s">
        <v>52</v>
      </c>
      <c r="B54" s="142" t="s">
        <v>53</v>
      </c>
      <c r="C54" s="142" t="s">
        <v>19</v>
      </c>
      <c r="D54" s="142">
        <v>550.88277782982004</v>
      </c>
      <c r="E54" s="142">
        <v>16021.405341963</v>
      </c>
      <c r="F54" s="142">
        <v>3.3241202050541299</v>
      </c>
      <c r="G54" s="142">
        <v>96.675879794945899</v>
      </c>
    </row>
    <row r="55" spans="1:7" x14ac:dyDescent="0.25">
      <c r="A55" s="142" t="s">
        <v>54</v>
      </c>
      <c r="B55" s="142" t="s">
        <v>55</v>
      </c>
      <c r="C55" s="142" t="s">
        <v>18</v>
      </c>
      <c r="D55" s="142">
        <v>22.824770704003701</v>
      </c>
      <c r="E55" s="142">
        <v>1923.5397079813299</v>
      </c>
      <c r="F55" s="142">
        <v>1.1726873848119499</v>
      </c>
      <c r="G55" s="142">
        <v>98.827312615188106</v>
      </c>
    </row>
    <row r="56" spans="1:7" x14ac:dyDescent="0.25">
      <c r="A56" s="142" t="s">
        <v>54</v>
      </c>
      <c r="B56" s="142" t="s">
        <v>55</v>
      </c>
      <c r="C56" s="142" t="s">
        <v>19</v>
      </c>
      <c r="D56" s="142">
        <v>70.608114393934599</v>
      </c>
      <c r="E56" s="142">
        <v>6450.5754101838102</v>
      </c>
      <c r="F56" s="142">
        <v>1.0827499966504399</v>
      </c>
      <c r="G56" s="142">
        <v>98.917250003349594</v>
      </c>
    </row>
    <row r="57" spans="1:7" x14ac:dyDescent="0.25">
      <c r="A57" s="142" t="s">
        <v>56</v>
      </c>
      <c r="B57" s="142" t="s">
        <v>57</v>
      </c>
      <c r="C57" s="142" t="s">
        <v>18</v>
      </c>
      <c r="D57" s="142">
        <v>49.172531862727901</v>
      </c>
      <c r="E57" s="142">
        <v>1963.9596052547299</v>
      </c>
      <c r="F57" s="142">
        <v>2.4425883903049002</v>
      </c>
      <c r="G57" s="142">
        <v>97.557411609695095</v>
      </c>
    </row>
    <row r="58" spans="1:7" x14ac:dyDescent="0.25">
      <c r="A58" s="142" t="s">
        <v>56</v>
      </c>
      <c r="B58" s="142" t="s">
        <v>57</v>
      </c>
      <c r="C58" s="142" t="s">
        <v>19</v>
      </c>
      <c r="D58" s="142">
        <v>349.19498866260301</v>
      </c>
      <c r="E58" s="142">
        <v>8323.0365509533603</v>
      </c>
      <c r="F58" s="142">
        <v>4.0265874713726397</v>
      </c>
      <c r="G58" s="142">
        <v>95.973412528627406</v>
      </c>
    </row>
    <row r="59" spans="1:7" x14ac:dyDescent="0.25">
      <c r="A59" s="142" t="s">
        <v>58</v>
      </c>
      <c r="B59" s="142" t="s">
        <v>59</v>
      </c>
      <c r="C59" s="142" t="s">
        <v>18</v>
      </c>
      <c r="D59" s="142">
        <v>271.206294040763</v>
      </c>
      <c r="E59" s="142">
        <v>4300.8658115999497</v>
      </c>
      <c r="F59" s="142">
        <v>5.9318026438420999</v>
      </c>
      <c r="G59" s="142">
        <v>94.068197356157896</v>
      </c>
    </row>
    <row r="60" spans="1:7" x14ac:dyDescent="0.25">
      <c r="A60" s="142" t="s">
        <v>58</v>
      </c>
      <c r="B60" s="142" t="s">
        <v>59</v>
      </c>
      <c r="C60" s="142" t="s">
        <v>19</v>
      </c>
      <c r="D60" s="142">
        <v>623.12384838993603</v>
      </c>
      <c r="E60" s="142">
        <v>19641.221261654799</v>
      </c>
      <c r="F60" s="142">
        <v>3.0749764919916598</v>
      </c>
      <c r="G60" s="142">
        <v>96.925023508008294</v>
      </c>
    </row>
    <row r="61" spans="1:7" x14ac:dyDescent="0.25">
      <c r="A61" s="142" t="s">
        <v>60</v>
      </c>
      <c r="B61" s="142" t="s">
        <v>61</v>
      </c>
      <c r="C61" s="142" t="s">
        <v>18</v>
      </c>
      <c r="D61" s="142">
        <v>49.489489446773199</v>
      </c>
      <c r="E61" s="142">
        <v>636.856571147355</v>
      </c>
      <c r="F61" s="142">
        <v>7.2105738326716899</v>
      </c>
      <c r="G61" s="142">
        <v>92.789426167328301</v>
      </c>
    </row>
    <row r="62" spans="1:7" x14ac:dyDescent="0.25">
      <c r="A62" s="142" t="s">
        <v>60</v>
      </c>
      <c r="B62" s="142" t="s">
        <v>61</v>
      </c>
      <c r="C62" s="142" t="s">
        <v>19</v>
      </c>
      <c r="D62" s="142">
        <v>92.002285054865993</v>
      </c>
      <c r="E62" s="142">
        <v>1276.24649494806</v>
      </c>
      <c r="F62" s="142">
        <v>6.7240904139281703</v>
      </c>
      <c r="G62" s="142">
        <v>93.275909586071805</v>
      </c>
    </row>
    <row r="63" spans="1:7" x14ac:dyDescent="0.25">
      <c r="A63" s="142" t="s">
        <v>62</v>
      </c>
      <c r="B63" s="142" t="s">
        <v>63</v>
      </c>
      <c r="C63" s="142" t="s">
        <v>18</v>
      </c>
      <c r="D63" s="142">
        <v>1025.1578525675</v>
      </c>
      <c r="E63" s="142">
        <v>11809.817130310101</v>
      </c>
      <c r="F63" s="142">
        <v>7.9872212757336802</v>
      </c>
      <c r="G63" s="142">
        <v>92.012778724266298</v>
      </c>
    </row>
    <row r="64" spans="1:7" x14ac:dyDescent="0.25">
      <c r="A64" s="142" t="s">
        <v>62</v>
      </c>
      <c r="B64" s="142" t="s">
        <v>63</v>
      </c>
      <c r="C64" s="142" t="s">
        <v>19</v>
      </c>
      <c r="D64" s="142">
        <v>2338.4684841091498</v>
      </c>
      <c r="E64" s="142">
        <v>24879.888786763699</v>
      </c>
      <c r="F64" s="142">
        <v>8.5915121946452508</v>
      </c>
      <c r="G64" s="142">
        <v>91.408487805354696</v>
      </c>
    </row>
    <row r="65" spans="1:7" x14ac:dyDescent="0.25">
      <c r="A65" s="142" t="s">
        <v>64</v>
      </c>
      <c r="B65" s="142" t="s">
        <v>65</v>
      </c>
      <c r="C65" s="142" t="s">
        <v>18</v>
      </c>
      <c r="D65" s="142">
        <v>2053.6370863724201</v>
      </c>
      <c r="E65" s="142">
        <v>16193.0898376736</v>
      </c>
      <c r="F65" s="142">
        <v>11.254824467538199</v>
      </c>
      <c r="G65" s="142">
        <v>88.745175532461801</v>
      </c>
    </row>
    <row r="66" spans="1:7" x14ac:dyDescent="0.25">
      <c r="A66" s="142" t="s">
        <v>64</v>
      </c>
      <c r="B66" s="142" t="s">
        <v>65</v>
      </c>
      <c r="C66" s="142" t="s">
        <v>19</v>
      </c>
      <c r="D66" s="142">
        <v>3643.8745743364798</v>
      </c>
      <c r="E66" s="142">
        <v>31621.860470404401</v>
      </c>
      <c r="F66" s="142">
        <v>10.332620515958499</v>
      </c>
      <c r="G66" s="142">
        <v>89.667379484041504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384</v>
      </c>
    </row>
    <row r="11" spans="1:7" x14ac:dyDescent="0.25">
      <c r="A11" t="s">
        <v>456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3" t="s">
        <v>16</v>
      </c>
      <c r="B17" s="143" t="s">
        <v>17</v>
      </c>
      <c r="C17" s="143" t="s">
        <v>18</v>
      </c>
      <c r="D17" s="143">
        <v>3110.7711257359101</v>
      </c>
      <c r="E17" s="143">
        <v>165489.572882098</v>
      </c>
      <c r="F17" s="143">
        <v>1.8450562150640499</v>
      </c>
      <c r="G17" s="143">
        <v>98.154943784935895</v>
      </c>
    </row>
    <row r="18" spans="1:7" x14ac:dyDescent="0.25">
      <c r="A18" s="143" t="s">
        <v>16</v>
      </c>
      <c r="B18" s="143" t="s">
        <v>17</v>
      </c>
      <c r="C18" s="143" t="s">
        <v>19</v>
      </c>
      <c r="D18" s="143">
        <v>12298.5893732036</v>
      </c>
      <c r="E18" s="143">
        <v>515964.28316629602</v>
      </c>
      <c r="F18" s="143">
        <v>2.3281192021088</v>
      </c>
      <c r="G18" s="143">
        <v>97.671880797891205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4" t="s">
        <v>28</v>
      </c>
      <c r="B29" s="144" t="s">
        <v>29</v>
      </c>
      <c r="C29" s="144" t="s">
        <v>18</v>
      </c>
      <c r="D29" s="144">
        <v>201.32153419075701</v>
      </c>
      <c r="E29" s="144">
        <v>3355.11256582747</v>
      </c>
      <c r="F29" s="144">
        <v>5.6607694260305497</v>
      </c>
      <c r="G29" s="144">
        <v>94.339230573969402</v>
      </c>
    </row>
    <row r="30" spans="1:7" x14ac:dyDescent="0.25">
      <c r="A30" s="144" t="s">
        <v>28</v>
      </c>
      <c r="B30" s="144" t="s">
        <v>29</v>
      </c>
      <c r="C30" s="144" t="s">
        <v>19</v>
      </c>
      <c r="D30" s="144">
        <v>1052.4971881623701</v>
      </c>
      <c r="E30" s="144">
        <v>30646.063714015901</v>
      </c>
      <c r="F30" s="144">
        <v>3.3203311387238701</v>
      </c>
      <c r="G30" s="144">
        <v>96.679668861276099</v>
      </c>
    </row>
    <row r="31" spans="1:7" x14ac:dyDescent="0.25">
      <c r="A31" s="144" t="s">
        <v>30</v>
      </c>
      <c r="B31" s="144" t="s">
        <v>31</v>
      </c>
      <c r="C31" s="144" t="s">
        <v>18</v>
      </c>
      <c r="D31" s="144">
        <v>207.184142827291</v>
      </c>
      <c r="E31" s="144">
        <v>1411.57431775896</v>
      </c>
      <c r="F31" s="144">
        <v>12.7989535110912</v>
      </c>
      <c r="G31" s="144">
        <v>87.201046488908801</v>
      </c>
    </row>
    <row r="32" spans="1:7" x14ac:dyDescent="0.25">
      <c r="A32" s="144" t="s">
        <v>30</v>
      </c>
      <c r="B32" s="144" t="s">
        <v>31</v>
      </c>
      <c r="C32" s="144" t="s">
        <v>19</v>
      </c>
      <c r="D32" s="144">
        <v>804.81220107751506</v>
      </c>
      <c r="E32" s="144">
        <v>11614.601059012901</v>
      </c>
      <c r="F32" s="144">
        <v>6.4802755510501102</v>
      </c>
      <c r="G32" s="144">
        <v>93.519724448949901</v>
      </c>
    </row>
    <row r="33" spans="1:7" x14ac:dyDescent="0.25">
      <c r="A33" s="144" t="s">
        <v>32</v>
      </c>
      <c r="B33" s="144" t="s">
        <v>33</v>
      </c>
      <c r="C33" s="144" t="s">
        <v>18</v>
      </c>
      <c r="D33" s="144">
        <v>75.169375731551895</v>
      </c>
      <c r="E33" s="144">
        <v>4306.3156372171297</v>
      </c>
      <c r="F33" s="144">
        <v>1.71561412419311</v>
      </c>
      <c r="G33" s="144">
        <v>98.284385875806905</v>
      </c>
    </row>
    <row r="34" spans="1:7" x14ac:dyDescent="0.25">
      <c r="A34" s="144" t="s">
        <v>32</v>
      </c>
      <c r="B34" s="144" t="s">
        <v>33</v>
      </c>
      <c r="C34" s="144" t="s">
        <v>19</v>
      </c>
      <c r="D34" s="144">
        <v>300.28188212455501</v>
      </c>
      <c r="E34" s="144">
        <v>7395.4002525051801</v>
      </c>
      <c r="F34" s="144">
        <v>3.9019527687262299</v>
      </c>
      <c r="G34" s="144">
        <v>96.098047231273796</v>
      </c>
    </row>
    <row r="35" spans="1:7" x14ac:dyDescent="0.25">
      <c r="A35" s="144" t="s">
        <v>34</v>
      </c>
      <c r="B35" s="144" t="s">
        <v>35</v>
      </c>
      <c r="C35" s="144" t="s">
        <v>18</v>
      </c>
      <c r="D35" s="144">
        <v>0</v>
      </c>
      <c r="E35" s="144">
        <v>7878.9019561076102</v>
      </c>
      <c r="F35" s="144">
        <v>0</v>
      </c>
      <c r="G35" s="144">
        <v>100</v>
      </c>
    </row>
    <row r="36" spans="1:7" x14ac:dyDescent="0.25">
      <c r="A36" s="144" t="s">
        <v>34</v>
      </c>
      <c r="B36" s="144" t="s">
        <v>35</v>
      </c>
      <c r="C36" s="144" t="s">
        <v>19</v>
      </c>
      <c r="D36" s="144">
        <v>328.17883261891097</v>
      </c>
      <c r="E36" s="144">
        <v>22429.629914748599</v>
      </c>
      <c r="F36" s="144">
        <v>1.44204934781726</v>
      </c>
      <c r="G36" s="144">
        <v>98.557950652182697</v>
      </c>
    </row>
    <row r="37" spans="1:7" x14ac:dyDescent="0.25">
      <c r="A37" s="144" t="s">
        <v>36</v>
      </c>
      <c r="B37" s="144" t="s">
        <v>37</v>
      </c>
      <c r="C37" s="144" t="s">
        <v>18</v>
      </c>
      <c r="D37" s="144">
        <v>249.96369616569999</v>
      </c>
      <c r="E37" s="144">
        <v>10446.1997737527</v>
      </c>
      <c r="F37" s="144">
        <v>2.3369472322360298</v>
      </c>
      <c r="G37" s="144">
        <v>97.663052767764</v>
      </c>
    </row>
    <row r="38" spans="1:7" x14ac:dyDescent="0.25">
      <c r="A38" s="144" t="s">
        <v>36</v>
      </c>
      <c r="B38" s="144" t="s">
        <v>37</v>
      </c>
      <c r="C38" s="144" t="s">
        <v>19</v>
      </c>
      <c r="D38" s="144">
        <v>581.59069358817806</v>
      </c>
      <c r="E38" s="144">
        <v>18806.3537038951</v>
      </c>
      <c r="F38" s="144">
        <v>2.9997542888748701</v>
      </c>
      <c r="G38" s="144">
        <v>97.000245711125103</v>
      </c>
    </row>
    <row r="39" spans="1:7" x14ac:dyDescent="0.25">
      <c r="A39" s="144" t="s">
        <v>38</v>
      </c>
      <c r="B39" s="144" t="s">
        <v>39</v>
      </c>
      <c r="C39" s="144" t="s">
        <v>18</v>
      </c>
      <c r="D39" s="144">
        <v>31.072391838960598</v>
      </c>
      <c r="E39" s="144">
        <v>4789.3349166671496</v>
      </c>
      <c r="F39" s="144">
        <v>0.64460096108746101</v>
      </c>
      <c r="G39" s="144">
        <v>99.355399038912495</v>
      </c>
    </row>
    <row r="40" spans="1:7" x14ac:dyDescent="0.25">
      <c r="A40" s="144" t="s">
        <v>38</v>
      </c>
      <c r="B40" s="144" t="s">
        <v>39</v>
      </c>
      <c r="C40" s="144" t="s">
        <v>19</v>
      </c>
      <c r="D40" s="144">
        <v>229.716097508628</v>
      </c>
      <c r="E40" s="144">
        <v>13533.695519848299</v>
      </c>
      <c r="F40" s="144">
        <v>1.6690345671194999</v>
      </c>
      <c r="G40" s="144">
        <v>98.330965432880504</v>
      </c>
    </row>
    <row r="41" spans="1:7" x14ac:dyDescent="0.25">
      <c r="A41" s="144" t="s">
        <v>40</v>
      </c>
      <c r="B41" s="144" t="s">
        <v>41</v>
      </c>
      <c r="C41" s="144" t="s">
        <v>18</v>
      </c>
      <c r="D41" s="144">
        <v>107.94302402449</v>
      </c>
      <c r="E41" s="144">
        <v>16516.033950940899</v>
      </c>
      <c r="F41" s="144">
        <v>0.64932130372319896</v>
      </c>
      <c r="G41" s="144">
        <v>99.350678696276802</v>
      </c>
    </row>
    <row r="42" spans="1:7" x14ac:dyDescent="0.25">
      <c r="A42" s="144" t="s">
        <v>40</v>
      </c>
      <c r="B42" s="144" t="s">
        <v>41</v>
      </c>
      <c r="C42" s="144" t="s">
        <v>19</v>
      </c>
      <c r="D42" s="144">
        <v>292.40509265583802</v>
      </c>
      <c r="E42" s="144">
        <v>46623.417965863999</v>
      </c>
      <c r="F42" s="144">
        <v>0.62325474348198195</v>
      </c>
      <c r="G42" s="144">
        <v>99.376745256518006</v>
      </c>
    </row>
    <row r="43" spans="1:7" x14ac:dyDescent="0.25">
      <c r="A43" s="144" t="s">
        <v>42</v>
      </c>
      <c r="B43" s="144" t="s">
        <v>43</v>
      </c>
      <c r="C43" s="144" t="s">
        <v>18</v>
      </c>
      <c r="D43" s="144">
        <v>921.28269003021899</v>
      </c>
      <c r="E43" s="144">
        <v>29831.963432902801</v>
      </c>
      <c r="F43" s="144">
        <v>2.9957250247583098</v>
      </c>
      <c r="G43" s="144">
        <v>97.0042749752417</v>
      </c>
    </row>
    <row r="44" spans="1:7" x14ac:dyDescent="0.25">
      <c r="A44" s="144" t="s">
        <v>42</v>
      </c>
      <c r="B44" s="144" t="s">
        <v>43</v>
      </c>
      <c r="C44" s="144" t="s">
        <v>19</v>
      </c>
      <c r="D44" s="144">
        <v>1991.9287831602001</v>
      </c>
      <c r="E44" s="144">
        <v>73762.8555916982</v>
      </c>
      <c r="F44" s="144">
        <v>2.62944287888606</v>
      </c>
      <c r="G44" s="144">
        <v>97.370557121113904</v>
      </c>
    </row>
    <row r="45" spans="1:7" x14ac:dyDescent="0.25">
      <c r="A45" s="144" t="s">
        <v>44</v>
      </c>
      <c r="B45" s="144" t="s">
        <v>45</v>
      </c>
      <c r="C45" s="144" t="s">
        <v>18</v>
      </c>
      <c r="D45" s="144">
        <v>0</v>
      </c>
      <c r="E45" s="144">
        <v>4257.6491242072598</v>
      </c>
      <c r="F45" s="144">
        <v>0</v>
      </c>
      <c r="G45" s="144">
        <v>100</v>
      </c>
    </row>
    <row r="46" spans="1:7" x14ac:dyDescent="0.25">
      <c r="A46" s="144" t="s">
        <v>44</v>
      </c>
      <c r="B46" s="144" t="s">
        <v>45</v>
      </c>
      <c r="C46" s="144" t="s">
        <v>19</v>
      </c>
      <c r="D46" s="144">
        <v>587.42473231564702</v>
      </c>
      <c r="E46" s="144">
        <v>32957.937044773098</v>
      </c>
      <c r="F46" s="144">
        <v>1.75113548102156</v>
      </c>
      <c r="G46" s="144">
        <v>98.248864518978394</v>
      </c>
    </row>
    <row r="47" spans="1:7" x14ac:dyDescent="0.25">
      <c r="A47" s="144" t="s">
        <v>46</v>
      </c>
      <c r="B47" s="144" t="s">
        <v>47</v>
      </c>
      <c r="C47" s="144" t="s">
        <v>18</v>
      </c>
      <c r="D47" s="144">
        <v>0</v>
      </c>
      <c r="E47" s="144">
        <v>14083.497790412101</v>
      </c>
      <c r="F47" s="144">
        <v>0</v>
      </c>
      <c r="G47" s="144">
        <v>100</v>
      </c>
    </row>
    <row r="48" spans="1:7" x14ac:dyDescent="0.25">
      <c r="A48" s="144" t="s">
        <v>46</v>
      </c>
      <c r="B48" s="144" t="s">
        <v>47</v>
      </c>
      <c r="C48" s="144" t="s">
        <v>19</v>
      </c>
      <c r="D48" s="144">
        <v>728.62571593806297</v>
      </c>
      <c r="E48" s="144">
        <v>62854.820675260999</v>
      </c>
      <c r="F48" s="144">
        <v>1.14593617882109</v>
      </c>
      <c r="G48" s="144">
        <v>98.854063821178897</v>
      </c>
    </row>
    <row r="49" spans="1:7" x14ac:dyDescent="0.25">
      <c r="A49" s="144" t="s">
        <v>48</v>
      </c>
      <c r="B49" s="144" t="s">
        <v>49</v>
      </c>
      <c r="C49" s="144" t="s">
        <v>18</v>
      </c>
      <c r="D49" s="144">
        <v>249.555513127746</v>
      </c>
      <c r="E49" s="144">
        <v>23188.734340907198</v>
      </c>
      <c r="F49" s="144">
        <v>1.06473430733166</v>
      </c>
      <c r="G49" s="144">
        <v>98.935265692668295</v>
      </c>
    </row>
    <row r="50" spans="1:7" x14ac:dyDescent="0.25">
      <c r="A50" s="144" t="s">
        <v>48</v>
      </c>
      <c r="B50" s="144" t="s">
        <v>49</v>
      </c>
      <c r="C50" s="144" t="s">
        <v>19</v>
      </c>
      <c r="D50" s="144">
        <v>2238.4556075471201</v>
      </c>
      <c r="E50" s="144">
        <v>69379.248366727203</v>
      </c>
      <c r="F50" s="144">
        <v>3.1255618140888601</v>
      </c>
      <c r="G50" s="144">
        <v>96.874438185911103</v>
      </c>
    </row>
    <row r="51" spans="1:7" x14ac:dyDescent="0.25">
      <c r="A51" s="144" t="s">
        <v>50</v>
      </c>
      <c r="B51" s="144" t="s">
        <v>51</v>
      </c>
      <c r="C51" s="144" t="s">
        <v>18</v>
      </c>
      <c r="D51" s="144">
        <v>43.6441240859752</v>
      </c>
      <c r="E51" s="144">
        <v>4483.9328244308899</v>
      </c>
      <c r="F51" s="144">
        <v>0.96396206143491703</v>
      </c>
      <c r="G51" s="144">
        <v>99.036037938565102</v>
      </c>
    </row>
    <row r="52" spans="1:7" x14ac:dyDescent="0.25">
      <c r="A52" s="144" t="s">
        <v>50</v>
      </c>
      <c r="B52" s="144" t="s">
        <v>51</v>
      </c>
      <c r="C52" s="144" t="s">
        <v>19</v>
      </c>
      <c r="D52" s="144">
        <v>330.40548154748802</v>
      </c>
      <c r="E52" s="144">
        <v>12910.137033257401</v>
      </c>
      <c r="F52" s="144">
        <v>2.49540742894821</v>
      </c>
      <c r="G52" s="144">
        <v>97.504592571051802</v>
      </c>
    </row>
    <row r="53" spans="1:7" x14ac:dyDescent="0.25">
      <c r="A53" s="144" t="s">
        <v>52</v>
      </c>
      <c r="B53" s="144" t="s">
        <v>53</v>
      </c>
      <c r="C53" s="144" t="s">
        <v>18</v>
      </c>
      <c r="D53" s="144">
        <v>195.467107687359</v>
      </c>
      <c r="E53" s="144">
        <v>1468.87308803003</v>
      </c>
      <c r="F53" s="144">
        <v>11.744420292818001</v>
      </c>
      <c r="G53" s="144">
        <v>88.255579707181994</v>
      </c>
    </row>
    <row r="54" spans="1:7" x14ac:dyDescent="0.25">
      <c r="A54" s="144" t="s">
        <v>52</v>
      </c>
      <c r="B54" s="144" t="s">
        <v>53</v>
      </c>
      <c r="C54" s="144" t="s">
        <v>19</v>
      </c>
      <c r="D54" s="144">
        <v>450.06938432228498</v>
      </c>
      <c r="E54" s="144">
        <v>16122.2187354706</v>
      </c>
      <c r="F54" s="144">
        <v>2.7157950734923002</v>
      </c>
      <c r="G54" s="144">
        <v>97.284204926507698</v>
      </c>
    </row>
    <row r="55" spans="1:7" x14ac:dyDescent="0.25">
      <c r="A55" s="144" t="s">
        <v>54</v>
      </c>
      <c r="B55" s="144" t="s">
        <v>55</v>
      </c>
      <c r="C55" s="144" t="s">
        <v>18</v>
      </c>
      <c r="D55" s="144">
        <v>0</v>
      </c>
      <c r="E55" s="144">
        <v>1946.3644786853399</v>
      </c>
      <c r="F55" s="144">
        <v>0</v>
      </c>
      <c r="G55" s="144">
        <v>100</v>
      </c>
    </row>
    <row r="56" spans="1:7" x14ac:dyDescent="0.25">
      <c r="A56" s="144" t="s">
        <v>54</v>
      </c>
      <c r="B56" s="144" t="s">
        <v>55</v>
      </c>
      <c r="C56" s="144" t="s">
        <v>19</v>
      </c>
      <c r="D56" s="144">
        <v>226.38759084908</v>
      </c>
      <c r="E56" s="144">
        <v>6294.7959337286602</v>
      </c>
      <c r="F56" s="144">
        <v>3.4715721463112601</v>
      </c>
      <c r="G56" s="144">
        <v>96.528427853688697</v>
      </c>
    </row>
    <row r="57" spans="1:7" x14ac:dyDescent="0.25">
      <c r="A57" s="144" t="s">
        <v>56</v>
      </c>
      <c r="B57" s="144" t="s">
        <v>57</v>
      </c>
      <c r="C57" s="144" t="s">
        <v>18</v>
      </c>
      <c r="D57" s="144">
        <v>77.807522771199402</v>
      </c>
      <c r="E57" s="144">
        <v>1935.32461434626</v>
      </c>
      <c r="F57" s="144">
        <v>3.8649982947770898</v>
      </c>
      <c r="G57" s="144">
        <v>96.135001705222905</v>
      </c>
    </row>
    <row r="58" spans="1:7" x14ac:dyDescent="0.25">
      <c r="A58" s="144" t="s">
        <v>56</v>
      </c>
      <c r="B58" s="144" t="s">
        <v>57</v>
      </c>
      <c r="C58" s="144" t="s">
        <v>19</v>
      </c>
      <c r="D58" s="144">
        <v>204.118064760024</v>
      </c>
      <c r="E58" s="144">
        <v>8468.1134748559398</v>
      </c>
      <c r="F58" s="144">
        <v>2.35369712890602</v>
      </c>
      <c r="G58" s="144">
        <v>97.646302871093994</v>
      </c>
    </row>
    <row r="59" spans="1:7" x14ac:dyDescent="0.25">
      <c r="A59" s="144" t="s">
        <v>58</v>
      </c>
      <c r="B59" s="144" t="s">
        <v>59</v>
      </c>
      <c r="C59" s="144" t="s">
        <v>18</v>
      </c>
      <c r="D59" s="144">
        <v>196.99419299850501</v>
      </c>
      <c r="E59" s="144">
        <v>4375.0779126422103</v>
      </c>
      <c r="F59" s="144">
        <v>4.30864143099289</v>
      </c>
      <c r="G59" s="144">
        <v>95.691358569007093</v>
      </c>
    </row>
    <row r="60" spans="1:7" x14ac:dyDescent="0.25">
      <c r="A60" s="144" t="s">
        <v>58</v>
      </c>
      <c r="B60" s="144" t="s">
        <v>59</v>
      </c>
      <c r="C60" s="144" t="s">
        <v>19</v>
      </c>
      <c r="D60" s="144">
        <v>711.71961573664203</v>
      </c>
      <c r="E60" s="144">
        <v>19552.6254943081</v>
      </c>
      <c r="F60" s="144">
        <v>3.5121767413241201</v>
      </c>
      <c r="G60" s="144">
        <v>96.487823258675903</v>
      </c>
    </row>
    <row r="61" spans="1:7" x14ac:dyDescent="0.25">
      <c r="A61" s="144" t="s">
        <v>60</v>
      </c>
      <c r="B61" s="144" t="s">
        <v>61</v>
      </c>
      <c r="C61" s="144" t="s">
        <v>18</v>
      </c>
      <c r="D61" s="144">
        <v>29.439600161153098</v>
      </c>
      <c r="E61" s="144">
        <v>656.906460432975</v>
      </c>
      <c r="F61" s="144">
        <v>4.2893231055582897</v>
      </c>
      <c r="G61" s="144">
        <v>95.710676894441704</v>
      </c>
    </row>
    <row r="62" spans="1:7" x14ac:dyDescent="0.25">
      <c r="A62" s="144" t="s">
        <v>60</v>
      </c>
      <c r="B62" s="144" t="s">
        <v>61</v>
      </c>
      <c r="C62" s="144" t="s">
        <v>19</v>
      </c>
      <c r="D62" s="144">
        <v>36.6357648598296</v>
      </c>
      <c r="E62" s="144">
        <v>1331.6130151431</v>
      </c>
      <c r="F62" s="144">
        <v>2.67756605343008</v>
      </c>
      <c r="G62" s="144">
        <v>97.322433946569902</v>
      </c>
    </row>
    <row r="63" spans="1:7" x14ac:dyDescent="0.25">
      <c r="A63" s="144" t="s">
        <v>62</v>
      </c>
      <c r="B63" s="144" t="s">
        <v>63</v>
      </c>
      <c r="C63" s="144" t="s">
        <v>18</v>
      </c>
      <c r="D63" s="144">
        <v>409.63465135080401</v>
      </c>
      <c r="E63" s="144">
        <v>12425.340331526801</v>
      </c>
      <c r="F63" s="144">
        <v>3.1915500567572002</v>
      </c>
      <c r="G63" s="144">
        <v>96.808449943242806</v>
      </c>
    </row>
    <row r="64" spans="1:7" x14ac:dyDescent="0.25">
      <c r="A64" s="144" t="s">
        <v>62</v>
      </c>
      <c r="B64" s="144" t="s">
        <v>63</v>
      </c>
      <c r="C64" s="144" t="s">
        <v>19</v>
      </c>
      <c r="D64" s="144">
        <v>716.37936690940103</v>
      </c>
      <c r="E64" s="144">
        <v>26501.9779039635</v>
      </c>
      <c r="F64" s="144">
        <v>2.63197135587613</v>
      </c>
      <c r="G64" s="144">
        <v>97.368028644123896</v>
      </c>
    </row>
    <row r="65" spans="1:7" x14ac:dyDescent="0.25">
      <c r="A65" s="144" t="s">
        <v>64</v>
      </c>
      <c r="B65" s="144" t="s">
        <v>65</v>
      </c>
      <c r="C65" s="144" t="s">
        <v>18</v>
      </c>
      <c r="D65" s="144">
        <v>114.291558744195</v>
      </c>
      <c r="E65" s="144">
        <v>18132.435365301801</v>
      </c>
      <c r="F65" s="144">
        <v>0.62636745329694499</v>
      </c>
      <c r="G65" s="144">
        <v>99.373632546703007</v>
      </c>
    </row>
    <row r="66" spans="1:7" x14ac:dyDescent="0.25">
      <c r="A66" s="144" t="s">
        <v>64</v>
      </c>
      <c r="B66" s="144" t="s">
        <v>65</v>
      </c>
      <c r="C66" s="144" t="s">
        <v>19</v>
      </c>
      <c r="D66" s="144">
        <v>486.95727752181801</v>
      </c>
      <c r="E66" s="144">
        <v>34778.777767218999</v>
      </c>
      <c r="F66" s="144">
        <v>1.3808227076623401</v>
      </c>
      <c r="G66" s="144">
        <v>98.619177292337696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388</v>
      </c>
    </row>
    <row r="11" spans="1:7" x14ac:dyDescent="0.25">
      <c r="A11" t="s">
        <v>459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5" t="s">
        <v>16</v>
      </c>
      <c r="B17" s="145" t="s">
        <v>17</v>
      </c>
      <c r="C17" s="145" t="s">
        <v>18</v>
      </c>
      <c r="D17" s="145">
        <v>17374.942919616002</v>
      </c>
      <c r="E17" s="145">
        <v>151225.401088218</v>
      </c>
      <c r="F17" s="145">
        <v>10.305401819825899</v>
      </c>
      <c r="G17" s="145">
        <v>89.694598180174097</v>
      </c>
    </row>
    <row r="18" spans="1:7" x14ac:dyDescent="0.25">
      <c r="A18" s="145" t="s">
        <v>16</v>
      </c>
      <c r="B18" s="145" t="s">
        <v>17</v>
      </c>
      <c r="C18" s="145" t="s">
        <v>19</v>
      </c>
      <c r="D18" s="145">
        <v>61647.787608812003</v>
      </c>
      <c r="E18" s="145">
        <v>466615.08493068698</v>
      </c>
      <c r="F18" s="145">
        <v>11.6699073157375</v>
      </c>
      <c r="G18" s="145">
        <v>88.330092684262496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461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6" t="s">
        <v>28</v>
      </c>
      <c r="B29" s="146" t="s">
        <v>29</v>
      </c>
      <c r="C29" s="146" t="s">
        <v>18</v>
      </c>
      <c r="D29" s="146">
        <v>981.94359423491699</v>
      </c>
      <c r="E29" s="146">
        <v>2574.4905057833098</v>
      </c>
      <c r="F29" s="146">
        <v>27.610341331219502</v>
      </c>
      <c r="G29" s="146">
        <v>72.389658668780498</v>
      </c>
    </row>
    <row r="30" spans="1:7" x14ac:dyDescent="0.25">
      <c r="A30" s="146" t="s">
        <v>28</v>
      </c>
      <c r="B30" s="146" t="s">
        <v>29</v>
      </c>
      <c r="C30" s="146" t="s">
        <v>19</v>
      </c>
      <c r="D30" s="146">
        <v>3301.3521661463501</v>
      </c>
      <c r="E30" s="146">
        <v>28397.208736031898</v>
      </c>
      <c r="F30" s="146">
        <v>10.414832951989</v>
      </c>
      <c r="G30" s="146">
        <v>89.585167048011002</v>
      </c>
    </row>
    <row r="31" spans="1:7" x14ac:dyDescent="0.25">
      <c r="A31" s="146" t="s">
        <v>30</v>
      </c>
      <c r="B31" s="146" t="s">
        <v>31</v>
      </c>
      <c r="C31" s="146" t="s">
        <v>18</v>
      </c>
      <c r="D31" s="146">
        <v>60.122758636918</v>
      </c>
      <c r="E31" s="146">
        <v>1558.63570194934</v>
      </c>
      <c r="F31" s="146">
        <v>3.7141278393778201</v>
      </c>
      <c r="G31" s="146">
        <v>96.285872160622205</v>
      </c>
    </row>
    <row r="32" spans="1:7" x14ac:dyDescent="0.25">
      <c r="A32" s="146" t="s">
        <v>30</v>
      </c>
      <c r="B32" s="146" t="s">
        <v>31</v>
      </c>
      <c r="C32" s="146" t="s">
        <v>19</v>
      </c>
      <c r="D32" s="146">
        <v>1028.60943593915</v>
      </c>
      <c r="E32" s="146">
        <v>11390.8038241513</v>
      </c>
      <c r="F32" s="146">
        <v>8.2822707836333098</v>
      </c>
      <c r="G32" s="146">
        <v>91.717729216366706</v>
      </c>
    </row>
    <row r="33" spans="1:7" x14ac:dyDescent="0.25">
      <c r="A33" s="146" t="s">
        <v>32</v>
      </c>
      <c r="B33" s="146" t="s">
        <v>33</v>
      </c>
      <c r="C33" s="146" t="s">
        <v>18</v>
      </c>
      <c r="D33" s="146">
        <v>420.67251509638697</v>
      </c>
      <c r="E33" s="146">
        <v>3960.8124978523001</v>
      </c>
      <c r="F33" s="146">
        <v>9.6011401123857798</v>
      </c>
      <c r="G33" s="146">
        <v>90.398859887614194</v>
      </c>
    </row>
    <row r="34" spans="1:7" x14ac:dyDescent="0.25">
      <c r="A34" s="146" t="s">
        <v>32</v>
      </c>
      <c r="B34" s="146" t="s">
        <v>33</v>
      </c>
      <c r="C34" s="146" t="s">
        <v>19</v>
      </c>
      <c r="D34" s="146">
        <v>749.95282282186304</v>
      </c>
      <c r="E34" s="146">
        <v>6945.7293118078796</v>
      </c>
      <c r="F34" s="146">
        <v>9.7451117354127206</v>
      </c>
      <c r="G34" s="146">
        <v>90.254888264587294</v>
      </c>
    </row>
    <row r="35" spans="1:7" x14ac:dyDescent="0.25">
      <c r="A35" s="146" t="s">
        <v>34</v>
      </c>
      <c r="B35" s="146" t="s">
        <v>35</v>
      </c>
      <c r="C35" s="146" t="s">
        <v>18</v>
      </c>
      <c r="D35" s="146">
        <v>317.48935246199397</v>
      </c>
      <c r="E35" s="146">
        <v>7561.41260364562</v>
      </c>
      <c r="F35" s="146">
        <v>4.0296142055160402</v>
      </c>
      <c r="G35" s="146">
        <v>95.970385794484002</v>
      </c>
    </row>
    <row r="36" spans="1:7" x14ac:dyDescent="0.25">
      <c r="A36" s="146" t="s">
        <v>34</v>
      </c>
      <c r="B36" s="146" t="s">
        <v>35</v>
      </c>
      <c r="C36" s="146" t="s">
        <v>19</v>
      </c>
      <c r="D36" s="146">
        <v>1645.7173128500101</v>
      </c>
      <c r="E36" s="146">
        <v>21112.091434517501</v>
      </c>
      <c r="F36" s="146">
        <v>7.2314401229001604</v>
      </c>
      <c r="G36" s="146">
        <v>92.768559877099804</v>
      </c>
    </row>
    <row r="37" spans="1:7" x14ac:dyDescent="0.25">
      <c r="A37" s="146" t="s">
        <v>36</v>
      </c>
      <c r="B37" s="146" t="s">
        <v>37</v>
      </c>
      <c r="C37" s="146" t="s">
        <v>18</v>
      </c>
      <c r="D37" s="146">
        <v>1170.0905669464701</v>
      </c>
      <c r="E37" s="146">
        <v>9526.0729029719605</v>
      </c>
      <c r="F37" s="146">
        <v>10.939348208703001</v>
      </c>
      <c r="G37" s="146">
        <v>89.060651791297005</v>
      </c>
    </row>
    <row r="38" spans="1:7" x14ac:dyDescent="0.25">
      <c r="A38" s="146" t="s">
        <v>36</v>
      </c>
      <c r="B38" s="146" t="s">
        <v>37</v>
      </c>
      <c r="C38" s="146" t="s">
        <v>19</v>
      </c>
      <c r="D38" s="146">
        <v>2154.7923043300898</v>
      </c>
      <c r="E38" s="146">
        <v>17233.152093153101</v>
      </c>
      <c r="F38" s="146">
        <v>11.1140833713646</v>
      </c>
      <c r="G38" s="146">
        <v>88.8859166286354</v>
      </c>
    </row>
    <row r="39" spans="1:7" x14ac:dyDescent="0.25">
      <c r="A39" s="146" t="s">
        <v>38</v>
      </c>
      <c r="B39" s="146" t="s">
        <v>39</v>
      </c>
      <c r="C39" s="146" t="s">
        <v>18</v>
      </c>
      <c r="D39" s="146">
        <v>258.46559099960399</v>
      </c>
      <c r="E39" s="146">
        <v>4561.9417175065</v>
      </c>
      <c r="F39" s="146">
        <v>5.3619035583054302</v>
      </c>
      <c r="G39" s="146">
        <v>94.6380964416946</v>
      </c>
    </row>
    <row r="40" spans="1:7" x14ac:dyDescent="0.25">
      <c r="A40" s="146" t="s">
        <v>38</v>
      </c>
      <c r="B40" s="146" t="s">
        <v>39</v>
      </c>
      <c r="C40" s="146" t="s">
        <v>19</v>
      </c>
      <c r="D40" s="146">
        <v>1326.6579711869599</v>
      </c>
      <c r="E40" s="146">
        <v>12436.75364617</v>
      </c>
      <c r="F40" s="146">
        <v>9.6390198017032596</v>
      </c>
      <c r="G40" s="146">
        <v>90.360980198296801</v>
      </c>
    </row>
    <row r="41" spans="1:7" x14ac:dyDescent="0.25">
      <c r="A41" s="146" t="s">
        <v>40</v>
      </c>
      <c r="B41" s="146" t="s">
        <v>41</v>
      </c>
      <c r="C41" s="146" t="s">
        <v>18</v>
      </c>
      <c r="D41" s="146">
        <v>1285.0665789563</v>
      </c>
      <c r="E41" s="146">
        <v>15338.9103960091</v>
      </c>
      <c r="F41" s="146">
        <v>7.73019946365135</v>
      </c>
      <c r="G41" s="146">
        <v>92.269800536348598</v>
      </c>
    </row>
    <row r="42" spans="1:7" x14ac:dyDescent="0.25">
      <c r="A42" s="146" t="s">
        <v>40</v>
      </c>
      <c r="B42" s="146" t="s">
        <v>41</v>
      </c>
      <c r="C42" s="146" t="s">
        <v>19</v>
      </c>
      <c r="D42" s="146">
        <v>3712.2534671132098</v>
      </c>
      <c r="E42" s="146">
        <v>43203.569591406602</v>
      </c>
      <c r="F42" s="146">
        <v>7.9125830585616796</v>
      </c>
      <c r="G42" s="146">
        <v>92.087416941438306</v>
      </c>
    </row>
    <row r="43" spans="1:7" x14ac:dyDescent="0.25">
      <c r="A43" s="146" t="s">
        <v>42</v>
      </c>
      <c r="B43" s="146" t="s">
        <v>43</v>
      </c>
      <c r="C43" s="146" t="s">
        <v>18</v>
      </c>
      <c r="D43" s="146">
        <v>3740.9534003328499</v>
      </c>
      <c r="E43" s="146">
        <v>27012.292722600101</v>
      </c>
      <c r="F43" s="146">
        <v>12.1644179784429</v>
      </c>
      <c r="G43" s="146">
        <v>87.835582021557101</v>
      </c>
    </row>
    <row r="44" spans="1:7" x14ac:dyDescent="0.25">
      <c r="A44" s="146" t="s">
        <v>42</v>
      </c>
      <c r="B44" s="146" t="s">
        <v>43</v>
      </c>
      <c r="C44" s="146" t="s">
        <v>19</v>
      </c>
      <c r="D44" s="146">
        <v>13873.742808663699</v>
      </c>
      <c r="E44" s="146">
        <v>61881.041566194697</v>
      </c>
      <c r="F44" s="146">
        <v>18.314015310256899</v>
      </c>
      <c r="G44" s="146">
        <v>81.685984689743094</v>
      </c>
    </row>
    <row r="45" spans="1:7" x14ac:dyDescent="0.25">
      <c r="A45" s="146" t="s">
        <v>44</v>
      </c>
      <c r="B45" s="146" t="s">
        <v>45</v>
      </c>
      <c r="C45" s="146" t="s">
        <v>18</v>
      </c>
      <c r="D45" s="146">
        <v>501.18031612633001</v>
      </c>
      <c r="E45" s="146">
        <v>3756.4688080809301</v>
      </c>
      <c r="F45" s="146">
        <v>11.771292126371399</v>
      </c>
      <c r="G45" s="146">
        <v>88.228707873628593</v>
      </c>
    </row>
    <row r="46" spans="1:7" x14ac:dyDescent="0.25">
      <c r="A46" s="146" t="s">
        <v>44</v>
      </c>
      <c r="B46" s="146" t="s">
        <v>45</v>
      </c>
      <c r="C46" s="146" t="s">
        <v>19</v>
      </c>
      <c r="D46" s="146">
        <v>3783.3716495075901</v>
      </c>
      <c r="E46" s="146">
        <v>29761.990127581201</v>
      </c>
      <c r="F46" s="146">
        <v>11.278374860430301</v>
      </c>
      <c r="G46" s="146">
        <v>88.721625139569696</v>
      </c>
    </row>
    <row r="47" spans="1:7" x14ac:dyDescent="0.25">
      <c r="A47" s="146" t="s">
        <v>46</v>
      </c>
      <c r="B47" s="146" t="s">
        <v>47</v>
      </c>
      <c r="C47" s="146" t="s">
        <v>18</v>
      </c>
      <c r="D47" s="146">
        <v>1916.5622551558399</v>
      </c>
      <c r="E47" s="146">
        <v>12166.9355352562</v>
      </c>
      <c r="F47" s="146">
        <v>13.608567159080501</v>
      </c>
      <c r="G47" s="146">
        <v>86.391432840919506</v>
      </c>
    </row>
    <row r="48" spans="1:7" x14ac:dyDescent="0.25">
      <c r="A48" s="146" t="s">
        <v>46</v>
      </c>
      <c r="B48" s="146" t="s">
        <v>47</v>
      </c>
      <c r="C48" s="146" t="s">
        <v>19</v>
      </c>
      <c r="D48" s="146">
        <v>8412.0670717981793</v>
      </c>
      <c r="E48" s="146">
        <v>55171.379319400803</v>
      </c>
      <c r="F48" s="146">
        <v>13.229964006736401</v>
      </c>
      <c r="G48" s="146">
        <v>86.770035993263605</v>
      </c>
    </row>
    <row r="49" spans="1:7" x14ac:dyDescent="0.25">
      <c r="A49" s="146" t="s">
        <v>48</v>
      </c>
      <c r="B49" s="146" t="s">
        <v>49</v>
      </c>
      <c r="C49" s="146" t="s">
        <v>18</v>
      </c>
      <c r="D49" s="146">
        <v>4345.3804914007596</v>
      </c>
      <c r="E49" s="146">
        <v>19092.909362634098</v>
      </c>
      <c r="F49" s="146">
        <v>18.539665301786901</v>
      </c>
      <c r="G49" s="146">
        <v>81.460334698213103</v>
      </c>
    </row>
    <row r="50" spans="1:7" x14ac:dyDescent="0.25">
      <c r="A50" s="146" t="s">
        <v>48</v>
      </c>
      <c r="B50" s="146" t="s">
        <v>49</v>
      </c>
      <c r="C50" s="146" t="s">
        <v>19</v>
      </c>
      <c r="D50" s="146">
        <v>11001.807621256199</v>
      </c>
      <c r="E50" s="146">
        <v>60615.896353018201</v>
      </c>
      <c r="F50" s="146">
        <v>15.361854696163</v>
      </c>
      <c r="G50" s="146">
        <v>84.638145303837007</v>
      </c>
    </row>
    <row r="51" spans="1:7" x14ac:dyDescent="0.25">
      <c r="A51" s="146" t="s">
        <v>50</v>
      </c>
      <c r="B51" s="146" t="s">
        <v>51</v>
      </c>
      <c r="C51" s="146" t="s">
        <v>18</v>
      </c>
      <c r="D51" s="146">
        <v>393.30560949697002</v>
      </c>
      <c r="E51" s="146">
        <v>4134.2713390198896</v>
      </c>
      <c r="F51" s="146">
        <v>8.6868895651968696</v>
      </c>
      <c r="G51" s="146">
        <v>91.313110434803093</v>
      </c>
    </row>
    <row r="52" spans="1:7" x14ac:dyDescent="0.25">
      <c r="A52" s="146" t="s">
        <v>50</v>
      </c>
      <c r="B52" s="146" t="s">
        <v>51</v>
      </c>
      <c r="C52" s="146" t="s">
        <v>19</v>
      </c>
      <c r="D52" s="146">
        <v>1474.6472903040101</v>
      </c>
      <c r="E52" s="146">
        <v>11765.8952245009</v>
      </c>
      <c r="F52" s="146">
        <v>11.137363054838101</v>
      </c>
      <c r="G52" s="146">
        <v>88.862636945161896</v>
      </c>
    </row>
    <row r="53" spans="1:7" x14ac:dyDescent="0.25">
      <c r="A53" s="146" t="s">
        <v>52</v>
      </c>
      <c r="B53" s="146" t="s">
        <v>53</v>
      </c>
      <c r="C53" s="146" t="s">
        <v>18</v>
      </c>
      <c r="D53" s="146">
        <v>0</v>
      </c>
      <c r="E53" s="146">
        <v>1664.3401957173901</v>
      </c>
      <c r="F53" s="146">
        <v>0</v>
      </c>
      <c r="G53" s="146">
        <v>100</v>
      </c>
    </row>
    <row r="54" spans="1:7" x14ac:dyDescent="0.25">
      <c r="A54" s="146" t="s">
        <v>52</v>
      </c>
      <c r="B54" s="146" t="s">
        <v>53</v>
      </c>
      <c r="C54" s="146" t="s">
        <v>19</v>
      </c>
      <c r="D54" s="146">
        <v>2052.5362412791401</v>
      </c>
      <c r="E54" s="146">
        <v>14519.7518785137</v>
      </c>
      <c r="F54" s="146">
        <v>12.385352139924001</v>
      </c>
      <c r="G54" s="146">
        <v>87.614647860076005</v>
      </c>
    </row>
    <row r="55" spans="1:7" x14ac:dyDescent="0.25">
      <c r="A55" s="146" t="s">
        <v>54</v>
      </c>
      <c r="B55" s="146" t="s">
        <v>55</v>
      </c>
      <c r="C55" s="146" t="s">
        <v>18</v>
      </c>
      <c r="D55" s="146">
        <v>106.107846865661</v>
      </c>
      <c r="E55" s="146">
        <v>1840.25663181968</v>
      </c>
      <c r="F55" s="146">
        <v>5.4515918281313196</v>
      </c>
      <c r="G55" s="146">
        <v>94.548408171868701</v>
      </c>
    </row>
    <row r="56" spans="1:7" x14ac:dyDescent="0.25">
      <c r="A56" s="146" t="s">
        <v>54</v>
      </c>
      <c r="B56" s="146" t="s">
        <v>55</v>
      </c>
      <c r="C56" s="146" t="s">
        <v>19</v>
      </c>
      <c r="D56" s="146">
        <v>501.47381904251102</v>
      </c>
      <c r="E56" s="146">
        <v>6019.7097055352297</v>
      </c>
      <c r="F56" s="146">
        <v>7.68992035191929</v>
      </c>
      <c r="G56" s="146">
        <v>92.310079648080702</v>
      </c>
    </row>
    <row r="57" spans="1:7" x14ac:dyDescent="0.25">
      <c r="A57" s="146" t="s">
        <v>56</v>
      </c>
      <c r="B57" s="146" t="s">
        <v>57</v>
      </c>
      <c r="C57" s="146" t="s">
        <v>18</v>
      </c>
      <c r="D57" s="146">
        <v>106.22621307916999</v>
      </c>
      <c r="E57" s="146">
        <v>1906.9059240382901</v>
      </c>
      <c r="F57" s="146">
        <v>5.2766637182232703</v>
      </c>
      <c r="G57" s="146">
        <v>94.723336281776696</v>
      </c>
    </row>
    <row r="58" spans="1:7" x14ac:dyDescent="0.25">
      <c r="A58" s="146" t="s">
        <v>56</v>
      </c>
      <c r="B58" s="146" t="s">
        <v>57</v>
      </c>
      <c r="C58" s="146" t="s">
        <v>19</v>
      </c>
      <c r="D58" s="146">
        <v>384.193876416367</v>
      </c>
      <c r="E58" s="146">
        <v>8288.0376631996005</v>
      </c>
      <c r="F58" s="146">
        <v>4.4301616563316601</v>
      </c>
      <c r="G58" s="146">
        <v>95.569838343668394</v>
      </c>
    </row>
    <row r="59" spans="1:7" x14ac:dyDescent="0.25">
      <c r="A59" s="146" t="s">
        <v>58</v>
      </c>
      <c r="B59" s="146" t="s">
        <v>59</v>
      </c>
      <c r="C59" s="146" t="s">
        <v>18</v>
      </c>
      <c r="D59" s="146">
        <v>343.82229613262598</v>
      </c>
      <c r="E59" s="146">
        <v>4228.24980950809</v>
      </c>
      <c r="F59" s="146">
        <v>7.52005410650548</v>
      </c>
      <c r="G59" s="146">
        <v>92.479945893494502</v>
      </c>
    </row>
    <row r="60" spans="1:7" x14ac:dyDescent="0.25">
      <c r="A60" s="146" t="s">
        <v>58</v>
      </c>
      <c r="B60" s="146" t="s">
        <v>59</v>
      </c>
      <c r="C60" s="146" t="s">
        <v>19</v>
      </c>
      <c r="D60" s="146">
        <v>1929.2892742695101</v>
      </c>
      <c r="E60" s="146">
        <v>18335.055835775202</v>
      </c>
      <c r="F60" s="146">
        <v>9.5206100359650705</v>
      </c>
      <c r="G60" s="146">
        <v>90.479389964034894</v>
      </c>
    </row>
    <row r="61" spans="1:7" x14ac:dyDescent="0.25">
      <c r="A61" s="146" t="s">
        <v>60</v>
      </c>
      <c r="B61" s="146" t="s">
        <v>61</v>
      </c>
      <c r="C61" s="146" t="s">
        <v>18</v>
      </c>
      <c r="D61" s="146">
        <v>12.281284706445</v>
      </c>
      <c r="E61" s="146">
        <v>674.06477588768405</v>
      </c>
      <c r="F61" s="146">
        <v>1.78937206921736</v>
      </c>
      <c r="G61" s="146">
        <v>98.210627930782593</v>
      </c>
    </row>
    <row r="62" spans="1:7" x14ac:dyDescent="0.25">
      <c r="A62" s="146" t="s">
        <v>60</v>
      </c>
      <c r="B62" s="146" t="s">
        <v>61</v>
      </c>
      <c r="C62" s="146" t="s">
        <v>19</v>
      </c>
      <c r="D62" s="146">
        <v>89.194495005683706</v>
      </c>
      <c r="E62" s="146">
        <v>1279.0542849972401</v>
      </c>
      <c r="F62" s="146">
        <v>6.51887992222386</v>
      </c>
      <c r="G62" s="146">
        <v>93.481120077776097</v>
      </c>
    </row>
    <row r="63" spans="1:7" x14ac:dyDescent="0.25">
      <c r="A63" s="146" t="s">
        <v>62</v>
      </c>
      <c r="B63" s="146" t="s">
        <v>63</v>
      </c>
      <c r="C63" s="146" t="s">
        <v>18</v>
      </c>
      <c r="D63" s="146">
        <v>591.33807484281601</v>
      </c>
      <c r="E63" s="146">
        <v>12243.636908034799</v>
      </c>
      <c r="F63" s="146">
        <v>4.6072397930785502</v>
      </c>
      <c r="G63" s="146">
        <v>95.392760206921494</v>
      </c>
    </row>
    <row r="64" spans="1:7" x14ac:dyDescent="0.25">
      <c r="A64" s="146" t="s">
        <v>62</v>
      </c>
      <c r="B64" s="146" t="s">
        <v>63</v>
      </c>
      <c r="C64" s="146" t="s">
        <v>19</v>
      </c>
      <c r="D64" s="146">
        <v>2760.7600200889401</v>
      </c>
      <c r="E64" s="146">
        <v>24457.5972507839</v>
      </c>
      <c r="F64" s="146">
        <v>10.1430075026728</v>
      </c>
      <c r="G64" s="146">
        <v>89.856992497327099</v>
      </c>
    </row>
    <row r="65" spans="1:7" x14ac:dyDescent="0.25">
      <c r="A65" s="146" t="s">
        <v>64</v>
      </c>
      <c r="B65" s="146" t="s">
        <v>65</v>
      </c>
      <c r="C65" s="146" t="s">
        <v>18</v>
      </c>
      <c r="D65" s="146">
        <v>823.93417414393696</v>
      </c>
      <c r="E65" s="146">
        <v>17422.792749902099</v>
      </c>
      <c r="F65" s="146">
        <v>4.5155176463902302</v>
      </c>
      <c r="G65" s="146">
        <v>95.484482353609806</v>
      </c>
    </row>
    <row r="66" spans="1:7" x14ac:dyDescent="0.25">
      <c r="A66" s="146" t="s">
        <v>64</v>
      </c>
      <c r="B66" s="146" t="s">
        <v>65</v>
      </c>
      <c r="C66" s="146" t="s">
        <v>19</v>
      </c>
      <c r="D66" s="146">
        <v>1465.3679607926699</v>
      </c>
      <c r="E66" s="146">
        <v>33800.3670839482</v>
      </c>
      <c r="F66" s="146">
        <v>4.1552174056023299</v>
      </c>
      <c r="G66" s="146">
        <v>95.844782594397699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392</v>
      </c>
    </row>
    <row r="11" spans="1:7" x14ac:dyDescent="0.25">
      <c r="A11" t="s">
        <v>462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7" t="s">
        <v>16</v>
      </c>
      <c r="B17" s="147" t="s">
        <v>17</v>
      </c>
      <c r="C17" s="147" t="s">
        <v>18</v>
      </c>
      <c r="D17" s="147">
        <v>40276.253737726598</v>
      </c>
      <c r="E17" s="147">
        <v>128324.090270107</v>
      </c>
      <c r="F17" s="147">
        <v>23.8885952307756</v>
      </c>
      <c r="G17" s="147">
        <v>76.111404769224393</v>
      </c>
    </row>
    <row r="18" spans="1:7" x14ac:dyDescent="0.25">
      <c r="A18" s="147" t="s">
        <v>16</v>
      </c>
      <c r="B18" s="147" t="s">
        <v>17</v>
      </c>
      <c r="C18" s="147" t="s">
        <v>19</v>
      </c>
      <c r="D18" s="147">
        <v>161694.997802461</v>
      </c>
      <c r="E18" s="147">
        <v>366567.87473703799</v>
      </c>
      <c r="F18" s="147">
        <v>30.608813567599501</v>
      </c>
      <c r="G18" s="147">
        <v>69.391186432400502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464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8" t="s">
        <v>28</v>
      </c>
      <c r="B29" s="148" t="s">
        <v>29</v>
      </c>
      <c r="C29" s="148" t="s">
        <v>18</v>
      </c>
      <c r="D29" s="148">
        <v>863.18610981343295</v>
      </c>
      <c r="E29" s="148">
        <v>2693.2479902047999</v>
      </c>
      <c r="F29" s="148">
        <v>24.271112174101798</v>
      </c>
      <c r="G29" s="148">
        <v>75.728887825898198</v>
      </c>
    </row>
    <row r="30" spans="1:7" x14ac:dyDescent="0.25">
      <c r="A30" s="148" t="s">
        <v>28</v>
      </c>
      <c r="B30" s="148" t="s">
        <v>29</v>
      </c>
      <c r="C30" s="148" t="s">
        <v>19</v>
      </c>
      <c r="D30" s="148">
        <v>10795.572395564601</v>
      </c>
      <c r="E30" s="148">
        <v>20902.988506613601</v>
      </c>
      <c r="F30" s="148">
        <v>34.056979523076002</v>
      </c>
      <c r="G30" s="148">
        <v>65.943020476924005</v>
      </c>
    </row>
    <row r="31" spans="1:7" x14ac:dyDescent="0.25">
      <c r="A31" s="148" t="s">
        <v>30</v>
      </c>
      <c r="B31" s="148" t="s">
        <v>31</v>
      </c>
      <c r="C31" s="148" t="s">
        <v>18</v>
      </c>
      <c r="D31" s="148">
        <v>244.873544000192</v>
      </c>
      <c r="E31" s="148">
        <v>1373.8849165860599</v>
      </c>
      <c r="F31" s="148">
        <v>15.1272441171679</v>
      </c>
      <c r="G31" s="148">
        <v>84.872755882832095</v>
      </c>
    </row>
    <row r="32" spans="1:7" x14ac:dyDescent="0.25">
      <c r="A32" s="148" t="s">
        <v>30</v>
      </c>
      <c r="B32" s="148" t="s">
        <v>31</v>
      </c>
      <c r="C32" s="148" t="s">
        <v>19</v>
      </c>
      <c r="D32" s="148">
        <v>5220.8711066195401</v>
      </c>
      <c r="E32" s="148">
        <v>7198.5421534708803</v>
      </c>
      <c r="F32" s="148">
        <v>42.0379851872449</v>
      </c>
      <c r="G32" s="148">
        <v>57.9620148127551</v>
      </c>
    </row>
    <row r="33" spans="1:7" x14ac:dyDescent="0.25">
      <c r="A33" s="148" t="s">
        <v>32</v>
      </c>
      <c r="B33" s="148" t="s">
        <v>33</v>
      </c>
      <c r="C33" s="148" t="s">
        <v>18</v>
      </c>
      <c r="D33" s="148">
        <v>1259.54339160575</v>
      </c>
      <c r="E33" s="148">
        <v>3121.9416213429399</v>
      </c>
      <c r="F33" s="148">
        <v>28.746951955407699</v>
      </c>
      <c r="G33" s="148">
        <v>71.253048044592305</v>
      </c>
    </row>
    <row r="34" spans="1:7" x14ac:dyDescent="0.25">
      <c r="A34" s="148" t="s">
        <v>32</v>
      </c>
      <c r="B34" s="148" t="s">
        <v>33</v>
      </c>
      <c r="C34" s="148" t="s">
        <v>19</v>
      </c>
      <c r="D34" s="148">
        <v>2060.3083880504701</v>
      </c>
      <c r="E34" s="148">
        <v>5635.3737465792701</v>
      </c>
      <c r="F34" s="148">
        <v>26.772264654478199</v>
      </c>
      <c r="G34" s="148">
        <v>73.227735345521793</v>
      </c>
    </row>
    <row r="35" spans="1:7" x14ac:dyDescent="0.25">
      <c r="A35" s="148" t="s">
        <v>34</v>
      </c>
      <c r="B35" s="148" t="s">
        <v>35</v>
      </c>
      <c r="C35" s="148" t="s">
        <v>18</v>
      </c>
      <c r="D35" s="148">
        <v>592.627015087921</v>
      </c>
      <c r="E35" s="148">
        <v>7286.2749410196902</v>
      </c>
      <c r="F35" s="148">
        <v>7.5216955153062299</v>
      </c>
      <c r="G35" s="148">
        <v>92.478304484693794</v>
      </c>
    </row>
    <row r="36" spans="1:7" x14ac:dyDescent="0.25">
      <c r="A36" s="148" t="s">
        <v>34</v>
      </c>
      <c r="B36" s="148" t="s">
        <v>35</v>
      </c>
      <c r="C36" s="148" t="s">
        <v>19</v>
      </c>
      <c r="D36" s="148">
        <v>5147.8649074342802</v>
      </c>
      <c r="E36" s="148">
        <v>17609.943839933199</v>
      </c>
      <c r="F36" s="148">
        <v>22.6202134158886</v>
      </c>
      <c r="G36" s="148">
        <v>77.3797865841114</v>
      </c>
    </row>
    <row r="37" spans="1:7" x14ac:dyDescent="0.25">
      <c r="A37" s="148" t="s">
        <v>36</v>
      </c>
      <c r="B37" s="148" t="s">
        <v>37</v>
      </c>
      <c r="C37" s="148" t="s">
        <v>18</v>
      </c>
      <c r="D37" s="148">
        <v>2492.5659124989602</v>
      </c>
      <c r="E37" s="148">
        <v>8203.5975574194708</v>
      </c>
      <c r="F37" s="148">
        <v>23.303364047389302</v>
      </c>
      <c r="G37" s="148">
        <v>76.696635952610706</v>
      </c>
    </row>
    <row r="38" spans="1:7" x14ac:dyDescent="0.25">
      <c r="A38" s="148" t="s">
        <v>36</v>
      </c>
      <c r="B38" s="148" t="s">
        <v>37</v>
      </c>
      <c r="C38" s="148" t="s">
        <v>19</v>
      </c>
      <c r="D38" s="148">
        <v>2955.1219592120301</v>
      </c>
      <c r="E38" s="148">
        <v>16432.8224382712</v>
      </c>
      <c r="F38" s="148">
        <v>15.2420591818679</v>
      </c>
      <c r="G38" s="148">
        <v>84.757940818132099</v>
      </c>
    </row>
    <row r="39" spans="1:7" x14ac:dyDescent="0.25">
      <c r="A39" s="148" t="s">
        <v>38</v>
      </c>
      <c r="B39" s="148" t="s">
        <v>39</v>
      </c>
      <c r="C39" s="148" t="s">
        <v>18</v>
      </c>
      <c r="D39" s="148">
        <v>710.84967142100004</v>
      </c>
      <c r="E39" s="148">
        <v>4109.5576370851104</v>
      </c>
      <c r="F39" s="148">
        <v>14.746672343779601</v>
      </c>
      <c r="G39" s="148">
        <v>85.253327656220407</v>
      </c>
    </row>
    <row r="40" spans="1:7" x14ac:dyDescent="0.25">
      <c r="A40" s="148" t="s">
        <v>38</v>
      </c>
      <c r="B40" s="148" t="s">
        <v>39</v>
      </c>
      <c r="C40" s="148" t="s">
        <v>19</v>
      </c>
      <c r="D40" s="148">
        <v>2706.4113213854598</v>
      </c>
      <c r="E40" s="148">
        <v>11057.0002959715</v>
      </c>
      <c r="F40" s="148">
        <v>19.6638115361777</v>
      </c>
      <c r="G40" s="148">
        <v>80.336188463822296</v>
      </c>
    </row>
    <row r="41" spans="1:7" x14ac:dyDescent="0.25">
      <c r="A41" s="148" t="s">
        <v>40</v>
      </c>
      <c r="B41" s="148" t="s">
        <v>41</v>
      </c>
      <c r="C41" s="148" t="s">
        <v>18</v>
      </c>
      <c r="D41" s="148">
        <v>1610.92350171577</v>
      </c>
      <c r="E41" s="148">
        <v>15013.0534732497</v>
      </c>
      <c r="F41" s="148">
        <v>9.6903617235617503</v>
      </c>
      <c r="G41" s="148">
        <v>90.309638276438207</v>
      </c>
    </row>
    <row r="42" spans="1:7" x14ac:dyDescent="0.25">
      <c r="A42" s="148" t="s">
        <v>40</v>
      </c>
      <c r="B42" s="148" t="s">
        <v>41</v>
      </c>
      <c r="C42" s="148" t="s">
        <v>19</v>
      </c>
      <c r="D42" s="148">
        <v>9987.4356975948504</v>
      </c>
      <c r="E42" s="148">
        <v>36928.387360924899</v>
      </c>
      <c r="F42" s="148">
        <v>21.2879899498665</v>
      </c>
      <c r="G42" s="148">
        <v>78.7120100501335</v>
      </c>
    </row>
    <row r="43" spans="1:7" x14ac:dyDescent="0.25">
      <c r="A43" s="148" t="s">
        <v>42</v>
      </c>
      <c r="B43" s="148" t="s">
        <v>43</v>
      </c>
      <c r="C43" s="148" t="s">
        <v>18</v>
      </c>
      <c r="D43" s="148">
        <v>9869.8810227091908</v>
      </c>
      <c r="E43" s="148">
        <v>20883.3651002238</v>
      </c>
      <c r="F43" s="148">
        <v>32.093786077916299</v>
      </c>
      <c r="G43" s="148">
        <v>67.906213922083793</v>
      </c>
    </row>
    <row r="44" spans="1:7" x14ac:dyDescent="0.25">
      <c r="A44" s="148" t="s">
        <v>42</v>
      </c>
      <c r="B44" s="148" t="s">
        <v>43</v>
      </c>
      <c r="C44" s="148" t="s">
        <v>19</v>
      </c>
      <c r="D44" s="148">
        <v>26344.094184496302</v>
      </c>
      <c r="E44" s="148">
        <v>49410.690190362002</v>
      </c>
      <c r="F44" s="148">
        <v>34.775485669839</v>
      </c>
      <c r="G44" s="148">
        <v>65.224514330161</v>
      </c>
    </row>
    <row r="45" spans="1:7" x14ac:dyDescent="0.25">
      <c r="A45" s="148" t="s">
        <v>44</v>
      </c>
      <c r="B45" s="148" t="s">
        <v>45</v>
      </c>
      <c r="C45" s="148" t="s">
        <v>18</v>
      </c>
      <c r="D45" s="148">
        <v>332.78742176522701</v>
      </c>
      <c r="E45" s="148">
        <v>3924.86170244203</v>
      </c>
      <c r="F45" s="148">
        <v>7.8162246830799997</v>
      </c>
      <c r="G45" s="148">
        <v>92.183775316920006</v>
      </c>
    </row>
    <row r="46" spans="1:7" x14ac:dyDescent="0.25">
      <c r="A46" s="148" t="s">
        <v>44</v>
      </c>
      <c r="B46" s="148" t="s">
        <v>45</v>
      </c>
      <c r="C46" s="148" t="s">
        <v>19</v>
      </c>
      <c r="D46" s="148">
        <v>11414.9442073101</v>
      </c>
      <c r="E46" s="148">
        <v>22130.417569778601</v>
      </c>
      <c r="F46" s="148">
        <v>34.028383068762899</v>
      </c>
      <c r="G46" s="148">
        <v>65.971616931237094</v>
      </c>
    </row>
    <row r="47" spans="1:7" x14ac:dyDescent="0.25">
      <c r="A47" s="148" t="s">
        <v>46</v>
      </c>
      <c r="B47" s="148" t="s">
        <v>47</v>
      </c>
      <c r="C47" s="148" t="s">
        <v>18</v>
      </c>
      <c r="D47" s="148">
        <v>4901.8419545100196</v>
      </c>
      <c r="E47" s="148">
        <v>9181.6558359020401</v>
      </c>
      <c r="F47" s="148">
        <v>34.805571935738499</v>
      </c>
      <c r="G47" s="148">
        <v>65.194428064261501</v>
      </c>
    </row>
    <row r="48" spans="1:7" x14ac:dyDescent="0.25">
      <c r="A48" s="148" t="s">
        <v>46</v>
      </c>
      <c r="B48" s="148" t="s">
        <v>47</v>
      </c>
      <c r="C48" s="148" t="s">
        <v>19</v>
      </c>
      <c r="D48" s="148">
        <v>18441.552219133999</v>
      </c>
      <c r="E48" s="148">
        <v>45141.894172064996</v>
      </c>
      <c r="F48" s="148">
        <v>29.003700280214101</v>
      </c>
      <c r="G48" s="148">
        <v>70.996299719785895</v>
      </c>
    </row>
    <row r="49" spans="1:7" x14ac:dyDescent="0.25">
      <c r="A49" s="148" t="s">
        <v>48</v>
      </c>
      <c r="B49" s="148" t="s">
        <v>49</v>
      </c>
      <c r="C49" s="148" t="s">
        <v>18</v>
      </c>
      <c r="D49" s="148">
        <v>7705.0662178372004</v>
      </c>
      <c r="E49" s="148">
        <v>15733.223636197699</v>
      </c>
      <c r="F49" s="148">
        <v>32.8738413332267</v>
      </c>
      <c r="G49" s="148">
        <v>67.126158666773307</v>
      </c>
    </row>
    <row r="50" spans="1:7" x14ac:dyDescent="0.25">
      <c r="A50" s="148" t="s">
        <v>48</v>
      </c>
      <c r="B50" s="148" t="s">
        <v>49</v>
      </c>
      <c r="C50" s="148" t="s">
        <v>19</v>
      </c>
      <c r="D50" s="148">
        <v>31758.207627002801</v>
      </c>
      <c r="E50" s="148">
        <v>39859.496347271597</v>
      </c>
      <c r="F50" s="148">
        <v>44.344073971445098</v>
      </c>
      <c r="G50" s="148">
        <v>55.655926028554902</v>
      </c>
    </row>
    <row r="51" spans="1:7" x14ac:dyDescent="0.25">
      <c r="A51" s="148" t="s">
        <v>50</v>
      </c>
      <c r="B51" s="148" t="s">
        <v>51</v>
      </c>
      <c r="C51" s="148" t="s">
        <v>18</v>
      </c>
      <c r="D51" s="148">
        <v>1196.4628240253901</v>
      </c>
      <c r="E51" s="148">
        <v>3331.1141244914702</v>
      </c>
      <c r="F51" s="148">
        <v>26.426117935274998</v>
      </c>
      <c r="G51" s="148">
        <v>73.573882064724998</v>
      </c>
    </row>
    <row r="52" spans="1:7" x14ac:dyDescent="0.25">
      <c r="A52" s="148" t="s">
        <v>50</v>
      </c>
      <c r="B52" s="148" t="s">
        <v>51</v>
      </c>
      <c r="C52" s="148" t="s">
        <v>19</v>
      </c>
      <c r="D52" s="148">
        <v>4435.5265348144203</v>
      </c>
      <c r="E52" s="148">
        <v>8805.0159799904995</v>
      </c>
      <c r="F52" s="148">
        <v>33.499583040912597</v>
      </c>
      <c r="G52" s="148">
        <v>66.500416959087303</v>
      </c>
    </row>
    <row r="53" spans="1:7" x14ac:dyDescent="0.25">
      <c r="A53" s="148" t="s">
        <v>52</v>
      </c>
      <c r="B53" s="148" t="s">
        <v>53</v>
      </c>
      <c r="C53" s="148" t="s">
        <v>18</v>
      </c>
      <c r="D53" s="148">
        <v>588.11936600393301</v>
      </c>
      <c r="E53" s="148">
        <v>1076.22082971345</v>
      </c>
      <c r="F53" s="148">
        <v>35.336487547273002</v>
      </c>
      <c r="G53" s="148">
        <v>64.663512452727005</v>
      </c>
    </row>
    <row r="54" spans="1:7" x14ac:dyDescent="0.25">
      <c r="A54" s="148" t="s">
        <v>52</v>
      </c>
      <c r="B54" s="148" t="s">
        <v>53</v>
      </c>
      <c r="C54" s="148" t="s">
        <v>19</v>
      </c>
      <c r="D54" s="148">
        <v>8116.3937417596499</v>
      </c>
      <c r="E54" s="148">
        <v>8455.8943780332102</v>
      </c>
      <c r="F54" s="148">
        <v>48.975697761771102</v>
      </c>
      <c r="G54" s="148">
        <v>51.024302238228898</v>
      </c>
    </row>
    <row r="55" spans="1:7" x14ac:dyDescent="0.25">
      <c r="A55" s="148" t="s">
        <v>54</v>
      </c>
      <c r="B55" s="148" t="s">
        <v>55</v>
      </c>
      <c r="C55" s="148" t="s">
        <v>18</v>
      </c>
      <c r="D55" s="148">
        <v>385.42606367762397</v>
      </c>
      <c r="E55" s="148">
        <v>1560.9384150077101</v>
      </c>
      <c r="F55" s="148">
        <v>19.802358083413001</v>
      </c>
      <c r="G55" s="148">
        <v>80.197641916587003</v>
      </c>
    </row>
    <row r="56" spans="1:7" x14ac:dyDescent="0.25">
      <c r="A56" s="148" t="s">
        <v>54</v>
      </c>
      <c r="B56" s="148" t="s">
        <v>55</v>
      </c>
      <c r="C56" s="148" t="s">
        <v>19</v>
      </c>
      <c r="D56" s="148">
        <v>1871.97312668164</v>
      </c>
      <c r="E56" s="148">
        <v>4649.2103978961004</v>
      </c>
      <c r="F56" s="148">
        <v>28.706033492637498</v>
      </c>
      <c r="G56" s="148">
        <v>71.293966507362498</v>
      </c>
    </row>
    <row r="57" spans="1:7" x14ac:dyDescent="0.25">
      <c r="A57" s="148" t="s">
        <v>56</v>
      </c>
      <c r="B57" s="148" t="s">
        <v>57</v>
      </c>
      <c r="C57" s="148" t="s">
        <v>18</v>
      </c>
      <c r="D57" s="148">
        <v>475.14925372015603</v>
      </c>
      <c r="E57" s="148">
        <v>1537.9828833972999</v>
      </c>
      <c r="F57" s="148">
        <v>23.602487137307701</v>
      </c>
      <c r="G57" s="148">
        <v>76.397512862692295</v>
      </c>
    </row>
    <row r="58" spans="1:7" x14ac:dyDescent="0.25">
      <c r="A58" s="148" t="s">
        <v>56</v>
      </c>
      <c r="B58" s="148" t="s">
        <v>57</v>
      </c>
      <c r="C58" s="148" t="s">
        <v>19</v>
      </c>
      <c r="D58" s="148">
        <v>1810.0664887488299</v>
      </c>
      <c r="E58" s="148">
        <v>6862.16505086713</v>
      </c>
      <c r="F58" s="148">
        <v>20.871980648581602</v>
      </c>
      <c r="G58" s="148">
        <v>79.128019351418402</v>
      </c>
    </row>
    <row r="59" spans="1:7" x14ac:dyDescent="0.25">
      <c r="A59" s="148" t="s">
        <v>58</v>
      </c>
      <c r="B59" s="148" t="s">
        <v>59</v>
      </c>
      <c r="C59" s="148" t="s">
        <v>18</v>
      </c>
      <c r="D59" s="148">
        <v>642.40919065154196</v>
      </c>
      <c r="E59" s="148">
        <v>3929.6629149891701</v>
      </c>
      <c r="F59" s="148">
        <v>14.050723081531901</v>
      </c>
      <c r="G59" s="148">
        <v>85.949276918468101</v>
      </c>
    </row>
    <row r="60" spans="1:7" x14ac:dyDescent="0.25">
      <c r="A60" s="148" t="s">
        <v>58</v>
      </c>
      <c r="B60" s="148" t="s">
        <v>59</v>
      </c>
      <c r="C60" s="148" t="s">
        <v>19</v>
      </c>
      <c r="D60" s="148">
        <v>5734.7591024087396</v>
      </c>
      <c r="E60" s="148">
        <v>14529.586007636</v>
      </c>
      <c r="F60" s="148">
        <v>28.2997504793091</v>
      </c>
      <c r="G60" s="148">
        <v>71.700249520690804</v>
      </c>
    </row>
    <row r="61" spans="1:7" x14ac:dyDescent="0.25">
      <c r="A61" s="148" t="s">
        <v>60</v>
      </c>
      <c r="B61" s="148" t="s">
        <v>61</v>
      </c>
      <c r="C61" s="148" t="s">
        <v>18</v>
      </c>
      <c r="D61" s="148">
        <v>177.39623981744001</v>
      </c>
      <c r="E61" s="148">
        <v>508.94982077668902</v>
      </c>
      <c r="F61" s="148">
        <v>25.846471627429299</v>
      </c>
      <c r="G61" s="148">
        <v>74.153528372570705</v>
      </c>
    </row>
    <row r="62" spans="1:7" x14ac:dyDescent="0.25">
      <c r="A62" s="148" t="s">
        <v>60</v>
      </c>
      <c r="B62" s="148" t="s">
        <v>61</v>
      </c>
      <c r="C62" s="148" t="s">
        <v>19</v>
      </c>
      <c r="D62" s="148">
        <v>459.18725002264802</v>
      </c>
      <c r="E62" s="148">
        <v>909.06152998027801</v>
      </c>
      <c r="F62" s="148">
        <v>33.560216294997602</v>
      </c>
      <c r="G62" s="148">
        <v>66.439783705002398</v>
      </c>
    </row>
    <row r="63" spans="1:7" x14ac:dyDescent="0.25">
      <c r="A63" s="148" t="s">
        <v>62</v>
      </c>
      <c r="B63" s="148" t="s">
        <v>63</v>
      </c>
      <c r="C63" s="148" t="s">
        <v>18</v>
      </c>
      <c r="D63" s="148">
        <v>2012.37548601651</v>
      </c>
      <c r="E63" s="148">
        <v>10822.599496861099</v>
      </c>
      <c r="F63" s="148">
        <v>15.6788422938191</v>
      </c>
      <c r="G63" s="148">
        <v>84.321157706180898</v>
      </c>
    </row>
    <row r="64" spans="1:7" x14ac:dyDescent="0.25">
      <c r="A64" s="148" t="s">
        <v>62</v>
      </c>
      <c r="B64" s="148" t="s">
        <v>63</v>
      </c>
      <c r="C64" s="148" t="s">
        <v>19</v>
      </c>
      <c r="D64" s="148">
        <v>6910.9612807067897</v>
      </c>
      <c r="E64" s="148">
        <v>20307.3959901661</v>
      </c>
      <c r="F64" s="148">
        <v>25.3908096360481</v>
      </c>
      <c r="G64" s="148">
        <v>74.609190363951896</v>
      </c>
    </row>
    <row r="65" spans="1:7" x14ac:dyDescent="0.25">
      <c r="A65" s="148" t="s">
        <v>64</v>
      </c>
      <c r="B65" s="148" t="s">
        <v>65</v>
      </c>
      <c r="C65" s="148" t="s">
        <v>18</v>
      </c>
      <c r="D65" s="148">
        <v>4214.7695508493398</v>
      </c>
      <c r="E65" s="148">
        <v>14031.957373196699</v>
      </c>
      <c r="F65" s="148">
        <v>23.098770362453301</v>
      </c>
      <c r="G65" s="148">
        <v>76.901229637546706</v>
      </c>
    </row>
    <row r="66" spans="1:7" x14ac:dyDescent="0.25">
      <c r="A66" s="148" t="s">
        <v>64</v>
      </c>
      <c r="B66" s="148" t="s">
        <v>65</v>
      </c>
      <c r="C66" s="148" t="s">
        <v>19</v>
      </c>
      <c r="D66" s="148">
        <v>5523.7462635136899</v>
      </c>
      <c r="E66" s="148">
        <v>29741.988781227199</v>
      </c>
      <c r="F66" s="148">
        <v>15.663210355620899</v>
      </c>
      <c r="G66" s="148">
        <v>84.336789644379095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396</v>
      </c>
    </row>
    <row r="11" spans="1:7" x14ac:dyDescent="0.25">
      <c r="A11" t="s">
        <v>465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9" t="s">
        <v>16</v>
      </c>
      <c r="B17" s="149" t="s">
        <v>17</v>
      </c>
      <c r="C17" s="149" t="s">
        <v>18</v>
      </c>
      <c r="D17" s="149">
        <v>42681.212210561403</v>
      </c>
      <c r="E17" s="149">
        <v>125919.131797272</v>
      </c>
      <c r="F17" s="149">
        <v>25.315020833277998</v>
      </c>
      <c r="G17" s="149">
        <v>74.684979166722002</v>
      </c>
    </row>
    <row r="18" spans="1:7" x14ac:dyDescent="0.25">
      <c r="A18" s="149" t="s">
        <v>16</v>
      </c>
      <c r="B18" s="149" t="s">
        <v>17</v>
      </c>
      <c r="C18" s="149" t="s">
        <v>19</v>
      </c>
      <c r="D18" s="149">
        <v>75118.799956710005</v>
      </c>
      <c r="E18" s="149">
        <v>453144.072582789</v>
      </c>
      <c r="F18" s="149">
        <v>14.2199658279209</v>
      </c>
      <c r="G18" s="149">
        <v>85.780034172079098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0" t="s">
        <v>28</v>
      </c>
      <c r="B29" s="150" t="s">
        <v>29</v>
      </c>
      <c r="C29" s="150" t="s">
        <v>18</v>
      </c>
      <c r="D29" s="150">
        <v>697.00291940729096</v>
      </c>
      <c r="E29" s="150">
        <v>2859.4311806109399</v>
      </c>
      <c r="F29" s="150">
        <v>19.598364536087399</v>
      </c>
      <c r="G29" s="150">
        <v>80.401635463912598</v>
      </c>
    </row>
    <row r="30" spans="1:7" x14ac:dyDescent="0.25">
      <c r="A30" s="150" t="s">
        <v>28</v>
      </c>
      <c r="B30" s="150" t="s">
        <v>29</v>
      </c>
      <c r="C30" s="150" t="s">
        <v>19</v>
      </c>
      <c r="D30" s="150">
        <v>1635.2941223498301</v>
      </c>
      <c r="E30" s="150">
        <v>30063.266779828398</v>
      </c>
      <c r="F30" s="150">
        <v>5.1588907376468702</v>
      </c>
      <c r="G30" s="150">
        <v>94.8411092623531</v>
      </c>
    </row>
    <row r="31" spans="1:7" x14ac:dyDescent="0.25">
      <c r="A31" s="150" t="s">
        <v>30</v>
      </c>
      <c r="B31" s="150" t="s">
        <v>31</v>
      </c>
      <c r="C31" s="150" t="s">
        <v>18</v>
      </c>
      <c r="D31" s="150">
        <v>389.86161321213899</v>
      </c>
      <c r="E31" s="150">
        <v>1228.8968473741199</v>
      </c>
      <c r="F31" s="150">
        <v>24.083989224120899</v>
      </c>
      <c r="G31" s="150">
        <v>75.916010775879101</v>
      </c>
    </row>
    <row r="32" spans="1:7" x14ac:dyDescent="0.25">
      <c r="A32" s="150" t="s">
        <v>30</v>
      </c>
      <c r="B32" s="150" t="s">
        <v>31</v>
      </c>
      <c r="C32" s="150" t="s">
        <v>19</v>
      </c>
      <c r="D32" s="150">
        <v>613.91478575738995</v>
      </c>
      <c r="E32" s="150">
        <v>11805.498474333001</v>
      </c>
      <c r="F32" s="150">
        <v>4.9431867101982503</v>
      </c>
      <c r="G32" s="150">
        <v>95.056813289801795</v>
      </c>
    </row>
    <row r="33" spans="1:7" x14ac:dyDescent="0.25">
      <c r="A33" s="150" t="s">
        <v>32</v>
      </c>
      <c r="B33" s="150" t="s">
        <v>33</v>
      </c>
      <c r="C33" s="150" t="s">
        <v>18</v>
      </c>
      <c r="D33" s="150">
        <v>1221.0747101945501</v>
      </c>
      <c r="E33" s="150">
        <v>3160.41030275414</v>
      </c>
      <c r="F33" s="150">
        <v>27.868969232711802</v>
      </c>
      <c r="G33" s="150">
        <v>72.131030767288195</v>
      </c>
    </row>
    <row r="34" spans="1:7" x14ac:dyDescent="0.25">
      <c r="A34" s="150" t="s">
        <v>32</v>
      </c>
      <c r="B34" s="150" t="s">
        <v>33</v>
      </c>
      <c r="C34" s="150" t="s">
        <v>19</v>
      </c>
      <c r="D34" s="150">
        <v>1083.33650304192</v>
      </c>
      <c r="E34" s="150">
        <v>6612.3456315878202</v>
      </c>
      <c r="F34" s="150">
        <v>14.0771991889715</v>
      </c>
      <c r="G34" s="150">
        <v>85.922800811028495</v>
      </c>
    </row>
    <row r="35" spans="1:7" x14ac:dyDescent="0.25">
      <c r="A35" s="150" t="s">
        <v>34</v>
      </c>
      <c r="B35" s="150" t="s">
        <v>35</v>
      </c>
      <c r="C35" s="150" t="s">
        <v>18</v>
      </c>
      <c r="D35" s="150">
        <v>1252.1113794345599</v>
      </c>
      <c r="E35" s="150">
        <v>6626.7905766730501</v>
      </c>
      <c r="F35" s="150">
        <v>15.891952792532701</v>
      </c>
      <c r="G35" s="150">
        <v>84.108047207467294</v>
      </c>
    </row>
    <row r="36" spans="1:7" x14ac:dyDescent="0.25">
      <c r="A36" s="150" t="s">
        <v>34</v>
      </c>
      <c r="B36" s="150" t="s">
        <v>35</v>
      </c>
      <c r="C36" s="150" t="s">
        <v>19</v>
      </c>
      <c r="D36" s="150">
        <v>3285.7463043983198</v>
      </c>
      <c r="E36" s="150">
        <v>19472.0624429692</v>
      </c>
      <c r="F36" s="150">
        <v>14.437885215018399</v>
      </c>
      <c r="G36" s="150">
        <v>85.562114784981603</v>
      </c>
    </row>
    <row r="37" spans="1:7" x14ac:dyDescent="0.25">
      <c r="A37" s="150" t="s">
        <v>36</v>
      </c>
      <c r="B37" s="150" t="s">
        <v>37</v>
      </c>
      <c r="C37" s="150" t="s">
        <v>18</v>
      </c>
      <c r="D37" s="150">
        <v>2636.98020713095</v>
      </c>
      <c r="E37" s="150">
        <v>8059.1832627874801</v>
      </c>
      <c r="F37" s="150">
        <v>24.653514454478099</v>
      </c>
      <c r="G37" s="150">
        <v>75.346485545521901</v>
      </c>
    </row>
    <row r="38" spans="1:7" x14ac:dyDescent="0.25">
      <c r="A38" s="150" t="s">
        <v>36</v>
      </c>
      <c r="B38" s="150" t="s">
        <v>37</v>
      </c>
      <c r="C38" s="150" t="s">
        <v>19</v>
      </c>
      <c r="D38" s="150">
        <v>3527.5297163917799</v>
      </c>
      <c r="E38" s="150">
        <v>15860.414681091501</v>
      </c>
      <c r="F38" s="150">
        <v>18.1944493138204</v>
      </c>
      <c r="G38" s="150">
        <v>81.8055506861796</v>
      </c>
    </row>
    <row r="39" spans="1:7" x14ac:dyDescent="0.25">
      <c r="A39" s="150" t="s">
        <v>38</v>
      </c>
      <c r="B39" s="150" t="s">
        <v>39</v>
      </c>
      <c r="C39" s="150" t="s">
        <v>18</v>
      </c>
      <c r="D39" s="150">
        <v>784.28933569656499</v>
      </c>
      <c r="E39" s="150">
        <v>4036.1179728095399</v>
      </c>
      <c r="F39" s="150">
        <v>16.270188087894699</v>
      </c>
      <c r="G39" s="150">
        <v>83.729811912105305</v>
      </c>
    </row>
    <row r="40" spans="1:7" x14ac:dyDescent="0.25">
      <c r="A40" s="150" t="s">
        <v>38</v>
      </c>
      <c r="B40" s="150" t="s">
        <v>39</v>
      </c>
      <c r="C40" s="150" t="s">
        <v>19</v>
      </c>
      <c r="D40" s="150">
        <v>2494.3628585606498</v>
      </c>
      <c r="E40" s="150">
        <v>11269.0487587963</v>
      </c>
      <c r="F40" s="150">
        <v>18.123143650045499</v>
      </c>
      <c r="G40" s="150">
        <v>81.876856349954494</v>
      </c>
    </row>
    <row r="41" spans="1:7" x14ac:dyDescent="0.25">
      <c r="A41" s="150" t="s">
        <v>40</v>
      </c>
      <c r="B41" s="150" t="s">
        <v>41</v>
      </c>
      <c r="C41" s="150" t="s">
        <v>18</v>
      </c>
      <c r="D41" s="150">
        <v>3886.38881038314</v>
      </c>
      <c r="E41" s="150">
        <v>12737.588164582299</v>
      </c>
      <c r="F41" s="150">
        <v>23.378213385616299</v>
      </c>
      <c r="G41" s="150">
        <v>76.621786614383694</v>
      </c>
    </row>
    <row r="42" spans="1:7" x14ac:dyDescent="0.25">
      <c r="A42" s="150" t="s">
        <v>40</v>
      </c>
      <c r="B42" s="150" t="s">
        <v>41</v>
      </c>
      <c r="C42" s="150" t="s">
        <v>19</v>
      </c>
      <c r="D42" s="150">
        <v>5683.39478208729</v>
      </c>
      <c r="E42" s="150">
        <v>41232.428276432503</v>
      </c>
      <c r="F42" s="150">
        <v>12.114025528227801</v>
      </c>
      <c r="G42" s="150">
        <v>87.885974471772201</v>
      </c>
    </row>
    <row r="43" spans="1:7" x14ac:dyDescent="0.25">
      <c r="A43" s="150" t="s">
        <v>42</v>
      </c>
      <c r="B43" s="150" t="s">
        <v>43</v>
      </c>
      <c r="C43" s="150" t="s">
        <v>18</v>
      </c>
      <c r="D43" s="150">
        <v>11968.855963772599</v>
      </c>
      <c r="E43" s="150">
        <v>18784.390159160401</v>
      </c>
      <c r="F43" s="150">
        <v>38.919000342039801</v>
      </c>
      <c r="G43" s="150">
        <v>61.080999657960199</v>
      </c>
    </row>
    <row r="44" spans="1:7" x14ac:dyDescent="0.25">
      <c r="A44" s="150" t="s">
        <v>42</v>
      </c>
      <c r="B44" s="150" t="s">
        <v>43</v>
      </c>
      <c r="C44" s="150" t="s">
        <v>19</v>
      </c>
      <c r="D44" s="150">
        <v>19180.849215835002</v>
      </c>
      <c r="E44" s="150">
        <v>56573.9351590234</v>
      </c>
      <c r="F44" s="150">
        <v>25.319653899247001</v>
      </c>
      <c r="G44" s="150">
        <v>74.680346100752999</v>
      </c>
    </row>
    <row r="45" spans="1:7" x14ac:dyDescent="0.25">
      <c r="A45" s="150" t="s">
        <v>44</v>
      </c>
      <c r="B45" s="150" t="s">
        <v>45</v>
      </c>
      <c r="C45" s="150" t="s">
        <v>18</v>
      </c>
      <c r="D45" s="150">
        <v>1046.98840918941</v>
      </c>
      <c r="E45" s="150">
        <v>3210.6607150178502</v>
      </c>
      <c r="F45" s="150">
        <v>24.5907630865272</v>
      </c>
      <c r="G45" s="150">
        <v>75.409236913472796</v>
      </c>
    </row>
    <row r="46" spans="1:7" x14ac:dyDescent="0.25">
      <c r="A46" s="150" t="s">
        <v>44</v>
      </c>
      <c r="B46" s="150" t="s">
        <v>45</v>
      </c>
      <c r="C46" s="150" t="s">
        <v>19</v>
      </c>
      <c r="D46" s="150">
        <v>4512.31988823957</v>
      </c>
      <c r="E46" s="150">
        <v>29033.041888849199</v>
      </c>
      <c r="F46" s="150">
        <v>13.451397299645301</v>
      </c>
      <c r="G46" s="150">
        <v>86.548602700354706</v>
      </c>
    </row>
    <row r="47" spans="1:7" x14ac:dyDescent="0.25">
      <c r="A47" s="150" t="s">
        <v>46</v>
      </c>
      <c r="B47" s="150" t="s">
        <v>47</v>
      </c>
      <c r="C47" s="150" t="s">
        <v>18</v>
      </c>
      <c r="D47" s="150">
        <v>1858.22781357436</v>
      </c>
      <c r="E47" s="150">
        <v>12225.269976837701</v>
      </c>
      <c r="F47" s="150">
        <v>13.194362943269899</v>
      </c>
      <c r="G47" s="150">
        <v>86.805637056730106</v>
      </c>
    </row>
    <row r="48" spans="1:7" x14ac:dyDescent="0.25">
      <c r="A48" s="150" t="s">
        <v>46</v>
      </c>
      <c r="B48" s="150" t="s">
        <v>47</v>
      </c>
      <c r="C48" s="150" t="s">
        <v>19</v>
      </c>
      <c r="D48" s="150">
        <v>6369.9151695563296</v>
      </c>
      <c r="E48" s="150">
        <v>57213.531221642697</v>
      </c>
      <c r="F48" s="150">
        <v>10.018197394279699</v>
      </c>
      <c r="G48" s="150">
        <v>89.981802605720304</v>
      </c>
    </row>
    <row r="49" spans="1:7" x14ac:dyDescent="0.25">
      <c r="A49" s="150" t="s">
        <v>48</v>
      </c>
      <c r="B49" s="150" t="s">
        <v>49</v>
      </c>
      <c r="C49" s="150" t="s">
        <v>18</v>
      </c>
      <c r="D49" s="150">
        <v>9449.8855966166102</v>
      </c>
      <c r="E49" s="150">
        <v>13988.4042574183</v>
      </c>
      <c r="F49" s="150">
        <v>40.318153139444199</v>
      </c>
      <c r="G49" s="150">
        <v>59.681846860555801</v>
      </c>
    </row>
    <row r="50" spans="1:7" x14ac:dyDescent="0.25">
      <c r="A50" s="150" t="s">
        <v>48</v>
      </c>
      <c r="B50" s="150" t="s">
        <v>49</v>
      </c>
      <c r="C50" s="150" t="s">
        <v>19</v>
      </c>
      <c r="D50" s="150">
        <v>11015.934626403499</v>
      </c>
      <c r="E50" s="150">
        <v>60601.769347870897</v>
      </c>
      <c r="F50" s="150">
        <v>15.3815802728896</v>
      </c>
      <c r="G50" s="150">
        <v>84.618419727110407</v>
      </c>
    </row>
    <row r="51" spans="1:7" x14ac:dyDescent="0.25">
      <c r="A51" s="150" t="s">
        <v>50</v>
      </c>
      <c r="B51" s="150" t="s">
        <v>51</v>
      </c>
      <c r="C51" s="150" t="s">
        <v>18</v>
      </c>
      <c r="D51" s="150">
        <v>1147.2947781207299</v>
      </c>
      <c r="E51" s="150">
        <v>3380.2821703961299</v>
      </c>
      <c r="F51" s="150">
        <v>25.340149734982699</v>
      </c>
      <c r="G51" s="150">
        <v>74.659850265017297</v>
      </c>
    </row>
    <row r="52" spans="1:7" x14ac:dyDescent="0.25">
      <c r="A52" s="150" t="s">
        <v>50</v>
      </c>
      <c r="B52" s="150" t="s">
        <v>51</v>
      </c>
      <c r="C52" s="150" t="s">
        <v>19</v>
      </c>
      <c r="D52" s="150">
        <v>1311.83717294761</v>
      </c>
      <c r="E52" s="150">
        <v>11928.7053418573</v>
      </c>
      <c r="F52" s="150">
        <v>9.9077297737670609</v>
      </c>
      <c r="G52" s="150">
        <v>90.092270226232898</v>
      </c>
    </row>
    <row r="53" spans="1:7" x14ac:dyDescent="0.25">
      <c r="A53" s="150" t="s">
        <v>52</v>
      </c>
      <c r="B53" s="150" t="s">
        <v>53</v>
      </c>
      <c r="C53" s="150" t="s">
        <v>18</v>
      </c>
      <c r="D53" s="150">
        <v>86.989415342146998</v>
      </c>
      <c r="E53" s="150">
        <v>1577.35078037524</v>
      </c>
      <c r="F53" s="150">
        <v>5.2266607251320796</v>
      </c>
      <c r="G53" s="150">
        <v>94.773339274867894</v>
      </c>
    </row>
    <row r="54" spans="1:7" x14ac:dyDescent="0.25">
      <c r="A54" s="150" t="s">
        <v>52</v>
      </c>
      <c r="B54" s="150" t="s">
        <v>53</v>
      </c>
      <c r="C54" s="150" t="s">
        <v>19</v>
      </c>
      <c r="D54" s="150">
        <v>695.62660968768603</v>
      </c>
      <c r="E54" s="150">
        <v>15876.661510105199</v>
      </c>
      <c r="F54" s="150">
        <v>4.1975290597130899</v>
      </c>
      <c r="G54" s="150">
        <v>95.802470940286895</v>
      </c>
    </row>
    <row r="55" spans="1:7" x14ac:dyDescent="0.25">
      <c r="A55" s="150" t="s">
        <v>54</v>
      </c>
      <c r="B55" s="150" t="s">
        <v>55</v>
      </c>
      <c r="C55" s="150" t="s">
        <v>18</v>
      </c>
      <c r="D55" s="150">
        <v>184.55714137541099</v>
      </c>
      <c r="E55" s="150">
        <v>1761.8073373099301</v>
      </c>
      <c r="F55" s="150">
        <v>9.4821470180173897</v>
      </c>
      <c r="G55" s="150">
        <v>90.5178529819826</v>
      </c>
    </row>
    <row r="56" spans="1:7" x14ac:dyDescent="0.25">
      <c r="A56" s="150" t="s">
        <v>54</v>
      </c>
      <c r="B56" s="150" t="s">
        <v>55</v>
      </c>
      <c r="C56" s="150" t="s">
        <v>19</v>
      </c>
      <c r="D56" s="150">
        <v>757.66430956359295</v>
      </c>
      <c r="E56" s="150">
        <v>5763.5192150141502</v>
      </c>
      <c r="F56" s="150">
        <v>11.618509227780899</v>
      </c>
      <c r="G56" s="150">
        <v>88.381490772219095</v>
      </c>
    </row>
    <row r="57" spans="1:7" x14ac:dyDescent="0.25">
      <c r="A57" s="150" t="s">
        <v>56</v>
      </c>
      <c r="B57" s="150" t="s">
        <v>57</v>
      </c>
      <c r="C57" s="150" t="s">
        <v>18</v>
      </c>
      <c r="D57" s="150">
        <v>207.132607198221</v>
      </c>
      <c r="E57" s="150">
        <v>1805.9995299192401</v>
      </c>
      <c r="F57" s="150">
        <v>10.289071610312099</v>
      </c>
      <c r="G57" s="150">
        <v>89.710928389687894</v>
      </c>
    </row>
    <row r="58" spans="1:7" x14ac:dyDescent="0.25">
      <c r="A58" s="150" t="s">
        <v>56</v>
      </c>
      <c r="B58" s="150" t="s">
        <v>57</v>
      </c>
      <c r="C58" s="150" t="s">
        <v>19</v>
      </c>
      <c r="D58" s="150">
        <v>486.88726155806</v>
      </c>
      <c r="E58" s="150">
        <v>8185.3442780578998</v>
      </c>
      <c r="F58" s="150">
        <v>5.6143249789156497</v>
      </c>
      <c r="G58" s="150">
        <v>94.385675021084396</v>
      </c>
    </row>
    <row r="59" spans="1:7" x14ac:dyDescent="0.25">
      <c r="A59" s="150" t="s">
        <v>58</v>
      </c>
      <c r="B59" s="150" t="s">
        <v>59</v>
      </c>
      <c r="C59" s="150" t="s">
        <v>18</v>
      </c>
      <c r="D59" s="150">
        <v>453.18630334326201</v>
      </c>
      <c r="E59" s="150">
        <v>4118.88580229745</v>
      </c>
      <c r="F59" s="150">
        <v>9.91205503483096</v>
      </c>
      <c r="G59" s="150">
        <v>90.087944965169001</v>
      </c>
    </row>
    <row r="60" spans="1:7" x14ac:dyDescent="0.25">
      <c r="A60" s="150" t="s">
        <v>58</v>
      </c>
      <c r="B60" s="150" t="s">
        <v>59</v>
      </c>
      <c r="C60" s="150" t="s">
        <v>19</v>
      </c>
      <c r="D60" s="150">
        <v>1667.4539277992301</v>
      </c>
      <c r="E60" s="150">
        <v>18596.891182245501</v>
      </c>
      <c r="F60" s="150">
        <v>8.2285113027052503</v>
      </c>
      <c r="G60" s="150">
        <v>91.7714886972947</v>
      </c>
    </row>
    <row r="61" spans="1:7" x14ac:dyDescent="0.25">
      <c r="A61" s="150" t="s">
        <v>60</v>
      </c>
      <c r="B61" s="150" t="s">
        <v>61</v>
      </c>
      <c r="C61" s="150" t="s">
        <v>18</v>
      </c>
      <c r="D61" s="150">
        <v>186.52302849066899</v>
      </c>
      <c r="E61" s="150">
        <v>499.82303210345998</v>
      </c>
      <c r="F61" s="150">
        <v>27.176236478899099</v>
      </c>
      <c r="G61" s="150">
        <v>72.823763521100901</v>
      </c>
    </row>
    <row r="62" spans="1:7" x14ac:dyDescent="0.25">
      <c r="A62" s="150" t="s">
        <v>60</v>
      </c>
      <c r="B62" s="150" t="s">
        <v>61</v>
      </c>
      <c r="C62" s="150" t="s">
        <v>19</v>
      </c>
      <c r="D62" s="150">
        <v>292.785888999642</v>
      </c>
      <c r="E62" s="150">
        <v>1075.46289100328</v>
      </c>
      <c r="F62" s="150">
        <v>21.3985857892756</v>
      </c>
      <c r="G62" s="150">
        <v>78.6014142107244</v>
      </c>
    </row>
    <row r="63" spans="1:7" x14ac:dyDescent="0.25">
      <c r="A63" s="150" t="s">
        <v>62</v>
      </c>
      <c r="B63" s="150" t="s">
        <v>63</v>
      </c>
      <c r="C63" s="150" t="s">
        <v>18</v>
      </c>
      <c r="D63" s="150">
        <v>3026.9063786950801</v>
      </c>
      <c r="E63" s="150">
        <v>9808.0686041825702</v>
      </c>
      <c r="F63" s="150">
        <v>23.583266681338198</v>
      </c>
      <c r="G63" s="150">
        <v>76.416733318661798</v>
      </c>
    </row>
    <row r="64" spans="1:7" x14ac:dyDescent="0.25">
      <c r="A64" s="150" t="s">
        <v>62</v>
      </c>
      <c r="B64" s="150" t="s">
        <v>63</v>
      </c>
      <c r="C64" s="150" t="s">
        <v>19</v>
      </c>
      <c r="D64" s="150">
        <v>5320.1457216741501</v>
      </c>
      <c r="E64" s="150">
        <v>21898.211549198699</v>
      </c>
      <c r="F64" s="150">
        <v>19.546167568927402</v>
      </c>
      <c r="G64" s="150">
        <v>80.453832431072598</v>
      </c>
    </row>
    <row r="65" spans="1:7" x14ac:dyDescent="0.25">
      <c r="A65" s="150" t="s">
        <v>64</v>
      </c>
      <c r="B65" s="150" t="s">
        <v>65</v>
      </c>
      <c r="C65" s="150" t="s">
        <v>18</v>
      </c>
      <c r="D65" s="150">
        <v>2196.9557993836402</v>
      </c>
      <c r="E65" s="150">
        <v>16049.7711246624</v>
      </c>
      <c r="F65" s="150">
        <v>12.040273351646601</v>
      </c>
      <c r="G65" s="150">
        <v>87.959726648353396</v>
      </c>
    </row>
    <row r="66" spans="1:7" x14ac:dyDescent="0.25">
      <c r="A66" s="150" t="s">
        <v>64</v>
      </c>
      <c r="B66" s="150" t="s">
        <v>65</v>
      </c>
      <c r="C66" s="150" t="s">
        <v>19</v>
      </c>
      <c r="D66" s="150">
        <v>5183.8010918585296</v>
      </c>
      <c r="E66" s="150">
        <v>30081.9339528823</v>
      </c>
      <c r="F66" s="150">
        <v>14.6992571834444</v>
      </c>
      <c r="G66" s="150">
        <v>85.300742816555598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</v>
      </c>
    </row>
    <row r="9" spans="1:7" x14ac:dyDescent="0.25">
      <c r="A9" t="s">
        <v>440</v>
      </c>
    </row>
    <row r="10" spans="1:7" x14ac:dyDescent="0.25">
      <c r="A10" t="s">
        <v>400</v>
      </c>
    </row>
    <row r="11" spans="1:7" x14ac:dyDescent="0.25">
      <c r="A11" t="s">
        <v>468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1" t="s">
        <v>16</v>
      </c>
      <c r="B17" s="151" t="s">
        <v>17</v>
      </c>
      <c r="C17" s="151" t="s">
        <v>18</v>
      </c>
      <c r="D17" s="151">
        <v>763.37777622712701</v>
      </c>
      <c r="E17" s="151">
        <v>167836.966231606</v>
      </c>
      <c r="F17" s="151">
        <v>0.45277355791851698</v>
      </c>
      <c r="G17" s="151">
        <v>99.547226442081495</v>
      </c>
    </row>
    <row r="18" spans="1:7" x14ac:dyDescent="0.25">
      <c r="A18" s="151" t="s">
        <v>16</v>
      </c>
      <c r="B18" s="151" t="s">
        <v>17</v>
      </c>
      <c r="C18" s="151" t="s">
        <v>19</v>
      </c>
      <c r="D18" s="151">
        <v>4725.8676095235296</v>
      </c>
      <c r="E18" s="151">
        <v>523537.00492997601</v>
      </c>
      <c r="F18" s="151">
        <v>0.89460529126437305</v>
      </c>
      <c r="G18" s="151">
        <v>99.105394708735602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52" t="s">
        <v>28</v>
      </c>
      <c r="B29" s="152" t="s">
        <v>29</v>
      </c>
      <c r="C29" s="152" t="s">
        <v>18</v>
      </c>
      <c r="D29" s="152">
        <v>3556.4341000182299</v>
      </c>
      <c r="E29" s="152">
        <v>0</v>
      </c>
      <c r="F29" s="152">
        <v>100</v>
      </c>
      <c r="G29" s="152">
        <v>0</v>
      </c>
    </row>
    <row r="30" spans="1:7" x14ac:dyDescent="0.25">
      <c r="A30" s="152" t="s">
        <v>28</v>
      </c>
      <c r="B30" s="152" t="s">
        <v>29</v>
      </c>
      <c r="C30" s="152" t="s">
        <v>19</v>
      </c>
      <c r="D30" s="152">
        <v>31698.5609021782</v>
      </c>
      <c r="E30" s="152">
        <v>0</v>
      </c>
      <c r="F30" s="152">
        <v>100</v>
      </c>
      <c r="G30" s="152">
        <v>0</v>
      </c>
    </row>
    <row r="31" spans="1:7" x14ac:dyDescent="0.25">
      <c r="A31" s="152" t="s">
        <v>30</v>
      </c>
      <c r="B31" s="152" t="s">
        <v>31</v>
      </c>
      <c r="C31" s="152" t="s">
        <v>18</v>
      </c>
      <c r="D31" s="152">
        <v>1618.7584605862601</v>
      </c>
      <c r="E31" s="152">
        <v>0</v>
      </c>
      <c r="F31" s="152">
        <v>100</v>
      </c>
      <c r="G31" s="152">
        <v>0</v>
      </c>
    </row>
    <row r="32" spans="1:7" x14ac:dyDescent="0.25">
      <c r="A32" s="152" t="s">
        <v>30</v>
      </c>
      <c r="B32" s="152" t="s">
        <v>31</v>
      </c>
      <c r="C32" s="152" t="s">
        <v>19</v>
      </c>
      <c r="D32" s="152">
        <v>12384.327498627799</v>
      </c>
      <c r="E32" s="152">
        <v>35.085761462603102</v>
      </c>
      <c r="F32" s="152">
        <v>99.717492600271598</v>
      </c>
      <c r="G32" s="152">
        <v>0.28250739972838002</v>
      </c>
    </row>
    <row r="33" spans="1:7" x14ac:dyDescent="0.25">
      <c r="A33" s="152" t="s">
        <v>32</v>
      </c>
      <c r="B33" s="152" t="s">
        <v>33</v>
      </c>
      <c r="C33" s="152" t="s">
        <v>18</v>
      </c>
      <c r="D33" s="152">
        <v>4289.2288502346</v>
      </c>
      <c r="E33" s="152">
        <v>92.256162714084496</v>
      </c>
      <c r="F33" s="152">
        <v>97.8944088033751</v>
      </c>
      <c r="G33" s="152">
        <v>2.1055911966248502</v>
      </c>
    </row>
    <row r="34" spans="1:7" x14ac:dyDescent="0.25">
      <c r="A34" s="152" t="s">
        <v>32</v>
      </c>
      <c r="B34" s="152" t="s">
        <v>33</v>
      </c>
      <c r="C34" s="152" t="s">
        <v>19</v>
      </c>
      <c r="D34" s="152">
        <v>7600.42893191849</v>
      </c>
      <c r="E34" s="152">
        <v>95.253202711247397</v>
      </c>
      <c r="F34" s="152">
        <v>98.762251337245104</v>
      </c>
      <c r="G34" s="152">
        <v>1.2377486627548999</v>
      </c>
    </row>
    <row r="35" spans="1:7" x14ac:dyDescent="0.25">
      <c r="A35" s="152" t="s">
        <v>34</v>
      </c>
      <c r="B35" s="152" t="s">
        <v>35</v>
      </c>
      <c r="C35" s="152" t="s">
        <v>18</v>
      </c>
      <c r="D35" s="152">
        <v>7878.9019561076102</v>
      </c>
      <c r="E35" s="152">
        <v>0</v>
      </c>
      <c r="F35" s="152">
        <v>100</v>
      </c>
      <c r="G35" s="152">
        <v>0</v>
      </c>
    </row>
    <row r="36" spans="1:7" x14ac:dyDescent="0.25">
      <c r="A36" s="152" t="s">
        <v>34</v>
      </c>
      <c r="B36" s="152" t="s">
        <v>35</v>
      </c>
      <c r="C36" s="152" t="s">
        <v>19</v>
      </c>
      <c r="D36" s="152">
        <v>22511.2367961128</v>
      </c>
      <c r="E36" s="152">
        <v>246.571951254677</v>
      </c>
      <c r="F36" s="152">
        <v>98.916539136118701</v>
      </c>
      <c r="G36" s="152">
        <v>1.0834608638812799</v>
      </c>
    </row>
    <row r="37" spans="1:7" x14ac:dyDescent="0.25">
      <c r="A37" s="152" t="s">
        <v>36</v>
      </c>
      <c r="B37" s="152" t="s">
        <v>37</v>
      </c>
      <c r="C37" s="152" t="s">
        <v>18</v>
      </c>
      <c r="D37" s="152">
        <v>10696.1634699184</v>
      </c>
      <c r="E37" s="152">
        <v>0</v>
      </c>
      <c r="F37" s="152">
        <v>100</v>
      </c>
      <c r="G37" s="152">
        <v>0</v>
      </c>
    </row>
    <row r="38" spans="1:7" x14ac:dyDescent="0.25">
      <c r="A38" s="152" t="s">
        <v>36</v>
      </c>
      <c r="B38" s="152" t="s">
        <v>37</v>
      </c>
      <c r="C38" s="152" t="s">
        <v>19</v>
      </c>
      <c r="D38" s="152">
        <v>19387.944397483199</v>
      </c>
      <c r="E38" s="152">
        <v>0</v>
      </c>
      <c r="F38" s="152">
        <v>100</v>
      </c>
      <c r="G38" s="152">
        <v>0</v>
      </c>
    </row>
    <row r="39" spans="1:7" x14ac:dyDescent="0.25">
      <c r="A39" s="152" t="s">
        <v>38</v>
      </c>
      <c r="B39" s="152" t="s">
        <v>39</v>
      </c>
      <c r="C39" s="152" t="s">
        <v>18</v>
      </c>
      <c r="D39" s="152">
        <v>4724.3917385351097</v>
      </c>
      <c r="E39" s="152">
        <v>96.015569970998101</v>
      </c>
      <c r="F39" s="152">
        <v>98.008144046218504</v>
      </c>
      <c r="G39" s="152">
        <v>1.9918559537815099</v>
      </c>
    </row>
    <row r="40" spans="1:7" x14ac:dyDescent="0.25">
      <c r="A40" s="152" t="s">
        <v>38</v>
      </c>
      <c r="B40" s="152" t="s">
        <v>39</v>
      </c>
      <c r="C40" s="152" t="s">
        <v>19</v>
      </c>
      <c r="D40" s="152">
        <v>13632.8031655178</v>
      </c>
      <c r="E40" s="152">
        <v>130.608451839118</v>
      </c>
      <c r="F40" s="152">
        <v>99.051045950886106</v>
      </c>
      <c r="G40" s="152">
        <v>0.94895404911387105</v>
      </c>
    </row>
    <row r="41" spans="1:7" x14ac:dyDescent="0.25">
      <c r="A41" s="152" t="s">
        <v>40</v>
      </c>
      <c r="B41" s="152" t="s">
        <v>41</v>
      </c>
      <c r="C41" s="152" t="s">
        <v>18</v>
      </c>
      <c r="D41" s="152">
        <v>16623.976974965401</v>
      </c>
      <c r="E41" s="152">
        <v>0</v>
      </c>
      <c r="F41" s="152">
        <v>100</v>
      </c>
      <c r="G41" s="152">
        <v>0</v>
      </c>
    </row>
    <row r="42" spans="1:7" x14ac:dyDescent="0.25">
      <c r="A42" s="152" t="s">
        <v>40</v>
      </c>
      <c r="B42" s="152" t="s">
        <v>41</v>
      </c>
      <c r="C42" s="152" t="s">
        <v>19</v>
      </c>
      <c r="D42" s="152">
        <v>46807.880034495298</v>
      </c>
      <c r="E42" s="152">
        <v>107.94302402449</v>
      </c>
      <c r="F42" s="152">
        <v>99.769921921885796</v>
      </c>
      <c r="G42" s="152">
        <v>0.23007807811417599</v>
      </c>
    </row>
    <row r="43" spans="1:7" x14ac:dyDescent="0.25">
      <c r="A43" s="152" t="s">
        <v>42</v>
      </c>
      <c r="B43" s="152" t="s">
        <v>43</v>
      </c>
      <c r="C43" s="152" t="s">
        <v>18</v>
      </c>
      <c r="D43" s="152">
        <v>30753.246122933</v>
      </c>
      <c r="E43" s="152">
        <v>0</v>
      </c>
      <c r="F43" s="152">
        <v>100</v>
      </c>
      <c r="G43" s="152">
        <v>0</v>
      </c>
    </row>
    <row r="44" spans="1:7" x14ac:dyDescent="0.25">
      <c r="A44" s="152" t="s">
        <v>42</v>
      </c>
      <c r="B44" s="152" t="s">
        <v>43</v>
      </c>
      <c r="C44" s="152" t="s">
        <v>19</v>
      </c>
      <c r="D44" s="152">
        <v>74061.540318233296</v>
      </c>
      <c r="E44" s="152">
        <v>1693.24405662509</v>
      </c>
      <c r="F44" s="152">
        <v>97.764835487820307</v>
      </c>
      <c r="G44" s="152">
        <v>2.2351645121797001</v>
      </c>
    </row>
    <row r="45" spans="1:7" x14ac:dyDescent="0.25">
      <c r="A45" s="152" t="s">
        <v>44</v>
      </c>
      <c r="B45" s="152" t="s">
        <v>45</v>
      </c>
      <c r="C45" s="152" t="s">
        <v>18</v>
      </c>
      <c r="D45" s="152">
        <v>4257.6491242072598</v>
      </c>
      <c r="E45" s="152">
        <v>0</v>
      </c>
      <c r="F45" s="152">
        <v>100</v>
      </c>
      <c r="G45" s="152">
        <v>0</v>
      </c>
    </row>
    <row r="46" spans="1:7" x14ac:dyDescent="0.25">
      <c r="A46" s="152" t="s">
        <v>44</v>
      </c>
      <c r="B46" s="152" t="s">
        <v>45</v>
      </c>
      <c r="C46" s="152" t="s">
        <v>19</v>
      </c>
      <c r="D46" s="152">
        <v>33005.687889015098</v>
      </c>
      <c r="E46" s="152">
        <v>539.67388807361897</v>
      </c>
      <c r="F46" s="152">
        <v>98.391211602784907</v>
      </c>
      <c r="G46" s="152">
        <v>1.6087883972150601</v>
      </c>
    </row>
    <row r="47" spans="1:7" x14ac:dyDescent="0.25">
      <c r="A47" s="152" t="s">
        <v>46</v>
      </c>
      <c r="B47" s="152" t="s">
        <v>47</v>
      </c>
      <c r="C47" s="152" t="s">
        <v>18</v>
      </c>
      <c r="D47" s="152">
        <v>13862.6837420465</v>
      </c>
      <c r="E47" s="152">
        <v>220.814048365573</v>
      </c>
      <c r="F47" s="152">
        <v>98.432107906347696</v>
      </c>
      <c r="G47" s="152">
        <v>1.5678920936523399</v>
      </c>
    </row>
    <row r="48" spans="1:7" x14ac:dyDescent="0.25">
      <c r="A48" s="152" t="s">
        <v>46</v>
      </c>
      <c r="B48" s="152" t="s">
        <v>47</v>
      </c>
      <c r="C48" s="152" t="s">
        <v>19</v>
      </c>
      <c r="D48" s="152">
        <v>63431.465553312897</v>
      </c>
      <c r="E48" s="152">
        <v>151.98083788609301</v>
      </c>
      <c r="F48" s="152">
        <v>99.760974205533003</v>
      </c>
      <c r="G48" s="152">
        <v>0.239025794467047</v>
      </c>
    </row>
    <row r="49" spans="1:7" x14ac:dyDescent="0.25">
      <c r="A49" s="152" t="s">
        <v>48</v>
      </c>
      <c r="B49" s="152" t="s">
        <v>49</v>
      </c>
      <c r="C49" s="152" t="s">
        <v>18</v>
      </c>
      <c r="D49" s="152">
        <v>23438.289854034902</v>
      </c>
      <c r="E49" s="152">
        <v>0</v>
      </c>
      <c r="F49" s="152">
        <v>100</v>
      </c>
      <c r="G49" s="152">
        <v>0</v>
      </c>
    </row>
    <row r="50" spans="1:7" x14ac:dyDescent="0.25">
      <c r="A50" s="152" t="s">
        <v>48</v>
      </c>
      <c r="B50" s="152" t="s">
        <v>49</v>
      </c>
      <c r="C50" s="152" t="s">
        <v>19</v>
      </c>
      <c r="D50" s="152">
        <v>71083.728727932103</v>
      </c>
      <c r="E50" s="152">
        <v>533.97524634227398</v>
      </c>
      <c r="F50" s="152">
        <v>99.254408872791998</v>
      </c>
      <c r="G50" s="152">
        <v>0.74559112720799103</v>
      </c>
    </row>
    <row r="51" spans="1:7" x14ac:dyDescent="0.25">
      <c r="A51" s="152" t="s">
        <v>50</v>
      </c>
      <c r="B51" s="152" t="s">
        <v>51</v>
      </c>
      <c r="C51" s="152" t="s">
        <v>18</v>
      </c>
      <c r="D51" s="152">
        <v>4527.5769485168603</v>
      </c>
      <c r="E51" s="152">
        <v>0</v>
      </c>
      <c r="F51" s="152">
        <v>100</v>
      </c>
      <c r="G51" s="152">
        <v>0</v>
      </c>
    </row>
    <row r="52" spans="1:7" x14ac:dyDescent="0.25">
      <c r="A52" s="152" t="s">
        <v>50</v>
      </c>
      <c r="B52" s="152" t="s">
        <v>51</v>
      </c>
      <c r="C52" s="152" t="s">
        <v>19</v>
      </c>
      <c r="D52" s="152">
        <v>13125.1686220176</v>
      </c>
      <c r="E52" s="152">
        <v>115.373892787301</v>
      </c>
      <c r="F52" s="152">
        <v>99.128631680625602</v>
      </c>
      <c r="G52" s="152">
        <v>0.871368319374346</v>
      </c>
    </row>
    <row r="53" spans="1:7" x14ac:dyDescent="0.25">
      <c r="A53" s="152" t="s">
        <v>52</v>
      </c>
      <c r="B53" s="152" t="s">
        <v>53</v>
      </c>
      <c r="C53" s="152" t="s">
        <v>18</v>
      </c>
      <c r="D53" s="152">
        <v>1664.3401957173901</v>
      </c>
      <c r="E53" s="152">
        <v>0</v>
      </c>
      <c r="F53" s="152">
        <v>100</v>
      </c>
      <c r="G53" s="152">
        <v>0</v>
      </c>
    </row>
    <row r="54" spans="1:7" x14ac:dyDescent="0.25">
      <c r="A54" s="152" t="s">
        <v>52</v>
      </c>
      <c r="B54" s="152" t="s">
        <v>53</v>
      </c>
      <c r="C54" s="152" t="s">
        <v>19</v>
      </c>
      <c r="D54" s="152">
        <v>16547.781689124899</v>
      </c>
      <c r="E54" s="152">
        <v>24.506430668008399</v>
      </c>
      <c r="F54" s="152">
        <v>99.852124036880994</v>
      </c>
      <c r="G54" s="152">
        <v>0.14787596311905499</v>
      </c>
    </row>
    <row r="55" spans="1:7" x14ac:dyDescent="0.25">
      <c r="A55" s="152" t="s">
        <v>54</v>
      </c>
      <c r="B55" s="152" t="s">
        <v>55</v>
      </c>
      <c r="C55" s="152" t="s">
        <v>18</v>
      </c>
      <c r="D55" s="152">
        <v>1946.3644786853399</v>
      </c>
      <c r="E55" s="152">
        <v>0</v>
      </c>
      <c r="F55" s="152">
        <v>100</v>
      </c>
      <c r="G55" s="152">
        <v>0</v>
      </c>
    </row>
    <row r="56" spans="1:7" x14ac:dyDescent="0.25">
      <c r="A56" s="152" t="s">
        <v>54</v>
      </c>
      <c r="B56" s="152" t="s">
        <v>55</v>
      </c>
      <c r="C56" s="152" t="s">
        <v>19</v>
      </c>
      <c r="D56" s="152">
        <v>6467.8464530060601</v>
      </c>
      <c r="E56" s="152">
        <v>53.337071571676702</v>
      </c>
      <c r="F56" s="152">
        <v>99.182095222889302</v>
      </c>
      <c r="G56" s="152">
        <v>0.81790477711069098</v>
      </c>
    </row>
    <row r="57" spans="1:7" x14ac:dyDescent="0.25">
      <c r="A57" s="152" t="s">
        <v>56</v>
      </c>
      <c r="B57" s="152" t="s">
        <v>57</v>
      </c>
      <c r="C57" s="152" t="s">
        <v>18</v>
      </c>
      <c r="D57" s="152">
        <v>1970.3039242472801</v>
      </c>
      <c r="E57" s="152">
        <v>42.828212870178298</v>
      </c>
      <c r="F57" s="152">
        <v>97.872558284648804</v>
      </c>
      <c r="G57" s="152">
        <v>2.1274417153512202</v>
      </c>
    </row>
    <row r="58" spans="1:7" x14ac:dyDescent="0.25">
      <c r="A58" s="152" t="s">
        <v>56</v>
      </c>
      <c r="B58" s="152" t="s">
        <v>57</v>
      </c>
      <c r="C58" s="152" t="s">
        <v>19</v>
      </c>
      <c r="D58" s="152">
        <v>8559.6010976769303</v>
      </c>
      <c r="E58" s="152">
        <v>112.630441939034</v>
      </c>
      <c r="F58" s="152">
        <v>98.701251904719996</v>
      </c>
      <c r="G58" s="152">
        <v>1.2987480952800099</v>
      </c>
    </row>
    <row r="59" spans="1:7" x14ac:dyDescent="0.25">
      <c r="A59" s="152" t="s">
        <v>58</v>
      </c>
      <c r="B59" s="152" t="s">
        <v>59</v>
      </c>
      <c r="C59" s="152" t="s">
        <v>18</v>
      </c>
      <c r="D59" s="152">
        <v>4467.9518836908901</v>
      </c>
      <c r="E59" s="152">
        <v>104.120221949821</v>
      </c>
      <c r="F59" s="152">
        <v>97.722690728753705</v>
      </c>
      <c r="G59" s="152">
        <v>2.2773092712462901</v>
      </c>
    </row>
    <row r="60" spans="1:7" x14ac:dyDescent="0.25">
      <c r="A60" s="152" t="s">
        <v>58</v>
      </c>
      <c r="B60" s="152" t="s">
        <v>59</v>
      </c>
      <c r="C60" s="152" t="s">
        <v>19</v>
      </c>
      <c r="D60" s="152">
        <v>20192.604362575799</v>
      </c>
      <c r="E60" s="152">
        <v>71.740747468925505</v>
      </c>
      <c r="F60" s="152">
        <v>99.645975494992101</v>
      </c>
      <c r="G60" s="152">
        <v>0.35402450500788601</v>
      </c>
    </row>
    <row r="61" spans="1:7" x14ac:dyDescent="0.25">
      <c r="A61" s="152" t="s">
        <v>60</v>
      </c>
      <c r="B61" s="152" t="s">
        <v>61</v>
      </c>
      <c r="C61" s="152" t="s">
        <v>18</v>
      </c>
      <c r="D61" s="152">
        <v>645.98580343556102</v>
      </c>
      <c r="E61" s="152">
        <v>40.360257158567599</v>
      </c>
      <c r="F61" s="152">
        <v>94.119547051289203</v>
      </c>
      <c r="G61" s="152">
        <v>5.8804529487107704</v>
      </c>
    </row>
    <row r="62" spans="1:7" x14ac:dyDescent="0.25">
      <c r="A62" s="152" t="s">
        <v>60</v>
      </c>
      <c r="B62" s="152" t="s">
        <v>61</v>
      </c>
      <c r="C62" s="152" t="s">
        <v>19</v>
      </c>
      <c r="D62" s="152">
        <v>1357.9248187504099</v>
      </c>
      <c r="E62" s="152">
        <v>10.3239612525191</v>
      </c>
      <c r="F62" s="152">
        <v>99.245461687713203</v>
      </c>
      <c r="G62" s="152">
        <v>0.75453831228682</v>
      </c>
    </row>
    <row r="63" spans="1:7" x14ac:dyDescent="0.25">
      <c r="A63" s="152" t="s">
        <v>62</v>
      </c>
      <c r="B63" s="152" t="s">
        <v>63</v>
      </c>
      <c r="C63" s="152" t="s">
        <v>18</v>
      </c>
      <c r="D63" s="152">
        <v>12802.8610389151</v>
      </c>
      <c r="E63" s="152">
        <v>32.113943962540702</v>
      </c>
      <c r="F63" s="152">
        <v>99.749793482220397</v>
      </c>
      <c r="G63" s="152">
        <v>0.25020651777959801</v>
      </c>
    </row>
    <row r="64" spans="1:7" x14ac:dyDescent="0.25">
      <c r="A64" s="152" t="s">
        <v>62</v>
      </c>
      <c r="B64" s="152" t="s">
        <v>63</v>
      </c>
      <c r="C64" s="152" t="s">
        <v>19</v>
      </c>
      <c r="D64" s="152">
        <v>26983.2599081847</v>
      </c>
      <c r="E64" s="152">
        <v>235.097362688137</v>
      </c>
      <c r="F64" s="152">
        <v>99.136254402319395</v>
      </c>
      <c r="G64" s="152">
        <v>0.86374559768058101</v>
      </c>
    </row>
    <row r="65" spans="1:7" x14ac:dyDescent="0.25">
      <c r="A65" s="152" t="s">
        <v>64</v>
      </c>
      <c r="B65" s="152" t="s">
        <v>65</v>
      </c>
      <c r="C65" s="152" t="s">
        <v>18</v>
      </c>
      <c r="D65" s="152">
        <v>18111.8575648107</v>
      </c>
      <c r="E65" s="152">
        <v>134.86935923536399</v>
      </c>
      <c r="F65" s="152">
        <v>99.260857249649405</v>
      </c>
      <c r="G65" s="152">
        <v>0.73914275035063404</v>
      </c>
    </row>
    <row r="66" spans="1:7" x14ac:dyDescent="0.25">
      <c r="A66" s="152" t="s">
        <v>64</v>
      </c>
      <c r="B66" s="152" t="s">
        <v>65</v>
      </c>
      <c r="C66" s="152" t="s">
        <v>19</v>
      </c>
      <c r="D66" s="152">
        <v>34697.213763812098</v>
      </c>
      <c r="E66" s="152">
        <v>568.52128092871897</v>
      </c>
      <c r="F66" s="152">
        <v>98.387893290165493</v>
      </c>
      <c r="G66" s="152">
        <v>1.6121067098344899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471</v>
      </c>
    </row>
    <row r="9" spans="1:9" x14ac:dyDescent="0.25">
      <c r="A9" t="s">
        <v>472</v>
      </c>
    </row>
    <row r="10" spans="1:9" x14ac:dyDescent="0.25">
      <c r="A10" t="s">
        <v>4</v>
      </c>
    </row>
    <row r="11" spans="1:9" x14ac:dyDescent="0.25">
      <c r="A11" t="s">
        <v>473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474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475</v>
      </c>
      <c r="F16" s="5" t="s">
        <v>476</v>
      </c>
      <c r="G16" s="5" t="s">
        <v>14</v>
      </c>
      <c r="H16" s="5" t="s">
        <v>477</v>
      </c>
      <c r="I16" s="5" t="s">
        <v>478</v>
      </c>
    </row>
    <row r="17" spans="1:9" x14ac:dyDescent="0.25">
      <c r="A17" s="153" t="s">
        <v>16</v>
      </c>
      <c r="B17" s="153" t="s">
        <v>17</v>
      </c>
      <c r="C17" s="153" t="s">
        <v>18</v>
      </c>
      <c r="D17" s="153">
        <v>52299.782338249897</v>
      </c>
      <c r="E17" s="153">
        <v>6444.1254800860297</v>
      </c>
      <c r="F17" s="153">
        <v>385587.22523478401</v>
      </c>
      <c r="G17" s="153">
        <v>11.7704519102418</v>
      </c>
      <c r="H17" s="153">
        <v>1.4502979874056301</v>
      </c>
      <c r="I17" s="153">
        <v>86.779250102352606</v>
      </c>
    </row>
    <row r="18" spans="1:9" x14ac:dyDescent="0.25">
      <c r="A18" s="153" t="s">
        <v>16</v>
      </c>
      <c r="B18" s="153" t="s">
        <v>17</v>
      </c>
      <c r="C18" s="153" t="s">
        <v>19</v>
      </c>
      <c r="D18" s="153">
        <v>452324.97611946199</v>
      </c>
      <c r="E18" s="153">
        <v>37342.807690013004</v>
      </c>
      <c r="F18" s="153">
        <v>853054.617550291</v>
      </c>
      <c r="G18" s="153">
        <v>33.687154966759699</v>
      </c>
      <c r="H18" s="153">
        <v>2.78112643776526</v>
      </c>
      <c r="I18" s="153">
        <v>63.531718595474999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479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475</v>
      </c>
      <c r="F28" s="5" t="s">
        <v>476</v>
      </c>
      <c r="G28" s="5" t="s">
        <v>14</v>
      </c>
      <c r="H28" s="5" t="s">
        <v>477</v>
      </c>
      <c r="I28" s="5" t="s">
        <v>478</v>
      </c>
    </row>
    <row r="29" spans="1:9" x14ac:dyDescent="0.25">
      <c r="A29" s="154" t="s">
        <v>28</v>
      </c>
      <c r="B29" s="154" t="s">
        <v>29</v>
      </c>
      <c r="C29" s="154" t="s">
        <v>18</v>
      </c>
      <c r="D29" s="154">
        <v>4026.09685049871</v>
      </c>
      <c r="E29" s="154">
        <v>735.25377367523504</v>
      </c>
      <c r="F29" s="154">
        <v>10395.600602467201</v>
      </c>
      <c r="G29" s="154">
        <v>26.5627090190941</v>
      </c>
      <c r="H29" s="154">
        <v>4.8509344833338996</v>
      </c>
      <c r="I29" s="154">
        <v>68.586356497571998</v>
      </c>
    </row>
    <row r="30" spans="1:9" x14ac:dyDescent="0.25">
      <c r="A30" s="154" t="s">
        <v>28</v>
      </c>
      <c r="B30" s="154" t="s">
        <v>29</v>
      </c>
      <c r="C30" s="154" t="s">
        <v>19</v>
      </c>
      <c r="D30" s="154">
        <v>78562.902920630702</v>
      </c>
      <c r="E30" s="154">
        <v>5936.52538338459</v>
      </c>
      <c r="F30" s="154">
        <v>37278.022136519197</v>
      </c>
      <c r="G30" s="154">
        <v>64.513506101849302</v>
      </c>
      <c r="H30" s="154">
        <v>4.8748970863727097</v>
      </c>
      <c r="I30" s="154">
        <v>30.611596811778</v>
      </c>
    </row>
    <row r="31" spans="1:9" x14ac:dyDescent="0.25">
      <c r="A31" s="154" t="s">
        <v>30</v>
      </c>
      <c r="B31" s="154" t="s">
        <v>31</v>
      </c>
      <c r="C31" s="154" t="s">
        <v>18</v>
      </c>
      <c r="D31" s="154">
        <v>1367.5874892259401</v>
      </c>
      <c r="E31" s="154">
        <v>93.778144759420897</v>
      </c>
      <c r="F31" s="154">
        <v>3742.9412629496101</v>
      </c>
      <c r="G31" s="154">
        <v>26.277994674591</v>
      </c>
      <c r="H31" s="154">
        <v>1.8019334104729801</v>
      </c>
      <c r="I31" s="154">
        <v>71.920071914936003</v>
      </c>
    </row>
    <row r="32" spans="1:9" x14ac:dyDescent="0.25">
      <c r="A32" s="154" t="s">
        <v>30</v>
      </c>
      <c r="B32" s="154" t="s">
        <v>31</v>
      </c>
      <c r="C32" s="154" t="s">
        <v>19</v>
      </c>
      <c r="D32" s="154">
        <v>32910.637568403901</v>
      </c>
      <c r="E32" s="154">
        <v>4282.4832873756404</v>
      </c>
      <c r="F32" s="154">
        <v>7078.4099665823496</v>
      </c>
      <c r="G32" s="154">
        <v>74.338151306438405</v>
      </c>
      <c r="H32" s="154">
        <v>9.6732216117824592</v>
      </c>
      <c r="I32" s="154">
        <v>15.9886270817791</v>
      </c>
    </row>
    <row r="33" spans="1:9" x14ac:dyDescent="0.25">
      <c r="A33" s="154" t="s">
        <v>32</v>
      </c>
      <c r="B33" s="154" t="s">
        <v>33</v>
      </c>
      <c r="C33" s="154" t="s">
        <v>18</v>
      </c>
      <c r="D33" s="154">
        <v>996.05577497351396</v>
      </c>
      <c r="E33" s="154">
        <v>456.35032895119298</v>
      </c>
      <c r="F33" s="154">
        <v>9507.9787920303806</v>
      </c>
      <c r="G33" s="154">
        <v>9.0877809897087403</v>
      </c>
      <c r="H33" s="154">
        <v>4.1636341541217901</v>
      </c>
      <c r="I33" s="154">
        <v>86.748584856169501</v>
      </c>
    </row>
    <row r="34" spans="1:9" x14ac:dyDescent="0.25">
      <c r="A34" s="154" t="s">
        <v>32</v>
      </c>
      <c r="B34" s="154" t="s">
        <v>33</v>
      </c>
      <c r="C34" s="154" t="s">
        <v>19</v>
      </c>
      <c r="D34" s="154">
        <v>5434.1676488615603</v>
      </c>
      <c r="E34" s="154">
        <v>1170.72059505435</v>
      </c>
      <c r="F34" s="154">
        <v>10442.677886154701</v>
      </c>
      <c r="G34" s="154">
        <v>31.876501357434801</v>
      </c>
      <c r="H34" s="154">
        <v>6.8673767628875</v>
      </c>
      <c r="I34" s="154">
        <v>61.2561218796777</v>
      </c>
    </row>
    <row r="35" spans="1:9" x14ac:dyDescent="0.25">
      <c r="A35" s="154" t="s">
        <v>34</v>
      </c>
      <c r="B35" s="154" t="s">
        <v>35</v>
      </c>
      <c r="C35" s="154" t="s">
        <v>18</v>
      </c>
      <c r="D35" s="154">
        <v>1529.1922993016699</v>
      </c>
      <c r="E35" s="154">
        <v>83.982534945221303</v>
      </c>
      <c r="F35" s="154">
        <v>23975.544379875399</v>
      </c>
      <c r="G35" s="154">
        <v>5.9760407955772603</v>
      </c>
      <c r="H35" s="154">
        <v>0.32820140094730399</v>
      </c>
      <c r="I35" s="154">
        <v>93.695757803475402</v>
      </c>
    </row>
    <row r="36" spans="1:9" x14ac:dyDescent="0.25">
      <c r="A36" s="154" t="s">
        <v>34</v>
      </c>
      <c r="B36" s="154" t="s">
        <v>35</v>
      </c>
      <c r="C36" s="154" t="s">
        <v>19</v>
      </c>
      <c r="D36" s="154">
        <v>4692.0319551033499</v>
      </c>
      <c r="E36" s="154">
        <v>577.05584306073104</v>
      </c>
      <c r="F36" s="154">
        <v>56636.078462925099</v>
      </c>
      <c r="G36" s="154">
        <v>7.5793867272957396</v>
      </c>
      <c r="H36" s="154">
        <v>0.93216104230616204</v>
      </c>
      <c r="I36" s="154">
        <v>91.488452230398096</v>
      </c>
    </row>
    <row r="37" spans="1:9" x14ac:dyDescent="0.25">
      <c r="A37" s="154" t="s">
        <v>36</v>
      </c>
      <c r="B37" s="154" t="s">
        <v>37</v>
      </c>
      <c r="C37" s="154" t="s">
        <v>18</v>
      </c>
      <c r="D37" s="154">
        <v>559.45603232778103</v>
      </c>
      <c r="E37" s="154">
        <v>0</v>
      </c>
      <c r="F37" s="154">
        <v>27986.7536256286</v>
      </c>
      <c r="G37" s="154">
        <v>1.95982597700795</v>
      </c>
      <c r="H37" s="154">
        <v>0</v>
      </c>
      <c r="I37" s="154">
        <v>98.040174022992105</v>
      </c>
    </row>
    <row r="38" spans="1:9" x14ac:dyDescent="0.25">
      <c r="A38" s="154" t="s">
        <v>36</v>
      </c>
      <c r="B38" s="154" t="s">
        <v>37</v>
      </c>
      <c r="C38" s="154" t="s">
        <v>19</v>
      </c>
      <c r="D38" s="154">
        <v>1548.84701291896</v>
      </c>
      <c r="E38" s="154">
        <v>56.484848028978298</v>
      </c>
      <c r="F38" s="154">
        <v>46067.720340157197</v>
      </c>
      <c r="G38" s="154">
        <v>3.2488941685236901</v>
      </c>
      <c r="H38" s="154">
        <v>0.11848380882076</v>
      </c>
      <c r="I38" s="154">
        <v>96.632622022655497</v>
      </c>
    </row>
    <row r="39" spans="1:9" x14ac:dyDescent="0.25">
      <c r="A39" s="154" t="s">
        <v>38</v>
      </c>
      <c r="B39" s="154" t="s">
        <v>39</v>
      </c>
      <c r="C39" s="154" t="s">
        <v>18</v>
      </c>
      <c r="D39" s="154">
        <v>894.90169457579498</v>
      </c>
      <c r="E39" s="154">
        <v>59.698357302019197</v>
      </c>
      <c r="F39" s="154">
        <v>10097.3869415631</v>
      </c>
      <c r="G39" s="154">
        <v>8.0972018434956095</v>
      </c>
      <c r="H39" s="154">
        <v>0.54015949654526896</v>
      </c>
      <c r="I39" s="154">
        <v>91.362638659959103</v>
      </c>
    </row>
    <row r="40" spans="1:9" x14ac:dyDescent="0.25">
      <c r="A40" s="154" t="s">
        <v>38</v>
      </c>
      <c r="B40" s="154" t="s">
        <v>39</v>
      </c>
      <c r="C40" s="154" t="s">
        <v>19</v>
      </c>
      <c r="D40" s="154">
        <v>6103.55950793591</v>
      </c>
      <c r="E40" s="154">
        <v>234.27293917891799</v>
      </c>
      <c r="F40" s="154">
        <v>24011.322703310201</v>
      </c>
      <c r="G40" s="154">
        <v>20.111134816385199</v>
      </c>
      <c r="H40" s="154">
        <v>0.77192573571734702</v>
      </c>
      <c r="I40" s="154">
        <v>79.116939447897394</v>
      </c>
    </row>
    <row r="41" spans="1:9" x14ac:dyDescent="0.25">
      <c r="A41" s="154" t="s">
        <v>40</v>
      </c>
      <c r="B41" s="154" t="s">
        <v>41</v>
      </c>
      <c r="C41" s="154" t="s">
        <v>18</v>
      </c>
      <c r="D41" s="154">
        <v>3512.7828114701001</v>
      </c>
      <c r="E41" s="154">
        <v>188.26711962930901</v>
      </c>
      <c r="F41" s="154">
        <v>39061.052667036201</v>
      </c>
      <c r="G41" s="154">
        <v>8.2147102177881504</v>
      </c>
      <c r="H41" s="154">
        <v>0.44026628297158898</v>
      </c>
      <c r="I41" s="154">
        <v>91.345023499240298</v>
      </c>
    </row>
    <row r="42" spans="1:9" x14ac:dyDescent="0.25">
      <c r="A42" s="154" t="s">
        <v>40</v>
      </c>
      <c r="B42" s="154" t="s">
        <v>41</v>
      </c>
      <c r="C42" s="154" t="s">
        <v>19</v>
      </c>
      <c r="D42" s="154">
        <v>19313.8752449444</v>
      </c>
      <c r="E42" s="154">
        <v>1063.6786769354801</v>
      </c>
      <c r="F42" s="154">
        <v>88646.605603249001</v>
      </c>
      <c r="G42" s="154">
        <v>17.7152250740284</v>
      </c>
      <c r="H42" s="154">
        <v>0.97563575043227901</v>
      </c>
      <c r="I42" s="154">
        <v>81.3091391755393</v>
      </c>
    </row>
    <row r="43" spans="1:9" x14ac:dyDescent="0.25">
      <c r="A43" s="154" t="s">
        <v>42</v>
      </c>
      <c r="B43" s="154" t="s">
        <v>43</v>
      </c>
      <c r="C43" s="154" t="s">
        <v>18</v>
      </c>
      <c r="D43" s="154">
        <v>11929.1312707</v>
      </c>
      <c r="E43" s="154">
        <v>2492.6747829109299</v>
      </c>
      <c r="F43" s="154">
        <v>64683.135228123698</v>
      </c>
      <c r="G43" s="154">
        <v>15.080134157756399</v>
      </c>
      <c r="H43" s="154">
        <v>3.1510987082756201</v>
      </c>
      <c r="I43" s="154">
        <v>81.768767133967998</v>
      </c>
    </row>
    <row r="44" spans="1:9" x14ac:dyDescent="0.25">
      <c r="A44" s="154" t="s">
        <v>42</v>
      </c>
      <c r="B44" s="154" t="s">
        <v>43</v>
      </c>
      <c r="C44" s="154" t="s">
        <v>19</v>
      </c>
      <c r="D44" s="154">
        <v>47858.267997730603</v>
      </c>
      <c r="E44" s="154">
        <v>4317.1164003161903</v>
      </c>
      <c r="F44" s="154">
        <v>106640.75997760201</v>
      </c>
      <c r="G44" s="154">
        <v>30.134384754065898</v>
      </c>
      <c r="H44" s="154">
        <v>2.7183107972353802</v>
      </c>
      <c r="I44" s="154">
        <v>67.147304448698804</v>
      </c>
    </row>
    <row r="45" spans="1:9" x14ac:dyDescent="0.25">
      <c r="A45" s="154" t="s">
        <v>44</v>
      </c>
      <c r="B45" s="154" t="s">
        <v>45</v>
      </c>
      <c r="C45" s="154" t="s">
        <v>18</v>
      </c>
      <c r="D45" s="154">
        <v>4084.43293899126</v>
      </c>
      <c r="E45" s="154">
        <v>284.90073949072098</v>
      </c>
      <c r="F45" s="154">
        <v>8538.7417133309991</v>
      </c>
      <c r="G45" s="154">
        <v>31.642462683335701</v>
      </c>
      <c r="H45" s="154">
        <v>2.2071511890256001</v>
      </c>
      <c r="I45" s="154">
        <v>66.150386127638697</v>
      </c>
    </row>
    <row r="46" spans="1:9" x14ac:dyDescent="0.25">
      <c r="A46" s="154" t="s">
        <v>44</v>
      </c>
      <c r="B46" s="154" t="s">
        <v>45</v>
      </c>
      <c r="C46" s="154" t="s">
        <v>19</v>
      </c>
      <c r="D46" s="154">
        <v>40521.969171627701</v>
      </c>
      <c r="E46" s="154">
        <v>3216.3656701479499</v>
      </c>
      <c r="F46" s="154">
        <v>32174.292057606301</v>
      </c>
      <c r="G46" s="154">
        <v>53.379748306348702</v>
      </c>
      <c r="H46" s="154">
        <v>4.2369310634067103</v>
      </c>
      <c r="I46" s="154">
        <v>42.383320630244597</v>
      </c>
    </row>
    <row r="47" spans="1:9" x14ac:dyDescent="0.25">
      <c r="A47" s="154" t="s">
        <v>46</v>
      </c>
      <c r="B47" s="154" t="s">
        <v>47</v>
      </c>
      <c r="C47" s="154" t="s">
        <v>18</v>
      </c>
      <c r="D47" s="154">
        <v>7080.6600379727197</v>
      </c>
      <c r="E47" s="154">
        <v>386.646465247359</v>
      </c>
      <c r="F47" s="154">
        <v>28864.716801024199</v>
      </c>
      <c r="G47" s="154">
        <v>19.4887578340443</v>
      </c>
      <c r="H47" s="154">
        <v>1.0642029539879501</v>
      </c>
      <c r="I47" s="154">
        <v>79.447039211967706</v>
      </c>
    </row>
    <row r="48" spans="1:9" x14ac:dyDescent="0.25">
      <c r="A48" s="154" t="s">
        <v>46</v>
      </c>
      <c r="B48" s="154" t="s">
        <v>47</v>
      </c>
      <c r="C48" s="154" t="s">
        <v>19</v>
      </c>
      <c r="D48" s="154">
        <v>45485.755119209498</v>
      </c>
      <c r="E48" s="154">
        <v>4370.1895477320304</v>
      </c>
      <c r="F48" s="154">
        <v>104418.543924104</v>
      </c>
      <c r="G48" s="154">
        <v>29.483653152650799</v>
      </c>
      <c r="H48" s="154">
        <v>2.83273636985869</v>
      </c>
      <c r="I48" s="154">
        <v>67.683610477490603</v>
      </c>
    </row>
    <row r="49" spans="1:9" x14ac:dyDescent="0.25">
      <c r="A49" s="154" t="s">
        <v>48</v>
      </c>
      <c r="B49" s="154" t="s">
        <v>49</v>
      </c>
      <c r="C49" s="154" t="s">
        <v>18</v>
      </c>
      <c r="D49" s="154">
        <v>8336.4740196977291</v>
      </c>
      <c r="E49" s="154">
        <v>1299.3265106061001</v>
      </c>
      <c r="F49" s="154">
        <v>53288.196145632697</v>
      </c>
      <c r="G49" s="154">
        <v>13.248481438061299</v>
      </c>
      <c r="H49" s="154">
        <v>2.0649141492040601</v>
      </c>
      <c r="I49" s="154">
        <v>84.686604412734695</v>
      </c>
    </row>
    <row r="50" spans="1:9" x14ac:dyDescent="0.25">
      <c r="A50" s="154" t="s">
        <v>48</v>
      </c>
      <c r="B50" s="154" t="s">
        <v>49</v>
      </c>
      <c r="C50" s="154" t="s">
        <v>19</v>
      </c>
      <c r="D50" s="154">
        <v>103972.12485063499</v>
      </c>
      <c r="E50" s="154">
        <v>6983.7009320639099</v>
      </c>
      <c r="F50" s="154">
        <v>105350.72900482699</v>
      </c>
      <c r="G50" s="154">
        <v>48.067024576654802</v>
      </c>
      <c r="H50" s="154">
        <v>3.2286127153769701</v>
      </c>
      <c r="I50" s="154">
        <v>48.704362707968201</v>
      </c>
    </row>
    <row r="51" spans="1:9" x14ac:dyDescent="0.25">
      <c r="A51" s="154" t="s">
        <v>50</v>
      </c>
      <c r="B51" s="154" t="s">
        <v>51</v>
      </c>
      <c r="C51" s="154" t="s">
        <v>18</v>
      </c>
      <c r="D51" s="154">
        <v>867.84990589717199</v>
      </c>
      <c r="E51" s="154">
        <v>57.602016966365497</v>
      </c>
      <c r="F51" s="154">
        <v>8525.3423252830999</v>
      </c>
      <c r="G51" s="154">
        <v>9.1828250950163497</v>
      </c>
      <c r="H51" s="154">
        <v>0.60949392668940605</v>
      </c>
      <c r="I51" s="154">
        <v>90.207680978294206</v>
      </c>
    </row>
    <row r="52" spans="1:9" x14ac:dyDescent="0.25">
      <c r="A52" s="154" t="s">
        <v>50</v>
      </c>
      <c r="B52" s="154" t="s">
        <v>51</v>
      </c>
      <c r="C52" s="154" t="s">
        <v>19</v>
      </c>
      <c r="D52" s="154">
        <v>11060.8922627346</v>
      </c>
      <c r="E52" s="154">
        <v>378.64566963147598</v>
      </c>
      <c r="F52" s="154">
        <v>21287.8416930438</v>
      </c>
      <c r="G52" s="154">
        <v>33.797060410381299</v>
      </c>
      <c r="H52" s="154">
        <v>1.1569691003843501</v>
      </c>
      <c r="I52" s="154">
        <v>65.045970489234406</v>
      </c>
    </row>
    <row r="53" spans="1:9" x14ac:dyDescent="0.25">
      <c r="A53" s="154" t="s">
        <v>52</v>
      </c>
      <c r="B53" s="154" t="s">
        <v>53</v>
      </c>
      <c r="C53" s="154" t="s">
        <v>18</v>
      </c>
      <c r="D53" s="154">
        <v>2558.99585400255</v>
      </c>
      <c r="E53" s="154">
        <v>127.965969348277</v>
      </c>
      <c r="F53" s="154">
        <v>1409.3990392247699</v>
      </c>
      <c r="G53" s="154">
        <v>62.4699810356448</v>
      </c>
      <c r="H53" s="154">
        <v>3.1238939546897799</v>
      </c>
      <c r="I53" s="154">
        <v>34.406125009665402</v>
      </c>
    </row>
    <row r="54" spans="1:9" x14ac:dyDescent="0.25">
      <c r="A54" s="154" t="s">
        <v>52</v>
      </c>
      <c r="B54" s="154" t="s">
        <v>53</v>
      </c>
      <c r="C54" s="154" t="s">
        <v>19</v>
      </c>
      <c r="D54" s="154">
        <v>24875.435217278999</v>
      </c>
      <c r="E54" s="154">
        <v>3139.6684169769701</v>
      </c>
      <c r="F54" s="154">
        <v>12079.433323654601</v>
      </c>
      <c r="G54" s="154">
        <v>62.041956597209598</v>
      </c>
      <c r="H54" s="154">
        <v>7.8306638639394901</v>
      </c>
      <c r="I54" s="154">
        <v>30.127379538850899</v>
      </c>
    </row>
    <row r="55" spans="1:9" x14ac:dyDescent="0.25">
      <c r="A55" s="154" t="s">
        <v>54</v>
      </c>
      <c r="B55" s="154" t="s">
        <v>55</v>
      </c>
      <c r="C55" s="154" t="s">
        <v>18</v>
      </c>
      <c r="D55" s="154">
        <v>1090.0082398776001</v>
      </c>
      <c r="E55" s="154">
        <v>44.3620891739371</v>
      </c>
      <c r="F55" s="154">
        <v>5117.3645050662499</v>
      </c>
      <c r="G55" s="154">
        <v>17.435292263661999</v>
      </c>
      <c r="H55" s="154">
        <v>0.70959646163875101</v>
      </c>
      <c r="I55" s="154">
        <v>81.855111274699297</v>
      </c>
    </row>
    <row r="56" spans="1:9" x14ac:dyDescent="0.25">
      <c r="A56" s="154" t="s">
        <v>54</v>
      </c>
      <c r="B56" s="154" t="s">
        <v>55</v>
      </c>
      <c r="C56" s="154" t="s">
        <v>19</v>
      </c>
      <c r="D56" s="154">
        <v>3496.7910037031602</v>
      </c>
      <c r="E56" s="154">
        <v>358.35619391234002</v>
      </c>
      <c r="F56" s="154">
        <v>9773.6242428140304</v>
      </c>
      <c r="G56" s="154">
        <v>25.657419078362299</v>
      </c>
      <c r="H56" s="154">
        <v>2.6294093747091698</v>
      </c>
      <c r="I56" s="154">
        <v>71.713171546928507</v>
      </c>
    </row>
    <row r="57" spans="1:9" x14ac:dyDescent="0.25">
      <c r="A57" s="154" t="s">
        <v>56</v>
      </c>
      <c r="B57" s="154" t="s">
        <v>57</v>
      </c>
      <c r="C57" s="154" t="s">
        <v>18</v>
      </c>
      <c r="D57" s="154">
        <v>215.32124431596401</v>
      </c>
      <c r="E57" s="154">
        <v>0</v>
      </c>
      <c r="F57" s="154">
        <v>4732.6305229216596</v>
      </c>
      <c r="G57" s="154">
        <v>4.3517248034164897</v>
      </c>
      <c r="H57" s="154">
        <v>0</v>
      </c>
      <c r="I57" s="154">
        <v>95.648275196583498</v>
      </c>
    </row>
    <row r="58" spans="1:9" x14ac:dyDescent="0.25">
      <c r="A58" s="154" t="s">
        <v>56</v>
      </c>
      <c r="B58" s="154" t="s">
        <v>57</v>
      </c>
      <c r="C58" s="154" t="s">
        <v>19</v>
      </c>
      <c r="D58" s="154">
        <v>2237.16005917335</v>
      </c>
      <c r="E58" s="154">
        <v>391.864228034831</v>
      </c>
      <c r="F58" s="154">
        <v>14818.034286167</v>
      </c>
      <c r="G58" s="154">
        <v>12.822562896575199</v>
      </c>
      <c r="H58" s="154">
        <v>2.24601887124303</v>
      </c>
      <c r="I58" s="154">
        <v>84.931418232181798</v>
      </c>
    </row>
    <row r="59" spans="1:9" x14ac:dyDescent="0.25">
      <c r="A59" s="154" t="s">
        <v>58</v>
      </c>
      <c r="B59" s="154" t="s">
        <v>59</v>
      </c>
      <c r="C59" s="154" t="s">
        <v>18</v>
      </c>
      <c r="D59" s="154">
        <v>1305.4573768973401</v>
      </c>
      <c r="E59" s="154">
        <v>123.41464260009499</v>
      </c>
      <c r="F59" s="154">
        <v>10929.740809283399</v>
      </c>
      <c r="G59" s="154">
        <v>10.563138395736299</v>
      </c>
      <c r="H59" s="154">
        <v>0.99861241961303804</v>
      </c>
      <c r="I59" s="154">
        <v>88.438249184650701</v>
      </c>
    </row>
    <row r="60" spans="1:9" x14ac:dyDescent="0.25">
      <c r="A60" s="154" t="s">
        <v>58</v>
      </c>
      <c r="B60" s="154" t="s">
        <v>59</v>
      </c>
      <c r="C60" s="154" t="s">
        <v>19</v>
      </c>
      <c r="D60" s="154">
        <v>9502.1047439821195</v>
      </c>
      <c r="E60" s="154">
        <v>433.58989732380502</v>
      </c>
      <c r="F60" s="154">
        <v>41133.621756584798</v>
      </c>
      <c r="G60" s="154">
        <v>18.606289283274201</v>
      </c>
      <c r="H60" s="154">
        <v>0.84902232476664496</v>
      </c>
      <c r="I60" s="154">
        <v>80.544688391959198</v>
      </c>
    </row>
    <row r="61" spans="1:9" x14ac:dyDescent="0.25">
      <c r="A61" s="154" t="s">
        <v>60</v>
      </c>
      <c r="B61" s="154" t="s">
        <v>61</v>
      </c>
      <c r="C61" s="154" t="s">
        <v>18</v>
      </c>
      <c r="D61" s="154">
        <v>204.27999852244699</v>
      </c>
      <c r="E61" s="154">
        <v>9.9020044798414304</v>
      </c>
      <c r="F61" s="154">
        <v>1662.23422680662</v>
      </c>
      <c r="G61" s="154">
        <v>10.886710276602701</v>
      </c>
      <c r="H61" s="154">
        <v>0.527708315593168</v>
      </c>
      <c r="I61" s="154">
        <v>88.585581407804199</v>
      </c>
    </row>
    <row r="62" spans="1:9" x14ac:dyDescent="0.25">
      <c r="A62" s="154" t="s">
        <v>60</v>
      </c>
      <c r="B62" s="154" t="s">
        <v>61</v>
      </c>
      <c r="C62" s="154" t="s">
        <v>19</v>
      </c>
      <c r="D62" s="154">
        <v>1417.9042665818499</v>
      </c>
      <c r="E62" s="154">
        <v>252.324536159666</v>
      </c>
      <c r="F62" s="154">
        <v>2273.92007476138</v>
      </c>
      <c r="G62" s="154">
        <v>35.949562519545402</v>
      </c>
      <c r="H62" s="154">
        <v>6.3974394475549499</v>
      </c>
      <c r="I62" s="154">
        <v>57.652998032899603</v>
      </c>
    </row>
    <row r="63" spans="1:9" x14ac:dyDescent="0.25">
      <c r="A63" s="154" t="s">
        <v>62</v>
      </c>
      <c r="B63" s="154" t="s">
        <v>63</v>
      </c>
      <c r="C63" s="154" t="s">
        <v>18</v>
      </c>
      <c r="D63" s="154">
        <v>1111.2935451594799</v>
      </c>
      <c r="E63" s="154">
        <v>0</v>
      </c>
      <c r="F63" s="154">
        <v>24095.464258812401</v>
      </c>
      <c r="G63" s="154">
        <v>4.4087127499767798</v>
      </c>
      <c r="H63" s="154">
        <v>0</v>
      </c>
      <c r="I63" s="154">
        <v>95.5912872500232</v>
      </c>
    </row>
    <row r="64" spans="1:9" x14ac:dyDescent="0.25">
      <c r="A64" s="154" t="s">
        <v>62</v>
      </c>
      <c r="B64" s="154" t="s">
        <v>63</v>
      </c>
      <c r="C64" s="154" t="s">
        <v>19</v>
      </c>
      <c r="D64" s="154">
        <v>5226.8200029186301</v>
      </c>
      <c r="E64" s="154">
        <v>179.76462469513299</v>
      </c>
      <c r="F64" s="154">
        <v>53339.455437420504</v>
      </c>
      <c r="G64" s="154">
        <v>8.8973146056012098</v>
      </c>
      <c r="H64" s="154">
        <v>0.30600296546988698</v>
      </c>
      <c r="I64" s="154">
        <v>90.796682428928904</v>
      </c>
    </row>
    <row r="65" spans="1:9" x14ac:dyDescent="0.25">
      <c r="A65" s="154" t="s">
        <v>64</v>
      </c>
      <c r="B65" s="154" t="s">
        <v>65</v>
      </c>
      <c r="C65" s="154" t="s">
        <v>18</v>
      </c>
      <c r="D65" s="154">
        <v>629.80495384216499</v>
      </c>
      <c r="E65" s="154">
        <v>0</v>
      </c>
      <c r="F65" s="154">
        <v>48973.001387723903</v>
      </c>
      <c r="G65" s="154">
        <v>1.2696962133660601</v>
      </c>
      <c r="H65" s="154">
        <v>0</v>
      </c>
      <c r="I65" s="154">
        <v>98.730303786633996</v>
      </c>
    </row>
    <row r="66" spans="1:9" x14ac:dyDescent="0.25">
      <c r="A66" s="154" t="s">
        <v>64</v>
      </c>
      <c r="B66" s="154" t="s">
        <v>65</v>
      </c>
      <c r="C66" s="154" t="s">
        <v>19</v>
      </c>
      <c r="D66" s="154">
        <v>8103.7295650869701</v>
      </c>
      <c r="E66" s="154">
        <v>0</v>
      </c>
      <c r="F66" s="154">
        <v>79603.524672809304</v>
      </c>
      <c r="G66" s="154">
        <v>9.2395203059333006</v>
      </c>
      <c r="H66" s="154">
        <v>0</v>
      </c>
      <c r="I66" s="154">
        <v>90.760479694066703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480</v>
      </c>
    </row>
    <row r="9" spans="1:4" x14ac:dyDescent="0.25">
      <c r="A9" t="s">
        <v>472</v>
      </c>
    </row>
    <row r="10" spans="1:4" x14ac:dyDescent="0.25">
      <c r="A10" t="s">
        <v>318</v>
      </c>
    </row>
    <row r="11" spans="1:4" x14ac:dyDescent="0.25">
      <c r="A11" t="s">
        <v>481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55" t="s">
        <v>16</v>
      </c>
      <c r="B17" s="155" t="s">
        <v>17</v>
      </c>
      <c r="C17" s="155" t="s">
        <v>18</v>
      </c>
      <c r="D17" s="155">
        <v>81612.715726861905</v>
      </c>
    </row>
    <row r="18" spans="1:4" x14ac:dyDescent="0.25">
      <c r="A18" s="155" t="s">
        <v>16</v>
      </c>
      <c r="B18" s="155" t="s">
        <v>17</v>
      </c>
      <c r="C18" s="155" t="s">
        <v>19</v>
      </c>
      <c r="D18" s="155">
        <v>147056.781170153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483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56" t="s">
        <v>28</v>
      </c>
      <c r="B29" s="156" t="s">
        <v>29</v>
      </c>
      <c r="C29" s="156" t="s">
        <v>18</v>
      </c>
      <c r="D29" s="156">
        <v>224379.10120153299</v>
      </c>
    </row>
    <row r="30" spans="1:4" x14ac:dyDescent="0.25">
      <c r="A30" s="156" t="s">
        <v>28</v>
      </c>
      <c r="B30" s="156" t="s">
        <v>29</v>
      </c>
      <c r="C30" s="156" t="s">
        <v>19</v>
      </c>
      <c r="D30" s="156">
        <v>269355.06383380701</v>
      </c>
    </row>
    <row r="31" spans="1:4" x14ac:dyDescent="0.25">
      <c r="A31" s="156" t="s">
        <v>30</v>
      </c>
      <c r="B31" s="156" t="s">
        <v>31</v>
      </c>
      <c r="C31" s="156" t="s">
        <v>18</v>
      </c>
      <c r="D31" s="156">
        <v>254128.62129548501</v>
      </c>
    </row>
    <row r="32" spans="1:4" x14ac:dyDescent="0.25">
      <c r="A32" s="156" t="s">
        <v>30</v>
      </c>
      <c r="B32" s="156" t="s">
        <v>31</v>
      </c>
      <c r="C32" s="156" t="s">
        <v>19</v>
      </c>
      <c r="D32" s="156">
        <v>382148.76698316098</v>
      </c>
    </row>
    <row r="33" spans="1:4" x14ac:dyDescent="0.25">
      <c r="A33" s="156" t="s">
        <v>32</v>
      </c>
      <c r="B33" s="156" t="s">
        <v>33</v>
      </c>
      <c r="C33" s="156" t="s">
        <v>18</v>
      </c>
      <c r="D33" s="156">
        <v>87133.266285444101</v>
      </c>
    </row>
    <row r="34" spans="1:4" x14ac:dyDescent="0.25">
      <c r="A34" s="156" t="s">
        <v>32</v>
      </c>
      <c r="B34" s="156" t="s">
        <v>33</v>
      </c>
      <c r="C34" s="156" t="s">
        <v>19</v>
      </c>
      <c r="D34" s="156">
        <v>153243.684775662</v>
      </c>
    </row>
    <row r="35" spans="1:4" x14ac:dyDescent="0.25">
      <c r="A35" s="156" t="s">
        <v>34</v>
      </c>
      <c r="B35" s="156" t="s">
        <v>35</v>
      </c>
      <c r="C35" s="156" t="s">
        <v>18</v>
      </c>
      <c r="D35" s="156">
        <v>43314.496726440899</v>
      </c>
    </row>
    <row r="36" spans="1:4" x14ac:dyDescent="0.25">
      <c r="A36" s="156" t="s">
        <v>34</v>
      </c>
      <c r="B36" s="156" t="s">
        <v>35</v>
      </c>
      <c r="C36" s="156" t="s">
        <v>19</v>
      </c>
      <c r="D36" s="156">
        <v>47309.309474328998</v>
      </c>
    </row>
    <row r="37" spans="1:4" x14ac:dyDescent="0.25">
      <c r="A37" s="156" t="s">
        <v>36</v>
      </c>
      <c r="B37" s="156" t="s">
        <v>37</v>
      </c>
      <c r="C37" s="156" t="s">
        <v>18</v>
      </c>
      <c r="D37" s="156">
        <v>13238.907399715201</v>
      </c>
    </row>
    <row r="38" spans="1:4" x14ac:dyDescent="0.25">
      <c r="A38" s="156" t="s">
        <v>36</v>
      </c>
      <c r="B38" s="156" t="s">
        <v>37</v>
      </c>
      <c r="C38" s="156" t="s">
        <v>19</v>
      </c>
      <c r="D38" s="156">
        <v>12892.8732515102</v>
      </c>
    </row>
    <row r="39" spans="1:4" x14ac:dyDescent="0.25">
      <c r="A39" s="156" t="s">
        <v>38</v>
      </c>
      <c r="B39" s="156" t="s">
        <v>39</v>
      </c>
      <c r="C39" s="156" t="s">
        <v>18</v>
      </c>
      <c r="D39" s="156">
        <v>60848.9682769602</v>
      </c>
    </row>
    <row r="40" spans="1:4" x14ac:dyDescent="0.25">
      <c r="A40" s="156" t="s">
        <v>38</v>
      </c>
      <c r="B40" s="156" t="s">
        <v>39</v>
      </c>
      <c r="C40" s="156" t="s">
        <v>19</v>
      </c>
      <c r="D40" s="156">
        <v>59550.194819638302</v>
      </c>
    </row>
    <row r="41" spans="1:4" x14ac:dyDescent="0.25">
      <c r="A41" s="156" t="s">
        <v>40</v>
      </c>
      <c r="B41" s="156" t="s">
        <v>41</v>
      </c>
      <c r="C41" s="156" t="s">
        <v>18</v>
      </c>
      <c r="D41" s="156">
        <v>22114.281601517301</v>
      </c>
    </row>
    <row r="42" spans="1:4" x14ac:dyDescent="0.25">
      <c r="A42" s="156" t="s">
        <v>40</v>
      </c>
      <c r="B42" s="156" t="s">
        <v>41</v>
      </c>
      <c r="C42" s="156" t="s">
        <v>19</v>
      </c>
      <c r="D42" s="156">
        <v>24799.703612776299</v>
      </c>
    </row>
    <row r="43" spans="1:4" x14ac:dyDescent="0.25">
      <c r="A43" s="156" t="s">
        <v>42</v>
      </c>
      <c r="B43" s="156" t="s">
        <v>43</v>
      </c>
      <c r="C43" s="156" t="s">
        <v>18</v>
      </c>
      <c r="D43" s="156">
        <v>46596.188418207203</v>
      </c>
    </row>
    <row r="44" spans="1:4" x14ac:dyDescent="0.25">
      <c r="A44" s="156" t="s">
        <v>42</v>
      </c>
      <c r="B44" s="156" t="s">
        <v>43</v>
      </c>
      <c r="C44" s="156" t="s">
        <v>19</v>
      </c>
      <c r="D44" s="156">
        <v>53568.155715566398</v>
      </c>
    </row>
    <row r="45" spans="1:4" x14ac:dyDescent="0.25">
      <c r="A45" s="156" t="s">
        <v>44</v>
      </c>
      <c r="B45" s="156" t="s">
        <v>45</v>
      </c>
      <c r="C45" s="156" t="s">
        <v>18</v>
      </c>
      <c r="D45" s="156">
        <v>70584.815926641095</v>
      </c>
    </row>
    <row r="46" spans="1:4" x14ac:dyDescent="0.25">
      <c r="A46" s="156" t="s">
        <v>44</v>
      </c>
      <c r="B46" s="156" t="s">
        <v>45</v>
      </c>
      <c r="C46" s="156" t="s">
        <v>19</v>
      </c>
      <c r="D46" s="156">
        <v>105368.367194908</v>
      </c>
    </row>
    <row r="47" spans="1:4" x14ac:dyDescent="0.25">
      <c r="A47" s="156" t="s">
        <v>46</v>
      </c>
      <c r="B47" s="156" t="s">
        <v>47</v>
      </c>
      <c r="C47" s="156" t="s">
        <v>18</v>
      </c>
      <c r="D47" s="156">
        <v>56317.610864647701</v>
      </c>
    </row>
    <row r="48" spans="1:4" x14ac:dyDescent="0.25">
      <c r="A48" s="156" t="s">
        <v>46</v>
      </c>
      <c r="B48" s="156" t="s">
        <v>47</v>
      </c>
      <c r="C48" s="156" t="s">
        <v>19</v>
      </c>
      <c r="D48" s="156">
        <v>65834.803126316707</v>
      </c>
    </row>
    <row r="49" spans="1:4" x14ac:dyDescent="0.25">
      <c r="A49" s="156" t="s">
        <v>48</v>
      </c>
      <c r="B49" s="156" t="s">
        <v>49</v>
      </c>
      <c r="C49" s="156" t="s">
        <v>18</v>
      </c>
      <c r="D49" s="156">
        <v>90320.2722846744</v>
      </c>
    </row>
    <row r="50" spans="1:4" x14ac:dyDescent="0.25">
      <c r="A50" s="156" t="s">
        <v>48</v>
      </c>
      <c r="B50" s="156" t="s">
        <v>49</v>
      </c>
      <c r="C50" s="156" t="s">
        <v>19</v>
      </c>
      <c r="D50" s="156">
        <v>136581.31186228499</v>
      </c>
    </row>
    <row r="51" spans="1:4" x14ac:dyDescent="0.25">
      <c r="A51" s="156" t="s">
        <v>50</v>
      </c>
      <c r="B51" s="156" t="s">
        <v>51</v>
      </c>
      <c r="C51" s="156" t="s">
        <v>18</v>
      </c>
      <c r="D51" s="156">
        <v>123080.967095534</v>
      </c>
    </row>
    <row r="52" spans="1:4" x14ac:dyDescent="0.25">
      <c r="A52" s="156" t="s">
        <v>50</v>
      </c>
      <c r="B52" s="156" t="s">
        <v>51</v>
      </c>
      <c r="C52" s="156" t="s">
        <v>19</v>
      </c>
      <c r="D52" s="156">
        <v>161332.39584679101</v>
      </c>
    </row>
    <row r="53" spans="1:4" x14ac:dyDescent="0.25">
      <c r="A53" s="156" t="s">
        <v>52</v>
      </c>
      <c r="B53" s="156" t="s">
        <v>53</v>
      </c>
      <c r="C53" s="156" t="s">
        <v>18</v>
      </c>
      <c r="D53" s="156">
        <v>124795.194319178</v>
      </c>
    </row>
    <row r="54" spans="1:4" x14ac:dyDescent="0.25">
      <c r="A54" s="156" t="s">
        <v>52</v>
      </c>
      <c r="B54" s="156" t="s">
        <v>53</v>
      </c>
      <c r="C54" s="156" t="s">
        <v>19</v>
      </c>
      <c r="D54" s="156">
        <v>141564.392572565</v>
      </c>
    </row>
    <row r="55" spans="1:4" x14ac:dyDescent="0.25">
      <c r="A55" s="156" t="s">
        <v>54</v>
      </c>
      <c r="B55" s="156" t="s">
        <v>55</v>
      </c>
      <c r="C55" s="156" t="s">
        <v>18</v>
      </c>
      <c r="D55" s="156">
        <v>71906.094431015095</v>
      </c>
    </row>
    <row r="56" spans="1:4" x14ac:dyDescent="0.25">
      <c r="A56" s="156" t="s">
        <v>54</v>
      </c>
      <c r="B56" s="156" t="s">
        <v>55</v>
      </c>
      <c r="C56" s="156" t="s">
        <v>19</v>
      </c>
      <c r="D56" s="156">
        <v>83363.021552231905</v>
      </c>
    </row>
    <row r="57" spans="1:4" x14ac:dyDescent="0.25">
      <c r="A57" s="156" t="s">
        <v>56</v>
      </c>
      <c r="B57" s="156" t="s">
        <v>57</v>
      </c>
      <c r="C57" s="156" t="s">
        <v>18</v>
      </c>
      <c r="D57" s="156">
        <v>61935.918164202798</v>
      </c>
    </row>
    <row r="58" spans="1:4" x14ac:dyDescent="0.25">
      <c r="A58" s="156" t="s">
        <v>56</v>
      </c>
      <c r="B58" s="156" t="s">
        <v>57</v>
      </c>
      <c r="C58" s="156" t="s">
        <v>19</v>
      </c>
      <c r="D58" s="156">
        <v>73303.189352079295</v>
      </c>
    </row>
    <row r="59" spans="1:4" x14ac:dyDescent="0.25">
      <c r="A59" s="156" t="s">
        <v>58</v>
      </c>
      <c r="B59" s="156" t="s">
        <v>59</v>
      </c>
      <c r="C59" s="156" t="s">
        <v>18</v>
      </c>
      <c r="D59" s="156">
        <v>75660.738773111807</v>
      </c>
    </row>
    <row r="60" spans="1:4" x14ac:dyDescent="0.25">
      <c r="A60" s="156" t="s">
        <v>58</v>
      </c>
      <c r="B60" s="156" t="s">
        <v>59</v>
      </c>
      <c r="C60" s="156" t="s">
        <v>19</v>
      </c>
      <c r="D60" s="156">
        <v>56810.670174790801</v>
      </c>
    </row>
    <row r="61" spans="1:4" x14ac:dyDescent="0.25">
      <c r="A61" s="156" t="s">
        <v>60</v>
      </c>
      <c r="B61" s="156" t="s">
        <v>61</v>
      </c>
      <c r="C61" s="156" t="s">
        <v>18</v>
      </c>
      <c r="D61" s="156">
        <v>108387.07687784301</v>
      </c>
    </row>
    <row r="62" spans="1:4" x14ac:dyDescent="0.25">
      <c r="A62" s="156" t="s">
        <v>60</v>
      </c>
      <c r="B62" s="156" t="s">
        <v>61</v>
      </c>
      <c r="C62" s="156" t="s">
        <v>19</v>
      </c>
      <c r="D62" s="156">
        <v>135729.55760673</v>
      </c>
    </row>
    <row r="63" spans="1:4" x14ac:dyDescent="0.25">
      <c r="A63" s="156" t="s">
        <v>62</v>
      </c>
      <c r="B63" s="156" t="s">
        <v>63</v>
      </c>
      <c r="C63" s="156" t="s">
        <v>18</v>
      </c>
      <c r="D63" s="156">
        <v>54868.225057064097</v>
      </c>
    </row>
    <row r="64" spans="1:4" x14ac:dyDescent="0.25">
      <c r="A64" s="156" t="s">
        <v>62</v>
      </c>
      <c r="B64" s="156" t="s">
        <v>63</v>
      </c>
      <c r="C64" s="156" t="s">
        <v>19</v>
      </c>
      <c r="D64" s="156">
        <v>56725.618425949498</v>
      </c>
    </row>
    <row r="65" spans="1:4" x14ac:dyDescent="0.25">
      <c r="A65" s="156" t="s">
        <v>64</v>
      </c>
      <c r="B65" s="156" t="s">
        <v>65</v>
      </c>
      <c r="C65" s="156" t="s">
        <v>18</v>
      </c>
      <c r="D65" s="156">
        <v>32975.837011050702</v>
      </c>
    </row>
    <row r="66" spans="1:4" x14ac:dyDescent="0.25">
      <c r="A66" s="156" t="s">
        <v>64</v>
      </c>
      <c r="B66" s="156" t="s">
        <v>65</v>
      </c>
      <c r="C66" s="156" t="s">
        <v>19</v>
      </c>
      <c r="D66" s="156">
        <v>33947.131019246597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484</v>
      </c>
    </row>
    <row r="9" spans="1:7" x14ac:dyDescent="0.25">
      <c r="A9" t="s">
        <v>485</v>
      </c>
    </row>
    <row r="10" spans="1:7" x14ac:dyDescent="0.25">
      <c r="A10" t="s">
        <v>4</v>
      </c>
    </row>
    <row r="11" spans="1:7" x14ac:dyDescent="0.25">
      <c r="A11" t="s">
        <v>486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7" t="s">
        <v>16</v>
      </c>
      <c r="B17" s="157" t="s">
        <v>17</v>
      </c>
      <c r="C17" s="157" t="s">
        <v>18</v>
      </c>
      <c r="D17" s="157">
        <v>7017.9038498105801</v>
      </c>
      <c r="E17" s="157">
        <v>437313.22920330998</v>
      </c>
      <c r="F17" s="157">
        <v>1.5794310431476299</v>
      </c>
      <c r="G17" s="157">
        <v>98.420568956852406</v>
      </c>
    </row>
    <row r="18" spans="1:7" x14ac:dyDescent="0.25">
      <c r="A18" s="157" t="s">
        <v>16</v>
      </c>
      <c r="B18" s="157" t="s">
        <v>17</v>
      </c>
      <c r="C18" s="157" t="s">
        <v>19</v>
      </c>
      <c r="D18" s="157">
        <v>18976.891102778602</v>
      </c>
      <c r="E18" s="157">
        <v>1323745.5102569901</v>
      </c>
      <c r="F18" s="157">
        <v>1.41331455284881</v>
      </c>
      <c r="G18" s="157">
        <v>98.586685447151197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488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8" t="s">
        <v>28</v>
      </c>
      <c r="B29" s="158" t="s">
        <v>29</v>
      </c>
      <c r="C29" s="158" t="s">
        <v>18</v>
      </c>
      <c r="D29" s="158">
        <v>0</v>
      </c>
      <c r="E29" s="158">
        <v>15156.9512266411</v>
      </c>
      <c r="F29" s="158">
        <v>0</v>
      </c>
      <c r="G29" s="158">
        <v>100</v>
      </c>
    </row>
    <row r="30" spans="1:7" x14ac:dyDescent="0.25">
      <c r="A30" s="158" t="s">
        <v>28</v>
      </c>
      <c r="B30" s="158" t="s">
        <v>29</v>
      </c>
      <c r="C30" s="158" t="s">
        <v>19</v>
      </c>
      <c r="D30" s="158">
        <v>1086.6730354414301</v>
      </c>
      <c r="E30" s="158">
        <v>120690.777405093</v>
      </c>
      <c r="F30" s="158">
        <v>0.89234339486526504</v>
      </c>
      <c r="G30" s="158">
        <v>99.107656605134693</v>
      </c>
    </row>
    <row r="31" spans="1:7" x14ac:dyDescent="0.25">
      <c r="A31" s="158" t="s">
        <v>30</v>
      </c>
      <c r="B31" s="158" t="s">
        <v>31</v>
      </c>
      <c r="C31" s="158" t="s">
        <v>18</v>
      </c>
      <c r="D31" s="158">
        <v>0</v>
      </c>
      <c r="E31" s="158">
        <v>5204.3068969349697</v>
      </c>
      <c r="F31" s="158">
        <v>0</v>
      </c>
      <c r="G31" s="158">
        <v>100</v>
      </c>
    </row>
    <row r="32" spans="1:7" x14ac:dyDescent="0.25">
      <c r="A32" s="158" t="s">
        <v>30</v>
      </c>
      <c r="B32" s="158" t="s">
        <v>31</v>
      </c>
      <c r="C32" s="158" t="s">
        <v>19</v>
      </c>
      <c r="D32" s="158">
        <v>178.34164149740801</v>
      </c>
      <c r="E32" s="158">
        <v>44093.189180864501</v>
      </c>
      <c r="F32" s="158">
        <v>0.40283594938923201</v>
      </c>
      <c r="G32" s="158">
        <v>99.5971640506108</v>
      </c>
    </row>
    <row r="33" spans="1:7" x14ac:dyDescent="0.25">
      <c r="A33" s="158" t="s">
        <v>32</v>
      </c>
      <c r="B33" s="158" t="s">
        <v>33</v>
      </c>
      <c r="C33" s="158" t="s">
        <v>18</v>
      </c>
      <c r="D33" s="158">
        <v>50.429077766671803</v>
      </c>
      <c r="E33" s="158">
        <v>10909.9558181884</v>
      </c>
      <c r="F33" s="158">
        <v>0.46010316467337298</v>
      </c>
      <c r="G33" s="158">
        <v>99.539896835326601</v>
      </c>
    </row>
    <row r="34" spans="1:7" x14ac:dyDescent="0.25">
      <c r="A34" s="158" t="s">
        <v>32</v>
      </c>
      <c r="B34" s="158" t="s">
        <v>33</v>
      </c>
      <c r="C34" s="158" t="s">
        <v>19</v>
      </c>
      <c r="D34" s="158">
        <v>179.99321101702799</v>
      </c>
      <c r="E34" s="158">
        <v>16867.5729190536</v>
      </c>
      <c r="F34" s="158">
        <v>1.0558293755466599</v>
      </c>
      <c r="G34" s="158">
        <v>98.944170624453307</v>
      </c>
    </row>
    <row r="35" spans="1:7" x14ac:dyDescent="0.25">
      <c r="A35" s="158" t="s">
        <v>34</v>
      </c>
      <c r="B35" s="158" t="s">
        <v>35</v>
      </c>
      <c r="C35" s="158" t="s">
        <v>18</v>
      </c>
      <c r="D35" s="158">
        <v>539.822109244231</v>
      </c>
      <c r="E35" s="158">
        <v>25048.897104878099</v>
      </c>
      <c r="F35" s="158">
        <v>2.1096097257822302</v>
      </c>
      <c r="G35" s="158">
        <v>97.890390274217793</v>
      </c>
    </row>
    <row r="36" spans="1:7" x14ac:dyDescent="0.25">
      <c r="A36" s="158" t="s">
        <v>34</v>
      </c>
      <c r="B36" s="158" t="s">
        <v>35</v>
      </c>
      <c r="C36" s="158" t="s">
        <v>19</v>
      </c>
      <c r="D36" s="158">
        <v>1201.9645916347199</v>
      </c>
      <c r="E36" s="158">
        <v>60703.201669454502</v>
      </c>
      <c r="F36" s="158">
        <v>1.9416224270610301</v>
      </c>
      <c r="G36" s="158">
        <v>98.058377572938994</v>
      </c>
    </row>
    <row r="37" spans="1:7" x14ac:dyDescent="0.25">
      <c r="A37" s="158" t="s">
        <v>36</v>
      </c>
      <c r="B37" s="158" t="s">
        <v>37</v>
      </c>
      <c r="C37" s="158" t="s">
        <v>18</v>
      </c>
      <c r="D37" s="158">
        <v>402.243710083537</v>
      </c>
      <c r="E37" s="158">
        <v>28143.965947872799</v>
      </c>
      <c r="F37" s="158">
        <v>1.40909674140022</v>
      </c>
      <c r="G37" s="158">
        <v>98.590903258599795</v>
      </c>
    </row>
    <row r="38" spans="1:7" x14ac:dyDescent="0.25">
      <c r="A38" s="158" t="s">
        <v>36</v>
      </c>
      <c r="B38" s="158" t="s">
        <v>37</v>
      </c>
      <c r="C38" s="158" t="s">
        <v>19</v>
      </c>
      <c r="D38" s="158">
        <v>780.44996734044503</v>
      </c>
      <c r="E38" s="158">
        <v>46892.602233764701</v>
      </c>
      <c r="F38" s="158">
        <v>1.6370883157389999</v>
      </c>
      <c r="G38" s="158">
        <v>98.362911684260993</v>
      </c>
    </row>
    <row r="39" spans="1:7" x14ac:dyDescent="0.25">
      <c r="A39" s="158" t="s">
        <v>38</v>
      </c>
      <c r="B39" s="158" t="s">
        <v>39</v>
      </c>
      <c r="C39" s="158" t="s">
        <v>18</v>
      </c>
      <c r="D39" s="158">
        <v>68.685083550741396</v>
      </c>
      <c r="E39" s="158">
        <v>10983.3019098902</v>
      </c>
      <c r="F39" s="158">
        <v>0.62147271428661799</v>
      </c>
      <c r="G39" s="158">
        <v>99.378527285713403</v>
      </c>
    </row>
    <row r="40" spans="1:7" x14ac:dyDescent="0.25">
      <c r="A40" s="158" t="s">
        <v>38</v>
      </c>
      <c r="B40" s="158" t="s">
        <v>39</v>
      </c>
      <c r="C40" s="158" t="s">
        <v>19</v>
      </c>
      <c r="D40" s="158">
        <v>460.501031808167</v>
      </c>
      <c r="E40" s="158">
        <v>29888.654118616902</v>
      </c>
      <c r="F40" s="158">
        <v>1.5173438256376599</v>
      </c>
      <c r="G40" s="158">
        <v>98.482656174362305</v>
      </c>
    </row>
    <row r="41" spans="1:7" x14ac:dyDescent="0.25">
      <c r="A41" s="158" t="s">
        <v>40</v>
      </c>
      <c r="B41" s="158" t="s">
        <v>41</v>
      </c>
      <c r="C41" s="158" t="s">
        <v>18</v>
      </c>
      <c r="D41" s="158">
        <v>684.25567771500903</v>
      </c>
      <c r="E41" s="158">
        <v>42077.846920420598</v>
      </c>
      <c r="F41" s="158">
        <v>1.6001450727187601</v>
      </c>
      <c r="G41" s="158">
        <v>98.399854927281197</v>
      </c>
    </row>
    <row r="42" spans="1:7" x14ac:dyDescent="0.25">
      <c r="A42" s="158" t="s">
        <v>40</v>
      </c>
      <c r="B42" s="158" t="s">
        <v>41</v>
      </c>
      <c r="C42" s="158" t="s">
        <v>19</v>
      </c>
      <c r="D42" s="158">
        <v>1987.6637052671599</v>
      </c>
      <c r="E42" s="158">
        <v>107036.495819862</v>
      </c>
      <c r="F42" s="158">
        <v>1.8231405900533699</v>
      </c>
      <c r="G42" s="158">
        <v>98.176859409946601</v>
      </c>
    </row>
    <row r="43" spans="1:7" x14ac:dyDescent="0.25">
      <c r="A43" s="158" t="s">
        <v>42</v>
      </c>
      <c r="B43" s="158" t="s">
        <v>43</v>
      </c>
      <c r="C43" s="158" t="s">
        <v>18</v>
      </c>
      <c r="D43" s="158">
        <v>1292.31616580889</v>
      </c>
      <c r="E43" s="158">
        <v>77812.625115925694</v>
      </c>
      <c r="F43" s="158">
        <v>1.6336731244212299</v>
      </c>
      <c r="G43" s="158">
        <v>98.366326875578807</v>
      </c>
    </row>
    <row r="44" spans="1:7" x14ac:dyDescent="0.25">
      <c r="A44" s="158" t="s">
        <v>42</v>
      </c>
      <c r="B44" s="158" t="s">
        <v>43</v>
      </c>
      <c r="C44" s="158" t="s">
        <v>19</v>
      </c>
      <c r="D44" s="158">
        <v>3839.0557815197599</v>
      </c>
      <c r="E44" s="158">
        <v>154977.08859412899</v>
      </c>
      <c r="F44" s="158">
        <v>2.4172956701676598</v>
      </c>
      <c r="G44" s="158">
        <v>97.582704329832296</v>
      </c>
    </row>
    <row r="45" spans="1:7" x14ac:dyDescent="0.25">
      <c r="A45" s="158" t="s">
        <v>44</v>
      </c>
      <c r="B45" s="158" t="s">
        <v>45</v>
      </c>
      <c r="C45" s="158" t="s">
        <v>18</v>
      </c>
      <c r="D45" s="158">
        <v>403.781012192861</v>
      </c>
      <c r="E45" s="158">
        <v>12504.2943796201</v>
      </c>
      <c r="F45" s="158">
        <v>3.1281271602191101</v>
      </c>
      <c r="G45" s="158">
        <v>96.871872839780906</v>
      </c>
    </row>
    <row r="46" spans="1:7" x14ac:dyDescent="0.25">
      <c r="A46" s="158" t="s">
        <v>44</v>
      </c>
      <c r="B46" s="158" t="s">
        <v>45</v>
      </c>
      <c r="C46" s="158" t="s">
        <v>19</v>
      </c>
      <c r="D46" s="158">
        <v>894.89671634376998</v>
      </c>
      <c r="E46" s="158">
        <v>75017.730183038206</v>
      </c>
      <c r="F46" s="158">
        <v>1.1788509407399499</v>
      </c>
      <c r="G46" s="158">
        <v>98.821149059260094</v>
      </c>
    </row>
    <row r="47" spans="1:7" x14ac:dyDescent="0.25">
      <c r="A47" s="158" t="s">
        <v>46</v>
      </c>
      <c r="B47" s="158" t="s">
        <v>47</v>
      </c>
      <c r="C47" s="158" t="s">
        <v>18</v>
      </c>
      <c r="D47" s="158">
        <v>245.98004428839801</v>
      </c>
      <c r="E47" s="158">
        <v>36086.043259955899</v>
      </c>
      <c r="F47" s="158">
        <v>0.67703370723001499</v>
      </c>
      <c r="G47" s="158">
        <v>99.322966292770005</v>
      </c>
    </row>
    <row r="48" spans="1:7" x14ac:dyDescent="0.25">
      <c r="A48" s="158" t="s">
        <v>46</v>
      </c>
      <c r="B48" s="158" t="s">
        <v>47</v>
      </c>
      <c r="C48" s="158" t="s">
        <v>19</v>
      </c>
      <c r="D48" s="158">
        <v>2049.0855613706199</v>
      </c>
      <c r="E48" s="158">
        <v>152225.40302967501</v>
      </c>
      <c r="F48" s="158">
        <v>1.3282076512354499</v>
      </c>
      <c r="G48" s="158">
        <v>98.671792348764598</v>
      </c>
    </row>
    <row r="49" spans="1:7" x14ac:dyDescent="0.25">
      <c r="A49" s="158" t="s">
        <v>48</v>
      </c>
      <c r="B49" s="158" t="s">
        <v>49</v>
      </c>
      <c r="C49" s="158" t="s">
        <v>18</v>
      </c>
      <c r="D49" s="158">
        <v>1824.9831979087901</v>
      </c>
      <c r="E49" s="158">
        <v>61099.0134780277</v>
      </c>
      <c r="F49" s="158">
        <v>2.9002976516377301</v>
      </c>
      <c r="G49" s="158">
        <v>97.0997023483623</v>
      </c>
    </row>
    <row r="50" spans="1:7" x14ac:dyDescent="0.25">
      <c r="A50" s="158" t="s">
        <v>48</v>
      </c>
      <c r="B50" s="158" t="s">
        <v>49</v>
      </c>
      <c r="C50" s="158" t="s">
        <v>19</v>
      </c>
      <c r="D50" s="158">
        <v>2485.6676503099202</v>
      </c>
      <c r="E50" s="158">
        <v>213820.88713721599</v>
      </c>
      <c r="F50" s="158">
        <v>1.1491411588296701</v>
      </c>
      <c r="G50" s="158">
        <v>98.850858841170293</v>
      </c>
    </row>
    <row r="51" spans="1:7" x14ac:dyDescent="0.25">
      <c r="A51" s="158" t="s">
        <v>50</v>
      </c>
      <c r="B51" s="158" t="s">
        <v>51</v>
      </c>
      <c r="C51" s="158" t="s">
        <v>18</v>
      </c>
      <c r="D51" s="158">
        <v>70.703591070790395</v>
      </c>
      <c r="E51" s="158">
        <v>9380.0906570758507</v>
      </c>
      <c r="F51" s="158">
        <v>0.74812327106429</v>
      </c>
      <c r="G51" s="158">
        <v>99.251876728935699</v>
      </c>
    </row>
    <row r="52" spans="1:7" x14ac:dyDescent="0.25">
      <c r="A52" s="158" t="s">
        <v>50</v>
      </c>
      <c r="B52" s="158" t="s">
        <v>51</v>
      </c>
      <c r="C52" s="158" t="s">
        <v>19</v>
      </c>
      <c r="D52" s="158">
        <v>224.62359310212801</v>
      </c>
      <c r="E52" s="158">
        <v>32502.7560323078</v>
      </c>
      <c r="F52" s="158">
        <v>0.68634762597286503</v>
      </c>
      <c r="G52" s="158">
        <v>99.3136523740271</v>
      </c>
    </row>
    <row r="53" spans="1:7" x14ac:dyDescent="0.25">
      <c r="A53" s="158" t="s">
        <v>52</v>
      </c>
      <c r="B53" s="158" t="s">
        <v>53</v>
      </c>
      <c r="C53" s="158" t="s">
        <v>18</v>
      </c>
      <c r="D53" s="158">
        <v>87.989415342146998</v>
      </c>
      <c r="E53" s="158">
        <v>4008.37144723345</v>
      </c>
      <c r="F53" s="158">
        <v>2.1479898449870301</v>
      </c>
      <c r="G53" s="158">
        <v>97.852010155013005</v>
      </c>
    </row>
    <row r="54" spans="1:7" x14ac:dyDescent="0.25">
      <c r="A54" s="158" t="s">
        <v>52</v>
      </c>
      <c r="B54" s="158" t="s">
        <v>53</v>
      </c>
      <c r="C54" s="158" t="s">
        <v>19</v>
      </c>
      <c r="D54" s="158">
        <v>48.012861336016798</v>
      </c>
      <c r="E54" s="158">
        <v>40046.524096574503</v>
      </c>
      <c r="F54" s="158">
        <v>0.119749135365794</v>
      </c>
      <c r="G54" s="158">
        <v>99.880250864634206</v>
      </c>
    </row>
    <row r="55" spans="1:7" x14ac:dyDescent="0.25">
      <c r="A55" s="158" t="s">
        <v>54</v>
      </c>
      <c r="B55" s="158" t="s">
        <v>55</v>
      </c>
      <c r="C55" s="158" t="s">
        <v>18</v>
      </c>
      <c r="D55" s="158">
        <v>149.15638764574399</v>
      </c>
      <c r="E55" s="158">
        <v>6102.57844647204</v>
      </c>
      <c r="F55" s="158">
        <v>2.38583995648293</v>
      </c>
      <c r="G55" s="158">
        <v>97.614160043517103</v>
      </c>
    </row>
    <row r="56" spans="1:7" x14ac:dyDescent="0.25">
      <c r="A56" s="158" t="s">
        <v>54</v>
      </c>
      <c r="B56" s="158" t="s">
        <v>55</v>
      </c>
      <c r="C56" s="158" t="s">
        <v>19</v>
      </c>
      <c r="D56" s="158">
        <v>122.945185965611</v>
      </c>
      <c r="E56" s="158">
        <v>13505.8262544639</v>
      </c>
      <c r="F56" s="158">
        <v>0.902100284702819</v>
      </c>
      <c r="G56" s="158">
        <v>99.097899715297203</v>
      </c>
    </row>
    <row r="57" spans="1:7" x14ac:dyDescent="0.25">
      <c r="A57" s="158" t="s">
        <v>56</v>
      </c>
      <c r="B57" s="158" t="s">
        <v>57</v>
      </c>
      <c r="C57" s="158" t="s">
        <v>18</v>
      </c>
      <c r="D57" s="158">
        <v>173.759736624662</v>
      </c>
      <c r="E57" s="158">
        <v>4774.1920306129696</v>
      </c>
      <c r="F57" s="158">
        <v>3.5117508172815</v>
      </c>
      <c r="G57" s="158">
        <v>96.488249182718505</v>
      </c>
    </row>
    <row r="58" spans="1:7" x14ac:dyDescent="0.25">
      <c r="A58" s="158" t="s">
        <v>56</v>
      </c>
      <c r="B58" s="158" t="s">
        <v>57</v>
      </c>
      <c r="C58" s="158" t="s">
        <v>19</v>
      </c>
      <c r="D58" s="158">
        <v>58.706198773565603</v>
      </c>
      <c r="E58" s="158">
        <v>17388.3523746016</v>
      </c>
      <c r="F58" s="158">
        <v>0.33648192631824603</v>
      </c>
      <c r="G58" s="158">
        <v>99.6635180736818</v>
      </c>
    </row>
    <row r="59" spans="1:7" x14ac:dyDescent="0.25">
      <c r="A59" s="158" t="s">
        <v>58</v>
      </c>
      <c r="B59" s="158" t="s">
        <v>59</v>
      </c>
      <c r="C59" s="158" t="s">
        <v>18</v>
      </c>
      <c r="D59" s="158">
        <v>114.136438898118</v>
      </c>
      <c r="E59" s="158">
        <v>12244.4763898827</v>
      </c>
      <c r="F59" s="158">
        <v>0.92353762092389802</v>
      </c>
      <c r="G59" s="158">
        <v>99.076462379076105</v>
      </c>
    </row>
    <row r="60" spans="1:7" x14ac:dyDescent="0.25">
      <c r="A60" s="158" t="s">
        <v>58</v>
      </c>
      <c r="B60" s="158" t="s">
        <v>59</v>
      </c>
      <c r="C60" s="158" t="s">
        <v>19</v>
      </c>
      <c r="D60" s="158">
        <v>670.54686840838394</v>
      </c>
      <c r="E60" s="158">
        <v>50398.769529482299</v>
      </c>
      <c r="F60" s="158">
        <v>1.31301320578491</v>
      </c>
      <c r="G60" s="158">
        <v>98.686986794215102</v>
      </c>
    </row>
    <row r="61" spans="1:7" x14ac:dyDescent="0.25">
      <c r="A61" s="158" t="s">
        <v>60</v>
      </c>
      <c r="B61" s="158" t="s">
        <v>61</v>
      </c>
      <c r="C61" s="158" t="s">
        <v>18</v>
      </c>
      <c r="D61" s="158">
        <v>0</v>
      </c>
      <c r="E61" s="158">
        <v>1876.41622980891</v>
      </c>
      <c r="F61" s="158">
        <v>0</v>
      </c>
      <c r="G61" s="158">
        <v>100</v>
      </c>
    </row>
    <row r="62" spans="1:7" x14ac:dyDescent="0.25">
      <c r="A62" s="158" t="s">
        <v>60</v>
      </c>
      <c r="B62" s="158" t="s">
        <v>61</v>
      </c>
      <c r="C62" s="158" t="s">
        <v>19</v>
      </c>
      <c r="D62" s="158">
        <v>60.750860808125303</v>
      </c>
      <c r="E62" s="158">
        <v>3883.3980166947699</v>
      </c>
      <c r="F62" s="158">
        <v>1.54027808520726</v>
      </c>
      <c r="G62" s="158">
        <v>98.459721914792695</v>
      </c>
    </row>
    <row r="63" spans="1:7" x14ac:dyDescent="0.25">
      <c r="A63" s="158" t="s">
        <v>62</v>
      </c>
      <c r="B63" s="158" t="s">
        <v>63</v>
      </c>
      <c r="C63" s="158" t="s">
        <v>18</v>
      </c>
      <c r="D63" s="158">
        <v>673.48644105422397</v>
      </c>
      <c r="E63" s="158">
        <v>24533.271362917701</v>
      </c>
      <c r="F63" s="158">
        <v>2.6718487410868099</v>
      </c>
      <c r="G63" s="158">
        <v>97.328151258913195</v>
      </c>
    </row>
    <row r="64" spans="1:7" x14ac:dyDescent="0.25">
      <c r="A64" s="158" t="s">
        <v>62</v>
      </c>
      <c r="B64" s="158" t="s">
        <v>63</v>
      </c>
      <c r="C64" s="158" t="s">
        <v>19</v>
      </c>
      <c r="D64" s="158">
        <v>880.66198869273398</v>
      </c>
      <c r="E64" s="158">
        <v>57865.378076341498</v>
      </c>
      <c r="F64" s="158">
        <v>1.49910017376117</v>
      </c>
      <c r="G64" s="158">
        <v>98.500899826238793</v>
      </c>
    </row>
    <row r="65" spans="1:7" x14ac:dyDescent="0.25">
      <c r="A65" s="158" t="s">
        <v>64</v>
      </c>
      <c r="B65" s="158" t="s">
        <v>65</v>
      </c>
      <c r="C65" s="158" t="s">
        <v>18</v>
      </c>
      <c r="D65" s="158">
        <v>236.17576061577401</v>
      </c>
      <c r="E65" s="158">
        <v>49366.630580950303</v>
      </c>
      <c r="F65" s="158">
        <v>0.47613386829257598</v>
      </c>
      <c r="G65" s="158">
        <v>99.523866131707393</v>
      </c>
    </row>
    <row r="66" spans="1:7" x14ac:dyDescent="0.25">
      <c r="A66" s="158" t="s">
        <v>64</v>
      </c>
      <c r="B66" s="158" t="s">
        <v>65</v>
      </c>
      <c r="C66" s="158" t="s">
        <v>19</v>
      </c>
      <c r="D66" s="158">
        <v>1766.35065214165</v>
      </c>
      <c r="E66" s="158">
        <v>85940.903585754597</v>
      </c>
      <c r="F66" s="158">
        <v>2.01391625754309</v>
      </c>
      <c r="G66" s="158">
        <v>97.986083742456898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489</v>
      </c>
    </row>
    <row r="9" spans="1:7" x14ac:dyDescent="0.25">
      <c r="A9" t="s">
        <v>490</v>
      </c>
    </row>
    <row r="10" spans="1:7" x14ac:dyDescent="0.25">
      <c r="A10" t="s">
        <v>4</v>
      </c>
    </row>
    <row r="11" spans="1:7" x14ac:dyDescent="0.25">
      <c r="A11" t="s">
        <v>491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9" t="s">
        <v>16</v>
      </c>
      <c r="B17" s="159" t="s">
        <v>17</v>
      </c>
      <c r="C17" s="159" t="s">
        <v>18</v>
      </c>
      <c r="D17" s="159">
        <v>6324.1877097202796</v>
      </c>
      <c r="E17" s="159">
        <v>693.716140090306</v>
      </c>
      <c r="F17" s="159">
        <v>90.1150520876824</v>
      </c>
      <c r="G17" s="159">
        <v>9.8849479123175801</v>
      </c>
    </row>
    <row r="18" spans="1:7" x14ac:dyDescent="0.25">
      <c r="A18" s="159" t="s">
        <v>16</v>
      </c>
      <c r="B18" s="159" t="s">
        <v>17</v>
      </c>
      <c r="C18" s="159" t="s">
        <v>19</v>
      </c>
      <c r="D18" s="159">
        <v>16732.948785640401</v>
      </c>
      <c r="E18" s="159">
        <v>2243.94231713825</v>
      </c>
      <c r="F18" s="159">
        <v>88.175395511387606</v>
      </c>
      <c r="G18" s="159">
        <v>11.824604488612399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493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60" t="s">
        <v>28</v>
      </c>
      <c r="B29" s="160" t="s">
        <v>29</v>
      </c>
      <c r="C29" s="160" t="s">
        <v>19</v>
      </c>
      <c r="D29" s="160">
        <v>881.99466628590801</v>
      </c>
      <c r="E29" s="160">
        <v>204.678369155523</v>
      </c>
      <c r="F29" s="160">
        <v>81.164677646355898</v>
      </c>
      <c r="G29" s="160">
        <v>18.835322353644099</v>
      </c>
    </row>
    <row r="30" spans="1:7" x14ac:dyDescent="0.25">
      <c r="A30" s="160" t="s">
        <v>30</v>
      </c>
      <c r="B30" s="160" t="s">
        <v>31</v>
      </c>
      <c r="C30" s="160" t="s">
        <v>19</v>
      </c>
      <c r="D30" s="160">
        <v>178.34164149740801</v>
      </c>
      <c r="E30" s="160">
        <v>0</v>
      </c>
      <c r="F30" s="160">
        <v>100</v>
      </c>
      <c r="G30" s="160">
        <v>0</v>
      </c>
    </row>
    <row r="31" spans="1:7" x14ac:dyDescent="0.25">
      <c r="A31" s="160" t="s">
        <v>32</v>
      </c>
      <c r="B31" s="160" t="s">
        <v>33</v>
      </c>
      <c r="C31" s="160" t="s">
        <v>18</v>
      </c>
      <c r="D31" s="160">
        <v>50.429077766671803</v>
      </c>
      <c r="E31" s="160">
        <v>0</v>
      </c>
      <c r="F31" s="160">
        <v>100</v>
      </c>
      <c r="G31" s="160">
        <v>0</v>
      </c>
    </row>
    <row r="32" spans="1:7" x14ac:dyDescent="0.25">
      <c r="A32" s="160" t="s">
        <v>32</v>
      </c>
      <c r="B32" s="160" t="s">
        <v>33</v>
      </c>
      <c r="C32" s="160" t="s">
        <v>19</v>
      </c>
      <c r="D32" s="160">
        <v>156.48792276729401</v>
      </c>
      <c r="E32" s="160">
        <v>23.5052882497348</v>
      </c>
      <c r="F32" s="160">
        <v>86.941013987738103</v>
      </c>
      <c r="G32" s="160">
        <v>13.058986012261901</v>
      </c>
    </row>
    <row r="33" spans="1:7" x14ac:dyDescent="0.25">
      <c r="A33" s="160" t="s">
        <v>34</v>
      </c>
      <c r="B33" s="160" t="s">
        <v>35</v>
      </c>
      <c r="C33" s="160" t="s">
        <v>18</v>
      </c>
      <c r="D33" s="160">
        <v>539.822109244231</v>
      </c>
      <c r="E33" s="160">
        <v>0</v>
      </c>
      <c r="F33" s="160">
        <v>100</v>
      </c>
      <c r="G33" s="160">
        <v>0</v>
      </c>
    </row>
    <row r="34" spans="1:7" x14ac:dyDescent="0.25">
      <c r="A34" s="160" t="s">
        <v>34</v>
      </c>
      <c r="B34" s="160" t="s">
        <v>35</v>
      </c>
      <c r="C34" s="160" t="s">
        <v>19</v>
      </c>
      <c r="D34" s="160">
        <v>934.52909948859497</v>
      </c>
      <c r="E34" s="160">
        <v>267.43549214613</v>
      </c>
      <c r="F34" s="160">
        <v>77.750135569101403</v>
      </c>
      <c r="G34" s="160">
        <v>22.249864430898601</v>
      </c>
    </row>
    <row r="35" spans="1:7" x14ac:dyDescent="0.25">
      <c r="A35" s="160" t="s">
        <v>36</v>
      </c>
      <c r="B35" s="160" t="s">
        <v>37</v>
      </c>
      <c r="C35" s="160" t="s">
        <v>18</v>
      </c>
      <c r="D35" s="160">
        <v>277.75531177672002</v>
      </c>
      <c r="E35" s="160">
        <v>124.488398306818</v>
      </c>
      <c r="F35" s="160">
        <v>69.051499082244405</v>
      </c>
      <c r="G35" s="160">
        <v>30.948500917755599</v>
      </c>
    </row>
    <row r="36" spans="1:7" x14ac:dyDescent="0.25">
      <c r="A36" s="160" t="s">
        <v>36</v>
      </c>
      <c r="B36" s="160" t="s">
        <v>37</v>
      </c>
      <c r="C36" s="160" t="s">
        <v>19</v>
      </c>
      <c r="D36" s="160">
        <v>601.36636379403899</v>
      </c>
      <c r="E36" s="160">
        <v>179.08360354640499</v>
      </c>
      <c r="F36" s="160">
        <v>77.0538008789119</v>
      </c>
      <c r="G36" s="160">
        <v>22.9461991210881</v>
      </c>
    </row>
    <row r="37" spans="1:7" x14ac:dyDescent="0.25">
      <c r="A37" s="160" t="s">
        <v>38</v>
      </c>
      <c r="B37" s="160" t="s">
        <v>39</v>
      </c>
      <c r="C37" s="160" t="s">
        <v>18</v>
      </c>
      <c r="D37" s="160">
        <v>68.685083550741396</v>
      </c>
      <c r="E37" s="160">
        <v>0</v>
      </c>
      <c r="F37" s="160">
        <v>100</v>
      </c>
      <c r="G37" s="160">
        <v>0</v>
      </c>
    </row>
    <row r="38" spans="1:7" x14ac:dyDescent="0.25">
      <c r="A38" s="160" t="s">
        <v>38</v>
      </c>
      <c r="B38" s="160" t="s">
        <v>39</v>
      </c>
      <c r="C38" s="160" t="s">
        <v>19</v>
      </c>
      <c r="D38" s="160">
        <v>405.72056396395902</v>
      </c>
      <c r="E38" s="160">
        <v>54.780467844208097</v>
      </c>
      <c r="F38" s="160">
        <v>88.104159586980401</v>
      </c>
      <c r="G38" s="160">
        <v>11.8958404130196</v>
      </c>
    </row>
    <row r="39" spans="1:7" x14ac:dyDescent="0.25">
      <c r="A39" s="160" t="s">
        <v>40</v>
      </c>
      <c r="B39" s="160" t="s">
        <v>41</v>
      </c>
      <c r="C39" s="160" t="s">
        <v>18</v>
      </c>
      <c r="D39" s="160">
        <v>579.97381509600996</v>
      </c>
      <c r="E39" s="160">
        <v>104.281862618999</v>
      </c>
      <c r="F39" s="160">
        <v>84.759810401977802</v>
      </c>
      <c r="G39" s="160">
        <v>15.2401895980222</v>
      </c>
    </row>
    <row r="40" spans="1:7" x14ac:dyDescent="0.25">
      <c r="A40" s="160" t="s">
        <v>40</v>
      </c>
      <c r="B40" s="160" t="s">
        <v>41</v>
      </c>
      <c r="C40" s="160" t="s">
        <v>19</v>
      </c>
      <c r="D40" s="160">
        <v>1603.8009267751499</v>
      </c>
      <c r="E40" s="160">
        <v>383.86277849201002</v>
      </c>
      <c r="F40" s="160">
        <v>80.687740211042595</v>
      </c>
      <c r="G40" s="160">
        <v>19.312259788957402</v>
      </c>
    </row>
    <row r="41" spans="1:7" x14ac:dyDescent="0.25">
      <c r="A41" s="160" t="s">
        <v>42</v>
      </c>
      <c r="B41" s="160" t="s">
        <v>43</v>
      </c>
      <c r="C41" s="160" t="s">
        <v>18</v>
      </c>
      <c r="D41" s="160">
        <v>997.82527762387804</v>
      </c>
      <c r="E41" s="160">
        <v>294.49088818501099</v>
      </c>
      <c r="F41" s="160">
        <v>77.2121640217444</v>
      </c>
      <c r="G41" s="160">
        <v>22.7878359782556</v>
      </c>
    </row>
    <row r="42" spans="1:7" x14ac:dyDescent="0.25">
      <c r="A42" s="160" t="s">
        <v>42</v>
      </c>
      <c r="B42" s="160" t="s">
        <v>43</v>
      </c>
      <c r="C42" s="160" t="s">
        <v>19</v>
      </c>
      <c r="D42" s="160">
        <v>3839.0557815197599</v>
      </c>
      <c r="E42" s="160">
        <v>0</v>
      </c>
      <c r="F42" s="160">
        <v>100</v>
      </c>
      <c r="G42" s="160">
        <v>0</v>
      </c>
    </row>
    <row r="43" spans="1:7" x14ac:dyDescent="0.25">
      <c r="A43" s="160" t="s">
        <v>44</v>
      </c>
      <c r="B43" s="160" t="s">
        <v>45</v>
      </c>
      <c r="C43" s="160" t="s">
        <v>18</v>
      </c>
      <c r="D43" s="160">
        <v>403.781012192861</v>
      </c>
      <c r="E43" s="160">
        <v>0</v>
      </c>
      <c r="F43" s="160">
        <v>100</v>
      </c>
      <c r="G43" s="160">
        <v>0</v>
      </c>
    </row>
    <row r="44" spans="1:7" x14ac:dyDescent="0.25">
      <c r="A44" s="160" t="s">
        <v>44</v>
      </c>
      <c r="B44" s="160" t="s">
        <v>45</v>
      </c>
      <c r="C44" s="160" t="s">
        <v>19</v>
      </c>
      <c r="D44" s="160">
        <v>894.89671634376998</v>
      </c>
      <c r="E44" s="160">
        <v>0</v>
      </c>
      <c r="F44" s="160">
        <v>100</v>
      </c>
      <c r="G44" s="160">
        <v>0</v>
      </c>
    </row>
    <row r="45" spans="1:7" x14ac:dyDescent="0.25">
      <c r="A45" s="160" t="s">
        <v>46</v>
      </c>
      <c r="B45" s="160" t="s">
        <v>47</v>
      </c>
      <c r="C45" s="160" t="s">
        <v>18</v>
      </c>
      <c r="D45" s="160">
        <v>245.98004428839801</v>
      </c>
      <c r="E45" s="160">
        <v>0</v>
      </c>
      <c r="F45" s="160">
        <v>100</v>
      </c>
      <c r="G45" s="160">
        <v>0</v>
      </c>
    </row>
    <row r="46" spans="1:7" x14ac:dyDescent="0.25">
      <c r="A46" s="160" t="s">
        <v>46</v>
      </c>
      <c r="B46" s="160" t="s">
        <v>47</v>
      </c>
      <c r="C46" s="160" t="s">
        <v>19</v>
      </c>
      <c r="D46" s="160">
        <v>1697.42603386718</v>
      </c>
      <c r="E46" s="160">
        <v>351.65952750344297</v>
      </c>
      <c r="F46" s="160">
        <v>82.838221393340902</v>
      </c>
      <c r="G46" s="160">
        <v>17.161778606659102</v>
      </c>
    </row>
    <row r="47" spans="1:7" x14ac:dyDescent="0.25">
      <c r="A47" s="160" t="s">
        <v>48</v>
      </c>
      <c r="B47" s="160" t="s">
        <v>49</v>
      </c>
      <c r="C47" s="160" t="s">
        <v>18</v>
      </c>
      <c r="D47" s="160">
        <v>1824.9831979087901</v>
      </c>
      <c r="E47" s="160">
        <v>0</v>
      </c>
      <c r="F47" s="160">
        <v>100</v>
      </c>
      <c r="G47" s="160">
        <v>0</v>
      </c>
    </row>
    <row r="48" spans="1:7" x14ac:dyDescent="0.25">
      <c r="A48" s="160" t="s">
        <v>48</v>
      </c>
      <c r="B48" s="160" t="s">
        <v>49</v>
      </c>
      <c r="C48" s="160" t="s">
        <v>19</v>
      </c>
      <c r="D48" s="160">
        <v>2485.6676503099202</v>
      </c>
      <c r="E48" s="160">
        <v>0</v>
      </c>
      <c r="F48" s="160">
        <v>100</v>
      </c>
      <c r="G48" s="160">
        <v>0</v>
      </c>
    </row>
    <row r="49" spans="1:7" x14ac:dyDescent="0.25">
      <c r="A49" s="160" t="s">
        <v>50</v>
      </c>
      <c r="B49" s="160" t="s">
        <v>51</v>
      </c>
      <c r="C49" s="160" t="s">
        <v>18</v>
      </c>
      <c r="D49" s="160">
        <v>70.703591070790395</v>
      </c>
      <c r="E49" s="160">
        <v>0</v>
      </c>
      <c r="F49" s="160">
        <v>100</v>
      </c>
      <c r="G49" s="160">
        <v>0</v>
      </c>
    </row>
    <row r="50" spans="1:7" x14ac:dyDescent="0.25">
      <c r="A50" s="160" t="s">
        <v>50</v>
      </c>
      <c r="B50" s="160" t="s">
        <v>51</v>
      </c>
      <c r="C50" s="160" t="s">
        <v>19</v>
      </c>
      <c r="D50" s="160">
        <v>182.62104142804199</v>
      </c>
      <c r="E50" s="160">
        <v>42.002551674086497</v>
      </c>
      <c r="F50" s="160">
        <v>81.300917194842697</v>
      </c>
      <c r="G50" s="160">
        <v>18.6990828051573</v>
      </c>
    </row>
    <row r="51" spans="1:7" x14ac:dyDescent="0.25">
      <c r="A51" s="160" t="s">
        <v>52</v>
      </c>
      <c r="B51" s="160" t="s">
        <v>53</v>
      </c>
      <c r="C51" s="160" t="s">
        <v>18</v>
      </c>
      <c r="D51" s="160">
        <v>87.989415342146998</v>
      </c>
      <c r="E51" s="160">
        <v>0</v>
      </c>
      <c r="F51" s="160">
        <v>100</v>
      </c>
      <c r="G51" s="160">
        <v>0</v>
      </c>
    </row>
    <row r="52" spans="1:7" x14ac:dyDescent="0.25">
      <c r="A52" s="160" t="s">
        <v>52</v>
      </c>
      <c r="B52" s="160" t="s">
        <v>53</v>
      </c>
      <c r="C52" s="160" t="s">
        <v>19</v>
      </c>
      <c r="D52" s="160">
        <v>48.012861336016798</v>
      </c>
      <c r="E52" s="160">
        <v>0</v>
      </c>
      <c r="F52" s="160">
        <v>100</v>
      </c>
      <c r="G52" s="160">
        <v>0</v>
      </c>
    </row>
    <row r="53" spans="1:7" x14ac:dyDescent="0.25">
      <c r="A53" s="160" t="s">
        <v>54</v>
      </c>
      <c r="B53" s="160" t="s">
        <v>55</v>
      </c>
      <c r="C53" s="160" t="s">
        <v>18</v>
      </c>
      <c r="D53" s="160">
        <v>149.15638764574399</v>
      </c>
      <c r="E53" s="160">
        <v>0</v>
      </c>
      <c r="F53" s="160">
        <v>100</v>
      </c>
      <c r="G53" s="160">
        <v>0</v>
      </c>
    </row>
    <row r="54" spans="1:7" x14ac:dyDescent="0.25">
      <c r="A54" s="160" t="s">
        <v>54</v>
      </c>
      <c r="B54" s="160" t="s">
        <v>55</v>
      </c>
      <c r="C54" s="160" t="s">
        <v>19</v>
      </c>
      <c r="D54" s="160">
        <v>90.558079189413903</v>
      </c>
      <c r="E54" s="160">
        <v>32.387106776197399</v>
      </c>
      <c r="F54" s="160">
        <v>73.657279443819505</v>
      </c>
      <c r="G54" s="160">
        <v>26.342720556180499</v>
      </c>
    </row>
    <row r="55" spans="1:7" x14ac:dyDescent="0.25">
      <c r="A55" s="160" t="s">
        <v>56</v>
      </c>
      <c r="B55" s="160" t="s">
        <v>57</v>
      </c>
      <c r="C55" s="160" t="s">
        <v>18</v>
      </c>
      <c r="D55" s="160">
        <v>173.759736624662</v>
      </c>
      <c r="E55" s="160">
        <v>0</v>
      </c>
      <c r="F55" s="160">
        <v>100</v>
      </c>
      <c r="G55" s="160">
        <v>0</v>
      </c>
    </row>
    <row r="56" spans="1:7" x14ac:dyDescent="0.25">
      <c r="A56" s="160" t="s">
        <v>56</v>
      </c>
      <c r="B56" s="160" t="s">
        <v>57</v>
      </c>
      <c r="C56" s="160" t="s">
        <v>19</v>
      </c>
      <c r="D56" s="160">
        <v>58.706198773565603</v>
      </c>
      <c r="E56" s="160">
        <v>0</v>
      </c>
      <c r="F56" s="160">
        <v>100</v>
      </c>
      <c r="G56" s="160">
        <v>0</v>
      </c>
    </row>
    <row r="57" spans="1:7" x14ac:dyDescent="0.25">
      <c r="A57" s="160" t="s">
        <v>58</v>
      </c>
      <c r="B57" s="160" t="s">
        <v>59</v>
      </c>
      <c r="C57" s="160" t="s">
        <v>18</v>
      </c>
      <c r="D57" s="160">
        <v>114.136438898118</v>
      </c>
      <c r="E57" s="160">
        <v>0</v>
      </c>
      <c r="F57" s="160">
        <v>100</v>
      </c>
      <c r="G57" s="160">
        <v>0</v>
      </c>
    </row>
    <row r="58" spans="1:7" x14ac:dyDescent="0.25">
      <c r="A58" s="160" t="s">
        <v>58</v>
      </c>
      <c r="B58" s="160" t="s">
        <v>59</v>
      </c>
      <c r="C58" s="160" t="s">
        <v>19</v>
      </c>
      <c r="D58" s="160">
        <v>556.74346042525406</v>
      </c>
      <c r="E58" s="160">
        <v>113.80340798313</v>
      </c>
      <c r="F58" s="160">
        <v>83.028269410421004</v>
      </c>
      <c r="G58" s="160">
        <v>16.971730589579</v>
      </c>
    </row>
    <row r="59" spans="1:7" x14ac:dyDescent="0.25">
      <c r="A59" s="160" t="s">
        <v>60</v>
      </c>
      <c r="B59" s="160" t="s">
        <v>61</v>
      </c>
      <c r="C59" s="160" t="s">
        <v>19</v>
      </c>
      <c r="D59" s="160">
        <v>57.7571820221305</v>
      </c>
      <c r="E59" s="160">
        <v>2.9936787859948102</v>
      </c>
      <c r="F59" s="160">
        <v>95.072203510909901</v>
      </c>
      <c r="G59" s="160">
        <v>4.92779648909009</v>
      </c>
    </row>
    <row r="60" spans="1:7" x14ac:dyDescent="0.25">
      <c r="A60" s="160" t="s">
        <v>62</v>
      </c>
      <c r="B60" s="160" t="s">
        <v>63</v>
      </c>
      <c r="C60" s="160" t="s">
        <v>18</v>
      </c>
      <c r="D60" s="160">
        <v>503.03145007474598</v>
      </c>
      <c r="E60" s="160">
        <v>170.454990979478</v>
      </c>
      <c r="F60" s="160">
        <v>74.690657363099803</v>
      </c>
      <c r="G60" s="160">
        <v>25.309342636900201</v>
      </c>
    </row>
    <row r="61" spans="1:7" x14ac:dyDescent="0.25">
      <c r="A61" s="160" t="s">
        <v>62</v>
      </c>
      <c r="B61" s="160" t="s">
        <v>63</v>
      </c>
      <c r="C61" s="160" t="s">
        <v>19</v>
      </c>
      <c r="D61" s="160">
        <v>733.95010675702099</v>
      </c>
      <c r="E61" s="160">
        <v>146.711881935713</v>
      </c>
      <c r="F61" s="160">
        <v>83.340727337000899</v>
      </c>
      <c r="G61" s="160">
        <v>16.659272662999101</v>
      </c>
    </row>
    <row r="62" spans="1:7" x14ac:dyDescent="0.25">
      <c r="A62" s="160" t="s">
        <v>64</v>
      </c>
      <c r="B62" s="160" t="s">
        <v>65</v>
      </c>
      <c r="C62" s="160" t="s">
        <v>18</v>
      </c>
      <c r="D62" s="160">
        <v>236.17576061577401</v>
      </c>
      <c r="E62" s="160">
        <v>0</v>
      </c>
      <c r="F62" s="160">
        <v>100</v>
      </c>
      <c r="G62" s="160">
        <v>0</v>
      </c>
    </row>
    <row r="63" spans="1:7" x14ac:dyDescent="0.25">
      <c r="A63" s="160" t="s">
        <v>64</v>
      </c>
      <c r="B63" s="160" t="s">
        <v>65</v>
      </c>
      <c r="C63" s="160" t="s">
        <v>19</v>
      </c>
      <c r="D63" s="160">
        <v>1325.31248909597</v>
      </c>
      <c r="E63" s="160">
        <v>441.03816304567198</v>
      </c>
      <c r="F63" s="160">
        <v>75.031109337722597</v>
      </c>
      <c r="G63" s="160">
        <v>24.968890662277399</v>
      </c>
    </row>
    <row r="64" spans="1:7" x14ac:dyDescent="0.25">
      <c r="A64" t="s">
        <v>20</v>
      </c>
    </row>
    <row r="65" spans="1:1" x14ac:dyDescent="0.25">
      <c r="A65" t="s">
        <v>21</v>
      </c>
    </row>
    <row r="66" spans="1:1" x14ac:dyDescent="0.25">
      <c r="A66" t="s">
        <v>22</v>
      </c>
    </row>
    <row r="67" spans="1:1" x14ac:dyDescent="0.25">
      <c r="A67" t="s">
        <v>23</v>
      </c>
    </row>
    <row r="68" spans="1:1" x14ac:dyDescent="0.25">
      <c r="A6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8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494</v>
      </c>
    </row>
    <row r="9" spans="1:4" x14ac:dyDescent="0.25">
      <c r="A9" t="s">
        <v>490</v>
      </c>
    </row>
    <row r="10" spans="1:4" x14ac:dyDescent="0.25">
      <c r="A10" t="s">
        <v>318</v>
      </c>
    </row>
    <row r="11" spans="1:4" x14ac:dyDescent="0.25">
      <c r="A11" t="s">
        <v>495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61" t="s">
        <v>16</v>
      </c>
      <c r="B17" s="161" t="s">
        <v>17</v>
      </c>
      <c r="C17" s="161" t="s">
        <v>18</v>
      </c>
      <c r="D17" s="161">
        <v>8495763.2890476491</v>
      </c>
    </row>
    <row r="18" spans="1:4" x14ac:dyDescent="0.25">
      <c r="A18" s="161" t="s">
        <v>16</v>
      </c>
      <c r="B18" s="161" t="s">
        <v>17</v>
      </c>
      <c r="C18" s="161" t="s">
        <v>19</v>
      </c>
      <c r="D18" s="161">
        <v>9149383.2254636306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497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62" t="s">
        <v>28</v>
      </c>
      <c r="B29" s="162" t="s">
        <v>29</v>
      </c>
      <c r="C29" s="162" t="s">
        <v>19</v>
      </c>
      <c r="D29" s="162">
        <v>22151456.279170401</v>
      </c>
    </row>
    <row r="30" spans="1:4" x14ac:dyDescent="0.25">
      <c r="A30" s="162" t="s">
        <v>30</v>
      </c>
      <c r="B30" s="162" t="s">
        <v>31</v>
      </c>
      <c r="C30" s="162" t="s">
        <v>19</v>
      </c>
      <c r="D30" s="162">
        <v>44764518.841346003</v>
      </c>
    </row>
    <row r="31" spans="1:4" x14ac:dyDescent="0.25">
      <c r="A31" s="162" t="s">
        <v>32</v>
      </c>
      <c r="B31" s="162" t="s">
        <v>33</v>
      </c>
      <c r="C31" s="162" t="s">
        <v>18</v>
      </c>
      <c r="D31" s="162">
        <v>22000000</v>
      </c>
    </row>
    <row r="32" spans="1:4" x14ac:dyDescent="0.25">
      <c r="A32" s="162" t="s">
        <v>32</v>
      </c>
      <c r="B32" s="162" t="s">
        <v>33</v>
      </c>
      <c r="C32" s="162" t="s">
        <v>19</v>
      </c>
      <c r="D32" s="162">
        <v>4345780.6395294303</v>
      </c>
    </row>
    <row r="33" spans="1:4" x14ac:dyDescent="0.25">
      <c r="A33" s="162" t="s">
        <v>34</v>
      </c>
      <c r="B33" s="162" t="s">
        <v>35</v>
      </c>
      <c r="C33" s="162" t="s">
        <v>18</v>
      </c>
      <c r="D33" s="162">
        <v>8084754.1178246504</v>
      </c>
    </row>
    <row r="34" spans="1:4" x14ac:dyDescent="0.25">
      <c r="A34" s="162" t="s">
        <v>34</v>
      </c>
      <c r="B34" s="162" t="s">
        <v>35</v>
      </c>
      <c r="C34" s="162" t="s">
        <v>19</v>
      </c>
      <c r="D34" s="162">
        <v>7902450.0622620396</v>
      </c>
    </row>
    <row r="35" spans="1:4" x14ac:dyDescent="0.25">
      <c r="A35" s="162" t="s">
        <v>36</v>
      </c>
      <c r="B35" s="162" t="s">
        <v>37</v>
      </c>
      <c r="C35" s="162" t="s">
        <v>18</v>
      </c>
      <c r="D35" s="162">
        <v>4600591.1797502199</v>
      </c>
    </row>
    <row r="36" spans="1:4" x14ac:dyDescent="0.25">
      <c r="A36" s="162" t="s">
        <v>36</v>
      </c>
      <c r="B36" s="162" t="s">
        <v>37</v>
      </c>
      <c r="C36" s="162" t="s">
        <v>19</v>
      </c>
      <c r="D36" s="162">
        <v>10273487.5377954</v>
      </c>
    </row>
    <row r="37" spans="1:4" x14ac:dyDescent="0.25">
      <c r="A37" s="162" t="s">
        <v>38</v>
      </c>
      <c r="B37" s="162" t="s">
        <v>39</v>
      </c>
      <c r="C37" s="162" t="s">
        <v>18</v>
      </c>
      <c r="D37" s="162">
        <v>100000</v>
      </c>
    </row>
    <row r="38" spans="1:4" x14ac:dyDescent="0.25">
      <c r="A38" s="162" t="s">
        <v>38</v>
      </c>
      <c r="B38" s="162" t="s">
        <v>39</v>
      </c>
      <c r="C38" s="162" t="s">
        <v>19</v>
      </c>
      <c r="D38" s="162">
        <v>12268217.617149301</v>
      </c>
    </row>
    <row r="39" spans="1:4" x14ac:dyDescent="0.25">
      <c r="A39" s="162" t="s">
        <v>40</v>
      </c>
      <c r="B39" s="162" t="s">
        <v>41</v>
      </c>
      <c r="C39" s="162" t="s">
        <v>18</v>
      </c>
      <c r="D39" s="162">
        <v>9314961.9028675891</v>
      </c>
    </row>
    <row r="40" spans="1:4" x14ac:dyDescent="0.25">
      <c r="A40" s="162" t="s">
        <v>40</v>
      </c>
      <c r="B40" s="162" t="s">
        <v>41</v>
      </c>
      <c r="C40" s="162" t="s">
        <v>19</v>
      </c>
      <c r="D40" s="162">
        <v>9638335.7282335497</v>
      </c>
    </row>
    <row r="41" spans="1:4" x14ac:dyDescent="0.25">
      <c r="A41" s="162" t="s">
        <v>42</v>
      </c>
      <c r="B41" s="162" t="s">
        <v>43</v>
      </c>
      <c r="C41" s="162" t="s">
        <v>18</v>
      </c>
      <c r="D41" s="162">
        <v>7833532.74004592</v>
      </c>
    </row>
    <row r="42" spans="1:4" x14ac:dyDescent="0.25">
      <c r="A42" s="162" t="s">
        <v>42</v>
      </c>
      <c r="B42" s="162" t="s">
        <v>43</v>
      </c>
      <c r="C42" s="162" t="s">
        <v>19</v>
      </c>
      <c r="D42" s="162">
        <v>7737699.9353240803</v>
      </c>
    </row>
    <row r="43" spans="1:4" x14ac:dyDescent="0.25">
      <c r="A43" s="162" t="s">
        <v>44</v>
      </c>
      <c r="B43" s="162" t="s">
        <v>45</v>
      </c>
      <c r="C43" s="162" t="s">
        <v>18</v>
      </c>
      <c r="D43" s="162">
        <v>6720811.6482016398</v>
      </c>
    </row>
    <row r="44" spans="1:4" x14ac:dyDescent="0.25">
      <c r="A44" s="162" t="s">
        <v>44</v>
      </c>
      <c r="B44" s="162" t="s">
        <v>45</v>
      </c>
      <c r="C44" s="162" t="s">
        <v>19</v>
      </c>
      <c r="D44" s="162">
        <v>8052263.5662996396</v>
      </c>
    </row>
    <row r="45" spans="1:4" x14ac:dyDescent="0.25">
      <c r="A45" s="162" t="s">
        <v>46</v>
      </c>
      <c r="B45" s="162" t="s">
        <v>47</v>
      </c>
      <c r="C45" s="162" t="s">
        <v>18</v>
      </c>
      <c r="D45" s="162">
        <v>10000000</v>
      </c>
    </row>
    <row r="46" spans="1:4" x14ac:dyDescent="0.25">
      <c r="A46" s="162" t="s">
        <v>46</v>
      </c>
      <c r="B46" s="162" t="s">
        <v>47</v>
      </c>
      <c r="C46" s="162" t="s">
        <v>19</v>
      </c>
      <c r="D46" s="162">
        <v>9186126.6695775799</v>
      </c>
    </row>
    <row r="47" spans="1:4" x14ac:dyDescent="0.25">
      <c r="A47" s="162" t="s">
        <v>48</v>
      </c>
      <c r="B47" s="162" t="s">
        <v>49</v>
      </c>
      <c r="C47" s="162" t="s">
        <v>18</v>
      </c>
      <c r="D47" s="162">
        <v>11168584.0040047</v>
      </c>
    </row>
    <row r="48" spans="1:4" x14ac:dyDescent="0.25">
      <c r="A48" s="162" t="s">
        <v>48</v>
      </c>
      <c r="B48" s="162" t="s">
        <v>49</v>
      </c>
      <c r="C48" s="162" t="s">
        <v>19</v>
      </c>
      <c r="D48" s="162">
        <v>5713886.1900332198</v>
      </c>
    </row>
    <row r="49" spans="1:4" x14ac:dyDescent="0.25">
      <c r="A49" s="162" t="s">
        <v>50</v>
      </c>
      <c r="B49" s="162" t="s">
        <v>51</v>
      </c>
      <c r="C49" s="162" t="s">
        <v>18</v>
      </c>
      <c r="D49" s="162">
        <v>28000000</v>
      </c>
    </row>
    <row r="50" spans="1:4" x14ac:dyDescent="0.25">
      <c r="A50" s="162" t="s">
        <v>50</v>
      </c>
      <c r="B50" s="162" t="s">
        <v>51</v>
      </c>
      <c r="C50" s="162" t="s">
        <v>19</v>
      </c>
      <c r="D50" s="162">
        <v>7098906.9701848598</v>
      </c>
    </row>
    <row r="51" spans="1:4" x14ac:dyDescent="0.25">
      <c r="A51" s="162" t="s">
        <v>52</v>
      </c>
      <c r="B51" s="162" t="s">
        <v>53</v>
      </c>
      <c r="C51" s="162" t="s">
        <v>18</v>
      </c>
      <c r="D51" s="162">
        <v>1536629.5870266201</v>
      </c>
    </row>
    <row r="52" spans="1:4" x14ac:dyDescent="0.25">
      <c r="A52" s="162" t="s">
        <v>52</v>
      </c>
      <c r="B52" s="162" t="s">
        <v>53</v>
      </c>
      <c r="C52" s="162" t="s">
        <v>19</v>
      </c>
      <c r="D52" s="162">
        <v>10000000</v>
      </c>
    </row>
    <row r="53" spans="1:4" x14ac:dyDescent="0.25">
      <c r="A53" s="162" t="s">
        <v>54</v>
      </c>
      <c r="B53" s="162" t="s">
        <v>55</v>
      </c>
      <c r="C53" s="162" t="s">
        <v>18</v>
      </c>
      <c r="D53" s="162">
        <v>289121.54194451403</v>
      </c>
    </row>
    <row r="54" spans="1:4" x14ac:dyDescent="0.25">
      <c r="A54" s="162" t="s">
        <v>54</v>
      </c>
      <c r="B54" s="162" t="s">
        <v>55</v>
      </c>
      <c r="C54" s="162" t="s">
        <v>19</v>
      </c>
      <c r="D54" s="162">
        <v>10690005.062175</v>
      </c>
    </row>
    <row r="55" spans="1:4" x14ac:dyDescent="0.25">
      <c r="A55" s="162" t="s">
        <v>56</v>
      </c>
      <c r="B55" s="162" t="s">
        <v>57</v>
      </c>
      <c r="C55" s="162" t="s">
        <v>18</v>
      </c>
      <c r="D55" s="162">
        <v>10389341.679312401</v>
      </c>
    </row>
    <row r="56" spans="1:4" x14ac:dyDescent="0.25">
      <c r="A56" s="162" t="s">
        <v>56</v>
      </c>
      <c r="B56" s="162" t="s">
        <v>57</v>
      </c>
      <c r="C56" s="162" t="s">
        <v>19</v>
      </c>
      <c r="D56" s="162">
        <v>5103317.0096705202</v>
      </c>
    </row>
    <row r="57" spans="1:4" x14ac:dyDescent="0.25">
      <c r="A57" s="162" t="s">
        <v>58</v>
      </c>
      <c r="B57" s="162" t="s">
        <v>59</v>
      </c>
      <c r="C57" s="162" t="s">
        <v>18</v>
      </c>
      <c r="D57" s="162">
        <v>2977864.6543447198</v>
      </c>
    </row>
    <row r="58" spans="1:4" x14ac:dyDescent="0.25">
      <c r="A58" s="162" t="s">
        <v>58</v>
      </c>
      <c r="B58" s="162" t="s">
        <v>59</v>
      </c>
      <c r="C58" s="162" t="s">
        <v>19</v>
      </c>
      <c r="D58" s="162">
        <v>9303292.9717188999</v>
      </c>
    </row>
    <row r="59" spans="1:4" x14ac:dyDescent="0.25">
      <c r="A59" s="162" t="s">
        <v>60</v>
      </c>
      <c r="B59" s="162" t="s">
        <v>61</v>
      </c>
      <c r="C59" s="162" t="s">
        <v>19</v>
      </c>
      <c r="D59" s="162">
        <v>7934134.4210772896</v>
      </c>
    </row>
    <row r="60" spans="1:4" x14ac:dyDescent="0.25">
      <c r="A60" s="162" t="s">
        <v>62</v>
      </c>
      <c r="B60" s="162" t="s">
        <v>63</v>
      </c>
      <c r="C60" s="162" t="s">
        <v>18</v>
      </c>
      <c r="D60" s="162">
        <v>4824395.6273851702</v>
      </c>
    </row>
    <row r="61" spans="1:4" x14ac:dyDescent="0.25">
      <c r="A61" s="162" t="s">
        <v>62</v>
      </c>
      <c r="B61" s="162" t="s">
        <v>63</v>
      </c>
      <c r="C61" s="162" t="s">
        <v>19</v>
      </c>
      <c r="D61" s="162">
        <v>8380052.7519399999</v>
      </c>
    </row>
    <row r="62" spans="1:4" x14ac:dyDescent="0.25">
      <c r="A62" s="162" t="s">
        <v>64</v>
      </c>
      <c r="B62" s="162" t="s">
        <v>65</v>
      </c>
      <c r="C62" s="162" t="s">
        <v>18</v>
      </c>
      <c r="D62" s="162">
        <v>6204672.8042297801</v>
      </c>
    </row>
    <row r="63" spans="1:4" x14ac:dyDescent="0.25">
      <c r="A63" s="162" t="s">
        <v>64</v>
      </c>
      <c r="B63" s="162" t="s">
        <v>65</v>
      </c>
      <c r="C63" s="162" t="s">
        <v>19</v>
      </c>
      <c r="D63" s="162">
        <v>7060277.8392730802</v>
      </c>
    </row>
    <row r="64" spans="1:4" x14ac:dyDescent="0.25">
      <c r="A64" t="s">
        <v>20</v>
      </c>
    </row>
    <row r="65" spans="1:1" x14ac:dyDescent="0.25">
      <c r="A65" t="s">
        <v>21</v>
      </c>
    </row>
    <row r="66" spans="1:1" x14ac:dyDescent="0.25">
      <c r="A66" t="s">
        <v>22</v>
      </c>
    </row>
    <row r="67" spans="1:1" x14ac:dyDescent="0.25">
      <c r="A67" t="s">
        <v>23</v>
      </c>
    </row>
    <row r="68" spans="1:1" x14ac:dyDescent="0.25">
      <c r="A6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498</v>
      </c>
    </row>
    <row r="9" spans="1:7" x14ac:dyDescent="0.25">
      <c r="A9" t="s">
        <v>499</v>
      </c>
    </row>
    <row r="10" spans="1:7" x14ac:dyDescent="0.25">
      <c r="A10" t="s">
        <v>4</v>
      </c>
    </row>
    <row r="11" spans="1:7" x14ac:dyDescent="0.25">
      <c r="A11" t="s">
        <v>500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63" t="s">
        <v>16</v>
      </c>
      <c r="B17" s="163" t="s">
        <v>17</v>
      </c>
      <c r="C17" s="163" t="s">
        <v>18</v>
      </c>
      <c r="D17" s="163">
        <v>693.716140090306</v>
      </c>
      <c r="E17" s="163">
        <v>6324.1877097202796</v>
      </c>
      <c r="F17" s="163">
        <v>9.8849479123175801</v>
      </c>
      <c r="G17" s="163">
        <v>90.1150520876824</v>
      </c>
    </row>
    <row r="18" spans="1:7" x14ac:dyDescent="0.25">
      <c r="A18" s="163" t="s">
        <v>16</v>
      </c>
      <c r="B18" s="163" t="s">
        <v>17</v>
      </c>
      <c r="C18" s="163" t="s">
        <v>19</v>
      </c>
      <c r="D18" s="163">
        <v>2612.5491751979998</v>
      </c>
      <c r="E18" s="163">
        <v>16364.341927580601</v>
      </c>
      <c r="F18" s="163">
        <v>13.7670030409537</v>
      </c>
      <c r="G18" s="163">
        <v>86.232996959046304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502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64" t="s">
        <v>28</v>
      </c>
      <c r="B29" s="164" t="s">
        <v>29</v>
      </c>
      <c r="C29" s="164" t="s">
        <v>19</v>
      </c>
      <c r="D29" s="164">
        <v>204.678369155523</v>
      </c>
      <c r="E29" s="164">
        <v>881.99466628590801</v>
      </c>
      <c r="F29" s="164">
        <v>18.835322353644099</v>
      </c>
      <c r="G29" s="164">
        <v>81.164677646355898</v>
      </c>
    </row>
    <row r="30" spans="1:7" x14ac:dyDescent="0.25">
      <c r="A30" s="164" t="s">
        <v>30</v>
      </c>
      <c r="B30" s="164" t="s">
        <v>31</v>
      </c>
      <c r="C30" s="164" t="s">
        <v>19</v>
      </c>
      <c r="D30" s="164">
        <v>0</v>
      </c>
      <c r="E30" s="164">
        <v>178.34164149740801</v>
      </c>
      <c r="F30" s="164">
        <v>0</v>
      </c>
      <c r="G30" s="164">
        <v>100</v>
      </c>
    </row>
    <row r="31" spans="1:7" x14ac:dyDescent="0.25">
      <c r="A31" s="164" t="s">
        <v>32</v>
      </c>
      <c r="B31" s="164" t="s">
        <v>33</v>
      </c>
      <c r="C31" s="164" t="s">
        <v>18</v>
      </c>
      <c r="D31" s="164">
        <v>0</v>
      </c>
      <c r="E31" s="164">
        <v>50.429077766671803</v>
      </c>
      <c r="F31" s="164">
        <v>0</v>
      </c>
      <c r="G31" s="164">
        <v>100</v>
      </c>
    </row>
    <row r="32" spans="1:7" x14ac:dyDescent="0.25">
      <c r="A32" s="164" t="s">
        <v>32</v>
      </c>
      <c r="B32" s="164" t="s">
        <v>33</v>
      </c>
      <c r="C32" s="164" t="s">
        <v>19</v>
      </c>
      <c r="D32" s="164">
        <v>23.5052882497348</v>
      </c>
      <c r="E32" s="164">
        <v>156.48792276729401</v>
      </c>
      <c r="F32" s="164">
        <v>13.058986012261901</v>
      </c>
      <c r="G32" s="164">
        <v>86.941013987738103</v>
      </c>
    </row>
    <row r="33" spans="1:7" x14ac:dyDescent="0.25">
      <c r="A33" s="164" t="s">
        <v>34</v>
      </c>
      <c r="B33" s="164" t="s">
        <v>35</v>
      </c>
      <c r="C33" s="164" t="s">
        <v>18</v>
      </c>
      <c r="D33" s="164">
        <v>0</v>
      </c>
      <c r="E33" s="164">
        <v>539.822109244231</v>
      </c>
      <c r="F33" s="164">
        <v>0</v>
      </c>
      <c r="G33" s="164">
        <v>100</v>
      </c>
    </row>
    <row r="34" spans="1:7" x14ac:dyDescent="0.25">
      <c r="A34" s="164" t="s">
        <v>34</v>
      </c>
      <c r="B34" s="164" t="s">
        <v>35</v>
      </c>
      <c r="C34" s="164" t="s">
        <v>19</v>
      </c>
      <c r="D34" s="164">
        <v>267.43549214613</v>
      </c>
      <c r="E34" s="164">
        <v>934.52909948859497</v>
      </c>
      <c r="F34" s="164">
        <v>22.249864430898601</v>
      </c>
      <c r="G34" s="164">
        <v>77.750135569101403</v>
      </c>
    </row>
    <row r="35" spans="1:7" x14ac:dyDescent="0.25">
      <c r="A35" s="164" t="s">
        <v>36</v>
      </c>
      <c r="B35" s="164" t="s">
        <v>37</v>
      </c>
      <c r="C35" s="164" t="s">
        <v>18</v>
      </c>
      <c r="D35" s="164">
        <v>124.488398306818</v>
      </c>
      <c r="E35" s="164">
        <v>277.75531177672002</v>
      </c>
      <c r="F35" s="164">
        <v>30.948500917755599</v>
      </c>
      <c r="G35" s="164">
        <v>69.051499082244405</v>
      </c>
    </row>
    <row r="36" spans="1:7" x14ac:dyDescent="0.25">
      <c r="A36" s="164" t="s">
        <v>36</v>
      </c>
      <c r="B36" s="164" t="s">
        <v>37</v>
      </c>
      <c r="C36" s="164" t="s">
        <v>19</v>
      </c>
      <c r="D36" s="164">
        <v>225.13697798083999</v>
      </c>
      <c r="E36" s="164">
        <v>555.31298935960399</v>
      </c>
      <c r="F36" s="164">
        <v>28.8470737910393</v>
      </c>
      <c r="G36" s="164">
        <v>71.152926208960693</v>
      </c>
    </row>
    <row r="37" spans="1:7" x14ac:dyDescent="0.25">
      <c r="A37" s="164" t="s">
        <v>38</v>
      </c>
      <c r="B37" s="164" t="s">
        <v>39</v>
      </c>
      <c r="C37" s="164" t="s">
        <v>18</v>
      </c>
      <c r="D37" s="164">
        <v>0</v>
      </c>
      <c r="E37" s="164">
        <v>68.685083550741396</v>
      </c>
      <c r="F37" s="164">
        <v>0</v>
      </c>
      <c r="G37" s="164">
        <v>100</v>
      </c>
    </row>
    <row r="38" spans="1:7" x14ac:dyDescent="0.25">
      <c r="A38" s="164" t="s">
        <v>38</v>
      </c>
      <c r="B38" s="164" t="s">
        <v>39</v>
      </c>
      <c r="C38" s="164" t="s">
        <v>19</v>
      </c>
      <c r="D38" s="164">
        <v>54.780467844208097</v>
      </c>
      <c r="E38" s="164">
        <v>405.72056396395902</v>
      </c>
      <c r="F38" s="164">
        <v>11.8958404130196</v>
      </c>
      <c r="G38" s="164">
        <v>88.104159586980401</v>
      </c>
    </row>
    <row r="39" spans="1:7" x14ac:dyDescent="0.25">
      <c r="A39" s="164" t="s">
        <v>40</v>
      </c>
      <c r="B39" s="164" t="s">
        <v>41</v>
      </c>
      <c r="C39" s="164" t="s">
        <v>18</v>
      </c>
      <c r="D39" s="164">
        <v>104.281862618999</v>
      </c>
      <c r="E39" s="164">
        <v>579.97381509600996</v>
      </c>
      <c r="F39" s="164">
        <v>15.2401895980222</v>
      </c>
      <c r="G39" s="164">
        <v>84.759810401977802</v>
      </c>
    </row>
    <row r="40" spans="1:7" x14ac:dyDescent="0.25">
      <c r="A40" s="164" t="s">
        <v>40</v>
      </c>
      <c r="B40" s="164" t="s">
        <v>41</v>
      </c>
      <c r="C40" s="164" t="s">
        <v>19</v>
      </c>
      <c r="D40" s="164">
        <v>383.86277849201002</v>
      </c>
      <c r="E40" s="164">
        <v>1603.8009267751499</v>
      </c>
      <c r="F40" s="164">
        <v>19.312259788957402</v>
      </c>
      <c r="G40" s="164">
        <v>80.687740211042595</v>
      </c>
    </row>
    <row r="41" spans="1:7" x14ac:dyDescent="0.25">
      <c r="A41" s="164" t="s">
        <v>42</v>
      </c>
      <c r="B41" s="164" t="s">
        <v>43</v>
      </c>
      <c r="C41" s="164" t="s">
        <v>18</v>
      </c>
      <c r="D41" s="164">
        <v>294.49088818501099</v>
      </c>
      <c r="E41" s="164">
        <v>997.82527762387804</v>
      </c>
      <c r="F41" s="164">
        <v>22.7878359782556</v>
      </c>
      <c r="G41" s="164">
        <v>77.2121640217444</v>
      </c>
    </row>
    <row r="42" spans="1:7" x14ac:dyDescent="0.25">
      <c r="A42" s="164" t="s">
        <v>42</v>
      </c>
      <c r="B42" s="164" t="s">
        <v>43</v>
      </c>
      <c r="C42" s="164" t="s">
        <v>19</v>
      </c>
      <c r="D42" s="164">
        <v>0</v>
      </c>
      <c r="E42" s="164">
        <v>3839.0557815197599</v>
      </c>
      <c r="F42" s="164">
        <v>0</v>
      </c>
      <c r="G42" s="164">
        <v>100</v>
      </c>
    </row>
    <row r="43" spans="1:7" x14ac:dyDescent="0.25">
      <c r="A43" s="164" t="s">
        <v>44</v>
      </c>
      <c r="B43" s="164" t="s">
        <v>45</v>
      </c>
      <c r="C43" s="164" t="s">
        <v>18</v>
      </c>
      <c r="D43" s="164">
        <v>0</v>
      </c>
      <c r="E43" s="164">
        <v>403.781012192861</v>
      </c>
      <c r="F43" s="164">
        <v>0</v>
      </c>
      <c r="G43" s="164">
        <v>100</v>
      </c>
    </row>
    <row r="44" spans="1:7" x14ac:dyDescent="0.25">
      <c r="A44" s="164" t="s">
        <v>44</v>
      </c>
      <c r="B44" s="164" t="s">
        <v>45</v>
      </c>
      <c r="C44" s="164" t="s">
        <v>19</v>
      </c>
      <c r="D44" s="164">
        <v>0</v>
      </c>
      <c r="E44" s="164">
        <v>894.89671634376998</v>
      </c>
      <c r="F44" s="164">
        <v>0</v>
      </c>
      <c r="G44" s="164">
        <v>100</v>
      </c>
    </row>
    <row r="45" spans="1:7" x14ac:dyDescent="0.25">
      <c r="A45" s="164" t="s">
        <v>46</v>
      </c>
      <c r="B45" s="164" t="s">
        <v>47</v>
      </c>
      <c r="C45" s="164" t="s">
        <v>18</v>
      </c>
      <c r="D45" s="164">
        <v>0</v>
      </c>
      <c r="E45" s="164">
        <v>245.98004428839801</v>
      </c>
      <c r="F45" s="164">
        <v>0</v>
      </c>
      <c r="G45" s="164">
        <v>100</v>
      </c>
    </row>
    <row r="46" spans="1:7" x14ac:dyDescent="0.25">
      <c r="A46" s="164" t="s">
        <v>46</v>
      </c>
      <c r="B46" s="164" t="s">
        <v>47</v>
      </c>
      <c r="C46" s="164" t="s">
        <v>19</v>
      </c>
      <c r="D46" s="164">
        <v>351.65952750344297</v>
      </c>
      <c r="E46" s="164">
        <v>1697.42603386718</v>
      </c>
      <c r="F46" s="164">
        <v>17.161778606659102</v>
      </c>
      <c r="G46" s="164">
        <v>82.838221393340902</v>
      </c>
    </row>
    <row r="47" spans="1:7" x14ac:dyDescent="0.25">
      <c r="A47" s="164" t="s">
        <v>48</v>
      </c>
      <c r="B47" s="164" t="s">
        <v>49</v>
      </c>
      <c r="C47" s="164" t="s">
        <v>18</v>
      </c>
      <c r="D47" s="164">
        <v>0</v>
      </c>
      <c r="E47" s="164">
        <v>1824.9831979087901</v>
      </c>
      <c r="F47" s="164">
        <v>0</v>
      </c>
      <c r="G47" s="164">
        <v>100</v>
      </c>
    </row>
    <row r="48" spans="1:7" x14ac:dyDescent="0.25">
      <c r="A48" s="164" t="s">
        <v>48</v>
      </c>
      <c r="B48" s="164" t="s">
        <v>49</v>
      </c>
      <c r="C48" s="164" t="s">
        <v>19</v>
      </c>
      <c r="D48" s="164">
        <v>0</v>
      </c>
      <c r="E48" s="164">
        <v>2485.6676503099202</v>
      </c>
      <c r="F48" s="164">
        <v>0</v>
      </c>
      <c r="G48" s="164">
        <v>100</v>
      </c>
    </row>
    <row r="49" spans="1:7" x14ac:dyDescent="0.25">
      <c r="A49" s="164" t="s">
        <v>50</v>
      </c>
      <c r="B49" s="164" t="s">
        <v>51</v>
      </c>
      <c r="C49" s="164" t="s">
        <v>18</v>
      </c>
      <c r="D49" s="164">
        <v>0</v>
      </c>
      <c r="E49" s="164">
        <v>70.703591070790395</v>
      </c>
      <c r="F49" s="164">
        <v>0</v>
      </c>
      <c r="G49" s="164">
        <v>100</v>
      </c>
    </row>
    <row r="50" spans="1:7" x14ac:dyDescent="0.25">
      <c r="A50" s="164" t="s">
        <v>50</v>
      </c>
      <c r="B50" s="164" t="s">
        <v>51</v>
      </c>
      <c r="C50" s="164" t="s">
        <v>19</v>
      </c>
      <c r="D50" s="164">
        <v>42.002551674086497</v>
      </c>
      <c r="E50" s="164">
        <v>182.62104142804199</v>
      </c>
      <c r="F50" s="164">
        <v>18.6990828051573</v>
      </c>
      <c r="G50" s="164">
        <v>81.300917194842697</v>
      </c>
    </row>
    <row r="51" spans="1:7" x14ac:dyDescent="0.25">
      <c r="A51" s="164" t="s">
        <v>52</v>
      </c>
      <c r="B51" s="164" t="s">
        <v>53</v>
      </c>
      <c r="C51" s="164" t="s">
        <v>18</v>
      </c>
      <c r="D51" s="164">
        <v>0</v>
      </c>
      <c r="E51" s="164">
        <v>87.989415342146998</v>
      </c>
      <c r="F51" s="164">
        <v>0</v>
      </c>
      <c r="G51" s="164">
        <v>100</v>
      </c>
    </row>
    <row r="52" spans="1:7" x14ac:dyDescent="0.25">
      <c r="A52" s="164" t="s">
        <v>52</v>
      </c>
      <c r="B52" s="164" t="s">
        <v>53</v>
      </c>
      <c r="C52" s="164" t="s">
        <v>19</v>
      </c>
      <c r="D52" s="164">
        <v>0</v>
      </c>
      <c r="E52" s="164">
        <v>48.012861336016798</v>
      </c>
      <c r="F52" s="164">
        <v>0</v>
      </c>
      <c r="G52" s="164">
        <v>100</v>
      </c>
    </row>
    <row r="53" spans="1:7" x14ac:dyDescent="0.25">
      <c r="A53" s="164" t="s">
        <v>54</v>
      </c>
      <c r="B53" s="164" t="s">
        <v>55</v>
      </c>
      <c r="C53" s="164" t="s">
        <v>18</v>
      </c>
      <c r="D53" s="164">
        <v>0</v>
      </c>
      <c r="E53" s="164">
        <v>149.15638764574399</v>
      </c>
      <c r="F53" s="164">
        <v>0</v>
      </c>
      <c r="G53" s="164">
        <v>100</v>
      </c>
    </row>
    <row r="54" spans="1:7" x14ac:dyDescent="0.25">
      <c r="A54" s="164" t="s">
        <v>54</v>
      </c>
      <c r="B54" s="164" t="s">
        <v>55</v>
      </c>
      <c r="C54" s="164" t="s">
        <v>19</v>
      </c>
      <c r="D54" s="164">
        <v>32.387106776197399</v>
      </c>
      <c r="E54" s="164">
        <v>90.558079189413903</v>
      </c>
      <c r="F54" s="164">
        <v>26.342720556180499</v>
      </c>
      <c r="G54" s="164">
        <v>73.657279443819505</v>
      </c>
    </row>
    <row r="55" spans="1:7" x14ac:dyDescent="0.25">
      <c r="A55" s="164" t="s">
        <v>56</v>
      </c>
      <c r="B55" s="164" t="s">
        <v>57</v>
      </c>
      <c r="C55" s="164" t="s">
        <v>18</v>
      </c>
      <c r="D55" s="164">
        <v>0</v>
      </c>
      <c r="E55" s="164">
        <v>173.759736624662</v>
      </c>
      <c r="F55" s="164">
        <v>0</v>
      </c>
      <c r="G55" s="164">
        <v>100</v>
      </c>
    </row>
    <row r="56" spans="1:7" x14ac:dyDescent="0.25">
      <c r="A56" s="164" t="s">
        <v>56</v>
      </c>
      <c r="B56" s="164" t="s">
        <v>57</v>
      </c>
      <c r="C56" s="164" t="s">
        <v>19</v>
      </c>
      <c r="D56" s="164">
        <v>0</v>
      </c>
      <c r="E56" s="164">
        <v>58.706198773565603</v>
      </c>
      <c r="F56" s="164">
        <v>0</v>
      </c>
      <c r="G56" s="164">
        <v>100</v>
      </c>
    </row>
    <row r="57" spans="1:7" x14ac:dyDescent="0.25">
      <c r="A57" s="164" t="s">
        <v>58</v>
      </c>
      <c r="B57" s="164" t="s">
        <v>59</v>
      </c>
      <c r="C57" s="164" t="s">
        <v>18</v>
      </c>
      <c r="D57" s="164">
        <v>0</v>
      </c>
      <c r="E57" s="164">
        <v>114.136438898118</v>
      </c>
      <c r="F57" s="164">
        <v>0</v>
      </c>
      <c r="G57" s="164">
        <v>100</v>
      </c>
    </row>
    <row r="58" spans="1:7" x14ac:dyDescent="0.25">
      <c r="A58" s="164" t="s">
        <v>58</v>
      </c>
      <c r="B58" s="164" t="s">
        <v>59</v>
      </c>
      <c r="C58" s="164" t="s">
        <v>19</v>
      </c>
      <c r="D58" s="164">
        <v>113.80340798313</v>
      </c>
      <c r="E58" s="164">
        <v>556.74346042525406</v>
      </c>
      <c r="F58" s="164">
        <v>16.971730589579</v>
      </c>
      <c r="G58" s="164">
        <v>83.028269410421004</v>
      </c>
    </row>
    <row r="59" spans="1:7" x14ac:dyDescent="0.25">
      <c r="A59" s="164" t="s">
        <v>60</v>
      </c>
      <c r="B59" s="164" t="s">
        <v>61</v>
      </c>
      <c r="C59" s="164" t="s">
        <v>19</v>
      </c>
      <c r="D59" s="164">
        <v>2.9936787859948102</v>
      </c>
      <c r="E59" s="164">
        <v>57.7571820221305</v>
      </c>
      <c r="F59" s="164">
        <v>4.92779648909009</v>
      </c>
      <c r="G59" s="164">
        <v>95.072203510909901</v>
      </c>
    </row>
    <row r="60" spans="1:7" x14ac:dyDescent="0.25">
      <c r="A60" s="164" t="s">
        <v>62</v>
      </c>
      <c r="B60" s="164" t="s">
        <v>63</v>
      </c>
      <c r="C60" s="164" t="s">
        <v>18</v>
      </c>
      <c r="D60" s="164">
        <v>170.454990979478</v>
      </c>
      <c r="E60" s="164">
        <v>503.03145007474598</v>
      </c>
      <c r="F60" s="164">
        <v>25.309342636900201</v>
      </c>
      <c r="G60" s="164">
        <v>74.690657363099803</v>
      </c>
    </row>
    <row r="61" spans="1:7" x14ac:dyDescent="0.25">
      <c r="A61" s="164" t="s">
        <v>62</v>
      </c>
      <c r="B61" s="164" t="s">
        <v>63</v>
      </c>
      <c r="C61" s="164" t="s">
        <v>19</v>
      </c>
      <c r="D61" s="164">
        <v>146.711881935713</v>
      </c>
      <c r="E61" s="164">
        <v>733.95010675702099</v>
      </c>
      <c r="F61" s="164">
        <v>16.659272662999101</v>
      </c>
      <c r="G61" s="164">
        <v>83.340727337000899</v>
      </c>
    </row>
    <row r="62" spans="1:7" x14ac:dyDescent="0.25">
      <c r="A62" s="164" t="s">
        <v>64</v>
      </c>
      <c r="B62" s="164" t="s">
        <v>65</v>
      </c>
      <c r="C62" s="164" t="s">
        <v>18</v>
      </c>
      <c r="D62" s="164">
        <v>0</v>
      </c>
      <c r="E62" s="164">
        <v>236.17576061577401</v>
      </c>
      <c r="F62" s="164">
        <v>0</v>
      </c>
      <c r="G62" s="164">
        <v>100</v>
      </c>
    </row>
    <row r="63" spans="1:7" x14ac:dyDescent="0.25">
      <c r="A63" s="164" t="s">
        <v>64</v>
      </c>
      <c r="B63" s="164" t="s">
        <v>65</v>
      </c>
      <c r="C63" s="164" t="s">
        <v>19</v>
      </c>
      <c r="D63" s="164">
        <v>763.59164667099003</v>
      </c>
      <c r="E63" s="164">
        <v>1002.75900547066</v>
      </c>
      <c r="F63" s="164">
        <v>43.229901477668598</v>
      </c>
      <c r="G63" s="164">
        <v>56.770098522331402</v>
      </c>
    </row>
    <row r="64" spans="1:7" x14ac:dyDescent="0.25">
      <c r="A64" t="s">
        <v>20</v>
      </c>
    </row>
    <row r="65" spans="1:1" x14ac:dyDescent="0.25">
      <c r="A65" t="s">
        <v>21</v>
      </c>
    </row>
    <row r="66" spans="1:1" x14ac:dyDescent="0.25">
      <c r="A66" t="s">
        <v>22</v>
      </c>
    </row>
    <row r="67" spans="1:1" x14ac:dyDescent="0.25">
      <c r="A67" t="s">
        <v>23</v>
      </c>
    </row>
    <row r="68" spans="1:1" x14ac:dyDescent="0.25">
      <c r="A6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503</v>
      </c>
    </row>
    <row r="9" spans="1:4" x14ac:dyDescent="0.25">
      <c r="A9" t="s">
        <v>499</v>
      </c>
    </row>
    <row r="10" spans="1:4" x14ac:dyDescent="0.25">
      <c r="A10" t="s">
        <v>504</v>
      </c>
    </row>
    <row r="11" spans="1:4" x14ac:dyDescent="0.25">
      <c r="A11" t="s">
        <v>505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506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65" t="s">
        <v>16</v>
      </c>
      <c r="B17" s="165" t="s">
        <v>17</v>
      </c>
      <c r="C17" s="165" t="s">
        <v>18</v>
      </c>
      <c r="D17" s="165">
        <v>4375320.8495078599</v>
      </c>
    </row>
    <row r="18" spans="1:4" x14ac:dyDescent="0.25">
      <c r="A18" s="165" t="s">
        <v>16</v>
      </c>
      <c r="B18" s="165" t="s">
        <v>17</v>
      </c>
      <c r="C18" s="165" t="s">
        <v>19</v>
      </c>
      <c r="D18" s="165">
        <v>9938242.3735929709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507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66" t="s">
        <v>28</v>
      </c>
      <c r="B29" s="166" t="s">
        <v>29</v>
      </c>
      <c r="C29" s="166" t="s">
        <v>19</v>
      </c>
      <c r="D29" s="166">
        <v>500000</v>
      </c>
    </row>
    <row r="30" spans="1:4" x14ac:dyDescent="0.25">
      <c r="A30" s="166" t="s">
        <v>32</v>
      </c>
      <c r="B30" s="166" t="s">
        <v>33</v>
      </c>
      <c r="C30" s="166" t="s">
        <v>19</v>
      </c>
      <c r="D30" s="166">
        <v>1200000</v>
      </c>
    </row>
    <row r="31" spans="1:4" x14ac:dyDescent="0.25">
      <c r="A31" s="166" t="s">
        <v>34</v>
      </c>
      <c r="B31" s="166" t="s">
        <v>35</v>
      </c>
      <c r="C31" s="166" t="s">
        <v>19</v>
      </c>
      <c r="D31" s="166">
        <v>33194585.233987499</v>
      </c>
    </row>
    <row r="32" spans="1:4" x14ac:dyDescent="0.25">
      <c r="A32" s="166" t="s">
        <v>36</v>
      </c>
      <c r="B32" s="166" t="s">
        <v>37</v>
      </c>
      <c r="C32" s="166" t="s">
        <v>18</v>
      </c>
      <c r="D32" s="166">
        <v>5935706.5087492</v>
      </c>
    </row>
    <row r="33" spans="1:4" x14ac:dyDescent="0.25">
      <c r="A33" s="166" t="s">
        <v>36</v>
      </c>
      <c r="B33" s="166" t="s">
        <v>37</v>
      </c>
      <c r="C33" s="166" t="s">
        <v>19</v>
      </c>
      <c r="D33" s="166">
        <v>2790029.7992628799</v>
      </c>
    </row>
    <row r="34" spans="1:4" x14ac:dyDescent="0.25">
      <c r="A34" s="166" t="s">
        <v>38</v>
      </c>
      <c r="B34" s="166" t="s">
        <v>39</v>
      </c>
      <c r="C34" s="166" t="s">
        <v>19</v>
      </c>
      <c r="D34" s="166">
        <v>8000000</v>
      </c>
    </row>
    <row r="35" spans="1:4" x14ac:dyDescent="0.25">
      <c r="A35" s="166" t="s">
        <v>40</v>
      </c>
      <c r="B35" s="166" t="s">
        <v>41</v>
      </c>
      <c r="C35" s="166" t="s">
        <v>18</v>
      </c>
      <c r="D35" s="166">
        <v>12875000</v>
      </c>
    </row>
    <row r="36" spans="1:4" x14ac:dyDescent="0.25">
      <c r="A36" s="166" t="s">
        <v>40</v>
      </c>
      <c r="B36" s="166" t="s">
        <v>41</v>
      </c>
      <c r="C36" s="166" t="s">
        <v>19</v>
      </c>
      <c r="D36" s="166">
        <v>20245078.262763899</v>
      </c>
    </row>
    <row r="37" spans="1:4" x14ac:dyDescent="0.25">
      <c r="A37" s="166" t="s">
        <v>42</v>
      </c>
      <c r="B37" s="166" t="s">
        <v>43</v>
      </c>
      <c r="C37" s="166" t="s">
        <v>18</v>
      </c>
      <c r="D37" s="166">
        <v>120000</v>
      </c>
    </row>
    <row r="38" spans="1:4" x14ac:dyDescent="0.25">
      <c r="A38" s="166" t="s">
        <v>46</v>
      </c>
      <c r="B38" s="166" t="s">
        <v>47</v>
      </c>
      <c r="C38" s="166" t="s">
        <v>19</v>
      </c>
      <c r="D38" s="166">
        <v>7500000</v>
      </c>
    </row>
    <row r="39" spans="1:4" x14ac:dyDescent="0.25">
      <c r="A39" s="166" t="s">
        <v>50</v>
      </c>
      <c r="B39" s="166" t="s">
        <v>51</v>
      </c>
      <c r="C39" s="166" t="s">
        <v>19</v>
      </c>
      <c r="D39" s="166">
        <v>5000000</v>
      </c>
    </row>
    <row r="40" spans="1:4" x14ac:dyDescent="0.25">
      <c r="A40" s="166" t="s">
        <v>54</v>
      </c>
      <c r="B40" s="166" t="s">
        <v>55</v>
      </c>
      <c r="C40" s="166" t="s">
        <v>19</v>
      </c>
      <c r="D40" s="166">
        <v>5000000</v>
      </c>
    </row>
    <row r="41" spans="1:4" x14ac:dyDescent="0.25">
      <c r="A41" s="166" t="s">
        <v>58</v>
      </c>
      <c r="B41" s="166" t="s">
        <v>59</v>
      </c>
      <c r="C41" s="166" t="s">
        <v>19</v>
      </c>
      <c r="D41" s="166">
        <v>2500000</v>
      </c>
    </row>
    <row r="42" spans="1:4" x14ac:dyDescent="0.25">
      <c r="A42" s="166" t="s">
        <v>60</v>
      </c>
      <c r="B42" s="166" t="s">
        <v>61</v>
      </c>
      <c r="C42" s="166" t="s">
        <v>19</v>
      </c>
      <c r="D42" s="166">
        <v>5700000</v>
      </c>
    </row>
    <row r="43" spans="1:4" x14ac:dyDescent="0.25">
      <c r="A43" s="166" t="s">
        <v>62</v>
      </c>
      <c r="B43" s="166" t="s">
        <v>63</v>
      </c>
      <c r="C43" s="166" t="s">
        <v>18</v>
      </c>
      <c r="D43" s="166">
        <v>5387558.3355164798</v>
      </c>
    </row>
    <row r="44" spans="1:4" x14ac:dyDescent="0.25">
      <c r="A44" s="166" t="s">
        <v>62</v>
      </c>
      <c r="B44" s="166" t="s">
        <v>63</v>
      </c>
      <c r="C44" s="166" t="s">
        <v>19</v>
      </c>
      <c r="D44" s="166">
        <v>2198065.87516713</v>
      </c>
    </row>
    <row r="45" spans="1:4" x14ac:dyDescent="0.25">
      <c r="A45" s="166" t="s">
        <v>64</v>
      </c>
      <c r="B45" s="166" t="s">
        <v>65</v>
      </c>
      <c r="C45" s="166" t="s">
        <v>19</v>
      </c>
      <c r="D45" s="166">
        <v>5873593.47733468</v>
      </c>
    </row>
    <row r="46" spans="1:4" x14ac:dyDescent="0.25">
      <c r="A46" t="s">
        <v>20</v>
      </c>
    </row>
    <row r="47" spans="1:4" x14ac:dyDescent="0.25">
      <c r="A47" t="s">
        <v>21</v>
      </c>
    </row>
    <row r="48" spans="1:4" x14ac:dyDescent="0.25">
      <c r="A48" t="s">
        <v>22</v>
      </c>
    </row>
    <row r="49" spans="1:1" x14ac:dyDescent="0.25">
      <c r="A49" t="s">
        <v>23</v>
      </c>
    </row>
    <row r="50" spans="1:1" x14ac:dyDescent="0.25">
      <c r="A5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508</v>
      </c>
    </row>
    <row r="9" spans="1:4" x14ac:dyDescent="0.25">
      <c r="A9" t="s">
        <v>509</v>
      </c>
    </row>
    <row r="10" spans="1:4" x14ac:dyDescent="0.25">
      <c r="A10" t="s">
        <v>4</v>
      </c>
    </row>
    <row r="11" spans="1:4" x14ac:dyDescent="0.25">
      <c r="A11" t="s">
        <v>510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67" t="s">
        <v>16</v>
      </c>
      <c r="B17" s="167" t="s">
        <v>17</v>
      </c>
      <c r="C17" s="167" t="s">
        <v>18</v>
      </c>
      <c r="D17" s="167">
        <v>4.1078007859183696</v>
      </c>
    </row>
    <row r="18" spans="1:4" x14ac:dyDescent="0.25">
      <c r="A18" s="167" t="s">
        <v>16</v>
      </c>
      <c r="B18" s="167" t="s">
        <v>17</v>
      </c>
      <c r="C18" s="167" t="s">
        <v>19</v>
      </c>
      <c r="D18" s="167">
        <v>3.9529326516496099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512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68" t="s">
        <v>28</v>
      </c>
      <c r="B29" s="168" t="s">
        <v>29</v>
      </c>
      <c r="C29" s="168" t="s">
        <v>18</v>
      </c>
      <c r="D29" s="168">
        <v>3.8717607662227098</v>
      </c>
    </row>
    <row r="30" spans="1:4" x14ac:dyDescent="0.25">
      <c r="A30" s="168" t="s">
        <v>28</v>
      </c>
      <c r="B30" s="168" t="s">
        <v>29</v>
      </c>
      <c r="C30" s="168" t="s">
        <v>19</v>
      </c>
      <c r="D30" s="168">
        <v>3.6056175368817498</v>
      </c>
    </row>
    <row r="31" spans="1:4" x14ac:dyDescent="0.25">
      <c r="A31" s="168" t="s">
        <v>30</v>
      </c>
      <c r="B31" s="168" t="s">
        <v>31</v>
      </c>
      <c r="C31" s="168" t="s">
        <v>18</v>
      </c>
      <c r="D31" s="168">
        <v>3.53140101033325</v>
      </c>
    </row>
    <row r="32" spans="1:4" x14ac:dyDescent="0.25">
      <c r="A32" s="168" t="s">
        <v>30</v>
      </c>
      <c r="B32" s="168" t="s">
        <v>31</v>
      </c>
      <c r="C32" s="168" t="s">
        <v>19</v>
      </c>
      <c r="D32" s="168">
        <v>2.8565875861288501</v>
      </c>
    </row>
    <row r="33" spans="1:4" x14ac:dyDescent="0.25">
      <c r="A33" s="168" t="s">
        <v>32</v>
      </c>
      <c r="B33" s="168" t="s">
        <v>33</v>
      </c>
      <c r="C33" s="168" t="s">
        <v>18</v>
      </c>
      <c r="D33" s="168">
        <v>3.56845267733565</v>
      </c>
    </row>
    <row r="34" spans="1:4" x14ac:dyDescent="0.25">
      <c r="A34" s="168" t="s">
        <v>32</v>
      </c>
      <c r="B34" s="168" t="s">
        <v>33</v>
      </c>
      <c r="C34" s="168" t="s">
        <v>19</v>
      </c>
      <c r="D34" s="168">
        <v>3.58041638951231</v>
      </c>
    </row>
    <row r="35" spans="1:4" x14ac:dyDescent="0.25">
      <c r="A35" s="168" t="s">
        <v>34</v>
      </c>
      <c r="B35" s="168" t="s">
        <v>35</v>
      </c>
      <c r="C35" s="168" t="s">
        <v>18</v>
      </c>
      <c r="D35" s="168">
        <v>4.3033381398560504</v>
      </c>
    </row>
    <row r="36" spans="1:4" x14ac:dyDescent="0.25">
      <c r="A36" s="168" t="s">
        <v>34</v>
      </c>
      <c r="B36" s="168" t="s">
        <v>35</v>
      </c>
      <c r="C36" s="168" t="s">
        <v>19</v>
      </c>
      <c r="D36" s="168">
        <v>4.4570284730698901</v>
      </c>
    </row>
    <row r="37" spans="1:4" x14ac:dyDescent="0.25">
      <c r="A37" s="168" t="s">
        <v>36</v>
      </c>
      <c r="B37" s="168" t="s">
        <v>37</v>
      </c>
      <c r="C37" s="168" t="s">
        <v>18</v>
      </c>
      <c r="D37" s="168">
        <v>4.3313163576669798</v>
      </c>
    </row>
    <row r="38" spans="1:4" x14ac:dyDescent="0.25">
      <c r="A38" s="168" t="s">
        <v>36</v>
      </c>
      <c r="B38" s="168" t="s">
        <v>37</v>
      </c>
      <c r="C38" s="168" t="s">
        <v>19</v>
      </c>
      <c r="D38" s="168">
        <v>4.4370629819711596</v>
      </c>
    </row>
    <row r="39" spans="1:4" x14ac:dyDescent="0.25">
      <c r="A39" s="168" t="s">
        <v>38</v>
      </c>
      <c r="B39" s="168" t="s">
        <v>39</v>
      </c>
      <c r="C39" s="168" t="s">
        <v>18</v>
      </c>
      <c r="D39" s="168">
        <v>4.2448768937634904</v>
      </c>
    </row>
    <row r="40" spans="1:4" x14ac:dyDescent="0.25">
      <c r="A40" s="168" t="s">
        <v>38</v>
      </c>
      <c r="B40" s="168" t="s">
        <v>39</v>
      </c>
      <c r="C40" s="168" t="s">
        <v>19</v>
      </c>
      <c r="D40" s="168">
        <v>4.14175205729269</v>
      </c>
    </row>
    <row r="41" spans="1:4" x14ac:dyDescent="0.25">
      <c r="A41" s="168" t="s">
        <v>40</v>
      </c>
      <c r="B41" s="168" t="s">
        <v>41</v>
      </c>
      <c r="C41" s="168" t="s">
        <v>18</v>
      </c>
      <c r="D41" s="168">
        <v>4.3597791353649704</v>
      </c>
    </row>
    <row r="42" spans="1:4" x14ac:dyDescent="0.25">
      <c r="A42" s="168" t="s">
        <v>40</v>
      </c>
      <c r="B42" s="168" t="s">
        <v>41</v>
      </c>
      <c r="C42" s="168" t="s">
        <v>19</v>
      </c>
      <c r="D42" s="168">
        <v>4.1111775523938201</v>
      </c>
    </row>
    <row r="43" spans="1:4" x14ac:dyDescent="0.25">
      <c r="A43" s="168" t="s">
        <v>42</v>
      </c>
      <c r="B43" s="168" t="s">
        <v>43</v>
      </c>
      <c r="C43" s="168" t="s">
        <v>18</v>
      </c>
      <c r="D43" s="168">
        <v>4.16393678917842</v>
      </c>
    </row>
    <row r="44" spans="1:4" x14ac:dyDescent="0.25">
      <c r="A44" s="168" t="s">
        <v>42</v>
      </c>
      <c r="B44" s="168" t="s">
        <v>43</v>
      </c>
      <c r="C44" s="168" t="s">
        <v>19</v>
      </c>
      <c r="D44" s="168">
        <v>4.1413423514142096</v>
      </c>
    </row>
    <row r="45" spans="1:4" x14ac:dyDescent="0.25">
      <c r="A45" s="168" t="s">
        <v>44</v>
      </c>
      <c r="B45" s="168" t="s">
        <v>45</v>
      </c>
      <c r="C45" s="168" t="s">
        <v>18</v>
      </c>
      <c r="D45" s="168">
        <v>3.64807521843086</v>
      </c>
    </row>
    <row r="46" spans="1:4" x14ac:dyDescent="0.25">
      <c r="A46" s="168" t="s">
        <v>44</v>
      </c>
      <c r="B46" s="168" t="s">
        <v>45</v>
      </c>
      <c r="C46" s="168" t="s">
        <v>19</v>
      </c>
      <c r="D46" s="168">
        <v>3.9046780773160599</v>
      </c>
    </row>
    <row r="47" spans="1:4" x14ac:dyDescent="0.25">
      <c r="A47" s="168" t="s">
        <v>46</v>
      </c>
      <c r="B47" s="168" t="s">
        <v>47</v>
      </c>
      <c r="C47" s="168" t="s">
        <v>18</v>
      </c>
      <c r="D47" s="168">
        <v>4.2123055166183203</v>
      </c>
    </row>
    <row r="48" spans="1:4" x14ac:dyDescent="0.25">
      <c r="A48" s="168" t="s">
        <v>46</v>
      </c>
      <c r="B48" s="168" t="s">
        <v>47</v>
      </c>
      <c r="C48" s="168" t="s">
        <v>19</v>
      </c>
      <c r="D48" s="168">
        <v>4.0959035001610999</v>
      </c>
    </row>
    <row r="49" spans="1:4" x14ac:dyDescent="0.25">
      <c r="A49" s="168" t="s">
        <v>48</v>
      </c>
      <c r="B49" s="168" t="s">
        <v>49</v>
      </c>
      <c r="C49" s="168" t="s">
        <v>18</v>
      </c>
      <c r="D49" s="168">
        <v>3.8467111073782201</v>
      </c>
    </row>
    <row r="50" spans="1:4" x14ac:dyDescent="0.25">
      <c r="A50" s="168" t="s">
        <v>48</v>
      </c>
      <c r="B50" s="168" t="s">
        <v>49</v>
      </c>
      <c r="C50" s="168" t="s">
        <v>19</v>
      </c>
      <c r="D50" s="168">
        <v>3.8388044406776798</v>
      </c>
    </row>
    <row r="51" spans="1:4" x14ac:dyDescent="0.25">
      <c r="A51" s="168" t="s">
        <v>50</v>
      </c>
      <c r="B51" s="168" t="s">
        <v>51</v>
      </c>
      <c r="C51" s="168" t="s">
        <v>18</v>
      </c>
      <c r="D51" s="168">
        <v>3.63229823223773</v>
      </c>
    </row>
    <row r="52" spans="1:4" x14ac:dyDescent="0.25">
      <c r="A52" s="168" t="s">
        <v>50</v>
      </c>
      <c r="B52" s="168" t="s">
        <v>51</v>
      </c>
      <c r="C52" s="168" t="s">
        <v>19</v>
      </c>
      <c r="D52" s="168">
        <v>3.70289030610701</v>
      </c>
    </row>
    <row r="53" spans="1:4" x14ac:dyDescent="0.25">
      <c r="A53" s="168" t="s">
        <v>52</v>
      </c>
      <c r="B53" s="168" t="s">
        <v>53</v>
      </c>
      <c r="C53" s="168" t="s">
        <v>18</v>
      </c>
      <c r="D53" s="168">
        <v>3.1485717960226598</v>
      </c>
    </row>
    <row r="54" spans="1:4" x14ac:dyDescent="0.25">
      <c r="A54" s="168" t="s">
        <v>52</v>
      </c>
      <c r="B54" s="168" t="s">
        <v>53</v>
      </c>
      <c r="C54" s="168" t="s">
        <v>19</v>
      </c>
      <c r="D54" s="168">
        <v>3.1912655296676</v>
      </c>
    </row>
    <row r="55" spans="1:4" x14ac:dyDescent="0.25">
      <c r="A55" s="168" t="s">
        <v>54</v>
      </c>
      <c r="B55" s="168" t="s">
        <v>55</v>
      </c>
      <c r="C55" s="168" t="s">
        <v>18</v>
      </c>
      <c r="D55" s="168">
        <v>3.8120223044636998</v>
      </c>
    </row>
    <row r="56" spans="1:4" x14ac:dyDescent="0.25">
      <c r="A56" s="168" t="s">
        <v>54</v>
      </c>
      <c r="B56" s="168" t="s">
        <v>55</v>
      </c>
      <c r="C56" s="168" t="s">
        <v>19</v>
      </c>
      <c r="D56" s="168">
        <v>3.9832825437007502</v>
      </c>
    </row>
    <row r="57" spans="1:4" x14ac:dyDescent="0.25">
      <c r="A57" s="168" t="s">
        <v>56</v>
      </c>
      <c r="B57" s="168" t="s">
        <v>57</v>
      </c>
      <c r="C57" s="168" t="s">
        <v>18</v>
      </c>
      <c r="D57" s="168">
        <v>4.0067782630341497</v>
      </c>
    </row>
    <row r="58" spans="1:4" x14ac:dyDescent="0.25">
      <c r="A58" s="168" t="s">
        <v>56</v>
      </c>
      <c r="B58" s="168" t="s">
        <v>57</v>
      </c>
      <c r="C58" s="168" t="s">
        <v>19</v>
      </c>
      <c r="D58" s="168">
        <v>3.9112412058171802</v>
      </c>
    </row>
    <row r="59" spans="1:4" x14ac:dyDescent="0.25">
      <c r="A59" s="168" t="s">
        <v>58</v>
      </c>
      <c r="B59" s="168" t="s">
        <v>59</v>
      </c>
      <c r="C59" s="168" t="s">
        <v>18</v>
      </c>
      <c r="D59" s="168">
        <v>3.7903221739436899</v>
      </c>
    </row>
    <row r="60" spans="1:4" x14ac:dyDescent="0.25">
      <c r="A60" s="168" t="s">
        <v>58</v>
      </c>
      <c r="B60" s="168" t="s">
        <v>59</v>
      </c>
      <c r="C60" s="168" t="s">
        <v>19</v>
      </c>
      <c r="D60" s="168">
        <v>3.8329253172453299</v>
      </c>
    </row>
    <row r="61" spans="1:4" x14ac:dyDescent="0.25">
      <c r="A61" s="168" t="s">
        <v>60</v>
      </c>
      <c r="B61" s="168" t="s">
        <v>61</v>
      </c>
      <c r="C61" s="168" t="s">
        <v>18</v>
      </c>
      <c r="D61" s="168">
        <v>3.2138297286196602</v>
      </c>
    </row>
    <row r="62" spans="1:4" x14ac:dyDescent="0.25">
      <c r="A62" s="168" t="s">
        <v>60</v>
      </c>
      <c r="B62" s="168" t="s">
        <v>61</v>
      </c>
      <c r="C62" s="168" t="s">
        <v>19</v>
      </c>
      <c r="D62" s="168">
        <v>3.12678809051032</v>
      </c>
    </row>
    <row r="63" spans="1:4" x14ac:dyDescent="0.25">
      <c r="A63" s="168" t="s">
        <v>62</v>
      </c>
      <c r="B63" s="168" t="s">
        <v>63</v>
      </c>
      <c r="C63" s="168" t="s">
        <v>18</v>
      </c>
      <c r="D63" s="168">
        <v>4.4054228791537398</v>
      </c>
    </row>
    <row r="64" spans="1:4" x14ac:dyDescent="0.25">
      <c r="A64" s="168" t="s">
        <v>62</v>
      </c>
      <c r="B64" s="168" t="s">
        <v>63</v>
      </c>
      <c r="C64" s="168" t="s">
        <v>19</v>
      </c>
      <c r="D64" s="168">
        <v>4.2926054621201502</v>
      </c>
    </row>
    <row r="65" spans="1:4" x14ac:dyDescent="0.25">
      <c r="A65" s="168" t="s">
        <v>64</v>
      </c>
      <c r="B65" s="168" t="s">
        <v>65</v>
      </c>
      <c r="C65" s="168" t="s">
        <v>18</v>
      </c>
      <c r="D65" s="168">
        <v>4.3459196311457102</v>
      </c>
    </row>
    <row r="66" spans="1:4" x14ac:dyDescent="0.25">
      <c r="A66" s="168" t="s">
        <v>64</v>
      </c>
      <c r="B66" s="168" t="s">
        <v>65</v>
      </c>
      <c r="C66" s="168" t="s">
        <v>19</v>
      </c>
      <c r="D66" s="168">
        <v>4.2351478607772099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513</v>
      </c>
    </row>
    <row r="9" spans="1:4" x14ac:dyDescent="0.25">
      <c r="A9" t="s">
        <v>514</v>
      </c>
    </row>
    <row r="10" spans="1:4" x14ac:dyDescent="0.25">
      <c r="A10" t="s">
        <v>4</v>
      </c>
    </row>
    <row r="11" spans="1:4" x14ac:dyDescent="0.25">
      <c r="A11" t="s">
        <v>515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516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69" t="s">
        <v>16</v>
      </c>
      <c r="B17" s="169" t="s">
        <v>17</v>
      </c>
      <c r="C17" s="169" t="s">
        <v>18</v>
      </c>
      <c r="D17" s="169">
        <v>3.1500048859191301</v>
      </c>
    </row>
    <row r="18" spans="1:4" x14ac:dyDescent="0.25">
      <c r="A18" s="169" t="s">
        <v>16</v>
      </c>
      <c r="B18" s="169" t="s">
        <v>17</v>
      </c>
      <c r="C18" s="169" t="s">
        <v>19</v>
      </c>
      <c r="D18" s="169">
        <v>3.7764955520500898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517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70" t="s">
        <v>28</v>
      </c>
      <c r="B29" s="170" t="s">
        <v>29</v>
      </c>
      <c r="C29" s="170" t="s">
        <v>18</v>
      </c>
      <c r="D29" s="170">
        <v>3.4630856909459902</v>
      </c>
    </row>
    <row r="30" spans="1:4" x14ac:dyDescent="0.25">
      <c r="A30" s="170" t="s">
        <v>28</v>
      </c>
      <c r="B30" s="170" t="s">
        <v>29</v>
      </c>
      <c r="C30" s="170" t="s">
        <v>19</v>
      </c>
      <c r="D30" s="170">
        <v>4.09721473333129</v>
      </c>
    </row>
    <row r="31" spans="1:4" x14ac:dyDescent="0.25">
      <c r="A31" s="170" t="s">
        <v>30</v>
      </c>
      <c r="B31" s="170" t="s">
        <v>31</v>
      </c>
      <c r="C31" s="170" t="s">
        <v>18</v>
      </c>
      <c r="D31" s="170">
        <v>3.1044317171429099</v>
      </c>
    </row>
    <row r="32" spans="1:4" x14ac:dyDescent="0.25">
      <c r="A32" s="170" t="s">
        <v>30</v>
      </c>
      <c r="B32" s="170" t="s">
        <v>31</v>
      </c>
      <c r="C32" s="170" t="s">
        <v>19</v>
      </c>
      <c r="D32" s="170">
        <v>3.8316390989371598</v>
      </c>
    </row>
    <row r="33" spans="1:4" x14ac:dyDescent="0.25">
      <c r="A33" s="170" t="s">
        <v>32</v>
      </c>
      <c r="B33" s="170" t="s">
        <v>33</v>
      </c>
      <c r="C33" s="170" t="s">
        <v>18</v>
      </c>
      <c r="D33" s="170">
        <v>2.82682376339748</v>
      </c>
    </row>
    <row r="34" spans="1:4" x14ac:dyDescent="0.25">
      <c r="A34" s="170" t="s">
        <v>32</v>
      </c>
      <c r="B34" s="170" t="s">
        <v>33</v>
      </c>
      <c r="C34" s="170" t="s">
        <v>19</v>
      </c>
      <c r="D34" s="170">
        <v>3.4533726608626498</v>
      </c>
    </row>
    <row r="35" spans="1:4" x14ac:dyDescent="0.25">
      <c r="A35" s="170" t="s">
        <v>34</v>
      </c>
      <c r="B35" s="170" t="s">
        <v>35</v>
      </c>
      <c r="C35" s="170" t="s">
        <v>18</v>
      </c>
      <c r="D35" s="170">
        <v>2.9427451345848299</v>
      </c>
    </row>
    <row r="36" spans="1:4" x14ac:dyDescent="0.25">
      <c r="A36" s="170" t="s">
        <v>34</v>
      </c>
      <c r="B36" s="170" t="s">
        <v>35</v>
      </c>
      <c r="C36" s="170" t="s">
        <v>19</v>
      </c>
      <c r="D36" s="170">
        <v>3.4405245710304602</v>
      </c>
    </row>
    <row r="37" spans="1:4" x14ac:dyDescent="0.25">
      <c r="A37" s="170" t="s">
        <v>36</v>
      </c>
      <c r="B37" s="170" t="s">
        <v>37</v>
      </c>
      <c r="C37" s="170" t="s">
        <v>18</v>
      </c>
      <c r="D37" s="170">
        <v>2.7837562455431502</v>
      </c>
    </row>
    <row r="38" spans="1:4" x14ac:dyDescent="0.25">
      <c r="A38" s="170" t="s">
        <v>36</v>
      </c>
      <c r="B38" s="170" t="s">
        <v>37</v>
      </c>
      <c r="C38" s="170" t="s">
        <v>19</v>
      </c>
      <c r="D38" s="170">
        <v>3.2785237771499198</v>
      </c>
    </row>
    <row r="39" spans="1:4" x14ac:dyDescent="0.25">
      <c r="A39" s="170" t="s">
        <v>38</v>
      </c>
      <c r="B39" s="170" t="s">
        <v>39</v>
      </c>
      <c r="C39" s="170" t="s">
        <v>18</v>
      </c>
      <c r="D39" s="170">
        <v>3.0331631838157702</v>
      </c>
    </row>
    <row r="40" spans="1:4" x14ac:dyDescent="0.25">
      <c r="A40" s="170" t="s">
        <v>38</v>
      </c>
      <c r="B40" s="170" t="s">
        <v>39</v>
      </c>
      <c r="C40" s="170" t="s">
        <v>19</v>
      </c>
      <c r="D40" s="170">
        <v>3.36818814063417</v>
      </c>
    </row>
    <row r="41" spans="1:4" x14ac:dyDescent="0.25">
      <c r="A41" s="170" t="s">
        <v>40</v>
      </c>
      <c r="B41" s="170" t="s">
        <v>41</v>
      </c>
      <c r="C41" s="170" t="s">
        <v>18</v>
      </c>
      <c r="D41" s="170">
        <v>2.91014377369995</v>
      </c>
    </row>
    <row r="42" spans="1:4" x14ac:dyDescent="0.25">
      <c r="A42" s="170" t="s">
        <v>40</v>
      </c>
      <c r="B42" s="170" t="s">
        <v>41</v>
      </c>
      <c r="C42" s="170" t="s">
        <v>19</v>
      </c>
      <c r="D42" s="170">
        <v>3.2618130237693199</v>
      </c>
    </row>
    <row r="43" spans="1:4" x14ac:dyDescent="0.25">
      <c r="A43" s="170" t="s">
        <v>42</v>
      </c>
      <c r="B43" s="170" t="s">
        <v>43</v>
      </c>
      <c r="C43" s="170" t="s">
        <v>18</v>
      </c>
      <c r="D43" s="170">
        <v>3.4223960229386798</v>
      </c>
    </row>
    <row r="44" spans="1:4" x14ac:dyDescent="0.25">
      <c r="A44" s="170" t="s">
        <v>42</v>
      </c>
      <c r="B44" s="170" t="s">
        <v>43</v>
      </c>
      <c r="C44" s="170" t="s">
        <v>19</v>
      </c>
      <c r="D44" s="170">
        <v>3.7003951933437702</v>
      </c>
    </row>
    <row r="45" spans="1:4" x14ac:dyDescent="0.25">
      <c r="A45" s="170" t="s">
        <v>44</v>
      </c>
      <c r="B45" s="170" t="s">
        <v>45</v>
      </c>
      <c r="C45" s="170" t="s">
        <v>18</v>
      </c>
      <c r="D45" s="170">
        <v>3.6324898005137798</v>
      </c>
    </row>
    <row r="46" spans="1:4" x14ac:dyDescent="0.25">
      <c r="A46" s="170" t="s">
        <v>44</v>
      </c>
      <c r="B46" s="170" t="s">
        <v>45</v>
      </c>
      <c r="C46" s="170" t="s">
        <v>19</v>
      </c>
      <c r="D46" s="170">
        <v>3.9986992089228401</v>
      </c>
    </row>
    <row r="47" spans="1:4" x14ac:dyDescent="0.25">
      <c r="A47" s="170" t="s">
        <v>46</v>
      </c>
      <c r="B47" s="170" t="s">
        <v>47</v>
      </c>
      <c r="C47" s="170" t="s">
        <v>18</v>
      </c>
      <c r="D47" s="170">
        <v>3.56841361972528</v>
      </c>
    </row>
    <row r="48" spans="1:4" x14ac:dyDescent="0.25">
      <c r="A48" s="170" t="s">
        <v>46</v>
      </c>
      <c r="B48" s="170" t="s">
        <v>47</v>
      </c>
      <c r="C48" s="170" t="s">
        <v>19</v>
      </c>
      <c r="D48" s="170">
        <v>3.9787769987311599</v>
      </c>
    </row>
    <row r="49" spans="1:4" x14ac:dyDescent="0.25">
      <c r="A49" s="170" t="s">
        <v>48</v>
      </c>
      <c r="B49" s="170" t="s">
        <v>49</v>
      </c>
      <c r="C49" s="170" t="s">
        <v>18</v>
      </c>
      <c r="D49" s="170">
        <v>2.9512502436045902</v>
      </c>
    </row>
    <row r="50" spans="1:4" x14ac:dyDescent="0.25">
      <c r="A50" s="170" t="s">
        <v>48</v>
      </c>
      <c r="B50" s="170" t="s">
        <v>49</v>
      </c>
      <c r="C50" s="170" t="s">
        <v>19</v>
      </c>
      <c r="D50" s="170">
        <v>4.01596504845193</v>
      </c>
    </row>
    <row r="51" spans="1:4" x14ac:dyDescent="0.25">
      <c r="A51" s="170" t="s">
        <v>50</v>
      </c>
      <c r="B51" s="170" t="s">
        <v>51</v>
      </c>
      <c r="C51" s="170" t="s">
        <v>18</v>
      </c>
      <c r="D51" s="170">
        <v>3.17253457969582</v>
      </c>
    </row>
    <row r="52" spans="1:4" x14ac:dyDescent="0.25">
      <c r="A52" s="170" t="s">
        <v>50</v>
      </c>
      <c r="B52" s="170" t="s">
        <v>51</v>
      </c>
      <c r="C52" s="170" t="s">
        <v>19</v>
      </c>
      <c r="D52" s="170">
        <v>4.0815812818745396</v>
      </c>
    </row>
    <row r="53" spans="1:4" x14ac:dyDescent="0.25">
      <c r="A53" s="170" t="s">
        <v>52</v>
      </c>
      <c r="B53" s="170" t="s">
        <v>53</v>
      </c>
      <c r="C53" s="170" t="s">
        <v>18</v>
      </c>
      <c r="D53" s="170">
        <v>3.97198366749747</v>
      </c>
    </row>
    <row r="54" spans="1:4" x14ac:dyDescent="0.25">
      <c r="A54" s="170" t="s">
        <v>52</v>
      </c>
      <c r="B54" s="170" t="s">
        <v>53</v>
      </c>
      <c r="C54" s="170" t="s">
        <v>19</v>
      </c>
      <c r="D54" s="170">
        <v>4.1988982803021404</v>
      </c>
    </row>
    <row r="55" spans="1:4" x14ac:dyDescent="0.25">
      <c r="A55" s="170" t="s">
        <v>54</v>
      </c>
      <c r="B55" s="170" t="s">
        <v>55</v>
      </c>
      <c r="C55" s="170" t="s">
        <v>18</v>
      </c>
      <c r="D55" s="170">
        <v>3.3310222733052299</v>
      </c>
    </row>
    <row r="56" spans="1:4" x14ac:dyDescent="0.25">
      <c r="A56" s="170" t="s">
        <v>54</v>
      </c>
      <c r="B56" s="170" t="s">
        <v>55</v>
      </c>
      <c r="C56" s="170" t="s">
        <v>19</v>
      </c>
      <c r="D56" s="170">
        <v>3.96616321267209</v>
      </c>
    </row>
    <row r="57" spans="1:4" x14ac:dyDescent="0.25">
      <c r="A57" s="170" t="s">
        <v>56</v>
      </c>
      <c r="B57" s="170" t="s">
        <v>57</v>
      </c>
      <c r="C57" s="170" t="s">
        <v>18</v>
      </c>
      <c r="D57" s="170">
        <v>3.4822240934576301</v>
      </c>
    </row>
    <row r="58" spans="1:4" x14ac:dyDescent="0.25">
      <c r="A58" s="170" t="s">
        <v>56</v>
      </c>
      <c r="B58" s="170" t="s">
        <v>57</v>
      </c>
      <c r="C58" s="170" t="s">
        <v>19</v>
      </c>
      <c r="D58" s="170">
        <v>3.76129508554643</v>
      </c>
    </row>
    <row r="59" spans="1:4" x14ac:dyDescent="0.25">
      <c r="A59" s="170" t="s">
        <v>58</v>
      </c>
      <c r="B59" s="170" t="s">
        <v>59</v>
      </c>
      <c r="C59" s="170" t="s">
        <v>18</v>
      </c>
      <c r="D59" s="170">
        <v>3.6906177309468302</v>
      </c>
    </row>
    <row r="60" spans="1:4" x14ac:dyDescent="0.25">
      <c r="A60" s="170" t="s">
        <v>58</v>
      </c>
      <c r="B60" s="170" t="s">
        <v>59</v>
      </c>
      <c r="C60" s="170" t="s">
        <v>19</v>
      </c>
      <c r="D60" s="170">
        <v>4.1190813027035702</v>
      </c>
    </row>
    <row r="61" spans="1:4" x14ac:dyDescent="0.25">
      <c r="A61" s="170" t="s">
        <v>60</v>
      </c>
      <c r="B61" s="170" t="s">
        <v>61</v>
      </c>
      <c r="C61" s="170" t="s">
        <v>18</v>
      </c>
      <c r="D61" s="170">
        <v>2.5529225896930501</v>
      </c>
    </row>
    <row r="62" spans="1:4" x14ac:dyDescent="0.25">
      <c r="A62" s="170" t="s">
        <v>60</v>
      </c>
      <c r="B62" s="170" t="s">
        <v>61</v>
      </c>
      <c r="C62" s="170" t="s">
        <v>19</v>
      </c>
      <c r="D62" s="170">
        <v>3.4070188345711601</v>
      </c>
    </row>
    <row r="63" spans="1:4" x14ac:dyDescent="0.25">
      <c r="A63" s="170" t="s">
        <v>62</v>
      </c>
      <c r="B63" s="170" t="s">
        <v>63</v>
      </c>
      <c r="C63" s="170" t="s">
        <v>18</v>
      </c>
      <c r="D63" s="170">
        <v>3.08441385157434</v>
      </c>
    </row>
    <row r="64" spans="1:4" x14ac:dyDescent="0.25">
      <c r="A64" s="170" t="s">
        <v>62</v>
      </c>
      <c r="B64" s="170" t="s">
        <v>63</v>
      </c>
      <c r="C64" s="170" t="s">
        <v>19</v>
      </c>
      <c r="D64" s="170">
        <v>3.6038073338129402</v>
      </c>
    </row>
    <row r="65" spans="1:4" x14ac:dyDescent="0.25">
      <c r="A65" s="170" t="s">
        <v>64</v>
      </c>
      <c r="B65" s="170" t="s">
        <v>65</v>
      </c>
      <c r="C65" s="170" t="s">
        <v>18</v>
      </c>
      <c r="D65" s="170">
        <v>2.8598431814017302</v>
      </c>
    </row>
    <row r="66" spans="1:4" x14ac:dyDescent="0.25">
      <c r="A66" s="170" t="s">
        <v>64</v>
      </c>
      <c r="B66" s="170" t="s">
        <v>65</v>
      </c>
      <c r="C66" s="170" t="s">
        <v>19</v>
      </c>
      <c r="D66" s="170">
        <v>3.25352599504322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518</v>
      </c>
    </row>
    <row r="9" spans="1:4" x14ac:dyDescent="0.25">
      <c r="A9" t="s">
        <v>519</v>
      </c>
    </row>
    <row r="10" spans="1:4" x14ac:dyDescent="0.25">
      <c r="A10" t="s">
        <v>4</v>
      </c>
    </row>
    <row r="11" spans="1:4" x14ac:dyDescent="0.25">
      <c r="A11" t="s">
        <v>520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521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71" t="s">
        <v>16</v>
      </c>
      <c r="B17" s="171" t="s">
        <v>17</v>
      </c>
      <c r="C17" s="171" t="s">
        <v>18</v>
      </c>
      <c r="D17" s="171">
        <v>2.22376095619336</v>
      </c>
    </row>
    <row r="18" spans="1:4" x14ac:dyDescent="0.25">
      <c r="A18" s="171" t="s">
        <v>16</v>
      </c>
      <c r="B18" s="171" t="s">
        <v>17</v>
      </c>
      <c r="C18" s="171" t="s">
        <v>19</v>
      </c>
      <c r="D18" s="171">
        <v>2.4621431691394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522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72" t="s">
        <v>28</v>
      </c>
      <c r="B29" s="172" t="s">
        <v>29</v>
      </c>
      <c r="C29" s="172" t="s">
        <v>18</v>
      </c>
      <c r="D29" s="172">
        <v>2.3997943088284499</v>
      </c>
    </row>
    <row r="30" spans="1:4" x14ac:dyDescent="0.25">
      <c r="A30" s="172" t="s">
        <v>28</v>
      </c>
      <c r="B30" s="172" t="s">
        <v>29</v>
      </c>
      <c r="C30" s="172" t="s">
        <v>19</v>
      </c>
      <c r="D30" s="172">
        <v>2.5404135030949599</v>
      </c>
    </row>
    <row r="31" spans="1:4" x14ac:dyDescent="0.25">
      <c r="A31" s="172" t="s">
        <v>30</v>
      </c>
      <c r="B31" s="172" t="s">
        <v>31</v>
      </c>
      <c r="C31" s="172" t="s">
        <v>18</v>
      </c>
      <c r="D31" s="172">
        <v>1.93784159285714</v>
      </c>
    </row>
    <row r="32" spans="1:4" x14ac:dyDescent="0.25">
      <c r="A32" s="172" t="s">
        <v>30</v>
      </c>
      <c r="B32" s="172" t="s">
        <v>31</v>
      </c>
      <c r="C32" s="172" t="s">
        <v>19</v>
      </c>
      <c r="D32" s="172">
        <v>2.1380458785307099</v>
      </c>
    </row>
    <row r="33" spans="1:4" x14ac:dyDescent="0.25">
      <c r="A33" s="172" t="s">
        <v>32</v>
      </c>
      <c r="B33" s="172" t="s">
        <v>33</v>
      </c>
      <c r="C33" s="172" t="s">
        <v>18</v>
      </c>
      <c r="D33" s="172">
        <v>1.9588620723430501</v>
      </c>
    </row>
    <row r="34" spans="1:4" x14ac:dyDescent="0.25">
      <c r="A34" s="172" t="s">
        <v>32</v>
      </c>
      <c r="B34" s="172" t="s">
        <v>33</v>
      </c>
      <c r="C34" s="172" t="s">
        <v>19</v>
      </c>
      <c r="D34" s="172">
        <v>2.1630544821037199</v>
      </c>
    </row>
    <row r="35" spans="1:4" x14ac:dyDescent="0.25">
      <c r="A35" s="172" t="s">
        <v>34</v>
      </c>
      <c r="B35" s="172" t="s">
        <v>35</v>
      </c>
      <c r="C35" s="172" t="s">
        <v>18</v>
      </c>
      <c r="D35" s="172">
        <v>2.1327177361913199</v>
      </c>
    </row>
    <row r="36" spans="1:4" x14ac:dyDescent="0.25">
      <c r="A36" s="172" t="s">
        <v>34</v>
      </c>
      <c r="B36" s="172" t="s">
        <v>35</v>
      </c>
      <c r="C36" s="172" t="s">
        <v>19</v>
      </c>
      <c r="D36" s="172">
        <v>2.3787643638114</v>
      </c>
    </row>
    <row r="37" spans="1:4" x14ac:dyDescent="0.25">
      <c r="A37" s="172" t="s">
        <v>36</v>
      </c>
      <c r="B37" s="172" t="s">
        <v>37</v>
      </c>
      <c r="C37" s="172" t="s">
        <v>18</v>
      </c>
      <c r="D37" s="172">
        <v>2.0534745510171399</v>
      </c>
    </row>
    <row r="38" spans="1:4" x14ac:dyDescent="0.25">
      <c r="A38" s="172" t="s">
        <v>36</v>
      </c>
      <c r="B38" s="172" t="s">
        <v>37</v>
      </c>
      <c r="C38" s="172" t="s">
        <v>19</v>
      </c>
      <c r="D38" s="172">
        <v>2.2809019444328298</v>
      </c>
    </row>
    <row r="39" spans="1:4" x14ac:dyDescent="0.25">
      <c r="A39" s="172" t="s">
        <v>38</v>
      </c>
      <c r="B39" s="172" t="s">
        <v>39</v>
      </c>
      <c r="C39" s="172" t="s">
        <v>18</v>
      </c>
      <c r="D39" s="172">
        <v>2.25531624281609</v>
      </c>
    </row>
    <row r="40" spans="1:4" x14ac:dyDescent="0.25">
      <c r="A40" s="172" t="s">
        <v>38</v>
      </c>
      <c r="B40" s="172" t="s">
        <v>39</v>
      </c>
      <c r="C40" s="172" t="s">
        <v>19</v>
      </c>
      <c r="D40" s="172">
        <v>2.36818826838612</v>
      </c>
    </row>
    <row r="41" spans="1:4" x14ac:dyDescent="0.25">
      <c r="A41" s="172" t="s">
        <v>40</v>
      </c>
      <c r="B41" s="172" t="s">
        <v>41</v>
      </c>
      <c r="C41" s="172" t="s">
        <v>18</v>
      </c>
      <c r="D41" s="172">
        <v>2.2072517686373399</v>
      </c>
    </row>
    <row r="42" spans="1:4" x14ac:dyDescent="0.25">
      <c r="A42" s="172" t="s">
        <v>40</v>
      </c>
      <c r="B42" s="172" t="s">
        <v>41</v>
      </c>
      <c r="C42" s="172" t="s">
        <v>19</v>
      </c>
      <c r="D42" s="172">
        <v>2.2786392756080498</v>
      </c>
    </row>
    <row r="43" spans="1:4" x14ac:dyDescent="0.25">
      <c r="A43" s="172" t="s">
        <v>42</v>
      </c>
      <c r="B43" s="172" t="s">
        <v>43</v>
      </c>
      <c r="C43" s="172" t="s">
        <v>18</v>
      </c>
      <c r="D43" s="172">
        <v>2.4101583153299502</v>
      </c>
    </row>
    <row r="44" spans="1:4" x14ac:dyDescent="0.25">
      <c r="A44" s="172" t="s">
        <v>42</v>
      </c>
      <c r="B44" s="172" t="s">
        <v>43</v>
      </c>
      <c r="C44" s="172" t="s">
        <v>19</v>
      </c>
      <c r="D44" s="172">
        <v>2.5043260421152902</v>
      </c>
    </row>
    <row r="45" spans="1:4" x14ac:dyDescent="0.25">
      <c r="A45" s="172" t="s">
        <v>44</v>
      </c>
      <c r="B45" s="172" t="s">
        <v>45</v>
      </c>
      <c r="C45" s="172" t="s">
        <v>18</v>
      </c>
      <c r="D45" s="172">
        <v>2.28362934497369</v>
      </c>
    </row>
    <row r="46" spans="1:4" x14ac:dyDescent="0.25">
      <c r="A46" s="172" t="s">
        <v>44</v>
      </c>
      <c r="B46" s="172" t="s">
        <v>45</v>
      </c>
      <c r="C46" s="172" t="s">
        <v>19</v>
      </c>
      <c r="D46" s="172">
        <v>2.5427659952605399</v>
      </c>
    </row>
    <row r="47" spans="1:4" x14ac:dyDescent="0.25">
      <c r="A47" s="172" t="s">
        <v>46</v>
      </c>
      <c r="B47" s="172" t="s">
        <v>47</v>
      </c>
      <c r="C47" s="172" t="s">
        <v>18</v>
      </c>
      <c r="D47" s="172">
        <v>2.4245876368618799</v>
      </c>
    </row>
    <row r="48" spans="1:4" x14ac:dyDescent="0.25">
      <c r="A48" s="172" t="s">
        <v>46</v>
      </c>
      <c r="B48" s="172" t="s">
        <v>47</v>
      </c>
      <c r="C48" s="172" t="s">
        <v>19</v>
      </c>
      <c r="D48" s="172">
        <v>2.6603094604570501</v>
      </c>
    </row>
    <row r="49" spans="1:4" x14ac:dyDescent="0.25">
      <c r="A49" s="172" t="s">
        <v>48</v>
      </c>
      <c r="B49" s="172" t="s">
        <v>49</v>
      </c>
      <c r="C49" s="172" t="s">
        <v>18</v>
      </c>
      <c r="D49" s="172">
        <v>2.1228127876663998</v>
      </c>
    </row>
    <row r="50" spans="1:4" x14ac:dyDescent="0.25">
      <c r="A50" s="172" t="s">
        <v>48</v>
      </c>
      <c r="B50" s="172" t="s">
        <v>49</v>
      </c>
      <c r="C50" s="172" t="s">
        <v>19</v>
      </c>
      <c r="D50" s="172">
        <v>2.5245421144889102</v>
      </c>
    </row>
    <row r="51" spans="1:4" x14ac:dyDescent="0.25">
      <c r="A51" s="172" t="s">
        <v>50</v>
      </c>
      <c r="B51" s="172" t="s">
        <v>51</v>
      </c>
      <c r="C51" s="172" t="s">
        <v>18</v>
      </c>
      <c r="D51" s="172">
        <v>2.1275697361427901</v>
      </c>
    </row>
    <row r="52" spans="1:4" x14ac:dyDescent="0.25">
      <c r="A52" s="172" t="s">
        <v>50</v>
      </c>
      <c r="B52" s="172" t="s">
        <v>51</v>
      </c>
      <c r="C52" s="172" t="s">
        <v>19</v>
      </c>
      <c r="D52" s="172">
        <v>2.52874499419414</v>
      </c>
    </row>
    <row r="53" spans="1:4" x14ac:dyDescent="0.25">
      <c r="A53" s="172" t="s">
        <v>52</v>
      </c>
      <c r="B53" s="172" t="s">
        <v>53</v>
      </c>
      <c r="C53" s="172" t="s">
        <v>18</v>
      </c>
      <c r="D53" s="172">
        <v>2.3731366997096801</v>
      </c>
    </row>
    <row r="54" spans="1:4" x14ac:dyDescent="0.25">
      <c r="A54" s="172" t="s">
        <v>52</v>
      </c>
      <c r="B54" s="172" t="s">
        <v>53</v>
      </c>
      <c r="C54" s="172" t="s">
        <v>19</v>
      </c>
      <c r="D54" s="172">
        <v>2.4037742680587399</v>
      </c>
    </row>
    <row r="55" spans="1:4" x14ac:dyDescent="0.25">
      <c r="A55" s="172" t="s">
        <v>54</v>
      </c>
      <c r="B55" s="172" t="s">
        <v>55</v>
      </c>
      <c r="C55" s="172" t="s">
        <v>18</v>
      </c>
      <c r="D55" s="172">
        <v>2.2777830832296599</v>
      </c>
    </row>
    <row r="56" spans="1:4" x14ac:dyDescent="0.25">
      <c r="A56" s="172" t="s">
        <v>54</v>
      </c>
      <c r="B56" s="172" t="s">
        <v>55</v>
      </c>
      <c r="C56" s="172" t="s">
        <v>19</v>
      </c>
      <c r="D56" s="172">
        <v>2.5656769713871399</v>
      </c>
    </row>
    <row r="57" spans="1:4" x14ac:dyDescent="0.25">
      <c r="A57" s="172" t="s">
        <v>56</v>
      </c>
      <c r="B57" s="172" t="s">
        <v>57</v>
      </c>
      <c r="C57" s="172" t="s">
        <v>18</v>
      </c>
      <c r="D57" s="172">
        <v>2.42395754193873</v>
      </c>
    </row>
    <row r="58" spans="1:4" x14ac:dyDescent="0.25">
      <c r="A58" s="172" t="s">
        <v>56</v>
      </c>
      <c r="B58" s="172" t="s">
        <v>57</v>
      </c>
      <c r="C58" s="172" t="s">
        <v>19</v>
      </c>
      <c r="D58" s="172">
        <v>2.5094560406292601</v>
      </c>
    </row>
    <row r="59" spans="1:4" x14ac:dyDescent="0.25">
      <c r="A59" s="172" t="s">
        <v>58</v>
      </c>
      <c r="B59" s="172" t="s">
        <v>59</v>
      </c>
      <c r="C59" s="172" t="s">
        <v>18</v>
      </c>
      <c r="D59" s="172">
        <v>2.4252670295241199</v>
      </c>
    </row>
    <row r="60" spans="1:4" x14ac:dyDescent="0.25">
      <c r="A60" s="172" t="s">
        <v>58</v>
      </c>
      <c r="B60" s="172" t="s">
        <v>59</v>
      </c>
      <c r="C60" s="172" t="s">
        <v>19</v>
      </c>
      <c r="D60" s="172">
        <v>2.5621241684651501</v>
      </c>
    </row>
    <row r="61" spans="1:4" x14ac:dyDescent="0.25">
      <c r="A61" s="172" t="s">
        <v>60</v>
      </c>
      <c r="B61" s="172" t="s">
        <v>61</v>
      </c>
      <c r="C61" s="172" t="s">
        <v>18</v>
      </c>
      <c r="D61" s="172">
        <v>1.8257362129988499</v>
      </c>
    </row>
    <row r="62" spans="1:4" x14ac:dyDescent="0.25">
      <c r="A62" s="172" t="s">
        <v>60</v>
      </c>
      <c r="B62" s="172" t="s">
        <v>61</v>
      </c>
      <c r="C62" s="172" t="s">
        <v>19</v>
      </c>
      <c r="D62" s="172">
        <v>1.9882206912464</v>
      </c>
    </row>
    <row r="63" spans="1:4" x14ac:dyDescent="0.25">
      <c r="A63" s="172" t="s">
        <v>62</v>
      </c>
      <c r="B63" s="172" t="s">
        <v>63</v>
      </c>
      <c r="C63" s="172" t="s">
        <v>18</v>
      </c>
      <c r="D63" s="172">
        <v>2.2497049706630698</v>
      </c>
    </row>
    <row r="64" spans="1:4" x14ac:dyDescent="0.25">
      <c r="A64" s="172" t="s">
        <v>62</v>
      </c>
      <c r="B64" s="172" t="s">
        <v>63</v>
      </c>
      <c r="C64" s="172" t="s">
        <v>19</v>
      </c>
      <c r="D64" s="172">
        <v>2.49679594421315</v>
      </c>
    </row>
    <row r="65" spans="1:4" x14ac:dyDescent="0.25">
      <c r="A65" s="172" t="s">
        <v>64</v>
      </c>
      <c r="B65" s="172" t="s">
        <v>65</v>
      </c>
      <c r="C65" s="172" t="s">
        <v>18</v>
      </c>
      <c r="D65" s="172">
        <v>2.0096711115547401</v>
      </c>
    </row>
    <row r="66" spans="1:4" x14ac:dyDescent="0.25">
      <c r="A66" s="172" t="s">
        <v>64</v>
      </c>
      <c r="B66" s="172" t="s">
        <v>65</v>
      </c>
      <c r="C66" s="172" t="s">
        <v>19</v>
      </c>
      <c r="D66" s="172">
        <v>2.26076710823226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523</v>
      </c>
    </row>
    <row r="9" spans="1:4" x14ac:dyDescent="0.25">
      <c r="A9" t="s">
        <v>524</v>
      </c>
    </row>
    <row r="10" spans="1:4" x14ac:dyDescent="0.25">
      <c r="A10" t="s">
        <v>4</v>
      </c>
    </row>
    <row r="11" spans="1:4" x14ac:dyDescent="0.25">
      <c r="A11" t="s">
        <v>525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526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73" t="s">
        <v>16</v>
      </c>
      <c r="B17" s="173" t="s">
        <v>17</v>
      </c>
      <c r="C17" s="173" t="s">
        <v>18</v>
      </c>
      <c r="D17" s="173">
        <v>2.0238235918031999</v>
      </c>
    </row>
    <row r="18" spans="1:4" x14ac:dyDescent="0.25">
      <c r="A18" s="173" t="s">
        <v>16</v>
      </c>
      <c r="B18" s="173" t="s">
        <v>17</v>
      </c>
      <c r="C18" s="173" t="s">
        <v>19</v>
      </c>
      <c r="D18" s="173">
        <v>2.3404354350537599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527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74" t="s">
        <v>28</v>
      </c>
      <c r="B29" s="174" t="s">
        <v>29</v>
      </c>
      <c r="C29" s="174" t="s">
        <v>18</v>
      </c>
      <c r="D29" s="174">
        <v>2.2837505479676401</v>
      </c>
    </row>
    <row r="30" spans="1:4" x14ac:dyDescent="0.25">
      <c r="A30" s="174" t="s">
        <v>28</v>
      </c>
      <c r="B30" s="174" t="s">
        <v>29</v>
      </c>
      <c r="C30" s="174" t="s">
        <v>19</v>
      </c>
      <c r="D30" s="174">
        <v>2.4161403188502799</v>
      </c>
    </row>
    <row r="31" spans="1:4" x14ac:dyDescent="0.25">
      <c r="A31" s="174" t="s">
        <v>30</v>
      </c>
      <c r="B31" s="174" t="s">
        <v>31</v>
      </c>
      <c r="C31" s="174" t="s">
        <v>18</v>
      </c>
      <c r="D31" s="174">
        <v>1.7405968318442699</v>
      </c>
    </row>
    <row r="32" spans="1:4" x14ac:dyDescent="0.25">
      <c r="A32" s="174" t="s">
        <v>30</v>
      </c>
      <c r="B32" s="174" t="s">
        <v>31</v>
      </c>
      <c r="C32" s="174" t="s">
        <v>19</v>
      </c>
      <c r="D32" s="174">
        <v>2.0527293582163599</v>
      </c>
    </row>
    <row r="33" spans="1:4" x14ac:dyDescent="0.25">
      <c r="A33" s="174" t="s">
        <v>32</v>
      </c>
      <c r="B33" s="174" t="s">
        <v>33</v>
      </c>
      <c r="C33" s="174" t="s">
        <v>18</v>
      </c>
      <c r="D33" s="174">
        <v>1.70436432476866</v>
      </c>
    </row>
    <row r="34" spans="1:4" x14ac:dyDescent="0.25">
      <c r="A34" s="174" t="s">
        <v>32</v>
      </c>
      <c r="B34" s="174" t="s">
        <v>33</v>
      </c>
      <c r="C34" s="174" t="s">
        <v>19</v>
      </c>
      <c r="D34" s="174">
        <v>2.0442480259658198</v>
      </c>
    </row>
    <row r="35" spans="1:4" x14ac:dyDescent="0.25">
      <c r="A35" s="174" t="s">
        <v>34</v>
      </c>
      <c r="B35" s="174" t="s">
        <v>35</v>
      </c>
      <c r="C35" s="174" t="s">
        <v>18</v>
      </c>
      <c r="D35" s="174">
        <v>1.9557406643170501</v>
      </c>
    </row>
    <row r="36" spans="1:4" x14ac:dyDescent="0.25">
      <c r="A36" s="174" t="s">
        <v>34</v>
      </c>
      <c r="B36" s="174" t="s">
        <v>35</v>
      </c>
      <c r="C36" s="174" t="s">
        <v>19</v>
      </c>
      <c r="D36" s="174">
        <v>2.2434806902162299</v>
      </c>
    </row>
    <row r="37" spans="1:4" x14ac:dyDescent="0.25">
      <c r="A37" s="174" t="s">
        <v>36</v>
      </c>
      <c r="B37" s="174" t="s">
        <v>37</v>
      </c>
      <c r="C37" s="174" t="s">
        <v>18</v>
      </c>
      <c r="D37" s="174">
        <v>1.7970949137780099</v>
      </c>
    </row>
    <row r="38" spans="1:4" x14ac:dyDescent="0.25">
      <c r="A38" s="174" t="s">
        <v>36</v>
      </c>
      <c r="B38" s="174" t="s">
        <v>37</v>
      </c>
      <c r="C38" s="174" t="s">
        <v>19</v>
      </c>
      <c r="D38" s="174">
        <v>2.0554380739556199</v>
      </c>
    </row>
    <row r="39" spans="1:4" x14ac:dyDescent="0.25">
      <c r="A39" s="174" t="s">
        <v>38</v>
      </c>
      <c r="B39" s="174" t="s">
        <v>39</v>
      </c>
      <c r="C39" s="174" t="s">
        <v>18</v>
      </c>
      <c r="D39" s="174">
        <v>2.0842249762576599</v>
      </c>
    </row>
    <row r="40" spans="1:4" x14ac:dyDescent="0.25">
      <c r="A40" s="174" t="s">
        <v>38</v>
      </c>
      <c r="B40" s="174" t="s">
        <v>39</v>
      </c>
      <c r="C40" s="174" t="s">
        <v>19</v>
      </c>
      <c r="D40" s="174">
        <v>2.27215995082036</v>
      </c>
    </row>
    <row r="41" spans="1:4" x14ac:dyDescent="0.25">
      <c r="A41" s="174" t="s">
        <v>40</v>
      </c>
      <c r="B41" s="174" t="s">
        <v>41</v>
      </c>
      <c r="C41" s="174" t="s">
        <v>18</v>
      </c>
      <c r="D41" s="174">
        <v>1.94568450341768</v>
      </c>
    </row>
    <row r="42" spans="1:4" x14ac:dyDescent="0.25">
      <c r="A42" s="174" t="s">
        <v>40</v>
      </c>
      <c r="B42" s="174" t="s">
        <v>41</v>
      </c>
      <c r="C42" s="174" t="s">
        <v>19</v>
      </c>
      <c r="D42" s="174">
        <v>2.0598766380624798</v>
      </c>
    </row>
    <row r="43" spans="1:4" x14ac:dyDescent="0.25">
      <c r="A43" s="174" t="s">
        <v>42</v>
      </c>
      <c r="B43" s="174" t="s">
        <v>43</v>
      </c>
      <c r="C43" s="174" t="s">
        <v>18</v>
      </c>
      <c r="D43" s="174">
        <v>2.2008513924115798</v>
      </c>
    </row>
    <row r="44" spans="1:4" x14ac:dyDescent="0.25">
      <c r="A44" s="174" t="s">
        <v>42</v>
      </c>
      <c r="B44" s="174" t="s">
        <v>43</v>
      </c>
      <c r="C44" s="174" t="s">
        <v>19</v>
      </c>
      <c r="D44" s="174">
        <v>2.36969329636934</v>
      </c>
    </row>
    <row r="45" spans="1:4" x14ac:dyDescent="0.25">
      <c r="A45" s="174" t="s">
        <v>44</v>
      </c>
      <c r="B45" s="174" t="s">
        <v>45</v>
      </c>
      <c r="C45" s="174" t="s">
        <v>18</v>
      </c>
      <c r="D45" s="174">
        <v>2.1264811404412098</v>
      </c>
    </row>
    <row r="46" spans="1:4" x14ac:dyDescent="0.25">
      <c r="A46" s="174" t="s">
        <v>44</v>
      </c>
      <c r="B46" s="174" t="s">
        <v>45</v>
      </c>
      <c r="C46" s="174" t="s">
        <v>19</v>
      </c>
      <c r="D46" s="174">
        <v>2.4719748400420101</v>
      </c>
    </row>
    <row r="47" spans="1:4" x14ac:dyDescent="0.25">
      <c r="A47" s="174" t="s">
        <v>46</v>
      </c>
      <c r="B47" s="174" t="s">
        <v>47</v>
      </c>
      <c r="C47" s="174" t="s">
        <v>18</v>
      </c>
      <c r="D47" s="174">
        <v>2.3353039238917002</v>
      </c>
    </row>
    <row r="48" spans="1:4" x14ac:dyDescent="0.25">
      <c r="A48" s="174" t="s">
        <v>46</v>
      </c>
      <c r="B48" s="174" t="s">
        <v>47</v>
      </c>
      <c r="C48" s="174" t="s">
        <v>19</v>
      </c>
      <c r="D48" s="174">
        <v>2.5922818052074299</v>
      </c>
    </row>
    <row r="49" spans="1:4" x14ac:dyDescent="0.25">
      <c r="A49" s="174" t="s">
        <v>48</v>
      </c>
      <c r="B49" s="174" t="s">
        <v>49</v>
      </c>
      <c r="C49" s="174" t="s">
        <v>18</v>
      </c>
      <c r="D49" s="174">
        <v>1.9299364505855501</v>
      </c>
    </row>
    <row r="50" spans="1:4" x14ac:dyDescent="0.25">
      <c r="A50" s="174" t="s">
        <v>48</v>
      </c>
      <c r="B50" s="174" t="s">
        <v>49</v>
      </c>
      <c r="C50" s="174" t="s">
        <v>19</v>
      </c>
      <c r="D50" s="174">
        <v>2.4511474814332201</v>
      </c>
    </row>
    <row r="51" spans="1:4" x14ac:dyDescent="0.25">
      <c r="A51" s="174" t="s">
        <v>50</v>
      </c>
      <c r="B51" s="174" t="s">
        <v>51</v>
      </c>
      <c r="C51" s="174" t="s">
        <v>18</v>
      </c>
      <c r="D51" s="174">
        <v>1.9976469501718701</v>
      </c>
    </row>
    <row r="52" spans="1:4" x14ac:dyDescent="0.25">
      <c r="A52" s="174" t="s">
        <v>50</v>
      </c>
      <c r="B52" s="174" t="s">
        <v>51</v>
      </c>
      <c r="C52" s="174" t="s">
        <v>19</v>
      </c>
      <c r="D52" s="174">
        <v>2.4678487242190998</v>
      </c>
    </row>
    <row r="53" spans="1:4" x14ac:dyDescent="0.25">
      <c r="A53" s="174" t="s">
        <v>52</v>
      </c>
      <c r="B53" s="174" t="s">
        <v>53</v>
      </c>
      <c r="C53" s="174" t="s">
        <v>18</v>
      </c>
      <c r="D53" s="174">
        <v>2.2844170295197301</v>
      </c>
    </row>
    <row r="54" spans="1:4" x14ac:dyDescent="0.25">
      <c r="A54" s="174" t="s">
        <v>52</v>
      </c>
      <c r="B54" s="174" t="s">
        <v>53</v>
      </c>
      <c r="C54" s="174" t="s">
        <v>19</v>
      </c>
      <c r="D54" s="174">
        <v>2.3778564982300101</v>
      </c>
    </row>
    <row r="55" spans="1:4" x14ac:dyDescent="0.25">
      <c r="A55" s="174" t="s">
        <v>54</v>
      </c>
      <c r="B55" s="174" t="s">
        <v>55</v>
      </c>
      <c r="C55" s="174" t="s">
        <v>18</v>
      </c>
      <c r="D55" s="174">
        <v>2.1928194713596501</v>
      </c>
    </row>
    <row r="56" spans="1:4" x14ac:dyDescent="0.25">
      <c r="A56" s="174" t="s">
        <v>54</v>
      </c>
      <c r="B56" s="174" t="s">
        <v>55</v>
      </c>
      <c r="C56" s="174" t="s">
        <v>19</v>
      </c>
      <c r="D56" s="174">
        <v>2.4529158870968502</v>
      </c>
    </row>
    <row r="57" spans="1:4" x14ac:dyDescent="0.25">
      <c r="A57" s="174" t="s">
        <v>56</v>
      </c>
      <c r="B57" s="174" t="s">
        <v>57</v>
      </c>
      <c r="C57" s="174" t="s">
        <v>18</v>
      </c>
      <c r="D57" s="174">
        <v>2.20526681155722</v>
      </c>
    </row>
    <row r="58" spans="1:4" x14ac:dyDescent="0.25">
      <c r="A58" s="174" t="s">
        <v>56</v>
      </c>
      <c r="B58" s="174" t="s">
        <v>57</v>
      </c>
      <c r="C58" s="174" t="s">
        <v>19</v>
      </c>
      <c r="D58" s="174">
        <v>2.3553835620172001</v>
      </c>
    </row>
    <row r="59" spans="1:4" x14ac:dyDescent="0.25">
      <c r="A59" s="174" t="s">
        <v>58</v>
      </c>
      <c r="B59" s="174" t="s">
        <v>59</v>
      </c>
      <c r="C59" s="174" t="s">
        <v>18</v>
      </c>
      <c r="D59" s="174">
        <v>2.3454539549099498</v>
      </c>
    </row>
    <row r="60" spans="1:4" x14ac:dyDescent="0.25">
      <c r="A60" s="174" t="s">
        <v>58</v>
      </c>
      <c r="B60" s="174" t="s">
        <v>59</v>
      </c>
      <c r="C60" s="174" t="s">
        <v>19</v>
      </c>
      <c r="D60" s="174">
        <v>2.4744958949117901</v>
      </c>
    </row>
    <row r="61" spans="1:4" x14ac:dyDescent="0.25">
      <c r="A61" s="174" t="s">
        <v>60</v>
      </c>
      <c r="B61" s="174" t="s">
        <v>61</v>
      </c>
      <c r="C61" s="174" t="s">
        <v>18</v>
      </c>
      <c r="D61" s="174">
        <v>1.5411207556565101</v>
      </c>
    </row>
    <row r="62" spans="1:4" x14ac:dyDescent="0.25">
      <c r="A62" s="174" t="s">
        <v>60</v>
      </c>
      <c r="B62" s="174" t="s">
        <v>61</v>
      </c>
      <c r="C62" s="174" t="s">
        <v>19</v>
      </c>
      <c r="D62" s="174">
        <v>1.86996087810736</v>
      </c>
    </row>
    <row r="63" spans="1:4" x14ac:dyDescent="0.25">
      <c r="A63" s="174" t="s">
        <v>62</v>
      </c>
      <c r="B63" s="174" t="s">
        <v>63</v>
      </c>
      <c r="C63" s="174" t="s">
        <v>18</v>
      </c>
      <c r="D63" s="174">
        <v>2.0024654515338698</v>
      </c>
    </row>
    <row r="64" spans="1:4" x14ac:dyDescent="0.25">
      <c r="A64" s="174" t="s">
        <v>62</v>
      </c>
      <c r="B64" s="174" t="s">
        <v>63</v>
      </c>
      <c r="C64" s="174" t="s">
        <v>19</v>
      </c>
      <c r="D64" s="174">
        <v>2.3326249416355802</v>
      </c>
    </row>
    <row r="65" spans="1:4" x14ac:dyDescent="0.25">
      <c r="A65" s="174" t="s">
        <v>64</v>
      </c>
      <c r="B65" s="174" t="s">
        <v>65</v>
      </c>
      <c r="C65" s="174" t="s">
        <v>18</v>
      </c>
      <c r="D65" s="174">
        <v>1.7391808392738399</v>
      </c>
    </row>
    <row r="66" spans="1:4" x14ac:dyDescent="0.25">
      <c r="A66" s="174" t="s">
        <v>64</v>
      </c>
      <c r="B66" s="174" t="s">
        <v>65</v>
      </c>
      <c r="C66" s="174" t="s">
        <v>19</v>
      </c>
      <c r="D66" s="174">
        <v>2.0141966513767802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529</v>
      </c>
    </row>
    <row r="10" spans="1:7" x14ac:dyDescent="0.25">
      <c r="A10" t="s">
        <v>530</v>
      </c>
    </row>
    <row r="11" spans="1:7" x14ac:dyDescent="0.25">
      <c r="A11" t="s">
        <v>531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75" t="s">
        <v>16</v>
      </c>
      <c r="B17" s="175" t="s">
        <v>17</v>
      </c>
      <c r="C17" s="175" t="s">
        <v>18</v>
      </c>
      <c r="D17" s="175">
        <v>181509.92878906001</v>
      </c>
      <c r="E17" s="175">
        <v>262821.20426406001</v>
      </c>
      <c r="F17" s="175">
        <v>40.850148748717203</v>
      </c>
      <c r="G17" s="175">
        <v>59.149851251282797</v>
      </c>
    </row>
    <row r="18" spans="1:7" x14ac:dyDescent="0.25">
      <c r="A18" s="175" t="s">
        <v>16</v>
      </c>
      <c r="B18" s="175" t="s">
        <v>17</v>
      </c>
      <c r="C18" s="175" t="s">
        <v>19</v>
      </c>
      <c r="D18" s="175">
        <v>538291.237365879</v>
      </c>
      <c r="E18" s="175">
        <v>804431.16399388702</v>
      </c>
      <c r="F18" s="175">
        <v>40.089540237114903</v>
      </c>
      <c r="G18" s="175">
        <v>59.910459762885097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76" t="s">
        <v>28</v>
      </c>
      <c r="B29" s="176" t="s">
        <v>29</v>
      </c>
      <c r="C29" s="176" t="s">
        <v>18</v>
      </c>
      <c r="D29" s="176">
        <v>2481.07543786223</v>
      </c>
      <c r="E29" s="176">
        <v>12675.8757887789</v>
      </c>
      <c r="F29" s="176">
        <v>16.369224923685699</v>
      </c>
      <c r="G29" s="176">
        <v>83.630775076314293</v>
      </c>
    </row>
    <row r="30" spans="1:7" x14ac:dyDescent="0.25">
      <c r="A30" s="176" t="s">
        <v>28</v>
      </c>
      <c r="B30" s="176" t="s">
        <v>29</v>
      </c>
      <c r="C30" s="176" t="s">
        <v>19</v>
      </c>
      <c r="D30" s="176">
        <v>33412.986091126797</v>
      </c>
      <c r="E30" s="176">
        <v>88364.464349407703</v>
      </c>
      <c r="F30" s="176">
        <v>27.4377448125692</v>
      </c>
      <c r="G30" s="176">
        <v>72.562255187430793</v>
      </c>
    </row>
    <row r="31" spans="1:7" x14ac:dyDescent="0.25">
      <c r="A31" s="176" t="s">
        <v>30</v>
      </c>
      <c r="B31" s="176" t="s">
        <v>31</v>
      </c>
      <c r="C31" s="176" t="s">
        <v>18</v>
      </c>
      <c r="D31" s="176">
        <v>1361.08139012844</v>
      </c>
      <c r="E31" s="176">
        <v>3843.2255068065401</v>
      </c>
      <c r="F31" s="176">
        <v>26.1529809268172</v>
      </c>
      <c r="G31" s="176">
        <v>73.847019073182807</v>
      </c>
    </row>
    <row r="32" spans="1:7" x14ac:dyDescent="0.25">
      <c r="A32" s="176" t="s">
        <v>30</v>
      </c>
      <c r="B32" s="176" t="s">
        <v>31</v>
      </c>
      <c r="C32" s="176" t="s">
        <v>19</v>
      </c>
      <c r="D32" s="176">
        <v>8514.6283731935</v>
      </c>
      <c r="E32" s="176">
        <v>35756.902449168403</v>
      </c>
      <c r="F32" s="176">
        <v>19.232739900858999</v>
      </c>
      <c r="G32" s="176">
        <v>80.767260099140998</v>
      </c>
    </row>
    <row r="33" spans="1:7" x14ac:dyDescent="0.25">
      <c r="A33" s="176" t="s">
        <v>32</v>
      </c>
      <c r="B33" s="176" t="s">
        <v>33</v>
      </c>
      <c r="C33" s="176" t="s">
        <v>18</v>
      </c>
      <c r="D33" s="176">
        <v>4289.6029927306599</v>
      </c>
      <c r="E33" s="176">
        <v>6670.7819032244297</v>
      </c>
      <c r="F33" s="176">
        <v>39.137339002699903</v>
      </c>
      <c r="G33" s="176">
        <v>60.862660997300097</v>
      </c>
    </row>
    <row r="34" spans="1:7" x14ac:dyDescent="0.25">
      <c r="A34" s="176" t="s">
        <v>32</v>
      </c>
      <c r="B34" s="176" t="s">
        <v>33</v>
      </c>
      <c r="C34" s="176" t="s">
        <v>19</v>
      </c>
      <c r="D34" s="176">
        <v>5586.5098813183604</v>
      </c>
      <c r="E34" s="176">
        <v>11461.0562487523</v>
      </c>
      <c r="F34" s="176">
        <v>32.7701317519114</v>
      </c>
      <c r="G34" s="176">
        <v>67.229868248088593</v>
      </c>
    </row>
    <row r="35" spans="1:7" x14ac:dyDescent="0.25">
      <c r="A35" s="176" t="s">
        <v>34</v>
      </c>
      <c r="B35" s="176" t="s">
        <v>35</v>
      </c>
      <c r="C35" s="176" t="s">
        <v>18</v>
      </c>
      <c r="D35" s="176">
        <v>12072.6401011242</v>
      </c>
      <c r="E35" s="176">
        <v>13516.079112998101</v>
      </c>
      <c r="F35" s="176">
        <v>47.179540328307603</v>
      </c>
      <c r="G35" s="176">
        <v>52.820459671692397</v>
      </c>
    </row>
    <row r="36" spans="1:7" x14ac:dyDescent="0.25">
      <c r="A36" s="176" t="s">
        <v>34</v>
      </c>
      <c r="B36" s="176" t="s">
        <v>35</v>
      </c>
      <c r="C36" s="176" t="s">
        <v>19</v>
      </c>
      <c r="D36" s="176">
        <v>30009.8259242366</v>
      </c>
      <c r="E36" s="176">
        <v>31895.340336852601</v>
      </c>
      <c r="F36" s="176">
        <v>48.477094460368797</v>
      </c>
      <c r="G36" s="176">
        <v>51.522905539631203</v>
      </c>
    </row>
    <row r="37" spans="1:7" x14ac:dyDescent="0.25">
      <c r="A37" s="176" t="s">
        <v>36</v>
      </c>
      <c r="B37" s="176" t="s">
        <v>37</v>
      </c>
      <c r="C37" s="176" t="s">
        <v>18</v>
      </c>
      <c r="D37" s="176">
        <v>12616.042386152199</v>
      </c>
      <c r="E37" s="176">
        <v>15930.167271804101</v>
      </c>
      <c r="F37" s="176">
        <v>44.195157736592598</v>
      </c>
      <c r="G37" s="176">
        <v>55.804842263407501</v>
      </c>
    </row>
    <row r="38" spans="1:7" x14ac:dyDescent="0.25">
      <c r="A38" s="176" t="s">
        <v>36</v>
      </c>
      <c r="B38" s="176" t="s">
        <v>37</v>
      </c>
      <c r="C38" s="176" t="s">
        <v>19</v>
      </c>
      <c r="D38" s="176">
        <v>17910.891350428101</v>
      </c>
      <c r="E38" s="176">
        <v>29762.160850676999</v>
      </c>
      <c r="F38" s="176">
        <v>37.570263541911203</v>
      </c>
      <c r="G38" s="176">
        <v>62.429736458088797</v>
      </c>
    </row>
    <row r="39" spans="1:7" x14ac:dyDescent="0.25">
      <c r="A39" s="176" t="s">
        <v>38</v>
      </c>
      <c r="B39" s="176" t="s">
        <v>39</v>
      </c>
      <c r="C39" s="176" t="s">
        <v>18</v>
      </c>
      <c r="D39" s="176">
        <v>5805.3037303888696</v>
      </c>
      <c r="E39" s="176">
        <v>5246.6832630520803</v>
      </c>
      <c r="F39" s="176">
        <v>52.527239978061402</v>
      </c>
      <c r="G39" s="176">
        <v>47.472760021938598</v>
      </c>
    </row>
    <row r="40" spans="1:7" x14ac:dyDescent="0.25">
      <c r="A40" s="176" t="s">
        <v>38</v>
      </c>
      <c r="B40" s="176" t="s">
        <v>39</v>
      </c>
      <c r="C40" s="176" t="s">
        <v>19</v>
      </c>
      <c r="D40" s="176">
        <v>14332.6637317312</v>
      </c>
      <c r="E40" s="176">
        <v>16016.4914186939</v>
      </c>
      <c r="F40" s="176">
        <v>47.225906819124198</v>
      </c>
      <c r="G40" s="176">
        <v>52.774093180875802</v>
      </c>
    </row>
    <row r="41" spans="1:7" x14ac:dyDescent="0.25">
      <c r="A41" s="176" t="s">
        <v>40</v>
      </c>
      <c r="B41" s="176" t="s">
        <v>41</v>
      </c>
      <c r="C41" s="176" t="s">
        <v>18</v>
      </c>
      <c r="D41" s="176">
        <v>15757.898957409599</v>
      </c>
      <c r="E41" s="176">
        <v>27004.203640725998</v>
      </c>
      <c r="F41" s="176">
        <v>36.850150016001898</v>
      </c>
      <c r="G41" s="176">
        <v>63.149849983998102</v>
      </c>
    </row>
    <row r="42" spans="1:7" x14ac:dyDescent="0.25">
      <c r="A42" s="176" t="s">
        <v>40</v>
      </c>
      <c r="B42" s="176" t="s">
        <v>41</v>
      </c>
      <c r="C42" s="176" t="s">
        <v>19</v>
      </c>
      <c r="D42" s="176">
        <v>40286.449740302</v>
      </c>
      <c r="E42" s="176">
        <v>68737.709784826904</v>
      </c>
      <c r="F42" s="176">
        <v>36.951855364696797</v>
      </c>
      <c r="G42" s="176">
        <v>63.048144635303203</v>
      </c>
    </row>
    <row r="43" spans="1:7" x14ac:dyDescent="0.25">
      <c r="A43" s="176" t="s">
        <v>42</v>
      </c>
      <c r="B43" s="176" t="s">
        <v>43</v>
      </c>
      <c r="C43" s="176" t="s">
        <v>18</v>
      </c>
      <c r="D43" s="176">
        <v>28629.9263574258</v>
      </c>
      <c r="E43" s="176">
        <v>50475.014924308802</v>
      </c>
      <c r="F43" s="176">
        <v>36.192336273229003</v>
      </c>
      <c r="G43" s="176">
        <v>63.807663726770997</v>
      </c>
    </row>
    <row r="44" spans="1:7" x14ac:dyDescent="0.25">
      <c r="A44" s="176" t="s">
        <v>42</v>
      </c>
      <c r="B44" s="176" t="s">
        <v>43</v>
      </c>
      <c r="C44" s="176" t="s">
        <v>19</v>
      </c>
      <c r="D44" s="176">
        <v>59679.325979553403</v>
      </c>
      <c r="E44" s="176">
        <v>99136.818396094997</v>
      </c>
      <c r="F44" s="176">
        <v>37.577619211302398</v>
      </c>
      <c r="G44" s="176">
        <v>62.422380788697602</v>
      </c>
    </row>
    <row r="45" spans="1:7" x14ac:dyDescent="0.25">
      <c r="A45" s="176" t="s">
        <v>44</v>
      </c>
      <c r="B45" s="176" t="s">
        <v>45</v>
      </c>
      <c r="C45" s="176" t="s">
        <v>18</v>
      </c>
      <c r="D45" s="176">
        <v>5000.3557923605804</v>
      </c>
      <c r="E45" s="176">
        <v>7907.7195994524</v>
      </c>
      <c r="F45" s="176">
        <v>38.738197915485401</v>
      </c>
      <c r="G45" s="176">
        <v>61.261802084514599</v>
      </c>
    </row>
    <row r="46" spans="1:7" x14ac:dyDescent="0.25">
      <c r="A46" s="176" t="s">
        <v>44</v>
      </c>
      <c r="B46" s="176" t="s">
        <v>45</v>
      </c>
      <c r="C46" s="176" t="s">
        <v>19</v>
      </c>
      <c r="D46" s="176">
        <v>28397.099553836</v>
      </c>
      <c r="E46" s="176">
        <v>47515.527345545997</v>
      </c>
      <c r="F46" s="176">
        <v>37.407610187794901</v>
      </c>
      <c r="G46" s="176">
        <v>62.592389812205099</v>
      </c>
    </row>
    <row r="47" spans="1:7" x14ac:dyDescent="0.25">
      <c r="A47" s="176" t="s">
        <v>46</v>
      </c>
      <c r="B47" s="176" t="s">
        <v>47</v>
      </c>
      <c r="C47" s="176" t="s">
        <v>18</v>
      </c>
      <c r="D47" s="176">
        <v>16668.225914701801</v>
      </c>
      <c r="E47" s="176">
        <v>19663.797389542498</v>
      </c>
      <c r="F47" s="176">
        <v>45.877505293669103</v>
      </c>
      <c r="G47" s="176">
        <v>54.122494706330897</v>
      </c>
    </row>
    <row r="48" spans="1:7" x14ac:dyDescent="0.25">
      <c r="A48" s="176" t="s">
        <v>46</v>
      </c>
      <c r="B48" s="176" t="s">
        <v>47</v>
      </c>
      <c r="C48" s="176" t="s">
        <v>19</v>
      </c>
      <c r="D48" s="176">
        <v>73804.324210204199</v>
      </c>
      <c r="E48" s="176">
        <v>80470.164380841103</v>
      </c>
      <c r="F48" s="176">
        <v>47.839616831170702</v>
      </c>
      <c r="G48" s="176">
        <v>52.160383168829298</v>
      </c>
    </row>
    <row r="49" spans="1:7" x14ac:dyDescent="0.25">
      <c r="A49" s="176" t="s">
        <v>48</v>
      </c>
      <c r="B49" s="176" t="s">
        <v>49</v>
      </c>
      <c r="C49" s="176" t="s">
        <v>18</v>
      </c>
      <c r="D49" s="176">
        <v>23269.237396498698</v>
      </c>
      <c r="E49" s="176">
        <v>39654.759279437698</v>
      </c>
      <c r="F49" s="176">
        <v>36.979910091116999</v>
      </c>
      <c r="G49" s="176">
        <v>63.020089908883001</v>
      </c>
    </row>
    <row r="50" spans="1:7" x14ac:dyDescent="0.25">
      <c r="A50" s="176" t="s">
        <v>48</v>
      </c>
      <c r="B50" s="176" t="s">
        <v>49</v>
      </c>
      <c r="C50" s="176" t="s">
        <v>19</v>
      </c>
      <c r="D50" s="176">
        <v>88901.951229214304</v>
      </c>
      <c r="E50" s="176">
        <v>127404.603558312</v>
      </c>
      <c r="F50" s="176">
        <v>41.099980218602802</v>
      </c>
      <c r="G50" s="176">
        <v>58.900019781397198</v>
      </c>
    </row>
    <row r="51" spans="1:7" x14ac:dyDescent="0.25">
      <c r="A51" s="176" t="s">
        <v>50</v>
      </c>
      <c r="B51" s="176" t="s">
        <v>51</v>
      </c>
      <c r="C51" s="176" t="s">
        <v>18</v>
      </c>
      <c r="D51" s="176">
        <v>4140.8256519261204</v>
      </c>
      <c r="E51" s="176">
        <v>5309.9685962205203</v>
      </c>
      <c r="F51" s="176">
        <v>43.814578364545</v>
      </c>
      <c r="G51" s="176">
        <v>56.185421635455</v>
      </c>
    </row>
    <row r="52" spans="1:7" x14ac:dyDescent="0.25">
      <c r="A52" s="176" t="s">
        <v>50</v>
      </c>
      <c r="B52" s="176" t="s">
        <v>51</v>
      </c>
      <c r="C52" s="176" t="s">
        <v>19</v>
      </c>
      <c r="D52" s="176">
        <v>16904.845972491199</v>
      </c>
      <c r="E52" s="176">
        <v>15822.533652918701</v>
      </c>
      <c r="F52" s="176">
        <v>51.653527309488901</v>
      </c>
      <c r="G52" s="176">
        <v>48.346472690511099</v>
      </c>
    </row>
    <row r="53" spans="1:7" x14ac:dyDescent="0.25">
      <c r="A53" s="176" t="s">
        <v>52</v>
      </c>
      <c r="B53" s="176" t="s">
        <v>53</v>
      </c>
      <c r="C53" s="176" t="s">
        <v>18</v>
      </c>
      <c r="D53" s="176">
        <v>1772.46780246055</v>
      </c>
      <c r="E53" s="176">
        <v>2323.89306011505</v>
      </c>
      <c r="F53" s="176">
        <v>43.2693276281843</v>
      </c>
      <c r="G53" s="176">
        <v>56.7306723718157</v>
      </c>
    </row>
    <row r="54" spans="1:7" x14ac:dyDescent="0.25">
      <c r="A54" s="176" t="s">
        <v>52</v>
      </c>
      <c r="B54" s="176" t="s">
        <v>53</v>
      </c>
      <c r="C54" s="176" t="s">
        <v>19</v>
      </c>
      <c r="D54" s="176">
        <v>12512.574914348599</v>
      </c>
      <c r="E54" s="176">
        <v>27581.9620435619</v>
      </c>
      <c r="F54" s="176">
        <v>31.207680306880199</v>
      </c>
      <c r="G54" s="176">
        <v>68.792319693119794</v>
      </c>
    </row>
    <row r="55" spans="1:7" x14ac:dyDescent="0.25">
      <c r="A55" s="176" t="s">
        <v>54</v>
      </c>
      <c r="B55" s="176" t="s">
        <v>55</v>
      </c>
      <c r="C55" s="176" t="s">
        <v>18</v>
      </c>
      <c r="D55" s="176">
        <v>2876.8251115366902</v>
      </c>
      <c r="E55" s="176">
        <v>3374.9097225810901</v>
      </c>
      <c r="F55" s="176">
        <v>46.016428845268699</v>
      </c>
      <c r="G55" s="176">
        <v>53.983571154731301</v>
      </c>
    </row>
    <row r="56" spans="1:7" x14ac:dyDescent="0.25">
      <c r="A56" s="176" t="s">
        <v>54</v>
      </c>
      <c r="B56" s="176" t="s">
        <v>55</v>
      </c>
      <c r="C56" s="176" t="s">
        <v>19</v>
      </c>
      <c r="D56" s="176">
        <v>6463.6118810938697</v>
      </c>
      <c r="E56" s="176">
        <v>7165.1595593356697</v>
      </c>
      <c r="F56" s="176">
        <v>47.4262255357784</v>
      </c>
      <c r="G56" s="176">
        <v>52.5737744642216</v>
      </c>
    </row>
    <row r="57" spans="1:7" x14ac:dyDescent="0.25">
      <c r="A57" s="176" t="s">
        <v>56</v>
      </c>
      <c r="B57" s="176" t="s">
        <v>57</v>
      </c>
      <c r="C57" s="176" t="s">
        <v>18</v>
      </c>
      <c r="D57" s="176">
        <v>2877.95691223315</v>
      </c>
      <c r="E57" s="176">
        <v>2069.9948550044801</v>
      </c>
      <c r="F57" s="176">
        <v>58.164611290054502</v>
      </c>
      <c r="G57" s="176">
        <v>41.835388709945498</v>
      </c>
    </row>
    <row r="58" spans="1:7" x14ac:dyDescent="0.25">
      <c r="A58" s="176" t="s">
        <v>56</v>
      </c>
      <c r="B58" s="176" t="s">
        <v>57</v>
      </c>
      <c r="C58" s="176" t="s">
        <v>19</v>
      </c>
      <c r="D58" s="176">
        <v>9427.7599759031309</v>
      </c>
      <c r="E58" s="176">
        <v>8019.2985974720596</v>
      </c>
      <c r="F58" s="176">
        <v>54.036386341306901</v>
      </c>
      <c r="G58" s="176">
        <v>45.963613658693099</v>
      </c>
    </row>
    <row r="59" spans="1:7" x14ac:dyDescent="0.25">
      <c r="A59" s="176" t="s">
        <v>58</v>
      </c>
      <c r="B59" s="176" t="s">
        <v>59</v>
      </c>
      <c r="C59" s="176" t="s">
        <v>18</v>
      </c>
      <c r="D59" s="176">
        <v>7508.7724455132202</v>
      </c>
      <c r="E59" s="176">
        <v>4849.8403832675804</v>
      </c>
      <c r="F59" s="176">
        <v>60.757404973693703</v>
      </c>
      <c r="G59" s="176">
        <v>39.242595026306297</v>
      </c>
    </row>
    <row r="60" spans="1:7" x14ac:dyDescent="0.25">
      <c r="A60" s="176" t="s">
        <v>58</v>
      </c>
      <c r="B60" s="176" t="s">
        <v>59</v>
      </c>
      <c r="C60" s="176" t="s">
        <v>19</v>
      </c>
      <c r="D60" s="176">
        <v>25189.9621036139</v>
      </c>
      <c r="E60" s="176">
        <v>25879.3542942768</v>
      </c>
      <c r="F60" s="176">
        <v>49.325042668192602</v>
      </c>
      <c r="G60" s="176">
        <v>50.674957331807398</v>
      </c>
    </row>
    <row r="61" spans="1:7" x14ac:dyDescent="0.25">
      <c r="A61" s="176" t="s">
        <v>60</v>
      </c>
      <c r="B61" s="176" t="s">
        <v>61</v>
      </c>
      <c r="C61" s="176" t="s">
        <v>18</v>
      </c>
      <c r="D61" s="176">
        <v>1132.7120427964401</v>
      </c>
      <c r="E61" s="176">
        <v>743.70418701247297</v>
      </c>
      <c r="F61" s="176">
        <v>60.365713363702397</v>
      </c>
      <c r="G61" s="176">
        <v>39.634286636297603</v>
      </c>
    </row>
    <row r="62" spans="1:7" x14ac:dyDescent="0.25">
      <c r="A62" s="176" t="s">
        <v>60</v>
      </c>
      <c r="B62" s="176" t="s">
        <v>61</v>
      </c>
      <c r="C62" s="176" t="s">
        <v>19</v>
      </c>
      <c r="D62" s="176">
        <v>1697.5481627598899</v>
      </c>
      <c r="E62" s="176">
        <v>2246.600714743</v>
      </c>
      <c r="F62" s="176">
        <v>43.039657362899497</v>
      </c>
      <c r="G62" s="176">
        <v>56.960342637100503</v>
      </c>
    </row>
    <row r="63" spans="1:7" x14ac:dyDescent="0.25">
      <c r="A63" s="176" t="s">
        <v>62</v>
      </c>
      <c r="B63" s="176" t="s">
        <v>63</v>
      </c>
      <c r="C63" s="176" t="s">
        <v>18</v>
      </c>
      <c r="D63" s="176">
        <v>14308.1639895849</v>
      </c>
      <c r="E63" s="176">
        <v>10898.593814386901</v>
      </c>
      <c r="F63" s="176">
        <v>56.763206521270099</v>
      </c>
      <c r="G63" s="176">
        <v>43.236793478729901</v>
      </c>
    </row>
    <row r="64" spans="1:7" x14ac:dyDescent="0.25">
      <c r="A64" s="176" t="s">
        <v>62</v>
      </c>
      <c r="B64" s="176" t="s">
        <v>63</v>
      </c>
      <c r="C64" s="176" t="s">
        <v>19</v>
      </c>
      <c r="D64" s="176">
        <v>31754.054250040699</v>
      </c>
      <c r="E64" s="176">
        <v>26991.985814993499</v>
      </c>
      <c r="F64" s="176">
        <v>54.053097391564897</v>
      </c>
      <c r="G64" s="176">
        <v>45.946902608435103</v>
      </c>
    </row>
    <row r="65" spans="1:7" x14ac:dyDescent="0.25">
      <c r="A65" s="176" t="s">
        <v>64</v>
      </c>
      <c r="B65" s="176" t="s">
        <v>65</v>
      </c>
      <c r="C65" s="176" t="s">
        <v>18</v>
      </c>
      <c r="D65" s="176">
        <v>18940.814376225801</v>
      </c>
      <c r="E65" s="176">
        <v>30661.991965340199</v>
      </c>
      <c r="F65" s="176">
        <v>38.184965273534999</v>
      </c>
      <c r="G65" s="176">
        <v>61.815034726465001</v>
      </c>
    </row>
    <row r="66" spans="1:7" x14ac:dyDescent="0.25">
      <c r="A66" s="176" t="s">
        <v>64</v>
      </c>
      <c r="B66" s="176" t="s">
        <v>65</v>
      </c>
      <c r="C66" s="176" t="s">
        <v>19</v>
      </c>
      <c r="D66" s="176">
        <v>33504.224040483699</v>
      </c>
      <c r="E66" s="176">
        <v>54203.030197412598</v>
      </c>
      <c r="F66" s="176">
        <v>38.200060338916998</v>
      </c>
      <c r="G66" s="176">
        <v>61.799939661083002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529</v>
      </c>
    </row>
    <row r="10" spans="1:7" x14ac:dyDescent="0.25">
      <c r="A10" t="s">
        <v>534</v>
      </c>
    </row>
    <row r="11" spans="1:7" x14ac:dyDescent="0.25">
      <c r="A11" t="s">
        <v>535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77" t="s">
        <v>16</v>
      </c>
      <c r="B17" s="177" t="s">
        <v>17</v>
      </c>
      <c r="C17" s="177" t="s">
        <v>18</v>
      </c>
      <c r="D17" s="177">
        <v>36601.097326351599</v>
      </c>
      <c r="E17" s="177">
        <v>407730.03572676802</v>
      </c>
      <c r="F17" s="177">
        <v>8.2373470152441293</v>
      </c>
      <c r="G17" s="177">
        <v>91.762652984755903</v>
      </c>
    </row>
    <row r="18" spans="1:7" x14ac:dyDescent="0.25">
      <c r="A18" s="177" t="s">
        <v>16</v>
      </c>
      <c r="B18" s="177" t="s">
        <v>17</v>
      </c>
      <c r="C18" s="177" t="s">
        <v>19</v>
      </c>
      <c r="D18" s="177">
        <v>84269.026141216207</v>
      </c>
      <c r="E18" s="177">
        <v>1258453.37521855</v>
      </c>
      <c r="F18" s="177">
        <v>6.2759827389397396</v>
      </c>
      <c r="G18" s="177">
        <v>93.724017261060197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78" t="s">
        <v>28</v>
      </c>
      <c r="B29" s="178" t="s">
        <v>29</v>
      </c>
      <c r="C29" s="178" t="s">
        <v>18</v>
      </c>
      <c r="D29" s="178">
        <v>1204.78963177526</v>
      </c>
      <c r="E29" s="178">
        <v>13952.1615948659</v>
      </c>
      <c r="F29" s="178">
        <v>7.94875970609192</v>
      </c>
      <c r="G29" s="178">
        <v>92.051240293908094</v>
      </c>
    </row>
    <row r="30" spans="1:7" x14ac:dyDescent="0.25">
      <c r="A30" s="178" t="s">
        <v>28</v>
      </c>
      <c r="B30" s="178" t="s">
        <v>29</v>
      </c>
      <c r="C30" s="178" t="s">
        <v>19</v>
      </c>
      <c r="D30" s="178">
        <v>9999.9282460527193</v>
      </c>
      <c r="E30" s="178">
        <v>111777.52219448199</v>
      </c>
      <c r="F30" s="178">
        <v>8.2116419828774596</v>
      </c>
      <c r="G30" s="178">
        <v>91.788358017122505</v>
      </c>
    </row>
    <row r="31" spans="1:7" x14ac:dyDescent="0.25">
      <c r="A31" s="178" t="s">
        <v>30</v>
      </c>
      <c r="B31" s="178" t="s">
        <v>31</v>
      </c>
      <c r="C31" s="178" t="s">
        <v>18</v>
      </c>
      <c r="D31" s="178">
        <v>1076.9266904205001</v>
      </c>
      <c r="E31" s="178">
        <v>4127.38020651447</v>
      </c>
      <c r="F31" s="178">
        <v>20.692989705406202</v>
      </c>
      <c r="G31" s="178">
        <v>79.307010294593795</v>
      </c>
    </row>
    <row r="32" spans="1:7" x14ac:dyDescent="0.25">
      <c r="A32" s="178" t="s">
        <v>30</v>
      </c>
      <c r="B32" s="178" t="s">
        <v>31</v>
      </c>
      <c r="C32" s="178" t="s">
        <v>19</v>
      </c>
      <c r="D32" s="178">
        <v>3180.2257639981999</v>
      </c>
      <c r="E32" s="178">
        <v>41091.305058363701</v>
      </c>
      <c r="F32" s="178">
        <v>7.1834556088849801</v>
      </c>
      <c r="G32" s="178">
        <v>92.816544391115002</v>
      </c>
    </row>
    <row r="33" spans="1:7" x14ac:dyDescent="0.25">
      <c r="A33" s="178" t="s">
        <v>32</v>
      </c>
      <c r="B33" s="178" t="s">
        <v>33</v>
      </c>
      <c r="C33" s="178" t="s">
        <v>18</v>
      </c>
      <c r="D33" s="178">
        <v>1597.8669004885101</v>
      </c>
      <c r="E33" s="178">
        <v>9362.51799546658</v>
      </c>
      <c r="F33" s="178">
        <v>14.5785655855772</v>
      </c>
      <c r="G33" s="178">
        <v>85.421434414422805</v>
      </c>
    </row>
    <row r="34" spans="1:7" x14ac:dyDescent="0.25">
      <c r="A34" s="178" t="s">
        <v>32</v>
      </c>
      <c r="B34" s="178" t="s">
        <v>33</v>
      </c>
      <c r="C34" s="178" t="s">
        <v>19</v>
      </c>
      <c r="D34" s="178">
        <v>1285.1749338909699</v>
      </c>
      <c r="E34" s="178">
        <v>15762.3911961797</v>
      </c>
      <c r="F34" s="178">
        <v>7.5387590468061996</v>
      </c>
      <c r="G34" s="178">
        <v>92.461240953193794</v>
      </c>
    </row>
    <row r="35" spans="1:7" x14ac:dyDescent="0.25">
      <c r="A35" s="178" t="s">
        <v>34</v>
      </c>
      <c r="B35" s="178" t="s">
        <v>35</v>
      </c>
      <c r="C35" s="178" t="s">
        <v>18</v>
      </c>
      <c r="D35" s="178">
        <v>5273.6245605225804</v>
      </c>
      <c r="E35" s="178">
        <v>20315.094653599699</v>
      </c>
      <c r="F35" s="178">
        <v>20.609177491040999</v>
      </c>
      <c r="G35" s="178">
        <v>79.390822508959005</v>
      </c>
    </row>
    <row r="36" spans="1:7" x14ac:dyDescent="0.25">
      <c r="A36" s="178" t="s">
        <v>34</v>
      </c>
      <c r="B36" s="178" t="s">
        <v>35</v>
      </c>
      <c r="C36" s="178" t="s">
        <v>19</v>
      </c>
      <c r="D36" s="178">
        <v>9814.2836990646392</v>
      </c>
      <c r="E36" s="178">
        <v>52090.882562024497</v>
      </c>
      <c r="F36" s="178">
        <v>15.853739343292</v>
      </c>
      <c r="G36" s="178">
        <v>84.146260656707994</v>
      </c>
    </row>
    <row r="37" spans="1:7" x14ac:dyDescent="0.25">
      <c r="A37" s="178" t="s">
        <v>36</v>
      </c>
      <c r="B37" s="178" t="s">
        <v>37</v>
      </c>
      <c r="C37" s="178" t="s">
        <v>18</v>
      </c>
      <c r="D37" s="178">
        <v>2514.8156973048299</v>
      </c>
      <c r="E37" s="178">
        <v>26031.393960651501</v>
      </c>
      <c r="F37" s="178">
        <v>8.8096308667161303</v>
      </c>
      <c r="G37" s="178">
        <v>91.190369133283895</v>
      </c>
    </row>
    <row r="38" spans="1:7" x14ac:dyDescent="0.25">
      <c r="A38" s="178" t="s">
        <v>36</v>
      </c>
      <c r="B38" s="178" t="s">
        <v>37</v>
      </c>
      <c r="C38" s="178" t="s">
        <v>19</v>
      </c>
      <c r="D38" s="178">
        <v>2274.2093465272901</v>
      </c>
      <c r="E38" s="178">
        <v>45398.842854577801</v>
      </c>
      <c r="F38" s="178">
        <v>4.7704295016264302</v>
      </c>
      <c r="G38" s="178">
        <v>95.229570498373604</v>
      </c>
    </row>
    <row r="39" spans="1:7" x14ac:dyDescent="0.25">
      <c r="A39" s="178" t="s">
        <v>38</v>
      </c>
      <c r="B39" s="178" t="s">
        <v>39</v>
      </c>
      <c r="C39" s="178" t="s">
        <v>18</v>
      </c>
      <c r="D39" s="178">
        <v>681.44691914589202</v>
      </c>
      <c r="E39" s="178">
        <v>10370.540074295101</v>
      </c>
      <c r="F39" s="178">
        <v>6.1658317146981103</v>
      </c>
      <c r="G39" s="178">
        <v>93.834168285301899</v>
      </c>
    </row>
    <row r="40" spans="1:7" x14ac:dyDescent="0.25">
      <c r="A40" s="178" t="s">
        <v>38</v>
      </c>
      <c r="B40" s="178" t="s">
        <v>39</v>
      </c>
      <c r="C40" s="178" t="s">
        <v>19</v>
      </c>
      <c r="D40" s="178">
        <v>1637.4091615083901</v>
      </c>
      <c r="E40" s="178">
        <v>28711.7459889167</v>
      </c>
      <c r="F40" s="178">
        <v>5.3952380334562999</v>
      </c>
      <c r="G40" s="178">
        <v>94.604761966543705</v>
      </c>
    </row>
    <row r="41" spans="1:7" x14ac:dyDescent="0.25">
      <c r="A41" s="178" t="s">
        <v>40</v>
      </c>
      <c r="B41" s="178" t="s">
        <v>41</v>
      </c>
      <c r="C41" s="178" t="s">
        <v>18</v>
      </c>
      <c r="D41" s="178">
        <v>1635.2311226151901</v>
      </c>
      <c r="E41" s="178">
        <v>41126.871475520398</v>
      </c>
      <c r="F41" s="178">
        <v>3.82401945475545</v>
      </c>
      <c r="G41" s="178">
        <v>96.175980545244499</v>
      </c>
    </row>
    <row r="42" spans="1:7" x14ac:dyDescent="0.25">
      <c r="A42" s="178" t="s">
        <v>40</v>
      </c>
      <c r="B42" s="178" t="s">
        <v>41</v>
      </c>
      <c r="C42" s="178" t="s">
        <v>19</v>
      </c>
      <c r="D42" s="178">
        <v>4753.9803493335403</v>
      </c>
      <c r="E42" s="178">
        <v>104270.179175795</v>
      </c>
      <c r="F42" s="178">
        <v>4.3604833736304203</v>
      </c>
      <c r="G42" s="178">
        <v>95.639516626369598</v>
      </c>
    </row>
    <row r="43" spans="1:7" x14ac:dyDescent="0.25">
      <c r="A43" s="178" t="s">
        <v>42</v>
      </c>
      <c r="B43" s="178" t="s">
        <v>43</v>
      </c>
      <c r="C43" s="178" t="s">
        <v>18</v>
      </c>
      <c r="D43" s="178">
        <v>2271.6636886390502</v>
      </c>
      <c r="E43" s="178">
        <v>76833.277593095598</v>
      </c>
      <c r="F43" s="178">
        <v>2.8717089625899002</v>
      </c>
      <c r="G43" s="178">
        <v>97.128291037410094</v>
      </c>
    </row>
    <row r="44" spans="1:7" x14ac:dyDescent="0.25">
      <c r="A44" s="178" t="s">
        <v>42</v>
      </c>
      <c r="B44" s="178" t="s">
        <v>43</v>
      </c>
      <c r="C44" s="178" t="s">
        <v>19</v>
      </c>
      <c r="D44" s="178">
        <v>2638.7118340939001</v>
      </c>
      <c r="E44" s="178">
        <v>156177.432541555</v>
      </c>
      <c r="F44" s="178">
        <v>1.6614884113119801</v>
      </c>
      <c r="G44" s="178">
        <v>98.338511588687993</v>
      </c>
    </row>
    <row r="45" spans="1:7" x14ac:dyDescent="0.25">
      <c r="A45" s="178" t="s">
        <v>44</v>
      </c>
      <c r="B45" s="178" t="s">
        <v>45</v>
      </c>
      <c r="C45" s="178" t="s">
        <v>18</v>
      </c>
      <c r="D45" s="178">
        <v>1113.9520594195701</v>
      </c>
      <c r="E45" s="178">
        <v>11794.123332393399</v>
      </c>
      <c r="F45" s="178">
        <v>8.62988497980189</v>
      </c>
      <c r="G45" s="178">
        <v>91.370115020198099</v>
      </c>
    </row>
    <row r="46" spans="1:7" x14ac:dyDescent="0.25">
      <c r="A46" s="178" t="s">
        <v>44</v>
      </c>
      <c r="B46" s="178" t="s">
        <v>45</v>
      </c>
      <c r="C46" s="178" t="s">
        <v>19</v>
      </c>
      <c r="D46" s="178">
        <v>4184.0440993397797</v>
      </c>
      <c r="E46" s="178">
        <v>71728.582800042204</v>
      </c>
      <c r="F46" s="178">
        <v>5.5116576388345804</v>
      </c>
      <c r="G46" s="178">
        <v>94.488342361165394</v>
      </c>
    </row>
    <row r="47" spans="1:7" x14ac:dyDescent="0.25">
      <c r="A47" s="178" t="s">
        <v>46</v>
      </c>
      <c r="B47" s="178" t="s">
        <v>47</v>
      </c>
      <c r="C47" s="178" t="s">
        <v>18</v>
      </c>
      <c r="D47" s="178">
        <v>3689.0231991219498</v>
      </c>
      <c r="E47" s="178">
        <v>32643.000105122399</v>
      </c>
      <c r="F47" s="178">
        <v>10.1536409580883</v>
      </c>
      <c r="G47" s="178">
        <v>89.846359041911697</v>
      </c>
    </row>
    <row r="48" spans="1:7" x14ac:dyDescent="0.25">
      <c r="A48" s="178" t="s">
        <v>46</v>
      </c>
      <c r="B48" s="178" t="s">
        <v>47</v>
      </c>
      <c r="C48" s="178" t="s">
        <v>19</v>
      </c>
      <c r="D48" s="178">
        <v>12829.587737579301</v>
      </c>
      <c r="E48" s="178">
        <v>141444.90085346601</v>
      </c>
      <c r="F48" s="178">
        <v>8.3160786042780792</v>
      </c>
      <c r="G48" s="178">
        <v>91.683921395721896</v>
      </c>
    </row>
    <row r="49" spans="1:7" x14ac:dyDescent="0.25">
      <c r="A49" s="178" t="s">
        <v>48</v>
      </c>
      <c r="B49" s="178" t="s">
        <v>49</v>
      </c>
      <c r="C49" s="178" t="s">
        <v>18</v>
      </c>
      <c r="D49" s="178">
        <v>3614.9555060016701</v>
      </c>
      <c r="E49" s="178">
        <v>59309.041169934797</v>
      </c>
      <c r="F49" s="178">
        <v>5.7449553381343197</v>
      </c>
      <c r="G49" s="178">
        <v>94.255044661865696</v>
      </c>
    </row>
    <row r="50" spans="1:7" x14ac:dyDescent="0.25">
      <c r="A50" s="178" t="s">
        <v>48</v>
      </c>
      <c r="B50" s="178" t="s">
        <v>49</v>
      </c>
      <c r="C50" s="178" t="s">
        <v>19</v>
      </c>
      <c r="D50" s="178">
        <v>11830.7853540827</v>
      </c>
      <c r="E50" s="178">
        <v>204475.769433443</v>
      </c>
      <c r="F50" s="178">
        <v>5.4694530018768299</v>
      </c>
      <c r="G50" s="178">
        <v>94.530546998123199</v>
      </c>
    </row>
    <row r="51" spans="1:7" x14ac:dyDescent="0.25">
      <c r="A51" s="178" t="s">
        <v>50</v>
      </c>
      <c r="B51" s="178" t="s">
        <v>51</v>
      </c>
      <c r="C51" s="178" t="s">
        <v>18</v>
      </c>
      <c r="D51" s="178">
        <v>795.55024402714002</v>
      </c>
      <c r="E51" s="178">
        <v>8655.2440041195005</v>
      </c>
      <c r="F51" s="178">
        <v>8.4178136052761108</v>
      </c>
      <c r="G51" s="178">
        <v>91.582186394723905</v>
      </c>
    </row>
    <row r="52" spans="1:7" x14ac:dyDescent="0.25">
      <c r="A52" s="178" t="s">
        <v>50</v>
      </c>
      <c r="B52" s="178" t="s">
        <v>51</v>
      </c>
      <c r="C52" s="178" t="s">
        <v>19</v>
      </c>
      <c r="D52" s="178">
        <v>3172.0911621812102</v>
      </c>
      <c r="E52" s="178">
        <v>29555.288463228699</v>
      </c>
      <c r="F52" s="178">
        <v>9.6924691145097306</v>
      </c>
      <c r="G52" s="178">
        <v>90.307530885490294</v>
      </c>
    </row>
    <row r="53" spans="1:7" x14ac:dyDescent="0.25">
      <c r="A53" s="178" t="s">
        <v>52</v>
      </c>
      <c r="B53" s="178" t="s">
        <v>53</v>
      </c>
      <c r="C53" s="178" t="s">
        <v>18</v>
      </c>
      <c r="D53" s="178">
        <v>580.09604569532803</v>
      </c>
      <c r="E53" s="178">
        <v>3516.2648168802698</v>
      </c>
      <c r="F53" s="178">
        <v>14.1612534919736</v>
      </c>
      <c r="G53" s="178">
        <v>85.838746508026404</v>
      </c>
    </row>
    <row r="54" spans="1:7" x14ac:dyDescent="0.25">
      <c r="A54" s="178" t="s">
        <v>52</v>
      </c>
      <c r="B54" s="178" t="s">
        <v>53</v>
      </c>
      <c r="C54" s="178" t="s">
        <v>19</v>
      </c>
      <c r="D54" s="178">
        <v>3466.60294996619</v>
      </c>
      <c r="E54" s="178">
        <v>36627.934007944401</v>
      </c>
      <c r="F54" s="178">
        <v>8.6460730388413705</v>
      </c>
      <c r="G54" s="178">
        <v>91.353926961158606</v>
      </c>
    </row>
    <row r="55" spans="1:7" x14ac:dyDescent="0.25">
      <c r="A55" s="178" t="s">
        <v>54</v>
      </c>
      <c r="B55" s="178" t="s">
        <v>55</v>
      </c>
      <c r="C55" s="178" t="s">
        <v>18</v>
      </c>
      <c r="D55" s="178">
        <v>715.637904737795</v>
      </c>
      <c r="E55" s="178">
        <v>5536.0969293799899</v>
      </c>
      <c r="F55" s="178">
        <v>11.4470290843483</v>
      </c>
      <c r="G55" s="178">
        <v>88.552970915651699</v>
      </c>
    </row>
    <row r="56" spans="1:7" x14ac:dyDescent="0.25">
      <c r="A56" s="178" t="s">
        <v>54</v>
      </c>
      <c r="B56" s="178" t="s">
        <v>55</v>
      </c>
      <c r="C56" s="178" t="s">
        <v>19</v>
      </c>
      <c r="D56" s="178">
        <v>670.44058580614603</v>
      </c>
      <c r="E56" s="178">
        <v>12958.3308546234</v>
      </c>
      <c r="F56" s="178">
        <v>4.9193031722382203</v>
      </c>
      <c r="G56" s="178">
        <v>95.080696827761798</v>
      </c>
    </row>
    <row r="57" spans="1:7" x14ac:dyDescent="0.25">
      <c r="A57" s="178" t="s">
        <v>56</v>
      </c>
      <c r="B57" s="178" t="s">
        <v>57</v>
      </c>
      <c r="C57" s="178" t="s">
        <v>18</v>
      </c>
      <c r="D57" s="178">
        <v>423.22442986912398</v>
      </c>
      <c r="E57" s="178">
        <v>4524.7273373685002</v>
      </c>
      <c r="F57" s="178">
        <v>8.5535277985420706</v>
      </c>
      <c r="G57" s="178">
        <v>91.446472201457894</v>
      </c>
    </row>
    <row r="58" spans="1:7" x14ac:dyDescent="0.25">
      <c r="A58" s="178" t="s">
        <v>56</v>
      </c>
      <c r="B58" s="178" t="s">
        <v>57</v>
      </c>
      <c r="C58" s="178" t="s">
        <v>19</v>
      </c>
      <c r="D58" s="178">
        <v>1597.14280732164</v>
      </c>
      <c r="E58" s="178">
        <v>15849.9157660535</v>
      </c>
      <c r="F58" s="178">
        <v>9.1542239088882091</v>
      </c>
      <c r="G58" s="178">
        <v>90.845776091111802</v>
      </c>
    </row>
    <row r="59" spans="1:7" x14ac:dyDescent="0.25">
      <c r="A59" s="178" t="s">
        <v>58</v>
      </c>
      <c r="B59" s="178" t="s">
        <v>59</v>
      </c>
      <c r="C59" s="178" t="s">
        <v>18</v>
      </c>
      <c r="D59" s="178">
        <v>867.58724261926295</v>
      </c>
      <c r="E59" s="178">
        <v>11491.025586161501</v>
      </c>
      <c r="F59" s="178">
        <v>7.0201021315177199</v>
      </c>
      <c r="G59" s="178">
        <v>92.979897868482297</v>
      </c>
    </row>
    <row r="60" spans="1:7" x14ac:dyDescent="0.25">
      <c r="A60" s="178" t="s">
        <v>58</v>
      </c>
      <c r="B60" s="178" t="s">
        <v>59</v>
      </c>
      <c r="C60" s="178" t="s">
        <v>19</v>
      </c>
      <c r="D60" s="178">
        <v>2544.4979141365402</v>
      </c>
      <c r="E60" s="178">
        <v>48524.818483754098</v>
      </c>
      <c r="F60" s="178">
        <v>4.9824397380060397</v>
      </c>
      <c r="G60" s="178">
        <v>95.017560261993907</v>
      </c>
    </row>
    <row r="61" spans="1:7" x14ac:dyDescent="0.25">
      <c r="A61" s="178" t="s">
        <v>60</v>
      </c>
      <c r="B61" s="178" t="s">
        <v>61</v>
      </c>
      <c r="C61" s="178" t="s">
        <v>18</v>
      </c>
      <c r="D61" s="178">
        <v>364.17990333281301</v>
      </c>
      <c r="E61" s="178">
        <v>1512.2363264761</v>
      </c>
      <c r="F61" s="178">
        <v>19.408268674477402</v>
      </c>
      <c r="G61" s="178">
        <v>80.591731325522602</v>
      </c>
    </row>
    <row r="62" spans="1:7" x14ac:dyDescent="0.25">
      <c r="A62" s="178" t="s">
        <v>60</v>
      </c>
      <c r="B62" s="178" t="s">
        <v>61</v>
      </c>
      <c r="C62" s="178" t="s">
        <v>19</v>
      </c>
      <c r="D62" s="178">
        <v>579.51041074822103</v>
      </c>
      <c r="E62" s="178">
        <v>3364.6384667546699</v>
      </c>
      <c r="F62" s="178">
        <v>14.6929142065022</v>
      </c>
      <c r="G62" s="178">
        <v>85.307085793497805</v>
      </c>
    </row>
    <row r="63" spans="1:7" x14ac:dyDescent="0.25">
      <c r="A63" s="178" t="s">
        <v>62</v>
      </c>
      <c r="B63" s="178" t="s">
        <v>63</v>
      </c>
      <c r="C63" s="178" t="s">
        <v>18</v>
      </c>
      <c r="D63" s="178">
        <v>1804.6729309534901</v>
      </c>
      <c r="E63" s="178">
        <v>23402.084873018401</v>
      </c>
      <c r="F63" s="178">
        <v>7.1594805844848599</v>
      </c>
      <c r="G63" s="178">
        <v>92.840519415515104</v>
      </c>
    </row>
    <row r="64" spans="1:7" x14ac:dyDescent="0.25">
      <c r="A64" s="178" t="s">
        <v>62</v>
      </c>
      <c r="B64" s="178" t="s">
        <v>63</v>
      </c>
      <c r="C64" s="178" t="s">
        <v>19</v>
      </c>
      <c r="D64" s="178">
        <v>3687.1914756142401</v>
      </c>
      <c r="E64" s="178">
        <v>55058.848589419998</v>
      </c>
      <c r="F64" s="178">
        <v>6.2764936522229702</v>
      </c>
      <c r="G64" s="178">
        <v>93.723506347777004</v>
      </c>
    </row>
    <row r="65" spans="1:7" x14ac:dyDescent="0.25">
      <c r="A65" s="178" t="s">
        <v>64</v>
      </c>
      <c r="B65" s="178" t="s">
        <v>65</v>
      </c>
      <c r="C65" s="178" t="s">
        <v>18</v>
      </c>
      <c r="D65" s="178">
        <v>6375.8526496616596</v>
      </c>
      <c r="E65" s="178">
        <v>43226.953691904397</v>
      </c>
      <c r="F65" s="178">
        <v>12.8538143704156</v>
      </c>
      <c r="G65" s="178">
        <v>87.146185629584394</v>
      </c>
    </row>
    <row r="66" spans="1:7" x14ac:dyDescent="0.25">
      <c r="A66" s="178" t="s">
        <v>64</v>
      </c>
      <c r="B66" s="178" t="s">
        <v>65</v>
      </c>
      <c r="C66" s="178" t="s">
        <v>19</v>
      </c>
      <c r="D66" s="178">
        <v>4123.2083099705096</v>
      </c>
      <c r="E66" s="178">
        <v>83584.045927925807</v>
      </c>
      <c r="F66" s="178">
        <v>4.7011029427358002</v>
      </c>
      <c r="G66" s="178">
        <v>95.298897057264199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529</v>
      </c>
    </row>
    <row r="10" spans="1:7" x14ac:dyDescent="0.25">
      <c r="A10" t="s">
        <v>538</v>
      </c>
    </row>
    <row r="11" spans="1:7" x14ac:dyDescent="0.25">
      <c r="A11" t="s">
        <v>539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79" t="s">
        <v>16</v>
      </c>
      <c r="B17" s="179" t="s">
        <v>17</v>
      </c>
      <c r="C17" s="179" t="s">
        <v>18</v>
      </c>
      <c r="D17" s="179">
        <v>88327.645333751396</v>
      </c>
      <c r="E17" s="179">
        <v>356003.487719369</v>
      </c>
      <c r="F17" s="179">
        <v>19.878788309706799</v>
      </c>
      <c r="G17" s="179">
        <v>80.121211690293194</v>
      </c>
    </row>
    <row r="18" spans="1:7" x14ac:dyDescent="0.25">
      <c r="A18" s="179" t="s">
        <v>16</v>
      </c>
      <c r="B18" s="179" t="s">
        <v>17</v>
      </c>
      <c r="C18" s="179" t="s">
        <v>19</v>
      </c>
      <c r="D18" s="179">
        <v>537329.72496454499</v>
      </c>
      <c r="E18" s="179">
        <v>805392.67639522103</v>
      </c>
      <c r="F18" s="179">
        <v>40.0179310645592</v>
      </c>
      <c r="G18" s="179">
        <v>59.9820689354408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541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80" t="s">
        <v>28</v>
      </c>
      <c r="B29" s="180" t="s">
        <v>29</v>
      </c>
      <c r="C29" s="180" t="s">
        <v>18</v>
      </c>
      <c r="D29" s="180">
        <v>6161.1496572348597</v>
      </c>
      <c r="E29" s="180">
        <v>8995.8015694062906</v>
      </c>
      <c r="F29" s="180">
        <v>40.649003649266199</v>
      </c>
      <c r="G29" s="180">
        <v>59.350996350733801</v>
      </c>
    </row>
    <row r="30" spans="1:7" x14ac:dyDescent="0.25">
      <c r="A30" s="180" t="s">
        <v>28</v>
      </c>
      <c r="B30" s="180" t="s">
        <v>29</v>
      </c>
      <c r="C30" s="180" t="s">
        <v>19</v>
      </c>
      <c r="D30" s="180">
        <v>79153.874721768196</v>
      </c>
      <c r="E30" s="180">
        <v>42623.575718766297</v>
      </c>
      <c r="F30" s="180">
        <v>64.998794469276604</v>
      </c>
      <c r="G30" s="180">
        <v>35.001205530723396</v>
      </c>
    </row>
    <row r="31" spans="1:7" x14ac:dyDescent="0.25">
      <c r="A31" s="180" t="s">
        <v>30</v>
      </c>
      <c r="B31" s="180" t="s">
        <v>31</v>
      </c>
      <c r="C31" s="180" t="s">
        <v>18</v>
      </c>
      <c r="D31" s="180">
        <v>1353.51209052431</v>
      </c>
      <c r="E31" s="180">
        <v>3850.7948064106599</v>
      </c>
      <c r="F31" s="180">
        <v>26.0075379359631</v>
      </c>
      <c r="G31" s="180">
        <v>73.9924620640369</v>
      </c>
    </row>
    <row r="32" spans="1:7" x14ac:dyDescent="0.25">
      <c r="A32" s="180" t="s">
        <v>30</v>
      </c>
      <c r="B32" s="180" t="s">
        <v>31</v>
      </c>
      <c r="C32" s="180" t="s">
        <v>19</v>
      </c>
      <c r="D32" s="180">
        <v>33902.405245218397</v>
      </c>
      <c r="E32" s="180">
        <v>10369.125577143501</v>
      </c>
      <c r="F32" s="180">
        <v>76.578344176194705</v>
      </c>
      <c r="G32" s="180">
        <v>23.421655823805299</v>
      </c>
    </row>
    <row r="33" spans="1:7" x14ac:dyDescent="0.25">
      <c r="A33" s="180" t="s">
        <v>32</v>
      </c>
      <c r="B33" s="180" t="s">
        <v>33</v>
      </c>
      <c r="C33" s="180" t="s">
        <v>18</v>
      </c>
      <c r="D33" s="180">
        <v>983.05174050880601</v>
      </c>
      <c r="E33" s="180">
        <v>9977.3331554462802</v>
      </c>
      <c r="F33" s="180">
        <v>8.9691352068447792</v>
      </c>
      <c r="G33" s="180">
        <v>91.030864793155203</v>
      </c>
    </row>
    <row r="34" spans="1:7" x14ac:dyDescent="0.25">
      <c r="A34" s="180" t="s">
        <v>32</v>
      </c>
      <c r="B34" s="180" t="s">
        <v>33</v>
      </c>
      <c r="C34" s="180" t="s">
        <v>19</v>
      </c>
      <c r="D34" s="180">
        <v>4520.22317492206</v>
      </c>
      <c r="E34" s="180">
        <v>12527.342955148601</v>
      </c>
      <c r="F34" s="180">
        <v>26.515357913460299</v>
      </c>
      <c r="G34" s="180">
        <v>73.484642086539694</v>
      </c>
    </row>
    <row r="35" spans="1:7" x14ac:dyDescent="0.25">
      <c r="A35" s="180" t="s">
        <v>34</v>
      </c>
      <c r="B35" s="180" t="s">
        <v>35</v>
      </c>
      <c r="C35" s="180" t="s">
        <v>18</v>
      </c>
      <c r="D35" s="180">
        <v>3303.4831461809599</v>
      </c>
      <c r="E35" s="180">
        <v>22285.2360679413</v>
      </c>
      <c r="F35" s="180">
        <v>12.909919869525099</v>
      </c>
      <c r="G35" s="180">
        <v>87.090080130474902</v>
      </c>
    </row>
    <row r="36" spans="1:7" x14ac:dyDescent="0.25">
      <c r="A36" s="180" t="s">
        <v>34</v>
      </c>
      <c r="B36" s="180" t="s">
        <v>35</v>
      </c>
      <c r="C36" s="180" t="s">
        <v>19</v>
      </c>
      <c r="D36" s="180">
        <v>10890.1660679459</v>
      </c>
      <c r="E36" s="180">
        <v>51015.0001931433</v>
      </c>
      <c r="F36" s="180">
        <v>17.5916918177974</v>
      </c>
      <c r="G36" s="180">
        <v>82.408308182202603</v>
      </c>
    </row>
    <row r="37" spans="1:7" x14ac:dyDescent="0.25">
      <c r="A37" s="180" t="s">
        <v>36</v>
      </c>
      <c r="B37" s="180" t="s">
        <v>37</v>
      </c>
      <c r="C37" s="180" t="s">
        <v>18</v>
      </c>
      <c r="D37" s="180">
        <v>1856.8206713637301</v>
      </c>
      <c r="E37" s="180">
        <v>26689.388986592599</v>
      </c>
      <c r="F37" s="180">
        <v>6.50461372494755</v>
      </c>
      <c r="G37" s="180">
        <v>93.495386275052397</v>
      </c>
    </row>
    <row r="38" spans="1:7" x14ac:dyDescent="0.25">
      <c r="A38" s="180" t="s">
        <v>36</v>
      </c>
      <c r="B38" s="180" t="s">
        <v>37</v>
      </c>
      <c r="C38" s="180" t="s">
        <v>19</v>
      </c>
      <c r="D38" s="180">
        <v>4666.4987708546896</v>
      </c>
      <c r="E38" s="180">
        <v>43006.553430250402</v>
      </c>
      <c r="F38" s="180">
        <v>9.7885462654445305</v>
      </c>
      <c r="G38" s="180">
        <v>90.211453734555505</v>
      </c>
    </row>
    <row r="39" spans="1:7" x14ac:dyDescent="0.25">
      <c r="A39" s="180" t="s">
        <v>38</v>
      </c>
      <c r="B39" s="180" t="s">
        <v>39</v>
      </c>
      <c r="C39" s="180" t="s">
        <v>18</v>
      </c>
      <c r="D39" s="180">
        <v>2520.77235400977</v>
      </c>
      <c r="E39" s="180">
        <v>8531.2146394311803</v>
      </c>
      <c r="F39" s="180">
        <v>22.808318137777199</v>
      </c>
      <c r="G39" s="180">
        <v>77.191681862222794</v>
      </c>
    </row>
    <row r="40" spans="1:7" x14ac:dyDescent="0.25">
      <c r="A40" s="180" t="s">
        <v>38</v>
      </c>
      <c r="B40" s="180" t="s">
        <v>39</v>
      </c>
      <c r="C40" s="180" t="s">
        <v>19</v>
      </c>
      <c r="D40" s="180">
        <v>8807.3177179106005</v>
      </c>
      <c r="E40" s="180">
        <v>21541.837432514501</v>
      </c>
      <c r="F40" s="180">
        <v>29.019976583391799</v>
      </c>
      <c r="G40" s="180">
        <v>70.980023416608205</v>
      </c>
    </row>
    <row r="41" spans="1:7" x14ac:dyDescent="0.25">
      <c r="A41" s="180" t="s">
        <v>40</v>
      </c>
      <c r="B41" s="180" t="s">
        <v>41</v>
      </c>
      <c r="C41" s="180" t="s">
        <v>18</v>
      </c>
      <c r="D41" s="180">
        <v>7496.4365723708197</v>
      </c>
      <c r="E41" s="180">
        <v>35265.666025764804</v>
      </c>
      <c r="F41" s="180">
        <v>17.5305612140262</v>
      </c>
      <c r="G41" s="180">
        <v>82.469438785973793</v>
      </c>
    </row>
    <row r="42" spans="1:7" x14ac:dyDescent="0.25">
      <c r="A42" s="180" t="s">
        <v>40</v>
      </c>
      <c r="B42" s="180" t="s">
        <v>41</v>
      </c>
      <c r="C42" s="180" t="s">
        <v>19</v>
      </c>
      <c r="D42" s="180">
        <v>17767.608304099602</v>
      </c>
      <c r="E42" s="180">
        <v>91256.551221029207</v>
      </c>
      <c r="F42" s="180">
        <v>16.296945907667698</v>
      </c>
      <c r="G42" s="180">
        <v>83.703054092332295</v>
      </c>
    </row>
    <row r="43" spans="1:7" x14ac:dyDescent="0.25">
      <c r="A43" s="180" t="s">
        <v>42</v>
      </c>
      <c r="B43" s="180" t="s">
        <v>43</v>
      </c>
      <c r="C43" s="180" t="s">
        <v>18</v>
      </c>
      <c r="D43" s="180">
        <v>16950.326015455801</v>
      </c>
      <c r="E43" s="180">
        <v>62154.615266278801</v>
      </c>
      <c r="F43" s="180">
        <v>21.427645025469001</v>
      </c>
      <c r="G43" s="180">
        <v>78.572354974530995</v>
      </c>
    </row>
    <row r="44" spans="1:7" x14ac:dyDescent="0.25">
      <c r="A44" s="180" t="s">
        <v>42</v>
      </c>
      <c r="B44" s="180" t="s">
        <v>43</v>
      </c>
      <c r="C44" s="180" t="s">
        <v>19</v>
      </c>
      <c r="D44" s="180">
        <v>46796.803238476801</v>
      </c>
      <c r="E44" s="180">
        <v>112019.341137172</v>
      </c>
      <c r="F44" s="180">
        <v>29.466024013143201</v>
      </c>
      <c r="G44" s="180">
        <v>70.533975986856802</v>
      </c>
    </row>
    <row r="45" spans="1:7" x14ac:dyDescent="0.25">
      <c r="A45" s="180" t="s">
        <v>44</v>
      </c>
      <c r="B45" s="180" t="s">
        <v>45</v>
      </c>
      <c r="C45" s="180" t="s">
        <v>18</v>
      </c>
      <c r="D45" s="180">
        <v>5336.6591445599297</v>
      </c>
      <c r="E45" s="180">
        <v>7571.4162472530597</v>
      </c>
      <c r="F45" s="180">
        <v>41.343569684638901</v>
      </c>
      <c r="G45" s="180">
        <v>58.656430315361099</v>
      </c>
    </row>
    <row r="46" spans="1:7" x14ac:dyDescent="0.25">
      <c r="A46" s="180" t="s">
        <v>44</v>
      </c>
      <c r="B46" s="180" t="s">
        <v>45</v>
      </c>
      <c r="C46" s="180" t="s">
        <v>19</v>
      </c>
      <c r="D46" s="180">
        <v>41961.227910077701</v>
      </c>
      <c r="E46" s="180">
        <v>33951.398989304304</v>
      </c>
      <c r="F46" s="180">
        <v>55.275689465594397</v>
      </c>
      <c r="G46" s="180">
        <v>44.724310534405603</v>
      </c>
    </row>
    <row r="47" spans="1:7" x14ac:dyDescent="0.25">
      <c r="A47" s="180" t="s">
        <v>46</v>
      </c>
      <c r="B47" s="180" t="s">
        <v>47</v>
      </c>
      <c r="C47" s="180" t="s">
        <v>18</v>
      </c>
      <c r="D47" s="180">
        <v>13679.817758778099</v>
      </c>
      <c r="E47" s="180">
        <v>22652.2055454662</v>
      </c>
      <c r="F47" s="180">
        <v>37.652232148546403</v>
      </c>
      <c r="G47" s="180">
        <v>62.347767851453597</v>
      </c>
    </row>
    <row r="48" spans="1:7" x14ac:dyDescent="0.25">
      <c r="A48" s="180" t="s">
        <v>46</v>
      </c>
      <c r="B48" s="180" t="s">
        <v>47</v>
      </c>
      <c r="C48" s="180" t="s">
        <v>19</v>
      </c>
      <c r="D48" s="180">
        <v>76201.919415134602</v>
      </c>
      <c r="E48" s="180">
        <v>78072.569175910699</v>
      </c>
      <c r="F48" s="180">
        <v>49.393726798947696</v>
      </c>
      <c r="G48" s="180">
        <v>50.606273201052304</v>
      </c>
    </row>
    <row r="49" spans="1:7" x14ac:dyDescent="0.25">
      <c r="A49" s="180" t="s">
        <v>48</v>
      </c>
      <c r="B49" s="180" t="s">
        <v>49</v>
      </c>
      <c r="C49" s="180" t="s">
        <v>18</v>
      </c>
      <c r="D49" s="180">
        <v>9714.3200559254092</v>
      </c>
      <c r="E49" s="180">
        <v>53209.676620011101</v>
      </c>
      <c r="F49" s="180">
        <v>15.4381802954363</v>
      </c>
      <c r="G49" s="180">
        <v>84.561819704563703</v>
      </c>
    </row>
    <row r="50" spans="1:7" x14ac:dyDescent="0.25">
      <c r="A50" s="180" t="s">
        <v>48</v>
      </c>
      <c r="B50" s="180" t="s">
        <v>49</v>
      </c>
      <c r="C50" s="180" t="s">
        <v>19</v>
      </c>
      <c r="D50" s="180">
        <v>104099.39442274399</v>
      </c>
      <c r="E50" s="180">
        <v>112207.160364782</v>
      </c>
      <c r="F50" s="180">
        <v>48.125862170473198</v>
      </c>
      <c r="G50" s="180">
        <v>51.874137829526802</v>
      </c>
    </row>
    <row r="51" spans="1:7" x14ac:dyDescent="0.25">
      <c r="A51" s="180" t="s">
        <v>50</v>
      </c>
      <c r="B51" s="180" t="s">
        <v>51</v>
      </c>
      <c r="C51" s="180" t="s">
        <v>18</v>
      </c>
      <c r="D51" s="180">
        <v>2478.1682059856598</v>
      </c>
      <c r="E51" s="180">
        <v>6972.6260421609804</v>
      </c>
      <c r="F51" s="180">
        <v>26.221798305170399</v>
      </c>
      <c r="G51" s="180">
        <v>73.778201694829605</v>
      </c>
    </row>
    <row r="52" spans="1:7" x14ac:dyDescent="0.25">
      <c r="A52" s="180" t="s">
        <v>50</v>
      </c>
      <c r="B52" s="180" t="s">
        <v>51</v>
      </c>
      <c r="C52" s="180" t="s">
        <v>19</v>
      </c>
      <c r="D52" s="180">
        <v>18451.865135674201</v>
      </c>
      <c r="E52" s="180">
        <v>14275.5144897357</v>
      </c>
      <c r="F52" s="180">
        <v>56.380514868193004</v>
      </c>
      <c r="G52" s="180">
        <v>43.619485131806996</v>
      </c>
    </row>
    <row r="53" spans="1:7" x14ac:dyDescent="0.25">
      <c r="A53" s="180" t="s">
        <v>52</v>
      </c>
      <c r="B53" s="180" t="s">
        <v>53</v>
      </c>
      <c r="C53" s="180" t="s">
        <v>18</v>
      </c>
      <c r="D53" s="180">
        <v>2581.1963267760202</v>
      </c>
      <c r="E53" s="180">
        <v>1515.1645357995801</v>
      </c>
      <c r="F53" s="180">
        <v>63.011937018485398</v>
      </c>
      <c r="G53" s="180">
        <v>36.988062981514602</v>
      </c>
    </row>
    <row r="54" spans="1:7" x14ac:dyDescent="0.25">
      <c r="A54" s="180" t="s">
        <v>52</v>
      </c>
      <c r="B54" s="180" t="s">
        <v>53</v>
      </c>
      <c r="C54" s="180" t="s">
        <v>19</v>
      </c>
      <c r="D54" s="180">
        <v>31041.078488790099</v>
      </c>
      <c r="E54" s="180">
        <v>9053.4584691204309</v>
      </c>
      <c r="F54" s="180">
        <v>77.419720600279405</v>
      </c>
      <c r="G54" s="180">
        <v>22.580279399720599</v>
      </c>
    </row>
    <row r="55" spans="1:7" x14ac:dyDescent="0.25">
      <c r="A55" s="180" t="s">
        <v>54</v>
      </c>
      <c r="B55" s="180" t="s">
        <v>55</v>
      </c>
      <c r="C55" s="180" t="s">
        <v>18</v>
      </c>
      <c r="D55" s="180">
        <v>1915.7205326507899</v>
      </c>
      <c r="E55" s="180">
        <v>4336.0143014670002</v>
      </c>
      <c r="F55" s="180">
        <v>30.6430228325755</v>
      </c>
      <c r="G55" s="180">
        <v>69.356977167424503</v>
      </c>
    </row>
    <row r="56" spans="1:7" x14ac:dyDescent="0.25">
      <c r="A56" s="180" t="s">
        <v>54</v>
      </c>
      <c r="B56" s="180" t="s">
        <v>55</v>
      </c>
      <c r="C56" s="180" t="s">
        <v>19</v>
      </c>
      <c r="D56" s="180">
        <v>6193.22796832728</v>
      </c>
      <c r="E56" s="180">
        <v>7435.5434721022502</v>
      </c>
      <c r="F56" s="180">
        <v>45.442305606176397</v>
      </c>
      <c r="G56" s="180">
        <v>54.557694393823603</v>
      </c>
    </row>
    <row r="57" spans="1:7" x14ac:dyDescent="0.25">
      <c r="A57" s="180" t="s">
        <v>56</v>
      </c>
      <c r="B57" s="180" t="s">
        <v>57</v>
      </c>
      <c r="C57" s="180" t="s">
        <v>18</v>
      </c>
      <c r="D57" s="180">
        <v>1469.8997933794401</v>
      </c>
      <c r="E57" s="180">
        <v>3478.0519738581802</v>
      </c>
      <c r="F57" s="180">
        <v>29.707237712223399</v>
      </c>
      <c r="G57" s="180">
        <v>70.292762287776597</v>
      </c>
    </row>
    <row r="58" spans="1:7" x14ac:dyDescent="0.25">
      <c r="A58" s="180" t="s">
        <v>56</v>
      </c>
      <c r="B58" s="180" t="s">
        <v>57</v>
      </c>
      <c r="C58" s="180" t="s">
        <v>19</v>
      </c>
      <c r="D58" s="180">
        <v>7436.3083928754704</v>
      </c>
      <c r="E58" s="180">
        <v>10010.750180499699</v>
      </c>
      <c r="F58" s="180">
        <v>42.622132330222897</v>
      </c>
      <c r="G58" s="180">
        <v>57.377867669777103</v>
      </c>
    </row>
    <row r="59" spans="1:7" x14ac:dyDescent="0.25">
      <c r="A59" s="180" t="s">
        <v>58</v>
      </c>
      <c r="B59" s="180" t="s">
        <v>59</v>
      </c>
      <c r="C59" s="180" t="s">
        <v>18</v>
      </c>
      <c r="D59" s="180">
        <v>4465.2332466424205</v>
      </c>
      <c r="E59" s="180">
        <v>7893.3795821383801</v>
      </c>
      <c r="F59" s="180">
        <v>36.130537532851299</v>
      </c>
      <c r="G59" s="180">
        <v>63.8694624671488</v>
      </c>
    </row>
    <row r="60" spans="1:7" x14ac:dyDescent="0.25">
      <c r="A60" s="180" t="s">
        <v>58</v>
      </c>
      <c r="B60" s="180" t="s">
        <v>59</v>
      </c>
      <c r="C60" s="180" t="s">
        <v>19</v>
      </c>
      <c r="D60" s="180">
        <v>21788.908041111601</v>
      </c>
      <c r="E60" s="180">
        <v>29280.408356779099</v>
      </c>
      <c r="F60" s="180">
        <v>42.665360686150699</v>
      </c>
      <c r="G60" s="180">
        <v>57.334639313849301</v>
      </c>
    </row>
    <row r="61" spans="1:7" x14ac:dyDescent="0.25">
      <c r="A61" s="180" t="s">
        <v>60</v>
      </c>
      <c r="B61" s="180" t="s">
        <v>61</v>
      </c>
      <c r="C61" s="180" t="s">
        <v>18</v>
      </c>
      <c r="D61" s="180">
        <v>175.44801078640501</v>
      </c>
      <c r="E61" s="180">
        <v>1700.9682190225101</v>
      </c>
      <c r="F61" s="180">
        <v>9.3501648514451201</v>
      </c>
      <c r="G61" s="180">
        <v>90.649835148554899</v>
      </c>
    </row>
    <row r="62" spans="1:7" x14ac:dyDescent="0.25">
      <c r="A62" s="180" t="s">
        <v>60</v>
      </c>
      <c r="B62" s="180" t="s">
        <v>61</v>
      </c>
      <c r="C62" s="180" t="s">
        <v>19</v>
      </c>
      <c r="D62" s="180">
        <v>1049.8714702597899</v>
      </c>
      <c r="E62" s="180">
        <v>2894.2774072431098</v>
      </c>
      <c r="F62" s="180">
        <v>26.618454395780301</v>
      </c>
      <c r="G62" s="180">
        <v>73.381545604219696</v>
      </c>
    </row>
    <row r="63" spans="1:7" x14ac:dyDescent="0.25">
      <c r="A63" s="180" t="s">
        <v>62</v>
      </c>
      <c r="B63" s="180" t="s">
        <v>63</v>
      </c>
      <c r="C63" s="180" t="s">
        <v>18</v>
      </c>
      <c r="D63" s="180">
        <v>2450.55352529729</v>
      </c>
      <c r="E63" s="180">
        <v>22756.204278674599</v>
      </c>
      <c r="F63" s="180">
        <v>9.7218116838142308</v>
      </c>
      <c r="G63" s="180">
        <v>90.278188316185705</v>
      </c>
    </row>
    <row r="64" spans="1:7" x14ac:dyDescent="0.25">
      <c r="A64" s="180" t="s">
        <v>62</v>
      </c>
      <c r="B64" s="180" t="s">
        <v>63</v>
      </c>
      <c r="C64" s="180" t="s">
        <v>19</v>
      </c>
      <c r="D64" s="180">
        <v>11876.8174320569</v>
      </c>
      <c r="E64" s="180">
        <v>46869.222632977398</v>
      </c>
      <c r="F64" s="180">
        <v>20.217222163245001</v>
      </c>
      <c r="G64" s="180">
        <v>79.782777836755002</v>
      </c>
    </row>
    <row r="65" spans="1:7" x14ac:dyDescent="0.25">
      <c r="A65" s="180" t="s">
        <v>64</v>
      </c>
      <c r="B65" s="180" t="s">
        <v>65</v>
      </c>
      <c r="C65" s="180" t="s">
        <v>18</v>
      </c>
      <c r="D65" s="180">
        <v>3435.0764853208898</v>
      </c>
      <c r="E65" s="180">
        <v>46167.729856245198</v>
      </c>
      <c r="F65" s="180">
        <v>6.9251656079030601</v>
      </c>
      <c r="G65" s="180">
        <v>93.074834392096903</v>
      </c>
    </row>
    <row r="66" spans="1:7" x14ac:dyDescent="0.25">
      <c r="A66" s="180" t="s">
        <v>64</v>
      </c>
      <c r="B66" s="180" t="s">
        <v>65</v>
      </c>
      <c r="C66" s="180" t="s">
        <v>19</v>
      </c>
      <c r="D66" s="180">
        <v>10724.209046296801</v>
      </c>
      <c r="E66" s="180">
        <v>76983.045191599405</v>
      </c>
      <c r="F66" s="180">
        <v>12.227277138569001</v>
      </c>
      <c r="G66" s="180">
        <v>87.772722861431006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529</v>
      </c>
    </row>
    <row r="10" spans="1:7" x14ac:dyDescent="0.25">
      <c r="A10" t="s">
        <v>542</v>
      </c>
    </row>
    <row r="11" spans="1:7" x14ac:dyDescent="0.25">
      <c r="A11" t="s">
        <v>543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81" t="s">
        <v>16</v>
      </c>
      <c r="B17" s="181" t="s">
        <v>17</v>
      </c>
      <c r="C17" s="181" t="s">
        <v>18</v>
      </c>
      <c r="D17" s="181">
        <v>167093.38628029299</v>
      </c>
      <c r="E17" s="181">
        <v>277237.746772827</v>
      </c>
      <c r="F17" s="181">
        <v>37.605599484364099</v>
      </c>
      <c r="G17" s="181">
        <v>62.394400515635901</v>
      </c>
    </row>
    <row r="18" spans="1:7" x14ac:dyDescent="0.25">
      <c r="A18" s="181" t="s">
        <v>16</v>
      </c>
      <c r="B18" s="181" t="s">
        <v>17</v>
      </c>
      <c r="C18" s="181" t="s">
        <v>19</v>
      </c>
      <c r="D18" s="181">
        <v>452921.44537440297</v>
      </c>
      <c r="E18" s="181">
        <v>889800.95598536299</v>
      </c>
      <c r="F18" s="181">
        <v>33.7315773473156</v>
      </c>
      <c r="G18" s="181">
        <v>66.268422652684393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82" t="s">
        <v>28</v>
      </c>
      <c r="B29" s="182" t="s">
        <v>29</v>
      </c>
      <c r="C29" s="182" t="s">
        <v>18</v>
      </c>
      <c r="D29" s="182">
        <v>4002.2728952328498</v>
      </c>
      <c r="E29" s="182">
        <v>11154.6783314083</v>
      </c>
      <c r="F29" s="182">
        <v>26.4055273081444</v>
      </c>
      <c r="G29" s="182">
        <v>73.5944726918556</v>
      </c>
    </row>
    <row r="30" spans="1:7" x14ac:dyDescent="0.25">
      <c r="A30" s="182" t="s">
        <v>28</v>
      </c>
      <c r="B30" s="182" t="s">
        <v>29</v>
      </c>
      <c r="C30" s="182" t="s">
        <v>19</v>
      </c>
      <c r="D30" s="182">
        <v>31729.388093386799</v>
      </c>
      <c r="E30" s="182">
        <v>90048.062347147701</v>
      </c>
      <c r="F30" s="182">
        <v>26.0552244923872</v>
      </c>
      <c r="G30" s="182">
        <v>73.944775507612803</v>
      </c>
    </row>
    <row r="31" spans="1:7" x14ac:dyDescent="0.25">
      <c r="A31" s="182" t="s">
        <v>30</v>
      </c>
      <c r="B31" s="182" t="s">
        <v>31</v>
      </c>
      <c r="C31" s="182" t="s">
        <v>18</v>
      </c>
      <c r="D31" s="182">
        <v>1048.24466988465</v>
      </c>
      <c r="E31" s="182">
        <v>4156.06222705032</v>
      </c>
      <c r="F31" s="182">
        <v>20.141868852930401</v>
      </c>
      <c r="G31" s="182">
        <v>79.858131147069599</v>
      </c>
    </row>
    <row r="32" spans="1:7" x14ac:dyDescent="0.25">
      <c r="A32" s="182" t="s">
        <v>30</v>
      </c>
      <c r="B32" s="182" t="s">
        <v>31</v>
      </c>
      <c r="C32" s="182" t="s">
        <v>19</v>
      </c>
      <c r="D32" s="182">
        <v>10860.677989031499</v>
      </c>
      <c r="E32" s="182">
        <v>33410.852833330297</v>
      </c>
      <c r="F32" s="182">
        <v>24.531968484689799</v>
      </c>
      <c r="G32" s="182">
        <v>75.468031515310201</v>
      </c>
    </row>
    <row r="33" spans="1:7" x14ac:dyDescent="0.25">
      <c r="A33" s="182" t="s">
        <v>32</v>
      </c>
      <c r="B33" s="182" t="s">
        <v>33</v>
      </c>
      <c r="C33" s="182" t="s">
        <v>18</v>
      </c>
      <c r="D33" s="182">
        <v>2153.3397696038401</v>
      </c>
      <c r="E33" s="182">
        <v>8807.0451263512496</v>
      </c>
      <c r="F33" s="182">
        <v>19.646570718502101</v>
      </c>
      <c r="G33" s="182">
        <v>80.353429281497895</v>
      </c>
    </row>
    <row r="34" spans="1:7" x14ac:dyDescent="0.25">
      <c r="A34" s="182" t="s">
        <v>32</v>
      </c>
      <c r="B34" s="182" t="s">
        <v>33</v>
      </c>
      <c r="C34" s="182" t="s">
        <v>19</v>
      </c>
      <c r="D34" s="182">
        <v>5241.1402636396997</v>
      </c>
      <c r="E34" s="182">
        <v>11806.4258664309</v>
      </c>
      <c r="F34" s="182">
        <v>30.744214298102701</v>
      </c>
      <c r="G34" s="182">
        <v>69.255785701897295</v>
      </c>
    </row>
    <row r="35" spans="1:7" x14ac:dyDescent="0.25">
      <c r="A35" s="182" t="s">
        <v>34</v>
      </c>
      <c r="B35" s="182" t="s">
        <v>35</v>
      </c>
      <c r="C35" s="182" t="s">
        <v>18</v>
      </c>
      <c r="D35" s="182">
        <v>9098.1828081295898</v>
      </c>
      <c r="E35" s="182">
        <v>16490.536405992701</v>
      </c>
      <c r="F35" s="182">
        <v>35.555444303395802</v>
      </c>
      <c r="G35" s="182">
        <v>64.444555696604198</v>
      </c>
    </row>
    <row r="36" spans="1:7" x14ac:dyDescent="0.25">
      <c r="A36" s="182" t="s">
        <v>34</v>
      </c>
      <c r="B36" s="182" t="s">
        <v>35</v>
      </c>
      <c r="C36" s="182" t="s">
        <v>19</v>
      </c>
      <c r="D36" s="182">
        <v>25259.119688921</v>
      </c>
      <c r="E36" s="182">
        <v>36646.046572168198</v>
      </c>
      <c r="F36" s="182">
        <v>40.802926822599801</v>
      </c>
      <c r="G36" s="182">
        <v>59.197073177400199</v>
      </c>
    </row>
    <row r="37" spans="1:7" x14ac:dyDescent="0.25">
      <c r="A37" s="182" t="s">
        <v>36</v>
      </c>
      <c r="B37" s="182" t="s">
        <v>37</v>
      </c>
      <c r="C37" s="182" t="s">
        <v>18</v>
      </c>
      <c r="D37" s="182">
        <v>10765.634753301199</v>
      </c>
      <c r="E37" s="182">
        <v>17780.574904655201</v>
      </c>
      <c r="F37" s="182">
        <v>37.7130094758502</v>
      </c>
      <c r="G37" s="182">
        <v>62.2869905241498</v>
      </c>
    </row>
    <row r="38" spans="1:7" x14ac:dyDescent="0.25">
      <c r="A38" s="182" t="s">
        <v>36</v>
      </c>
      <c r="B38" s="182" t="s">
        <v>37</v>
      </c>
      <c r="C38" s="182" t="s">
        <v>19</v>
      </c>
      <c r="D38" s="182">
        <v>22387.823262962</v>
      </c>
      <c r="E38" s="182">
        <v>25285.2289381431</v>
      </c>
      <c r="F38" s="182">
        <v>46.961170366270402</v>
      </c>
      <c r="G38" s="182">
        <v>53.038829633729598</v>
      </c>
    </row>
    <row r="39" spans="1:7" x14ac:dyDescent="0.25">
      <c r="A39" s="182" t="s">
        <v>38</v>
      </c>
      <c r="B39" s="182" t="s">
        <v>39</v>
      </c>
      <c r="C39" s="182" t="s">
        <v>18</v>
      </c>
      <c r="D39" s="182">
        <v>5054.6670336420202</v>
      </c>
      <c r="E39" s="182">
        <v>5997.3199597989296</v>
      </c>
      <c r="F39" s="182">
        <v>45.735369003255499</v>
      </c>
      <c r="G39" s="182">
        <v>54.264630996744501</v>
      </c>
    </row>
    <row r="40" spans="1:7" x14ac:dyDescent="0.25">
      <c r="A40" s="182" t="s">
        <v>38</v>
      </c>
      <c r="B40" s="182" t="s">
        <v>39</v>
      </c>
      <c r="C40" s="182" t="s">
        <v>19</v>
      </c>
      <c r="D40" s="182">
        <v>13022.2196058437</v>
      </c>
      <c r="E40" s="182">
        <v>17326.9355445814</v>
      </c>
      <c r="F40" s="182">
        <v>42.908013555235001</v>
      </c>
      <c r="G40" s="182">
        <v>57.091986444764999</v>
      </c>
    </row>
    <row r="41" spans="1:7" x14ac:dyDescent="0.25">
      <c r="A41" s="182" t="s">
        <v>40</v>
      </c>
      <c r="B41" s="182" t="s">
        <v>41</v>
      </c>
      <c r="C41" s="182" t="s">
        <v>18</v>
      </c>
      <c r="D41" s="182">
        <v>22560.026056494298</v>
      </c>
      <c r="E41" s="182">
        <v>20202.076541641301</v>
      </c>
      <c r="F41" s="182">
        <v>52.757055162853199</v>
      </c>
      <c r="G41" s="182">
        <v>47.242944837146801</v>
      </c>
    </row>
    <row r="42" spans="1:7" x14ac:dyDescent="0.25">
      <c r="A42" s="182" t="s">
        <v>40</v>
      </c>
      <c r="B42" s="182" t="s">
        <v>41</v>
      </c>
      <c r="C42" s="182" t="s">
        <v>19</v>
      </c>
      <c r="D42" s="182">
        <v>55380.947346059998</v>
      </c>
      <c r="E42" s="182">
        <v>53643.212179068898</v>
      </c>
      <c r="F42" s="182">
        <v>50.7969495818909</v>
      </c>
      <c r="G42" s="182">
        <v>49.2030504181091</v>
      </c>
    </row>
    <row r="43" spans="1:7" x14ac:dyDescent="0.25">
      <c r="A43" s="182" t="s">
        <v>42</v>
      </c>
      <c r="B43" s="182" t="s">
        <v>43</v>
      </c>
      <c r="C43" s="182" t="s">
        <v>18</v>
      </c>
      <c r="D43" s="182">
        <v>36291.884105851103</v>
      </c>
      <c r="E43" s="182">
        <v>42813.057175883499</v>
      </c>
      <c r="F43" s="182">
        <v>45.878150615896999</v>
      </c>
      <c r="G43" s="182">
        <v>54.121849384103001</v>
      </c>
    </row>
    <row r="44" spans="1:7" x14ac:dyDescent="0.25">
      <c r="A44" s="182" t="s">
        <v>42</v>
      </c>
      <c r="B44" s="182" t="s">
        <v>43</v>
      </c>
      <c r="C44" s="182" t="s">
        <v>19</v>
      </c>
      <c r="D44" s="182">
        <v>51565.173800116099</v>
      </c>
      <c r="E44" s="182">
        <v>107250.970575532</v>
      </c>
      <c r="F44" s="182">
        <v>32.468471012713103</v>
      </c>
      <c r="G44" s="182">
        <v>67.531528987286904</v>
      </c>
    </row>
    <row r="45" spans="1:7" x14ac:dyDescent="0.25">
      <c r="A45" s="182" t="s">
        <v>44</v>
      </c>
      <c r="B45" s="182" t="s">
        <v>45</v>
      </c>
      <c r="C45" s="182" t="s">
        <v>18</v>
      </c>
      <c r="D45" s="182">
        <v>4762.89620127339</v>
      </c>
      <c r="E45" s="182">
        <v>8145.1791905396003</v>
      </c>
      <c r="F45" s="182">
        <v>36.898577492770798</v>
      </c>
      <c r="G45" s="182">
        <v>63.101422507229202</v>
      </c>
    </row>
    <row r="46" spans="1:7" x14ac:dyDescent="0.25">
      <c r="A46" s="182" t="s">
        <v>44</v>
      </c>
      <c r="B46" s="182" t="s">
        <v>45</v>
      </c>
      <c r="C46" s="182" t="s">
        <v>19</v>
      </c>
      <c r="D46" s="182">
        <v>22665.125012508499</v>
      </c>
      <c r="E46" s="182">
        <v>53247.501886873397</v>
      </c>
      <c r="F46" s="182">
        <v>29.856857730071599</v>
      </c>
      <c r="G46" s="182">
        <v>70.143142269928404</v>
      </c>
    </row>
    <row r="47" spans="1:7" x14ac:dyDescent="0.25">
      <c r="A47" s="182" t="s">
        <v>46</v>
      </c>
      <c r="B47" s="182" t="s">
        <v>47</v>
      </c>
      <c r="C47" s="182" t="s">
        <v>18</v>
      </c>
      <c r="D47" s="182">
        <v>10536.6497471408</v>
      </c>
      <c r="E47" s="182">
        <v>25795.373557103601</v>
      </c>
      <c r="F47" s="182">
        <v>29.0009990880686</v>
      </c>
      <c r="G47" s="182">
        <v>70.999000911931404</v>
      </c>
    </row>
    <row r="48" spans="1:7" x14ac:dyDescent="0.25">
      <c r="A48" s="182" t="s">
        <v>46</v>
      </c>
      <c r="B48" s="182" t="s">
        <v>47</v>
      </c>
      <c r="C48" s="182" t="s">
        <v>19</v>
      </c>
      <c r="D48" s="182">
        <v>47681.354727547397</v>
      </c>
      <c r="E48" s="182">
        <v>106593.13386349801</v>
      </c>
      <c r="F48" s="182">
        <v>30.906830522020002</v>
      </c>
      <c r="G48" s="182">
        <v>69.093169477979998</v>
      </c>
    </row>
    <row r="49" spans="1:7" x14ac:dyDescent="0.25">
      <c r="A49" s="182" t="s">
        <v>48</v>
      </c>
      <c r="B49" s="182" t="s">
        <v>49</v>
      </c>
      <c r="C49" s="182" t="s">
        <v>18</v>
      </c>
      <c r="D49" s="182">
        <v>21419.598762240301</v>
      </c>
      <c r="E49" s="182">
        <v>41504.397913696201</v>
      </c>
      <c r="F49" s="182">
        <v>34.040429555918003</v>
      </c>
      <c r="G49" s="182">
        <v>65.959570444082004</v>
      </c>
    </row>
    <row r="50" spans="1:7" x14ac:dyDescent="0.25">
      <c r="A50" s="182" t="s">
        <v>48</v>
      </c>
      <c r="B50" s="182" t="s">
        <v>49</v>
      </c>
      <c r="C50" s="182" t="s">
        <v>19</v>
      </c>
      <c r="D50" s="182">
        <v>63422.845411432398</v>
      </c>
      <c r="E50" s="182">
        <v>152883.70937609399</v>
      </c>
      <c r="F50" s="182">
        <v>29.3208153001796</v>
      </c>
      <c r="G50" s="182">
        <v>70.679184699820397</v>
      </c>
    </row>
    <row r="51" spans="1:7" x14ac:dyDescent="0.25">
      <c r="A51" s="182" t="s">
        <v>50</v>
      </c>
      <c r="B51" s="182" t="s">
        <v>51</v>
      </c>
      <c r="C51" s="182" t="s">
        <v>18</v>
      </c>
      <c r="D51" s="182">
        <v>3648.2810573592201</v>
      </c>
      <c r="E51" s="182">
        <v>5802.5131907874202</v>
      </c>
      <c r="F51" s="182">
        <v>38.602904280501797</v>
      </c>
      <c r="G51" s="182">
        <v>61.397095719498203</v>
      </c>
    </row>
    <row r="52" spans="1:7" x14ac:dyDescent="0.25">
      <c r="A52" s="182" t="s">
        <v>50</v>
      </c>
      <c r="B52" s="182" t="s">
        <v>51</v>
      </c>
      <c r="C52" s="182" t="s">
        <v>19</v>
      </c>
      <c r="D52" s="182">
        <v>8611.5266055877291</v>
      </c>
      <c r="E52" s="182">
        <v>24115.8530198222</v>
      </c>
      <c r="F52" s="182">
        <v>26.312912014812301</v>
      </c>
      <c r="G52" s="182">
        <v>73.687087985187702</v>
      </c>
    </row>
    <row r="53" spans="1:7" x14ac:dyDescent="0.25">
      <c r="A53" s="182" t="s">
        <v>52</v>
      </c>
      <c r="B53" s="182" t="s">
        <v>53</v>
      </c>
      <c r="C53" s="182" t="s">
        <v>18</v>
      </c>
      <c r="D53" s="182">
        <v>466.193473210761</v>
      </c>
      <c r="E53" s="182">
        <v>3630.1673893648299</v>
      </c>
      <c r="F53" s="182">
        <v>11.380673940860801</v>
      </c>
      <c r="G53" s="182">
        <v>88.619326059139198</v>
      </c>
    </row>
    <row r="54" spans="1:7" x14ac:dyDescent="0.25">
      <c r="A54" s="182" t="s">
        <v>52</v>
      </c>
      <c r="B54" s="182" t="s">
        <v>53</v>
      </c>
      <c r="C54" s="182" t="s">
        <v>19</v>
      </c>
      <c r="D54" s="182">
        <v>4978.5964087644597</v>
      </c>
      <c r="E54" s="182">
        <v>35115.9405491461</v>
      </c>
      <c r="F54" s="182">
        <v>12.4171440463093</v>
      </c>
      <c r="G54" s="182">
        <v>87.582855953690697</v>
      </c>
    </row>
    <row r="55" spans="1:7" x14ac:dyDescent="0.25">
      <c r="A55" s="182" t="s">
        <v>54</v>
      </c>
      <c r="B55" s="182" t="s">
        <v>55</v>
      </c>
      <c r="C55" s="182" t="s">
        <v>18</v>
      </c>
      <c r="D55" s="182">
        <v>1463.1337886512099</v>
      </c>
      <c r="E55" s="182">
        <v>4788.6010454665702</v>
      </c>
      <c r="F55" s="182">
        <v>23.403644387897099</v>
      </c>
      <c r="G55" s="182">
        <v>76.596355612102897</v>
      </c>
    </row>
    <row r="56" spans="1:7" x14ac:dyDescent="0.25">
      <c r="A56" s="182" t="s">
        <v>54</v>
      </c>
      <c r="B56" s="182" t="s">
        <v>55</v>
      </c>
      <c r="C56" s="182" t="s">
        <v>19</v>
      </c>
      <c r="D56" s="182">
        <v>3338.2596948494001</v>
      </c>
      <c r="E56" s="182">
        <v>10290.511745580099</v>
      </c>
      <c r="F56" s="182">
        <v>24.494208516451501</v>
      </c>
      <c r="G56" s="182">
        <v>75.505791483548506</v>
      </c>
    </row>
    <row r="57" spans="1:7" x14ac:dyDescent="0.25">
      <c r="A57" s="182" t="s">
        <v>56</v>
      </c>
      <c r="B57" s="182" t="s">
        <v>57</v>
      </c>
      <c r="C57" s="182" t="s">
        <v>18</v>
      </c>
      <c r="D57" s="182">
        <v>1776.5967191910399</v>
      </c>
      <c r="E57" s="182">
        <v>3171.3550480465901</v>
      </c>
      <c r="F57" s="182">
        <v>35.905700030356002</v>
      </c>
      <c r="G57" s="182">
        <v>64.094299969643998</v>
      </c>
    </row>
    <row r="58" spans="1:7" x14ac:dyDescent="0.25">
      <c r="A58" s="182" t="s">
        <v>56</v>
      </c>
      <c r="B58" s="182" t="s">
        <v>57</v>
      </c>
      <c r="C58" s="182" t="s">
        <v>19</v>
      </c>
      <c r="D58" s="182">
        <v>4839.0506159613196</v>
      </c>
      <c r="E58" s="182">
        <v>12608.0079574139</v>
      </c>
      <c r="F58" s="182">
        <v>27.735624292256801</v>
      </c>
      <c r="G58" s="182">
        <v>72.264375707743199</v>
      </c>
    </row>
    <row r="59" spans="1:7" x14ac:dyDescent="0.25">
      <c r="A59" s="182" t="s">
        <v>58</v>
      </c>
      <c r="B59" s="182" t="s">
        <v>59</v>
      </c>
      <c r="C59" s="182" t="s">
        <v>18</v>
      </c>
      <c r="D59" s="182">
        <v>4453.6519315739997</v>
      </c>
      <c r="E59" s="182">
        <v>7904.9608972067999</v>
      </c>
      <c r="F59" s="182">
        <v>36.036827055560103</v>
      </c>
      <c r="G59" s="182">
        <v>63.963172944439897</v>
      </c>
    </row>
    <row r="60" spans="1:7" x14ac:dyDescent="0.25">
      <c r="A60" s="182" t="s">
        <v>58</v>
      </c>
      <c r="B60" s="182" t="s">
        <v>59</v>
      </c>
      <c r="C60" s="182" t="s">
        <v>19</v>
      </c>
      <c r="D60" s="182">
        <v>19292.486196972601</v>
      </c>
      <c r="E60" s="182">
        <v>31776.830200918099</v>
      </c>
      <c r="F60" s="182">
        <v>37.777059803701299</v>
      </c>
      <c r="G60" s="182">
        <v>62.222940196298701</v>
      </c>
    </row>
    <row r="61" spans="1:7" x14ac:dyDescent="0.25">
      <c r="A61" s="182" t="s">
        <v>60</v>
      </c>
      <c r="B61" s="182" t="s">
        <v>61</v>
      </c>
      <c r="C61" s="182" t="s">
        <v>18</v>
      </c>
      <c r="D61" s="182">
        <v>267.78540685838402</v>
      </c>
      <c r="E61" s="182">
        <v>1608.63082295053</v>
      </c>
      <c r="F61" s="182">
        <v>14.271109075071999</v>
      </c>
      <c r="G61" s="182">
        <v>85.728890924927995</v>
      </c>
    </row>
    <row r="62" spans="1:7" x14ac:dyDescent="0.25">
      <c r="A62" s="182" t="s">
        <v>60</v>
      </c>
      <c r="B62" s="182" t="s">
        <v>61</v>
      </c>
      <c r="C62" s="182" t="s">
        <v>19</v>
      </c>
      <c r="D62" s="182">
        <v>832.85464688654997</v>
      </c>
      <c r="E62" s="182">
        <v>3111.29423061634</v>
      </c>
      <c r="F62" s="182">
        <v>21.1162071400774</v>
      </c>
      <c r="G62" s="182">
        <v>78.883792859922593</v>
      </c>
    </row>
    <row r="63" spans="1:7" x14ac:dyDescent="0.25">
      <c r="A63" s="182" t="s">
        <v>62</v>
      </c>
      <c r="B63" s="182" t="s">
        <v>63</v>
      </c>
      <c r="C63" s="182" t="s">
        <v>18</v>
      </c>
      <c r="D63" s="182">
        <v>9380.87106725372</v>
      </c>
      <c r="E63" s="182">
        <v>15825.886736718199</v>
      </c>
      <c r="F63" s="182">
        <v>37.215698822541803</v>
      </c>
      <c r="G63" s="182">
        <v>62.784301177458197</v>
      </c>
    </row>
    <row r="64" spans="1:7" x14ac:dyDescent="0.25">
      <c r="A64" s="182" t="s">
        <v>62</v>
      </c>
      <c r="B64" s="182" t="s">
        <v>63</v>
      </c>
      <c r="C64" s="182" t="s">
        <v>19</v>
      </c>
      <c r="D64" s="182">
        <v>23256.646037841601</v>
      </c>
      <c r="E64" s="182">
        <v>35489.394027192597</v>
      </c>
      <c r="F64" s="182">
        <v>39.588448876035798</v>
      </c>
      <c r="G64" s="182">
        <v>60.411551123964202</v>
      </c>
    </row>
    <row r="65" spans="1:7" x14ac:dyDescent="0.25">
      <c r="A65" s="182" t="s">
        <v>64</v>
      </c>
      <c r="B65" s="182" t="s">
        <v>65</v>
      </c>
      <c r="C65" s="182" t="s">
        <v>18</v>
      </c>
      <c r="D65" s="182">
        <v>17943.476033401199</v>
      </c>
      <c r="E65" s="182">
        <v>31659.330308164899</v>
      </c>
      <c r="F65" s="182">
        <v>36.1743162470325</v>
      </c>
      <c r="G65" s="182">
        <v>63.8256837529675</v>
      </c>
    </row>
    <row r="66" spans="1:7" x14ac:dyDescent="0.25">
      <c r="A66" s="182" t="s">
        <v>64</v>
      </c>
      <c r="B66" s="182" t="s">
        <v>65</v>
      </c>
      <c r="C66" s="182" t="s">
        <v>19</v>
      </c>
      <c r="D66" s="182">
        <v>38556.209966090602</v>
      </c>
      <c r="E66" s="182">
        <v>49151.044271805702</v>
      </c>
      <c r="F66" s="182">
        <v>43.960115159358601</v>
      </c>
      <c r="G66" s="182">
        <v>56.039884840641399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529</v>
      </c>
    </row>
    <row r="10" spans="1:7" x14ac:dyDescent="0.25">
      <c r="A10" t="s">
        <v>546</v>
      </c>
    </row>
    <row r="11" spans="1:7" x14ac:dyDescent="0.25">
      <c r="A11" t="s">
        <v>547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83" t="s">
        <v>16</v>
      </c>
      <c r="B17" s="183" t="s">
        <v>17</v>
      </c>
      <c r="C17" s="183" t="s">
        <v>18</v>
      </c>
      <c r="D17" s="183">
        <v>56001.794028090299</v>
      </c>
      <c r="E17" s="183">
        <v>388329.33902503003</v>
      </c>
      <c r="F17" s="183">
        <v>12.6036169564097</v>
      </c>
      <c r="G17" s="183">
        <v>87.396383043590305</v>
      </c>
    </row>
    <row r="18" spans="1:7" x14ac:dyDescent="0.25">
      <c r="A18" s="183" t="s">
        <v>16</v>
      </c>
      <c r="B18" s="183" t="s">
        <v>17</v>
      </c>
      <c r="C18" s="183" t="s">
        <v>19</v>
      </c>
      <c r="D18" s="183">
        <v>383130.69306144002</v>
      </c>
      <c r="E18" s="183">
        <v>959591.708298326</v>
      </c>
      <c r="F18" s="183">
        <v>28.533872129745198</v>
      </c>
      <c r="G18" s="183">
        <v>71.466127870254795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84" t="s">
        <v>28</v>
      </c>
      <c r="B29" s="184" t="s">
        <v>29</v>
      </c>
      <c r="C29" s="184" t="s">
        <v>18</v>
      </c>
      <c r="D29" s="184">
        <v>3306.5694277418302</v>
      </c>
      <c r="E29" s="184">
        <v>11850.3817988993</v>
      </c>
      <c r="F29" s="184">
        <v>21.815531225896699</v>
      </c>
      <c r="G29" s="184">
        <v>78.184468774103294</v>
      </c>
    </row>
    <row r="30" spans="1:7" x14ac:dyDescent="0.25">
      <c r="A30" s="184" t="s">
        <v>28</v>
      </c>
      <c r="B30" s="184" t="s">
        <v>29</v>
      </c>
      <c r="C30" s="184" t="s">
        <v>19</v>
      </c>
      <c r="D30" s="184">
        <v>58685.575520630096</v>
      </c>
      <c r="E30" s="184">
        <v>63091.874919904301</v>
      </c>
      <c r="F30" s="184">
        <v>48.190839361747898</v>
      </c>
      <c r="G30" s="184">
        <v>51.809160638252102</v>
      </c>
    </row>
    <row r="31" spans="1:7" x14ac:dyDescent="0.25">
      <c r="A31" s="184" t="s">
        <v>30</v>
      </c>
      <c r="B31" s="184" t="s">
        <v>31</v>
      </c>
      <c r="C31" s="184" t="s">
        <v>18</v>
      </c>
      <c r="D31" s="184">
        <v>1440.5739806669801</v>
      </c>
      <c r="E31" s="184">
        <v>3763.7329162679898</v>
      </c>
      <c r="F31" s="184">
        <v>27.680419490929498</v>
      </c>
      <c r="G31" s="184">
        <v>72.319580509070505</v>
      </c>
    </row>
    <row r="32" spans="1:7" x14ac:dyDescent="0.25">
      <c r="A32" s="184" t="s">
        <v>30</v>
      </c>
      <c r="B32" s="184" t="s">
        <v>31</v>
      </c>
      <c r="C32" s="184" t="s">
        <v>19</v>
      </c>
      <c r="D32" s="184">
        <v>20203.449134038801</v>
      </c>
      <c r="E32" s="184">
        <v>24068.081688323098</v>
      </c>
      <c r="F32" s="184">
        <v>45.635307292861597</v>
      </c>
      <c r="G32" s="184">
        <v>54.364692707138403</v>
      </c>
    </row>
    <row r="33" spans="1:7" x14ac:dyDescent="0.25">
      <c r="A33" s="184" t="s">
        <v>32</v>
      </c>
      <c r="B33" s="184" t="s">
        <v>33</v>
      </c>
      <c r="C33" s="184" t="s">
        <v>18</v>
      </c>
      <c r="D33" s="184">
        <v>1335.9977101151801</v>
      </c>
      <c r="E33" s="184">
        <v>9624.3871858399107</v>
      </c>
      <c r="F33" s="184">
        <v>12.189332060849701</v>
      </c>
      <c r="G33" s="184">
        <v>87.810667939150306</v>
      </c>
    </row>
    <row r="34" spans="1:7" x14ac:dyDescent="0.25">
      <c r="A34" s="184" t="s">
        <v>32</v>
      </c>
      <c r="B34" s="184" t="s">
        <v>33</v>
      </c>
      <c r="C34" s="184" t="s">
        <v>19</v>
      </c>
      <c r="D34" s="184">
        <v>4510.54223729561</v>
      </c>
      <c r="E34" s="184">
        <v>12537.023892775</v>
      </c>
      <c r="F34" s="184">
        <v>26.4585701142367</v>
      </c>
      <c r="G34" s="184">
        <v>73.541429885763307</v>
      </c>
    </row>
    <row r="35" spans="1:7" x14ac:dyDescent="0.25">
      <c r="A35" s="184" t="s">
        <v>34</v>
      </c>
      <c r="B35" s="184" t="s">
        <v>35</v>
      </c>
      <c r="C35" s="184" t="s">
        <v>18</v>
      </c>
      <c r="D35" s="184">
        <v>1136.67179848057</v>
      </c>
      <c r="E35" s="184">
        <v>24452.0474156417</v>
      </c>
      <c r="F35" s="184">
        <v>4.4420816414025301</v>
      </c>
      <c r="G35" s="184">
        <v>95.557918358597504</v>
      </c>
    </row>
    <row r="36" spans="1:7" x14ac:dyDescent="0.25">
      <c r="A36" s="184" t="s">
        <v>34</v>
      </c>
      <c r="B36" s="184" t="s">
        <v>35</v>
      </c>
      <c r="C36" s="184" t="s">
        <v>19</v>
      </c>
      <c r="D36" s="184">
        <v>6819.8105237898499</v>
      </c>
      <c r="E36" s="184">
        <v>55085.355737299302</v>
      </c>
      <c r="F36" s="184">
        <v>11.0165450408886</v>
      </c>
      <c r="G36" s="184">
        <v>88.983454959111398</v>
      </c>
    </row>
    <row r="37" spans="1:7" x14ac:dyDescent="0.25">
      <c r="A37" s="184" t="s">
        <v>36</v>
      </c>
      <c r="B37" s="184" t="s">
        <v>37</v>
      </c>
      <c r="C37" s="184" t="s">
        <v>18</v>
      </c>
      <c r="D37" s="184">
        <v>655.00618047983596</v>
      </c>
      <c r="E37" s="184">
        <v>27891.203477476502</v>
      </c>
      <c r="F37" s="184">
        <v>2.2945469410061401</v>
      </c>
      <c r="G37" s="184">
        <v>97.705453058993896</v>
      </c>
    </row>
    <row r="38" spans="1:7" x14ac:dyDescent="0.25">
      <c r="A38" s="184" t="s">
        <v>36</v>
      </c>
      <c r="B38" s="184" t="s">
        <v>37</v>
      </c>
      <c r="C38" s="184" t="s">
        <v>19</v>
      </c>
      <c r="D38" s="184">
        <v>1413.6952720576401</v>
      </c>
      <c r="E38" s="184">
        <v>46259.356929047499</v>
      </c>
      <c r="F38" s="184">
        <v>2.9653970257538198</v>
      </c>
      <c r="G38" s="184">
        <v>97.034602974246198</v>
      </c>
    </row>
    <row r="39" spans="1:7" x14ac:dyDescent="0.25">
      <c r="A39" s="184" t="s">
        <v>38</v>
      </c>
      <c r="B39" s="184" t="s">
        <v>39</v>
      </c>
      <c r="C39" s="184" t="s">
        <v>18</v>
      </c>
      <c r="D39" s="184">
        <v>981.77212887680901</v>
      </c>
      <c r="E39" s="184">
        <v>10070.214864564099</v>
      </c>
      <c r="F39" s="184">
        <v>8.8832182797488208</v>
      </c>
      <c r="G39" s="184">
        <v>91.116781720251197</v>
      </c>
    </row>
    <row r="40" spans="1:7" x14ac:dyDescent="0.25">
      <c r="A40" s="184" t="s">
        <v>38</v>
      </c>
      <c r="B40" s="184" t="s">
        <v>39</v>
      </c>
      <c r="C40" s="184" t="s">
        <v>19</v>
      </c>
      <c r="D40" s="184">
        <v>5991.6704009732703</v>
      </c>
      <c r="E40" s="184">
        <v>24357.4847494518</v>
      </c>
      <c r="F40" s="184">
        <v>19.742461927772499</v>
      </c>
      <c r="G40" s="184">
        <v>80.257538072227504</v>
      </c>
    </row>
    <row r="41" spans="1:7" x14ac:dyDescent="0.25">
      <c r="A41" s="184" t="s">
        <v>40</v>
      </c>
      <c r="B41" s="184" t="s">
        <v>41</v>
      </c>
      <c r="C41" s="184" t="s">
        <v>18</v>
      </c>
      <c r="D41" s="184">
        <v>3401.6664727071502</v>
      </c>
      <c r="E41" s="184">
        <v>39360.436125428401</v>
      </c>
      <c r="F41" s="184">
        <v>7.9548625208515</v>
      </c>
      <c r="G41" s="184">
        <v>92.045137479148494</v>
      </c>
    </row>
    <row r="42" spans="1:7" x14ac:dyDescent="0.25">
      <c r="A42" s="184" t="s">
        <v>40</v>
      </c>
      <c r="B42" s="184" t="s">
        <v>41</v>
      </c>
      <c r="C42" s="184" t="s">
        <v>19</v>
      </c>
      <c r="D42" s="184">
        <v>13738.9192883546</v>
      </c>
      <c r="E42" s="184">
        <v>95285.240236774203</v>
      </c>
      <c r="F42" s="184">
        <v>12.6017199749088</v>
      </c>
      <c r="G42" s="184">
        <v>87.398280025091196</v>
      </c>
    </row>
    <row r="43" spans="1:7" x14ac:dyDescent="0.25">
      <c r="A43" s="184" t="s">
        <v>42</v>
      </c>
      <c r="B43" s="184" t="s">
        <v>43</v>
      </c>
      <c r="C43" s="184" t="s">
        <v>18</v>
      </c>
      <c r="D43" s="184">
        <v>12780.4329914357</v>
      </c>
      <c r="E43" s="184">
        <v>66324.508290298996</v>
      </c>
      <c r="F43" s="184">
        <v>16.156301723197998</v>
      </c>
      <c r="G43" s="184">
        <v>83.843698276802002</v>
      </c>
    </row>
    <row r="44" spans="1:7" x14ac:dyDescent="0.25">
      <c r="A44" s="184" t="s">
        <v>42</v>
      </c>
      <c r="B44" s="184" t="s">
        <v>43</v>
      </c>
      <c r="C44" s="184" t="s">
        <v>19</v>
      </c>
      <c r="D44" s="184">
        <v>38349.6597670759</v>
      </c>
      <c r="E44" s="184">
        <v>120466.484608573</v>
      </c>
      <c r="F44" s="184">
        <v>24.147204881367301</v>
      </c>
      <c r="G44" s="184">
        <v>75.852795118632699</v>
      </c>
    </row>
    <row r="45" spans="1:7" x14ac:dyDescent="0.25">
      <c r="A45" s="184" t="s">
        <v>44</v>
      </c>
      <c r="B45" s="184" t="s">
        <v>45</v>
      </c>
      <c r="C45" s="184" t="s">
        <v>18</v>
      </c>
      <c r="D45" s="184">
        <v>4427.2626569342001</v>
      </c>
      <c r="E45" s="184">
        <v>8480.8127348787893</v>
      </c>
      <c r="F45" s="184">
        <v>34.298394784262001</v>
      </c>
      <c r="G45" s="184">
        <v>65.701605215737999</v>
      </c>
    </row>
    <row r="46" spans="1:7" x14ac:dyDescent="0.25">
      <c r="A46" s="184" t="s">
        <v>44</v>
      </c>
      <c r="B46" s="184" t="s">
        <v>45</v>
      </c>
      <c r="C46" s="184" t="s">
        <v>19</v>
      </c>
      <c r="D46" s="184">
        <v>38788.092361412098</v>
      </c>
      <c r="E46" s="184">
        <v>37124.534537969797</v>
      </c>
      <c r="F46" s="184">
        <v>51.095705610113598</v>
      </c>
      <c r="G46" s="184">
        <v>48.904294389886402</v>
      </c>
    </row>
    <row r="47" spans="1:7" x14ac:dyDescent="0.25">
      <c r="A47" s="184" t="s">
        <v>46</v>
      </c>
      <c r="B47" s="184" t="s">
        <v>47</v>
      </c>
      <c r="C47" s="184" t="s">
        <v>18</v>
      </c>
      <c r="D47" s="184">
        <v>6796.1691833978703</v>
      </c>
      <c r="E47" s="184">
        <v>29535.854120846401</v>
      </c>
      <c r="F47" s="184">
        <v>18.705727249172899</v>
      </c>
      <c r="G47" s="184">
        <v>81.294272750827105</v>
      </c>
    </row>
    <row r="48" spans="1:7" x14ac:dyDescent="0.25">
      <c r="A48" s="184" t="s">
        <v>46</v>
      </c>
      <c r="B48" s="184" t="s">
        <v>47</v>
      </c>
      <c r="C48" s="184" t="s">
        <v>19</v>
      </c>
      <c r="D48" s="184">
        <v>43885.374188704896</v>
      </c>
      <c r="E48" s="184">
        <v>110389.11440234</v>
      </c>
      <c r="F48" s="184">
        <v>28.446293738841899</v>
      </c>
      <c r="G48" s="184">
        <v>71.553706261158098</v>
      </c>
    </row>
    <row r="49" spans="1:7" x14ac:dyDescent="0.25">
      <c r="A49" s="184" t="s">
        <v>48</v>
      </c>
      <c r="B49" s="184" t="s">
        <v>49</v>
      </c>
      <c r="C49" s="184" t="s">
        <v>18</v>
      </c>
      <c r="D49" s="184">
        <v>10122.647758658</v>
      </c>
      <c r="E49" s="184">
        <v>52801.348917278498</v>
      </c>
      <c r="F49" s="184">
        <v>16.087102366987899</v>
      </c>
      <c r="G49" s="184">
        <v>83.912897633012093</v>
      </c>
    </row>
    <row r="50" spans="1:7" x14ac:dyDescent="0.25">
      <c r="A50" s="184" t="s">
        <v>48</v>
      </c>
      <c r="B50" s="184" t="s">
        <v>49</v>
      </c>
      <c r="C50" s="184" t="s">
        <v>19</v>
      </c>
      <c r="D50" s="184">
        <v>90501.915395024102</v>
      </c>
      <c r="E50" s="184">
        <v>125804.63939250199</v>
      </c>
      <c r="F50" s="184">
        <v>41.839654597579099</v>
      </c>
      <c r="G50" s="184">
        <v>58.160345402420901</v>
      </c>
    </row>
    <row r="51" spans="1:7" x14ac:dyDescent="0.25">
      <c r="A51" s="184" t="s">
        <v>50</v>
      </c>
      <c r="B51" s="184" t="s">
        <v>51</v>
      </c>
      <c r="C51" s="184" t="s">
        <v>18</v>
      </c>
      <c r="D51" s="184">
        <v>572.38700184414097</v>
      </c>
      <c r="E51" s="184">
        <v>8878.4072463025004</v>
      </c>
      <c r="F51" s="184">
        <v>6.0564962776159303</v>
      </c>
      <c r="G51" s="184">
        <v>93.943503722384094</v>
      </c>
    </row>
    <row r="52" spans="1:7" x14ac:dyDescent="0.25">
      <c r="A52" s="184" t="s">
        <v>50</v>
      </c>
      <c r="B52" s="184" t="s">
        <v>51</v>
      </c>
      <c r="C52" s="184" t="s">
        <v>19</v>
      </c>
      <c r="D52" s="184">
        <v>9247.5156516031402</v>
      </c>
      <c r="E52" s="184">
        <v>23479.863973806801</v>
      </c>
      <c r="F52" s="184">
        <v>28.256205530195501</v>
      </c>
      <c r="G52" s="184">
        <v>71.743794469804499</v>
      </c>
    </row>
    <row r="53" spans="1:7" x14ac:dyDescent="0.25">
      <c r="A53" s="184" t="s">
        <v>52</v>
      </c>
      <c r="B53" s="184" t="s">
        <v>53</v>
      </c>
      <c r="C53" s="184" t="s">
        <v>18</v>
      </c>
      <c r="D53" s="184">
        <v>2178.5136083010102</v>
      </c>
      <c r="E53" s="184">
        <v>1917.8472542745801</v>
      </c>
      <c r="F53" s="184">
        <v>53.181682019373298</v>
      </c>
      <c r="G53" s="184">
        <v>46.818317980626702</v>
      </c>
    </row>
    <row r="54" spans="1:7" x14ac:dyDescent="0.25">
      <c r="A54" s="184" t="s">
        <v>52</v>
      </c>
      <c r="B54" s="184" t="s">
        <v>53</v>
      </c>
      <c r="C54" s="184" t="s">
        <v>19</v>
      </c>
      <c r="D54" s="184">
        <v>22999.5373619083</v>
      </c>
      <c r="E54" s="184">
        <v>17094.999596002199</v>
      </c>
      <c r="F54" s="184">
        <v>57.363269679488198</v>
      </c>
      <c r="G54" s="184">
        <v>42.636730320511802</v>
      </c>
    </row>
    <row r="55" spans="1:7" x14ac:dyDescent="0.25">
      <c r="A55" s="184" t="s">
        <v>54</v>
      </c>
      <c r="B55" s="184" t="s">
        <v>55</v>
      </c>
      <c r="C55" s="184" t="s">
        <v>18</v>
      </c>
      <c r="D55" s="184">
        <v>519.64704507644205</v>
      </c>
      <c r="E55" s="184">
        <v>5732.0877890413403</v>
      </c>
      <c r="F55" s="184">
        <v>8.3120455179985502</v>
      </c>
      <c r="G55" s="184">
        <v>91.687954482001402</v>
      </c>
    </row>
    <row r="56" spans="1:7" x14ac:dyDescent="0.25">
      <c r="A56" s="184" t="s">
        <v>54</v>
      </c>
      <c r="B56" s="184" t="s">
        <v>55</v>
      </c>
      <c r="C56" s="184" t="s">
        <v>19</v>
      </c>
      <c r="D56" s="184">
        <v>2540.9882328440199</v>
      </c>
      <c r="E56" s="184">
        <v>11087.7832075855</v>
      </c>
      <c r="F56" s="184">
        <v>18.644294124019201</v>
      </c>
      <c r="G56" s="184">
        <v>81.355705875980803</v>
      </c>
    </row>
    <row r="57" spans="1:7" x14ac:dyDescent="0.25">
      <c r="A57" s="184" t="s">
        <v>56</v>
      </c>
      <c r="B57" s="184" t="s">
        <v>57</v>
      </c>
      <c r="C57" s="184" t="s">
        <v>18</v>
      </c>
      <c r="D57" s="184">
        <v>617.68222898518604</v>
      </c>
      <c r="E57" s="184">
        <v>4330.2695382524398</v>
      </c>
      <c r="F57" s="184">
        <v>12.4835943849556</v>
      </c>
      <c r="G57" s="184">
        <v>87.516405615044405</v>
      </c>
    </row>
    <row r="58" spans="1:7" x14ac:dyDescent="0.25">
      <c r="A58" s="184" t="s">
        <v>56</v>
      </c>
      <c r="B58" s="184" t="s">
        <v>57</v>
      </c>
      <c r="C58" s="184" t="s">
        <v>19</v>
      </c>
      <c r="D58" s="184">
        <v>3010.26882475601</v>
      </c>
      <c r="E58" s="184">
        <v>14436.7897486192</v>
      </c>
      <c r="F58" s="184">
        <v>17.253732553805801</v>
      </c>
      <c r="G58" s="184">
        <v>82.746267446194196</v>
      </c>
    </row>
    <row r="59" spans="1:7" x14ac:dyDescent="0.25">
      <c r="A59" s="184" t="s">
        <v>58</v>
      </c>
      <c r="B59" s="184" t="s">
        <v>59</v>
      </c>
      <c r="C59" s="184" t="s">
        <v>18</v>
      </c>
      <c r="D59" s="184">
        <v>1086.58744818014</v>
      </c>
      <c r="E59" s="184">
        <v>11272.0253806007</v>
      </c>
      <c r="F59" s="184">
        <v>8.7921473326657704</v>
      </c>
      <c r="G59" s="184">
        <v>91.207852667334194</v>
      </c>
    </row>
    <row r="60" spans="1:7" x14ac:dyDescent="0.25">
      <c r="A60" s="184" t="s">
        <v>58</v>
      </c>
      <c r="B60" s="184" t="s">
        <v>59</v>
      </c>
      <c r="C60" s="184" t="s">
        <v>19</v>
      </c>
      <c r="D60" s="184">
        <v>6493.17734541967</v>
      </c>
      <c r="E60" s="184">
        <v>44576.139052471</v>
      </c>
      <c r="F60" s="184">
        <v>12.714439517517899</v>
      </c>
      <c r="G60" s="184">
        <v>87.285560482482097</v>
      </c>
    </row>
    <row r="61" spans="1:7" x14ac:dyDescent="0.25">
      <c r="A61" s="184" t="s">
        <v>60</v>
      </c>
      <c r="B61" s="184" t="s">
        <v>61</v>
      </c>
      <c r="C61" s="184" t="s">
        <v>18</v>
      </c>
      <c r="D61" s="184">
        <v>454.07839475132698</v>
      </c>
      <c r="E61" s="184">
        <v>1422.3378350575899</v>
      </c>
      <c r="F61" s="184">
        <v>24.199236157617801</v>
      </c>
      <c r="G61" s="184">
        <v>75.800763842382196</v>
      </c>
    </row>
    <row r="62" spans="1:7" x14ac:dyDescent="0.25">
      <c r="A62" s="184" t="s">
        <v>60</v>
      </c>
      <c r="B62" s="184" t="s">
        <v>61</v>
      </c>
      <c r="C62" s="184" t="s">
        <v>19</v>
      </c>
      <c r="D62" s="184">
        <v>1701.9007083184999</v>
      </c>
      <c r="E62" s="184">
        <v>2242.24816918439</v>
      </c>
      <c r="F62" s="184">
        <v>43.150011857463198</v>
      </c>
      <c r="G62" s="184">
        <v>56.849988142536702</v>
      </c>
    </row>
    <row r="63" spans="1:7" x14ac:dyDescent="0.25">
      <c r="A63" s="184" t="s">
        <v>62</v>
      </c>
      <c r="B63" s="184" t="s">
        <v>63</v>
      </c>
      <c r="C63" s="184" t="s">
        <v>18</v>
      </c>
      <c r="D63" s="184">
        <v>1626.38119639093</v>
      </c>
      <c r="E63" s="184">
        <v>23580.376607581002</v>
      </c>
      <c r="F63" s="184">
        <v>6.4521633803084901</v>
      </c>
      <c r="G63" s="184">
        <v>93.547836619691495</v>
      </c>
    </row>
    <row r="64" spans="1:7" x14ac:dyDescent="0.25">
      <c r="A64" s="184" t="s">
        <v>62</v>
      </c>
      <c r="B64" s="184" t="s">
        <v>63</v>
      </c>
      <c r="C64" s="184" t="s">
        <v>19</v>
      </c>
      <c r="D64" s="184">
        <v>5856.3993028491204</v>
      </c>
      <c r="E64" s="184">
        <v>52889.640762185103</v>
      </c>
      <c r="F64" s="184">
        <v>9.9690111816317195</v>
      </c>
      <c r="G64" s="184">
        <v>90.0309888183683</v>
      </c>
    </row>
    <row r="65" spans="1:7" x14ac:dyDescent="0.25">
      <c r="A65" s="184" t="s">
        <v>64</v>
      </c>
      <c r="B65" s="184" t="s">
        <v>65</v>
      </c>
      <c r="C65" s="184" t="s">
        <v>18</v>
      </c>
      <c r="D65" s="184">
        <v>2561.7468150671002</v>
      </c>
      <c r="E65" s="184">
        <v>47041.059526498997</v>
      </c>
      <c r="F65" s="184">
        <v>5.1645199213666499</v>
      </c>
      <c r="G65" s="184">
        <v>94.835480078633395</v>
      </c>
    </row>
    <row r="66" spans="1:7" x14ac:dyDescent="0.25">
      <c r="A66" s="184" t="s">
        <v>64</v>
      </c>
      <c r="B66" s="184" t="s">
        <v>65</v>
      </c>
      <c r="C66" s="184" t="s">
        <v>19</v>
      </c>
      <c r="D66" s="184">
        <v>8392.2015443843593</v>
      </c>
      <c r="E66" s="184">
        <v>79315.052693511898</v>
      </c>
      <c r="F66" s="184">
        <v>9.5684235212989801</v>
      </c>
      <c r="G66" s="184">
        <v>90.431576478701004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550</v>
      </c>
    </row>
    <row r="9" spans="1:15" x14ac:dyDescent="0.25">
      <c r="A9" t="s">
        <v>551</v>
      </c>
    </row>
    <row r="10" spans="1:15" x14ac:dyDescent="0.25">
      <c r="A10" t="s">
        <v>4</v>
      </c>
    </row>
    <row r="11" spans="1:15" x14ac:dyDescent="0.25">
      <c r="A11" t="s">
        <v>552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553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554</v>
      </c>
      <c r="E16" s="5" t="s">
        <v>555</v>
      </c>
      <c r="F16" s="5" t="s">
        <v>556</v>
      </c>
      <c r="G16" s="5" t="s">
        <v>557</v>
      </c>
      <c r="H16" s="5" t="s">
        <v>558</v>
      </c>
      <c r="I16" s="5" t="s">
        <v>559</v>
      </c>
      <c r="J16" s="5" t="s">
        <v>560</v>
      </c>
      <c r="K16" s="5" t="s">
        <v>561</v>
      </c>
      <c r="L16" s="5" t="s">
        <v>562</v>
      </c>
      <c r="M16" s="5" t="s">
        <v>563</v>
      </c>
      <c r="N16" s="5" t="s">
        <v>564</v>
      </c>
      <c r="O16" s="5" t="s">
        <v>565</v>
      </c>
    </row>
    <row r="17" spans="1:15" x14ac:dyDescent="0.25">
      <c r="A17" s="185" t="s">
        <v>16</v>
      </c>
      <c r="B17" s="185" t="s">
        <v>17</v>
      </c>
      <c r="C17" s="185" t="s">
        <v>18</v>
      </c>
      <c r="D17" s="185">
        <v>427099.40441829601</v>
      </c>
      <c r="E17" s="185">
        <v>3363.84519191045</v>
      </c>
      <c r="F17" s="185">
        <v>2953.49936395029</v>
      </c>
      <c r="G17" s="185">
        <v>1693.0419696414201</v>
      </c>
      <c r="H17" s="185">
        <v>3861.3313287562301</v>
      </c>
      <c r="I17" s="185">
        <v>5360.0107805655798</v>
      </c>
      <c r="J17" s="185">
        <v>96.121872326069095</v>
      </c>
      <c r="K17" s="185">
        <v>0.75705818064031505</v>
      </c>
      <c r="L17" s="185">
        <v>0.66470682431275896</v>
      </c>
      <c r="M17" s="185">
        <v>0.381031587412763</v>
      </c>
      <c r="N17" s="185">
        <v>0.86902110644914099</v>
      </c>
      <c r="O17" s="185">
        <v>1.20630997511597</v>
      </c>
    </row>
    <row r="18" spans="1:15" x14ac:dyDescent="0.25">
      <c r="A18" s="185" t="s">
        <v>16</v>
      </c>
      <c r="B18" s="185" t="s">
        <v>17</v>
      </c>
      <c r="C18" s="185" t="s">
        <v>19</v>
      </c>
      <c r="D18" s="185">
        <v>1317066.8956038801</v>
      </c>
      <c r="E18" s="185">
        <v>4262.0171631277499</v>
      </c>
      <c r="F18" s="185">
        <v>9319.8917081794607</v>
      </c>
      <c r="G18" s="185">
        <v>1960.6393344430901</v>
      </c>
      <c r="H18" s="185">
        <v>1960.0685919198099</v>
      </c>
      <c r="I18" s="185">
        <v>8152.8889582110396</v>
      </c>
      <c r="J18" s="185">
        <v>98.089291894594197</v>
      </c>
      <c r="K18" s="185">
        <v>0.31741610617441401</v>
      </c>
      <c r="L18" s="185">
        <v>0.69410413490839795</v>
      </c>
      <c r="M18" s="185">
        <v>0.146019708352044</v>
      </c>
      <c r="N18" s="185">
        <v>0.14597720198418199</v>
      </c>
      <c r="O18" s="185">
        <v>0.607190953986815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566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554</v>
      </c>
      <c r="E28" s="5" t="s">
        <v>555</v>
      </c>
      <c r="F28" s="5" t="s">
        <v>559</v>
      </c>
      <c r="G28" s="5" t="s">
        <v>556</v>
      </c>
      <c r="H28" s="5" t="s">
        <v>558</v>
      </c>
      <c r="I28" s="5" t="s">
        <v>557</v>
      </c>
      <c r="J28" s="5" t="s">
        <v>560</v>
      </c>
      <c r="K28" s="5" t="s">
        <v>561</v>
      </c>
      <c r="L28" s="5" t="s">
        <v>565</v>
      </c>
      <c r="M28" s="5" t="s">
        <v>562</v>
      </c>
      <c r="N28" s="5" t="s">
        <v>564</v>
      </c>
      <c r="O28" s="5" t="s">
        <v>563</v>
      </c>
    </row>
    <row r="29" spans="1:15" x14ac:dyDescent="0.25">
      <c r="A29" s="186" t="s">
        <v>28</v>
      </c>
      <c r="B29" s="186" t="s">
        <v>29</v>
      </c>
      <c r="C29" s="186" t="s">
        <v>18</v>
      </c>
      <c r="D29" s="186">
        <v>15156.9512266411</v>
      </c>
      <c r="E29" s="186">
        <v>0</v>
      </c>
      <c r="F29" s="186">
        <v>0</v>
      </c>
      <c r="G29" s="186">
        <v>0</v>
      </c>
      <c r="H29" s="186">
        <v>0</v>
      </c>
      <c r="I29" s="186">
        <v>0</v>
      </c>
      <c r="J29" s="186">
        <v>100</v>
      </c>
      <c r="K29" s="186">
        <v>0</v>
      </c>
      <c r="L29" s="186">
        <v>0</v>
      </c>
      <c r="M29" s="186">
        <v>0</v>
      </c>
      <c r="N29" s="186">
        <v>0</v>
      </c>
      <c r="O29" s="186">
        <v>0</v>
      </c>
    </row>
    <row r="30" spans="1:15" x14ac:dyDescent="0.25">
      <c r="A30" s="186" t="s">
        <v>28</v>
      </c>
      <c r="B30" s="186" t="s">
        <v>29</v>
      </c>
      <c r="C30" s="186" t="s">
        <v>19</v>
      </c>
      <c r="D30" s="186">
        <v>119776.54952371299</v>
      </c>
      <c r="E30" s="186">
        <v>1060.4900048304701</v>
      </c>
      <c r="F30" s="186">
        <v>940.41091199109303</v>
      </c>
      <c r="G30" s="186">
        <v>0</v>
      </c>
      <c r="H30" s="186">
        <v>0</v>
      </c>
      <c r="I30" s="186">
        <v>0</v>
      </c>
      <c r="J30" s="186">
        <v>98.356920013037495</v>
      </c>
      <c r="K30" s="186">
        <v>0.87084267324871101</v>
      </c>
      <c r="L30" s="186">
        <v>0.77223731371376303</v>
      </c>
      <c r="M30" s="186">
        <v>0</v>
      </c>
      <c r="N30" s="186">
        <v>0</v>
      </c>
      <c r="O30" s="186">
        <v>0</v>
      </c>
    </row>
    <row r="31" spans="1:15" x14ac:dyDescent="0.25">
      <c r="A31" s="186" t="s">
        <v>30</v>
      </c>
      <c r="B31" s="186" t="s">
        <v>31</v>
      </c>
      <c r="C31" s="186" t="s">
        <v>18</v>
      </c>
      <c r="D31" s="186">
        <v>4627.4778726401801</v>
      </c>
      <c r="E31" s="186">
        <v>158.721168826011</v>
      </c>
      <c r="F31" s="186">
        <v>319.59014089516</v>
      </c>
      <c r="G31" s="186">
        <v>98.517714573615194</v>
      </c>
      <c r="H31" s="186">
        <v>0</v>
      </c>
      <c r="I31" s="186">
        <v>0</v>
      </c>
      <c r="J31" s="186">
        <v>88.916314204404301</v>
      </c>
      <c r="K31" s="186">
        <v>3.0498041712238</v>
      </c>
      <c r="L31" s="186">
        <v>6.1408780693425298</v>
      </c>
      <c r="M31" s="186">
        <v>1.8930035550293201</v>
      </c>
      <c r="N31" s="186">
        <v>0</v>
      </c>
      <c r="O31" s="186">
        <v>0</v>
      </c>
    </row>
    <row r="32" spans="1:15" x14ac:dyDescent="0.25">
      <c r="A32" s="186" t="s">
        <v>30</v>
      </c>
      <c r="B32" s="186" t="s">
        <v>31</v>
      </c>
      <c r="C32" s="186" t="s">
        <v>19</v>
      </c>
      <c r="D32" s="186">
        <v>44042.645511247698</v>
      </c>
      <c r="E32" s="186">
        <v>64.431953111012007</v>
      </c>
      <c r="F32" s="186">
        <v>65.431953111012007</v>
      </c>
      <c r="G32" s="186">
        <v>99.021404892141106</v>
      </c>
      <c r="H32" s="186">
        <v>0</v>
      </c>
      <c r="I32" s="186">
        <v>0</v>
      </c>
      <c r="J32" s="186">
        <v>99.482996619130802</v>
      </c>
      <c r="K32" s="186">
        <v>0.14553811877331099</v>
      </c>
      <c r="L32" s="186">
        <v>0.14779690671541401</v>
      </c>
      <c r="M32" s="186">
        <v>0.22366835538048499</v>
      </c>
      <c r="N32" s="186">
        <v>0</v>
      </c>
      <c r="O32" s="186">
        <v>0</v>
      </c>
    </row>
    <row r="33" spans="1:15" x14ac:dyDescent="0.25">
      <c r="A33" s="186" t="s">
        <v>32</v>
      </c>
      <c r="B33" s="186" t="s">
        <v>33</v>
      </c>
      <c r="C33" s="186" t="s">
        <v>18</v>
      </c>
      <c r="D33" s="186">
        <v>9763.5271971826405</v>
      </c>
      <c r="E33" s="186">
        <v>142.030280989624</v>
      </c>
      <c r="F33" s="186">
        <v>490.49957394192302</v>
      </c>
      <c r="G33" s="186">
        <v>298.095767813424</v>
      </c>
      <c r="H33" s="186">
        <v>171.10623861673801</v>
      </c>
      <c r="I33" s="186">
        <v>95.125837410735997</v>
      </c>
      <c r="J33" s="186">
        <v>89.080149008141603</v>
      </c>
      <c r="K33" s="186">
        <v>1.29585121633858</v>
      </c>
      <c r="L33" s="186">
        <v>4.4752039148090601</v>
      </c>
      <c r="M33" s="186">
        <v>2.7197563830394</v>
      </c>
      <c r="N33" s="186">
        <v>1.5611334842801401</v>
      </c>
      <c r="O33" s="186">
        <v>0.86790599339118102</v>
      </c>
    </row>
    <row r="34" spans="1:15" x14ac:dyDescent="0.25">
      <c r="A34" s="186" t="s">
        <v>32</v>
      </c>
      <c r="B34" s="186" t="s">
        <v>33</v>
      </c>
      <c r="C34" s="186" t="s">
        <v>19</v>
      </c>
      <c r="D34" s="186">
        <v>16350.9522378813</v>
      </c>
      <c r="E34" s="186">
        <v>94.021152998939101</v>
      </c>
      <c r="F34" s="186">
        <v>94.074219459230093</v>
      </c>
      <c r="G34" s="186">
        <v>422.51917273592102</v>
      </c>
      <c r="H34" s="186">
        <v>85.999346995260694</v>
      </c>
      <c r="I34" s="186">
        <v>0</v>
      </c>
      <c r="J34" s="186">
        <v>95.913704707907996</v>
      </c>
      <c r="K34" s="186">
        <v>0.55152244186396104</v>
      </c>
      <c r="L34" s="186">
        <v>0.55183372653583795</v>
      </c>
      <c r="M34" s="186">
        <v>2.4784721145068902</v>
      </c>
      <c r="N34" s="186">
        <v>0.50446700918534204</v>
      </c>
      <c r="O34" s="186">
        <v>0</v>
      </c>
    </row>
    <row r="35" spans="1:15" x14ac:dyDescent="0.25">
      <c r="A35" s="186" t="s">
        <v>34</v>
      </c>
      <c r="B35" s="186" t="s">
        <v>35</v>
      </c>
      <c r="C35" s="186" t="s">
        <v>18</v>
      </c>
      <c r="D35" s="186">
        <v>24105.312776053001</v>
      </c>
      <c r="E35" s="186">
        <v>986.21543556841004</v>
      </c>
      <c r="F35" s="186">
        <v>81.606881364234496</v>
      </c>
      <c r="G35" s="186">
        <v>0</v>
      </c>
      <c r="H35" s="186">
        <v>264.37848775316297</v>
      </c>
      <c r="I35" s="186">
        <v>151.20563338353099</v>
      </c>
      <c r="J35" s="186">
        <v>94.202889071326993</v>
      </c>
      <c r="K35" s="186">
        <v>3.8541023773637</v>
      </c>
      <c r="L35" s="186">
        <v>0.318917413104428</v>
      </c>
      <c r="M35" s="186">
        <v>0</v>
      </c>
      <c r="N35" s="186">
        <v>1.0331837460909501</v>
      </c>
      <c r="O35" s="186">
        <v>0.59090739211394905</v>
      </c>
    </row>
    <row r="36" spans="1:15" x14ac:dyDescent="0.25">
      <c r="A36" s="186" t="s">
        <v>34</v>
      </c>
      <c r="B36" s="186" t="s">
        <v>35</v>
      </c>
      <c r="C36" s="186" t="s">
        <v>19</v>
      </c>
      <c r="D36" s="186">
        <v>61468.343207114202</v>
      </c>
      <c r="E36" s="186">
        <v>214.324627437299</v>
      </c>
      <c r="F36" s="186">
        <v>79.453901931664305</v>
      </c>
      <c r="G36" s="186">
        <v>100.31744282311701</v>
      </c>
      <c r="H36" s="186">
        <v>0</v>
      </c>
      <c r="I36" s="186">
        <v>42.727081782905699</v>
      </c>
      <c r="J36" s="186">
        <v>99.294367368092296</v>
      </c>
      <c r="K36" s="186">
        <v>0.34621444441869498</v>
      </c>
      <c r="L36" s="186">
        <v>0.128347772456603</v>
      </c>
      <c r="M36" s="186">
        <v>0.16205019529391401</v>
      </c>
      <c r="N36" s="186">
        <v>0</v>
      </c>
      <c r="O36" s="186">
        <v>6.9020219738529398E-2</v>
      </c>
    </row>
    <row r="37" spans="1:15" x14ac:dyDescent="0.25">
      <c r="A37" s="186" t="s">
        <v>36</v>
      </c>
      <c r="B37" s="186" t="s">
        <v>37</v>
      </c>
      <c r="C37" s="186" t="s">
        <v>18</v>
      </c>
      <c r="D37" s="186">
        <v>27384.538590586901</v>
      </c>
      <c r="E37" s="186">
        <v>298.91786792826798</v>
      </c>
      <c r="F37" s="186">
        <v>256.57603907011401</v>
      </c>
      <c r="G37" s="186">
        <v>266.42304085404299</v>
      </c>
      <c r="H37" s="186">
        <v>95.731065790832503</v>
      </c>
      <c r="I37" s="186">
        <v>244.02305372621899</v>
      </c>
      <c r="J37" s="186">
        <v>95.930559323676505</v>
      </c>
      <c r="K37" s="186">
        <v>1.04713680558622</v>
      </c>
      <c r="L37" s="186">
        <v>0.898809481694538</v>
      </c>
      <c r="M37" s="186">
        <v>0.93330443532206697</v>
      </c>
      <c r="N37" s="186">
        <v>0.33535473513959302</v>
      </c>
      <c r="O37" s="186">
        <v>0.85483521858112899</v>
      </c>
    </row>
    <row r="38" spans="1:15" x14ac:dyDescent="0.25">
      <c r="A38" s="186" t="s">
        <v>36</v>
      </c>
      <c r="B38" s="186" t="s">
        <v>37</v>
      </c>
      <c r="C38" s="186" t="s">
        <v>19</v>
      </c>
      <c r="D38" s="186">
        <v>46625.515826558803</v>
      </c>
      <c r="E38" s="186">
        <v>46.053374434434801</v>
      </c>
      <c r="F38" s="186">
        <v>95.731065790832503</v>
      </c>
      <c r="G38" s="186">
        <v>697.73484695476998</v>
      </c>
      <c r="H38" s="186">
        <v>208.017087366308</v>
      </c>
      <c r="I38" s="186">
        <v>0</v>
      </c>
      <c r="J38" s="186">
        <v>97.802665602094507</v>
      </c>
      <c r="K38" s="186">
        <v>9.6602529748173405E-2</v>
      </c>
      <c r="L38" s="186">
        <v>0.20080750312985701</v>
      </c>
      <c r="M38" s="186">
        <v>1.46358333427327</v>
      </c>
      <c r="N38" s="186">
        <v>0.43634103075423802</v>
      </c>
      <c r="O38" s="186">
        <v>0</v>
      </c>
    </row>
    <row r="39" spans="1:15" x14ac:dyDescent="0.25">
      <c r="A39" s="186" t="s">
        <v>38</v>
      </c>
      <c r="B39" s="186" t="s">
        <v>39</v>
      </c>
      <c r="C39" s="186" t="s">
        <v>18</v>
      </c>
      <c r="D39" s="186">
        <v>10910.7726729843</v>
      </c>
      <c r="E39" s="186">
        <v>0</v>
      </c>
      <c r="F39" s="186">
        <v>61.763926046738597</v>
      </c>
      <c r="G39" s="186">
        <v>23.308878778189399</v>
      </c>
      <c r="H39" s="186">
        <v>56.141515631729497</v>
      </c>
      <c r="I39" s="186">
        <v>0</v>
      </c>
      <c r="J39" s="186">
        <v>98.722272107807697</v>
      </c>
      <c r="K39" s="186">
        <v>0</v>
      </c>
      <c r="L39" s="186">
        <v>0.55884906563311898</v>
      </c>
      <c r="M39" s="186">
        <v>0.210902155350187</v>
      </c>
      <c r="N39" s="186">
        <v>0.50797667120896794</v>
      </c>
      <c r="O39" s="186">
        <v>0</v>
      </c>
    </row>
    <row r="40" spans="1:15" x14ac:dyDescent="0.25">
      <c r="A40" s="186" t="s">
        <v>38</v>
      </c>
      <c r="B40" s="186" t="s">
        <v>39</v>
      </c>
      <c r="C40" s="186" t="s">
        <v>19</v>
      </c>
      <c r="D40" s="186">
        <v>30038.4525121269</v>
      </c>
      <c r="E40" s="186">
        <v>0</v>
      </c>
      <c r="F40" s="186">
        <v>153.607853393959</v>
      </c>
      <c r="G40" s="186">
        <v>124.86474862200799</v>
      </c>
      <c r="H40" s="186">
        <v>32.230036282192103</v>
      </c>
      <c r="I40" s="186">
        <v>0</v>
      </c>
      <c r="J40" s="186">
        <v>98.976239579790004</v>
      </c>
      <c r="K40" s="186">
        <v>0</v>
      </c>
      <c r="L40" s="186">
        <v>0.506135517224795</v>
      </c>
      <c r="M40" s="186">
        <v>0.41142742854988101</v>
      </c>
      <c r="N40" s="186">
        <v>0.106197474435267</v>
      </c>
      <c r="O40" s="186">
        <v>0</v>
      </c>
    </row>
    <row r="41" spans="1:15" x14ac:dyDescent="0.25">
      <c r="A41" s="186" t="s">
        <v>40</v>
      </c>
      <c r="B41" s="186" t="s">
        <v>41</v>
      </c>
      <c r="C41" s="186" t="s">
        <v>18</v>
      </c>
      <c r="D41" s="186">
        <v>40808.798289106999</v>
      </c>
      <c r="E41" s="186">
        <v>338.40244157636602</v>
      </c>
      <c r="F41" s="186">
        <v>451.03605215233</v>
      </c>
      <c r="G41" s="186">
        <v>619.127247041847</v>
      </c>
      <c r="H41" s="186">
        <v>544.73856825800601</v>
      </c>
      <c r="I41" s="186">
        <v>0</v>
      </c>
      <c r="J41" s="186">
        <v>95.432160276623705</v>
      </c>
      <c r="K41" s="186">
        <v>0.79136062311192401</v>
      </c>
      <c r="L41" s="186">
        <v>1.05475648938739</v>
      </c>
      <c r="M41" s="186">
        <v>1.44784098401382</v>
      </c>
      <c r="N41" s="186">
        <v>1.2738816268631199</v>
      </c>
      <c r="O41" s="186">
        <v>0</v>
      </c>
    </row>
    <row r="42" spans="1:15" x14ac:dyDescent="0.25">
      <c r="A42" s="186" t="s">
        <v>40</v>
      </c>
      <c r="B42" s="186" t="s">
        <v>41</v>
      </c>
      <c r="C42" s="186" t="s">
        <v>19</v>
      </c>
      <c r="D42" s="186">
        <v>104472.84288165699</v>
      </c>
      <c r="E42" s="186">
        <v>819.44614201034199</v>
      </c>
      <c r="F42" s="186">
        <v>948.25220879438996</v>
      </c>
      <c r="G42" s="186">
        <v>2270.08232169245</v>
      </c>
      <c r="H42" s="186">
        <v>513.53597097432203</v>
      </c>
      <c r="I42" s="186">
        <v>0</v>
      </c>
      <c r="J42" s="186">
        <v>95.825405430048306</v>
      </c>
      <c r="K42" s="186">
        <v>0.75161885730609002</v>
      </c>
      <c r="L42" s="186">
        <v>0.86976337439760598</v>
      </c>
      <c r="M42" s="186">
        <v>2.0821828222112702</v>
      </c>
      <c r="N42" s="186">
        <v>0.47102951603672499</v>
      </c>
      <c r="O42" s="186">
        <v>0</v>
      </c>
    </row>
    <row r="43" spans="1:15" x14ac:dyDescent="0.25">
      <c r="A43" s="186" t="s">
        <v>42</v>
      </c>
      <c r="B43" s="186" t="s">
        <v>43</v>
      </c>
      <c r="C43" s="186" t="s">
        <v>18</v>
      </c>
      <c r="D43" s="186">
        <v>75618.100199606793</v>
      </c>
      <c r="E43" s="186">
        <v>719.55551220195002</v>
      </c>
      <c r="F43" s="186">
        <v>1660.336671042</v>
      </c>
      <c r="G43" s="186">
        <v>940.34365900487205</v>
      </c>
      <c r="H43" s="186">
        <v>166.60523987896201</v>
      </c>
      <c r="I43" s="186">
        <v>0</v>
      </c>
      <c r="J43" s="186">
        <v>95.592132393210093</v>
      </c>
      <c r="K43" s="186">
        <v>0.90962144784259702</v>
      </c>
      <c r="L43" s="186">
        <v>2.0989038663573001</v>
      </c>
      <c r="M43" s="186">
        <v>1.1887293559270999</v>
      </c>
      <c r="N43" s="186">
        <v>0.210612936662948</v>
      </c>
      <c r="O43" s="186">
        <v>0</v>
      </c>
    </row>
    <row r="44" spans="1:15" x14ac:dyDescent="0.25">
      <c r="A44" s="186" t="s">
        <v>42</v>
      </c>
      <c r="B44" s="186" t="s">
        <v>43</v>
      </c>
      <c r="C44" s="186" t="s">
        <v>19</v>
      </c>
      <c r="D44" s="186">
        <v>152046.31497658201</v>
      </c>
      <c r="E44" s="186">
        <v>166.60523987896201</v>
      </c>
      <c r="F44" s="186">
        <v>2083.4986551668399</v>
      </c>
      <c r="G44" s="186">
        <v>3780.6438827869201</v>
      </c>
      <c r="H44" s="186">
        <v>238.891195441989</v>
      </c>
      <c r="I44" s="186">
        <v>500.19042579153501</v>
      </c>
      <c r="J44" s="186">
        <v>95.737316614957294</v>
      </c>
      <c r="K44" s="186">
        <v>0.104904473366946</v>
      </c>
      <c r="L44" s="186">
        <v>1.31189348750259</v>
      </c>
      <c r="M44" s="186">
        <v>2.3805160978121598</v>
      </c>
      <c r="N44" s="186">
        <v>0.15041996919213599</v>
      </c>
      <c r="O44" s="186">
        <v>0.31494935716889899</v>
      </c>
    </row>
    <row r="45" spans="1:15" x14ac:dyDescent="0.25">
      <c r="A45" s="186" t="s">
        <v>44</v>
      </c>
      <c r="B45" s="186" t="s">
        <v>45</v>
      </c>
      <c r="C45" s="186" t="s">
        <v>18</v>
      </c>
      <c r="D45" s="186">
        <v>12776.5233702643</v>
      </c>
      <c r="E45" s="186">
        <v>0</v>
      </c>
      <c r="F45" s="186">
        <v>131.552021548726</v>
      </c>
      <c r="G45" s="186">
        <v>0</v>
      </c>
      <c r="H45" s="186">
        <v>0</v>
      </c>
      <c r="I45" s="186">
        <v>0</v>
      </c>
      <c r="J45" s="186">
        <v>98.980854871422906</v>
      </c>
      <c r="K45" s="186">
        <v>0</v>
      </c>
      <c r="L45" s="186">
        <v>1.01914512857713</v>
      </c>
      <c r="M45" s="186">
        <v>0</v>
      </c>
      <c r="N45" s="186">
        <v>0</v>
      </c>
      <c r="O45" s="186">
        <v>0</v>
      </c>
    </row>
    <row r="46" spans="1:15" x14ac:dyDescent="0.25">
      <c r="A46" s="186" t="s">
        <v>44</v>
      </c>
      <c r="B46" s="186" t="s">
        <v>45</v>
      </c>
      <c r="C46" s="186" t="s">
        <v>19</v>
      </c>
      <c r="D46" s="186">
        <v>74455.865557575802</v>
      </c>
      <c r="E46" s="186">
        <v>273.94039230728799</v>
      </c>
      <c r="F46" s="186">
        <v>370.41331846057102</v>
      </c>
      <c r="G46" s="186">
        <v>406.20381551916603</v>
      </c>
      <c r="H46" s="186">
        <v>0</v>
      </c>
      <c r="I46" s="186">
        <v>406.20381551916603</v>
      </c>
      <c r="J46" s="186">
        <v>98.0810025929717</v>
      </c>
      <c r="K46" s="186">
        <v>0.36086274905277699</v>
      </c>
      <c r="L46" s="186">
        <v>0.48794691158762599</v>
      </c>
      <c r="M46" s="186">
        <v>0.53509387319393797</v>
      </c>
      <c r="N46" s="186">
        <v>0</v>
      </c>
      <c r="O46" s="186">
        <v>0.53509387319393797</v>
      </c>
    </row>
    <row r="47" spans="1:15" x14ac:dyDescent="0.25">
      <c r="A47" s="186" t="s">
        <v>46</v>
      </c>
      <c r="B47" s="186" t="s">
        <v>47</v>
      </c>
      <c r="C47" s="186" t="s">
        <v>18</v>
      </c>
      <c r="D47" s="186">
        <v>35401.112946013302</v>
      </c>
      <c r="E47" s="186">
        <v>165.832416881786</v>
      </c>
      <c r="F47" s="186">
        <v>81.147627406612102</v>
      </c>
      <c r="G47" s="186">
        <v>0</v>
      </c>
      <c r="H47" s="186">
        <v>683.93031394263096</v>
      </c>
      <c r="I47" s="186">
        <v>0</v>
      </c>
      <c r="J47" s="186">
        <v>97.437769015957102</v>
      </c>
      <c r="K47" s="186">
        <v>0.45643595318957503</v>
      </c>
      <c r="L47" s="186">
        <v>0.22335014685827401</v>
      </c>
      <c r="M47" s="186">
        <v>0</v>
      </c>
      <c r="N47" s="186">
        <v>1.8824448839950401</v>
      </c>
      <c r="O47" s="186">
        <v>0</v>
      </c>
    </row>
    <row r="48" spans="1:15" x14ac:dyDescent="0.25">
      <c r="A48" s="186" t="s">
        <v>46</v>
      </c>
      <c r="B48" s="186" t="s">
        <v>47</v>
      </c>
      <c r="C48" s="186" t="s">
        <v>19</v>
      </c>
      <c r="D48" s="186">
        <v>153304.59129506999</v>
      </c>
      <c r="E48" s="186">
        <v>0</v>
      </c>
      <c r="F48" s="186">
        <v>476.57134751254102</v>
      </c>
      <c r="G48" s="186">
        <v>422.49273798292398</v>
      </c>
      <c r="H48" s="186">
        <v>70.8332104794804</v>
      </c>
      <c r="I48" s="186">
        <v>0</v>
      </c>
      <c r="J48" s="186">
        <v>99.371317121299299</v>
      </c>
      <c r="K48" s="186">
        <v>0</v>
      </c>
      <c r="L48" s="186">
        <v>0.30891131246971698</v>
      </c>
      <c r="M48" s="186">
        <v>0.27385781138635201</v>
      </c>
      <c r="N48" s="186">
        <v>4.59137548446178E-2</v>
      </c>
      <c r="O48" s="186">
        <v>0</v>
      </c>
    </row>
    <row r="49" spans="1:15" x14ac:dyDescent="0.25">
      <c r="A49" s="186" t="s">
        <v>48</v>
      </c>
      <c r="B49" s="186" t="s">
        <v>49</v>
      </c>
      <c r="C49" s="186" t="s">
        <v>18</v>
      </c>
      <c r="D49" s="186">
        <v>61342.161190933199</v>
      </c>
      <c r="E49" s="186">
        <v>0</v>
      </c>
      <c r="F49" s="186">
        <v>205.04954473024301</v>
      </c>
      <c r="G49" s="186">
        <v>241.291715226408</v>
      </c>
      <c r="H49" s="186">
        <v>414.41764850007701</v>
      </c>
      <c r="I49" s="186">
        <v>721.07657654659204</v>
      </c>
      <c r="J49" s="186">
        <v>97.486117270729196</v>
      </c>
      <c r="K49" s="186">
        <v>0</v>
      </c>
      <c r="L49" s="186">
        <v>0.325868596342131</v>
      </c>
      <c r="M49" s="186">
        <v>0.38346533591799498</v>
      </c>
      <c r="N49" s="186">
        <v>0.65860032800262303</v>
      </c>
      <c r="O49" s="186">
        <v>1.1459484690080799</v>
      </c>
    </row>
    <row r="50" spans="1:15" x14ac:dyDescent="0.25">
      <c r="A50" s="186" t="s">
        <v>48</v>
      </c>
      <c r="B50" s="186" t="s">
        <v>49</v>
      </c>
      <c r="C50" s="186" t="s">
        <v>19</v>
      </c>
      <c r="D50" s="186">
        <v>214817.01475703099</v>
      </c>
      <c r="E50" s="186">
        <v>397.238153293886</v>
      </c>
      <c r="F50" s="186">
        <v>221.28380107468701</v>
      </c>
      <c r="G50" s="186">
        <v>220.28380107468701</v>
      </c>
      <c r="H50" s="186">
        <v>650.73427505183997</v>
      </c>
      <c r="I50" s="186">
        <v>0</v>
      </c>
      <c r="J50" s="186">
        <v>99.311375454175106</v>
      </c>
      <c r="K50" s="186">
        <v>0.183645915716278</v>
      </c>
      <c r="L50" s="186">
        <v>0.10230101500717401</v>
      </c>
      <c r="M50" s="186">
        <v>0.101838708166319</v>
      </c>
      <c r="N50" s="186">
        <v>0.30083890693513399</v>
      </c>
      <c r="O50" s="186">
        <v>0</v>
      </c>
    </row>
    <row r="51" spans="1:15" x14ac:dyDescent="0.25">
      <c r="A51" s="186" t="s">
        <v>50</v>
      </c>
      <c r="B51" s="186" t="s">
        <v>51</v>
      </c>
      <c r="C51" s="186" t="s">
        <v>18</v>
      </c>
      <c r="D51" s="186">
        <v>9004.1242580931994</v>
      </c>
      <c r="E51" s="186">
        <v>32.168851266171004</v>
      </c>
      <c r="F51" s="186">
        <v>218.246335124263</v>
      </c>
      <c r="G51" s="186">
        <v>75.812975352146196</v>
      </c>
      <c r="H51" s="186">
        <v>120.441828310853</v>
      </c>
      <c r="I51" s="186">
        <v>0</v>
      </c>
      <c r="J51" s="186">
        <v>95.273730669345298</v>
      </c>
      <c r="K51" s="186">
        <v>0.340382516236447</v>
      </c>
      <c r="L51" s="186">
        <v>2.3092909378178699</v>
      </c>
      <c r="M51" s="186">
        <v>0.80218628574009698</v>
      </c>
      <c r="N51" s="186">
        <v>1.2744095908602899</v>
      </c>
      <c r="O51" s="186">
        <v>0</v>
      </c>
    </row>
    <row r="52" spans="1:15" x14ac:dyDescent="0.25">
      <c r="A52" s="186" t="s">
        <v>50</v>
      </c>
      <c r="B52" s="186" t="s">
        <v>51</v>
      </c>
      <c r="C52" s="186" t="s">
        <v>19</v>
      </c>
      <c r="D52" s="186">
        <v>32383.4123768071</v>
      </c>
      <c r="E52" s="186">
        <v>64.337702532341893</v>
      </c>
      <c r="F52" s="186">
        <v>218.44627329721999</v>
      </c>
      <c r="G52" s="186">
        <v>0</v>
      </c>
      <c r="H52" s="186">
        <v>0</v>
      </c>
      <c r="I52" s="186">
        <v>61.183272773259901</v>
      </c>
      <c r="J52" s="186">
        <v>98.948992395542206</v>
      </c>
      <c r="K52" s="186">
        <v>0.196586782286686</v>
      </c>
      <c r="L52" s="186">
        <v>0.66747254377681997</v>
      </c>
      <c r="M52" s="186">
        <v>0</v>
      </c>
      <c r="N52" s="186">
        <v>0</v>
      </c>
      <c r="O52" s="186">
        <v>0.186948278394267</v>
      </c>
    </row>
    <row r="53" spans="1:15" x14ac:dyDescent="0.25">
      <c r="A53" s="186" t="s">
        <v>52</v>
      </c>
      <c r="B53" s="186" t="s">
        <v>53</v>
      </c>
      <c r="C53" s="186" t="s">
        <v>18</v>
      </c>
      <c r="D53" s="186">
        <v>4009.37144723345</v>
      </c>
      <c r="E53" s="186">
        <v>0</v>
      </c>
      <c r="F53" s="186">
        <v>86.989415342146998</v>
      </c>
      <c r="G53" s="186">
        <v>0</v>
      </c>
      <c r="H53" s="186">
        <v>0</v>
      </c>
      <c r="I53" s="186">
        <v>0</v>
      </c>
      <c r="J53" s="186">
        <v>97.876422066793893</v>
      </c>
      <c r="K53" s="186">
        <v>0</v>
      </c>
      <c r="L53" s="186">
        <v>2.1235779332061102</v>
      </c>
      <c r="M53" s="186">
        <v>0</v>
      </c>
      <c r="N53" s="186">
        <v>0</v>
      </c>
      <c r="O53" s="186">
        <v>0</v>
      </c>
    </row>
    <row r="54" spans="1:15" x14ac:dyDescent="0.25">
      <c r="A54" s="186" t="s">
        <v>52</v>
      </c>
      <c r="B54" s="186" t="s">
        <v>53</v>
      </c>
      <c r="C54" s="186" t="s">
        <v>19</v>
      </c>
      <c r="D54" s="186">
        <v>39484.310259264603</v>
      </c>
      <c r="E54" s="186">
        <v>239.080870997343</v>
      </c>
      <c r="F54" s="186">
        <v>304.30382150349902</v>
      </c>
      <c r="G54" s="186">
        <v>66.842006145066307</v>
      </c>
      <c r="H54" s="186">
        <v>0</v>
      </c>
      <c r="I54" s="186">
        <v>0</v>
      </c>
      <c r="J54" s="186">
        <v>98.478030312991294</v>
      </c>
      <c r="K54" s="186">
        <v>0.59629288460998897</v>
      </c>
      <c r="L54" s="186">
        <v>0.75896579582137003</v>
      </c>
      <c r="M54" s="186">
        <v>0.16671100657736501</v>
      </c>
      <c r="N54" s="186">
        <v>0</v>
      </c>
      <c r="O54" s="186">
        <v>0</v>
      </c>
    </row>
    <row r="55" spans="1:15" x14ac:dyDescent="0.25">
      <c r="A55" s="186" t="s">
        <v>54</v>
      </c>
      <c r="B55" s="186" t="s">
        <v>55</v>
      </c>
      <c r="C55" s="186" t="s">
        <v>18</v>
      </c>
      <c r="D55" s="186">
        <v>5811.6655967113502</v>
      </c>
      <c r="E55" s="186">
        <v>150.763588990421</v>
      </c>
      <c r="F55" s="186">
        <v>253.13427324534601</v>
      </c>
      <c r="G55" s="186">
        <v>0</v>
      </c>
      <c r="H55" s="186">
        <v>36.1713751706708</v>
      </c>
      <c r="I55" s="186">
        <v>0</v>
      </c>
      <c r="J55" s="186">
        <v>92.960846083796895</v>
      </c>
      <c r="K55" s="186">
        <v>2.4115480421155202</v>
      </c>
      <c r="L55" s="186">
        <v>4.0490244701983897</v>
      </c>
      <c r="M55" s="186">
        <v>0</v>
      </c>
      <c r="N55" s="186">
        <v>0.57858140388923196</v>
      </c>
      <c r="O55" s="186">
        <v>0</v>
      </c>
    </row>
    <row r="56" spans="1:15" x14ac:dyDescent="0.25">
      <c r="A56" s="186" t="s">
        <v>54</v>
      </c>
      <c r="B56" s="186" t="s">
        <v>55</v>
      </c>
      <c r="C56" s="186" t="s">
        <v>19</v>
      </c>
      <c r="D56" s="186">
        <v>13332.756918301</v>
      </c>
      <c r="E56" s="186">
        <v>23.083767077402701</v>
      </c>
      <c r="F56" s="186">
        <v>193.63511049351499</v>
      </c>
      <c r="G56" s="186">
        <v>12.849788306264101</v>
      </c>
      <c r="H56" s="186">
        <v>66.445856251339805</v>
      </c>
      <c r="I56" s="186">
        <v>0</v>
      </c>
      <c r="J56" s="186">
        <v>97.828017562533901</v>
      </c>
      <c r="K56" s="186">
        <v>0.16937526011277201</v>
      </c>
      <c r="L56" s="186">
        <v>1.4207818462572499</v>
      </c>
      <c r="M56" s="186">
        <v>9.4284274722998093E-2</v>
      </c>
      <c r="N56" s="186">
        <v>0.487541056373058</v>
      </c>
      <c r="O56" s="186">
        <v>0</v>
      </c>
    </row>
    <row r="57" spans="1:15" x14ac:dyDescent="0.25">
      <c r="A57" s="186" t="s">
        <v>56</v>
      </c>
      <c r="B57" s="186" t="s">
        <v>57</v>
      </c>
      <c r="C57" s="186" t="s">
        <v>18</v>
      </c>
      <c r="D57" s="186">
        <v>4629.6586030426397</v>
      </c>
      <c r="E57" s="186">
        <v>0</v>
      </c>
      <c r="F57" s="186">
        <v>259.00877005482698</v>
      </c>
      <c r="G57" s="186">
        <v>59.284394140158703</v>
      </c>
      <c r="H57" s="186">
        <v>0</v>
      </c>
      <c r="I57" s="186">
        <v>0</v>
      </c>
      <c r="J57" s="186">
        <v>93.5671732634394</v>
      </c>
      <c r="K57" s="186">
        <v>0</v>
      </c>
      <c r="L57" s="186">
        <v>5.2346664284366797</v>
      </c>
      <c r="M57" s="186">
        <v>1.19816030812395</v>
      </c>
      <c r="N57" s="186">
        <v>0</v>
      </c>
      <c r="O57" s="186">
        <v>0</v>
      </c>
    </row>
    <row r="58" spans="1:15" x14ac:dyDescent="0.25">
      <c r="A58" s="186" t="s">
        <v>56</v>
      </c>
      <c r="B58" s="186" t="s">
        <v>57</v>
      </c>
      <c r="C58" s="186" t="s">
        <v>19</v>
      </c>
      <c r="D58" s="186">
        <v>16794.676084274601</v>
      </c>
      <c r="E58" s="186">
        <v>158.08609164834101</v>
      </c>
      <c r="F58" s="186">
        <v>401.920378620843</v>
      </c>
      <c r="G58" s="186">
        <v>17.458764034743901</v>
      </c>
      <c r="H58" s="186">
        <v>0</v>
      </c>
      <c r="I58" s="186">
        <v>74.917254796613307</v>
      </c>
      <c r="J58" s="186">
        <v>96.260788107308201</v>
      </c>
      <c r="K58" s="186">
        <v>0.906090221360214</v>
      </c>
      <c r="L58" s="186">
        <v>2.3036569570196002</v>
      </c>
      <c r="M58" s="186">
        <v>0.10006709131696601</v>
      </c>
      <c r="N58" s="186">
        <v>0</v>
      </c>
      <c r="O58" s="186">
        <v>0.42939762299497097</v>
      </c>
    </row>
    <row r="59" spans="1:15" x14ac:dyDescent="0.25">
      <c r="A59" s="186" t="s">
        <v>58</v>
      </c>
      <c r="B59" s="186" t="s">
        <v>59</v>
      </c>
      <c r="C59" s="186" t="s">
        <v>18</v>
      </c>
      <c r="D59" s="186">
        <v>12062.450676471401</v>
      </c>
      <c r="E59" s="186">
        <v>89.035168119199497</v>
      </c>
      <c r="F59" s="186">
        <v>179.07033623839899</v>
      </c>
      <c r="G59" s="186">
        <v>0</v>
      </c>
      <c r="H59" s="186">
        <v>0</v>
      </c>
      <c r="I59" s="186">
        <v>28.0566479518316</v>
      </c>
      <c r="J59" s="186">
        <v>97.603597131712604</v>
      </c>
      <c r="K59" s="186">
        <v>0.72043011098991505</v>
      </c>
      <c r="L59" s="186">
        <v>1.4489517449836999</v>
      </c>
      <c r="M59" s="186">
        <v>0</v>
      </c>
      <c r="N59" s="186">
        <v>0</v>
      </c>
      <c r="O59" s="186">
        <v>0.22702101231372099</v>
      </c>
    </row>
    <row r="60" spans="1:15" x14ac:dyDescent="0.25">
      <c r="A60" s="186" t="s">
        <v>58</v>
      </c>
      <c r="B60" s="186" t="s">
        <v>59</v>
      </c>
      <c r="C60" s="186" t="s">
        <v>19</v>
      </c>
      <c r="D60" s="186">
        <v>50392.850604002801</v>
      </c>
      <c r="E60" s="186">
        <v>354.66464598416002</v>
      </c>
      <c r="F60" s="186">
        <v>243.266220332361</v>
      </c>
      <c r="G60" s="186">
        <v>0</v>
      </c>
      <c r="H60" s="186">
        <v>78.534927571322697</v>
      </c>
      <c r="I60" s="186">
        <v>0</v>
      </c>
      <c r="J60" s="186">
        <v>98.675396810449996</v>
      </c>
      <c r="K60" s="186">
        <v>0.69447697952504495</v>
      </c>
      <c r="L60" s="186">
        <v>0.47634516670837701</v>
      </c>
      <c r="M60" s="186">
        <v>0</v>
      </c>
      <c r="N60" s="186">
        <v>0.15378104331658199</v>
      </c>
      <c r="O60" s="186">
        <v>0</v>
      </c>
    </row>
    <row r="61" spans="1:15" x14ac:dyDescent="0.25">
      <c r="A61" s="186" t="s">
        <v>60</v>
      </c>
      <c r="B61" s="186" t="s">
        <v>61</v>
      </c>
      <c r="C61" s="186" t="s">
        <v>18</v>
      </c>
      <c r="D61" s="186">
        <v>1481.3044640335199</v>
      </c>
      <c r="E61" s="186">
        <v>115.219156364336</v>
      </c>
      <c r="F61" s="186">
        <v>180.16583205745101</v>
      </c>
      <c r="G61" s="186">
        <v>59.770056286036699</v>
      </c>
      <c r="H61" s="186">
        <v>21.360801367389801</v>
      </c>
      <c r="I61" s="186">
        <v>18.5959197001775</v>
      </c>
      <c r="J61" s="186">
        <v>78.943277109917801</v>
      </c>
      <c r="K61" s="186">
        <v>6.1403837023979104</v>
      </c>
      <c r="L61" s="186">
        <v>9.6015920772438896</v>
      </c>
      <c r="M61" s="186">
        <v>3.1853303833405602</v>
      </c>
      <c r="N61" s="186">
        <v>1.13838289330748</v>
      </c>
      <c r="O61" s="186">
        <v>0.99103383379236898</v>
      </c>
    </row>
    <row r="62" spans="1:15" x14ac:dyDescent="0.25">
      <c r="A62" s="186" t="s">
        <v>60</v>
      </c>
      <c r="B62" s="186" t="s">
        <v>61</v>
      </c>
      <c r="C62" s="186" t="s">
        <v>19</v>
      </c>
      <c r="D62" s="186">
        <v>3761.6058774895901</v>
      </c>
      <c r="E62" s="186">
        <v>61.559679848931502</v>
      </c>
      <c r="F62" s="186">
        <v>49.3175806124936</v>
      </c>
      <c r="G62" s="186">
        <v>30.691083833914099</v>
      </c>
      <c r="H62" s="186">
        <v>14.846685505757</v>
      </c>
      <c r="I62" s="186">
        <v>26.127970212201902</v>
      </c>
      <c r="J62" s="186">
        <v>95.371802493194195</v>
      </c>
      <c r="K62" s="186">
        <v>1.5607848932899799</v>
      </c>
      <c r="L62" s="186">
        <v>1.25039855604328</v>
      </c>
      <c r="M62" s="186">
        <v>0.77814212361438795</v>
      </c>
      <c r="N62" s="186">
        <v>0.37642305011459498</v>
      </c>
      <c r="O62" s="186">
        <v>0.66244888374355704</v>
      </c>
    </row>
    <row r="63" spans="1:15" x14ac:dyDescent="0.25">
      <c r="A63" s="186" t="s">
        <v>62</v>
      </c>
      <c r="B63" s="186" t="s">
        <v>63</v>
      </c>
      <c r="C63" s="186" t="s">
        <v>18</v>
      </c>
      <c r="D63" s="186">
        <v>24427.305365995198</v>
      </c>
      <c r="E63" s="186">
        <v>32.113943962540702</v>
      </c>
      <c r="F63" s="186">
        <v>186.98064275608101</v>
      </c>
      <c r="G63" s="186">
        <v>0</v>
      </c>
      <c r="H63" s="186">
        <v>445.75991328486202</v>
      </c>
      <c r="I63" s="186">
        <v>114.59793797317199</v>
      </c>
      <c r="J63" s="186">
        <v>96.907764005040605</v>
      </c>
      <c r="K63" s="186">
        <v>0.12740212054356501</v>
      </c>
      <c r="L63" s="186">
        <v>0.74178775473701597</v>
      </c>
      <c r="M63" s="186">
        <v>0</v>
      </c>
      <c r="N63" s="186">
        <v>1.7684143147303999</v>
      </c>
      <c r="O63" s="186">
        <v>0.45463180494841099</v>
      </c>
    </row>
    <row r="64" spans="1:15" x14ac:dyDescent="0.25">
      <c r="A64" s="186" t="s">
        <v>62</v>
      </c>
      <c r="B64" s="186" t="s">
        <v>63</v>
      </c>
      <c r="C64" s="186" t="s">
        <v>19</v>
      </c>
      <c r="D64" s="186">
        <v>58077.835826592098</v>
      </c>
      <c r="E64" s="186">
        <v>64.227887925081305</v>
      </c>
      <c r="F64" s="186">
        <v>433.52135953763099</v>
      </c>
      <c r="G64" s="186">
        <v>0</v>
      </c>
      <c r="H64" s="186">
        <v>0</v>
      </c>
      <c r="I64" s="186">
        <v>170.454990979478</v>
      </c>
      <c r="J64" s="186">
        <v>98.862554416089196</v>
      </c>
      <c r="K64" s="186">
        <v>0.109331433836184</v>
      </c>
      <c r="L64" s="186">
        <v>0.73795843780739101</v>
      </c>
      <c r="M64" s="186">
        <v>0</v>
      </c>
      <c r="N64" s="186">
        <v>0</v>
      </c>
      <c r="O64" s="186">
        <v>0.29015571226720499</v>
      </c>
    </row>
    <row r="65" spans="1:15" x14ac:dyDescent="0.25">
      <c r="A65" s="186" t="s">
        <v>64</v>
      </c>
      <c r="B65" s="186" t="s">
        <v>65</v>
      </c>
      <c r="C65" s="186" t="s">
        <v>18</v>
      </c>
      <c r="D65" s="186">
        <v>47778.247674702703</v>
      </c>
      <c r="E65" s="186">
        <v>134.86935923536399</v>
      </c>
      <c r="F65" s="186">
        <v>257.25669754898502</v>
      </c>
      <c r="G65" s="186">
        <v>271.52391487955299</v>
      </c>
      <c r="H65" s="186">
        <v>840.54833225031496</v>
      </c>
      <c r="I65" s="186">
        <v>320.36036294915999</v>
      </c>
      <c r="J65" s="186">
        <v>96.321662419058697</v>
      </c>
      <c r="K65" s="186">
        <v>0.27189864683592702</v>
      </c>
      <c r="L65" s="186">
        <v>0.51863335267264798</v>
      </c>
      <c r="M65" s="186">
        <v>0.54739627635144805</v>
      </c>
      <c r="N65" s="186">
        <v>1.69455801847637</v>
      </c>
      <c r="O65" s="186">
        <v>0.64585128660493796</v>
      </c>
    </row>
    <row r="66" spans="1:15" x14ac:dyDescent="0.25">
      <c r="A66" s="186" t="s">
        <v>64</v>
      </c>
      <c r="B66" s="186" t="s">
        <v>65</v>
      </c>
      <c r="C66" s="186" t="s">
        <v>19</v>
      </c>
      <c r="D66" s="186">
        <v>85440.359370594801</v>
      </c>
      <c r="E66" s="186">
        <v>160.42547681151601</v>
      </c>
      <c r="F66" s="186">
        <v>779.74897712665404</v>
      </c>
      <c r="G66" s="186">
        <v>647.88589077537597</v>
      </c>
      <c r="H66" s="186">
        <v>0</v>
      </c>
      <c r="I66" s="186">
        <v>678.83452258793102</v>
      </c>
      <c r="J66" s="186">
        <v>97.415384979271195</v>
      </c>
      <c r="K66" s="186">
        <v>0.18291015743849301</v>
      </c>
      <c r="L66" s="186">
        <v>0.88903590005414002</v>
      </c>
      <c r="M66" s="186">
        <v>0.73869133905167905</v>
      </c>
      <c r="N66" s="186">
        <v>0</v>
      </c>
      <c r="O66" s="186">
        <v>0.773977624184502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567</v>
      </c>
    </row>
    <row r="9" spans="1:7" x14ac:dyDescent="0.25">
      <c r="A9" t="s">
        <v>568</v>
      </c>
    </row>
    <row r="10" spans="1:7" x14ac:dyDescent="0.25">
      <c r="A10" t="s">
        <v>4</v>
      </c>
    </row>
    <row r="11" spans="1:7" x14ac:dyDescent="0.25">
      <c r="A11" t="s">
        <v>569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87" t="s">
        <v>16</v>
      </c>
      <c r="B17" s="187" t="s">
        <v>17</v>
      </c>
      <c r="C17" s="187" t="s">
        <v>18</v>
      </c>
      <c r="D17" s="187">
        <v>403.022073977839</v>
      </c>
      <c r="E17" s="187">
        <v>4956.9887065877401</v>
      </c>
      <c r="F17" s="187">
        <v>7.5190534212939104</v>
      </c>
      <c r="G17" s="187">
        <v>92.480946578706096</v>
      </c>
    </row>
    <row r="18" spans="1:7" x14ac:dyDescent="0.25">
      <c r="A18" s="187" t="s">
        <v>16</v>
      </c>
      <c r="B18" s="187" t="s">
        <v>17</v>
      </c>
      <c r="C18" s="187" t="s">
        <v>19</v>
      </c>
      <c r="D18" s="187">
        <v>1216.5526898288599</v>
      </c>
      <c r="E18" s="187">
        <v>6936.3362683821697</v>
      </c>
      <c r="F18" s="187">
        <v>14.9217375100348</v>
      </c>
      <c r="G18" s="187">
        <v>85.078262489965198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88" t="s">
        <v>28</v>
      </c>
      <c r="B29" s="188" t="s">
        <v>29</v>
      </c>
      <c r="C29" s="188" t="s">
        <v>19</v>
      </c>
      <c r="D29" s="188">
        <v>60.039546419690801</v>
      </c>
      <c r="E29" s="188">
        <v>880.37136557140195</v>
      </c>
      <c r="F29" s="188">
        <v>6.3843949122805901</v>
      </c>
      <c r="G29" s="188">
        <v>93.615605087719402</v>
      </c>
    </row>
    <row r="30" spans="1:7" x14ac:dyDescent="0.25">
      <c r="A30" s="188" t="s">
        <v>30</v>
      </c>
      <c r="B30" s="188" t="s">
        <v>31</v>
      </c>
      <c r="C30" s="188" t="s">
        <v>18</v>
      </c>
      <c r="D30" s="188">
        <v>0</v>
      </c>
      <c r="E30" s="188">
        <v>319.59014089516</v>
      </c>
      <c r="F30" s="188">
        <v>0</v>
      </c>
      <c r="G30" s="188">
        <v>100</v>
      </c>
    </row>
    <row r="31" spans="1:7" x14ac:dyDescent="0.25">
      <c r="A31" s="188" t="s">
        <v>30</v>
      </c>
      <c r="B31" s="188" t="s">
        <v>31</v>
      </c>
      <c r="C31" s="188" t="s">
        <v>19</v>
      </c>
      <c r="D31" s="188">
        <v>65.431953111012007</v>
      </c>
      <c r="E31" s="188">
        <v>0</v>
      </c>
      <c r="F31" s="188">
        <v>100</v>
      </c>
      <c r="G31" s="188">
        <v>0</v>
      </c>
    </row>
    <row r="32" spans="1:7" x14ac:dyDescent="0.25">
      <c r="A32" s="188" t="s">
        <v>32</v>
      </c>
      <c r="B32" s="188" t="s">
        <v>33</v>
      </c>
      <c r="C32" s="188" t="s">
        <v>18</v>
      </c>
      <c r="D32" s="188">
        <v>16.459153271721899</v>
      </c>
      <c r="E32" s="188">
        <v>474.040420670201</v>
      </c>
      <c r="F32" s="188">
        <v>3.3555897183451502</v>
      </c>
      <c r="G32" s="188">
        <v>96.6444102816548</v>
      </c>
    </row>
    <row r="33" spans="1:7" x14ac:dyDescent="0.25">
      <c r="A33" s="188" t="s">
        <v>32</v>
      </c>
      <c r="B33" s="188" t="s">
        <v>33</v>
      </c>
      <c r="C33" s="188" t="s">
        <v>19</v>
      </c>
      <c r="D33" s="188">
        <v>61.155912915786203</v>
      </c>
      <c r="E33" s="188">
        <v>32.918306543443897</v>
      </c>
      <c r="F33" s="188">
        <v>65.008153421129293</v>
      </c>
      <c r="G33" s="188">
        <v>34.9918465788707</v>
      </c>
    </row>
    <row r="34" spans="1:7" x14ac:dyDescent="0.25">
      <c r="A34" s="188" t="s">
        <v>34</v>
      </c>
      <c r="B34" s="188" t="s">
        <v>35</v>
      </c>
      <c r="C34" s="188" t="s">
        <v>18</v>
      </c>
      <c r="D34" s="188">
        <v>21.8635408914528</v>
      </c>
      <c r="E34" s="188">
        <v>59.743340472781597</v>
      </c>
      <c r="F34" s="188">
        <v>26.791295692172898</v>
      </c>
      <c r="G34" s="188">
        <v>73.208704307827006</v>
      </c>
    </row>
    <row r="35" spans="1:7" x14ac:dyDescent="0.25">
      <c r="A35" s="188" t="s">
        <v>34</v>
      </c>
      <c r="B35" s="188" t="s">
        <v>35</v>
      </c>
      <c r="C35" s="188" t="s">
        <v>19</v>
      </c>
      <c r="D35" s="188">
        <v>29.871670236390798</v>
      </c>
      <c r="E35" s="188">
        <v>49.582231695273499</v>
      </c>
      <c r="F35" s="188">
        <v>37.596228140038299</v>
      </c>
      <c r="G35" s="188">
        <v>62.403771859961701</v>
      </c>
    </row>
    <row r="36" spans="1:7" x14ac:dyDescent="0.25">
      <c r="A36" s="188" t="s">
        <v>36</v>
      </c>
      <c r="B36" s="188" t="s">
        <v>37</v>
      </c>
      <c r="C36" s="188" t="s">
        <v>18</v>
      </c>
      <c r="D36" s="188">
        <v>0</v>
      </c>
      <c r="E36" s="188">
        <v>256.57603907011401</v>
      </c>
      <c r="F36" s="188">
        <v>0</v>
      </c>
      <c r="G36" s="188">
        <v>100</v>
      </c>
    </row>
    <row r="37" spans="1:7" x14ac:dyDescent="0.25">
      <c r="A37" s="188" t="s">
        <v>36</v>
      </c>
      <c r="B37" s="188" t="s">
        <v>37</v>
      </c>
      <c r="C37" s="188" t="s">
        <v>19</v>
      </c>
      <c r="D37" s="188">
        <v>0</v>
      </c>
      <c r="E37" s="188">
        <v>95.731065790832503</v>
      </c>
      <c r="F37" s="188">
        <v>0</v>
      </c>
      <c r="G37" s="188">
        <v>100</v>
      </c>
    </row>
    <row r="38" spans="1:7" x14ac:dyDescent="0.25">
      <c r="A38" s="188" t="s">
        <v>38</v>
      </c>
      <c r="B38" s="188" t="s">
        <v>39</v>
      </c>
      <c r="C38" s="188" t="s">
        <v>18</v>
      </c>
      <c r="D38" s="188">
        <v>0</v>
      </c>
      <c r="E38" s="188">
        <v>61.763926046738597</v>
      </c>
      <c r="F38" s="188">
        <v>0</v>
      </c>
      <c r="G38" s="188">
        <v>100</v>
      </c>
    </row>
    <row r="39" spans="1:7" x14ac:dyDescent="0.25">
      <c r="A39" s="188" t="s">
        <v>38</v>
      </c>
      <c r="B39" s="188" t="s">
        <v>39</v>
      </c>
      <c r="C39" s="188" t="s">
        <v>19</v>
      </c>
      <c r="D39" s="188">
        <v>41.4385054710798</v>
      </c>
      <c r="E39" s="188">
        <v>112.169347922879</v>
      </c>
      <c r="F39" s="188">
        <v>26.976814372115602</v>
      </c>
      <c r="G39" s="188">
        <v>73.023185627884402</v>
      </c>
    </row>
    <row r="40" spans="1:7" x14ac:dyDescent="0.25">
      <c r="A40" s="188" t="s">
        <v>40</v>
      </c>
      <c r="B40" s="188" t="s">
        <v>41</v>
      </c>
      <c r="C40" s="188" t="s">
        <v>18</v>
      </c>
      <c r="D40" s="188">
        <v>0</v>
      </c>
      <c r="E40" s="188">
        <v>451.03605215233</v>
      </c>
      <c r="F40" s="188">
        <v>0</v>
      </c>
      <c r="G40" s="188">
        <v>100</v>
      </c>
    </row>
    <row r="41" spans="1:7" x14ac:dyDescent="0.25">
      <c r="A41" s="188" t="s">
        <v>40</v>
      </c>
      <c r="B41" s="188" t="s">
        <v>41</v>
      </c>
      <c r="C41" s="188" t="s">
        <v>19</v>
      </c>
      <c r="D41" s="188">
        <v>130.23962963317999</v>
      </c>
      <c r="E41" s="188">
        <v>818.01257916121006</v>
      </c>
      <c r="F41" s="188">
        <v>13.73470353407</v>
      </c>
      <c r="G41" s="188">
        <v>86.265296465930007</v>
      </c>
    </row>
    <row r="42" spans="1:7" x14ac:dyDescent="0.25">
      <c r="A42" s="188" t="s">
        <v>42</v>
      </c>
      <c r="B42" s="188" t="s">
        <v>43</v>
      </c>
      <c r="C42" s="188" t="s">
        <v>18</v>
      </c>
      <c r="D42" s="188">
        <v>0</v>
      </c>
      <c r="E42" s="188">
        <v>1660.336671042</v>
      </c>
      <c r="F42" s="188">
        <v>0</v>
      </c>
      <c r="G42" s="188">
        <v>100</v>
      </c>
    </row>
    <row r="43" spans="1:7" x14ac:dyDescent="0.25">
      <c r="A43" s="188" t="s">
        <v>42</v>
      </c>
      <c r="B43" s="188" t="s">
        <v>43</v>
      </c>
      <c r="C43" s="188" t="s">
        <v>19</v>
      </c>
      <c r="D43" s="188">
        <v>220.83022646733599</v>
      </c>
      <c r="E43" s="188">
        <v>1862.6684286995001</v>
      </c>
      <c r="F43" s="188">
        <v>10.5990097915207</v>
      </c>
      <c r="G43" s="188">
        <v>89.4009902084793</v>
      </c>
    </row>
    <row r="44" spans="1:7" x14ac:dyDescent="0.25">
      <c r="A44" s="188" t="s">
        <v>44</v>
      </c>
      <c r="B44" s="188" t="s">
        <v>45</v>
      </c>
      <c r="C44" s="188" t="s">
        <v>18</v>
      </c>
      <c r="D44" s="188">
        <v>0</v>
      </c>
      <c r="E44" s="188">
        <v>131.552021548726</v>
      </c>
      <c r="F44" s="188">
        <v>0</v>
      </c>
      <c r="G44" s="188">
        <v>100</v>
      </c>
    </row>
    <row r="45" spans="1:7" x14ac:dyDescent="0.25">
      <c r="A45" s="188" t="s">
        <v>44</v>
      </c>
      <c r="B45" s="188" t="s">
        <v>45</v>
      </c>
      <c r="C45" s="188" t="s">
        <v>19</v>
      </c>
      <c r="D45" s="188">
        <v>42.884802033104101</v>
      </c>
      <c r="E45" s="188">
        <v>327.52851642746703</v>
      </c>
      <c r="F45" s="188">
        <v>11.5775540175856</v>
      </c>
      <c r="G45" s="188">
        <v>88.422445982414402</v>
      </c>
    </row>
    <row r="46" spans="1:7" x14ac:dyDescent="0.25">
      <c r="A46" s="188" t="s">
        <v>46</v>
      </c>
      <c r="B46" s="188" t="s">
        <v>47</v>
      </c>
      <c r="C46" s="188" t="s">
        <v>18</v>
      </c>
      <c r="D46" s="188">
        <v>0</v>
      </c>
      <c r="E46" s="188">
        <v>81.147627406612102</v>
      </c>
      <c r="F46" s="188">
        <v>0</v>
      </c>
      <c r="G46" s="188">
        <v>100</v>
      </c>
    </row>
    <row r="47" spans="1:7" x14ac:dyDescent="0.25">
      <c r="A47" s="188" t="s">
        <v>46</v>
      </c>
      <c r="B47" s="188" t="s">
        <v>47</v>
      </c>
      <c r="C47" s="188" t="s">
        <v>19</v>
      </c>
      <c r="D47" s="188">
        <v>0</v>
      </c>
      <c r="E47" s="188">
        <v>476.57134751254102</v>
      </c>
      <c r="F47" s="188">
        <v>0</v>
      </c>
      <c r="G47" s="188">
        <v>100</v>
      </c>
    </row>
    <row r="48" spans="1:7" x14ac:dyDescent="0.25">
      <c r="A48" s="188" t="s">
        <v>48</v>
      </c>
      <c r="B48" s="188" t="s">
        <v>49</v>
      </c>
      <c r="C48" s="188" t="s">
        <v>18</v>
      </c>
      <c r="D48" s="188">
        <v>102.524772365122</v>
      </c>
      <c r="E48" s="188">
        <v>102.524772365122</v>
      </c>
      <c r="F48" s="188">
        <v>50</v>
      </c>
      <c r="G48" s="188">
        <v>50</v>
      </c>
    </row>
    <row r="49" spans="1:7" x14ac:dyDescent="0.25">
      <c r="A49" s="188" t="s">
        <v>48</v>
      </c>
      <c r="B49" s="188" t="s">
        <v>49</v>
      </c>
      <c r="C49" s="188" t="s">
        <v>19</v>
      </c>
      <c r="D49" s="188">
        <v>0</v>
      </c>
      <c r="E49" s="188">
        <v>221.28380107468701</v>
      </c>
      <c r="F49" s="188">
        <v>0</v>
      </c>
      <c r="G49" s="188">
        <v>100</v>
      </c>
    </row>
    <row r="50" spans="1:7" x14ac:dyDescent="0.25">
      <c r="A50" s="188" t="s">
        <v>50</v>
      </c>
      <c r="B50" s="188" t="s">
        <v>51</v>
      </c>
      <c r="C50" s="188" t="s">
        <v>18</v>
      </c>
      <c r="D50" s="188">
        <v>0</v>
      </c>
      <c r="E50" s="188">
        <v>218.246335124263</v>
      </c>
      <c r="F50" s="188">
        <v>0</v>
      </c>
      <c r="G50" s="188">
        <v>100</v>
      </c>
    </row>
    <row r="51" spans="1:7" x14ac:dyDescent="0.25">
      <c r="A51" s="188" t="s">
        <v>50</v>
      </c>
      <c r="B51" s="188" t="s">
        <v>51</v>
      </c>
      <c r="C51" s="188" t="s">
        <v>19</v>
      </c>
      <c r="D51" s="188">
        <v>0</v>
      </c>
      <c r="E51" s="188">
        <v>218.44627329721999</v>
      </c>
      <c r="F51" s="188">
        <v>0</v>
      </c>
      <c r="G51" s="188">
        <v>100</v>
      </c>
    </row>
    <row r="52" spans="1:7" x14ac:dyDescent="0.25">
      <c r="A52" s="188" t="s">
        <v>52</v>
      </c>
      <c r="B52" s="188" t="s">
        <v>53</v>
      </c>
      <c r="C52" s="188" t="s">
        <v>18</v>
      </c>
      <c r="D52" s="188">
        <v>86.989415342146998</v>
      </c>
      <c r="E52" s="188">
        <v>0</v>
      </c>
      <c r="F52" s="188">
        <v>100</v>
      </c>
      <c r="G52" s="188">
        <v>0</v>
      </c>
    </row>
    <row r="53" spans="1:7" x14ac:dyDescent="0.25">
      <c r="A53" s="188" t="s">
        <v>52</v>
      </c>
      <c r="B53" s="188" t="s">
        <v>53</v>
      </c>
      <c r="C53" s="188" t="s">
        <v>19</v>
      </c>
      <c r="D53" s="188">
        <v>111.49584601015501</v>
      </c>
      <c r="E53" s="188">
        <v>192.80797549334301</v>
      </c>
      <c r="F53" s="188">
        <v>36.639647001236703</v>
      </c>
      <c r="G53" s="188">
        <v>63.360352998763297</v>
      </c>
    </row>
    <row r="54" spans="1:7" x14ac:dyDescent="0.25">
      <c r="A54" s="188" t="s">
        <v>54</v>
      </c>
      <c r="B54" s="188" t="s">
        <v>55</v>
      </c>
      <c r="C54" s="188" t="s">
        <v>18</v>
      </c>
      <c r="D54" s="188">
        <v>83.058736365682293</v>
      </c>
      <c r="E54" s="188">
        <v>170.07553687966401</v>
      </c>
      <c r="F54" s="188">
        <v>32.812125873282703</v>
      </c>
      <c r="G54" s="188">
        <v>67.187874126717304</v>
      </c>
    </row>
    <row r="55" spans="1:7" x14ac:dyDescent="0.25">
      <c r="A55" s="188" t="s">
        <v>54</v>
      </c>
      <c r="B55" s="188" t="s">
        <v>55</v>
      </c>
      <c r="C55" s="188" t="s">
        <v>19</v>
      </c>
      <c r="D55" s="188">
        <v>67.774213552394798</v>
      </c>
      <c r="E55" s="188">
        <v>125.86089694112</v>
      </c>
      <c r="F55" s="188">
        <v>35.000994075743598</v>
      </c>
      <c r="G55" s="188">
        <v>64.999005924256394</v>
      </c>
    </row>
    <row r="56" spans="1:7" x14ac:dyDescent="0.25">
      <c r="A56" s="188" t="s">
        <v>56</v>
      </c>
      <c r="B56" s="188" t="s">
        <v>57</v>
      </c>
      <c r="C56" s="188" t="s">
        <v>18</v>
      </c>
      <c r="D56" s="188">
        <v>21.101323997633799</v>
      </c>
      <c r="E56" s="188">
        <v>237.907446057193</v>
      </c>
      <c r="F56" s="188">
        <v>8.1469534769679992</v>
      </c>
      <c r="G56" s="188">
        <v>91.853046523032006</v>
      </c>
    </row>
    <row r="57" spans="1:7" x14ac:dyDescent="0.25">
      <c r="A57" s="188" t="s">
        <v>56</v>
      </c>
      <c r="B57" s="188" t="s">
        <v>57</v>
      </c>
      <c r="C57" s="188" t="s">
        <v>19</v>
      </c>
      <c r="D57" s="188">
        <v>133.96693358936699</v>
      </c>
      <c r="E57" s="188">
        <v>267.95344503147601</v>
      </c>
      <c r="F57" s="188">
        <v>33.331709640865498</v>
      </c>
      <c r="G57" s="188">
        <v>66.668290359134502</v>
      </c>
    </row>
    <row r="58" spans="1:7" x14ac:dyDescent="0.25">
      <c r="A58" s="188" t="s">
        <v>58</v>
      </c>
      <c r="B58" s="188" t="s">
        <v>59</v>
      </c>
      <c r="C58" s="188" t="s">
        <v>18</v>
      </c>
      <c r="D58" s="188">
        <v>0</v>
      </c>
      <c r="E58" s="188">
        <v>179.07033623839899</v>
      </c>
      <c r="F58" s="188">
        <v>0</v>
      </c>
      <c r="G58" s="188">
        <v>100</v>
      </c>
    </row>
    <row r="59" spans="1:7" x14ac:dyDescent="0.25">
      <c r="A59" s="188" t="s">
        <v>58</v>
      </c>
      <c r="B59" s="188" t="s">
        <v>59</v>
      </c>
      <c r="C59" s="188" t="s">
        <v>19</v>
      </c>
      <c r="D59" s="188">
        <v>0</v>
      </c>
      <c r="E59" s="188">
        <v>243.266220332361</v>
      </c>
      <c r="F59" s="188">
        <v>0</v>
      </c>
      <c r="G59" s="188">
        <v>100</v>
      </c>
    </row>
    <row r="60" spans="1:7" x14ac:dyDescent="0.25">
      <c r="A60" s="188" t="s">
        <v>60</v>
      </c>
      <c r="B60" s="188" t="s">
        <v>61</v>
      </c>
      <c r="C60" s="188" t="s">
        <v>18</v>
      </c>
      <c r="D60" s="188">
        <v>17.216639473573899</v>
      </c>
      <c r="E60" s="188">
        <v>162.94919258387699</v>
      </c>
      <c r="F60" s="188">
        <v>9.5559958716722306</v>
      </c>
      <c r="G60" s="188">
        <v>90.444004128327805</v>
      </c>
    </row>
    <row r="61" spans="1:7" x14ac:dyDescent="0.25">
      <c r="A61" s="188" t="s">
        <v>60</v>
      </c>
      <c r="B61" s="188" t="s">
        <v>61</v>
      </c>
      <c r="C61" s="188" t="s">
        <v>19</v>
      </c>
      <c r="D61" s="188">
        <v>3.3792802266035502</v>
      </c>
      <c r="E61" s="188">
        <v>45.938300385890003</v>
      </c>
      <c r="F61" s="188">
        <v>6.8520803020647003</v>
      </c>
      <c r="G61" s="188">
        <v>93.147919697935293</v>
      </c>
    </row>
    <row r="62" spans="1:7" x14ac:dyDescent="0.25">
      <c r="A62" s="188" t="s">
        <v>62</v>
      </c>
      <c r="B62" s="188" t="s">
        <v>63</v>
      </c>
      <c r="C62" s="188" t="s">
        <v>18</v>
      </c>
      <c r="D62" s="188">
        <v>0</v>
      </c>
      <c r="E62" s="188">
        <v>186.98064275608101</v>
      </c>
      <c r="F62" s="188">
        <v>0</v>
      </c>
      <c r="G62" s="188">
        <v>100</v>
      </c>
    </row>
    <row r="63" spans="1:7" x14ac:dyDescent="0.25">
      <c r="A63" s="188" t="s">
        <v>62</v>
      </c>
      <c r="B63" s="188" t="s">
        <v>63</v>
      </c>
      <c r="C63" s="188" t="s">
        <v>19</v>
      </c>
      <c r="D63" s="188">
        <v>32.113943962540702</v>
      </c>
      <c r="E63" s="188">
        <v>401.40741557509</v>
      </c>
      <c r="F63" s="188">
        <v>7.40769589687382</v>
      </c>
      <c r="G63" s="188">
        <v>92.592304103126196</v>
      </c>
    </row>
    <row r="64" spans="1:7" x14ac:dyDescent="0.25">
      <c r="A64" s="188" t="s">
        <v>64</v>
      </c>
      <c r="B64" s="188" t="s">
        <v>65</v>
      </c>
      <c r="C64" s="188" t="s">
        <v>18</v>
      </c>
      <c r="D64" s="188">
        <v>53.808492270505198</v>
      </c>
      <c r="E64" s="188">
        <v>203.44820527848</v>
      </c>
      <c r="F64" s="188">
        <v>20.9162648759647</v>
      </c>
      <c r="G64" s="188">
        <v>79.083735124035201</v>
      </c>
    </row>
    <row r="65" spans="1:7" x14ac:dyDescent="0.25">
      <c r="A65" s="188" t="s">
        <v>64</v>
      </c>
      <c r="B65" s="188" t="s">
        <v>65</v>
      </c>
      <c r="C65" s="188" t="s">
        <v>19</v>
      </c>
      <c r="D65" s="188">
        <v>215.93022620022199</v>
      </c>
      <c r="E65" s="188">
        <v>563.81875092643202</v>
      </c>
      <c r="F65" s="188">
        <v>27.692274377315201</v>
      </c>
      <c r="G65" s="188">
        <v>72.307725622684799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572</v>
      </c>
    </row>
    <row r="9" spans="1:7" x14ac:dyDescent="0.25">
      <c r="A9" t="s">
        <v>573</v>
      </c>
    </row>
    <row r="10" spans="1:7" x14ac:dyDescent="0.25">
      <c r="A10" t="s">
        <v>4</v>
      </c>
    </row>
    <row r="11" spans="1:7" x14ac:dyDescent="0.25">
      <c r="A11" t="s">
        <v>574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576</v>
      </c>
      <c r="E16" s="5" t="s">
        <v>577</v>
      </c>
      <c r="F16" s="5" t="s">
        <v>578</v>
      </c>
      <c r="G16" s="5" t="s">
        <v>579</v>
      </c>
    </row>
    <row r="17" spans="1:7" x14ac:dyDescent="0.25">
      <c r="A17" s="189" t="s">
        <v>16</v>
      </c>
      <c r="B17" s="189" t="s">
        <v>17</v>
      </c>
      <c r="C17" s="189" t="s">
        <v>18</v>
      </c>
      <c r="D17" s="189">
        <v>390190.903872494</v>
      </c>
      <c r="E17" s="189">
        <v>49183.240474037899</v>
      </c>
      <c r="F17" s="189">
        <v>88.806068562093799</v>
      </c>
      <c r="G17" s="189">
        <v>11.193931437906199</v>
      </c>
    </row>
    <row r="18" spans="1:7" x14ac:dyDescent="0.25">
      <c r="A18" s="189" t="s">
        <v>16</v>
      </c>
      <c r="B18" s="189" t="s">
        <v>17</v>
      </c>
      <c r="C18" s="189" t="s">
        <v>19</v>
      </c>
      <c r="D18" s="189">
        <v>1270571.7325945899</v>
      </c>
      <c r="E18" s="189">
        <v>65214.332496798503</v>
      </c>
      <c r="F18" s="189">
        <v>95.117905913149599</v>
      </c>
      <c r="G18" s="189">
        <v>4.8820940868504303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580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576</v>
      </c>
      <c r="E28" s="5" t="s">
        <v>577</v>
      </c>
      <c r="F28" s="5" t="s">
        <v>578</v>
      </c>
      <c r="G28" s="5" t="s">
        <v>579</v>
      </c>
    </row>
    <row r="29" spans="1:7" x14ac:dyDescent="0.25">
      <c r="A29" s="190" t="s">
        <v>28</v>
      </c>
      <c r="B29" s="190" t="s">
        <v>29</v>
      </c>
      <c r="C29" s="190" t="s">
        <v>18</v>
      </c>
      <c r="D29" s="190">
        <v>14575.8878267039</v>
      </c>
      <c r="E29" s="190">
        <v>581.06339993719303</v>
      </c>
      <c r="F29" s="190">
        <v>96.166356998524407</v>
      </c>
      <c r="G29" s="190">
        <v>3.8336430014755698</v>
      </c>
    </row>
    <row r="30" spans="1:7" x14ac:dyDescent="0.25">
      <c r="A30" s="190" t="s">
        <v>28</v>
      </c>
      <c r="B30" s="190" t="s">
        <v>29</v>
      </c>
      <c r="C30" s="190" t="s">
        <v>19</v>
      </c>
      <c r="D30" s="190">
        <v>117493.53856277101</v>
      </c>
      <c r="E30" s="190">
        <v>3403.54051219247</v>
      </c>
      <c r="F30" s="190">
        <v>97.184761999020594</v>
      </c>
      <c r="G30" s="190">
        <v>2.8152380009794</v>
      </c>
    </row>
    <row r="31" spans="1:7" x14ac:dyDescent="0.25">
      <c r="A31" s="190" t="s">
        <v>30</v>
      </c>
      <c r="B31" s="190" t="s">
        <v>31</v>
      </c>
      <c r="C31" s="190" t="s">
        <v>18</v>
      </c>
      <c r="D31" s="190">
        <v>4780.7898976003298</v>
      </c>
      <c r="E31" s="190">
        <v>103.92685843948099</v>
      </c>
      <c r="F31" s="190">
        <v>97.872407682370195</v>
      </c>
      <c r="G31" s="190">
        <v>2.1275923176298499</v>
      </c>
    </row>
    <row r="32" spans="1:7" x14ac:dyDescent="0.25">
      <c r="A32" s="190" t="s">
        <v>30</v>
      </c>
      <c r="B32" s="190" t="s">
        <v>31</v>
      </c>
      <c r="C32" s="190" t="s">
        <v>19</v>
      </c>
      <c r="D32" s="190">
        <v>43979.047674403497</v>
      </c>
      <c r="E32" s="190">
        <v>292.483147958323</v>
      </c>
      <c r="F32" s="190">
        <v>99.339342592123401</v>
      </c>
      <c r="G32" s="190">
        <v>0.66065740787663896</v>
      </c>
    </row>
    <row r="33" spans="1:7" x14ac:dyDescent="0.25">
      <c r="A33" s="190" t="s">
        <v>32</v>
      </c>
      <c r="B33" s="190" t="s">
        <v>33</v>
      </c>
      <c r="C33" s="190" t="s">
        <v>18</v>
      </c>
      <c r="D33" s="190">
        <v>8776.5163354324304</v>
      </c>
      <c r="E33" s="190">
        <v>1709.82813985246</v>
      </c>
      <c r="F33" s="190">
        <v>83.694717030493095</v>
      </c>
      <c r="G33" s="190">
        <v>16.305282969506901</v>
      </c>
    </row>
    <row r="34" spans="1:7" x14ac:dyDescent="0.25">
      <c r="A34" s="190" t="s">
        <v>32</v>
      </c>
      <c r="B34" s="190" t="s">
        <v>33</v>
      </c>
      <c r="C34" s="190" t="s">
        <v>19</v>
      </c>
      <c r="D34" s="190">
        <v>15994.965716058799</v>
      </c>
      <c r="E34" s="190">
        <v>1019.68210746838</v>
      </c>
      <c r="F34" s="190">
        <v>94.007033715629404</v>
      </c>
      <c r="G34" s="190">
        <v>5.9929662843706097</v>
      </c>
    </row>
    <row r="35" spans="1:7" x14ac:dyDescent="0.25">
      <c r="A35" s="190" t="s">
        <v>34</v>
      </c>
      <c r="B35" s="190" t="s">
        <v>35</v>
      </c>
      <c r="C35" s="190" t="s">
        <v>18</v>
      </c>
      <c r="D35" s="190">
        <v>23551.9078396232</v>
      </c>
      <c r="E35" s="190">
        <v>1977.06803402628</v>
      </c>
      <c r="F35" s="190">
        <v>92.255592062089093</v>
      </c>
      <c r="G35" s="190">
        <v>7.7444079379109496</v>
      </c>
    </row>
    <row r="36" spans="1:7" x14ac:dyDescent="0.25">
      <c r="A36" s="190" t="s">
        <v>34</v>
      </c>
      <c r="B36" s="190" t="s">
        <v>35</v>
      </c>
      <c r="C36" s="190" t="s">
        <v>19</v>
      </c>
      <c r="D36" s="190">
        <v>58727.8203321205</v>
      </c>
      <c r="E36" s="190">
        <v>3127.7636972733699</v>
      </c>
      <c r="F36" s="190">
        <v>94.943441653081706</v>
      </c>
      <c r="G36" s="190">
        <v>5.0565583469182904</v>
      </c>
    </row>
    <row r="37" spans="1:7" x14ac:dyDescent="0.25">
      <c r="A37" s="190" t="s">
        <v>36</v>
      </c>
      <c r="B37" s="190" t="s">
        <v>37</v>
      </c>
      <c r="C37" s="190" t="s">
        <v>18</v>
      </c>
      <c r="D37" s="190">
        <v>26566.752356404599</v>
      </c>
      <c r="E37" s="190">
        <v>1722.8812624816501</v>
      </c>
      <c r="F37" s="190">
        <v>93.909849502853106</v>
      </c>
      <c r="G37" s="190">
        <v>6.0901504971469302</v>
      </c>
    </row>
    <row r="38" spans="1:7" x14ac:dyDescent="0.25">
      <c r="A38" s="190" t="s">
        <v>36</v>
      </c>
      <c r="B38" s="190" t="s">
        <v>37</v>
      </c>
      <c r="C38" s="190" t="s">
        <v>19</v>
      </c>
      <c r="D38" s="190">
        <v>44392.383210404601</v>
      </c>
      <c r="E38" s="190">
        <v>3184.9379249097201</v>
      </c>
      <c r="F38" s="190">
        <v>93.305764492600403</v>
      </c>
      <c r="G38" s="190">
        <v>6.6942355073995401</v>
      </c>
    </row>
    <row r="39" spans="1:7" x14ac:dyDescent="0.25">
      <c r="A39" s="190" t="s">
        <v>38</v>
      </c>
      <c r="B39" s="190" t="s">
        <v>39</v>
      </c>
      <c r="C39" s="190" t="s">
        <v>18</v>
      </c>
      <c r="D39" s="190">
        <v>9858.4073059094808</v>
      </c>
      <c r="E39" s="190">
        <v>1131.81576148473</v>
      </c>
      <c r="F39" s="190">
        <v>89.701612473703094</v>
      </c>
      <c r="G39" s="190">
        <v>10.298387526296899</v>
      </c>
    </row>
    <row r="40" spans="1:7" x14ac:dyDescent="0.25">
      <c r="A40" s="190" t="s">
        <v>38</v>
      </c>
      <c r="B40" s="190" t="s">
        <v>39</v>
      </c>
      <c r="C40" s="190" t="s">
        <v>19</v>
      </c>
      <c r="D40" s="190">
        <v>28155.459259939002</v>
      </c>
      <c r="E40" s="190">
        <v>2081.5265425631701</v>
      </c>
      <c r="F40" s="190">
        <v>93.115958858601203</v>
      </c>
      <c r="G40" s="190">
        <v>6.8840411413988001</v>
      </c>
    </row>
    <row r="41" spans="1:7" x14ac:dyDescent="0.25">
      <c r="A41" s="190" t="s">
        <v>40</v>
      </c>
      <c r="B41" s="190" t="s">
        <v>41</v>
      </c>
      <c r="C41" s="190" t="s">
        <v>18</v>
      </c>
      <c r="D41" s="190">
        <v>35736.616419498198</v>
      </c>
      <c r="E41" s="190">
        <v>6574.4501264850496</v>
      </c>
      <c r="F41" s="190">
        <v>84.461629868535695</v>
      </c>
      <c r="G41" s="190">
        <v>15.538370131464299</v>
      </c>
    </row>
    <row r="42" spans="1:7" x14ac:dyDescent="0.25">
      <c r="A42" s="190" t="s">
        <v>40</v>
      </c>
      <c r="B42" s="190" t="s">
        <v>41</v>
      </c>
      <c r="C42" s="190" t="s">
        <v>19</v>
      </c>
      <c r="D42" s="190">
        <v>95781.015329768605</v>
      </c>
      <c r="E42" s="190">
        <v>12425.131616199</v>
      </c>
      <c r="F42" s="190">
        <v>88.517166568731596</v>
      </c>
      <c r="G42" s="190">
        <v>11.4828334312684</v>
      </c>
    </row>
    <row r="43" spans="1:7" x14ac:dyDescent="0.25">
      <c r="A43" s="190" t="s">
        <v>42</v>
      </c>
      <c r="B43" s="190" t="s">
        <v>43</v>
      </c>
      <c r="C43" s="190" t="s">
        <v>18</v>
      </c>
      <c r="D43" s="190">
        <v>73341.263512209</v>
      </c>
      <c r="E43" s="190">
        <v>4103.34109848357</v>
      </c>
      <c r="F43" s="190">
        <v>94.7015791234125</v>
      </c>
      <c r="G43" s="190">
        <v>5.2984208765874898</v>
      </c>
    </row>
    <row r="44" spans="1:7" x14ac:dyDescent="0.25">
      <c r="A44" s="190" t="s">
        <v>42</v>
      </c>
      <c r="B44" s="190" t="s">
        <v>43</v>
      </c>
      <c r="C44" s="190" t="s">
        <v>19</v>
      </c>
      <c r="D44" s="190">
        <v>151094.8199147</v>
      </c>
      <c r="E44" s="190">
        <v>5858.6560322485302</v>
      </c>
      <c r="F44" s="190">
        <v>96.267265827085694</v>
      </c>
      <c r="G44" s="190">
        <v>3.73273417291426</v>
      </c>
    </row>
    <row r="45" spans="1:7" x14ac:dyDescent="0.25">
      <c r="A45" s="190" t="s">
        <v>44</v>
      </c>
      <c r="B45" s="190" t="s">
        <v>45</v>
      </c>
      <c r="C45" s="190" t="s">
        <v>18</v>
      </c>
      <c r="D45" s="190">
        <v>11548.8076589148</v>
      </c>
      <c r="E45" s="190">
        <v>1227.71571134949</v>
      </c>
      <c r="F45" s="190">
        <v>90.390846744687707</v>
      </c>
      <c r="G45" s="190">
        <v>9.6091532553123091</v>
      </c>
    </row>
    <row r="46" spans="1:7" x14ac:dyDescent="0.25">
      <c r="A46" s="190" t="s">
        <v>44</v>
      </c>
      <c r="B46" s="190" t="s">
        <v>45</v>
      </c>
      <c r="C46" s="190" t="s">
        <v>19</v>
      </c>
      <c r="D46" s="190">
        <v>71886.217037048395</v>
      </c>
      <c r="E46" s="190">
        <v>3698.8813459060898</v>
      </c>
      <c r="F46" s="190">
        <v>95.106335210194999</v>
      </c>
      <c r="G46" s="190">
        <v>4.8936647898049701</v>
      </c>
    </row>
    <row r="47" spans="1:7" x14ac:dyDescent="0.25">
      <c r="A47" s="190" t="s">
        <v>46</v>
      </c>
      <c r="B47" s="190" t="s">
        <v>47</v>
      </c>
      <c r="C47" s="190" t="s">
        <v>18</v>
      </c>
      <c r="D47" s="190">
        <v>32246.422824802401</v>
      </c>
      <c r="E47" s="190">
        <v>4004.4528520353301</v>
      </c>
      <c r="F47" s="190">
        <v>88.953500357526707</v>
      </c>
      <c r="G47" s="190">
        <v>11.0464996424733</v>
      </c>
    </row>
    <row r="48" spans="1:7" x14ac:dyDescent="0.25">
      <c r="A48" s="190" t="s">
        <v>46</v>
      </c>
      <c r="B48" s="190" t="s">
        <v>47</v>
      </c>
      <c r="C48" s="190" t="s">
        <v>19</v>
      </c>
      <c r="D48" s="190">
        <v>148092.107148237</v>
      </c>
      <c r="E48" s="190">
        <v>5705.8100952954501</v>
      </c>
      <c r="F48" s="190">
        <v>96.290060231270502</v>
      </c>
      <c r="G48" s="190">
        <v>3.7099397687294702</v>
      </c>
    </row>
    <row r="49" spans="1:7" x14ac:dyDescent="0.25">
      <c r="A49" s="190" t="s">
        <v>48</v>
      </c>
      <c r="B49" s="190" t="s">
        <v>49</v>
      </c>
      <c r="C49" s="190" t="s">
        <v>18</v>
      </c>
      <c r="D49" s="190">
        <v>50693.546230899497</v>
      </c>
      <c r="E49" s="190">
        <v>12127.9256726719</v>
      </c>
      <c r="F49" s="190">
        <v>80.694617134587602</v>
      </c>
      <c r="G49" s="190">
        <v>19.305382865412302</v>
      </c>
    </row>
    <row r="50" spans="1:7" x14ac:dyDescent="0.25">
      <c r="A50" s="190" t="s">
        <v>48</v>
      </c>
      <c r="B50" s="190" t="s">
        <v>49</v>
      </c>
      <c r="C50" s="190" t="s">
        <v>19</v>
      </c>
      <c r="D50" s="190">
        <v>207645.31707855201</v>
      </c>
      <c r="E50" s="190">
        <v>8439.9539078996804</v>
      </c>
      <c r="F50" s="190">
        <v>96.094155853672703</v>
      </c>
      <c r="G50" s="190">
        <v>3.90584414632725</v>
      </c>
    </row>
    <row r="51" spans="1:7" x14ac:dyDescent="0.25">
      <c r="A51" s="190" t="s">
        <v>50</v>
      </c>
      <c r="B51" s="190" t="s">
        <v>51</v>
      </c>
      <c r="C51" s="190" t="s">
        <v>18</v>
      </c>
      <c r="D51" s="190">
        <v>7123.5720577694001</v>
      </c>
      <c r="E51" s="190">
        <v>2108.9758552529802</v>
      </c>
      <c r="F51" s="190">
        <v>77.157163167511996</v>
      </c>
      <c r="G51" s="190">
        <v>22.842836832488</v>
      </c>
    </row>
    <row r="52" spans="1:7" x14ac:dyDescent="0.25">
      <c r="A52" s="190" t="s">
        <v>50</v>
      </c>
      <c r="B52" s="190" t="s">
        <v>51</v>
      </c>
      <c r="C52" s="190" t="s">
        <v>19</v>
      </c>
      <c r="D52" s="190">
        <v>30877.392895769699</v>
      </c>
      <c r="E52" s="190">
        <v>1631.540456343</v>
      </c>
      <c r="F52" s="190">
        <v>94.981255033281599</v>
      </c>
      <c r="G52" s="190">
        <v>5.0187449667184296</v>
      </c>
    </row>
    <row r="53" spans="1:7" x14ac:dyDescent="0.25">
      <c r="A53" s="190" t="s">
        <v>52</v>
      </c>
      <c r="B53" s="190" t="s">
        <v>53</v>
      </c>
      <c r="C53" s="190" t="s">
        <v>18</v>
      </c>
      <c r="D53" s="190">
        <v>3965.37673956238</v>
      </c>
      <c r="E53" s="190">
        <v>130.98412301322</v>
      </c>
      <c r="F53" s="190">
        <v>96.802427144300395</v>
      </c>
      <c r="G53" s="190">
        <v>3.1975728556996299</v>
      </c>
    </row>
    <row r="54" spans="1:7" x14ac:dyDescent="0.25">
      <c r="A54" s="190" t="s">
        <v>52</v>
      </c>
      <c r="B54" s="190" t="s">
        <v>53</v>
      </c>
      <c r="C54" s="190" t="s">
        <v>19</v>
      </c>
      <c r="D54" s="190">
        <v>38431.7087070005</v>
      </c>
      <c r="E54" s="190">
        <v>1470.0202754167501</v>
      </c>
      <c r="F54" s="190">
        <v>96.3158983008869</v>
      </c>
      <c r="G54" s="190">
        <v>3.6841016991131301</v>
      </c>
    </row>
    <row r="55" spans="1:7" x14ac:dyDescent="0.25">
      <c r="A55" s="190" t="s">
        <v>54</v>
      </c>
      <c r="B55" s="190" t="s">
        <v>55</v>
      </c>
      <c r="C55" s="190" t="s">
        <v>18</v>
      </c>
      <c r="D55" s="190">
        <v>5392.1237048747998</v>
      </c>
      <c r="E55" s="190">
        <v>689.53559236332501</v>
      </c>
      <c r="F55" s="190">
        <v>88.662048321640299</v>
      </c>
      <c r="G55" s="190">
        <v>11.3379516783596</v>
      </c>
    </row>
    <row r="56" spans="1:7" x14ac:dyDescent="0.25">
      <c r="A56" s="190" t="s">
        <v>54</v>
      </c>
      <c r="B56" s="190" t="s">
        <v>55</v>
      </c>
      <c r="C56" s="190" t="s">
        <v>19</v>
      </c>
      <c r="D56" s="190">
        <v>12727.182162118799</v>
      </c>
      <c r="E56" s="190">
        <v>775.72838136957898</v>
      </c>
      <c r="F56" s="190">
        <v>94.255102417577206</v>
      </c>
      <c r="G56" s="190">
        <v>5.7448975824227997</v>
      </c>
    </row>
    <row r="57" spans="1:7" x14ac:dyDescent="0.25">
      <c r="A57" s="190" t="s">
        <v>56</v>
      </c>
      <c r="B57" s="190" t="s">
        <v>57</v>
      </c>
      <c r="C57" s="190" t="s">
        <v>18</v>
      </c>
      <c r="D57" s="190">
        <v>4264.2335611898097</v>
      </c>
      <c r="E57" s="190">
        <v>445.81075999062301</v>
      </c>
      <c r="F57" s="190">
        <v>90.534892464050301</v>
      </c>
      <c r="G57" s="190">
        <v>9.4651075359497607</v>
      </c>
    </row>
    <row r="58" spans="1:7" x14ac:dyDescent="0.25">
      <c r="A58" s="190" t="s">
        <v>56</v>
      </c>
      <c r="B58" s="190" t="s">
        <v>57</v>
      </c>
      <c r="C58" s="190" t="s">
        <v>19</v>
      </c>
      <c r="D58" s="190">
        <v>15979.7842774987</v>
      </c>
      <c r="E58" s="190">
        <v>1199.32085084499</v>
      </c>
      <c r="F58" s="190">
        <v>93.018723374209799</v>
      </c>
      <c r="G58" s="190">
        <v>6.9812766257902403</v>
      </c>
    </row>
    <row r="59" spans="1:7" x14ac:dyDescent="0.25">
      <c r="A59" s="190" t="s">
        <v>58</v>
      </c>
      <c r="B59" s="190" t="s">
        <v>59</v>
      </c>
      <c r="C59" s="190" t="s">
        <v>18</v>
      </c>
      <c r="D59" s="190">
        <v>11014.595493565301</v>
      </c>
      <c r="E59" s="190">
        <v>1164.9469989771301</v>
      </c>
      <c r="F59" s="190">
        <v>90.435215446799901</v>
      </c>
      <c r="G59" s="190">
        <v>9.5647845532000595</v>
      </c>
    </row>
    <row r="60" spans="1:7" x14ac:dyDescent="0.25">
      <c r="A60" s="190" t="s">
        <v>58</v>
      </c>
      <c r="B60" s="190" t="s">
        <v>59</v>
      </c>
      <c r="C60" s="190" t="s">
        <v>19</v>
      </c>
      <c r="D60" s="190">
        <v>48380.291503449698</v>
      </c>
      <c r="E60" s="190">
        <v>2445.7586741086202</v>
      </c>
      <c r="F60" s="190">
        <v>95.187982017952507</v>
      </c>
      <c r="G60" s="190">
        <v>4.8120179820475499</v>
      </c>
    </row>
    <row r="61" spans="1:7" x14ac:dyDescent="0.25">
      <c r="A61" s="190" t="s">
        <v>60</v>
      </c>
      <c r="B61" s="190" t="s">
        <v>61</v>
      </c>
      <c r="C61" s="190" t="s">
        <v>18</v>
      </c>
      <c r="D61" s="190">
        <v>1426.79804781697</v>
      </c>
      <c r="E61" s="190">
        <v>286.66898940806499</v>
      </c>
      <c r="F61" s="190">
        <v>83.269652512701597</v>
      </c>
      <c r="G61" s="190">
        <v>16.730347487298399</v>
      </c>
    </row>
    <row r="62" spans="1:7" x14ac:dyDescent="0.25">
      <c r="A62" s="190" t="s">
        <v>60</v>
      </c>
      <c r="B62" s="190" t="s">
        <v>61</v>
      </c>
      <c r="C62" s="190" t="s">
        <v>19</v>
      </c>
      <c r="D62" s="190">
        <v>3584.2813789152701</v>
      </c>
      <c r="E62" s="190">
        <v>313.92919820173802</v>
      </c>
      <c r="F62" s="190">
        <v>91.946838376445299</v>
      </c>
      <c r="G62" s="190">
        <v>8.0531616235547201</v>
      </c>
    </row>
    <row r="63" spans="1:7" x14ac:dyDescent="0.25">
      <c r="A63" s="190" t="s">
        <v>62</v>
      </c>
      <c r="B63" s="190" t="s">
        <v>63</v>
      </c>
      <c r="C63" s="190" t="s">
        <v>18</v>
      </c>
      <c r="D63" s="190">
        <v>22019.578379302398</v>
      </c>
      <c r="E63" s="190">
        <v>3000.1987819134401</v>
      </c>
      <c r="F63" s="190">
        <v>88.008691034370301</v>
      </c>
      <c r="G63" s="190">
        <v>11.991308965629701</v>
      </c>
    </row>
    <row r="64" spans="1:7" x14ac:dyDescent="0.25">
      <c r="A64" s="190" t="s">
        <v>62</v>
      </c>
      <c r="B64" s="190" t="s">
        <v>63</v>
      </c>
      <c r="C64" s="190" t="s">
        <v>19</v>
      </c>
      <c r="D64" s="190">
        <v>54679.390780584901</v>
      </c>
      <c r="E64" s="190">
        <v>3665.24186887425</v>
      </c>
      <c r="F64" s="190">
        <v>93.717945074921602</v>
      </c>
      <c r="G64" s="190">
        <v>6.2820549250784099</v>
      </c>
    </row>
    <row r="65" spans="1:7" x14ac:dyDescent="0.25">
      <c r="A65" s="190" t="s">
        <v>64</v>
      </c>
      <c r="B65" s="190" t="s">
        <v>65</v>
      </c>
      <c r="C65" s="190" t="s">
        <v>18</v>
      </c>
      <c r="D65" s="190">
        <v>43307.707680415697</v>
      </c>
      <c r="E65" s="190">
        <v>6091.6504558719298</v>
      </c>
      <c r="F65" s="190">
        <v>87.668563548810297</v>
      </c>
      <c r="G65" s="190">
        <v>12.331436451189701</v>
      </c>
    </row>
    <row r="66" spans="1:7" x14ac:dyDescent="0.25">
      <c r="A66" s="190" t="s">
        <v>64</v>
      </c>
      <c r="B66" s="190" t="s">
        <v>65</v>
      </c>
      <c r="C66" s="190" t="s">
        <v>19</v>
      </c>
      <c r="D66" s="190">
        <v>82669.009625244493</v>
      </c>
      <c r="E66" s="190">
        <v>4474.4258617253799</v>
      </c>
      <c r="F66" s="190">
        <v>94.865447022232203</v>
      </c>
      <c r="G66" s="190">
        <v>5.1345529777678101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581</v>
      </c>
    </row>
    <row r="9" spans="1:13" x14ac:dyDescent="0.25">
      <c r="A9" t="s">
        <v>582</v>
      </c>
    </row>
    <row r="10" spans="1:13" x14ac:dyDescent="0.25">
      <c r="A10" t="s">
        <v>4</v>
      </c>
    </row>
    <row r="11" spans="1:13" x14ac:dyDescent="0.25">
      <c r="A11" t="s">
        <v>583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584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585</v>
      </c>
      <c r="E16" s="5" t="s">
        <v>586</v>
      </c>
      <c r="F16" s="5" t="s">
        <v>587</v>
      </c>
      <c r="G16" s="5" t="s">
        <v>588</v>
      </c>
      <c r="H16" s="5" t="s">
        <v>589</v>
      </c>
      <c r="I16" s="5" t="s">
        <v>590</v>
      </c>
      <c r="J16" s="5" t="s">
        <v>591</v>
      </c>
      <c r="K16" s="5" t="s">
        <v>592</v>
      </c>
      <c r="L16" s="5" t="s">
        <v>593</v>
      </c>
      <c r="M16" s="5" t="s">
        <v>594</v>
      </c>
    </row>
    <row r="17" spans="1:13" x14ac:dyDescent="0.25">
      <c r="A17" s="191" t="s">
        <v>16</v>
      </c>
      <c r="B17" s="191" t="s">
        <v>17</v>
      </c>
      <c r="C17" s="191" t="s">
        <v>18</v>
      </c>
      <c r="D17" s="191">
        <v>34201.467639903</v>
      </c>
      <c r="E17" s="191">
        <v>346111.884624306</v>
      </c>
      <c r="F17" s="191">
        <v>2438.0813156824302</v>
      </c>
      <c r="G17" s="191">
        <v>56229.848156497901</v>
      </c>
      <c r="H17" s="191">
        <v>392.86261014269701</v>
      </c>
      <c r="I17" s="191">
        <v>7.78413297185927</v>
      </c>
      <c r="J17" s="191">
        <v>78.773839807772006</v>
      </c>
      <c r="K17" s="191">
        <v>0.55489867736949205</v>
      </c>
      <c r="L17" s="191">
        <v>12.797714403547101</v>
      </c>
      <c r="M17" s="191">
        <v>8.9414139452149502E-2</v>
      </c>
    </row>
    <row r="18" spans="1:13" x14ac:dyDescent="0.25">
      <c r="A18" s="191" t="s">
        <v>16</v>
      </c>
      <c r="B18" s="191" t="s">
        <v>17</v>
      </c>
      <c r="C18" s="191" t="s">
        <v>19</v>
      </c>
      <c r="D18" s="191">
        <v>144883.18916146501</v>
      </c>
      <c r="E18" s="191">
        <v>1092810.8105168999</v>
      </c>
      <c r="F18" s="191">
        <v>1449.75791549973</v>
      </c>
      <c r="G18" s="191">
        <v>96535.898867485506</v>
      </c>
      <c r="H18" s="191">
        <v>106.408630037723</v>
      </c>
      <c r="I18" s="191">
        <v>10.846286912833801</v>
      </c>
      <c r="J18" s="191">
        <v>81.810316717305696</v>
      </c>
      <c r="K18" s="191">
        <v>0.108532193394348</v>
      </c>
      <c r="L18" s="191">
        <v>7.2268981830470898</v>
      </c>
      <c r="M18" s="191">
        <v>7.9659934190467307E-3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595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585</v>
      </c>
      <c r="E28" s="5" t="s">
        <v>586</v>
      </c>
      <c r="F28" s="5" t="s">
        <v>588</v>
      </c>
      <c r="G28" s="5" t="s">
        <v>587</v>
      </c>
      <c r="H28" s="5" t="s">
        <v>589</v>
      </c>
      <c r="I28" s="5" t="s">
        <v>590</v>
      </c>
      <c r="J28" s="5" t="s">
        <v>591</v>
      </c>
      <c r="K28" s="5" t="s">
        <v>593</v>
      </c>
      <c r="L28" s="5" t="s">
        <v>592</v>
      </c>
      <c r="M28" s="5" t="s">
        <v>594</v>
      </c>
    </row>
    <row r="29" spans="1:13" x14ac:dyDescent="0.25">
      <c r="A29" s="192" t="s">
        <v>28</v>
      </c>
      <c r="B29" s="192" t="s">
        <v>29</v>
      </c>
      <c r="C29" s="192" t="s">
        <v>18</v>
      </c>
      <c r="D29" s="192">
        <v>1236.4315672258199</v>
      </c>
      <c r="E29" s="192">
        <v>11001.183988426101</v>
      </c>
      <c r="F29" s="192">
        <v>2919.3356709892601</v>
      </c>
      <c r="G29" s="192">
        <v>0</v>
      </c>
      <c r="H29" s="192">
        <v>0</v>
      </c>
      <c r="I29" s="192">
        <v>8.1575215802803598</v>
      </c>
      <c r="J29" s="192">
        <v>72.581773365407699</v>
      </c>
      <c r="K29" s="192">
        <v>19.260705054311899</v>
      </c>
      <c r="L29" s="192">
        <v>0</v>
      </c>
      <c r="M29" s="192">
        <v>0</v>
      </c>
    </row>
    <row r="30" spans="1:13" x14ac:dyDescent="0.25">
      <c r="A30" s="192" t="s">
        <v>28</v>
      </c>
      <c r="B30" s="192" t="s">
        <v>29</v>
      </c>
      <c r="C30" s="192" t="s">
        <v>19</v>
      </c>
      <c r="D30" s="192">
        <v>25538.4046426368</v>
      </c>
      <c r="E30" s="192">
        <v>87465.893324847304</v>
      </c>
      <c r="F30" s="192">
        <v>7892.7811074789997</v>
      </c>
      <c r="G30" s="192">
        <v>0</v>
      </c>
      <c r="H30" s="192">
        <v>0</v>
      </c>
      <c r="I30" s="192">
        <v>21.1240873956943</v>
      </c>
      <c r="J30" s="192">
        <v>72.347399948855198</v>
      </c>
      <c r="K30" s="192">
        <v>6.5285126554505304</v>
      </c>
      <c r="L30" s="192">
        <v>0</v>
      </c>
      <c r="M30" s="192">
        <v>0</v>
      </c>
    </row>
    <row r="31" spans="1:13" x14ac:dyDescent="0.25">
      <c r="A31" s="192" t="s">
        <v>30</v>
      </c>
      <c r="B31" s="192" t="s">
        <v>31</v>
      </c>
      <c r="C31" s="192" t="s">
        <v>18</v>
      </c>
      <c r="D31" s="192">
        <v>808.46369463917904</v>
      </c>
      <c r="E31" s="192">
        <v>2653.6451717085201</v>
      </c>
      <c r="F31" s="192">
        <v>1387.5221282294999</v>
      </c>
      <c r="G31" s="192">
        <v>35.085761462603102</v>
      </c>
      <c r="H31" s="192">
        <v>0</v>
      </c>
      <c r="I31" s="192">
        <v>16.5508817607395</v>
      </c>
      <c r="J31" s="192">
        <v>54.3254666389278</v>
      </c>
      <c r="K31" s="192">
        <v>28.405375327318101</v>
      </c>
      <c r="L31" s="192">
        <v>0.71827627301461405</v>
      </c>
      <c r="M31" s="192">
        <v>0</v>
      </c>
    </row>
    <row r="32" spans="1:13" x14ac:dyDescent="0.25">
      <c r="A32" s="192" t="s">
        <v>30</v>
      </c>
      <c r="B32" s="192" t="s">
        <v>31</v>
      </c>
      <c r="C32" s="192" t="s">
        <v>19</v>
      </c>
      <c r="D32" s="192">
        <v>12476.0095890803</v>
      </c>
      <c r="E32" s="192">
        <v>26744.893317109701</v>
      </c>
      <c r="F32" s="192">
        <v>5050.6279161718503</v>
      </c>
      <c r="G32" s="192">
        <v>0</v>
      </c>
      <c r="H32" s="192">
        <v>0</v>
      </c>
      <c r="I32" s="192">
        <v>28.180660025378199</v>
      </c>
      <c r="J32" s="192">
        <v>60.411042537523201</v>
      </c>
      <c r="K32" s="192">
        <v>11.4082974370987</v>
      </c>
      <c r="L32" s="192">
        <v>0</v>
      </c>
      <c r="M32" s="192">
        <v>0</v>
      </c>
    </row>
    <row r="33" spans="1:13" x14ac:dyDescent="0.25">
      <c r="A33" s="192" t="s">
        <v>32</v>
      </c>
      <c r="B33" s="192" t="s">
        <v>33</v>
      </c>
      <c r="C33" s="192" t="s">
        <v>18</v>
      </c>
      <c r="D33" s="192">
        <v>1239.7185303439801</v>
      </c>
      <c r="E33" s="192">
        <v>6437.6546220984401</v>
      </c>
      <c r="F33" s="192">
        <v>2645.6707265151099</v>
      </c>
      <c r="G33" s="192">
        <v>131.38228978391999</v>
      </c>
      <c r="H33" s="192">
        <v>31.918306543443901</v>
      </c>
      <c r="I33" s="192">
        <v>11.8222182502764</v>
      </c>
      <c r="J33" s="192">
        <v>61.390836790373001</v>
      </c>
      <c r="K33" s="192">
        <v>25.229675915669699</v>
      </c>
      <c r="L33" s="192">
        <v>1.2528893180418801</v>
      </c>
      <c r="M33" s="192">
        <v>0.30437972563910798</v>
      </c>
    </row>
    <row r="34" spans="1:13" x14ac:dyDescent="0.25">
      <c r="A34" s="192" t="s">
        <v>32</v>
      </c>
      <c r="B34" s="192" t="s">
        <v>33</v>
      </c>
      <c r="C34" s="192" t="s">
        <v>19</v>
      </c>
      <c r="D34" s="192">
        <v>3803.1479319574601</v>
      </c>
      <c r="E34" s="192">
        <v>10819.248293263499</v>
      </c>
      <c r="F34" s="192">
        <v>2248.5663578254398</v>
      </c>
      <c r="G34" s="192">
        <v>143.68524048075599</v>
      </c>
      <c r="H34" s="192">
        <v>0</v>
      </c>
      <c r="I34" s="192">
        <v>22.352198948829301</v>
      </c>
      <c r="J34" s="192">
        <v>63.587847397600001</v>
      </c>
      <c r="K34" s="192">
        <v>13.215473991275999</v>
      </c>
      <c r="L34" s="192">
        <v>0.84447966229470794</v>
      </c>
      <c r="M34" s="192">
        <v>0</v>
      </c>
    </row>
    <row r="35" spans="1:13" x14ac:dyDescent="0.25">
      <c r="A35" s="192" t="s">
        <v>34</v>
      </c>
      <c r="B35" s="192" t="s">
        <v>35</v>
      </c>
      <c r="C35" s="192" t="s">
        <v>18</v>
      </c>
      <c r="D35" s="192">
        <v>1355.30238478301</v>
      </c>
      <c r="E35" s="192">
        <v>18515.0452698915</v>
      </c>
      <c r="F35" s="192">
        <v>4420.6670330515199</v>
      </c>
      <c r="G35" s="192">
        <v>1237.9611859234701</v>
      </c>
      <c r="H35" s="192">
        <v>0</v>
      </c>
      <c r="I35" s="192">
        <v>5.3088787873465897</v>
      </c>
      <c r="J35" s="192">
        <v>72.525609180438593</v>
      </c>
      <c r="K35" s="192">
        <v>17.316272516887199</v>
      </c>
      <c r="L35" s="192">
        <v>4.8492395153276497</v>
      </c>
      <c r="M35" s="192">
        <v>0</v>
      </c>
    </row>
    <row r="36" spans="1:13" x14ac:dyDescent="0.25">
      <c r="A36" s="192" t="s">
        <v>34</v>
      </c>
      <c r="B36" s="192" t="s">
        <v>35</v>
      </c>
      <c r="C36" s="192" t="s">
        <v>19</v>
      </c>
      <c r="D36" s="192">
        <v>4075.17869750002</v>
      </c>
      <c r="E36" s="192">
        <v>52071.0307456015</v>
      </c>
      <c r="F36" s="192">
        <v>5687.51104540094</v>
      </c>
      <c r="G36" s="192">
        <v>21.8635408914528</v>
      </c>
      <c r="H36" s="192">
        <v>0</v>
      </c>
      <c r="I36" s="192">
        <v>6.5882147286225301</v>
      </c>
      <c r="J36" s="192">
        <v>84.181616846196505</v>
      </c>
      <c r="K36" s="192">
        <v>9.1948223182214708</v>
      </c>
      <c r="L36" s="192">
        <v>3.5346106959499801E-2</v>
      </c>
      <c r="M36" s="192">
        <v>0</v>
      </c>
    </row>
    <row r="37" spans="1:13" x14ac:dyDescent="0.25">
      <c r="A37" s="192" t="s">
        <v>36</v>
      </c>
      <c r="B37" s="192" t="s">
        <v>37</v>
      </c>
      <c r="C37" s="192" t="s">
        <v>18</v>
      </c>
      <c r="D37" s="192">
        <v>801.72849104782495</v>
      </c>
      <c r="E37" s="192">
        <v>25242.2964995039</v>
      </c>
      <c r="F37" s="192">
        <v>1538.61676509382</v>
      </c>
      <c r="G37" s="192">
        <v>637.25363883026603</v>
      </c>
      <c r="H37" s="192">
        <v>69.738224410411604</v>
      </c>
      <c r="I37" s="192">
        <v>2.8340009695727799</v>
      </c>
      <c r="J37" s="192">
        <v>89.228078523619004</v>
      </c>
      <c r="K37" s="192">
        <v>5.4388006073950397</v>
      </c>
      <c r="L37" s="192">
        <v>2.2526047788926902</v>
      </c>
      <c r="M37" s="192">
        <v>0.24651512052052199</v>
      </c>
    </row>
    <row r="38" spans="1:13" x14ac:dyDescent="0.25">
      <c r="A38" s="192" t="s">
        <v>36</v>
      </c>
      <c r="B38" s="192" t="s">
        <v>37</v>
      </c>
      <c r="C38" s="192" t="s">
        <v>19</v>
      </c>
      <c r="D38" s="192">
        <v>1349.7048222277299</v>
      </c>
      <c r="E38" s="192">
        <v>44768.195146650702</v>
      </c>
      <c r="F38" s="192">
        <v>1459.4211664358099</v>
      </c>
      <c r="G38" s="192">
        <v>0</v>
      </c>
      <c r="H38" s="192">
        <v>0</v>
      </c>
      <c r="I38" s="192">
        <v>2.8368659479356699</v>
      </c>
      <c r="J38" s="192">
        <v>94.095661711019602</v>
      </c>
      <c r="K38" s="192">
        <v>3.06747234104476</v>
      </c>
      <c r="L38" s="192">
        <v>0</v>
      </c>
      <c r="M38" s="192">
        <v>0</v>
      </c>
    </row>
    <row r="39" spans="1:13" x14ac:dyDescent="0.25">
      <c r="A39" s="192" t="s">
        <v>38</v>
      </c>
      <c r="B39" s="192" t="s">
        <v>39</v>
      </c>
      <c r="C39" s="192" t="s">
        <v>18</v>
      </c>
      <c r="D39" s="192">
        <v>179.84682201209901</v>
      </c>
      <c r="E39" s="192">
        <v>10287.686468793399</v>
      </c>
      <c r="F39" s="192">
        <v>522.68977658873996</v>
      </c>
      <c r="G39" s="192">
        <v>0</v>
      </c>
      <c r="H39" s="192">
        <v>0</v>
      </c>
      <c r="I39" s="192">
        <v>1.63642558398718</v>
      </c>
      <c r="J39" s="192">
        <v>93.607622026479802</v>
      </c>
      <c r="K39" s="192">
        <v>4.7559523895329798</v>
      </c>
      <c r="L39" s="192">
        <v>0</v>
      </c>
      <c r="M39" s="192">
        <v>0</v>
      </c>
    </row>
    <row r="40" spans="1:13" x14ac:dyDescent="0.25">
      <c r="A40" s="192" t="s">
        <v>38</v>
      </c>
      <c r="B40" s="192" t="s">
        <v>39</v>
      </c>
      <c r="C40" s="192" t="s">
        <v>19</v>
      </c>
      <c r="D40" s="192">
        <v>943.19725905394398</v>
      </c>
      <c r="E40" s="192">
        <v>28389.122777915301</v>
      </c>
      <c r="F40" s="192">
        <v>904.66576553296204</v>
      </c>
      <c r="G40" s="192">
        <v>0</v>
      </c>
      <c r="H40" s="192">
        <v>0</v>
      </c>
      <c r="I40" s="192">
        <v>3.1193494788620502</v>
      </c>
      <c r="J40" s="192">
        <v>93.888732704190403</v>
      </c>
      <c r="K40" s="192">
        <v>2.9919178169475402</v>
      </c>
      <c r="L40" s="192">
        <v>0</v>
      </c>
      <c r="M40" s="192">
        <v>0</v>
      </c>
    </row>
    <row r="41" spans="1:13" x14ac:dyDescent="0.25">
      <c r="A41" s="192" t="s">
        <v>40</v>
      </c>
      <c r="B41" s="192" t="s">
        <v>41</v>
      </c>
      <c r="C41" s="192" t="s">
        <v>18</v>
      </c>
      <c r="D41" s="192">
        <v>1436.4294994597201</v>
      </c>
      <c r="E41" s="192">
        <v>38458.206044026701</v>
      </c>
      <c r="F41" s="192">
        <v>2416.4310024967999</v>
      </c>
      <c r="G41" s="192">
        <v>0</v>
      </c>
      <c r="H41" s="192">
        <v>0</v>
      </c>
      <c r="I41" s="192">
        <v>3.3949262373204898</v>
      </c>
      <c r="J41" s="192">
        <v>90.893965062853596</v>
      </c>
      <c r="K41" s="192">
        <v>5.7111086998259504</v>
      </c>
      <c r="L41" s="192">
        <v>0</v>
      </c>
      <c r="M41" s="192">
        <v>0</v>
      </c>
    </row>
    <row r="42" spans="1:13" x14ac:dyDescent="0.25">
      <c r="A42" s="192" t="s">
        <v>40</v>
      </c>
      <c r="B42" s="192" t="s">
        <v>41</v>
      </c>
      <c r="C42" s="192" t="s">
        <v>19</v>
      </c>
      <c r="D42" s="192">
        <v>5535.0877953501304</v>
      </c>
      <c r="E42" s="192">
        <v>97750.865503260095</v>
      </c>
      <c r="F42" s="192">
        <v>4825.4462882646003</v>
      </c>
      <c r="G42" s="192">
        <v>94.747359092833705</v>
      </c>
      <c r="H42" s="192">
        <v>0</v>
      </c>
      <c r="I42" s="192">
        <v>5.1153173378533303</v>
      </c>
      <c r="J42" s="192">
        <v>90.337627077758896</v>
      </c>
      <c r="K42" s="192">
        <v>4.4594936835466203</v>
      </c>
      <c r="L42" s="192">
        <v>8.7561900841128304E-2</v>
      </c>
      <c r="M42" s="192">
        <v>0</v>
      </c>
    </row>
    <row r="43" spans="1:13" x14ac:dyDescent="0.25">
      <c r="A43" s="192" t="s">
        <v>42</v>
      </c>
      <c r="B43" s="192" t="s">
        <v>43</v>
      </c>
      <c r="C43" s="192" t="s">
        <v>18</v>
      </c>
      <c r="D43" s="192">
        <v>5994.0068206115002</v>
      </c>
      <c r="E43" s="192">
        <v>65367.757539226703</v>
      </c>
      <c r="F43" s="192">
        <v>5970.4599975638203</v>
      </c>
      <c r="G43" s="192">
        <v>0</v>
      </c>
      <c r="H43" s="192">
        <v>112.380253290588</v>
      </c>
      <c r="I43" s="192">
        <v>7.7397345505769701</v>
      </c>
      <c r="J43" s="192">
        <v>84.405825128586798</v>
      </c>
      <c r="K43" s="192">
        <v>7.7093298204268796</v>
      </c>
      <c r="L43" s="192">
        <v>0</v>
      </c>
      <c r="M43" s="192">
        <v>0.14511050040931101</v>
      </c>
    </row>
    <row r="44" spans="1:13" x14ac:dyDescent="0.25">
      <c r="A44" s="192" t="s">
        <v>42</v>
      </c>
      <c r="B44" s="192" t="s">
        <v>43</v>
      </c>
      <c r="C44" s="192" t="s">
        <v>19</v>
      </c>
      <c r="D44" s="192">
        <v>8244.9229216471304</v>
      </c>
      <c r="E44" s="192">
        <v>142477.02971540301</v>
      </c>
      <c r="F44" s="192">
        <v>6231.5233098988401</v>
      </c>
      <c r="G44" s="192">
        <v>0</v>
      </c>
      <c r="H44" s="192">
        <v>0</v>
      </c>
      <c r="I44" s="192">
        <v>5.2530999214276397</v>
      </c>
      <c r="J44" s="192">
        <v>90.776600426205903</v>
      </c>
      <c r="K44" s="192">
        <v>3.97029965236649</v>
      </c>
      <c r="L44" s="192">
        <v>0</v>
      </c>
      <c r="M44" s="192">
        <v>0</v>
      </c>
    </row>
    <row r="45" spans="1:13" x14ac:dyDescent="0.25">
      <c r="A45" s="192" t="s">
        <v>44</v>
      </c>
      <c r="B45" s="192" t="s">
        <v>45</v>
      </c>
      <c r="C45" s="192" t="s">
        <v>18</v>
      </c>
      <c r="D45" s="192">
        <v>1436.5202286636099</v>
      </c>
      <c r="E45" s="192">
        <v>9105.3472051620502</v>
      </c>
      <c r="F45" s="192">
        <v>2075.5518876127298</v>
      </c>
      <c r="G45" s="192">
        <v>159.104048825874</v>
      </c>
      <c r="H45" s="192">
        <v>0</v>
      </c>
      <c r="I45" s="192">
        <v>11.2434360039361</v>
      </c>
      <c r="J45" s="192">
        <v>71.266235276128398</v>
      </c>
      <c r="K45" s="192">
        <v>16.245044347848999</v>
      </c>
      <c r="L45" s="192">
        <v>1.2452843720864499</v>
      </c>
      <c r="M45" s="192">
        <v>0</v>
      </c>
    </row>
    <row r="46" spans="1:13" x14ac:dyDescent="0.25">
      <c r="A46" s="192" t="s">
        <v>44</v>
      </c>
      <c r="B46" s="192" t="s">
        <v>45</v>
      </c>
      <c r="C46" s="192" t="s">
        <v>19</v>
      </c>
      <c r="D46" s="192">
        <v>5759.12304328355</v>
      </c>
      <c r="E46" s="192">
        <v>63123.038957571604</v>
      </c>
      <c r="F46" s="192">
        <v>6365.2513448846603</v>
      </c>
      <c r="G46" s="192">
        <v>337.685037214641</v>
      </c>
      <c r="H46" s="192">
        <v>0</v>
      </c>
      <c r="I46" s="192">
        <v>7.6193894914375297</v>
      </c>
      <c r="J46" s="192">
        <v>83.512544546488002</v>
      </c>
      <c r="K46" s="192">
        <v>8.4213045706905003</v>
      </c>
      <c r="L46" s="192">
        <v>0.44676139138398402</v>
      </c>
      <c r="M46" s="192">
        <v>0</v>
      </c>
    </row>
    <row r="47" spans="1:13" x14ac:dyDescent="0.25">
      <c r="A47" s="192" t="s">
        <v>46</v>
      </c>
      <c r="B47" s="192" t="s">
        <v>47</v>
      </c>
      <c r="C47" s="192" t="s">
        <v>18</v>
      </c>
      <c r="D47" s="192">
        <v>2225.8077106805499</v>
      </c>
      <c r="E47" s="192">
        <v>28992.326400076799</v>
      </c>
      <c r="F47" s="192">
        <v>5032.7415660802999</v>
      </c>
      <c r="G47" s="192">
        <v>0</v>
      </c>
      <c r="H47" s="192">
        <v>0</v>
      </c>
      <c r="I47" s="192">
        <v>6.1400108800756996</v>
      </c>
      <c r="J47" s="192">
        <v>79.976899478324398</v>
      </c>
      <c r="K47" s="192">
        <v>13.8830896415999</v>
      </c>
      <c r="L47" s="192">
        <v>0</v>
      </c>
      <c r="M47" s="192">
        <v>0</v>
      </c>
    </row>
    <row r="48" spans="1:13" x14ac:dyDescent="0.25">
      <c r="A48" s="192" t="s">
        <v>46</v>
      </c>
      <c r="B48" s="192" t="s">
        <v>47</v>
      </c>
      <c r="C48" s="192" t="s">
        <v>19</v>
      </c>
      <c r="D48" s="192">
        <v>5643.0485194791599</v>
      </c>
      <c r="E48" s="192">
        <v>133607.964500965</v>
      </c>
      <c r="F48" s="192">
        <v>14546.904223089001</v>
      </c>
      <c r="G48" s="192">
        <v>0</v>
      </c>
      <c r="H48" s="192">
        <v>0</v>
      </c>
      <c r="I48" s="192">
        <v>3.6691319496502901</v>
      </c>
      <c r="J48" s="192">
        <v>86.872414721586793</v>
      </c>
      <c r="K48" s="192">
        <v>9.4584533287629409</v>
      </c>
      <c r="L48" s="192">
        <v>0</v>
      </c>
      <c r="M48" s="192">
        <v>0</v>
      </c>
    </row>
    <row r="49" spans="1:13" x14ac:dyDescent="0.25">
      <c r="A49" s="192" t="s">
        <v>48</v>
      </c>
      <c r="B49" s="192" t="s">
        <v>49</v>
      </c>
      <c r="C49" s="192" t="s">
        <v>18</v>
      </c>
      <c r="D49" s="192">
        <v>10249.556432760801</v>
      </c>
      <c r="E49" s="192">
        <v>38412.133575041596</v>
      </c>
      <c r="F49" s="192">
        <v>14159.7818957689</v>
      </c>
      <c r="G49" s="192">
        <v>0</v>
      </c>
      <c r="H49" s="192">
        <v>0</v>
      </c>
      <c r="I49" s="192">
        <v>16.3153713566176</v>
      </c>
      <c r="J49" s="192">
        <v>61.1449117811229</v>
      </c>
      <c r="K49" s="192">
        <v>22.5397168622595</v>
      </c>
      <c r="L49" s="192">
        <v>0</v>
      </c>
      <c r="M49" s="192">
        <v>0</v>
      </c>
    </row>
    <row r="50" spans="1:13" x14ac:dyDescent="0.25">
      <c r="A50" s="192" t="s">
        <v>48</v>
      </c>
      <c r="B50" s="192" t="s">
        <v>49</v>
      </c>
      <c r="C50" s="192" t="s">
        <v>19</v>
      </c>
      <c r="D50" s="192">
        <v>42850.758658949002</v>
      </c>
      <c r="E50" s="192">
        <v>157947.00238080899</v>
      </c>
      <c r="F50" s="192">
        <v>15287.5099466929</v>
      </c>
      <c r="G50" s="192">
        <v>0</v>
      </c>
      <c r="H50" s="192">
        <v>0</v>
      </c>
      <c r="I50" s="192">
        <v>19.830485651951602</v>
      </c>
      <c r="J50" s="192">
        <v>73.094756370837004</v>
      </c>
      <c r="K50" s="192">
        <v>7.0747579772114397</v>
      </c>
      <c r="L50" s="192">
        <v>0</v>
      </c>
      <c r="M50" s="192">
        <v>0</v>
      </c>
    </row>
    <row r="51" spans="1:13" x14ac:dyDescent="0.25">
      <c r="A51" s="192" t="s">
        <v>50</v>
      </c>
      <c r="B51" s="192" t="s">
        <v>51</v>
      </c>
      <c r="C51" s="192" t="s">
        <v>18</v>
      </c>
      <c r="D51" s="192">
        <v>1056.9426608825299</v>
      </c>
      <c r="E51" s="192">
        <v>4933.4246654629196</v>
      </c>
      <c r="F51" s="192">
        <v>3177.04282231754</v>
      </c>
      <c r="G51" s="192">
        <v>65.137764359384406</v>
      </c>
      <c r="H51" s="192">
        <v>0</v>
      </c>
      <c r="I51" s="192">
        <v>11.4480062366287</v>
      </c>
      <c r="J51" s="192">
        <v>53.435137428362502</v>
      </c>
      <c r="K51" s="192">
        <v>34.411333168781802</v>
      </c>
      <c r="L51" s="192">
        <v>0.70552316622704503</v>
      </c>
      <c r="M51" s="192">
        <v>0</v>
      </c>
    </row>
    <row r="52" spans="1:13" x14ac:dyDescent="0.25">
      <c r="A52" s="192" t="s">
        <v>50</v>
      </c>
      <c r="B52" s="192" t="s">
        <v>51</v>
      </c>
      <c r="C52" s="192" t="s">
        <v>19</v>
      </c>
      <c r="D52" s="192">
        <v>3502.8927899574301</v>
      </c>
      <c r="E52" s="192">
        <v>21898.707034093899</v>
      </c>
      <c r="F52" s="192">
        <v>6859.71840349797</v>
      </c>
      <c r="G52" s="192">
        <v>247.61512456339099</v>
      </c>
      <c r="H52" s="192">
        <v>0</v>
      </c>
      <c r="I52" s="192">
        <v>10.7751698649005</v>
      </c>
      <c r="J52" s="192">
        <v>67.362121041940398</v>
      </c>
      <c r="K52" s="192">
        <v>21.1010257678976</v>
      </c>
      <c r="L52" s="192">
        <v>0.76168332526142202</v>
      </c>
      <c r="M52" s="192">
        <v>0</v>
      </c>
    </row>
    <row r="53" spans="1:13" x14ac:dyDescent="0.25">
      <c r="A53" s="192" t="s">
        <v>52</v>
      </c>
      <c r="B53" s="192" t="s">
        <v>53</v>
      </c>
      <c r="C53" s="192" t="s">
        <v>18</v>
      </c>
      <c r="D53" s="192">
        <v>822.852613203945</v>
      </c>
      <c r="E53" s="192">
        <v>2675.9550673594799</v>
      </c>
      <c r="F53" s="192">
        <v>597.55318201216801</v>
      </c>
      <c r="G53" s="192">
        <v>0</v>
      </c>
      <c r="H53" s="192">
        <v>0</v>
      </c>
      <c r="I53" s="192">
        <v>20.087405402232399</v>
      </c>
      <c r="J53" s="192">
        <v>65.325179034079795</v>
      </c>
      <c r="K53" s="192">
        <v>14.5874155636878</v>
      </c>
      <c r="L53" s="192">
        <v>0</v>
      </c>
      <c r="M53" s="192">
        <v>0</v>
      </c>
    </row>
    <row r="54" spans="1:13" x14ac:dyDescent="0.25">
      <c r="A54" s="192" t="s">
        <v>52</v>
      </c>
      <c r="B54" s="192" t="s">
        <v>53</v>
      </c>
      <c r="C54" s="192" t="s">
        <v>19</v>
      </c>
      <c r="D54" s="192">
        <v>7527.8513434918596</v>
      </c>
      <c r="E54" s="192">
        <v>28892.878244667099</v>
      </c>
      <c r="F54" s="192">
        <v>3480.9993942582701</v>
      </c>
      <c r="G54" s="192">
        <v>0</v>
      </c>
      <c r="H54" s="192">
        <v>0</v>
      </c>
      <c r="I54" s="192">
        <v>18.865977829705098</v>
      </c>
      <c r="J54" s="192">
        <v>72.410090944677606</v>
      </c>
      <c r="K54" s="192">
        <v>8.7239312256172603</v>
      </c>
      <c r="L54" s="192">
        <v>0</v>
      </c>
      <c r="M54" s="192">
        <v>0</v>
      </c>
    </row>
    <row r="55" spans="1:13" x14ac:dyDescent="0.25">
      <c r="A55" s="192" t="s">
        <v>54</v>
      </c>
      <c r="B55" s="192" t="s">
        <v>55</v>
      </c>
      <c r="C55" s="192" t="s">
        <v>18</v>
      </c>
      <c r="D55" s="192">
        <v>426.466044040067</v>
      </c>
      <c r="E55" s="192">
        <v>3671.5583014103499</v>
      </c>
      <c r="F55" s="192">
        <v>1877.2334519712199</v>
      </c>
      <c r="G55" s="192">
        <v>106.40149981648401</v>
      </c>
      <c r="H55" s="192">
        <v>0</v>
      </c>
      <c r="I55" s="192">
        <v>7.0123304051862796</v>
      </c>
      <c r="J55" s="192">
        <v>60.3709961700375</v>
      </c>
      <c r="K55" s="192">
        <v>30.867126226944801</v>
      </c>
      <c r="L55" s="192">
        <v>1.7495471978314301</v>
      </c>
      <c r="M55" s="192">
        <v>0</v>
      </c>
    </row>
    <row r="56" spans="1:13" x14ac:dyDescent="0.25">
      <c r="A56" s="192" t="s">
        <v>54</v>
      </c>
      <c r="B56" s="192" t="s">
        <v>55</v>
      </c>
      <c r="C56" s="192" t="s">
        <v>19</v>
      </c>
      <c r="D56" s="192">
        <v>1218.8702153762399</v>
      </c>
      <c r="E56" s="192">
        <v>9650.6976233752794</v>
      </c>
      <c r="F56" s="192">
        <v>2523.7095858501598</v>
      </c>
      <c r="G56" s="192">
        <v>109.63311888673501</v>
      </c>
      <c r="H56" s="192">
        <v>0</v>
      </c>
      <c r="I56" s="192">
        <v>9.0267221385394194</v>
      </c>
      <c r="J56" s="192">
        <v>71.471240161841905</v>
      </c>
      <c r="K56" s="192">
        <v>18.690115569692299</v>
      </c>
      <c r="L56" s="192">
        <v>0.81192212992630697</v>
      </c>
      <c r="M56" s="192">
        <v>0</v>
      </c>
    </row>
    <row r="57" spans="1:13" x14ac:dyDescent="0.25">
      <c r="A57" s="192" t="s">
        <v>56</v>
      </c>
      <c r="B57" s="192" t="s">
        <v>57</v>
      </c>
      <c r="C57" s="192" t="s">
        <v>18</v>
      </c>
      <c r="D57" s="192">
        <v>287.54973274720902</v>
      </c>
      <c r="E57" s="192">
        <v>3646.4090296621798</v>
      </c>
      <c r="F57" s="192">
        <v>776.085558771048</v>
      </c>
      <c r="G57" s="192">
        <v>0</v>
      </c>
      <c r="H57" s="192">
        <v>0</v>
      </c>
      <c r="I57" s="192">
        <v>6.1050324187850302</v>
      </c>
      <c r="J57" s="192">
        <v>77.417722233839001</v>
      </c>
      <c r="K57" s="192">
        <v>16.477245347375899</v>
      </c>
      <c r="L57" s="192">
        <v>0</v>
      </c>
      <c r="M57" s="192">
        <v>0</v>
      </c>
    </row>
    <row r="58" spans="1:13" x14ac:dyDescent="0.25">
      <c r="A58" s="192" t="s">
        <v>56</v>
      </c>
      <c r="B58" s="192" t="s">
        <v>57</v>
      </c>
      <c r="C58" s="192" t="s">
        <v>19</v>
      </c>
      <c r="D58" s="192">
        <v>2234.7262966012199</v>
      </c>
      <c r="E58" s="192">
        <v>12629.553433901399</v>
      </c>
      <c r="F58" s="192">
        <v>2249.38002812378</v>
      </c>
      <c r="G58" s="192">
        <v>65.445369717308907</v>
      </c>
      <c r="H58" s="192">
        <v>0</v>
      </c>
      <c r="I58" s="192">
        <v>13.0083975847738</v>
      </c>
      <c r="J58" s="192">
        <v>73.516945961661094</v>
      </c>
      <c r="K58" s="192">
        <v>13.093697321943401</v>
      </c>
      <c r="L58" s="192">
        <v>0.38095913162165201</v>
      </c>
      <c r="M58" s="192">
        <v>0</v>
      </c>
    </row>
    <row r="59" spans="1:13" x14ac:dyDescent="0.25">
      <c r="A59" s="192" t="s">
        <v>58</v>
      </c>
      <c r="B59" s="192" t="s">
        <v>59</v>
      </c>
      <c r="C59" s="192" t="s">
        <v>18</v>
      </c>
      <c r="D59" s="192">
        <v>903.00425007533897</v>
      </c>
      <c r="E59" s="192">
        <v>10401.111115636601</v>
      </c>
      <c r="F59" s="192">
        <v>875.42712683047398</v>
      </c>
      <c r="G59" s="192">
        <v>0</v>
      </c>
      <c r="H59" s="192">
        <v>0</v>
      </c>
      <c r="I59" s="192">
        <v>7.4141064874009297</v>
      </c>
      <c r="J59" s="192">
        <v>85.398208693021502</v>
      </c>
      <c r="K59" s="192">
        <v>7.1876848195776004</v>
      </c>
      <c r="L59" s="192">
        <v>0</v>
      </c>
      <c r="M59" s="192">
        <v>0</v>
      </c>
    </row>
    <row r="60" spans="1:13" x14ac:dyDescent="0.25">
      <c r="A60" s="192" t="s">
        <v>58</v>
      </c>
      <c r="B60" s="192" t="s">
        <v>59</v>
      </c>
      <c r="C60" s="192" t="s">
        <v>19</v>
      </c>
      <c r="D60" s="192">
        <v>3407.9077427369898</v>
      </c>
      <c r="E60" s="192">
        <v>44895.776711690603</v>
      </c>
      <c r="F60" s="192">
        <v>2415.9570930930599</v>
      </c>
      <c r="G60" s="192">
        <v>0</v>
      </c>
      <c r="H60" s="192">
        <v>106.408630037723</v>
      </c>
      <c r="I60" s="192">
        <v>6.7050414715124003</v>
      </c>
      <c r="J60" s="192">
        <v>88.332216559912396</v>
      </c>
      <c r="K60" s="192">
        <v>4.7533835201693497</v>
      </c>
      <c r="L60" s="192">
        <v>0</v>
      </c>
      <c r="M60" s="192">
        <v>0.20935844840586601</v>
      </c>
    </row>
    <row r="61" spans="1:13" x14ac:dyDescent="0.25">
      <c r="A61" s="192" t="s">
        <v>60</v>
      </c>
      <c r="B61" s="192" t="s">
        <v>61</v>
      </c>
      <c r="C61" s="192" t="s">
        <v>18</v>
      </c>
      <c r="D61" s="192">
        <v>254.77509131604401</v>
      </c>
      <c r="E61" s="192">
        <v>815.93495806167903</v>
      </c>
      <c r="F61" s="192">
        <v>577.00186116688599</v>
      </c>
      <c r="G61" s="192">
        <v>65.7551266804265</v>
      </c>
      <c r="H61" s="192">
        <v>0</v>
      </c>
      <c r="I61" s="192">
        <v>14.868981181491099</v>
      </c>
      <c r="J61" s="192">
        <v>47.618946868279899</v>
      </c>
      <c r="K61" s="192">
        <v>33.674523561383602</v>
      </c>
      <c r="L61" s="192">
        <v>3.8375483888454101</v>
      </c>
      <c r="M61" s="192">
        <v>0</v>
      </c>
    </row>
    <row r="62" spans="1:13" x14ac:dyDescent="0.25">
      <c r="A62" s="192" t="s">
        <v>60</v>
      </c>
      <c r="B62" s="192" t="s">
        <v>61</v>
      </c>
      <c r="C62" s="192" t="s">
        <v>19</v>
      </c>
      <c r="D62" s="192">
        <v>1303.02328320846</v>
      </c>
      <c r="E62" s="192">
        <v>1901.44545117298</v>
      </c>
      <c r="F62" s="192">
        <v>660.87095954293898</v>
      </c>
      <c r="G62" s="192">
        <v>32.870883192617299</v>
      </c>
      <c r="H62" s="192">
        <v>0</v>
      </c>
      <c r="I62" s="192">
        <v>33.426190233472198</v>
      </c>
      <c r="J62" s="192">
        <v>48.777391922712297</v>
      </c>
      <c r="K62" s="192">
        <v>16.953187788836701</v>
      </c>
      <c r="L62" s="192">
        <v>0.84323005497890802</v>
      </c>
      <c r="M62" s="192">
        <v>0</v>
      </c>
    </row>
    <row r="63" spans="1:13" x14ac:dyDescent="0.25">
      <c r="A63" s="192" t="s">
        <v>62</v>
      </c>
      <c r="B63" s="192" t="s">
        <v>63</v>
      </c>
      <c r="C63" s="192" t="s">
        <v>18</v>
      </c>
      <c r="D63" s="192">
        <v>1471.68563247315</v>
      </c>
      <c r="E63" s="192">
        <v>20989.278569497699</v>
      </c>
      <c r="F63" s="192">
        <v>2379.9871333467199</v>
      </c>
      <c r="G63" s="192">
        <v>0</v>
      </c>
      <c r="H63" s="192">
        <v>178.82582589825299</v>
      </c>
      <c r="I63" s="192">
        <v>5.8820892887665996</v>
      </c>
      <c r="J63" s="192">
        <v>83.890749442940802</v>
      </c>
      <c r="K63" s="192">
        <v>9.5124233841540295</v>
      </c>
      <c r="L63" s="192">
        <v>0</v>
      </c>
      <c r="M63" s="192">
        <v>0.714737884138547</v>
      </c>
    </row>
    <row r="64" spans="1:13" x14ac:dyDescent="0.25">
      <c r="A64" s="192" t="s">
        <v>62</v>
      </c>
      <c r="B64" s="192" t="s">
        <v>63</v>
      </c>
      <c r="C64" s="192" t="s">
        <v>19</v>
      </c>
      <c r="D64" s="192">
        <v>3653.5329718888602</v>
      </c>
      <c r="E64" s="192">
        <v>51172.830694320801</v>
      </c>
      <c r="F64" s="192">
        <v>3416.3578507204602</v>
      </c>
      <c r="G64" s="192">
        <v>101.911132529027</v>
      </c>
      <c r="H64" s="192">
        <v>0</v>
      </c>
      <c r="I64" s="192">
        <v>6.2619864175676403</v>
      </c>
      <c r="J64" s="192">
        <v>87.7078633809774</v>
      </c>
      <c r="K64" s="192">
        <v>5.8554792370470601</v>
      </c>
      <c r="L64" s="192">
        <v>0.17467096440784799</v>
      </c>
      <c r="M64" s="192">
        <v>0</v>
      </c>
    </row>
    <row r="65" spans="1:13" x14ac:dyDescent="0.25">
      <c r="A65" s="192" t="s">
        <v>64</v>
      </c>
      <c r="B65" s="192" t="s">
        <v>65</v>
      </c>
      <c r="C65" s="192" t="s">
        <v>18</v>
      </c>
      <c r="D65" s="192">
        <v>2014.3794329365701</v>
      </c>
      <c r="E65" s="192">
        <v>44504.930133259702</v>
      </c>
      <c r="F65" s="192">
        <v>2880.04857009132</v>
      </c>
      <c r="G65" s="192">
        <v>0</v>
      </c>
      <c r="H65" s="192">
        <v>0</v>
      </c>
      <c r="I65" s="192">
        <v>4.0777441427054804</v>
      </c>
      <c r="J65" s="192">
        <v>90.092122271053299</v>
      </c>
      <c r="K65" s="192">
        <v>5.8301335862412804</v>
      </c>
      <c r="L65" s="192">
        <v>0</v>
      </c>
      <c r="M65" s="192">
        <v>0</v>
      </c>
    </row>
    <row r="66" spans="1:13" x14ac:dyDescent="0.25">
      <c r="A66" s="192" t="s">
        <v>64</v>
      </c>
      <c r="B66" s="192" t="s">
        <v>65</v>
      </c>
      <c r="C66" s="192" t="s">
        <v>19</v>
      </c>
      <c r="D66" s="192">
        <v>5815.80063703833</v>
      </c>
      <c r="E66" s="192">
        <v>76604.636660277698</v>
      </c>
      <c r="F66" s="192">
        <v>4428.6970807228199</v>
      </c>
      <c r="G66" s="192">
        <v>294.30110893096497</v>
      </c>
      <c r="H66" s="192">
        <v>0</v>
      </c>
      <c r="I66" s="192">
        <v>6.6738252910719096</v>
      </c>
      <c r="J66" s="192">
        <v>87.906376690567896</v>
      </c>
      <c r="K66" s="192">
        <v>5.0820776757017203</v>
      </c>
      <c r="L66" s="192">
        <v>0.337720342658479</v>
      </c>
      <c r="M66" s="192">
        <v>0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1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596</v>
      </c>
    </row>
    <row r="9" spans="1:21" x14ac:dyDescent="0.25">
      <c r="A9" t="s">
        <v>597</v>
      </c>
    </row>
    <row r="10" spans="1:21" x14ac:dyDescent="0.25">
      <c r="A10" t="s">
        <v>4</v>
      </c>
    </row>
    <row r="11" spans="1:21" x14ac:dyDescent="0.25">
      <c r="A11" t="s">
        <v>598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599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600</v>
      </c>
      <c r="E16" s="5" t="s">
        <v>601</v>
      </c>
      <c r="F16" s="5" t="s">
        <v>602</v>
      </c>
      <c r="G16" s="5" t="s">
        <v>603</v>
      </c>
      <c r="H16" s="5" t="s">
        <v>604</v>
      </c>
      <c r="I16" s="5" t="s">
        <v>605</v>
      </c>
      <c r="J16" s="5" t="s">
        <v>606</v>
      </c>
      <c r="K16" s="5" t="s">
        <v>607</v>
      </c>
      <c r="L16" s="5" t="s">
        <v>608</v>
      </c>
      <c r="M16" s="5" t="s">
        <v>609</v>
      </c>
      <c r="N16" s="5" t="s">
        <v>610</v>
      </c>
      <c r="O16" s="5" t="s">
        <v>611</v>
      </c>
      <c r="P16" s="5" t="s">
        <v>612</v>
      </c>
      <c r="Q16" s="5" t="s">
        <v>613</v>
      </c>
      <c r="R16" s="5" t="s">
        <v>614</v>
      </c>
      <c r="S16" s="5" t="s">
        <v>615</v>
      </c>
      <c r="T16" s="5" t="s">
        <v>616</v>
      </c>
      <c r="U16" s="5" t="s">
        <v>617</v>
      </c>
    </row>
    <row r="17" spans="1:21" x14ac:dyDescent="0.25">
      <c r="A17" s="193" t="s">
        <v>16</v>
      </c>
      <c r="B17" s="193" t="s">
        <v>17</v>
      </c>
      <c r="C17" s="193" t="s">
        <v>18</v>
      </c>
      <c r="D17" s="193">
        <v>438772.63813466497</v>
      </c>
      <c r="E17" s="193">
        <v>3608.0667882549401</v>
      </c>
      <c r="F17" s="193">
        <v>135.20208660382201</v>
      </c>
      <c r="G17" s="193">
        <v>140.93899259537801</v>
      </c>
      <c r="H17" s="193">
        <v>126.95770529587899</v>
      </c>
      <c r="I17" s="193">
        <v>0</v>
      </c>
      <c r="J17" s="193">
        <v>694.14768549420103</v>
      </c>
      <c r="K17" s="193">
        <v>317.891172327964</v>
      </c>
      <c r="L17" s="193">
        <v>535.29048788310001</v>
      </c>
      <c r="M17" s="193">
        <v>98.749019705132696</v>
      </c>
      <c r="N17" s="193">
        <v>0.81202205289171003</v>
      </c>
      <c r="O17" s="193">
        <v>3.04282271815643E-2</v>
      </c>
      <c r="P17" s="193">
        <v>3.17193602048427E-2</v>
      </c>
      <c r="Q17" s="193">
        <v>2.8572768336874901E-2</v>
      </c>
      <c r="R17" s="193">
        <v>0</v>
      </c>
      <c r="S17" s="193">
        <v>0.15622305840343101</v>
      </c>
      <c r="T17" s="193">
        <v>7.1543753898955398E-2</v>
      </c>
      <c r="U17" s="193">
        <v>0.120471073949956</v>
      </c>
    </row>
    <row r="18" spans="1:21" x14ac:dyDescent="0.25">
      <c r="A18" s="193" t="s">
        <v>16</v>
      </c>
      <c r="B18" s="193" t="s">
        <v>17</v>
      </c>
      <c r="C18" s="193" t="s">
        <v>19</v>
      </c>
      <c r="D18" s="193">
        <v>1335479.08723577</v>
      </c>
      <c r="E18" s="193">
        <v>4823.0473503120102</v>
      </c>
      <c r="F18" s="193">
        <v>127.93233613819901</v>
      </c>
      <c r="G18" s="193">
        <v>158.98420359628099</v>
      </c>
      <c r="H18" s="193">
        <v>0</v>
      </c>
      <c r="I18" s="193">
        <v>273.55682618237699</v>
      </c>
      <c r="J18" s="193">
        <v>296.24451292611701</v>
      </c>
      <c r="K18" s="193">
        <v>125.68850002303201</v>
      </c>
      <c r="L18" s="193">
        <v>1437.86039481479</v>
      </c>
      <c r="M18" s="193">
        <v>99.460550139279903</v>
      </c>
      <c r="N18" s="193">
        <v>0.35919914238622502</v>
      </c>
      <c r="O18" s="193">
        <v>9.5278321124785195E-3</v>
      </c>
      <c r="P18" s="193">
        <v>1.18404372665026E-2</v>
      </c>
      <c r="Q18" s="193">
        <v>0</v>
      </c>
      <c r="R18" s="193">
        <v>2.0373297258267802E-2</v>
      </c>
      <c r="S18" s="193">
        <v>2.20629753868791E-2</v>
      </c>
      <c r="T18" s="193">
        <v>9.3607211658752291E-3</v>
      </c>
      <c r="U18" s="193">
        <v>0.107085455143869</v>
      </c>
    </row>
    <row r="19" spans="1:21" x14ac:dyDescent="0.25">
      <c r="A19" t="s">
        <v>20</v>
      </c>
    </row>
    <row r="20" spans="1:21" x14ac:dyDescent="0.25">
      <c r="A20" t="s">
        <v>21</v>
      </c>
    </row>
    <row r="21" spans="1:21" x14ac:dyDescent="0.25">
      <c r="A21" t="s">
        <v>22</v>
      </c>
    </row>
    <row r="22" spans="1:21" x14ac:dyDescent="0.25">
      <c r="A22" t="s">
        <v>23</v>
      </c>
    </row>
    <row r="23" spans="1:21" x14ac:dyDescent="0.25">
      <c r="A23" t="s">
        <v>24</v>
      </c>
    </row>
    <row r="26" spans="1:21" x14ac:dyDescent="0.25">
      <c r="L26" s="7" t="str">
        <f>HYPERLINK("#'Indice'!A1", "Ir al Índice")</f>
        <v>Ir al Índice</v>
      </c>
    </row>
    <row r="27" spans="1:21" ht="17.25" x14ac:dyDescent="0.3">
      <c r="A27" s="4" t="s">
        <v>618</v>
      </c>
    </row>
    <row r="28" spans="1:21" x14ac:dyDescent="0.25">
      <c r="A28" s="5" t="s">
        <v>26</v>
      </c>
      <c r="B28" s="5" t="s">
        <v>27</v>
      </c>
      <c r="C28" s="5" t="s">
        <v>11</v>
      </c>
      <c r="D28" s="5" t="s">
        <v>600</v>
      </c>
      <c r="E28" s="5" t="s">
        <v>601</v>
      </c>
      <c r="F28" s="5" t="s">
        <v>602</v>
      </c>
      <c r="G28" s="5" t="s">
        <v>605</v>
      </c>
      <c r="H28" s="5" t="s">
        <v>606</v>
      </c>
      <c r="I28" s="5" t="s">
        <v>608</v>
      </c>
      <c r="J28" s="5" t="s">
        <v>604</v>
      </c>
      <c r="K28" s="5" t="s">
        <v>603</v>
      </c>
      <c r="L28" s="5" t="s">
        <v>607</v>
      </c>
      <c r="M28" s="5" t="s">
        <v>609</v>
      </c>
      <c r="N28" s="5" t="s">
        <v>610</v>
      </c>
      <c r="O28" s="5" t="s">
        <v>611</v>
      </c>
      <c r="P28" s="5" t="s">
        <v>614</v>
      </c>
      <c r="Q28" s="5" t="s">
        <v>615</v>
      </c>
      <c r="R28" s="5" t="s">
        <v>617</v>
      </c>
      <c r="S28" s="5" t="s">
        <v>613</v>
      </c>
      <c r="T28" s="5" t="s">
        <v>612</v>
      </c>
      <c r="U28" s="5" t="s">
        <v>616</v>
      </c>
    </row>
    <row r="29" spans="1:21" x14ac:dyDescent="0.25">
      <c r="A29" s="194" t="s">
        <v>28</v>
      </c>
      <c r="B29" s="194" t="s">
        <v>29</v>
      </c>
      <c r="C29" s="194" t="s">
        <v>18</v>
      </c>
      <c r="D29" s="194">
        <v>15014.669238870099</v>
      </c>
      <c r="E29" s="194">
        <v>142.28198777106601</v>
      </c>
      <c r="F29" s="194">
        <v>0</v>
      </c>
      <c r="G29" s="194">
        <v>0</v>
      </c>
      <c r="H29" s="194">
        <v>0</v>
      </c>
      <c r="I29" s="194">
        <v>0</v>
      </c>
      <c r="J29" s="194">
        <v>0</v>
      </c>
      <c r="K29" s="194">
        <v>0</v>
      </c>
      <c r="L29" s="194">
        <v>0</v>
      </c>
      <c r="M29" s="194">
        <v>99.061275677123106</v>
      </c>
      <c r="N29" s="194">
        <v>0.93872432287687901</v>
      </c>
      <c r="O29" s="194">
        <v>0</v>
      </c>
      <c r="P29" s="194">
        <v>0</v>
      </c>
      <c r="Q29" s="194">
        <v>0</v>
      </c>
      <c r="R29" s="194">
        <v>0</v>
      </c>
      <c r="S29" s="194">
        <v>0</v>
      </c>
      <c r="T29" s="194">
        <v>0</v>
      </c>
      <c r="U29" s="194">
        <v>0</v>
      </c>
    </row>
    <row r="30" spans="1:21" x14ac:dyDescent="0.25">
      <c r="A30" s="194" t="s">
        <v>28</v>
      </c>
      <c r="B30" s="194" t="s">
        <v>29</v>
      </c>
      <c r="C30" s="194" t="s">
        <v>19</v>
      </c>
      <c r="D30" s="194">
        <v>121649.518104396</v>
      </c>
      <c r="E30" s="194">
        <v>0</v>
      </c>
      <c r="F30" s="194">
        <v>127.93233613819901</v>
      </c>
      <c r="G30" s="194">
        <v>0</v>
      </c>
      <c r="H30" s="194">
        <v>0</v>
      </c>
      <c r="I30" s="194">
        <v>0</v>
      </c>
      <c r="J30" s="194">
        <v>0</v>
      </c>
      <c r="K30" s="194">
        <v>0</v>
      </c>
      <c r="L30" s="194">
        <v>0</v>
      </c>
      <c r="M30" s="194">
        <v>99.894945791954598</v>
      </c>
      <c r="N30" s="194">
        <v>0</v>
      </c>
      <c r="O30" s="194">
        <v>0.105054208045413</v>
      </c>
      <c r="P30" s="194">
        <v>0</v>
      </c>
      <c r="Q30" s="194">
        <v>0</v>
      </c>
      <c r="R30" s="194">
        <v>0</v>
      </c>
      <c r="S30" s="194">
        <v>0</v>
      </c>
      <c r="T30" s="194">
        <v>0</v>
      </c>
      <c r="U30" s="194">
        <v>0</v>
      </c>
    </row>
    <row r="31" spans="1:21" x14ac:dyDescent="0.25">
      <c r="A31" s="194" t="s">
        <v>30</v>
      </c>
      <c r="B31" s="194" t="s">
        <v>31</v>
      </c>
      <c r="C31" s="194" t="s">
        <v>18</v>
      </c>
      <c r="D31" s="194">
        <v>3863.3210576851702</v>
      </c>
      <c r="E31" s="194">
        <v>1340.9858392497999</v>
      </c>
      <c r="F31" s="194">
        <v>0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74.233152160193299</v>
      </c>
      <c r="N31" s="194">
        <v>25.766847839806701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</row>
    <row r="32" spans="1:21" x14ac:dyDescent="0.25">
      <c r="A32" s="194" t="s">
        <v>30</v>
      </c>
      <c r="B32" s="194" t="s">
        <v>31</v>
      </c>
      <c r="C32" s="194" t="s">
        <v>19</v>
      </c>
      <c r="D32" s="194">
        <v>42712.715816923199</v>
      </c>
      <c r="E32" s="194">
        <v>1306.8267628087699</v>
      </c>
      <c r="F32" s="194">
        <v>0</v>
      </c>
      <c r="G32" s="194">
        <v>0</v>
      </c>
      <c r="H32" s="194">
        <v>0</v>
      </c>
      <c r="I32" s="194">
        <v>158.210097870433</v>
      </c>
      <c r="J32" s="194">
        <v>0</v>
      </c>
      <c r="K32" s="194">
        <v>0</v>
      </c>
      <c r="L32" s="194">
        <v>93.778144759420897</v>
      </c>
      <c r="M32" s="194">
        <v>96.478967461745697</v>
      </c>
      <c r="N32" s="194">
        <v>2.9518445342501698</v>
      </c>
      <c r="O32" s="194">
        <v>0</v>
      </c>
      <c r="P32" s="194">
        <v>0</v>
      </c>
      <c r="Q32" s="194">
        <v>0</v>
      </c>
      <c r="R32" s="194">
        <v>0.357363061388697</v>
      </c>
      <c r="S32" s="194">
        <v>0</v>
      </c>
      <c r="T32" s="194">
        <v>0</v>
      </c>
      <c r="U32" s="194">
        <v>0.21182494261538601</v>
      </c>
    </row>
    <row r="33" spans="1:21" x14ac:dyDescent="0.25">
      <c r="A33" s="194" t="s">
        <v>32</v>
      </c>
      <c r="B33" s="194" t="s">
        <v>33</v>
      </c>
      <c r="C33" s="194" t="s">
        <v>18</v>
      </c>
      <c r="D33" s="194">
        <v>10764.5383593735</v>
      </c>
      <c r="E33" s="194">
        <v>52.977904337222398</v>
      </c>
      <c r="F33" s="194">
        <v>0</v>
      </c>
      <c r="G33" s="194">
        <v>0</v>
      </c>
      <c r="H33" s="194">
        <v>0</v>
      </c>
      <c r="I33" s="194">
        <v>110.95032570095201</v>
      </c>
      <c r="J33" s="194">
        <v>31.918306543443901</v>
      </c>
      <c r="K33" s="194">
        <v>0</v>
      </c>
      <c r="L33" s="194">
        <v>0</v>
      </c>
      <c r="M33" s="194">
        <v>98.213141797110694</v>
      </c>
      <c r="N33" s="194">
        <v>0.48335806488669802</v>
      </c>
      <c r="O33" s="194">
        <v>0</v>
      </c>
      <c r="P33" s="194">
        <v>0</v>
      </c>
      <c r="Q33" s="194">
        <v>0</v>
      </c>
      <c r="R33" s="194">
        <v>1.01228494030258</v>
      </c>
      <c r="S33" s="194">
        <v>0.29121519770006699</v>
      </c>
      <c r="T33" s="194">
        <v>0</v>
      </c>
      <c r="U33" s="194">
        <v>0</v>
      </c>
    </row>
    <row r="34" spans="1:21" x14ac:dyDescent="0.25">
      <c r="A34" s="194" t="s">
        <v>32</v>
      </c>
      <c r="B34" s="194" t="s">
        <v>33</v>
      </c>
      <c r="C34" s="194" t="s">
        <v>19</v>
      </c>
      <c r="D34" s="194">
        <v>17009.968571864902</v>
      </c>
      <c r="E34" s="194">
        <v>0</v>
      </c>
      <c r="F34" s="194">
        <v>0</v>
      </c>
      <c r="G34" s="194">
        <v>0</v>
      </c>
      <c r="H34" s="194">
        <v>0</v>
      </c>
      <c r="I34" s="194">
        <v>37.5975582057605</v>
      </c>
      <c r="J34" s="194">
        <v>0</v>
      </c>
      <c r="K34" s="194">
        <v>0</v>
      </c>
      <c r="L34" s="194">
        <v>0</v>
      </c>
      <c r="M34" s="194">
        <v>99.779454979561905</v>
      </c>
      <c r="N34" s="194">
        <v>0</v>
      </c>
      <c r="O34" s="194">
        <v>0</v>
      </c>
      <c r="P34" s="194">
        <v>0</v>
      </c>
      <c r="Q34" s="194">
        <v>0</v>
      </c>
      <c r="R34" s="194">
        <v>0.22054502043808599</v>
      </c>
      <c r="S34" s="194">
        <v>0</v>
      </c>
      <c r="T34" s="194">
        <v>0</v>
      </c>
      <c r="U34" s="194">
        <v>0</v>
      </c>
    </row>
    <row r="35" spans="1:21" x14ac:dyDescent="0.25">
      <c r="A35" s="194" t="s">
        <v>34</v>
      </c>
      <c r="B35" s="194" t="s">
        <v>35</v>
      </c>
      <c r="C35" s="194" t="s">
        <v>18</v>
      </c>
      <c r="D35" s="194">
        <v>24770.4199733963</v>
      </c>
      <c r="E35" s="194">
        <v>162.908065497476</v>
      </c>
      <c r="F35" s="194">
        <v>79.606881364234496</v>
      </c>
      <c r="G35" s="194">
        <v>0</v>
      </c>
      <c r="H35" s="194">
        <v>516.04095339150399</v>
      </c>
      <c r="I35" s="194">
        <v>0</v>
      </c>
      <c r="J35" s="194">
        <v>59.743340472781597</v>
      </c>
      <c r="K35" s="194">
        <v>0</v>
      </c>
      <c r="L35" s="194">
        <v>0</v>
      </c>
      <c r="M35" s="194">
        <v>96.802109422208304</v>
      </c>
      <c r="N35" s="194">
        <v>0.63664016996820805</v>
      </c>
      <c r="O35" s="194">
        <v>0.31110146896410401</v>
      </c>
      <c r="P35" s="194">
        <v>0</v>
      </c>
      <c r="Q35" s="194">
        <v>2.0166736329136201</v>
      </c>
      <c r="R35" s="194">
        <v>0</v>
      </c>
      <c r="S35" s="194">
        <v>0.23347530594579199</v>
      </c>
      <c r="T35" s="194">
        <v>0</v>
      </c>
      <c r="U35" s="194">
        <v>0</v>
      </c>
    </row>
    <row r="36" spans="1:21" x14ac:dyDescent="0.25">
      <c r="A36" s="194" t="s">
        <v>34</v>
      </c>
      <c r="B36" s="194" t="s">
        <v>35</v>
      </c>
      <c r="C36" s="194" t="s">
        <v>19</v>
      </c>
      <c r="D36" s="194">
        <v>60314.904742459803</v>
      </c>
      <c r="E36" s="194">
        <v>1507.43196311676</v>
      </c>
      <c r="F36" s="194">
        <v>0</v>
      </c>
      <c r="G36" s="194">
        <v>0</v>
      </c>
      <c r="H36" s="194">
        <v>0</v>
      </c>
      <c r="I36" s="194">
        <v>82.829555512651098</v>
      </c>
      <c r="J36" s="194">
        <v>0</v>
      </c>
      <c r="K36" s="194">
        <v>0</v>
      </c>
      <c r="L36" s="194">
        <v>0</v>
      </c>
      <c r="M36" s="194">
        <v>97.431132787977106</v>
      </c>
      <c r="N36" s="194">
        <v>2.4350664963228801</v>
      </c>
      <c r="O36" s="194">
        <v>0</v>
      </c>
      <c r="P36" s="194">
        <v>0</v>
      </c>
      <c r="Q36" s="194">
        <v>0</v>
      </c>
      <c r="R36" s="194">
        <v>0.13380071570006299</v>
      </c>
      <c r="S36" s="194">
        <v>0</v>
      </c>
      <c r="T36" s="194">
        <v>0</v>
      </c>
      <c r="U36" s="194">
        <v>0</v>
      </c>
    </row>
    <row r="37" spans="1:21" x14ac:dyDescent="0.25">
      <c r="A37" s="194" t="s">
        <v>36</v>
      </c>
      <c r="B37" s="194" t="s">
        <v>37</v>
      </c>
      <c r="C37" s="194" t="s">
        <v>18</v>
      </c>
      <c r="D37" s="194">
        <v>27099.1968365588</v>
      </c>
      <c r="E37" s="194">
        <v>831.59900120008695</v>
      </c>
      <c r="F37" s="194">
        <v>55.5952052395876</v>
      </c>
      <c r="G37" s="194">
        <v>0</v>
      </c>
      <c r="H37" s="194">
        <v>178.10673210269701</v>
      </c>
      <c r="I37" s="194">
        <v>31.9103552636108</v>
      </c>
      <c r="J37" s="194">
        <v>0</v>
      </c>
      <c r="K37" s="194">
        <v>31.9103552636108</v>
      </c>
      <c r="L37" s="194">
        <v>317.891172327964</v>
      </c>
      <c r="M37" s="194">
        <v>94.930980894711396</v>
      </c>
      <c r="N37" s="194">
        <v>2.9131678466752402</v>
      </c>
      <c r="O37" s="194">
        <v>0.19475512127786901</v>
      </c>
      <c r="P37" s="194">
        <v>0</v>
      </c>
      <c r="Q37" s="194">
        <v>0.62392427659149896</v>
      </c>
      <c r="R37" s="194">
        <v>0.111784911713198</v>
      </c>
      <c r="S37" s="194">
        <v>0</v>
      </c>
      <c r="T37" s="194">
        <v>0.111784911713198</v>
      </c>
      <c r="U37" s="194">
        <v>1.1136020373176301</v>
      </c>
    </row>
    <row r="38" spans="1:21" x14ac:dyDescent="0.25">
      <c r="A38" s="194" t="s">
        <v>36</v>
      </c>
      <c r="B38" s="194" t="s">
        <v>37</v>
      </c>
      <c r="C38" s="194" t="s">
        <v>19</v>
      </c>
      <c r="D38" s="194">
        <v>47352.350280528997</v>
      </c>
      <c r="E38" s="194">
        <v>288.79156531250101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31.9103552636108</v>
      </c>
      <c r="M38" s="194">
        <v>99.327288885923906</v>
      </c>
      <c r="N38" s="194">
        <v>0.60577527969943301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6.6935834376618999E-2</v>
      </c>
    </row>
    <row r="39" spans="1:21" x14ac:dyDescent="0.25">
      <c r="A39" s="194" t="s">
        <v>38</v>
      </c>
      <c r="B39" s="194" t="s">
        <v>39</v>
      </c>
      <c r="C39" s="194" t="s">
        <v>18</v>
      </c>
      <c r="D39" s="194">
        <v>11051.986993441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100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1" x14ac:dyDescent="0.25">
      <c r="A40" s="194" t="s">
        <v>38</v>
      </c>
      <c r="B40" s="194" t="s">
        <v>39</v>
      </c>
      <c r="C40" s="194" t="s">
        <v>19</v>
      </c>
      <c r="D40" s="194">
        <v>30277.448459232201</v>
      </c>
      <c r="E40" s="194">
        <v>0</v>
      </c>
      <c r="F40" s="194">
        <v>0</v>
      </c>
      <c r="G40" s="194">
        <v>0</v>
      </c>
      <c r="H40" s="194">
        <v>71.706691192808805</v>
      </c>
      <c r="I40" s="194">
        <v>0</v>
      </c>
      <c r="J40" s="194">
        <v>0</v>
      </c>
      <c r="K40" s="194">
        <v>0</v>
      </c>
      <c r="L40" s="194">
        <v>0</v>
      </c>
      <c r="M40" s="194">
        <v>99.763727554070599</v>
      </c>
      <c r="N40" s="194">
        <v>0</v>
      </c>
      <c r="O40" s="194">
        <v>0</v>
      </c>
      <c r="P40" s="194">
        <v>0</v>
      </c>
      <c r="Q40" s="194">
        <v>0.23627244592937</v>
      </c>
      <c r="R40" s="194">
        <v>0</v>
      </c>
      <c r="S40" s="194">
        <v>0</v>
      </c>
      <c r="T40" s="194">
        <v>0</v>
      </c>
      <c r="U40" s="194">
        <v>0</v>
      </c>
    </row>
    <row r="41" spans="1:21" x14ac:dyDescent="0.25">
      <c r="A41" s="194" t="s">
        <v>40</v>
      </c>
      <c r="B41" s="194" t="s">
        <v>41</v>
      </c>
      <c r="C41" s="194" t="s">
        <v>18</v>
      </c>
      <c r="D41" s="194">
        <v>42436.462258641703</v>
      </c>
      <c r="E41" s="194">
        <v>325.64033949384202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99.238483798249803</v>
      </c>
      <c r="N41" s="194">
        <v>0.76151620175019097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1" x14ac:dyDescent="0.25">
      <c r="A42" s="194" t="s">
        <v>40</v>
      </c>
      <c r="B42" s="194" t="s">
        <v>41</v>
      </c>
      <c r="C42" s="194" t="s">
        <v>19</v>
      </c>
      <c r="D42" s="194">
        <v>108615.27690492199</v>
      </c>
      <c r="E42" s="194">
        <v>408.88262020649398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99.624961456261204</v>
      </c>
      <c r="N42" s="194">
        <v>0.37503854373878498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1" x14ac:dyDescent="0.25">
      <c r="A43" s="194" t="s">
        <v>42</v>
      </c>
      <c r="B43" s="194" t="s">
        <v>43</v>
      </c>
      <c r="C43" s="194" t="s">
        <v>18</v>
      </c>
      <c r="D43" s="194">
        <v>78828.420928621999</v>
      </c>
      <c r="E43" s="194">
        <v>276.52035311263</v>
      </c>
      <c r="F43" s="194">
        <v>0</v>
      </c>
      <c r="G43" s="194">
        <v>0</v>
      </c>
      <c r="H43" s="194">
        <v>0</v>
      </c>
      <c r="I43" s="194">
        <v>0</v>
      </c>
      <c r="J43" s="194">
        <v>0</v>
      </c>
      <c r="K43" s="194">
        <v>0</v>
      </c>
      <c r="L43" s="194">
        <v>0</v>
      </c>
      <c r="M43" s="194">
        <v>99.650438583693798</v>
      </c>
      <c r="N43" s="194">
        <v>0.34956141630621301</v>
      </c>
      <c r="O43" s="194">
        <v>0</v>
      </c>
      <c r="P43" s="194">
        <v>0</v>
      </c>
      <c r="Q43" s="194">
        <v>0</v>
      </c>
      <c r="R43" s="194">
        <v>0</v>
      </c>
      <c r="S43" s="194">
        <v>0</v>
      </c>
      <c r="T43" s="194">
        <v>0</v>
      </c>
      <c r="U43" s="194">
        <v>0</v>
      </c>
    </row>
    <row r="44" spans="1:21" x14ac:dyDescent="0.25">
      <c r="A44" s="194" t="s">
        <v>42</v>
      </c>
      <c r="B44" s="194" t="s">
        <v>43</v>
      </c>
      <c r="C44" s="194" t="s">
        <v>19</v>
      </c>
      <c r="D44" s="194">
        <v>158816.144375648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100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1" x14ac:dyDescent="0.25">
      <c r="A45" s="194" t="s">
        <v>44</v>
      </c>
      <c r="B45" s="194" t="s">
        <v>45</v>
      </c>
      <c r="C45" s="194" t="s">
        <v>18</v>
      </c>
      <c r="D45" s="194">
        <v>12908.075391812999</v>
      </c>
      <c r="E45" s="194">
        <v>0</v>
      </c>
      <c r="F45" s="194">
        <v>0</v>
      </c>
      <c r="G45" s="194">
        <v>0</v>
      </c>
      <c r="H45" s="194">
        <v>0</v>
      </c>
      <c r="I45" s="194">
        <v>0</v>
      </c>
      <c r="J45" s="194">
        <v>0</v>
      </c>
      <c r="K45" s="194">
        <v>0</v>
      </c>
      <c r="L45" s="194">
        <v>0</v>
      </c>
      <c r="M45" s="194">
        <v>100</v>
      </c>
      <c r="N45" s="194">
        <v>0</v>
      </c>
      <c r="O45" s="194">
        <v>0</v>
      </c>
      <c r="P45" s="194">
        <v>0</v>
      </c>
      <c r="Q45" s="194">
        <v>0</v>
      </c>
      <c r="R45" s="194">
        <v>0</v>
      </c>
      <c r="S45" s="194">
        <v>0</v>
      </c>
      <c r="T45" s="194">
        <v>0</v>
      </c>
      <c r="U45" s="194">
        <v>0</v>
      </c>
    </row>
    <row r="46" spans="1:21" x14ac:dyDescent="0.25">
      <c r="A46" s="194" t="s">
        <v>44</v>
      </c>
      <c r="B46" s="194" t="s">
        <v>45</v>
      </c>
      <c r="C46" s="194" t="s">
        <v>19</v>
      </c>
      <c r="D46" s="194">
        <v>75696.058724409493</v>
      </c>
      <c r="E46" s="194">
        <v>0</v>
      </c>
      <c r="F46" s="194">
        <v>0</v>
      </c>
      <c r="G46" s="194">
        <v>0</v>
      </c>
      <c r="H46" s="194">
        <v>0</v>
      </c>
      <c r="I46" s="194">
        <v>216.568174972457</v>
      </c>
      <c r="J46" s="194">
        <v>0</v>
      </c>
      <c r="K46" s="194">
        <v>0</v>
      </c>
      <c r="L46" s="194">
        <v>0</v>
      </c>
      <c r="M46" s="194">
        <v>99.714713896991697</v>
      </c>
      <c r="N46" s="194">
        <v>0</v>
      </c>
      <c r="O46" s="194">
        <v>0</v>
      </c>
      <c r="P46" s="194">
        <v>0</v>
      </c>
      <c r="Q46" s="194">
        <v>0</v>
      </c>
      <c r="R46" s="194">
        <v>0.28528610300827301</v>
      </c>
      <c r="S46" s="194">
        <v>0</v>
      </c>
      <c r="T46" s="194">
        <v>0</v>
      </c>
      <c r="U46" s="194">
        <v>0</v>
      </c>
    </row>
    <row r="47" spans="1:21" x14ac:dyDescent="0.25">
      <c r="A47" s="194" t="s">
        <v>46</v>
      </c>
      <c r="B47" s="194" t="s">
        <v>47</v>
      </c>
      <c r="C47" s="194" t="s">
        <v>18</v>
      </c>
      <c r="D47" s="194">
        <v>36332.0233042443</v>
      </c>
      <c r="E47" s="194">
        <v>0</v>
      </c>
      <c r="F47" s="194">
        <v>0</v>
      </c>
      <c r="G47" s="194">
        <v>0</v>
      </c>
      <c r="H47" s="194">
        <v>0</v>
      </c>
      <c r="I47" s="194">
        <v>0</v>
      </c>
      <c r="J47" s="194">
        <v>0</v>
      </c>
      <c r="K47" s="194">
        <v>0</v>
      </c>
      <c r="L47" s="194">
        <v>0</v>
      </c>
      <c r="M47" s="194">
        <v>100</v>
      </c>
      <c r="N47" s="194">
        <v>0</v>
      </c>
      <c r="O47" s="194">
        <v>0</v>
      </c>
      <c r="P47" s="194">
        <v>0</v>
      </c>
      <c r="Q47" s="194">
        <v>0</v>
      </c>
      <c r="R47" s="194">
        <v>0</v>
      </c>
      <c r="S47" s="194">
        <v>0</v>
      </c>
      <c r="T47" s="194">
        <v>0</v>
      </c>
      <c r="U47" s="194">
        <v>0</v>
      </c>
    </row>
    <row r="48" spans="1:21" x14ac:dyDescent="0.25">
      <c r="A48" s="194" t="s">
        <v>46</v>
      </c>
      <c r="B48" s="194" t="s">
        <v>47</v>
      </c>
      <c r="C48" s="194" t="s">
        <v>19</v>
      </c>
      <c r="D48" s="194">
        <v>154033.045708825</v>
      </c>
      <c r="E48" s="194">
        <v>0</v>
      </c>
      <c r="F48" s="194">
        <v>0</v>
      </c>
      <c r="G48" s="194">
        <v>241.44288221983601</v>
      </c>
      <c r="H48" s="194">
        <v>0</v>
      </c>
      <c r="I48" s="194">
        <v>0</v>
      </c>
      <c r="J48" s="194">
        <v>0</v>
      </c>
      <c r="K48" s="194">
        <v>0</v>
      </c>
      <c r="L48" s="194">
        <v>0</v>
      </c>
      <c r="M48" s="194">
        <v>99.843497856045502</v>
      </c>
      <c r="N48" s="194">
        <v>0</v>
      </c>
      <c r="O48" s="194">
        <v>0</v>
      </c>
      <c r="P48" s="194">
        <v>0.15650214395450701</v>
      </c>
      <c r="Q48" s="194">
        <v>0</v>
      </c>
      <c r="R48" s="194">
        <v>0</v>
      </c>
      <c r="S48" s="194">
        <v>0</v>
      </c>
      <c r="T48" s="194">
        <v>0</v>
      </c>
      <c r="U48" s="194">
        <v>0</v>
      </c>
    </row>
    <row r="49" spans="1:21" x14ac:dyDescent="0.25">
      <c r="A49" s="194" t="s">
        <v>48</v>
      </c>
      <c r="B49" s="194" t="s">
        <v>49</v>
      </c>
      <c r="C49" s="194" t="s">
        <v>18</v>
      </c>
      <c r="D49" s="194">
        <v>62218.154355734303</v>
      </c>
      <c r="E49" s="194">
        <v>333.900790286676</v>
      </c>
      <c r="F49" s="194">
        <v>0</v>
      </c>
      <c r="G49" s="194">
        <v>0</v>
      </c>
      <c r="H49" s="194">
        <v>0</v>
      </c>
      <c r="I49" s="194">
        <v>371.94152991547202</v>
      </c>
      <c r="J49" s="194">
        <v>0</v>
      </c>
      <c r="K49" s="194">
        <v>0</v>
      </c>
      <c r="L49" s="194">
        <v>0</v>
      </c>
      <c r="M49" s="194">
        <v>98.8782620979444</v>
      </c>
      <c r="N49" s="194">
        <v>0.53064142127889802</v>
      </c>
      <c r="O49" s="194">
        <v>0</v>
      </c>
      <c r="P49" s="194">
        <v>0</v>
      </c>
      <c r="Q49" s="194">
        <v>0</v>
      </c>
      <c r="R49" s="194">
        <v>0.59109648077664201</v>
      </c>
      <c r="S49" s="194">
        <v>0</v>
      </c>
      <c r="T49" s="194">
        <v>0</v>
      </c>
      <c r="U49" s="194">
        <v>0</v>
      </c>
    </row>
    <row r="50" spans="1:21" x14ac:dyDescent="0.25">
      <c r="A50" s="194" t="s">
        <v>48</v>
      </c>
      <c r="B50" s="194" t="s">
        <v>49</v>
      </c>
      <c r="C50" s="194" t="s">
        <v>19</v>
      </c>
      <c r="D50" s="194">
        <v>215133.305864669</v>
      </c>
      <c r="E50" s="194">
        <v>553.983160493995</v>
      </c>
      <c r="F50" s="194">
        <v>0</v>
      </c>
      <c r="G50" s="194">
        <v>0</v>
      </c>
      <c r="H50" s="194">
        <v>204.04954473024301</v>
      </c>
      <c r="I50" s="194">
        <v>415.21621763270798</v>
      </c>
      <c r="J50" s="194">
        <v>0</v>
      </c>
      <c r="K50" s="194">
        <v>0</v>
      </c>
      <c r="L50" s="194">
        <v>0</v>
      </c>
      <c r="M50" s="194">
        <v>99.457598996937804</v>
      </c>
      <c r="N50" s="194">
        <v>0.25611020481471902</v>
      </c>
      <c r="O50" s="194">
        <v>0</v>
      </c>
      <c r="P50" s="194">
        <v>0</v>
      </c>
      <c r="Q50" s="194">
        <v>9.4333500402092499E-2</v>
      </c>
      <c r="R50" s="194">
        <v>0.19195729784544299</v>
      </c>
      <c r="S50" s="194">
        <v>0</v>
      </c>
      <c r="T50" s="194">
        <v>0</v>
      </c>
      <c r="U50" s="194">
        <v>0</v>
      </c>
    </row>
    <row r="51" spans="1:21" x14ac:dyDescent="0.25">
      <c r="A51" s="194" t="s">
        <v>50</v>
      </c>
      <c r="B51" s="194" t="s">
        <v>51</v>
      </c>
      <c r="C51" s="194" t="s">
        <v>18</v>
      </c>
      <c r="D51" s="194">
        <v>9450.7942481466398</v>
      </c>
      <c r="E51" s="194">
        <v>0</v>
      </c>
      <c r="F51" s="194">
        <v>0</v>
      </c>
      <c r="G51" s="194">
        <v>0</v>
      </c>
      <c r="H51" s="194">
        <v>0</v>
      </c>
      <c r="I51" s="194">
        <v>0</v>
      </c>
      <c r="J51" s="194">
        <v>0</v>
      </c>
      <c r="K51" s="194">
        <v>0</v>
      </c>
      <c r="L51" s="194">
        <v>0</v>
      </c>
      <c r="M51" s="194">
        <v>100</v>
      </c>
      <c r="N51" s="194">
        <v>0</v>
      </c>
      <c r="O51" s="194">
        <v>0</v>
      </c>
      <c r="P51" s="194">
        <v>0</v>
      </c>
      <c r="Q51" s="194">
        <v>0</v>
      </c>
      <c r="R51" s="194">
        <v>0</v>
      </c>
      <c r="S51" s="194">
        <v>0</v>
      </c>
      <c r="T51" s="194">
        <v>0</v>
      </c>
      <c r="U51" s="194">
        <v>0</v>
      </c>
    </row>
    <row r="52" spans="1:21" x14ac:dyDescent="0.25">
      <c r="A52" s="194" t="s">
        <v>50</v>
      </c>
      <c r="B52" s="194" t="s">
        <v>51</v>
      </c>
      <c r="C52" s="194" t="s">
        <v>19</v>
      </c>
      <c r="D52" s="194">
        <v>32727.3796254099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100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x14ac:dyDescent="0.25">
      <c r="A53" s="194" t="s">
        <v>52</v>
      </c>
      <c r="B53" s="194" t="s">
        <v>53</v>
      </c>
      <c r="C53" s="194" t="s">
        <v>18</v>
      </c>
      <c r="D53" s="194">
        <v>4075.8725855725302</v>
      </c>
      <c r="E53" s="194">
        <v>0</v>
      </c>
      <c r="F53" s="194">
        <v>0</v>
      </c>
      <c r="G53" s="194">
        <v>0</v>
      </c>
      <c r="H53" s="194">
        <v>0</v>
      </c>
      <c r="I53" s="194">
        <v>20.4882770030651</v>
      </c>
      <c r="J53" s="194">
        <v>0</v>
      </c>
      <c r="K53" s="194">
        <v>0</v>
      </c>
      <c r="L53" s="194">
        <v>0</v>
      </c>
      <c r="M53" s="194">
        <v>99.499841989258201</v>
      </c>
      <c r="N53" s="194">
        <v>0</v>
      </c>
      <c r="O53" s="194">
        <v>0</v>
      </c>
      <c r="P53" s="194">
        <v>0</v>
      </c>
      <c r="Q53" s="194">
        <v>0</v>
      </c>
      <c r="R53" s="194">
        <v>0.50015801074183397</v>
      </c>
      <c r="S53" s="194">
        <v>0</v>
      </c>
      <c r="T53" s="194">
        <v>0</v>
      </c>
      <c r="U53" s="194">
        <v>0</v>
      </c>
    </row>
    <row r="54" spans="1:21" x14ac:dyDescent="0.25">
      <c r="A54" s="194" t="s">
        <v>52</v>
      </c>
      <c r="B54" s="194" t="s">
        <v>53</v>
      </c>
      <c r="C54" s="194" t="s">
        <v>19</v>
      </c>
      <c r="D54" s="194">
        <v>39886.617880550002</v>
      </c>
      <c r="E54" s="194">
        <v>0</v>
      </c>
      <c r="F54" s="194">
        <v>0</v>
      </c>
      <c r="G54" s="194">
        <v>0</v>
      </c>
      <c r="H54" s="194">
        <v>20.4882770030651</v>
      </c>
      <c r="I54" s="194">
        <v>187.430800357473</v>
      </c>
      <c r="J54" s="194">
        <v>0</v>
      </c>
      <c r="K54" s="194">
        <v>0</v>
      </c>
      <c r="L54" s="194">
        <v>0</v>
      </c>
      <c r="M54" s="194">
        <v>99.481427912289405</v>
      </c>
      <c r="N54" s="194">
        <v>0</v>
      </c>
      <c r="O54" s="194">
        <v>0</v>
      </c>
      <c r="P54" s="194">
        <v>0</v>
      </c>
      <c r="Q54" s="194">
        <v>5.1099921728919799E-2</v>
      </c>
      <c r="R54" s="194">
        <v>0.467472165981687</v>
      </c>
      <c r="S54" s="194">
        <v>0</v>
      </c>
      <c r="T54" s="194">
        <v>0</v>
      </c>
      <c r="U54" s="194">
        <v>0</v>
      </c>
    </row>
    <row r="55" spans="1:21" x14ac:dyDescent="0.25">
      <c r="A55" s="194" t="s">
        <v>54</v>
      </c>
      <c r="B55" s="194" t="s">
        <v>55</v>
      </c>
      <c r="C55" s="194" t="s">
        <v>18</v>
      </c>
      <c r="D55" s="194">
        <v>6251.7348341177803</v>
      </c>
      <c r="E55" s="194">
        <v>0</v>
      </c>
      <c r="F55" s="194">
        <v>0</v>
      </c>
      <c r="G55" s="194">
        <v>0</v>
      </c>
      <c r="H55" s="194">
        <v>0</v>
      </c>
      <c r="I55" s="194">
        <v>0</v>
      </c>
      <c r="J55" s="194">
        <v>0</v>
      </c>
      <c r="K55" s="194">
        <v>0</v>
      </c>
      <c r="L55" s="194">
        <v>0</v>
      </c>
      <c r="M55" s="194">
        <v>100</v>
      </c>
      <c r="N55" s="194">
        <v>0</v>
      </c>
      <c r="O55" s="194">
        <v>0</v>
      </c>
      <c r="P55" s="194">
        <v>0</v>
      </c>
      <c r="Q55" s="194">
        <v>0</v>
      </c>
      <c r="R55" s="194">
        <v>0</v>
      </c>
      <c r="S55" s="194">
        <v>0</v>
      </c>
      <c r="T55" s="194">
        <v>0</v>
      </c>
      <c r="U55" s="194">
        <v>0</v>
      </c>
    </row>
    <row r="56" spans="1:21" x14ac:dyDescent="0.25">
      <c r="A56" s="194" t="s">
        <v>54</v>
      </c>
      <c r="B56" s="194" t="s">
        <v>55</v>
      </c>
      <c r="C56" s="194" t="s">
        <v>19</v>
      </c>
      <c r="D56" s="194">
        <v>13615.921652123299</v>
      </c>
      <c r="E56" s="194">
        <v>12.849788306264101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99.905715725277005</v>
      </c>
      <c r="N56" s="194">
        <v>9.4284274722998093E-2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x14ac:dyDescent="0.25">
      <c r="A57" s="194" t="s">
        <v>56</v>
      </c>
      <c r="B57" s="194" t="s">
        <v>57</v>
      </c>
      <c r="C57" s="194" t="s">
        <v>18</v>
      </c>
      <c r="D57" s="194">
        <v>4947.9517672376296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100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x14ac:dyDescent="0.25">
      <c r="A58" s="194" t="s">
        <v>56</v>
      </c>
      <c r="B58" s="194" t="s">
        <v>57</v>
      </c>
      <c r="C58" s="194" t="s">
        <v>19</v>
      </c>
      <c r="D58" s="194">
        <v>17436.5079113764</v>
      </c>
      <c r="E58" s="194">
        <v>10.550661998816899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99.939527560164706</v>
      </c>
      <c r="N58" s="194">
        <v>6.0472439835317401E-2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x14ac:dyDescent="0.25">
      <c r="A59" s="194" t="s">
        <v>58</v>
      </c>
      <c r="B59" s="194" t="s">
        <v>59</v>
      </c>
      <c r="C59" s="194" t="s">
        <v>18</v>
      </c>
      <c r="D59" s="194">
        <v>12260.299456959599</v>
      </c>
      <c r="E59" s="194">
        <v>67.968315781443707</v>
      </c>
      <c r="F59" s="194">
        <v>0</v>
      </c>
      <c r="G59" s="194">
        <v>0</v>
      </c>
      <c r="H59" s="194">
        <v>0</v>
      </c>
      <c r="I59" s="194">
        <v>0</v>
      </c>
      <c r="J59" s="194">
        <v>30.345056039733201</v>
      </c>
      <c r="K59" s="194">
        <v>0</v>
      </c>
      <c r="L59" s="194">
        <v>0</v>
      </c>
      <c r="M59" s="194">
        <v>99.204495090320904</v>
      </c>
      <c r="N59" s="194">
        <v>0.54996719067983701</v>
      </c>
      <c r="O59" s="194">
        <v>0</v>
      </c>
      <c r="P59" s="194">
        <v>0</v>
      </c>
      <c r="Q59" s="194">
        <v>0</v>
      </c>
      <c r="R59" s="194">
        <v>0</v>
      </c>
      <c r="S59" s="194">
        <v>0.245537718999218</v>
      </c>
      <c r="T59" s="194">
        <v>0</v>
      </c>
      <c r="U59" s="194">
        <v>0</v>
      </c>
    </row>
    <row r="60" spans="1:21" x14ac:dyDescent="0.25">
      <c r="A60" s="194" t="s">
        <v>58</v>
      </c>
      <c r="B60" s="194" t="s">
        <v>59</v>
      </c>
      <c r="C60" s="194" t="s">
        <v>19</v>
      </c>
      <c r="D60" s="194">
        <v>51069.316397890703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100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x14ac:dyDescent="0.25">
      <c r="A61" s="194" t="s">
        <v>60</v>
      </c>
      <c r="B61" s="194" t="s">
        <v>61</v>
      </c>
      <c r="C61" s="194" t="s">
        <v>18</v>
      </c>
      <c r="D61" s="194">
        <v>1871.46522756899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4.9510022399207196</v>
      </c>
      <c r="K61" s="194">
        <v>0</v>
      </c>
      <c r="L61" s="194">
        <v>0</v>
      </c>
      <c r="M61" s="194">
        <v>99.736145842203399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0.263854157796584</v>
      </c>
      <c r="T61" s="194">
        <v>0</v>
      </c>
      <c r="U61" s="194">
        <v>0</v>
      </c>
    </row>
    <row r="62" spans="1:21" x14ac:dyDescent="0.25">
      <c r="A62" s="194" t="s">
        <v>60</v>
      </c>
      <c r="B62" s="194" t="s">
        <v>61</v>
      </c>
      <c r="C62" s="194" t="s">
        <v>19</v>
      </c>
      <c r="D62" s="194">
        <v>3934.2468730230498</v>
      </c>
      <c r="E62" s="194">
        <v>0</v>
      </c>
      <c r="F62" s="194">
        <v>0</v>
      </c>
      <c r="G62" s="194">
        <v>0</v>
      </c>
      <c r="H62" s="194">
        <v>0</v>
      </c>
      <c r="I62" s="194">
        <v>9.9020044798414304</v>
      </c>
      <c r="J62" s="194">
        <v>0</v>
      </c>
      <c r="K62" s="194">
        <v>0</v>
      </c>
      <c r="L62" s="194">
        <v>0</v>
      </c>
      <c r="M62" s="194">
        <v>99.748944454497604</v>
      </c>
      <c r="N62" s="194">
        <v>0</v>
      </c>
      <c r="O62" s="194">
        <v>0</v>
      </c>
      <c r="P62" s="194">
        <v>0</v>
      </c>
      <c r="Q62" s="194">
        <v>0</v>
      </c>
      <c r="R62" s="194">
        <v>0.25105554550239401</v>
      </c>
      <c r="S62" s="194">
        <v>0</v>
      </c>
      <c r="T62" s="194">
        <v>0</v>
      </c>
      <c r="U62" s="194">
        <v>0</v>
      </c>
    </row>
    <row r="63" spans="1:21" x14ac:dyDescent="0.25">
      <c r="A63" s="194" t="s">
        <v>62</v>
      </c>
      <c r="B63" s="194" t="s">
        <v>63</v>
      </c>
      <c r="C63" s="194" t="s">
        <v>18</v>
      </c>
      <c r="D63" s="194">
        <v>25024.444975115399</v>
      </c>
      <c r="E63" s="194">
        <v>73.284191524701498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109.028637331767</v>
      </c>
      <c r="L63" s="194">
        <v>0</v>
      </c>
      <c r="M63" s="194">
        <v>99.276730350351798</v>
      </c>
      <c r="N63" s="194">
        <v>0.29073231906546099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0.43253733058278299</v>
      </c>
      <c r="U63" s="194">
        <v>0</v>
      </c>
    </row>
    <row r="64" spans="1:21" x14ac:dyDescent="0.25">
      <c r="A64" s="194" t="s">
        <v>62</v>
      </c>
      <c r="B64" s="194" t="s">
        <v>63</v>
      </c>
      <c r="C64" s="194" t="s">
        <v>19</v>
      </c>
      <c r="D64" s="194">
        <v>58146.450765010901</v>
      </c>
      <c r="E64" s="194">
        <v>214.03972232521599</v>
      </c>
      <c r="F64" s="194">
        <v>0</v>
      </c>
      <c r="G64" s="194">
        <v>32.113943962540702</v>
      </c>
      <c r="H64" s="194">
        <v>0</v>
      </c>
      <c r="I64" s="194">
        <v>194.45143013927799</v>
      </c>
      <c r="J64" s="194">
        <v>0</v>
      </c>
      <c r="K64" s="194">
        <v>158.98420359628099</v>
      </c>
      <c r="L64" s="194">
        <v>0</v>
      </c>
      <c r="M64" s="194">
        <v>98.9793536732696</v>
      </c>
      <c r="N64" s="194">
        <v>0.36434748978529502</v>
      </c>
      <c r="O64" s="194">
        <v>0</v>
      </c>
      <c r="P64" s="194">
        <v>5.4665716918092203E-2</v>
      </c>
      <c r="Q64" s="194">
        <v>0</v>
      </c>
      <c r="R64" s="194">
        <v>0.33100346835976102</v>
      </c>
      <c r="S64" s="194">
        <v>0</v>
      </c>
      <c r="T64" s="194">
        <v>0.27062965166720798</v>
      </c>
      <c r="U64" s="194">
        <v>0</v>
      </c>
    </row>
    <row r="65" spans="1:21" x14ac:dyDescent="0.25">
      <c r="A65" s="194" t="s">
        <v>64</v>
      </c>
      <c r="B65" s="194" t="s">
        <v>65</v>
      </c>
      <c r="C65" s="194" t="s">
        <v>18</v>
      </c>
      <c r="D65" s="194">
        <v>49602.806341566102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100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1" x14ac:dyDescent="0.25">
      <c r="A66" s="194" t="s">
        <v>64</v>
      </c>
      <c r="B66" s="194" t="s">
        <v>65</v>
      </c>
      <c r="C66" s="194" t="s">
        <v>19</v>
      </c>
      <c r="D66" s="194">
        <v>87051.908576508897</v>
      </c>
      <c r="E66" s="194">
        <v>519.69110574319802</v>
      </c>
      <c r="F66" s="194">
        <v>0</v>
      </c>
      <c r="G66" s="194">
        <v>0</v>
      </c>
      <c r="H66" s="194">
        <v>0</v>
      </c>
      <c r="I66" s="194">
        <v>135.654555644189</v>
      </c>
      <c r="J66" s="194">
        <v>0</v>
      </c>
      <c r="K66" s="194">
        <v>0</v>
      </c>
      <c r="L66" s="194">
        <v>0</v>
      </c>
      <c r="M66" s="194">
        <v>99.252803354657701</v>
      </c>
      <c r="N66" s="194">
        <v>0.59252921580875495</v>
      </c>
      <c r="O66" s="194">
        <v>0</v>
      </c>
      <c r="P66" s="194">
        <v>0</v>
      </c>
      <c r="Q66" s="194">
        <v>0</v>
      </c>
      <c r="R66" s="194">
        <v>0.154667429533526</v>
      </c>
      <c r="S66" s="194">
        <v>0</v>
      </c>
      <c r="T66" s="194">
        <v>0</v>
      </c>
      <c r="U66" s="194">
        <v>0</v>
      </c>
    </row>
    <row r="67" spans="1:21" x14ac:dyDescent="0.25">
      <c r="A67" t="s">
        <v>20</v>
      </c>
    </row>
    <row r="68" spans="1:21" x14ac:dyDescent="0.25">
      <c r="A68" t="s">
        <v>21</v>
      </c>
    </row>
    <row r="69" spans="1:21" x14ac:dyDescent="0.25">
      <c r="A69" t="s">
        <v>22</v>
      </c>
    </row>
    <row r="70" spans="1:21" x14ac:dyDescent="0.25">
      <c r="A70" t="s">
        <v>23</v>
      </c>
    </row>
    <row r="71" spans="1:2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619</v>
      </c>
    </row>
    <row r="9" spans="1:7" x14ac:dyDescent="0.25">
      <c r="A9" t="s">
        <v>620</v>
      </c>
    </row>
    <row r="10" spans="1:7" x14ac:dyDescent="0.25">
      <c r="A10" t="s">
        <v>4</v>
      </c>
    </row>
    <row r="11" spans="1:7" x14ac:dyDescent="0.25">
      <c r="A11" t="s">
        <v>621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95" t="s">
        <v>16</v>
      </c>
      <c r="B17" s="195" t="s">
        <v>17</v>
      </c>
      <c r="C17" s="195" t="s">
        <v>18</v>
      </c>
      <c r="D17" s="195">
        <v>437838.44823455502</v>
      </c>
      <c r="E17" s="195">
        <v>4542.2566883644004</v>
      </c>
      <c r="F17" s="195">
        <v>98.973224501471904</v>
      </c>
      <c r="G17" s="195">
        <v>1.0267754985280899</v>
      </c>
    </row>
    <row r="18" spans="1:7" x14ac:dyDescent="0.25">
      <c r="A18" s="195" t="s">
        <v>16</v>
      </c>
      <c r="B18" s="195" t="s">
        <v>17</v>
      </c>
      <c r="C18" s="195" t="s">
        <v>19</v>
      </c>
      <c r="D18" s="195">
        <v>1329276.4851144101</v>
      </c>
      <c r="E18" s="195">
        <v>11025.649471671</v>
      </c>
      <c r="F18" s="195">
        <v>99.177375817947507</v>
      </c>
      <c r="G18" s="195">
        <v>0.82262418205250298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623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96" t="s">
        <v>28</v>
      </c>
      <c r="B29" s="196" t="s">
        <v>29</v>
      </c>
      <c r="C29" s="196" t="s">
        <v>18</v>
      </c>
      <c r="D29" s="196">
        <v>15156.9512266411</v>
      </c>
      <c r="E29" s="196">
        <v>0</v>
      </c>
      <c r="F29" s="196">
        <v>100</v>
      </c>
      <c r="G29" s="196">
        <v>0</v>
      </c>
    </row>
    <row r="30" spans="1:7" x14ac:dyDescent="0.25">
      <c r="A30" s="196" t="s">
        <v>28</v>
      </c>
      <c r="B30" s="196" t="s">
        <v>29</v>
      </c>
      <c r="C30" s="196" t="s">
        <v>19</v>
      </c>
      <c r="D30" s="196">
        <v>120783.87308974301</v>
      </c>
      <c r="E30" s="196">
        <v>865.64501465303999</v>
      </c>
      <c r="F30" s="196">
        <v>99.288410650414406</v>
      </c>
      <c r="G30" s="196">
        <v>0.71158934958555897</v>
      </c>
    </row>
    <row r="31" spans="1:7" x14ac:dyDescent="0.25">
      <c r="A31" s="196" t="s">
        <v>30</v>
      </c>
      <c r="B31" s="196" t="s">
        <v>31</v>
      </c>
      <c r="C31" s="196" t="s">
        <v>18</v>
      </c>
      <c r="D31" s="196">
        <v>5036.9480853844798</v>
      </c>
      <c r="E31" s="196">
        <v>167.35881155049299</v>
      </c>
      <c r="F31" s="196">
        <v>96.784224780266896</v>
      </c>
      <c r="G31" s="196">
        <v>3.21577521973306</v>
      </c>
    </row>
    <row r="32" spans="1:7" x14ac:dyDescent="0.25">
      <c r="A32" s="196" t="s">
        <v>30</v>
      </c>
      <c r="B32" s="196" t="s">
        <v>31</v>
      </c>
      <c r="C32" s="196" t="s">
        <v>19</v>
      </c>
      <c r="D32" s="196">
        <v>43940.222343126698</v>
      </c>
      <c r="E32" s="196">
        <v>79.320236605266601</v>
      </c>
      <c r="F32" s="196">
        <v>99.819806767729105</v>
      </c>
      <c r="G32" s="196">
        <v>0.18019323227086001</v>
      </c>
    </row>
    <row r="33" spans="1:7" x14ac:dyDescent="0.25">
      <c r="A33" s="196" t="s">
        <v>32</v>
      </c>
      <c r="B33" s="196" t="s">
        <v>33</v>
      </c>
      <c r="C33" s="196" t="s">
        <v>18</v>
      </c>
      <c r="D33" s="196">
        <v>10679.877158208001</v>
      </c>
      <c r="E33" s="196">
        <v>137.63910550274301</v>
      </c>
      <c r="F33" s="196">
        <v>98.727627468752004</v>
      </c>
      <c r="G33" s="196">
        <v>1.2723725312480301</v>
      </c>
    </row>
    <row r="34" spans="1:7" x14ac:dyDescent="0.25">
      <c r="A34" s="196" t="s">
        <v>32</v>
      </c>
      <c r="B34" s="196" t="s">
        <v>33</v>
      </c>
      <c r="C34" s="196" t="s">
        <v>19</v>
      </c>
      <c r="D34" s="196">
        <v>16890.469319804899</v>
      </c>
      <c r="E34" s="196">
        <v>119.49925205992</v>
      </c>
      <c r="F34" s="196">
        <v>99.297475174306996</v>
      </c>
      <c r="G34" s="196">
        <v>0.70252482569295405</v>
      </c>
    </row>
    <row r="35" spans="1:7" x14ac:dyDescent="0.25">
      <c r="A35" s="196" t="s">
        <v>34</v>
      </c>
      <c r="B35" s="196" t="s">
        <v>35</v>
      </c>
      <c r="C35" s="196" t="s">
        <v>18</v>
      </c>
      <c r="D35" s="196">
        <v>24701.243974949601</v>
      </c>
      <c r="E35" s="196">
        <v>232.08406394421101</v>
      </c>
      <c r="F35" s="196">
        <v>99.069181364067504</v>
      </c>
      <c r="G35" s="196">
        <v>0.93081863593251801</v>
      </c>
    </row>
    <row r="36" spans="1:7" x14ac:dyDescent="0.25">
      <c r="A36" s="196" t="s">
        <v>34</v>
      </c>
      <c r="B36" s="196" t="s">
        <v>35</v>
      </c>
      <c r="C36" s="196" t="s">
        <v>19</v>
      </c>
      <c r="D36" s="196">
        <v>60723.573023691599</v>
      </c>
      <c r="E36" s="196">
        <v>1098.76368188488</v>
      </c>
      <c r="F36" s="196">
        <v>98.222707615990601</v>
      </c>
      <c r="G36" s="196">
        <v>1.7772923840094399</v>
      </c>
    </row>
    <row r="37" spans="1:7" x14ac:dyDescent="0.25">
      <c r="A37" s="196" t="s">
        <v>36</v>
      </c>
      <c r="B37" s="196" t="s">
        <v>37</v>
      </c>
      <c r="C37" s="196" t="s">
        <v>18</v>
      </c>
      <c r="D37" s="196">
        <v>26948.288914143399</v>
      </c>
      <c r="E37" s="196">
        <v>982.50692361545396</v>
      </c>
      <c r="F37" s="196">
        <v>96.482352564092594</v>
      </c>
      <c r="G37" s="196">
        <v>3.5176474359073899</v>
      </c>
    </row>
    <row r="38" spans="1:7" x14ac:dyDescent="0.25">
      <c r="A38" s="196" t="s">
        <v>36</v>
      </c>
      <c r="B38" s="196" t="s">
        <v>37</v>
      </c>
      <c r="C38" s="196" t="s">
        <v>19</v>
      </c>
      <c r="D38" s="196">
        <v>46909.852018570498</v>
      </c>
      <c r="E38" s="196">
        <v>731.28982727096798</v>
      </c>
      <c r="F38" s="196">
        <v>98.465003568476007</v>
      </c>
      <c r="G38" s="196">
        <v>1.5349964315240301</v>
      </c>
    </row>
    <row r="39" spans="1:7" x14ac:dyDescent="0.25">
      <c r="A39" s="196" t="s">
        <v>38</v>
      </c>
      <c r="B39" s="196" t="s">
        <v>39</v>
      </c>
      <c r="C39" s="196" t="s">
        <v>18</v>
      </c>
      <c r="D39" s="196">
        <v>10949.070075809601</v>
      </c>
      <c r="E39" s="196">
        <v>102.91691763134</v>
      </c>
      <c r="F39" s="196">
        <v>99.068792628036803</v>
      </c>
      <c r="G39" s="196">
        <v>0.931207371963232</v>
      </c>
    </row>
    <row r="40" spans="1:7" x14ac:dyDescent="0.25">
      <c r="A40" s="196" t="s">
        <v>38</v>
      </c>
      <c r="B40" s="196" t="s">
        <v>39</v>
      </c>
      <c r="C40" s="196" t="s">
        <v>19</v>
      </c>
      <c r="D40" s="196">
        <v>30204.380720251898</v>
      </c>
      <c r="E40" s="196">
        <v>73.067738980330105</v>
      </c>
      <c r="F40" s="196">
        <v>99.758672732681802</v>
      </c>
      <c r="G40" s="196">
        <v>0.24132726731816201</v>
      </c>
    </row>
    <row r="41" spans="1:7" x14ac:dyDescent="0.25">
      <c r="A41" s="196" t="s">
        <v>40</v>
      </c>
      <c r="B41" s="196" t="s">
        <v>41</v>
      </c>
      <c r="C41" s="196" t="s">
        <v>18</v>
      </c>
      <c r="D41" s="196">
        <v>42051.227992000902</v>
      </c>
      <c r="E41" s="196">
        <v>710.87460613467999</v>
      </c>
      <c r="F41" s="196">
        <v>98.337606050817399</v>
      </c>
      <c r="G41" s="196">
        <v>1.6623939491826401</v>
      </c>
    </row>
    <row r="42" spans="1:7" x14ac:dyDescent="0.25">
      <c r="A42" s="196" t="s">
        <v>40</v>
      </c>
      <c r="B42" s="196" t="s">
        <v>41</v>
      </c>
      <c r="C42" s="196" t="s">
        <v>19</v>
      </c>
      <c r="D42" s="196">
        <v>107240.237262389</v>
      </c>
      <c r="E42" s="196">
        <v>1783.9222627402701</v>
      </c>
      <c r="F42" s="196">
        <v>98.363736743754401</v>
      </c>
      <c r="G42" s="196">
        <v>1.6362632562456001</v>
      </c>
    </row>
    <row r="43" spans="1:7" x14ac:dyDescent="0.25">
      <c r="A43" s="196" t="s">
        <v>42</v>
      </c>
      <c r="B43" s="196" t="s">
        <v>43</v>
      </c>
      <c r="C43" s="196" t="s">
        <v>18</v>
      </c>
      <c r="D43" s="196">
        <v>79048.251155089296</v>
      </c>
      <c r="E43" s="196">
        <v>56.6901266452942</v>
      </c>
      <c r="F43" s="196">
        <v>99.928335542980307</v>
      </c>
      <c r="G43" s="196">
        <v>7.1664457019683103E-2</v>
      </c>
    </row>
    <row r="44" spans="1:7" x14ac:dyDescent="0.25">
      <c r="A44" s="196" t="s">
        <v>42</v>
      </c>
      <c r="B44" s="196" t="s">
        <v>43</v>
      </c>
      <c r="C44" s="196" t="s">
        <v>19</v>
      </c>
      <c r="D44" s="196">
        <v>157503.857674767</v>
      </c>
      <c r="E44" s="196">
        <v>1312.28670088127</v>
      </c>
      <c r="F44" s="196">
        <v>99.173706989273498</v>
      </c>
      <c r="G44" s="196">
        <v>0.82629301072648798</v>
      </c>
    </row>
    <row r="45" spans="1:7" x14ac:dyDescent="0.25">
      <c r="A45" s="196" t="s">
        <v>44</v>
      </c>
      <c r="B45" s="196" t="s">
        <v>45</v>
      </c>
      <c r="C45" s="196" t="s">
        <v>18</v>
      </c>
      <c r="D45" s="196">
        <v>12739.732873205699</v>
      </c>
      <c r="E45" s="196">
        <v>168.34251860731999</v>
      </c>
      <c r="F45" s="196">
        <v>98.695835641662796</v>
      </c>
      <c r="G45" s="196">
        <v>1.3041643583372</v>
      </c>
    </row>
    <row r="46" spans="1:7" x14ac:dyDescent="0.25">
      <c r="A46" s="196" t="s">
        <v>44</v>
      </c>
      <c r="B46" s="196" t="s">
        <v>45</v>
      </c>
      <c r="C46" s="196" t="s">
        <v>19</v>
      </c>
      <c r="D46" s="196">
        <v>75353.310955460795</v>
      </c>
      <c r="E46" s="196">
        <v>342.74776894866102</v>
      </c>
      <c r="F46" s="196">
        <v>99.547205264415993</v>
      </c>
      <c r="G46" s="196">
        <v>0.452794735583949</v>
      </c>
    </row>
    <row r="47" spans="1:7" x14ac:dyDescent="0.25">
      <c r="A47" s="196" t="s">
        <v>46</v>
      </c>
      <c r="B47" s="196" t="s">
        <v>47</v>
      </c>
      <c r="C47" s="196" t="s">
        <v>18</v>
      </c>
      <c r="D47" s="196">
        <v>36332.0233042443</v>
      </c>
      <c r="E47" s="196">
        <v>0</v>
      </c>
      <c r="F47" s="196">
        <v>100</v>
      </c>
      <c r="G47" s="196">
        <v>0</v>
      </c>
    </row>
    <row r="48" spans="1:7" x14ac:dyDescent="0.25">
      <c r="A48" s="196" t="s">
        <v>46</v>
      </c>
      <c r="B48" s="196" t="s">
        <v>47</v>
      </c>
      <c r="C48" s="196" t="s">
        <v>19</v>
      </c>
      <c r="D48" s="196">
        <v>153686.529296066</v>
      </c>
      <c r="E48" s="196">
        <v>346.51641275926602</v>
      </c>
      <c r="F48" s="196">
        <v>99.775037615360603</v>
      </c>
      <c r="G48" s="196">
        <v>0.224962384639397</v>
      </c>
    </row>
    <row r="49" spans="1:7" x14ac:dyDescent="0.25">
      <c r="A49" s="196" t="s">
        <v>48</v>
      </c>
      <c r="B49" s="196" t="s">
        <v>49</v>
      </c>
      <c r="C49" s="196" t="s">
        <v>18</v>
      </c>
      <c r="D49" s="196">
        <v>62552.055146020997</v>
      </c>
      <c r="E49" s="196">
        <v>0</v>
      </c>
      <c r="F49" s="196">
        <v>100</v>
      </c>
      <c r="G49" s="196">
        <v>0</v>
      </c>
    </row>
    <row r="50" spans="1:7" x14ac:dyDescent="0.25">
      <c r="A50" s="196" t="s">
        <v>48</v>
      </c>
      <c r="B50" s="196" t="s">
        <v>49</v>
      </c>
      <c r="C50" s="196" t="s">
        <v>19</v>
      </c>
      <c r="D50" s="196">
        <v>215336.355409399</v>
      </c>
      <c r="E50" s="196">
        <v>350.93361576375202</v>
      </c>
      <c r="F50" s="196">
        <v>99.837295179818</v>
      </c>
      <c r="G50" s="196">
        <v>0.162704820181967</v>
      </c>
    </row>
    <row r="51" spans="1:7" x14ac:dyDescent="0.25">
      <c r="A51" s="196" t="s">
        <v>50</v>
      </c>
      <c r="B51" s="196" t="s">
        <v>51</v>
      </c>
      <c r="C51" s="196" t="s">
        <v>18</v>
      </c>
      <c r="D51" s="196">
        <v>9396.4901841951705</v>
      </c>
      <c r="E51" s="196">
        <v>54.304063951468898</v>
      </c>
      <c r="F51" s="196">
        <v>99.4254021140909</v>
      </c>
      <c r="G51" s="196">
        <v>0.574597885909095</v>
      </c>
    </row>
    <row r="52" spans="1:7" x14ac:dyDescent="0.25">
      <c r="A52" s="196" t="s">
        <v>50</v>
      </c>
      <c r="B52" s="196" t="s">
        <v>51</v>
      </c>
      <c r="C52" s="196" t="s">
        <v>19</v>
      </c>
      <c r="D52" s="196">
        <v>32456.187653922301</v>
      </c>
      <c r="E52" s="196">
        <v>271.19197148761998</v>
      </c>
      <c r="F52" s="196">
        <v>99.171360571510405</v>
      </c>
      <c r="G52" s="196">
        <v>0.82863942848960603</v>
      </c>
    </row>
    <row r="53" spans="1:7" x14ac:dyDescent="0.25">
      <c r="A53" s="196" t="s">
        <v>52</v>
      </c>
      <c r="B53" s="196" t="s">
        <v>53</v>
      </c>
      <c r="C53" s="196" t="s">
        <v>18</v>
      </c>
      <c r="D53" s="196">
        <v>3923.01161274678</v>
      </c>
      <c r="E53" s="196">
        <v>152.860972825754</v>
      </c>
      <c r="F53" s="196">
        <v>96.249613558410999</v>
      </c>
      <c r="G53" s="196">
        <v>3.7503864415889701</v>
      </c>
    </row>
    <row r="54" spans="1:7" x14ac:dyDescent="0.25">
      <c r="A54" s="196" t="s">
        <v>52</v>
      </c>
      <c r="B54" s="196" t="s">
        <v>53</v>
      </c>
      <c r="C54" s="196" t="s">
        <v>19</v>
      </c>
      <c r="D54" s="196">
        <v>39731.1107625515</v>
      </c>
      <c r="E54" s="196">
        <v>155.50711799848801</v>
      </c>
      <c r="F54" s="196">
        <v>99.610127089581297</v>
      </c>
      <c r="G54" s="196">
        <v>0.38987291041870498</v>
      </c>
    </row>
    <row r="55" spans="1:7" x14ac:dyDescent="0.25">
      <c r="A55" s="196" t="s">
        <v>54</v>
      </c>
      <c r="B55" s="196" t="s">
        <v>55</v>
      </c>
      <c r="C55" s="196" t="s">
        <v>18</v>
      </c>
      <c r="D55" s="196">
        <v>6089.4362863583201</v>
      </c>
      <c r="E55" s="196">
        <v>162.298547759467</v>
      </c>
      <c r="F55" s="196">
        <v>97.403943832138395</v>
      </c>
      <c r="G55" s="196">
        <v>2.5960561678616001</v>
      </c>
    </row>
    <row r="56" spans="1:7" x14ac:dyDescent="0.25">
      <c r="A56" s="196" t="s">
        <v>54</v>
      </c>
      <c r="B56" s="196" t="s">
        <v>55</v>
      </c>
      <c r="C56" s="196" t="s">
        <v>19</v>
      </c>
      <c r="D56" s="196">
        <v>13347.5003294013</v>
      </c>
      <c r="E56" s="196">
        <v>281.27111102822602</v>
      </c>
      <c r="F56" s="196">
        <v>97.936196140219707</v>
      </c>
      <c r="G56" s="196">
        <v>2.0638038597803501</v>
      </c>
    </row>
    <row r="57" spans="1:7" x14ac:dyDescent="0.25">
      <c r="A57" s="196" t="s">
        <v>56</v>
      </c>
      <c r="B57" s="196" t="s">
        <v>57</v>
      </c>
      <c r="C57" s="196" t="s">
        <v>18</v>
      </c>
      <c r="D57" s="196">
        <v>4888.43149464422</v>
      </c>
      <c r="E57" s="196">
        <v>59.520272593402701</v>
      </c>
      <c r="F57" s="196">
        <v>98.797072498008006</v>
      </c>
      <c r="G57" s="196">
        <v>1.20292750199204</v>
      </c>
    </row>
    <row r="58" spans="1:7" x14ac:dyDescent="0.25">
      <c r="A58" s="196" t="s">
        <v>56</v>
      </c>
      <c r="B58" s="196" t="s">
        <v>57</v>
      </c>
      <c r="C58" s="196" t="s">
        <v>19</v>
      </c>
      <c r="D58" s="196">
        <v>17166.479757486301</v>
      </c>
      <c r="E58" s="196">
        <v>280.578815888892</v>
      </c>
      <c r="F58" s="196">
        <v>98.391827397673396</v>
      </c>
      <c r="G58" s="196">
        <v>1.6081726023265901</v>
      </c>
    </row>
    <row r="59" spans="1:7" x14ac:dyDescent="0.25">
      <c r="A59" s="196" t="s">
        <v>58</v>
      </c>
      <c r="B59" s="196" t="s">
        <v>59</v>
      </c>
      <c r="C59" s="196" t="s">
        <v>18</v>
      </c>
      <c r="D59" s="196">
        <v>12145.678994461899</v>
      </c>
      <c r="E59" s="196">
        <v>182.58877827914199</v>
      </c>
      <c r="F59" s="196">
        <v>98.518942144630699</v>
      </c>
      <c r="G59" s="196">
        <v>1.4810578553692899</v>
      </c>
    </row>
    <row r="60" spans="1:7" x14ac:dyDescent="0.25">
      <c r="A60" s="196" t="s">
        <v>58</v>
      </c>
      <c r="B60" s="196" t="s">
        <v>59</v>
      </c>
      <c r="C60" s="196" t="s">
        <v>19</v>
      </c>
      <c r="D60" s="196">
        <v>51069.316397890703</v>
      </c>
      <c r="E60" s="196">
        <v>0</v>
      </c>
      <c r="F60" s="196">
        <v>100</v>
      </c>
      <c r="G60" s="196">
        <v>0</v>
      </c>
    </row>
    <row r="61" spans="1:7" x14ac:dyDescent="0.25">
      <c r="A61" s="196" t="s">
        <v>60</v>
      </c>
      <c r="B61" s="196" t="s">
        <v>61</v>
      </c>
      <c r="C61" s="196" t="s">
        <v>18</v>
      </c>
      <c r="D61" s="196">
        <v>1793.29469841427</v>
      </c>
      <c r="E61" s="196">
        <v>78.170529154719205</v>
      </c>
      <c r="F61" s="196">
        <v>95.823030639139304</v>
      </c>
      <c r="G61" s="196">
        <v>4.1769693608607303</v>
      </c>
    </row>
    <row r="62" spans="1:7" x14ac:dyDescent="0.25">
      <c r="A62" s="196" t="s">
        <v>60</v>
      </c>
      <c r="B62" s="196" t="s">
        <v>61</v>
      </c>
      <c r="C62" s="196" t="s">
        <v>19</v>
      </c>
      <c r="D62" s="196">
        <v>3912.32999711514</v>
      </c>
      <c r="E62" s="196">
        <v>21.916875907915198</v>
      </c>
      <c r="F62" s="196">
        <v>99.442920675410605</v>
      </c>
      <c r="G62" s="196">
        <v>0.55707932458937004</v>
      </c>
    </row>
    <row r="63" spans="1:7" x14ac:dyDescent="0.25">
      <c r="A63" s="196" t="s">
        <v>62</v>
      </c>
      <c r="B63" s="196" t="s">
        <v>63</v>
      </c>
      <c r="C63" s="196" t="s">
        <v>18</v>
      </c>
      <c r="D63" s="196">
        <v>24565.799893106701</v>
      </c>
      <c r="E63" s="196">
        <v>531.92927353342395</v>
      </c>
      <c r="F63" s="196">
        <v>97.880568118328199</v>
      </c>
      <c r="G63" s="196">
        <v>2.11943188167184</v>
      </c>
    </row>
    <row r="64" spans="1:7" x14ac:dyDescent="0.25">
      <c r="A64" s="196" t="s">
        <v>62</v>
      </c>
      <c r="B64" s="196" t="s">
        <v>63</v>
      </c>
      <c r="C64" s="196" t="s">
        <v>19</v>
      </c>
      <c r="D64" s="196">
        <v>57970.587627057597</v>
      </c>
      <c r="E64" s="196">
        <v>389.90286027855598</v>
      </c>
      <c r="F64" s="196">
        <v>99.331906128576605</v>
      </c>
      <c r="G64" s="196">
        <v>0.66809387142344601</v>
      </c>
    </row>
    <row r="65" spans="1:7" x14ac:dyDescent="0.25">
      <c r="A65" s="196" t="s">
        <v>64</v>
      </c>
      <c r="B65" s="196" t="s">
        <v>65</v>
      </c>
      <c r="C65" s="196" t="s">
        <v>18</v>
      </c>
      <c r="D65" s="196">
        <v>48840.635164930602</v>
      </c>
      <c r="E65" s="196">
        <v>762.17117663548595</v>
      </c>
      <c r="F65" s="196">
        <v>98.463451500330095</v>
      </c>
      <c r="G65" s="196">
        <v>1.5365484996698699</v>
      </c>
    </row>
    <row r="66" spans="1:7" x14ac:dyDescent="0.25">
      <c r="A66" s="196" t="s">
        <v>64</v>
      </c>
      <c r="B66" s="196" t="s">
        <v>65</v>
      </c>
      <c r="C66" s="196" t="s">
        <v>19</v>
      </c>
      <c r="D66" s="196">
        <v>85050.311475718394</v>
      </c>
      <c r="E66" s="196">
        <v>2521.2882065336998</v>
      </c>
      <c r="F66" s="196">
        <v>97.120883693249795</v>
      </c>
      <c r="G66" s="196">
        <v>2.8791163067501699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624</v>
      </c>
    </row>
    <row r="9" spans="1:4" x14ac:dyDescent="0.25">
      <c r="A9" t="s">
        <v>625</v>
      </c>
    </row>
    <row r="10" spans="1:4" x14ac:dyDescent="0.25">
      <c r="A10" t="s">
        <v>4</v>
      </c>
    </row>
    <row r="11" spans="1:4" x14ac:dyDescent="0.25">
      <c r="A11" t="s">
        <v>626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97" t="s">
        <v>16</v>
      </c>
      <c r="B17" s="197" t="s">
        <v>17</v>
      </c>
      <c r="C17" s="197" t="s">
        <v>18</v>
      </c>
      <c r="D17" s="197">
        <v>4.2611629471494297</v>
      </c>
    </row>
    <row r="18" spans="1:4" x14ac:dyDescent="0.25">
      <c r="A18" s="197" t="s">
        <v>16</v>
      </c>
      <c r="B18" s="197" t="s">
        <v>17</v>
      </c>
      <c r="C18" s="197" t="s">
        <v>19</v>
      </c>
      <c r="D18" s="197">
        <v>4.4872640525603202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628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98" t="s">
        <v>28</v>
      </c>
      <c r="B29" s="198" t="s">
        <v>29</v>
      </c>
      <c r="C29" s="198" t="s">
        <v>19</v>
      </c>
      <c r="D29" s="198">
        <v>5.7919255165683996</v>
      </c>
    </row>
    <row r="30" spans="1:4" x14ac:dyDescent="0.25">
      <c r="A30" s="198" t="s">
        <v>30</v>
      </c>
      <c r="B30" s="198" t="s">
        <v>31</v>
      </c>
      <c r="C30" s="198" t="s">
        <v>18</v>
      </c>
      <c r="D30" s="198">
        <v>1</v>
      </c>
    </row>
    <row r="31" spans="1:4" x14ac:dyDescent="0.25">
      <c r="A31" s="198" t="s">
        <v>30</v>
      </c>
      <c r="B31" s="198" t="s">
        <v>31</v>
      </c>
      <c r="C31" s="198" t="s">
        <v>19</v>
      </c>
      <c r="D31" s="198">
        <v>5</v>
      </c>
    </row>
    <row r="32" spans="1:4" x14ac:dyDescent="0.25">
      <c r="A32" s="198" t="s">
        <v>32</v>
      </c>
      <c r="B32" s="198" t="s">
        <v>33</v>
      </c>
      <c r="C32" s="198" t="s">
        <v>18</v>
      </c>
      <c r="D32" s="198">
        <v>5.03114396632406</v>
      </c>
    </row>
    <row r="33" spans="1:4" x14ac:dyDescent="0.25">
      <c r="A33" s="198" t="s">
        <v>32</v>
      </c>
      <c r="B33" s="198" t="s">
        <v>33</v>
      </c>
      <c r="C33" s="198" t="s">
        <v>19</v>
      </c>
      <c r="D33" s="198">
        <v>5.3029720570296197</v>
      </c>
    </row>
    <row r="34" spans="1:4" x14ac:dyDescent="0.25">
      <c r="A34" s="198" t="s">
        <v>34</v>
      </c>
      <c r="B34" s="198" t="s">
        <v>35</v>
      </c>
      <c r="C34" s="198" t="s">
        <v>18</v>
      </c>
      <c r="D34" s="198">
        <v>2.6027065832923801</v>
      </c>
    </row>
    <row r="35" spans="1:4" x14ac:dyDescent="0.25">
      <c r="A35" s="198" t="s">
        <v>34</v>
      </c>
      <c r="B35" s="198" t="s">
        <v>35</v>
      </c>
      <c r="C35" s="198" t="s">
        <v>19</v>
      </c>
      <c r="D35" s="198">
        <v>4.2459924744656004</v>
      </c>
    </row>
    <row r="36" spans="1:4" x14ac:dyDescent="0.25">
      <c r="A36" s="198" t="s">
        <v>36</v>
      </c>
      <c r="B36" s="198" t="s">
        <v>37</v>
      </c>
      <c r="C36" s="198" t="s">
        <v>18</v>
      </c>
      <c r="D36" s="198">
        <v>3.0539148511139902</v>
      </c>
    </row>
    <row r="37" spans="1:4" x14ac:dyDescent="0.25">
      <c r="A37" s="198" t="s">
        <v>36</v>
      </c>
      <c r="B37" s="198" t="s">
        <v>37</v>
      </c>
      <c r="C37" s="198" t="s">
        <v>19</v>
      </c>
      <c r="D37" s="198">
        <v>4.4095584878620597</v>
      </c>
    </row>
    <row r="38" spans="1:4" x14ac:dyDescent="0.25">
      <c r="A38" s="198" t="s">
        <v>38</v>
      </c>
      <c r="B38" s="198" t="s">
        <v>39</v>
      </c>
      <c r="C38" s="198" t="s">
        <v>18</v>
      </c>
      <c r="D38" s="198">
        <v>5.48195395762421</v>
      </c>
    </row>
    <row r="39" spans="1:4" x14ac:dyDescent="0.25">
      <c r="A39" s="198" t="s">
        <v>38</v>
      </c>
      <c r="B39" s="198" t="s">
        <v>39</v>
      </c>
      <c r="C39" s="198" t="s">
        <v>19</v>
      </c>
      <c r="D39" s="198">
        <v>5</v>
      </c>
    </row>
    <row r="40" spans="1:4" x14ac:dyDescent="0.25">
      <c r="A40" s="198" t="s">
        <v>40</v>
      </c>
      <c r="B40" s="198" t="s">
        <v>41</v>
      </c>
      <c r="C40" s="198" t="s">
        <v>18</v>
      </c>
      <c r="D40" s="198">
        <v>4.9015055678866801</v>
      </c>
    </row>
    <row r="41" spans="1:4" x14ac:dyDescent="0.25">
      <c r="A41" s="198" t="s">
        <v>40</v>
      </c>
      <c r="B41" s="198" t="s">
        <v>41</v>
      </c>
      <c r="C41" s="198" t="s">
        <v>19</v>
      </c>
      <c r="D41" s="198">
        <v>4.839756022884</v>
      </c>
    </row>
    <row r="42" spans="1:4" x14ac:dyDescent="0.25">
      <c r="A42" s="198" t="s">
        <v>42</v>
      </c>
      <c r="B42" s="198" t="s">
        <v>43</v>
      </c>
      <c r="C42" s="198" t="s">
        <v>18</v>
      </c>
      <c r="D42" s="198">
        <v>6</v>
      </c>
    </row>
    <row r="43" spans="1:4" x14ac:dyDescent="0.25">
      <c r="A43" s="198" t="s">
        <v>42</v>
      </c>
      <c r="B43" s="198" t="s">
        <v>43</v>
      </c>
      <c r="C43" s="198" t="s">
        <v>19</v>
      </c>
      <c r="D43" s="198">
        <v>4.1669137806140402</v>
      </c>
    </row>
    <row r="44" spans="1:4" x14ac:dyDescent="0.25">
      <c r="A44" s="198" t="s">
        <v>44</v>
      </c>
      <c r="B44" s="198" t="s">
        <v>45</v>
      </c>
      <c r="C44" s="198" t="s">
        <v>18</v>
      </c>
      <c r="D44" s="198">
        <v>6</v>
      </c>
    </row>
    <row r="45" spans="1:4" x14ac:dyDescent="0.25">
      <c r="A45" s="198" t="s">
        <v>44</v>
      </c>
      <c r="B45" s="198" t="s">
        <v>45</v>
      </c>
      <c r="C45" s="198" t="s">
        <v>19</v>
      </c>
      <c r="D45" s="198">
        <v>2.4135954510353499</v>
      </c>
    </row>
    <row r="46" spans="1:4" x14ac:dyDescent="0.25">
      <c r="A46" s="198" t="s">
        <v>46</v>
      </c>
      <c r="B46" s="198" t="s">
        <v>47</v>
      </c>
      <c r="C46" s="198" t="s">
        <v>19</v>
      </c>
      <c r="D46" s="198">
        <v>5.4357104954534501</v>
      </c>
    </row>
    <row r="47" spans="1:4" x14ac:dyDescent="0.25">
      <c r="A47" s="198" t="s">
        <v>48</v>
      </c>
      <c r="B47" s="198" t="s">
        <v>49</v>
      </c>
      <c r="C47" s="198" t="s">
        <v>19</v>
      </c>
      <c r="D47" s="198">
        <v>6</v>
      </c>
    </row>
    <row r="48" spans="1:4" x14ac:dyDescent="0.25">
      <c r="A48" s="198" t="s">
        <v>50</v>
      </c>
      <c r="B48" s="198" t="s">
        <v>51</v>
      </c>
      <c r="C48" s="198" t="s">
        <v>18</v>
      </c>
      <c r="D48" s="198">
        <v>6</v>
      </c>
    </row>
    <row r="49" spans="1:4" x14ac:dyDescent="0.25">
      <c r="A49" s="198" t="s">
        <v>50</v>
      </c>
      <c r="B49" s="198" t="s">
        <v>51</v>
      </c>
      <c r="C49" s="198" t="s">
        <v>19</v>
      </c>
      <c r="D49" s="198">
        <v>5.2686038684669496</v>
      </c>
    </row>
    <row r="50" spans="1:4" x14ac:dyDescent="0.25">
      <c r="A50" s="198" t="s">
        <v>52</v>
      </c>
      <c r="B50" s="198" t="s">
        <v>53</v>
      </c>
      <c r="C50" s="198" t="s">
        <v>18</v>
      </c>
      <c r="D50" s="198">
        <v>4.42184073202022</v>
      </c>
    </row>
    <row r="51" spans="1:4" x14ac:dyDescent="0.25">
      <c r="A51" s="198" t="s">
        <v>52</v>
      </c>
      <c r="B51" s="198" t="s">
        <v>53</v>
      </c>
      <c r="C51" s="198" t="s">
        <v>19</v>
      </c>
      <c r="D51" s="198">
        <v>4.5658224297038403</v>
      </c>
    </row>
    <row r="52" spans="1:4" x14ac:dyDescent="0.25">
      <c r="A52" s="198" t="s">
        <v>54</v>
      </c>
      <c r="B52" s="198" t="s">
        <v>55</v>
      </c>
      <c r="C52" s="198" t="s">
        <v>18</v>
      </c>
      <c r="D52" s="198">
        <v>3.4565581815766002</v>
      </c>
    </row>
    <row r="53" spans="1:4" x14ac:dyDescent="0.25">
      <c r="A53" s="198" t="s">
        <v>54</v>
      </c>
      <c r="B53" s="198" t="s">
        <v>55</v>
      </c>
      <c r="C53" s="198" t="s">
        <v>19</v>
      </c>
      <c r="D53" s="198">
        <v>5.0845580847618503</v>
      </c>
    </row>
    <row r="54" spans="1:4" x14ac:dyDescent="0.25">
      <c r="A54" s="198" t="s">
        <v>56</v>
      </c>
      <c r="B54" s="198" t="s">
        <v>57</v>
      </c>
      <c r="C54" s="198" t="s">
        <v>18</v>
      </c>
      <c r="D54" s="198">
        <v>4.0924293570337396</v>
      </c>
    </row>
    <row r="55" spans="1:4" x14ac:dyDescent="0.25">
      <c r="A55" s="198" t="s">
        <v>56</v>
      </c>
      <c r="B55" s="198" t="s">
        <v>57</v>
      </c>
      <c r="C55" s="198" t="s">
        <v>19</v>
      </c>
      <c r="D55" s="198">
        <v>4.15313250366051</v>
      </c>
    </row>
    <row r="56" spans="1:4" x14ac:dyDescent="0.25">
      <c r="A56" s="198" t="s">
        <v>58</v>
      </c>
      <c r="B56" s="198" t="s">
        <v>59</v>
      </c>
      <c r="C56" s="198" t="s">
        <v>18</v>
      </c>
      <c r="D56" s="198">
        <v>5.6926793835167802</v>
      </c>
    </row>
    <row r="57" spans="1:4" x14ac:dyDescent="0.25">
      <c r="A57" s="198" t="s">
        <v>60</v>
      </c>
      <c r="B57" s="198" t="s">
        <v>61</v>
      </c>
      <c r="C57" s="198" t="s">
        <v>18</v>
      </c>
      <c r="D57" s="198">
        <v>4.2204448035941899</v>
      </c>
    </row>
    <row r="58" spans="1:4" x14ac:dyDescent="0.25">
      <c r="A58" s="198" t="s">
        <v>60</v>
      </c>
      <c r="B58" s="198" t="s">
        <v>61</v>
      </c>
      <c r="C58" s="198" t="s">
        <v>19</v>
      </c>
      <c r="D58" s="198">
        <v>3</v>
      </c>
    </row>
    <row r="59" spans="1:4" x14ac:dyDescent="0.25">
      <c r="A59" s="198" t="s">
        <v>62</v>
      </c>
      <c r="B59" s="198" t="s">
        <v>63</v>
      </c>
      <c r="C59" s="198" t="s">
        <v>18</v>
      </c>
      <c r="D59" s="198">
        <v>5.22324914371071</v>
      </c>
    </row>
    <row r="60" spans="1:4" x14ac:dyDescent="0.25">
      <c r="A60" s="198" t="s">
        <v>62</v>
      </c>
      <c r="B60" s="198" t="s">
        <v>63</v>
      </c>
      <c r="C60" s="198" t="s">
        <v>19</v>
      </c>
      <c r="D60" s="198">
        <v>3.7878636150834999</v>
      </c>
    </row>
    <row r="61" spans="1:4" x14ac:dyDescent="0.25">
      <c r="A61" s="198" t="s">
        <v>64</v>
      </c>
      <c r="B61" s="198" t="s">
        <v>65</v>
      </c>
      <c r="C61" s="198" t="s">
        <v>18</v>
      </c>
      <c r="D61" s="198">
        <v>4.6421555592344799</v>
      </c>
    </row>
    <row r="62" spans="1:4" x14ac:dyDescent="0.25">
      <c r="A62" s="198" t="s">
        <v>64</v>
      </c>
      <c r="B62" s="198" t="s">
        <v>65</v>
      </c>
      <c r="C62" s="198" t="s">
        <v>19</v>
      </c>
      <c r="D62" s="198">
        <v>3.9584354313592698</v>
      </c>
    </row>
    <row r="63" spans="1:4" x14ac:dyDescent="0.25">
      <c r="A63" t="s">
        <v>20</v>
      </c>
    </row>
    <row r="64" spans="1:4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629</v>
      </c>
    </row>
    <row r="9" spans="1:7" x14ac:dyDescent="0.25">
      <c r="A9" t="s">
        <v>630</v>
      </c>
    </row>
    <row r="10" spans="1:7" x14ac:dyDescent="0.25">
      <c r="A10" t="s">
        <v>4</v>
      </c>
    </row>
    <row r="11" spans="1:7" x14ac:dyDescent="0.25">
      <c r="A11" t="s">
        <v>631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99" t="s">
        <v>16</v>
      </c>
      <c r="B17" s="199" t="s">
        <v>17</v>
      </c>
      <c r="C17" s="199" t="s">
        <v>18</v>
      </c>
      <c r="D17" s="199">
        <v>434944.67258781899</v>
      </c>
      <c r="E17" s="199">
        <v>7436.0323351004099</v>
      </c>
      <c r="F17" s="199">
        <v>98.3190875523389</v>
      </c>
      <c r="G17" s="199">
        <v>1.6809124476611299</v>
      </c>
    </row>
    <row r="18" spans="1:7" x14ac:dyDescent="0.25">
      <c r="A18" s="199" t="s">
        <v>16</v>
      </c>
      <c r="B18" s="199" t="s">
        <v>17</v>
      </c>
      <c r="C18" s="199" t="s">
        <v>19</v>
      </c>
      <c r="D18" s="199">
        <v>1325769.4201897101</v>
      </c>
      <c r="E18" s="199">
        <v>14532.714396371301</v>
      </c>
      <c r="F18" s="199">
        <v>98.915713552835697</v>
      </c>
      <c r="G18" s="199">
        <v>1.0842864471643401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633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00" t="s">
        <v>28</v>
      </c>
      <c r="B29" s="200" t="s">
        <v>29</v>
      </c>
      <c r="C29" s="200" t="s">
        <v>18</v>
      </c>
      <c r="D29" s="200">
        <v>14760.8420700881</v>
      </c>
      <c r="E29" s="200">
        <v>396.10915655301898</v>
      </c>
      <c r="F29" s="200">
        <v>97.386617198736005</v>
      </c>
      <c r="G29" s="200">
        <v>2.6133828012640499</v>
      </c>
    </row>
    <row r="30" spans="1:7" x14ac:dyDescent="0.25">
      <c r="A30" s="200" t="s">
        <v>28</v>
      </c>
      <c r="B30" s="200" t="s">
        <v>29</v>
      </c>
      <c r="C30" s="200" t="s">
        <v>19</v>
      </c>
      <c r="D30" s="200">
        <v>119350.616396661</v>
      </c>
      <c r="E30" s="200">
        <v>2298.9017077355702</v>
      </c>
      <c r="F30" s="200">
        <v>98.110225388839794</v>
      </c>
      <c r="G30" s="200">
        <v>1.8897746111601601</v>
      </c>
    </row>
    <row r="31" spans="1:7" x14ac:dyDescent="0.25">
      <c r="A31" s="200" t="s">
        <v>30</v>
      </c>
      <c r="B31" s="200" t="s">
        <v>31</v>
      </c>
      <c r="C31" s="200" t="s">
        <v>18</v>
      </c>
      <c r="D31" s="200">
        <v>4431.0013682998997</v>
      </c>
      <c r="E31" s="200">
        <v>773.30552863507205</v>
      </c>
      <c r="F31" s="200">
        <v>85.141046753209295</v>
      </c>
      <c r="G31" s="200">
        <v>14.8589532467907</v>
      </c>
    </row>
    <row r="32" spans="1:7" x14ac:dyDescent="0.25">
      <c r="A32" s="200" t="s">
        <v>30</v>
      </c>
      <c r="B32" s="200" t="s">
        <v>31</v>
      </c>
      <c r="C32" s="200" t="s">
        <v>19</v>
      </c>
      <c r="D32" s="200">
        <v>43621.868081727203</v>
      </c>
      <c r="E32" s="200">
        <v>397.67449800475902</v>
      </c>
      <c r="F32" s="200">
        <v>99.096595569378195</v>
      </c>
      <c r="G32" s="200">
        <v>0.90340443062182296</v>
      </c>
    </row>
    <row r="33" spans="1:7" x14ac:dyDescent="0.25">
      <c r="A33" s="200" t="s">
        <v>32</v>
      </c>
      <c r="B33" s="200" t="s">
        <v>33</v>
      </c>
      <c r="C33" s="200" t="s">
        <v>18</v>
      </c>
      <c r="D33" s="200">
        <v>10592.432120756701</v>
      </c>
      <c r="E33" s="200">
        <v>225.08414295396</v>
      </c>
      <c r="F33" s="200">
        <v>97.919262264397503</v>
      </c>
      <c r="G33" s="200">
        <v>2.0807377356024501</v>
      </c>
    </row>
    <row r="34" spans="1:7" x14ac:dyDescent="0.25">
      <c r="A34" s="200" t="s">
        <v>32</v>
      </c>
      <c r="B34" s="200" t="s">
        <v>33</v>
      </c>
      <c r="C34" s="200" t="s">
        <v>19</v>
      </c>
      <c r="D34" s="200">
        <v>16753.596752884299</v>
      </c>
      <c r="E34" s="200">
        <v>256.37181898060601</v>
      </c>
      <c r="F34" s="200">
        <v>98.492814270070696</v>
      </c>
      <c r="G34" s="200">
        <v>1.5071857299293001</v>
      </c>
    </row>
    <row r="35" spans="1:7" x14ac:dyDescent="0.25">
      <c r="A35" s="200" t="s">
        <v>34</v>
      </c>
      <c r="B35" s="200" t="s">
        <v>35</v>
      </c>
      <c r="C35" s="200" t="s">
        <v>18</v>
      </c>
      <c r="D35" s="200">
        <v>24513.360396465301</v>
      </c>
      <c r="E35" s="200">
        <v>419.967642428472</v>
      </c>
      <c r="F35" s="200">
        <v>98.315637440082796</v>
      </c>
      <c r="G35" s="200">
        <v>1.6843625599172301</v>
      </c>
    </row>
    <row r="36" spans="1:7" x14ac:dyDescent="0.25">
      <c r="A36" s="200" t="s">
        <v>34</v>
      </c>
      <c r="B36" s="200" t="s">
        <v>35</v>
      </c>
      <c r="C36" s="200" t="s">
        <v>19</v>
      </c>
      <c r="D36" s="200">
        <v>60955.973961767399</v>
      </c>
      <c r="E36" s="200">
        <v>866.36274380910504</v>
      </c>
      <c r="F36" s="200">
        <v>98.5986250439949</v>
      </c>
      <c r="G36" s="200">
        <v>1.4013749560051101</v>
      </c>
    </row>
    <row r="37" spans="1:7" x14ac:dyDescent="0.25">
      <c r="A37" s="200" t="s">
        <v>36</v>
      </c>
      <c r="B37" s="200" t="s">
        <v>37</v>
      </c>
      <c r="C37" s="200" t="s">
        <v>18</v>
      </c>
      <c r="D37" s="200">
        <v>26675.253530385002</v>
      </c>
      <c r="E37" s="200">
        <v>1255.54230737391</v>
      </c>
      <c r="F37" s="200">
        <v>95.504810121892106</v>
      </c>
      <c r="G37" s="200">
        <v>4.4951898781078601</v>
      </c>
    </row>
    <row r="38" spans="1:7" x14ac:dyDescent="0.25">
      <c r="A38" s="200" t="s">
        <v>36</v>
      </c>
      <c r="B38" s="200" t="s">
        <v>37</v>
      </c>
      <c r="C38" s="200" t="s">
        <v>19</v>
      </c>
      <c r="D38" s="200">
        <v>46644.350083175297</v>
      </c>
      <c r="E38" s="200">
        <v>996.79176266625404</v>
      </c>
      <c r="F38" s="200">
        <v>97.907708077418306</v>
      </c>
      <c r="G38" s="200">
        <v>2.09229192258175</v>
      </c>
    </row>
    <row r="39" spans="1:7" x14ac:dyDescent="0.25">
      <c r="A39" s="200" t="s">
        <v>38</v>
      </c>
      <c r="B39" s="200" t="s">
        <v>39</v>
      </c>
      <c r="C39" s="200" t="s">
        <v>18</v>
      </c>
      <c r="D39" s="200">
        <v>10813.8392135555</v>
      </c>
      <c r="E39" s="200">
        <v>238.147779885467</v>
      </c>
      <c r="F39" s="200">
        <v>97.845203943627496</v>
      </c>
      <c r="G39" s="200">
        <v>2.1547960563724899</v>
      </c>
    </row>
    <row r="40" spans="1:7" x14ac:dyDescent="0.25">
      <c r="A40" s="200" t="s">
        <v>38</v>
      </c>
      <c r="B40" s="200" t="s">
        <v>39</v>
      </c>
      <c r="C40" s="200" t="s">
        <v>19</v>
      </c>
      <c r="D40" s="200">
        <v>30143.4591497619</v>
      </c>
      <c r="E40" s="200">
        <v>133.98930947029999</v>
      </c>
      <c r="F40" s="200">
        <v>99.557461687530505</v>
      </c>
      <c r="G40" s="200">
        <v>0.44253831246947101</v>
      </c>
    </row>
    <row r="41" spans="1:7" x14ac:dyDescent="0.25">
      <c r="A41" s="200" t="s">
        <v>40</v>
      </c>
      <c r="B41" s="200" t="s">
        <v>41</v>
      </c>
      <c r="C41" s="200" t="s">
        <v>18</v>
      </c>
      <c r="D41" s="200">
        <v>42131.552087605698</v>
      </c>
      <c r="E41" s="200">
        <v>630.55051052986198</v>
      </c>
      <c r="F41" s="200">
        <v>98.525445494447297</v>
      </c>
      <c r="G41" s="200">
        <v>1.4745545055526701</v>
      </c>
    </row>
    <row r="42" spans="1:7" x14ac:dyDescent="0.25">
      <c r="A42" s="200" t="s">
        <v>40</v>
      </c>
      <c r="B42" s="200" t="s">
        <v>41</v>
      </c>
      <c r="C42" s="200" t="s">
        <v>19</v>
      </c>
      <c r="D42" s="200">
        <v>107418.03974407401</v>
      </c>
      <c r="E42" s="200">
        <v>1606.1197810544199</v>
      </c>
      <c r="F42" s="200">
        <v>98.526822139193598</v>
      </c>
      <c r="G42" s="200">
        <v>1.4731778608063699</v>
      </c>
    </row>
    <row r="43" spans="1:7" x14ac:dyDescent="0.25">
      <c r="A43" s="200" t="s">
        <v>42</v>
      </c>
      <c r="B43" s="200" t="s">
        <v>43</v>
      </c>
      <c r="C43" s="200" t="s">
        <v>18</v>
      </c>
      <c r="D43" s="200">
        <v>78047.870303506206</v>
      </c>
      <c r="E43" s="200">
        <v>1057.07097822836</v>
      </c>
      <c r="F43" s="200">
        <v>98.663710558277799</v>
      </c>
      <c r="G43" s="200">
        <v>1.3362894417222</v>
      </c>
    </row>
    <row r="44" spans="1:7" x14ac:dyDescent="0.25">
      <c r="A44" s="200" t="s">
        <v>42</v>
      </c>
      <c r="B44" s="200" t="s">
        <v>43</v>
      </c>
      <c r="C44" s="200" t="s">
        <v>19</v>
      </c>
      <c r="D44" s="200">
        <v>158149.43914388001</v>
      </c>
      <c r="E44" s="200">
        <v>666.70523176822599</v>
      </c>
      <c r="F44" s="200">
        <v>99.580203111976303</v>
      </c>
      <c r="G44" s="200">
        <v>0.41979688802371701</v>
      </c>
    </row>
    <row r="45" spans="1:7" x14ac:dyDescent="0.25">
      <c r="A45" s="200" t="s">
        <v>44</v>
      </c>
      <c r="B45" s="200" t="s">
        <v>45</v>
      </c>
      <c r="C45" s="200" t="s">
        <v>18</v>
      </c>
      <c r="D45" s="200">
        <v>12800.2913043268</v>
      </c>
      <c r="E45" s="200">
        <v>107.784087486228</v>
      </c>
      <c r="F45" s="200">
        <v>99.164987155601906</v>
      </c>
      <c r="G45" s="200">
        <v>0.83501284439809798</v>
      </c>
    </row>
    <row r="46" spans="1:7" x14ac:dyDescent="0.25">
      <c r="A46" s="200" t="s">
        <v>44</v>
      </c>
      <c r="B46" s="200" t="s">
        <v>45</v>
      </c>
      <c r="C46" s="200" t="s">
        <v>19</v>
      </c>
      <c r="D46" s="200">
        <v>75158.571050122104</v>
      </c>
      <c r="E46" s="200">
        <v>537.487674287358</v>
      </c>
      <c r="F46" s="200">
        <v>99.289939683327205</v>
      </c>
      <c r="G46" s="200">
        <v>0.71006031667278302</v>
      </c>
    </row>
    <row r="47" spans="1:7" x14ac:dyDescent="0.25">
      <c r="A47" s="200" t="s">
        <v>46</v>
      </c>
      <c r="B47" s="200" t="s">
        <v>47</v>
      </c>
      <c r="C47" s="200" t="s">
        <v>18</v>
      </c>
      <c r="D47" s="200">
        <v>36065.048566215999</v>
      </c>
      <c r="E47" s="200">
        <v>266.97473802826897</v>
      </c>
      <c r="F47" s="200">
        <v>99.265180648507695</v>
      </c>
      <c r="G47" s="200">
        <v>0.73481935149227195</v>
      </c>
    </row>
    <row r="48" spans="1:7" x14ac:dyDescent="0.25">
      <c r="A48" s="200" t="s">
        <v>46</v>
      </c>
      <c r="B48" s="200" t="s">
        <v>47</v>
      </c>
      <c r="C48" s="200" t="s">
        <v>19</v>
      </c>
      <c r="D48" s="200">
        <v>152308.08781915001</v>
      </c>
      <c r="E48" s="200">
        <v>1724.95788967561</v>
      </c>
      <c r="F48" s="200">
        <v>98.880137777099904</v>
      </c>
      <c r="G48" s="200">
        <v>1.1198622229001201</v>
      </c>
    </row>
    <row r="49" spans="1:7" x14ac:dyDescent="0.25">
      <c r="A49" s="200" t="s">
        <v>48</v>
      </c>
      <c r="B49" s="200" t="s">
        <v>49</v>
      </c>
      <c r="C49" s="200" t="s">
        <v>18</v>
      </c>
      <c r="D49" s="200">
        <v>62002.845643334302</v>
      </c>
      <c r="E49" s="200">
        <v>549.209502686718</v>
      </c>
      <c r="F49" s="200">
        <v>99.121996069666096</v>
      </c>
      <c r="G49" s="200">
        <v>0.87800393033394097</v>
      </c>
    </row>
    <row r="50" spans="1:7" x14ac:dyDescent="0.25">
      <c r="A50" s="200" t="s">
        <v>48</v>
      </c>
      <c r="B50" s="200" t="s">
        <v>49</v>
      </c>
      <c r="C50" s="200" t="s">
        <v>19</v>
      </c>
      <c r="D50" s="200">
        <v>214659.638131521</v>
      </c>
      <c r="E50" s="200">
        <v>1027.65089364196</v>
      </c>
      <c r="F50" s="200">
        <v>99.523545917663199</v>
      </c>
      <c r="G50" s="200">
        <v>0.47645408233679798</v>
      </c>
    </row>
    <row r="51" spans="1:7" x14ac:dyDescent="0.25">
      <c r="A51" s="200" t="s">
        <v>50</v>
      </c>
      <c r="B51" s="200" t="s">
        <v>51</v>
      </c>
      <c r="C51" s="200" t="s">
        <v>18</v>
      </c>
      <c r="D51" s="200">
        <v>9450.7942481466398</v>
      </c>
      <c r="E51" s="200">
        <v>0</v>
      </c>
      <c r="F51" s="200">
        <v>100</v>
      </c>
      <c r="G51" s="200">
        <v>0</v>
      </c>
    </row>
    <row r="52" spans="1:7" x14ac:dyDescent="0.25">
      <c r="A52" s="200" t="s">
        <v>50</v>
      </c>
      <c r="B52" s="200" t="s">
        <v>51</v>
      </c>
      <c r="C52" s="200" t="s">
        <v>19</v>
      </c>
      <c r="D52" s="200">
        <v>32245.193763398998</v>
      </c>
      <c r="E52" s="200">
        <v>482.18586201086202</v>
      </c>
      <c r="F52" s="200">
        <v>98.526659122942803</v>
      </c>
      <c r="G52" s="200">
        <v>1.47334087705723</v>
      </c>
    </row>
    <row r="53" spans="1:7" x14ac:dyDescent="0.25">
      <c r="A53" s="200" t="s">
        <v>52</v>
      </c>
      <c r="B53" s="200" t="s">
        <v>53</v>
      </c>
      <c r="C53" s="200" t="s">
        <v>18</v>
      </c>
      <c r="D53" s="200">
        <v>3967.00632041785</v>
      </c>
      <c r="E53" s="200">
        <v>108.866265154681</v>
      </c>
      <c r="F53" s="200">
        <v>97.329007154442493</v>
      </c>
      <c r="G53" s="200">
        <v>2.6709928455574699</v>
      </c>
    </row>
    <row r="54" spans="1:7" x14ac:dyDescent="0.25">
      <c r="A54" s="200" t="s">
        <v>52</v>
      </c>
      <c r="B54" s="200" t="s">
        <v>53</v>
      </c>
      <c r="C54" s="200" t="s">
        <v>19</v>
      </c>
      <c r="D54" s="200">
        <v>39247.467499545099</v>
      </c>
      <c r="E54" s="200">
        <v>639.15038100489301</v>
      </c>
      <c r="F54" s="200">
        <v>98.397581908501294</v>
      </c>
      <c r="G54" s="200">
        <v>1.6024180914987101</v>
      </c>
    </row>
    <row r="55" spans="1:7" x14ac:dyDescent="0.25">
      <c r="A55" s="200" t="s">
        <v>54</v>
      </c>
      <c r="B55" s="200" t="s">
        <v>55</v>
      </c>
      <c r="C55" s="200" t="s">
        <v>18</v>
      </c>
      <c r="D55" s="200">
        <v>6142.9765211395697</v>
      </c>
      <c r="E55" s="200">
        <v>108.75831297821</v>
      </c>
      <c r="F55" s="200">
        <v>98.260349873051595</v>
      </c>
      <c r="G55" s="200">
        <v>1.7396501269484499</v>
      </c>
    </row>
    <row r="56" spans="1:7" x14ac:dyDescent="0.25">
      <c r="A56" s="200" t="s">
        <v>54</v>
      </c>
      <c r="B56" s="200" t="s">
        <v>55</v>
      </c>
      <c r="C56" s="200" t="s">
        <v>19</v>
      </c>
      <c r="D56" s="200">
        <v>13461.876811615501</v>
      </c>
      <c r="E56" s="200">
        <v>166.894628814002</v>
      </c>
      <c r="F56" s="200">
        <v>98.775424259306902</v>
      </c>
      <c r="G56" s="200">
        <v>1.22457574069305</v>
      </c>
    </row>
    <row r="57" spans="1:7" x14ac:dyDescent="0.25">
      <c r="A57" s="200" t="s">
        <v>56</v>
      </c>
      <c r="B57" s="200" t="s">
        <v>57</v>
      </c>
      <c r="C57" s="200" t="s">
        <v>18</v>
      </c>
      <c r="D57" s="200">
        <v>4765.2773433885905</v>
      </c>
      <c r="E57" s="200">
        <v>182.67442384904101</v>
      </c>
      <c r="F57" s="200">
        <v>96.308079940095595</v>
      </c>
      <c r="G57" s="200">
        <v>3.69192005990441</v>
      </c>
    </row>
    <row r="58" spans="1:7" x14ac:dyDescent="0.25">
      <c r="A58" s="200" t="s">
        <v>56</v>
      </c>
      <c r="B58" s="200" t="s">
        <v>57</v>
      </c>
      <c r="C58" s="200" t="s">
        <v>19</v>
      </c>
      <c r="D58" s="200">
        <v>17069.885113784901</v>
      </c>
      <c r="E58" s="200">
        <v>377.17345959026198</v>
      </c>
      <c r="F58" s="200">
        <v>97.838183106888593</v>
      </c>
      <c r="G58" s="200">
        <v>2.1618168931113799</v>
      </c>
    </row>
    <row r="59" spans="1:7" x14ac:dyDescent="0.25">
      <c r="A59" s="200" t="s">
        <v>58</v>
      </c>
      <c r="B59" s="200" t="s">
        <v>59</v>
      </c>
      <c r="C59" s="200" t="s">
        <v>18</v>
      </c>
      <c r="D59" s="200">
        <v>12154.1665649836</v>
      </c>
      <c r="E59" s="200">
        <v>174.10120775751199</v>
      </c>
      <c r="F59" s="200">
        <v>98.587788560673005</v>
      </c>
      <c r="G59" s="200">
        <v>1.41221143932699</v>
      </c>
    </row>
    <row r="60" spans="1:7" x14ac:dyDescent="0.25">
      <c r="A60" s="200" t="s">
        <v>58</v>
      </c>
      <c r="B60" s="200" t="s">
        <v>59</v>
      </c>
      <c r="C60" s="200" t="s">
        <v>19</v>
      </c>
      <c r="D60" s="200">
        <v>50796.692451492301</v>
      </c>
      <c r="E60" s="200">
        <v>272.62394639834099</v>
      </c>
      <c r="F60" s="200">
        <v>99.466168796397696</v>
      </c>
      <c r="G60" s="200">
        <v>0.53383120360232905</v>
      </c>
    </row>
    <row r="61" spans="1:7" x14ac:dyDescent="0.25">
      <c r="A61" s="200" t="s">
        <v>60</v>
      </c>
      <c r="B61" s="200" t="s">
        <v>61</v>
      </c>
      <c r="C61" s="200" t="s">
        <v>18</v>
      </c>
      <c r="D61" s="200">
        <v>1866.5142253290701</v>
      </c>
      <c r="E61" s="200">
        <v>4.9510022399207196</v>
      </c>
      <c r="F61" s="200">
        <v>99.735447810251202</v>
      </c>
      <c r="G61" s="200">
        <v>0.26455218974877798</v>
      </c>
    </row>
    <row r="62" spans="1:7" x14ac:dyDescent="0.25">
      <c r="A62" s="200" t="s">
        <v>60</v>
      </c>
      <c r="B62" s="200" t="s">
        <v>61</v>
      </c>
      <c r="C62" s="200" t="s">
        <v>19</v>
      </c>
      <c r="D62" s="200">
        <v>3894.9045505148802</v>
      </c>
      <c r="E62" s="200">
        <v>39.342322508175997</v>
      </c>
      <c r="F62" s="200">
        <v>99.000003716646702</v>
      </c>
      <c r="G62" s="200">
        <v>0.999996283353353</v>
      </c>
    </row>
    <row r="63" spans="1:7" x14ac:dyDescent="0.25">
      <c r="A63" s="200" t="s">
        <v>62</v>
      </c>
      <c r="B63" s="200" t="s">
        <v>63</v>
      </c>
      <c r="C63" s="200" t="s">
        <v>18</v>
      </c>
      <c r="D63" s="200">
        <v>24837.778863678501</v>
      </c>
      <c r="E63" s="200">
        <v>259.95030296162702</v>
      </c>
      <c r="F63" s="200">
        <v>98.964247716454096</v>
      </c>
      <c r="G63" s="200">
        <v>1.0357522835458499</v>
      </c>
    </row>
    <row r="64" spans="1:7" x14ac:dyDescent="0.25">
      <c r="A64" s="200" t="s">
        <v>62</v>
      </c>
      <c r="B64" s="200" t="s">
        <v>63</v>
      </c>
      <c r="C64" s="200" t="s">
        <v>19</v>
      </c>
      <c r="D64" s="200">
        <v>57869.262010744998</v>
      </c>
      <c r="E64" s="200">
        <v>491.22847659116002</v>
      </c>
      <c r="F64" s="200">
        <v>99.158285901147906</v>
      </c>
      <c r="G64" s="200">
        <v>0.84171409885212201</v>
      </c>
    </row>
    <row r="65" spans="1:7" x14ac:dyDescent="0.25">
      <c r="A65" s="200" t="s">
        <v>64</v>
      </c>
      <c r="B65" s="200" t="s">
        <v>65</v>
      </c>
      <c r="C65" s="200" t="s">
        <v>18</v>
      </c>
      <c r="D65" s="200">
        <v>48925.821896196001</v>
      </c>
      <c r="E65" s="200">
        <v>676.98444537007697</v>
      </c>
      <c r="F65" s="200">
        <v>98.635189225568496</v>
      </c>
      <c r="G65" s="200">
        <v>1.3648107744314799</v>
      </c>
    </row>
    <row r="66" spans="1:7" x14ac:dyDescent="0.25">
      <c r="A66" s="200" t="s">
        <v>64</v>
      </c>
      <c r="B66" s="200" t="s">
        <v>65</v>
      </c>
      <c r="C66" s="200" t="s">
        <v>19</v>
      </c>
      <c r="D66" s="200">
        <v>86020.497673892707</v>
      </c>
      <c r="E66" s="200">
        <v>1551.1020083594301</v>
      </c>
      <c r="F66" s="200">
        <v>98.228761363287305</v>
      </c>
      <c r="G66" s="200">
        <v>1.77123863671271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634</v>
      </c>
    </row>
    <row r="9" spans="1:9" x14ac:dyDescent="0.25">
      <c r="A9" t="s">
        <v>635</v>
      </c>
    </row>
    <row r="10" spans="1:9" x14ac:dyDescent="0.25">
      <c r="A10" t="s">
        <v>4</v>
      </c>
    </row>
    <row r="11" spans="1:9" x14ac:dyDescent="0.25">
      <c r="A11" t="s">
        <v>636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637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638</v>
      </c>
      <c r="E16" s="5" t="s">
        <v>639</v>
      </c>
      <c r="F16" s="5" t="s">
        <v>640</v>
      </c>
      <c r="G16" s="5" t="s">
        <v>641</v>
      </c>
      <c r="H16" s="5" t="s">
        <v>642</v>
      </c>
      <c r="I16" s="5" t="s">
        <v>643</v>
      </c>
    </row>
    <row r="17" spans="1:9" x14ac:dyDescent="0.25">
      <c r="A17" s="201" t="s">
        <v>16</v>
      </c>
      <c r="B17" s="201" t="s">
        <v>17</v>
      </c>
      <c r="C17" s="201" t="s">
        <v>18</v>
      </c>
      <c r="D17" s="201">
        <v>426008.63311519602</v>
      </c>
      <c r="E17" s="201">
        <v>15426.476544437601</v>
      </c>
      <c r="F17" s="201">
        <v>1348.6940477815399</v>
      </c>
      <c r="G17" s="201">
        <v>96.211430849150005</v>
      </c>
      <c r="H17" s="201">
        <v>3.4839748914193001</v>
      </c>
      <c r="I17" s="201">
        <v>0.30459425943066798</v>
      </c>
    </row>
    <row r="18" spans="1:9" x14ac:dyDescent="0.25">
      <c r="A18" s="201" t="s">
        <v>16</v>
      </c>
      <c r="B18" s="201" t="s">
        <v>17</v>
      </c>
      <c r="C18" s="201" t="s">
        <v>19</v>
      </c>
      <c r="D18" s="201">
        <v>1297078.8616241601</v>
      </c>
      <c r="E18" s="201">
        <v>40561.167666806898</v>
      </c>
      <c r="F18" s="201">
        <v>2949.0218348540702</v>
      </c>
      <c r="G18" s="201">
        <v>96.754397668314397</v>
      </c>
      <c r="H18" s="201">
        <v>3.0256227762522601</v>
      </c>
      <c r="I18" s="201">
        <v>0.2199795554333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644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638</v>
      </c>
      <c r="E28" s="5" t="s">
        <v>639</v>
      </c>
      <c r="F28" s="5" t="s">
        <v>640</v>
      </c>
      <c r="G28" s="5" t="s">
        <v>641</v>
      </c>
      <c r="H28" s="5" t="s">
        <v>642</v>
      </c>
      <c r="I28" s="5" t="s">
        <v>643</v>
      </c>
    </row>
    <row r="29" spans="1:9" x14ac:dyDescent="0.25">
      <c r="A29" s="202" t="s">
        <v>28</v>
      </c>
      <c r="B29" s="202" t="s">
        <v>29</v>
      </c>
      <c r="C29" s="202" t="s">
        <v>18</v>
      </c>
      <c r="D29" s="202">
        <v>14877.883659433101</v>
      </c>
      <c r="E29" s="202">
        <v>279.06756720808102</v>
      </c>
      <c r="F29" s="202">
        <v>0</v>
      </c>
      <c r="G29" s="202">
        <v>98.158814638674997</v>
      </c>
      <c r="H29" s="202">
        <v>1.84118536132496</v>
      </c>
      <c r="I29" s="202">
        <v>0</v>
      </c>
    </row>
    <row r="30" spans="1:9" x14ac:dyDescent="0.25">
      <c r="A30" s="202" t="s">
        <v>28</v>
      </c>
      <c r="B30" s="202" t="s">
        <v>29</v>
      </c>
      <c r="C30" s="202" t="s">
        <v>19</v>
      </c>
      <c r="D30" s="202">
        <v>115192.549706529</v>
      </c>
      <c r="E30" s="202">
        <v>6584.9007340051103</v>
      </c>
      <c r="F30" s="202">
        <v>0</v>
      </c>
      <c r="G30" s="202">
        <v>94.592676468275499</v>
      </c>
      <c r="H30" s="202">
        <v>5.4073235317244599</v>
      </c>
      <c r="I30" s="202">
        <v>0</v>
      </c>
    </row>
    <row r="31" spans="1:9" x14ac:dyDescent="0.25">
      <c r="A31" s="202" t="s">
        <v>30</v>
      </c>
      <c r="B31" s="202" t="s">
        <v>31</v>
      </c>
      <c r="C31" s="202" t="s">
        <v>18</v>
      </c>
      <c r="D31" s="202">
        <v>5204.3068969349697</v>
      </c>
      <c r="E31" s="202">
        <v>0</v>
      </c>
      <c r="F31" s="202">
        <v>0</v>
      </c>
      <c r="G31" s="202">
        <v>100</v>
      </c>
      <c r="H31" s="202">
        <v>0</v>
      </c>
      <c r="I31" s="202">
        <v>0</v>
      </c>
    </row>
    <row r="32" spans="1:9" x14ac:dyDescent="0.25">
      <c r="A32" s="202" t="s">
        <v>30</v>
      </c>
      <c r="B32" s="202" t="s">
        <v>31</v>
      </c>
      <c r="C32" s="202" t="s">
        <v>19</v>
      </c>
      <c r="D32" s="202">
        <v>43405.631855395797</v>
      </c>
      <c r="E32" s="202">
        <v>439.81234297155299</v>
      </c>
      <c r="F32" s="202">
        <v>174.09838136468699</v>
      </c>
      <c r="G32" s="202">
        <v>98.605367779039796</v>
      </c>
      <c r="H32" s="202">
        <v>0.99912974373808505</v>
      </c>
      <c r="I32" s="202">
        <v>0.39550247722212301</v>
      </c>
    </row>
    <row r="33" spans="1:9" x14ac:dyDescent="0.25">
      <c r="A33" s="202" t="s">
        <v>32</v>
      </c>
      <c r="B33" s="202" t="s">
        <v>33</v>
      </c>
      <c r="C33" s="202" t="s">
        <v>18</v>
      </c>
      <c r="D33" s="202">
        <v>10573.0775521084</v>
      </c>
      <c r="E33" s="202">
        <v>276.35701814574702</v>
      </c>
      <c r="F33" s="202">
        <v>0</v>
      </c>
      <c r="G33" s="202">
        <v>97.452797965126805</v>
      </c>
      <c r="H33" s="202">
        <v>2.5472020348731701</v>
      </c>
      <c r="I33" s="202">
        <v>0</v>
      </c>
    </row>
    <row r="34" spans="1:9" x14ac:dyDescent="0.25">
      <c r="A34" s="202" t="s">
        <v>32</v>
      </c>
      <c r="B34" s="202" t="s">
        <v>33</v>
      </c>
      <c r="C34" s="202" t="s">
        <v>19</v>
      </c>
      <c r="D34" s="202">
        <v>16673.585028236401</v>
      </c>
      <c r="E34" s="202">
        <v>336.38354362848798</v>
      </c>
      <c r="F34" s="202">
        <v>0</v>
      </c>
      <c r="G34" s="202">
        <v>98.022432891587599</v>
      </c>
      <c r="H34" s="202">
        <v>1.97756710841241</v>
      </c>
      <c r="I34" s="202">
        <v>0</v>
      </c>
    </row>
    <row r="35" spans="1:9" x14ac:dyDescent="0.25">
      <c r="A35" s="202" t="s">
        <v>34</v>
      </c>
      <c r="B35" s="202" t="s">
        <v>35</v>
      </c>
      <c r="C35" s="202" t="s">
        <v>18</v>
      </c>
      <c r="D35" s="202">
        <v>23672.3926100258</v>
      </c>
      <c r="E35" s="202">
        <v>1340.54231023225</v>
      </c>
      <c r="F35" s="202">
        <v>59.743340472781597</v>
      </c>
      <c r="G35" s="202">
        <v>94.4150934489588</v>
      </c>
      <c r="H35" s="202">
        <v>5.3466259020753402</v>
      </c>
      <c r="I35" s="202">
        <v>0.23828064896582099</v>
      </c>
    </row>
    <row r="36" spans="1:9" x14ac:dyDescent="0.25">
      <c r="A36" s="202" t="s">
        <v>34</v>
      </c>
      <c r="B36" s="202" t="s">
        <v>35</v>
      </c>
      <c r="C36" s="202" t="s">
        <v>19</v>
      </c>
      <c r="D36" s="202">
        <v>59774.824035976097</v>
      </c>
      <c r="E36" s="202">
        <v>1984.39367554664</v>
      </c>
      <c r="F36" s="202">
        <v>63.118994053768397</v>
      </c>
      <c r="G36" s="202">
        <v>96.688069751631204</v>
      </c>
      <c r="H36" s="202">
        <v>3.2098328553919599</v>
      </c>
      <c r="I36" s="202">
        <v>0.10209739297685699</v>
      </c>
    </row>
    <row r="37" spans="1:9" x14ac:dyDescent="0.25">
      <c r="A37" s="202" t="s">
        <v>36</v>
      </c>
      <c r="B37" s="202" t="s">
        <v>37</v>
      </c>
      <c r="C37" s="202" t="s">
        <v>18</v>
      </c>
      <c r="D37" s="202">
        <v>27167.4294836999</v>
      </c>
      <c r="E37" s="202">
        <v>680.17711907336695</v>
      </c>
      <c r="F37" s="202">
        <v>170.69479548887799</v>
      </c>
      <c r="G37" s="202">
        <v>96.963156679387296</v>
      </c>
      <c r="H37" s="202">
        <v>2.4276172541835699</v>
      </c>
      <c r="I37" s="202">
        <v>0.60922606642908705</v>
      </c>
    </row>
    <row r="38" spans="1:9" x14ac:dyDescent="0.25">
      <c r="A38" s="202" t="s">
        <v>36</v>
      </c>
      <c r="B38" s="202" t="s">
        <v>37</v>
      </c>
      <c r="C38" s="202" t="s">
        <v>19</v>
      </c>
      <c r="D38" s="202">
        <v>46648.183959979702</v>
      </c>
      <c r="E38" s="202">
        <v>891.41966339840098</v>
      </c>
      <c r="F38" s="202">
        <v>101.53822246341301</v>
      </c>
      <c r="G38" s="202">
        <v>97.915755484881402</v>
      </c>
      <c r="H38" s="202">
        <v>1.87111313637881</v>
      </c>
      <c r="I38" s="202">
        <v>0.213131378739773</v>
      </c>
    </row>
    <row r="39" spans="1:9" x14ac:dyDescent="0.25">
      <c r="A39" s="202" t="s">
        <v>38</v>
      </c>
      <c r="B39" s="202" t="s">
        <v>39</v>
      </c>
      <c r="C39" s="202" t="s">
        <v>18</v>
      </c>
      <c r="D39" s="202">
        <v>10460.583828549299</v>
      </c>
      <c r="E39" s="202">
        <v>467.57656570921</v>
      </c>
      <c r="F39" s="202">
        <v>123.826599182471</v>
      </c>
      <c r="G39" s="202">
        <v>94.648897386120098</v>
      </c>
      <c r="H39" s="202">
        <v>4.2307013751165599</v>
      </c>
      <c r="I39" s="202">
        <v>1.1204012387633</v>
      </c>
    </row>
    <row r="40" spans="1:9" x14ac:dyDescent="0.25">
      <c r="A40" s="202" t="s">
        <v>38</v>
      </c>
      <c r="B40" s="202" t="s">
        <v>39</v>
      </c>
      <c r="C40" s="202" t="s">
        <v>19</v>
      </c>
      <c r="D40" s="202">
        <v>28786.6646882391</v>
      </c>
      <c r="E40" s="202">
        <v>1454.3942924693299</v>
      </c>
      <c r="F40" s="202">
        <v>36.389478523829801</v>
      </c>
      <c r="G40" s="202">
        <v>95.076256927658704</v>
      </c>
      <c r="H40" s="202">
        <v>4.8035563314644198</v>
      </c>
      <c r="I40" s="202">
        <v>0.120186740876885</v>
      </c>
    </row>
    <row r="41" spans="1:9" x14ac:dyDescent="0.25">
      <c r="A41" s="202" t="s">
        <v>40</v>
      </c>
      <c r="B41" s="202" t="s">
        <v>41</v>
      </c>
      <c r="C41" s="202" t="s">
        <v>18</v>
      </c>
      <c r="D41" s="202">
        <v>40485.736580196899</v>
      </c>
      <c r="E41" s="202">
        <v>1950.72567844484</v>
      </c>
      <c r="F41" s="202">
        <v>325.64033949384202</v>
      </c>
      <c r="G41" s="202">
        <v>94.676674252126404</v>
      </c>
      <c r="H41" s="202">
        <v>4.5618095461234303</v>
      </c>
      <c r="I41" s="202">
        <v>0.76151620175019097</v>
      </c>
    </row>
    <row r="42" spans="1:9" x14ac:dyDescent="0.25">
      <c r="A42" s="202" t="s">
        <v>40</v>
      </c>
      <c r="B42" s="202" t="s">
        <v>41</v>
      </c>
      <c r="C42" s="202" t="s">
        <v>19</v>
      </c>
      <c r="D42" s="202">
        <v>106801.997536333</v>
      </c>
      <c r="E42" s="202">
        <v>2222.16198879577</v>
      </c>
      <c r="F42" s="202">
        <v>0</v>
      </c>
      <c r="G42" s="202">
        <v>97.961771043707401</v>
      </c>
      <c r="H42" s="202">
        <v>2.03822895629256</v>
      </c>
      <c r="I42" s="202">
        <v>0</v>
      </c>
    </row>
    <row r="43" spans="1:9" x14ac:dyDescent="0.25">
      <c r="A43" s="202" t="s">
        <v>42</v>
      </c>
      <c r="B43" s="202" t="s">
        <v>43</v>
      </c>
      <c r="C43" s="202" t="s">
        <v>18</v>
      </c>
      <c r="D43" s="202">
        <v>75886.759992491803</v>
      </c>
      <c r="E43" s="202">
        <v>3218.1812892428302</v>
      </c>
      <c r="F43" s="202">
        <v>0</v>
      </c>
      <c r="G43" s="202">
        <v>95.931756933133698</v>
      </c>
      <c r="H43" s="202">
        <v>4.0682430668663097</v>
      </c>
      <c r="I43" s="202">
        <v>0</v>
      </c>
    </row>
    <row r="44" spans="1:9" x14ac:dyDescent="0.25">
      <c r="A44" s="202" t="s">
        <v>42</v>
      </c>
      <c r="B44" s="202" t="s">
        <v>43</v>
      </c>
      <c r="C44" s="202" t="s">
        <v>19</v>
      </c>
      <c r="D44" s="202">
        <v>154973.19199857701</v>
      </c>
      <c r="E44" s="202">
        <v>3842.9523770719302</v>
      </c>
      <c r="F44" s="202">
        <v>0</v>
      </c>
      <c r="G44" s="202">
        <v>97.580250803733094</v>
      </c>
      <c r="H44" s="202">
        <v>2.4197491962669599</v>
      </c>
      <c r="I44" s="202">
        <v>0</v>
      </c>
    </row>
    <row r="45" spans="1:9" x14ac:dyDescent="0.25">
      <c r="A45" s="202" t="s">
        <v>44</v>
      </c>
      <c r="B45" s="202" t="s">
        <v>45</v>
      </c>
      <c r="C45" s="202" t="s">
        <v>18</v>
      </c>
      <c r="D45" s="202">
        <v>12129.096967944901</v>
      </c>
      <c r="E45" s="202">
        <v>778.97842386808395</v>
      </c>
      <c r="F45" s="202">
        <v>0</v>
      </c>
      <c r="G45" s="202">
        <v>93.965185357050601</v>
      </c>
      <c r="H45" s="202">
        <v>6.0348146429494403</v>
      </c>
      <c r="I45" s="202">
        <v>0</v>
      </c>
    </row>
    <row r="46" spans="1:9" x14ac:dyDescent="0.25">
      <c r="A46" s="202" t="s">
        <v>44</v>
      </c>
      <c r="B46" s="202" t="s">
        <v>45</v>
      </c>
      <c r="C46" s="202" t="s">
        <v>19</v>
      </c>
      <c r="D46" s="202">
        <v>67421.030587209898</v>
      </c>
      <c r="E46" s="202">
        <v>6723.2382859894697</v>
      </c>
      <c r="F46" s="202">
        <v>1551.7898512101599</v>
      </c>
      <c r="G46" s="202">
        <v>89.068085873100799</v>
      </c>
      <c r="H46" s="202">
        <v>8.8818868502349702</v>
      </c>
      <c r="I46" s="202">
        <v>2.05002727666422</v>
      </c>
    </row>
    <row r="47" spans="1:9" x14ac:dyDescent="0.25">
      <c r="A47" s="202" t="s">
        <v>46</v>
      </c>
      <c r="B47" s="202" t="s">
        <v>47</v>
      </c>
      <c r="C47" s="202" t="s">
        <v>18</v>
      </c>
      <c r="D47" s="202">
        <v>36250.875676837699</v>
      </c>
      <c r="E47" s="202">
        <v>81.147627406612102</v>
      </c>
      <c r="F47" s="202">
        <v>0</v>
      </c>
      <c r="G47" s="202">
        <v>99.776649853141706</v>
      </c>
      <c r="H47" s="202">
        <v>0.22335014685827401</v>
      </c>
      <c r="I47" s="202">
        <v>0</v>
      </c>
    </row>
    <row r="48" spans="1:9" x14ac:dyDescent="0.25">
      <c r="A48" s="202" t="s">
        <v>46</v>
      </c>
      <c r="B48" s="202" t="s">
        <v>47</v>
      </c>
      <c r="C48" s="202" t="s">
        <v>19</v>
      </c>
      <c r="D48" s="202">
        <v>152766.567494877</v>
      </c>
      <c r="E48" s="202">
        <v>1075.1139412585501</v>
      </c>
      <c r="F48" s="202">
        <v>191.364272690219</v>
      </c>
      <c r="G48" s="202">
        <v>99.177787981714701</v>
      </c>
      <c r="H48" s="202">
        <v>0.69797616239497196</v>
      </c>
      <c r="I48" s="202">
        <v>0.124235855890276</v>
      </c>
    </row>
    <row r="49" spans="1:9" x14ac:dyDescent="0.25">
      <c r="A49" s="202" t="s">
        <v>48</v>
      </c>
      <c r="B49" s="202" t="s">
        <v>49</v>
      </c>
      <c r="C49" s="202" t="s">
        <v>18</v>
      </c>
      <c r="D49" s="202">
        <v>61468.037347814898</v>
      </c>
      <c r="E49" s="202">
        <v>750.11700791938404</v>
      </c>
      <c r="F49" s="202">
        <v>333.900790286676</v>
      </c>
      <c r="G49" s="202">
        <v>98.267014895552904</v>
      </c>
      <c r="H49" s="202">
        <v>1.19918842980989</v>
      </c>
      <c r="I49" s="202">
        <v>0.53379667463718095</v>
      </c>
    </row>
    <row r="50" spans="1:9" x14ac:dyDescent="0.25">
      <c r="A50" s="202" t="s">
        <v>48</v>
      </c>
      <c r="B50" s="202" t="s">
        <v>49</v>
      </c>
      <c r="C50" s="202" t="s">
        <v>19</v>
      </c>
      <c r="D50" s="202">
        <v>211632.82334555799</v>
      </c>
      <c r="E50" s="202">
        <v>4054.4656796046202</v>
      </c>
      <c r="F50" s="202">
        <v>0</v>
      </c>
      <c r="G50" s="202">
        <v>98.120211117711406</v>
      </c>
      <c r="H50" s="202">
        <v>1.87978888228857</v>
      </c>
      <c r="I50" s="202">
        <v>0</v>
      </c>
    </row>
    <row r="51" spans="1:9" x14ac:dyDescent="0.25">
      <c r="A51" s="202" t="s">
        <v>50</v>
      </c>
      <c r="B51" s="202" t="s">
        <v>51</v>
      </c>
      <c r="C51" s="202" t="s">
        <v>18</v>
      </c>
      <c r="D51" s="202">
        <v>8869.1434390632894</v>
      </c>
      <c r="E51" s="202">
        <v>581.65080908335096</v>
      </c>
      <c r="F51" s="202">
        <v>0</v>
      </c>
      <c r="G51" s="202">
        <v>93.845482254600796</v>
      </c>
      <c r="H51" s="202">
        <v>6.1545177453991897</v>
      </c>
      <c r="I51" s="202">
        <v>0</v>
      </c>
    </row>
    <row r="52" spans="1:9" x14ac:dyDescent="0.25">
      <c r="A52" s="202" t="s">
        <v>50</v>
      </c>
      <c r="B52" s="202" t="s">
        <v>51</v>
      </c>
      <c r="C52" s="202" t="s">
        <v>19</v>
      </c>
      <c r="D52" s="202">
        <v>32252.318113839701</v>
      </c>
      <c r="E52" s="202">
        <v>475.061511570167</v>
      </c>
      <c r="F52" s="202">
        <v>0</v>
      </c>
      <c r="G52" s="202">
        <v>98.548427900407503</v>
      </c>
      <c r="H52" s="202">
        <v>1.4515720995924899</v>
      </c>
      <c r="I52" s="202">
        <v>0</v>
      </c>
    </row>
    <row r="53" spans="1:9" x14ac:dyDescent="0.25">
      <c r="A53" s="202" t="s">
        <v>52</v>
      </c>
      <c r="B53" s="202" t="s">
        <v>53</v>
      </c>
      <c r="C53" s="202" t="s">
        <v>18</v>
      </c>
      <c r="D53" s="202">
        <v>4075.8725855725302</v>
      </c>
      <c r="E53" s="202">
        <v>0</v>
      </c>
      <c r="F53" s="202">
        <v>0</v>
      </c>
      <c r="G53" s="202">
        <v>100</v>
      </c>
      <c r="H53" s="202">
        <v>0</v>
      </c>
      <c r="I53" s="202">
        <v>0</v>
      </c>
    </row>
    <row r="54" spans="1:9" x14ac:dyDescent="0.25">
      <c r="A54" s="202" t="s">
        <v>52</v>
      </c>
      <c r="B54" s="202" t="s">
        <v>53</v>
      </c>
      <c r="C54" s="202" t="s">
        <v>19</v>
      </c>
      <c r="D54" s="202">
        <v>39743.181787863599</v>
      </c>
      <c r="E54" s="202">
        <v>143.43609268639901</v>
      </c>
      <c r="F54" s="202">
        <v>0</v>
      </c>
      <c r="G54" s="202">
        <v>99.640390435920295</v>
      </c>
      <c r="H54" s="202">
        <v>0.35960956407974398</v>
      </c>
      <c r="I54" s="202">
        <v>0</v>
      </c>
    </row>
    <row r="55" spans="1:9" x14ac:dyDescent="0.25">
      <c r="A55" s="202" t="s">
        <v>54</v>
      </c>
      <c r="B55" s="202" t="s">
        <v>55</v>
      </c>
      <c r="C55" s="202" t="s">
        <v>18</v>
      </c>
      <c r="D55" s="202">
        <v>5486.8292332995998</v>
      </c>
      <c r="E55" s="202">
        <v>764.90560081818103</v>
      </c>
      <c r="F55" s="202">
        <v>0</v>
      </c>
      <c r="G55" s="202">
        <v>87.764906524124498</v>
      </c>
      <c r="H55" s="202">
        <v>12.2350934758755</v>
      </c>
      <c r="I55" s="202">
        <v>0</v>
      </c>
    </row>
    <row r="56" spans="1:9" x14ac:dyDescent="0.25">
      <c r="A56" s="202" t="s">
        <v>54</v>
      </c>
      <c r="B56" s="202" t="s">
        <v>55</v>
      </c>
      <c r="C56" s="202" t="s">
        <v>19</v>
      </c>
      <c r="D56" s="202">
        <v>12170.9029946011</v>
      </c>
      <c r="E56" s="202">
        <v>1425.4813390522099</v>
      </c>
      <c r="F56" s="202">
        <v>32.387106776197399</v>
      </c>
      <c r="G56" s="202">
        <v>89.303009062844296</v>
      </c>
      <c r="H56" s="202">
        <v>10.4593531800199</v>
      </c>
      <c r="I56" s="202">
        <v>0.23763775713577201</v>
      </c>
    </row>
    <row r="57" spans="1:9" x14ac:dyDescent="0.25">
      <c r="A57" s="202" t="s">
        <v>56</v>
      </c>
      <c r="B57" s="202" t="s">
        <v>57</v>
      </c>
      <c r="C57" s="202" t="s">
        <v>18</v>
      </c>
      <c r="D57" s="202">
        <v>4591.5603931629903</v>
      </c>
      <c r="E57" s="202">
        <v>356.39137407463602</v>
      </c>
      <c r="F57" s="202">
        <v>0</v>
      </c>
      <c r="G57" s="202">
        <v>92.797193852324</v>
      </c>
      <c r="H57" s="202">
        <v>7.2028061476760303</v>
      </c>
      <c r="I57" s="202">
        <v>0</v>
      </c>
    </row>
    <row r="58" spans="1:9" x14ac:dyDescent="0.25">
      <c r="A58" s="202" t="s">
        <v>56</v>
      </c>
      <c r="B58" s="202" t="s">
        <v>57</v>
      </c>
      <c r="C58" s="202" t="s">
        <v>19</v>
      </c>
      <c r="D58" s="202">
        <v>16310.205511152801</v>
      </c>
      <c r="E58" s="202">
        <v>1104.07751256286</v>
      </c>
      <c r="F58" s="202">
        <v>32.775549659517203</v>
      </c>
      <c r="G58" s="202">
        <v>93.483984377989898</v>
      </c>
      <c r="H58" s="202">
        <v>6.3281584567367801</v>
      </c>
      <c r="I58" s="202">
        <v>0.187857165273313</v>
      </c>
    </row>
    <row r="59" spans="1:9" x14ac:dyDescent="0.25">
      <c r="A59" s="202" t="s">
        <v>58</v>
      </c>
      <c r="B59" s="202" t="s">
        <v>59</v>
      </c>
      <c r="C59" s="202" t="s">
        <v>18</v>
      </c>
      <c r="D59" s="202">
        <v>12295.083913771899</v>
      </c>
      <c r="E59" s="202">
        <v>63.5289150089503</v>
      </c>
      <c r="F59" s="202">
        <v>0</v>
      </c>
      <c r="G59" s="202">
        <v>99.4859543227942</v>
      </c>
      <c r="H59" s="202">
        <v>0.51404567720580896</v>
      </c>
      <c r="I59" s="202">
        <v>0</v>
      </c>
    </row>
    <row r="60" spans="1:9" x14ac:dyDescent="0.25">
      <c r="A60" s="202" t="s">
        <v>58</v>
      </c>
      <c r="B60" s="202" t="s">
        <v>59</v>
      </c>
      <c r="C60" s="202" t="s">
        <v>19</v>
      </c>
      <c r="D60" s="202">
        <v>49836.403071668901</v>
      </c>
      <c r="E60" s="202">
        <v>1232.9133262218199</v>
      </c>
      <c r="F60" s="202">
        <v>0</v>
      </c>
      <c r="G60" s="202">
        <v>97.585804132140794</v>
      </c>
      <c r="H60" s="202">
        <v>2.4141958678591999</v>
      </c>
      <c r="I60" s="202">
        <v>0</v>
      </c>
    </row>
    <row r="61" spans="1:9" x14ac:dyDescent="0.25">
      <c r="A61" s="202" t="s">
        <v>60</v>
      </c>
      <c r="B61" s="202" t="s">
        <v>61</v>
      </c>
      <c r="C61" s="202" t="s">
        <v>18</v>
      </c>
      <c r="D61" s="202">
        <v>1677.34567824027</v>
      </c>
      <c r="E61" s="202">
        <v>194.11954932872101</v>
      </c>
      <c r="F61" s="202">
        <v>4.9510022399207196</v>
      </c>
      <c r="G61" s="202">
        <v>89.390917195972307</v>
      </c>
      <c r="H61" s="202">
        <v>10.345228646231099</v>
      </c>
      <c r="I61" s="202">
        <v>0.263854157796584</v>
      </c>
    </row>
    <row r="62" spans="1:9" x14ac:dyDescent="0.25">
      <c r="A62" s="202" t="s">
        <v>60</v>
      </c>
      <c r="B62" s="202" t="s">
        <v>61</v>
      </c>
      <c r="C62" s="202" t="s">
        <v>19</v>
      </c>
      <c r="D62" s="202">
        <v>3827.0575176923999</v>
      </c>
      <c r="E62" s="202">
        <v>107.18935533065201</v>
      </c>
      <c r="F62" s="202">
        <v>0</v>
      </c>
      <c r="G62" s="202">
        <v>97.275479684164097</v>
      </c>
      <c r="H62" s="202">
        <v>2.7245203158359002</v>
      </c>
      <c r="I62" s="202">
        <v>0</v>
      </c>
    </row>
    <row r="63" spans="1:9" x14ac:dyDescent="0.25">
      <c r="A63" s="202" t="s">
        <v>62</v>
      </c>
      <c r="B63" s="202" t="s">
        <v>63</v>
      </c>
      <c r="C63" s="202" t="s">
        <v>18</v>
      </c>
      <c r="D63" s="202">
        <v>24417.589485355398</v>
      </c>
      <c r="E63" s="202">
        <v>680.13968128469901</v>
      </c>
      <c r="F63" s="202">
        <v>109.028637331767</v>
      </c>
      <c r="G63" s="202">
        <v>96.869219259558605</v>
      </c>
      <c r="H63" s="202">
        <v>2.6982434098586401</v>
      </c>
      <c r="I63" s="202">
        <v>0.43253733058278299</v>
      </c>
    </row>
    <row r="64" spans="1:9" x14ac:dyDescent="0.25">
      <c r="A64" s="202" t="s">
        <v>62</v>
      </c>
      <c r="B64" s="202" t="s">
        <v>63</v>
      </c>
      <c r="C64" s="202" t="s">
        <v>19</v>
      </c>
      <c r="D64" s="202">
        <v>57260.858316823702</v>
      </c>
      <c r="E64" s="202">
        <v>944.66551925453098</v>
      </c>
      <c r="F64" s="202">
        <v>313.950854854243</v>
      </c>
      <c r="G64" s="202">
        <v>97.849235009787606</v>
      </c>
      <c r="H64" s="202">
        <v>1.61427545999641</v>
      </c>
      <c r="I64" s="202">
        <v>0.53648953021598</v>
      </c>
    </row>
    <row r="65" spans="1:9" x14ac:dyDescent="0.25">
      <c r="A65" s="202" t="s">
        <v>64</v>
      </c>
      <c r="B65" s="202" t="s">
        <v>65</v>
      </c>
      <c r="C65" s="202" t="s">
        <v>18</v>
      </c>
      <c r="D65" s="202">
        <v>46419.027790692198</v>
      </c>
      <c r="E65" s="202">
        <v>2962.87000758869</v>
      </c>
      <c r="F65" s="202">
        <v>220.90854328520601</v>
      </c>
      <c r="G65" s="202">
        <v>93.581454789169896</v>
      </c>
      <c r="H65" s="202">
        <v>5.9731902811834798</v>
      </c>
      <c r="I65" s="202">
        <v>0.44535492964656997</v>
      </c>
    </row>
    <row r="66" spans="1:9" x14ac:dyDescent="0.25">
      <c r="A66" s="202" t="s">
        <v>64</v>
      </c>
      <c r="B66" s="202" t="s">
        <v>65</v>
      </c>
      <c r="C66" s="202" t="s">
        <v>19</v>
      </c>
      <c r="D66" s="202">
        <v>81600.884073605703</v>
      </c>
      <c r="E66" s="202">
        <v>5519.1064853884</v>
      </c>
      <c r="F66" s="202">
        <v>451.60912325803798</v>
      </c>
      <c r="G66" s="202">
        <v>93.181904144367806</v>
      </c>
      <c r="H66" s="202">
        <v>6.3023931336347898</v>
      </c>
      <c r="I66" s="202">
        <v>0.51570272199739797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645</v>
      </c>
    </row>
    <row r="9" spans="1:11" x14ac:dyDescent="0.25">
      <c r="A9" t="s">
        <v>646</v>
      </c>
    </row>
    <row r="10" spans="1:11" x14ac:dyDescent="0.25">
      <c r="A10" t="s">
        <v>4</v>
      </c>
    </row>
    <row r="11" spans="1:11" x14ac:dyDescent="0.25">
      <c r="A11" t="s">
        <v>647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648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649</v>
      </c>
      <c r="E16" s="5" t="s">
        <v>650</v>
      </c>
      <c r="F16" s="5" t="s">
        <v>651</v>
      </c>
      <c r="G16" s="5" t="s">
        <v>652</v>
      </c>
      <c r="H16" s="5" t="s">
        <v>653</v>
      </c>
      <c r="I16" s="5" t="s">
        <v>654</v>
      </c>
      <c r="J16" s="5" t="s">
        <v>655</v>
      </c>
      <c r="K16" s="5" t="s">
        <v>656</v>
      </c>
    </row>
    <row r="17" spans="1:11" x14ac:dyDescent="0.25">
      <c r="A17" s="203" t="s">
        <v>16</v>
      </c>
      <c r="B17" s="203" t="s">
        <v>17</v>
      </c>
      <c r="C17" s="203" t="s">
        <v>18</v>
      </c>
      <c r="D17" s="203">
        <v>443272.06763067102</v>
      </c>
      <c r="E17" s="203">
        <v>304.66369717387198</v>
      </c>
      <c r="F17" s="203">
        <v>754.40172527495804</v>
      </c>
      <c r="G17" s="203">
        <v>0</v>
      </c>
      <c r="H17" s="203">
        <v>99.761649512341904</v>
      </c>
      <c r="I17" s="203">
        <v>6.8566813016329803E-2</v>
      </c>
      <c r="J17" s="203">
        <v>0.169783674641761</v>
      </c>
      <c r="K17" s="203">
        <v>0</v>
      </c>
    </row>
    <row r="18" spans="1:11" x14ac:dyDescent="0.25">
      <c r="A18" s="203" t="s">
        <v>16</v>
      </c>
      <c r="B18" s="203" t="s">
        <v>17</v>
      </c>
      <c r="C18" s="203" t="s">
        <v>19</v>
      </c>
      <c r="D18" s="203">
        <v>1341867.3508397599</v>
      </c>
      <c r="E18" s="203">
        <v>0</v>
      </c>
      <c r="F18" s="203">
        <v>50.308615711005302</v>
      </c>
      <c r="G18" s="203">
        <v>804.74190429468695</v>
      </c>
      <c r="H18" s="203">
        <v>99.936319635455604</v>
      </c>
      <c r="I18" s="203">
        <v>0</v>
      </c>
      <c r="J18" s="203">
        <v>3.7467622242734699E-3</v>
      </c>
      <c r="K18" s="203">
        <v>5.9933602320161698E-2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657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649</v>
      </c>
      <c r="E28" s="5" t="s">
        <v>651</v>
      </c>
      <c r="F28" s="5" t="s">
        <v>652</v>
      </c>
      <c r="G28" s="5" t="s">
        <v>650</v>
      </c>
      <c r="H28" s="5" t="s">
        <v>653</v>
      </c>
      <c r="I28" s="5" t="s">
        <v>655</v>
      </c>
      <c r="J28" s="5" t="s">
        <v>656</v>
      </c>
      <c r="K28" s="5" t="s">
        <v>654</v>
      </c>
    </row>
    <row r="29" spans="1:11" x14ac:dyDescent="0.25">
      <c r="A29" s="204" t="s">
        <v>28</v>
      </c>
      <c r="B29" s="204" t="s">
        <v>29</v>
      </c>
      <c r="C29" s="204" t="s">
        <v>18</v>
      </c>
      <c r="D29" s="204">
        <v>15156.9512266411</v>
      </c>
      <c r="E29" s="204">
        <v>0</v>
      </c>
      <c r="F29" s="204">
        <v>0</v>
      </c>
      <c r="G29" s="204">
        <v>0</v>
      </c>
      <c r="H29" s="204">
        <v>100</v>
      </c>
      <c r="I29" s="204">
        <v>0</v>
      </c>
      <c r="J29" s="204">
        <v>0</v>
      </c>
      <c r="K29" s="204">
        <v>0</v>
      </c>
    </row>
    <row r="30" spans="1:11" x14ac:dyDescent="0.25">
      <c r="A30" s="204" t="s">
        <v>28</v>
      </c>
      <c r="B30" s="204" t="s">
        <v>29</v>
      </c>
      <c r="C30" s="204" t="s">
        <v>19</v>
      </c>
      <c r="D30" s="204">
        <v>121777.450440534</v>
      </c>
      <c r="E30" s="204">
        <v>0</v>
      </c>
      <c r="F30" s="204">
        <v>0</v>
      </c>
      <c r="G30" s="204">
        <v>0</v>
      </c>
      <c r="H30" s="204">
        <v>100</v>
      </c>
      <c r="I30" s="204">
        <v>0</v>
      </c>
      <c r="J30" s="204">
        <v>0</v>
      </c>
      <c r="K30" s="204">
        <v>0</v>
      </c>
    </row>
    <row r="31" spans="1:11" x14ac:dyDescent="0.25">
      <c r="A31" s="204" t="s">
        <v>30</v>
      </c>
      <c r="B31" s="204" t="s">
        <v>31</v>
      </c>
      <c r="C31" s="204" t="s">
        <v>18</v>
      </c>
      <c r="D31" s="204">
        <v>5204.3068969349697</v>
      </c>
      <c r="E31" s="204">
        <v>0</v>
      </c>
      <c r="F31" s="204">
        <v>0</v>
      </c>
      <c r="G31" s="204">
        <v>0</v>
      </c>
      <c r="H31" s="204">
        <v>100</v>
      </c>
      <c r="I31" s="204">
        <v>0</v>
      </c>
      <c r="J31" s="204">
        <v>0</v>
      </c>
      <c r="K31" s="204">
        <v>0</v>
      </c>
    </row>
    <row r="32" spans="1:11" x14ac:dyDescent="0.25">
      <c r="A32" s="204" t="s">
        <v>30</v>
      </c>
      <c r="B32" s="204" t="s">
        <v>31</v>
      </c>
      <c r="C32" s="204" t="s">
        <v>19</v>
      </c>
      <c r="D32" s="204">
        <v>44271.530822361899</v>
      </c>
      <c r="E32" s="204">
        <v>0</v>
      </c>
      <c r="F32" s="204">
        <v>0</v>
      </c>
      <c r="G32" s="204">
        <v>0</v>
      </c>
      <c r="H32" s="204">
        <v>100</v>
      </c>
      <c r="I32" s="204">
        <v>0</v>
      </c>
      <c r="J32" s="204">
        <v>0</v>
      </c>
      <c r="K32" s="204">
        <v>0</v>
      </c>
    </row>
    <row r="33" spans="1:11" x14ac:dyDescent="0.25">
      <c r="A33" s="204" t="s">
        <v>32</v>
      </c>
      <c r="B33" s="204" t="s">
        <v>33</v>
      </c>
      <c r="C33" s="204" t="s">
        <v>18</v>
      </c>
      <c r="D33" s="204">
        <v>10928.466589411601</v>
      </c>
      <c r="E33" s="204">
        <v>31.918306543443901</v>
      </c>
      <c r="F33" s="204">
        <v>0</v>
      </c>
      <c r="G33" s="204">
        <v>0</v>
      </c>
      <c r="H33" s="204">
        <v>99.708784802299903</v>
      </c>
      <c r="I33" s="204">
        <v>0.29121519770006699</v>
      </c>
      <c r="J33" s="204">
        <v>0</v>
      </c>
      <c r="K33" s="204">
        <v>0</v>
      </c>
    </row>
    <row r="34" spans="1:11" x14ac:dyDescent="0.25">
      <c r="A34" s="204" t="s">
        <v>32</v>
      </c>
      <c r="B34" s="204" t="s">
        <v>33</v>
      </c>
      <c r="C34" s="204" t="s">
        <v>19</v>
      </c>
      <c r="D34" s="204">
        <v>17047.566130070602</v>
      </c>
      <c r="E34" s="204">
        <v>0</v>
      </c>
      <c r="F34" s="204">
        <v>0</v>
      </c>
      <c r="G34" s="204">
        <v>0</v>
      </c>
      <c r="H34" s="204">
        <v>100</v>
      </c>
      <c r="I34" s="204">
        <v>0</v>
      </c>
      <c r="J34" s="204">
        <v>0</v>
      </c>
      <c r="K34" s="204">
        <v>0</v>
      </c>
    </row>
    <row r="35" spans="1:11" x14ac:dyDescent="0.25">
      <c r="A35" s="204" t="s">
        <v>34</v>
      </c>
      <c r="B35" s="204" t="s">
        <v>35</v>
      </c>
      <c r="C35" s="204" t="s">
        <v>18</v>
      </c>
      <c r="D35" s="204">
        <v>25566.855673230799</v>
      </c>
      <c r="E35" s="204">
        <v>21.8635408914528</v>
      </c>
      <c r="F35" s="204">
        <v>0</v>
      </c>
      <c r="G35" s="204">
        <v>0</v>
      </c>
      <c r="H35" s="204">
        <v>99.914557892841401</v>
      </c>
      <c r="I35" s="204">
        <v>8.5442107158635996E-2</v>
      </c>
      <c r="J35" s="204">
        <v>0</v>
      </c>
      <c r="K35" s="204">
        <v>0</v>
      </c>
    </row>
    <row r="36" spans="1:11" x14ac:dyDescent="0.25">
      <c r="A36" s="204" t="s">
        <v>34</v>
      </c>
      <c r="B36" s="204" t="s">
        <v>35</v>
      </c>
      <c r="C36" s="204" t="s">
        <v>19</v>
      </c>
      <c r="D36" s="204">
        <v>61905.166261089202</v>
      </c>
      <c r="E36" s="204">
        <v>0</v>
      </c>
      <c r="F36" s="204">
        <v>0</v>
      </c>
      <c r="G36" s="204">
        <v>0</v>
      </c>
      <c r="H36" s="204">
        <v>100</v>
      </c>
      <c r="I36" s="204">
        <v>0</v>
      </c>
      <c r="J36" s="204">
        <v>0</v>
      </c>
      <c r="K36" s="204">
        <v>0</v>
      </c>
    </row>
    <row r="37" spans="1:11" x14ac:dyDescent="0.25">
      <c r="A37" s="204" t="s">
        <v>36</v>
      </c>
      <c r="B37" s="204" t="s">
        <v>37</v>
      </c>
      <c r="C37" s="204" t="s">
        <v>18</v>
      </c>
      <c r="D37" s="204">
        <v>28514.299302692802</v>
      </c>
      <c r="E37" s="204">
        <v>31.9103552636108</v>
      </c>
      <c r="F37" s="204">
        <v>0</v>
      </c>
      <c r="G37" s="204">
        <v>0</v>
      </c>
      <c r="H37" s="204">
        <v>99.888215088286799</v>
      </c>
      <c r="I37" s="204">
        <v>0.111784911713198</v>
      </c>
      <c r="J37" s="204">
        <v>0</v>
      </c>
      <c r="K37" s="204">
        <v>0</v>
      </c>
    </row>
    <row r="38" spans="1:11" x14ac:dyDescent="0.25">
      <c r="A38" s="204" t="s">
        <v>36</v>
      </c>
      <c r="B38" s="204" t="s">
        <v>37</v>
      </c>
      <c r="C38" s="204" t="s">
        <v>19</v>
      </c>
      <c r="D38" s="204">
        <v>47673.0522011051</v>
      </c>
      <c r="E38" s="204">
        <v>0</v>
      </c>
      <c r="F38" s="204">
        <v>0</v>
      </c>
      <c r="G38" s="204">
        <v>0</v>
      </c>
      <c r="H38" s="204">
        <v>100</v>
      </c>
      <c r="I38" s="204">
        <v>0</v>
      </c>
      <c r="J38" s="204">
        <v>0</v>
      </c>
      <c r="K38" s="204">
        <v>0</v>
      </c>
    </row>
    <row r="39" spans="1:11" x14ac:dyDescent="0.25">
      <c r="A39" s="204" t="s">
        <v>38</v>
      </c>
      <c r="B39" s="204" t="s">
        <v>39</v>
      </c>
      <c r="C39" s="204" t="s">
        <v>18</v>
      </c>
      <c r="D39" s="204">
        <v>11051.986993441</v>
      </c>
      <c r="E39" s="204">
        <v>0</v>
      </c>
      <c r="F39" s="204">
        <v>0</v>
      </c>
      <c r="G39" s="204">
        <v>0</v>
      </c>
      <c r="H39" s="204">
        <v>100</v>
      </c>
      <c r="I39" s="204">
        <v>0</v>
      </c>
      <c r="J39" s="204">
        <v>0</v>
      </c>
      <c r="K39" s="204">
        <v>0</v>
      </c>
    </row>
    <row r="40" spans="1:11" x14ac:dyDescent="0.25">
      <c r="A40" s="204" t="s">
        <v>38</v>
      </c>
      <c r="B40" s="204" t="s">
        <v>39</v>
      </c>
      <c r="C40" s="204" t="s">
        <v>19</v>
      </c>
      <c r="D40" s="204">
        <v>30325.9118403916</v>
      </c>
      <c r="E40" s="204">
        <v>0</v>
      </c>
      <c r="F40" s="204">
        <v>23.2433100334699</v>
      </c>
      <c r="G40" s="204">
        <v>0</v>
      </c>
      <c r="H40" s="204">
        <v>99.923413650501104</v>
      </c>
      <c r="I40" s="204">
        <v>0</v>
      </c>
      <c r="J40" s="204">
        <v>7.6586349498906497E-2</v>
      </c>
      <c r="K40" s="204">
        <v>0</v>
      </c>
    </row>
    <row r="41" spans="1:11" x14ac:dyDescent="0.25">
      <c r="A41" s="204" t="s">
        <v>40</v>
      </c>
      <c r="B41" s="204" t="s">
        <v>41</v>
      </c>
      <c r="C41" s="204" t="s">
        <v>18</v>
      </c>
      <c r="D41" s="204">
        <v>42646.687145285199</v>
      </c>
      <c r="E41" s="204">
        <v>0</v>
      </c>
      <c r="F41" s="204">
        <v>0</v>
      </c>
      <c r="G41" s="204">
        <v>115.415452850352</v>
      </c>
      <c r="H41" s="204">
        <v>99.730098742021696</v>
      </c>
      <c r="I41" s="204">
        <v>0</v>
      </c>
      <c r="J41" s="204">
        <v>0</v>
      </c>
      <c r="K41" s="204">
        <v>0.26990125797833098</v>
      </c>
    </row>
    <row r="42" spans="1:11" x14ac:dyDescent="0.25">
      <c r="A42" s="204" t="s">
        <v>40</v>
      </c>
      <c r="B42" s="204" t="s">
        <v>41</v>
      </c>
      <c r="C42" s="204" t="s">
        <v>19</v>
      </c>
      <c r="D42" s="204">
        <v>109024.159525129</v>
      </c>
      <c r="E42" s="204">
        <v>0</v>
      </c>
      <c r="F42" s="204">
        <v>0</v>
      </c>
      <c r="G42" s="204">
        <v>0</v>
      </c>
      <c r="H42" s="204">
        <v>100</v>
      </c>
      <c r="I42" s="204">
        <v>0</v>
      </c>
      <c r="J42" s="204">
        <v>0</v>
      </c>
      <c r="K42" s="204">
        <v>0</v>
      </c>
    </row>
    <row r="43" spans="1:11" x14ac:dyDescent="0.25">
      <c r="A43" s="204" t="s">
        <v>42</v>
      </c>
      <c r="B43" s="204" t="s">
        <v>43</v>
      </c>
      <c r="C43" s="204" t="s">
        <v>18</v>
      </c>
      <c r="D43" s="204">
        <v>78992.561028444004</v>
      </c>
      <c r="E43" s="204">
        <v>112.380253290588</v>
      </c>
      <c r="F43" s="204">
        <v>0</v>
      </c>
      <c r="G43" s="204">
        <v>0</v>
      </c>
      <c r="H43" s="204">
        <v>99.857935229494302</v>
      </c>
      <c r="I43" s="204">
        <v>0.14206477050572999</v>
      </c>
      <c r="J43" s="204">
        <v>0</v>
      </c>
      <c r="K43" s="204">
        <v>0</v>
      </c>
    </row>
    <row r="44" spans="1:11" x14ac:dyDescent="0.25">
      <c r="A44" s="204" t="s">
        <v>42</v>
      </c>
      <c r="B44" s="204" t="s">
        <v>43</v>
      </c>
      <c r="C44" s="204" t="s">
        <v>19</v>
      </c>
      <c r="D44" s="204">
        <v>158595.31414918101</v>
      </c>
      <c r="E44" s="204">
        <v>0</v>
      </c>
      <c r="F44" s="204">
        <v>220.83022646733599</v>
      </c>
      <c r="G44" s="204">
        <v>0</v>
      </c>
      <c r="H44" s="204">
        <v>99.860952280805293</v>
      </c>
      <c r="I44" s="204">
        <v>0</v>
      </c>
      <c r="J44" s="204">
        <v>0.139047719194722</v>
      </c>
      <c r="K44" s="204">
        <v>0</v>
      </c>
    </row>
    <row r="45" spans="1:11" x14ac:dyDescent="0.25">
      <c r="A45" s="204" t="s">
        <v>44</v>
      </c>
      <c r="B45" s="204" t="s">
        <v>45</v>
      </c>
      <c r="C45" s="204" t="s">
        <v>18</v>
      </c>
      <c r="D45" s="204">
        <v>12908.075391812999</v>
      </c>
      <c r="E45" s="204">
        <v>0</v>
      </c>
      <c r="F45" s="204">
        <v>0</v>
      </c>
      <c r="G45" s="204">
        <v>0</v>
      </c>
      <c r="H45" s="204">
        <v>100</v>
      </c>
      <c r="I45" s="204">
        <v>0</v>
      </c>
      <c r="J45" s="204">
        <v>0</v>
      </c>
      <c r="K45" s="204">
        <v>0</v>
      </c>
    </row>
    <row r="46" spans="1:11" x14ac:dyDescent="0.25">
      <c r="A46" s="204" t="s">
        <v>44</v>
      </c>
      <c r="B46" s="204" t="s">
        <v>45</v>
      </c>
      <c r="C46" s="204" t="s">
        <v>19</v>
      </c>
      <c r="D46" s="204">
        <v>75912.626899381998</v>
      </c>
      <c r="E46" s="204">
        <v>0</v>
      </c>
      <c r="F46" s="204">
        <v>0</v>
      </c>
      <c r="G46" s="204">
        <v>0</v>
      </c>
      <c r="H46" s="204">
        <v>100</v>
      </c>
      <c r="I46" s="204">
        <v>0</v>
      </c>
      <c r="J46" s="204">
        <v>0</v>
      </c>
      <c r="K46" s="204">
        <v>0</v>
      </c>
    </row>
    <row r="47" spans="1:11" x14ac:dyDescent="0.25">
      <c r="A47" s="204" t="s">
        <v>46</v>
      </c>
      <c r="B47" s="204" t="s">
        <v>47</v>
      </c>
      <c r="C47" s="204" t="s">
        <v>18</v>
      </c>
      <c r="D47" s="204">
        <v>35915.067728329901</v>
      </c>
      <c r="E47" s="204">
        <v>416.95557591436199</v>
      </c>
      <c r="F47" s="204">
        <v>0</v>
      </c>
      <c r="G47" s="204">
        <v>0</v>
      </c>
      <c r="H47" s="204">
        <v>98.852374467497199</v>
      </c>
      <c r="I47" s="204">
        <v>1.14762553250276</v>
      </c>
      <c r="J47" s="204">
        <v>0</v>
      </c>
      <c r="K47" s="204">
        <v>0</v>
      </c>
    </row>
    <row r="48" spans="1:11" x14ac:dyDescent="0.25">
      <c r="A48" s="204" t="s">
        <v>46</v>
      </c>
      <c r="B48" s="204" t="s">
        <v>47</v>
      </c>
      <c r="C48" s="204" t="s">
        <v>19</v>
      </c>
      <c r="D48" s="204">
        <v>154038.82296368401</v>
      </c>
      <c r="E48" s="204">
        <v>0</v>
      </c>
      <c r="F48" s="204">
        <v>235.66562736126701</v>
      </c>
      <c r="G48" s="204">
        <v>0</v>
      </c>
      <c r="H48" s="204">
        <v>99.847242645551106</v>
      </c>
      <c r="I48" s="204">
        <v>0</v>
      </c>
      <c r="J48" s="204">
        <v>0.15275735444891</v>
      </c>
      <c r="K48" s="204">
        <v>0</v>
      </c>
    </row>
    <row r="49" spans="1:11" x14ac:dyDescent="0.25">
      <c r="A49" s="204" t="s">
        <v>48</v>
      </c>
      <c r="B49" s="204" t="s">
        <v>49</v>
      </c>
      <c r="C49" s="204" t="s">
        <v>18</v>
      </c>
      <c r="D49" s="204">
        <v>62923.996675936498</v>
      </c>
      <c r="E49" s="204">
        <v>0</v>
      </c>
      <c r="F49" s="204">
        <v>0</v>
      </c>
      <c r="G49" s="204">
        <v>0</v>
      </c>
      <c r="H49" s="204">
        <v>100</v>
      </c>
      <c r="I49" s="204">
        <v>0</v>
      </c>
      <c r="J49" s="204">
        <v>0</v>
      </c>
      <c r="K49" s="204">
        <v>0</v>
      </c>
    </row>
    <row r="50" spans="1:11" x14ac:dyDescent="0.25">
      <c r="A50" s="204" t="s">
        <v>48</v>
      </c>
      <c r="B50" s="204" t="s">
        <v>49</v>
      </c>
      <c r="C50" s="204" t="s">
        <v>19</v>
      </c>
      <c r="D50" s="204">
        <v>216018.95853476899</v>
      </c>
      <c r="E50" s="204">
        <v>0</v>
      </c>
      <c r="F50" s="204">
        <v>287.59625275654201</v>
      </c>
      <c r="G50" s="204">
        <v>0</v>
      </c>
      <c r="H50" s="204">
        <v>99.867042284946507</v>
      </c>
      <c r="I50" s="204">
        <v>0</v>
      </c>
      <c r="J50" s="204">
        <v>0.13295771505354601</v>
      </c>
      <c r="K50" s="204">
        <v>0</v>
      </c>
    </row>
    <row r="51" spans="1:11" x14ac:dyDescent="0.25">
      <c r="A51" s="204" t="s">
        <v>50</v>
      </c>
      <c r="B51" s="204" t="s">
        <v>51</v>
      </c>
      <c r="C51" s="204" t="s">
        <v>18</v>
      </c>
      <c r="D51" s="204">
        <v>9450.7942481466398</v>
      </c>
      <c r="E51" s="204">
        <v>0</v>
      </c>
      <c r="F51" s="204">
        <v>0</v>
      </c>
      <c r="G51" s="204">
        <v>0</v>
      </c>
      <c r="H51" s="204">
        <v>100</v>
      </c>
      <c r="I51" s="204">
        <v>0</v>
      </c>
      <c r="J51" s="204">
        <v>0</v>
      </c>
      <c r="K51" s="204">
        <v>0</v>
      </c>
    </row>
    <row r="52" spans="1:11" x14ac:dyDescent="0.25">
      <c r="A52" s="204" t="s">
        <v>50</v>
      </c>
      <c r="B52" s="204" t="s">
        <v>51</v>
      </c>
      <c r="C52" s="204" t="s">
        <v>19</v>
      </c>
      <c r="D52" s="204">
        <v>32689.973137733799</v>
      </c>
      <c r="E52" s="204">
        <v>0</v>
      </c>
      <c r="F52" s="204">
        <v>37.406487676073098</v>
      </c>
      <c r="G52" s="204">
        <v>0</v>
      </c>
      <c r="H52" s="204">
        <v>99.885702772100203</v>
      </c>
      <c r="I52" s="204">
        <v>0</v>
      </c>
      <c r="J52" s="204">
        <v>0.11429722789975599</v>
      </c>
      <c r="K52" s="204">
        <v>0</v>
      </c>
    </row>
    <row r="53" spans="1:11" x14ac:dyDescent="0.25">
      <c r="A53" s="204" t="s">
        <v>52</v>
      </c>
      <c r="B53" s="204" t="s">
        <v>53</v>
      </c>
      <c r="C53" s="204" t="s">
        <v>18</v>
      </c>
      <c r="D53" s="204">
        <v>4096.3608625755996</v>
      </c>
      <c r="E53" s="204">
        <v>0</v>
      </c>
      <c r="F53" s="204">
        <v>0</v>
      </c>
      <c r="G53" s="204">
        <v>0</v>
      </c>
      <c r="H53" s="204">
        <v>100</v>
      </c>
      <c r="I53" s="204">
        <v>0</v>
      </c>
      <c r="J53" s="204">
        <v>0</v>
      </c>
      <c r="K53" s="204">
        <v>0</v>
      </c>
    </row>
    <row r="54" spans="1:11" x14ac:dyDescent="0.25">
      <c r="A54" s="204" t="s">
        <v>52</v>
      </c>
      <c r="B54" s="204" t="s">
        <v>53</v>
      </c>
      <c r="C54" s="204" t="s">
        <v>19</v>
      </c>
      <c r="D54" s="204">
        <v>40094.536957910503</v>
      </c>
      <c r="E54" s="204">
        <v>0</v>
      </c>
      <c r="F54" s="204">
        <v>0</v>
      </c>
      <c r="G54" s="204">
        <v>0</v>
      </c>
      <c r="H54" s="204">
        <v>100</v>
      </c>
      <c r="I54" s="204">
        <v>0</v>
      </c>
      <c r="J54" s="204">
        <v>0</v>
      </c>
      <c r="K54" s="204">
        <v>0</v>
      </c>
    </row>
    <row r="55" spans="1:11" x14ac:dyDescent="0.25">
      <c r="A55" s="204" t="s">
        <v>54</v>
      </c>
      <c r="B55" s="204" t="s">
        <v>55</v>
      </c>
      <c r="C55" s="204" t="s">
        <v>18</v>
      </c>
      <c r="D55" s="204">
        <v>6251.7348341177803</v>
      </c>
      <c r="E55" s="204">
        <v>0</v>
      </c>
      <c r="F55" s="204">
        <v>0</v>
      </c>
      <c r="G55" s="204">
        <v>0</v>
      </c>
      <c r="H55" s="204">
        <v>100</v>
      </c>
      <c r="I55" s="204">
        <v>0</v>
      </c>
      <c r="J55" s="204">
        <v>0</v>
      </c>
      <c r="K55" s="204">
        <v>0</v>
      </c>
    </row>
    <row r="56" spans="1:11" x14ac:dyDescent="0.25">
      <c r="A56" s="204" t="s">
        <v>54</v>
      </c>
      <c r="B56" s="204" t="s">
        <v>55</v>
      </c>
      <c r="C56" s="204" t="s">
        <v>19</v>
      </c>
      <c r="D56" s="204">
        <v>13578.462824718499</v>
      </c>
      <c r="E56" s="204">
        <v>50.308615711005302</v>
      </c>
      <c r="F56" s="204">
        <v>0</v>
      </c>
      <c r="G56" s="204">
        <v>0</v>
      </c>
      <c r="H56" s="204">
        <v>99.630864631262597</v>
      </c>
      <c r="I56" s="204">
        <v>0.369135368737388</v>
      </c>
      <c r="J56" s="204">
        <v>0</v>
      </c>
      <c r="K56" s="204">
        <v>0</v>
      </c>
    </row>
    <row r="57" spans="1:11" x14ac:dyDescent="0.25">
      <c r="A57" s="204" t="s">
        <v>56</v>
      </c>
      <c r="B57" s="204" t="s">
        <v>57</v>
      </c>
      <c r="C57" s="204" t="s">
        <v>18</v>
      </c>
      <c r="D57" s="204">
        <v>4947.9517672376296</v>
      </c>
      <c r="E57" s="204">
        <v>0</v>
      </c>
      <c r="F57" s="204">
        <v>0</v>
      </c>
      <c r="G57" s="204">
        <v>0</v>
      </c>
      <c r="H57" s="204">
        <v>100</v>
      </c>
      <c r="I57" s="204">
        <v>0</v>
      </c>
      <c r="J57" s="204">
        <v>0</v>
      </c>
      <c r="K57" s="204">
        <v>0</v>
      </c>
    </row>
    <row r="58" spans="1:11" x14ac:dyDescent="0.25">
      <c r="A58" s="204" t="s">
        <v>56</v>
      </c>
      <c r="B58" s="204" t="s">
        <v>57</v>
      </c>
      <c r="C58" s="204" t="s">
        <v>19</v>
      </c>
      <c r="D58" s="204">
        <v>17447.058573375201</v>
      </c>
      <c r="E58" s="204">
        <v>0</v>
      </c>
      <c r="F58" s="204">
        <v>0</v>
      </c>
      <c r="G58" s="204">
        <v>0</v>
      </c>
      <c r="H58" s="204">
        <v>100</v>
      </c>
      <c r="I58" s="204">
        <v>0</v>
      </c>
      <c r="J58" s="204">
        <v>0</v>
      </c>
      <c r="K58" s="204">
        <v>0</v>
      </c>
    </row>
    <row r="59" spans="1:11" x14ac:dyDescent="0.25">
      <c r="A59" s="204" t="s">
        <v>58</v>
      </c>
      <c r="B59" s="204" t="s">
        <v>59</v>
      </c>
      <c r="C59" s="204" t="s">
        <v>18</v>
      </c>
      <c r="D59" s="204">
        <v>12328.267772741099</v>
      </c>
      <c r="E59" s="204">
        <v>30.345056039733201</v>
      </c>
      <c r="F59" s="204">
        <v>0</v>
      </c>
      <c r="G59" s="204">
        <v>0</v>
      </c>
      <c r="H59" s="204">
        <v>99.754462281000798</v>
      </c>
      <c r="I59" s="204">
        <v>0.245537718999218</v>
      </c>
      <c r="J59" s="204">
        <v>0</v>
      </c>
      <c r="K59" s="204">
        <v>0</v>
      </c>
    </row>
    <row r="60" spans="1:11" x14ac:dyDescent="0.25">
      <c r="A60" s="204" t="s">
        <v>58</v>
      </c>
      <c r="B60" s="204" t="s">
        <v>59</v>
      </c>
      <c r="C60" s="204" t="s">
        <v>19</v>
      </c>
      <c r="D60" s="204">
        <v>51069.316397890703</v>
      </c>
      <c r="E60" s="204">
        <v>0</v>
      </c>
      <c r="F60" s="204">
        <v>0</v>
      </c>
      <c r="G60" s="204">
        <v>0</v>
      </c>
      <c r="H60" s="204">
        <v>100</v>
      </c>
      <c r="I60" s="204">
        <v>0</v>
      </c>
      <c r="J60" s="204">
        <v>0</v>
      </c>
      <c r="K60" s="204">
        <v>0</v>
      </c>
    </row>
    <row r="61" spans="1:11" x14ac:dyDescent="0.25">
      <c r="A61" s="204" t="s">
        <v>60</v>
      </c>
      <c r="B61" s="204" t="s">
        <v>61</v>
      </c>
      <c r="C61" s="204" t="s">
        <v>18</v>
      </c>
      <c r="D61" s="204">
        <v>1876.41622980891</v>
      </c>
      <c r="E61" s="204">
        <v>0</v>
      </c>
      <c r="F61" s="204">
        <v>0</v>
      </c>
      <c r="G61" s="204">
        <v>0</v>
      </c>
      <c r="H61" s="204">
        <v>100</v>
      </c>
      <c r="I61" s="204">
        <v>0</v>
      </c>
      <c r="J61" s="204">
        <v>0</v>
      </c>
      <c r="K61" s="204">
        <v>0</v>
      </c>
    </row>
    <row r="62" spans="1:11" x14ac:dyDescent="0.25">
      <c r="A62" s="204" t="s">
        <v>60</v>
      </c>
      <c r="B62" s="204" t="s">
        <v>61</v>
      </c>
      <c r="C62" s="204" t="s">
        <v>19</v>
      </c>
      <c r="D62" s="204">
        <v>3944.1488775028902</v>
      </c>
      <c r="E62" s="204">
        <v>0</v>
      </c>
      <c r="F62" s="204">
        <v>0</v>
      </c>
      <c r="G62" s="204">
        <v>0</v>
      </c>
      <c r="H62" s="204">
        <v>100</v>
      </c>
      <c r="I62" s="204">
        <v>0</v>
      </c>
      <c r="J62" s="204">
        <v>0</v>
      </c>
      <c r="K62" s="204">
        <v>0</v>
      </c>
    </row>
    <row r="63" spans="1:11" x14ac:dyDescent="0.25">
      <c r="A63" s="204" t="s">
        <v>62</v>
      </c>
      <c r="B63" s="204" t="s">
        <v>63</v>
      </c>
      <c r="C63" s="204" t="s">
        <v>18</v>
      </c>
      <c r="D63" s="204">
        <v>25097.7291666401</v>
      </c>
      <c r="E63" s="204">
        <v>109.028637331767</v>
      </c>
      <c r="F63" s="204">
        <v>0</v>
      </c>
      <c r="G63" s="204">
        <v>0</v>
      </c>
      <c r="H63" s="204">
        <v>99.567462669417196</v>
      </c>
      <c r="I63" s="204">
        <v>0.43253733058278299</v>
      </c>
      <c r="J63" s="204">
        <v>0</v>
      </c>
      <c r="K63" s="204">
        <v>0</v>
      </c>
    </row>
    <row r="64" spans="1:11" x14ac:dyDescent="0.25">
      <c r="A64" s="204" t="s">
        <v>62</v>
      </c>
      <c r="B64" s="204" t="s">
        <v>63</v>
      </c>
      <c r="C64" s="204" t="s">
        <v>19</v>
      </c>
      <c r="D64" s="204">
        <v>58746.040065034198</v>
      </c>
      <c r="E64" s="204">
        <v>0</v>
      </c>
      <c r="F64" s="204">
        <v>0</v>
      </c>
      <c r="G64" s="204">
        <v>0</v>
      </c>
      <c r="H64" s="204">
        <v>100</v>
      </c>
      <c r="I64" s="204">
        <v>0</v>
      </c>
      <c r="J64" s="204">
        <v>0</v>
      </c>
      <c r="K64" s="204">
        <v>0</v>
      </c>
    </row>
    <row r="65" spans="1:11" x14ac:dyDescent="0.25">
      <c r="A65" s="204" t="s">
        <v>64</v>
      </c>
      <c r="B65" s="204" t="s">
        <v>65</v>
      </c>
      <c r="C65" s="204" t="s">
        <v>18</v>
      </c>
      <c r="D65" s="204">
        <v>49413.558097242501</v>
      </c>
      <c r="E65" s="204">
        <v>0</v>
      </c>
      <c r="F65" s="204">
        <v>0</v>
      </c>
      <c r="G65" s="204">
        <v>189.24824432352</v>
      </c>
      <c r="H65" s="204">
        <v>99.618472706926397</v>
      </c>
      <c r="I65" s="204">
        <v>0</v>
      </c>
      <c r="J65" s="204">
        <v>0</v>
      </c>
      <c r="K65" s="204">
        <v>0.381527293073606</v>
      </c>
    </row>
    <row r="66" spans="1:11" x14ac:dyDescent="0.25">
      <c r="A66" s="204" t="s">
        <v>64</v>
      </c>
      <c r="B66" s="204" t="s">
        <v>65</v>
      </c>
      <c r="C66" s="204" t="s">
        <v>19</v>
      </c>
      <c r="D66" s="204">
        <v>87707.254237896297</v>
      </c>
      <c r="E66" s="204">
        <v>0</v>
      </c>
      <c r="F66" s="204">
        <v>0</v>
      </c>
      <c r="G66" s="204">
        <v>0</v>
      </c>
      <c r="H66" s="204">
        <v>100</v>
      </c>
      <c r="I66" s="204">
        <v>0</v>
      </c>
      <c r="J66" s="204">
        <v>0</v>
      </c>
      <c r="K66" s="204">
        <v>0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658</v>
      </c>
    </row>
    <row r="9" spans="1:11" x14ac:dyDescent="0.25">
      <c r="A9" t="s">
        <v>659</v>
      </c>
    </row>
    <row r="10" spans="1:11" x14ac:dyDescent="0.25">
      <c r="A10" t="s">
        <v>4</v>
      </c>
    </row>
    <row r="11" spans="1:11" x14ac:dyDescent="0.25">
      <c r="A11" t="s">
        <v>660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661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662</v>
      </c>
      <c r="E16" s="5" t="s">
        <v>663</v>
      </c>
      <c r="F16" s="5" t="s">
        <v>664</v>
      </c>
      <c r="G16" s="5" t="s">
        <v>665</v>
      </c>
      <c r="H16" s="5" t="s">
        <v>666</v>
      </c>
      <c r="I16" s="5" t="s">
        <v>667</v>
      </c>
      <c r="J16" s="5" t="s">
        <v>668</v>
      </c>
      <c r="K16" s="5" t="s">
        <v>669</v>
      </c>
    </row>
    <row r="17" spans="1:11" x14ac:dyDescent="0.25">
      <c r="A17" s="205" t="s">
        <v>16</v>
      </c>
      <c r="B17" s="205" t="s">
        <v>17</v>
      </c>
      <c r="C17" s="205" t="s">
        <v>18</v>
      </c>
      <c r="D17" s="205">
        <v>441382.96150643798</v>
      </c>
      <c r="E17" s="205">
        <v>1735.33969458304</v>
      </c>
      <c r="F17" s="205">
        <v>70.750874464349707</v>
      </c>
      <c r="G17" s="205">
        <v>1142.0809776349199</v>
      </c>
      <c r="H17" s="205">
        <v>99.336492240274794</v>
      </c>
      <c r="I17" s="205">
        <v>0.39055100250550701</v>
      </c>
      <c r="J17" s="205">
        <v>1.5923006334982899E-2</v>
      </c>
      <c r="K17" s="205">
        <v>0.25703375088469999</v>
      </c>
    </row>
    <row r="18" spans="1:11" x14ac:dyDescent="0.25">
      <c r="A18" s="205" t="s">
        <v>16</v>
      </c>
      <c r="B18" s="205" t="s">
        <v>17</v>
      </c>
      <c r="C18" s="205" t="s">
        <v>19</v>
      </c>
      <c r="D18" s="205">
        <v>1339267.2087294001</v>
      </c>
      <c r="E18" s="205">
        <v>1944.2180462635499</v>
      </c>
      <c r="F18" s="205">
        <v>0</v>
      </c>
      <c r="G18" s="205">
        <v>1510.9745840979899</v>
      </c>
      <c r="H18" s="205">
        <v>99.742672601063106</v>
      </c>
      <c r="I18" s="205">
        <v>0.144796723752777</v>
      </c>
      <c r="J18" s="205">
        <v>0</v>
      </c>
      <c r="K18" s="205">
        <v>0.112530675184076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670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662</v>
      </c>
      <c r="E28" s="5" t="s">
        <v>665</v>
      </c>
      <c r="F28" s="5" t="s">
        <v>663</v>
      </c>
      <c r="G28" s="5" t="s">
        <v>664</v>
      </c>
      <c r="H28" s="5" t="s">
        <v>666</v>
      </c>
      <c r="I28" s="5" t="s">
        <v>669</v>
      </c>
      <c r="J28" s="5" t="s">
        <v>667</v>
      </c>
      <c r="K28" s="5" t="s">
        <v>668</v>
      </c>
    </row>
    <row r="29" spans="1:11" x14ac:dyDescent="0.25">
      <c r="A29" s="206" t="s">
        <v>28</v>
      </c>
      <c r="B29" s="206" t="s">
        <v>29</v>
      </c>
      <c r="C29" s="206" t="s">
        <v>18</v>
      </c>
      <c r="D29" s="206">
        <v>15156.9512266411</v>
      </c>
      <c r="E29" s="206">
        <v>0</v>
      </c>
      <c r="F29" s="206">
        <v>0</v>
      </c>
      <c r="G29" s="206">
        <v>0</v>
      </c>
      <c r="H29" s="206">
        <v>100</v>
      </c>
      <c r="I29" s="206">
        <v>0</v>
      </c>
      <c r="J29" s="206">
        <v>0</v>
      </c>
      <c r="K29" s="206">
        <v>0</v>
      </c>
    </row>
    <row r="30" spans="1:11" x14ac:dyDescent="0.25">
      <c r="A30" s="206" t="s">
        <v>28</v>
      </c>
      <c r="B30" s="206" t="s">
        <v>29</v>
      </c>
      <c r="C30" s="206" t="s">
        <v>19</v>
      </c>
      <c r="D30" s="206">
        <v>121160.796990538</v>
      </c>
      <c r="E30" s="206">
        <v>616.65344999618799</v>
      </c>
      <c r="F30" s="206">
        <v>0</v>
      </c>
      <c r="G30" s="206">
        <v>0</v>
      </c>
      <c r="H30" s="206">
        <v>99.493622630654997</v>
      </c>
      <c r="I30" s="206">
        <v>0.506377369344999</v>
      </c>
      <c r="J30" s="206">
        <v>0</v>
      </c>
      <c r="K30" s="206">
        <v>0</v>
      </c>
    </row>
    <row r="31" spans="1:11" x14ac:dyDescent="0.25">
      <c r="A31" s="206" t="s">
        <v>30</v>
      </c>
      <c r="B31" s="206" t="s">
        <v>31</v>
      </c>
      <c r="C31" s="206" t="s">
        <v>18</v>
      </c>
      <c r="D31" s="206">
        <v>5204.3068969349697</v>
      </c>
      <c r="E31" s="206">
        <v>0</v>
      </c>
      <c r="F31" s="206">
        <v>0</v>
      </c>
      <c r="G31" s="206">
        <v>0</v>
      </c>
      <c r="H31" s="206">
        <v>100</v>
      </c>
      <c r="I31" s="206">
        <v>0</v>
      </c>
      <c r="J31" s="206">
        <v>0</v>
      </c>
      <c r="K31" s="206">
        <v>0</v>
      </c>
    </row>
    <row r="32" spans="1:11" x14ac:dyDescent="0.25">
      <c r="A32" s="206" t="s">
        <v>30</v>
      </c>
      <c r="B32" s="206" t="s">
        <v>31</v>
      </c>
      <c r="C32" s="206" t="s">
        <v>19</v>
      </c>
      <c r="D32" s="206">
        <v>44271.530822361899</v>
      </c>
      <c r="E32" s="206">
        <v>0</v>
      </c>
      <c r="F32" s="206">
        <v>0</v>
      </c>
      <c r="G32" s="206">
        <v>0</v>
      </c>
      <c r="H32" s="206">
        <v>100</v>
      </c>
      <c r="I32" s="206">
        <v>0</v>
      </c>
      <c r="J32" s="206">
        <v>0</v>
      </c>
      <c r="K32" s="206">
        <v>0</v>
      </c>
    </row>
    <row r="33" spans="1:11" x14ac:dyDescent="0.25">
      <c r="A33" s="206" t="s">
        <v>32</v>
      </c>
      <c r="B33" s="206" t="s">
        <v>33</v>
      </c>
      <c r="C33" s="206" t="s">
        <v>18</v>
      </c>
      <c r="D33" s="206">
        <v>10790.4565661285</v>
      </c>
      <c r="E33" s="206">
        <v>23.5052882497348</v>
      </c>
      <c r="F33" s="206">
        <v>75.672167112507196</v>
      </c>
      <c r="G33" s="206">
        <v>70.750874464349707</v>
      </c>
      <c r="H33" s="206">
        <v>98.449613481281105</v>
      </c>
      <c r="I33" s="206">
        <v>0.21445677750248901</v>
      </c>
      <c r="J33" s="206">
        <v>0.69041523478280298</v>
      </c>
      <c r="K33" s="206">
        <v>0.64551450643362096</v>
      </c>
    </row>
    <row r="34" spans="1:11" x14ac:dyDescent="0.25">
      <c r="A34" s="206" t="s">
        <v>32</v>
      </c>
      <c r="B34" s="206" t="s">
        <v>33</v>
      </c>
      <c r="C34" s="206" t="s">
        <v>19</v>
      </c>
      <c r="D34" s="206">
        <v>17047.566130070602</v>
      </c>
      <c r="E34" s="206">
        <v>0</v>
      </c>
      <c r="F34" s="206">
        <v>0</v>
      </c>
      <c r="G34" s="206">
        <v>0</v>
      </c>
      <c r="H34" s="206">
        <v>100</v>
      </c>
      <c r="I34" s="206">
        <v>0</v>
      </c>
      <c r="J34" s="206">
        <v>0</v>
      </c>
      <c r="K34" s="206">
        <v>0</v>
      </c>
    </row>
    <row r="35" spans="1:11" x14ac:dyDescent="0.25">
      <c r="A35" s="206" t="s">
        <v>34</v>
      </c>
      <c r="B35" s="206" t="s">
        <v>35</v>
      </c>
      <c r="C35" s="206" t="s">
        <v>18</v>
      </c>
      <c r="D35" s="206">
        <v>25489.401771299199</v>
      </c>
      <c r="E35" s="206">
        <v>99.317442823117204</v>
      </c>
      <c r="F35" s="206">
        <v>0</v>
      </c>
      <c r="G35" s="206">
        <v>0</v>
      </c>
      <c r="H35" s="206">
        <v>99.611870207367403</v>
      </c>
      <c r="I35" s="206">
        <v>0.38812979263262398</v>
      </c>
      <c r="J35" s="206">
        <v>0</v>
      </c>
      <c r="K35" s="206">
        <v>0</v>
      </c>
    </row>
    <row r="36" spans="1:11" x14ac:dyDescent="0.25">
      <c r="A36" s="206" t="s">
        <v>34</v>
      </c>
      <c r="B36" s="206" t="s">
        <v>35</v>
      </c>
      <c r="C36" s="206" t="s">
        <v>19</v>
      </c>
      <c r="D36" s="206">
        <v>61444.562689305298</v>
      </c>
      <c r="E36" s="206">
        <v>0</v>
      </c>
      <c r="F36" s="206">
        <v>460.603571783863</v>
      </c>
      <c r="G36" s="206">
        <v>0</v>
      </c>
      <c r="H36" s="206">
        <v>99.255952936397506</v>
      </c>
      <c r="I36" s="206">
        <v>0</v>
      </c>
      <c r="J36" s="206">
        <v>0.74404706360247297</v>
      </c>
      <c r="K36" s="206">
        <v>0</v>
      </c>
    </row>
    <row r="37" spans="1:11" x14ac:dyDescent="0.25">
      <c r="A37" s="206" t="s">
        <v>36</v>
      </c>
      <c r="B37" s="206" t="s">
        <v>37</v>
      </c>
      <c r="C37" s="206" t="s">
        <v>18</v>
      </c>
      <c r="D37" s="206">
        <v>27236.554594056</v>
      </c>
      <c r="E37" s="206">
        <v>330.97842551383701</v>
      </c>
      <c r="F37" s="206">
        <v>978.676638386582</v>
      </c>
      <c r="G37" s="206">
        <v>0</v>
      </c>
      <c r="H37" s="206">
        <v>95.412157762474095</v>
      </c>
      <c r="I37" s="206">
        <v>1.1594478898587699</v>
      </c>
      <c r="J37" s="206">
        <v>3.4283943476671199</v>
      </c>
      <c r="K37" s="206">
        <v>0</v>
      </c>
    </row>
    <row r="38" spans="1:11" x14ac:dyDescent="0.25">
      <c r="A38" s="206" t="s">
        <v>36</v>
      </c>
      <c r="B38" s="206" t="s">
        <v>37</v>
      </c>
      <c r="C38" s="206" t="s">
        <v>19</v>
      </c>
      <c r="D38" s="206">
        <v>47475.980547044703</v>
      </c>
      <c r="E38" s="206">
        <v>46.053374434434801</v>
      </c>
      <c r="F38" s="206">
        <v>151.01827962597599</v>
      </c>
      <c r="G38" s="206">
        <v>0</v>
      </c>
      <c r="H38" s="206">
        <v>99.586618341051306</v>
      </c>
      <c r="I38" s="206">
        <v>9.6602529748173405E-2</v>
      </c>
      <c r="J38" s="206">
        <v>0.31677912920053303</v>
      </c>
      <c r="K38" s="206">
        <v>0</v>
      </c>
    </row>
    <row r="39" spans="1:11" x14ac:dyDescent="0.25">
      <c r="A39" s="206" t="s">
        <v>38</v>
      </c>
      <c r="B39" s="206" t="s">
        <v>39</v>
      </c>
      <c r="C39" s="206" t="s">
        <v>18</v>
      </c>
      <c r="D39" s="206">
        <v>10982.902712663201</v>
      </c>
      <c r="E39" s="206">
        <v>0</v>
      </c>
      <c r="F39" s="206">
        <v>69.084280777799606</v>
      </c>
      <c r="G39" s="206">
        <v>0</v>
      </c>
      <c r="H39" s="206">
        <v>99.374915290627797</v>
      </c>
      <c r="I39" s="206">
        <v>0</v>
      </c>
      <c r="J39" s="206">
        <v>0.62508470937216298</v>
      </c>
      <c r="K39" s="206">
        <v>0</v>
      </c>
    </row>
    <row r="40" spans="1:11" x14ac:dyDescent="0.25">
      <c r="A40" s="206" t="s">
        <v>38</v>
      </c>
      <c r="B40" s="206" t="s">
        <v>39</v>
      </c>
      <c r="C40" s="206" t="s">
        <v>19</v>
      </c>
      <c r="D40" s="206">
        <v>30276.514027976998</v>
      </c>
      <c r="E40" s="206">
        <v>42.791943797079703</v>
      </c>
      <c r="F40" s="206">
        <v>29.849178651009598</v>
      </c>
      <c r="G40" s="206">
        <v>0</v>
      </c>
      <c r="H40" s="206">
        <v>99.760648617439102</v>
      </c>
      <c r="I40" s="206">
        <v>0.14099879744586699</v>
      </c>
      <c r="J40" s="206">
        <v>9.8352585115014504E-2</v>
      </c>
      <c r="K40" s="206">
        <v>0</v>
      </c>
    </row>
    <row r="41" spans="1:11" x14ac:dyDescent="0.25">
      <c r="A41" s="206" t="s">
        <v>40</v>
      </c>
      <c r="B41" s="206" t="s">
        <v>41</v>
      </c>
      <c r="C41" s="206" t="s">
        <v>18</v>
      </c>
      <c r="D41" s="206">
        <v>42635.090567058804</v>
      </c>
      <c r="E41" s="206">
        <v>127.012031076821</v>
      </c>
      <c r="F41" s="206">
        <v>0</v>
      </c>
      <c r="G41" s="206">
        <v>0</v>
      </c>
      <c r="H41" s="206">
        <v>99.702979920630995</v>
      </c>
      <c r="I41" s="206">
        <v>0.29702007936896602</v>
      </c>
      <c r="J41" s="206">
        <v>0</v>
      </c>
      <c r="K41" s="206">
        <v>0</v>
      </c>
    </row>
    <row r="42" spans="1:11" x14ac:dyDescent="0.25">
      <c r="A42" s="206" t="s">
        <v>40</v>
      </c>
      <c r="B42" s="206" t="s">
        <v>41</v>
      </c>
      <c r="C42" s="206" t="s">
        <v>19</v>
      </c>
      <c r="D42" s="206">
        <v>108653.12092342001</v>
      </c>
      <c r="E42" s="206">
        <v>68.727517378350001</v>
      </c>
      <c r="F42" s="206">
        <v>302.31108433083199</v>
      </c>
      <c r="G42" s="206">
        <v>0</v>
      </c>
      <c r="H42" s="206">
        <v>99.659673045565995</v>
      </c>
      <c r="I42" s="206">
        <v>6.3038795875797707E-2</v>
      </c>
      <c r="J42" s="206">
        <v>0.27728815855824401</v>
      </c>
      <c r="K42" s="206">
        <v>0</v>
      </c>
    </row>
    <row r="43" spans="1:11" x14ac:dyDescent="0.25">
      <c r="A43" s="206" t="s">
        <v>42</v>
      </c>
      <c r="B43" s="206" t="s">
        <v>43</v>
      </c>
      <c r="C43" s="206" t="s">
        <v>18</v>
      </c>
      <c r="D43" s="206">
        <v>78607.125562097703</v>
      </c>
      <c r="E43" s="206">
        <v>497.815719636886</v>
      </c>
      <c r="F43" s="206">
        <v>0</v>
      </c>
      <c r="G43" s="206">
        <v>0</v>
      </c>
      <c r="H43" s="206">
        <v>99.3706894770784</v>
      </c>
      <c r="I43" s="206">
        <v>0.62931052292157197</v>
      </c>
      <c r="J43" s="206">
        <v>0</v>
      </c>
      <c r="K43" s="206">
        <v>0</v>
      </c>
    </row>
    <row r="44" spans="1:11" x14ac:dyDescent="0.25">
      <c r="A44" s="206" t="s">
        <v>42</v>
      </c>
      <c r="B44" s="206" t="s">
        <v>43</v>
      </c>
      <c r="C44" s="206" t="s">
        <v>19</v>
      </c>
      <c r="D44" s="206">
        <v>158339.452418667</v>
      </c>
      <c r="E44" s="206">
        <v>476.69195698170603</v>
      </c>
      <c r="F44" s="206">
        <v>0</v>
      </c>
      <c r="G44" s="206">
        <v>0</v>
      </c>
      <c r="H44" s="206">
        <v>99.699846663035601</v>
      </c>
      <c r="I44" s="206">
        <v>0.300153336964399</v>
      </c>
      <c r="J44" s="206">
        <v>0</v>
      </c>
      <c r="K44" s="206">
        <v>0</v>
      </c>
    </row>
    <row r="45" spans="1:11" x14ac:dyDescent="0.25">
      <c r="A45" s="206" t="s">
        <v>44</v>
      </c>
      <c r="B45" s="206" t="s">
        <v>45</v>
      </c>
      <c r="C45" s="206" t="s">
        <v>18</v>
      </c>
      <c r="D45" s="206">
        <v>12908.075391812999</v>
      </c>
      <c r="E45" s="206">
        <v>0</v>
      </c>
      <c r="F45" s="206">
        <v>0</v>
      </c>
      <c r="G45" s="206">
        <v>0</v>
      </c>
      <c r="H45" s="206">
        <v>100</v>
      </c>
      <c r="I45" s="206">
        <v>0</v>
      </c>
      <c r="J45" s="206">
        <v>0</v>
      </c>
      <c r="K45" s="206">
        <v>0</v>
      </c>
    </row>
    <row r="46" spans="1:11" x14ac:dyDescent="0.25">
      <c r="A46" s="206" t="s">
        <v>44</v>
      </c>
      <c r="B46" s="206" t="s">
        <v>45</v>
      </c>
      <c r="C46" s="206" t="s">
        <v>19</v>
      </c>
      <c r="D46" s="206">
        <v>75912.626899381998</v>
      </c>
      <c r="E46" s="206">
        <v>0</v>
      </c>
      <c r="F46" s="206">
        <v>0</v>
      </c>
      <c r="G46" s="206">
        <v>0</v>
      </c>
      <c r="H46" s="206">
        <v>100</v>
      </c>
      <c r="I46" s="206">
        <v>0</v>
      </c>
      <c r="J46" s="206">
        <v>0</v>
      </c>
      <c r="K46" s="206">
        <v>0</v>
      </c>
    </row>
    <row r="47" spans="1:11" x14ac:dyDescent="0.25">
      <c r="A47" s="206" t="s">
        <v>46</v>
      </c>
      <c r="B47" s="206" t="s">
        <v>47</v>
      </c>
      <c r="C47" s="206" t="s">
        <v>18</v>
      </c>
      <c r="D47" s="206">
        <v>36332.0233042443</v>
      </c>
      <c r="E47" s="206">
        <v>0</v>
      </c>
      <c r="F47" s="206">
        <v>0</v>
      </c>
      <c r="G47" s="206">
        <v>0</v>
      </c>
      <c r="H47" s="206">
        <v>100</v>
      </c>
      <c r="I47" s="206">
        <v>0</v>
      </c>
      <c r="J47" s="206">
        <v>0</v>
      </c>
      <c r="K47" s="206">
        <v>0</v>
      </c>
    </row>
    <row r="48" spans="1:11" x14ac:dyDescent="0.25">
      <c r="A48" s="206" t="s">
        <v>46</v>
      </c>
      <c r="B48" s="206" t="s">
        <v>47</v>
      </c>
      <c r="C48" s="206" t="s">
        <v>19</v>
      </c>
      <c r="D48" s="206">
        <v>154274.488591045</v>
      </c>
      <c r="E48" s="206">
        <v>0</v>
      </c>
      <c r="F48" s="206">
        <v>0</v>
      </c>
      <c r="G48" s="206">
        <v>0</v>
      </c>
      <c r="H48" s="206">
        <v>100</v>
      </c>
      <c r="I48" s="206">
        <v>0</v>
      </c>
      <c r="J48" s="206">
        <v>0</v>
      </c>
      <c r="K48" s="206">
        <v>0</v>
      </c>
    </row>
    <row r="49" spans="1:11" x14ac:dyDescent="0.25">
      <c r="A49" s="206" t="s">
        <v>48</v>
      </c>
      <c r="B49" s="206" t="s">
        <v>49</v>
      </c>
      <c r="C49" s="206" t="s">
        <v>18</v>
      </c>
      <c r="D49" s="206">
        <v>62923.996675936498</v>
      </c>
      <c r="E49" s="206">
        <v>0</v>
      </c>
      <c r="F49" s="206">
        <v>0</v>
      </c>
      <c r="G49" s="206">
        <v>0</v>
      </c>
      <c r="H49" s="206">
        <v>100</v>
      </c>
      <c r="I49" s="206">
        <v>0</v>
      </c>
      <c r="J49" s="206">
        <v>0</v>
      </c>
      <c r="K49" s="206">
        <v>0</v>
      </c>
    </row>
    <row r="50" spans="1:11" x14ac:dyDescent="0.25">
      <c r="A50" s="206" t="s">
        <v>48</v>
      </c>
      <c r="B50" s="206" t="s">
        <v>49</v>
      </c>
      <c r="C50" s="206" t="s">
        <v>19</v>
      </c>
      <c r="D50" s="206">
        <v>216102.505242796</v>
      </c>
      <c r="E50" s="206">
        <v>0</v>
      </c>
      <c r="F50" s="206">
        <v>204.04954473024301</v>
      </c>
      <c r="G50" s="206">
        <v>0</v>
      </c>
      <c r="H50" s="206">
        <v>99.905666499597899</v>
      </c>
      <c r="I50" s="206">
        <v>0</v>
      </c>
      <c r="J50" s="206">
        <v>9.4333500402092499E-2</v>
      </c>
      <c r="K50" s="206">
        <v>0</v>
      </c>
    </row>
    <row r="51" spans="1:11" x14ac:dyDescent="0.25">
      <c r="A51" s="206" t="s">
        <v>50</v>
      </c>
      <c r="B51" s="206" t="s">
        <v>51</v>
      </c>
      <c r="C51" s="206" t="s">
        <v>18</v>
      </c>
      <c r="D51" s="206">
        <v>9430.9269091578499</v>
      </c>
      <c r="E51" s="206">
        <v>19.8673389887885</v>
      </c>
      <c r="F51" s="206">
        <v>0</v>
      </c>
      <c r="G51" s="206">
        <v>0</v>
      </c>
      <c r="H51" s="206">
        <v>99.789781276926206</v>
      </c>
      <c r="I51" s="206">
        <v>0.210218723073826</v>
      </c>
      <c r="J51" s="206">
        <v>0</v>
      </c>
      <c r="K51" s="206">
        <v>0</v>
      </c>
    </row>
    <row r="52" spans="1:11" x14ac:dyDescent="0.25">
      <c r="A52" s="206" t="s">
        <v>50</v>
      </c>
      <c r="B52" s="206" t="s">
        <v>51</v>
      </c>
      <c r="C52" s="206" t="s">
        <v>19</v>
      </c>
      <c r="D52" s="206">
        <v>32667.837925048501</v>
      </c>
      <c r="E52" s="206">
        <v>0</v>
      </c>
      <c r="F52" s="206">
        <v>59.541700361371099</v>
      </c>
      <c r="G52" s="206">
        <v>0</v>
      </c>
      <c r="H52" s="206">
        <v>99.818067620925106</v>
      </c>
      <c r="I52" s="206">
        <v>0</v>
      </c>
      <c r="J52" s="206">
        <v>0.18193237907486601</v>
      </c>
      <c r="K52" s="206">
        <v>0</v>
      </c>
    </row>
    <row r="53" spans="1:11" x14ac:dyDescent="0.25">
      <c r="A53" s="206" t="s">
        <v>52</v>
      </c>
      <c r="B53" s="206" t="s">
        <v>53</v>
      </c>
      <c r="C53" s="206" t="s">
        <v>18</v>
      </c>
      <c r="D53" s="206">
        <v>4096.3608625755996</v>
      </c>
      <c r="E53" s="206">
        <v>0</v>
      </c>
      <c r="F53" s="206">
        <v>0</v>
      </c>
      <c r="G53" s="206">
        <v>0</v>
      </c>
      <c r="H53" s="206">
        <v>100</v>
      </c>
      <c r="I53" s="206">
        <v>0</v>
      </c>
      <c r="J53" s="206">
        <v>0</v>
      </c>
      <c r="K53" s="206">
        <v>0</v>
      </c>
    </row>
    <row r="54" spans="1:11" x14ac:dyDescent="0.25">
      <c r="A54" s="206" t="s">
        <v>52</v>
      </c>
      <c r="B54" s="206" t="s">
        <v>53</v>
      </c>
      <c r="C54" s="206" t="s">
        <v>19</v>
      </c>
      <c r="D54" s="206">
        <v>40094.536957910503</v>
      </c>
      <c r="E54" s="206">
        <v>0</v>
      </c>
      <c r="F54" s="206">
        <v>0</v>
      </c>
      <c r="G54" s="206">
        <v>0</v>
      </c>
      <c r="H54" s="206">
        <v>100</v>
      </c>
      <c r="I54" s="206">
        <v>0</v>
      </c>
      <c r="J54" s="206">
        <v>0</v>
      </c>
      <c r="K54" s="206">
        <v>0</v>
      </c>
    </row>
    <row r="55" spans="1:11" x14ac:dyDescent="0.25">
      <c r="A55" s="206" t="s">
        <v>54</v>
      </c>
      <c r="B55" s="206" t="s">
        <v>55</v>
      </c>
      <c r="C55" s="206" t="s">
        <v>18</v>
      </c>
      <c r="D55" s="206">
        <v>6251.7348341177803</v>
      </c>
      <c r="E55" s="206">
        <v>0</v>
      </c>
      <c r="F55" s="206">
        <v>0</v>
      </c>
      <c r="G55" s="206">
        <v>0</v>
      </c>
      <c r="H55" s="206">
        <v>100</v>
      </c>
      <c r="I55" s="206">
        <v>0</v>
      </c>
      <c r="J55" s="206">
        <v>0</v>
      </c>
      <c r="K55" s="206">
        <v>0</v>
      </c>
    </row>
    <row r="56" spans="1:11" x14ac:dyDescent="0.25">
      <c r="A56" s="206" t="s">
        <v>54</v>
      </c>
      <c r="B56" s="206" t="s">
        <v>55</v>
      </c>
      <c r="C56" s="206" t="s">
        <v>19</v>
      </c>
      <c r="D56" s="206">
        <v>13615.921652123299</v>
      </c>
      <c r="E56" s="206">
        <v>0</v>
      </c>
      <c r="F56" s="206">
        <v>12.849788306264101</v>
      </c>
      <c r="G56" s="206">
        <v>0</v>
      </c>
      <c r="H56" s="206">
        <v>99.905715725277005</v>
      </c>
      <c r="I56" s="206">
        <v>0</v>
      </c>
      <c r="J56" s="206">
        <v>9.4284274722998093E-2</v>
      </c>
      <c r="K56" s="206">
        <v>0</v>
      </c>
    </row>
    <row r="57" spans="1:11" x14ac:dyDescent="0.25">
      <c r="A57" s="206" t="s">
        <v>56</v>
      </c>
      <c r="B57" s="206" t="s">
        <v>57</v>
      </c>
      <c r="C57" s="206" t="s">
        <v>18</v>
      </c>
      <c r="D57" s="206">
        <v>4947.9517672376296</v>
      </c>
      <c r="E57" s="206">
        <v>0</v>
      </c>
      <c r="F57" s="206">
        <v>0</v>
      </c>
      <c r="G57" s="206">
        <v>0</v>
      </c>
      <c r="H57" s="206">
        <v>100</v>
      </c>
      <c r="I57" s="206">
        <v>0</v>
      </c>
      <c r="J57" s="206">
        <v>0</v>
      </c>
      <c r="K57" s="206">
        <v>0</v>
      </c>
    </row>
    <row r="58" spans="1:11" x14ac:dyDescent="0.25">
      <c r="A58" s="206" t="s">
        <v>56</v>
      </c>
      <c r="B58" s="206" t="s">
        <v>57</v>
      </c>
      <c r="C58" s="206" t="s">
        <v>19</v>
      </c>
      <c r="D58" s="206">
        <v>17447.058573375201</v>
      </c>
      <c r="E58" s="206">
        <v>0</v>
      </c>
      <c r="F58" s="206">
        <v>0</v>
      </c>
      <c r="G58" s="206">
        <v>0</v>
      </c>
      <c r="H58" s="206">
        <v>100</v>
      </c>
      <c r="I58" s="206">
        <v>0</v>
      </c>
      <c r="J58" s="206">
        <v>0</v>
      </c>
      <c r="K58" s="206">
        <v>0</v>
      </c>
    </row>
    <row r="59" spans="1:11" x14ac:dyDescent="0.25">
      <c r="A59" s="206" t="s">
        <v>58</v>
      </c>
      <c r="B59" s="206" t="s">
        <v>59</v>
      </c>
      <c r="C59" s="206" t="s">
        <v>18</v>
      </c>
      <c r="D59" s="206">
        <v>12230.4703773203</v>
      </c>
      <c r="E59" s="206">
        <v>0</v>
      </c>
      <c r="F59" s="206">
        <v>128.14245146049001</v>
      </c>
      <c r="G59" s="206">
        <v>0</v>
      </c>
      <c r="H59" s="206">
        <v>98.963132406235204</v>
      </c>
      <c r="I59" s="206">
        <v>0</v>
      </c>
      <c r="J59" s="206">
        <v>1.03686759376482</v>
      </c>
      <c r="K59" s="206">
        <v>0</v>
      </c>
    </row>
    <row r="60" spans="1:11" x14ac:dyDescent="0.25">
      <c r="A60" s="206" t="s">
        <v>58</v>
      </c>
      <c r="B60" s="206" t="s">
        <v>59</v>
      </c>
      <c r="C60" s="206" t="s">
        <v>19</v>
      </c>
      <c r="D60" s="206">
        <v>50799.581457423301</v>
      </c>
      <c r="E60" s="206">
        <v>153.24372223940901</v>
      </c>
      <c r="F60" s="206">
        <v>116.49121822802201</v>
      </c>
      <c r="G60" s="206">
        <v>0</v>
      </c>
      <c r="H60" s="206">
        <v>99.471825825186599</v>
      </c>
      <c r="I60" s="206">
        <v>0.30007004802151199</v>
      </c>
      <c r="J60" s="206">
        <v>0.22810412679194</v>
      </c>
      <c r="K60" s="206">
        <v>0</v>
      </c>
    </row>
    <row r="61" spans="1:11" x14ac:dyDescent="0.25">
      <c r="A61" s="206" t="s">
        <v>60</v>
      </c>
      <c r="B61" s="206" t="s">
        <v>61</v>
      </c>
      <c r="C61" s="206" t="s">
        <v>18</v>
      </c>
      <c r="D61" s="206">
        <v>1876.41622980891</v>
      </c>
      <c r="E61" s="206">
        <v>0</v>
      </c>
      <c r="F61" s="206">
        <v>0</v>
      </c>
      <c r="G61" s="206">
        <v>0</v>
      </c>
      <c r="H61" s="206">
        <v>100</v>
      </c>
      <c r="I61" s="206">
        <v>0</v>
      </c>
      <c r="J61" s="206">
        <v>0</v>
      </c>
      <c r="K61" s="206">
        <v>0</v>
      </c>
    </row>
    <row r="62" spans="1:11" x14ac:dyDescent="0.25">
      <c r="A62" s="206" t="s">
        <v>60</v>
      </c>
      <c r="B62" s="206" t="s">
        <v>61</v>
      </c>
      <c r="C62" s="206" t="s">
        <v>19</v>
      </c>
      <c r="D62" s="206">
        <v>3944.1488775028902</v>
      </c>
      <c r="E62" s="206">
        <v>0</v>
      </c>
      <c r="F62" s="206">
        <v>0</v>
      </c>
      <c r="G62" s="206">
        <v>0</v>
      </c>
      <c r="H62" s="206">
        <v>100</v>
      </c>
      <c r="I62" s="206">
        <v>0</v>
      </c>
      <c r="J62" s="206">
        <v>0</v>
      </c>
      <c r="K62" s="206">
        <v>0</v>
      </c>
    </row>
    <row r="63" spans="1:11" x14ac:dyDescent="0.25">
      <c r="A63" s="206" t="s">
        <v>62</v>
      </c>
      <c r="B63" s="206" t="s">
        <v>63</v>
      </c>
      <c r="C63" s="206" t="s">
        <v>18</v>
      </c>
      <c r="D63" s="206">
        <v>25163.173072626101</v>
      </c>
      <c r="E63" s="206">
        <v>43.584731345738099</v>
      </c>
      <c r="F63" s="206">
        <v>0</v>
      </c>
      <c r="G63" s="206">
        <v>0</v>
      </c>
      <c r="H63" s="206">
        <v>99.827091085316496</v>
      </c>
      <c r="I63" s="206">
        <v>0.172908914683468</v>
      </c>
      <c r="J63" s="206">
        <v>0</v>
      </c>
      <c r="K63" s="206">
        <v>0</v>
      </c>
    </row>
    <row r="64" spans="1:11" x14ac:dyDescent="0.25">
      <c r="A64" s="206" t="s">
        <v>62</v>
      </c>
      <c r="B64" s="206" t="s">
        <v>63</v>
      </c>
      <c r="C64" s="206" t="s">
        <v>19</v>
      </c>
      <c r="D64" s="206">
        <v>58302.965620430201</v>
      </c>
      <c r="E64" s="206">
        <v>106.812619270819</v>
      </c>
      <c r="F64" s="206">
        <v>336.26182533319798</v>
      </c>
      <c r="G64" s="206">
        <v>0</v>
      </c>
      <c r="H64" s="206">
        <v>99.245779895779293</v>
      </c>
      <c r="I64" s="206">
        <v>0.18182096895820299</v>
      </c>
      <c r="J64" s="206">
        <v>0.572399135262466</v>
      </c>
      <c r="K64" s="206">
        <v>0</v>
      </c>
    </row>
    <row r="65" spans="1:11" x14ac:dyDescent="0.25">
      <c r="A65" s="206" t="s">
        <v>64</v>
      </c>
      <c r="B65" s="206" t="s">
        <v>65</v>
      </c>
      <c r="C65" s="206" t="s">
        <v>18</v>
      </c>
      <c r="D65" s="206">
        <v>49119.042184720398</v>
      </c>
      <c r="E65" s="206">
        <v>0</v>
      </c>
      <c r="F65" s="206">
        <v>483.76415684566001</v>
      </c>
      <c r="G65" s="206">
        <v>0</v>
      </c>
      <c r="H65" s="206">
        <v>99.024724219201502</v>
      </c>
      <c r="I65" s="206">
        <v>0</v>
      </c>
      <c r="J65" s="206">
        <v>0.975275780798466</v>
      </c>
      <c r="K65" s="206">
        <v>0</v>
      </c>
    </row>
    <row r="66" spans="1:11" x14ac:dyDescent="0.25">
      <c r="A66" s="206" t="s">
        <v>64</v>
      </c>
      <c r="B66" s="206" t="s">
        <v>65</v>
      </c>
      <c r="C66" s="206" t="s">
        <v>19</v>
      </c>
      <c r="D66" s="206">
        <v>87436.012382983507</v>
      </c>
      <c r="E66" s="206">
        <v>0</v>
      </c>
      <c r="F66" s="206">
        <v>271.24185491277001</v>
      </c>
      <c r="G66" s="206">
        <v>0</v>
      </c>
      <c r="H66" s="206">
        <v>99.690741823729795</v>
      </c>
      <c r="I66" s="206">
        <v>0</v>
      </c>
      <c r="J66" s="206">
        <v>0.30925817627018198</v>
      </c>
      <c r="K66" s="206">
        <v>0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671</v>
      </c>
    </row>
    <row r="9" spans="1:7" x14ac:dyDescent="0.25">
      <c r="A9" t="s">
        <v>672</v>
      </c>
    </row>
    <row r="10" spans="1:7" x14ac:dyDescent="0.25">
      <c r="A10" t="s">
        <v>4</v>
      </c>
    </row>
    <row r="11" spans="1:7" x14ac:dyDescent="0.25">
      <c r="A11" t="s">
        <v>673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07" t="s">
        <v>16</v>
      </c>
      <c r="B17" s="207" t="s">
        <v>17</v>
      </c>
      <c r="C17" s="207" t="s">
        <v>18</v>
      </c>
      <c r="D17" s="207">
        <v>424554.10454792902</v>
      </c>
      <c r="E17" s="207">
        <v>18564.1966530922</v>
      </c>
      <c r="F17" s="207">
        <v>95.810555194227803</v>
      </c>
      <c r="G17" s="207">
        <v>4.1894448057722196</v>
      </c>
    </row>
    <row r="18" spans="1:7" x14ac:dyDescent="0.25">
      <c r="A18" s="207" t="s">
        <v>16</v>
      </c>
      <c r="B18" s="207" t="s">
        <v>17</v>
      </c>
      <c r="C18" s="207" t="s">
        <v>19</v>
      </c>
      <c r="D18" s="207">
        <v>1318484.78007409</v>
      </c>
      <c r="E18" s="207">
        <v>22726.646701574798</v>
      </c>
      <c r="F18" s="207">
        <v>98.305513489680706</v>
      </c>
      <c r="G18" s="207">
        <v>1.6944865103193001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675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08" t="s">
        <v>28</v>
      </c>
      <c r="B29" s="208" t="s">
        <v>29</v>
      </c>
      <c r="C29" s="208" t="s">
        <v>18</v>
      </c>
      <c r="D29" s="208">
        <v>14523.948125012101</v>
      </c>
      <c r="E29" s="208">
        <v>633.00310162905498</v>
      </c>
      <c r="F29" s="208">
        <v>95.823677914088407</v>
      </c>
      <c r="G29" s="208">
        <v>4.1763220859115497</v>
      </c>
    </row>
    <row r="30" spans="1:7" x14ac:dyDescent="0.25">
      <c r="A30" s="208" t="s">
        <v>28</v>
      </c>
      <c r="B30" s="208" t="s">
        <v>29</v>
      </c>
      <c r="C30" s="208" t="s">
        <v>19</v>
      </c>
      <c r="D30" s="208">
        <v>120600.881342865</v>
      </c>
      <c r="E30" s="208">
        <v>559.91564767366799</v>
      </c>
      <c r="F30" s="208">
        <v>99.537873915011104</v>
      </c>
      <c r="G30" s="208">
        <v>0.46212608498885399</v>
      </c>
    </row>
    <row r="31" spans="1:7" x14ac:dyDescent="0.25">
      <c r="A31" s="208" t="s">
        <v>30</v>
      </c>
      <c r="B31" s="208" t="s">
        <v>31</v>
      </c>
      <c r="C31" s="208" t="s">
        <v>18</v>
      </c>
      <c r="D31" s="208">
        <v>5204.3068969349697</v>
      </c>
      <c r="E31" s="208">
        <v>0</v>
      </c>
      <c r="F31" s="208">
        <v>100</v>
      </c>
      <c r="G31" s="208">
        <v>0</v>
      </c>
    </row>
    <row r="32" spans="1:7" x14ac:dyDescent="0.25">
      <c r="A32" s="208" t="s">
        <v>30</v>
      </c>
      <c r="B32" s="208" t="s">
        <v>31</v>
      </c>
      <c r="C32" s="208" t="s">
        <v>19</v>
      </c>
      <c r="D32" s="208">
        <v>44014.803009917799</v>
      </c>
      <c r="E32" s="208">
        <v>256.72781244404803</v>
      </c>
      <c r="F32" s="208">
        <v>99.420106312848802</v>
      </c>
      <c r="G32" s="208">
        <v>0.57989368715114098</v>
      </c>
    </row>
    <row r="33" spans="1:7" x14ac:dyDescent="0.25">
      <c r="A33" s="208" t="s">
        <v>32</v>
      </c>
      <c r="B33" s="208" t="s">
        <v>33</v>
      </c>
      <c r="C33" s="208" t="s">
        <v>18</v>
      </c>
      <c r="D33" s="208">
        <v>10073.902060553901</v>
      </c>
      <c r="E33" s="208">
        <v>792.22667268710302</v>
      </c>
      <c r="F33" s="208">
        <v>92.709209580192393</v>
      </c>
      <c r="G33" s="208">
        <v>7.2907904198076601</v>
      </c>
    </row>
    <row r="34" spans="1:7" x14ac:dyDescent="0.25">
      <c r="A34" s="208" t="s">
        <v>32</v>
      </c>
      <c r="B34" s="208" t="s">
        <v>33</v>
      </c>
      <c r="C34" s="208" t="s">
        <v>19</v>
      </c>
      <c r="D34" s="208">
        <v>16447.3420599485</v>
      </c>
      <c r="E34" s="208">
        <v>600.22407012216695</v>
      </c>
      <c r="F34" s="208">
        <v>96.479121620397095</v>
      </c>
      <c r="G34" s="208">
        <v>3.5208783796029199</v>
      </c>
    </row>
    <row r="35" spans="1:7" x14ac:dyDescent="0.25">
      <c r="A35" s="208" t="s">
        <v>34</v>
      </c>
      <c r="B35" s="208" t="s">
        <v>35</v>
      </c>
      <c r="C35" s="208" t="s">
        <v>18</v>
      </c>
      <c r="D35" s="208">
        <v>23153.935259807098</v>
      </c>
      <c r="E35" s="208">
        <v>2335.4665114920599</v>
      </c>
      <c r="F35" s="208">
        <v>90.837499708911295</v>
      </c>
      <c r="G35" s="208">
        <v>9.1625002910887403</v>
      </c>
    </row>
    <row r="36" spans="1:7" x14ac:dyDescent="0.25">
      <c r="A36" s="208" t="s">
        <v>34</v>
      </c>
      <c r="B36" s="208" t="s">
        <v>35</v>
      </c>
      <c r="C36" s="208" t="s">
        <v>19</v>
      </c>
      <c r="D36" s="208">
        <v>59910.756326852701</v>
      </c>
      <c r="E36" s="208">
        <v>1994.40993423651</v>
      </c>
      <c r="F36" s="208">
        <v>96.778281919436296</v>
      </c>
      <c r="G36" s="208">
        <v>3.22171808056367</v>
      </c>
    </row>
    <row r="37" spans="1:7" x14ac:dyDescent="0.25">
      <c r="A37" s="208" t="s">
        <v>36</v>
      </c>
      <c r="B37" s="208" t="s">
        <v>37</v>
      </c>
      <c r="C37" s="208" t="s">
        <v>18</v>
      </c>
      <c r="D37" s="208">
        <v>25313.2833332267</v>
      </c>
      <c r="E37" s="208">
        <v>2901.9478992158101</v>
      </c>
      <c r="F37" s="208">
        <v>89.714959713393796</v>
      </c>
      <c r="G37" s="208">
        <v>10.285040286606201</v>
      </c>
    </row>
    <row r="38" spans="1:7" x14ac:dyDescent="0.25">
      <c r="A38" s="208" t="s">
        <v>36</v>
      </c>
      <c r="B38" s="208" t="s">
        <v>37</v>
      </c>
      <c r="C38" s="208" t="s">
        <v>19</v>
      </c>
      <c r="D38" s="208">
        <v>45045.171244974903</v>
      </c>
      <c r="E38" s="208">
        <v>2581.8275816957398</v>
      </c>
      <c r="F38" s="208">
        <v>94.579067240638395</v>
      </c>
      <c r="G38" s="208">
        <v>5.4209327593615697</v>
      </c>
    </row>
    <row r="39" spans="1:7" x14ac:dyDescent="0.25">
      <c r="A39" s="208" t="s">
        <v>38</v>
      </c>
      <c r="B39" s="208" t="s">
        <v>39</v>
      </c>
      <c r="C39" s="208" t="s">
        <v>18</v>
      </c>
      <c r="D39" s="208">
        <v>10775.7800954678</v>
      </c>
      <c r="E39" s="208">
        <v>276.20689797314901</v>
      </c>
      <c r="F39" s="208">
        <v>97.500839458668693</v>
      </c>
      <c r="G39" s="208">
        <v>2.4991605413313498</v>
      </c>
    </row>
    <row r="40" spans="1:7" x14ac:dyDescent="0.25">
      <c r="A40" s="208" t="s">
        <v>38</v>
      </c>
      <c r="B40" s="208" t="s">
        <v>39</v>
      </c>
      <c r="C40" s="208" t="s">
        <v>19</v>
      </c>
      <c r="D40" s="208">
        <v>29971.302104708</v>
      </c>
      <c r="E40" s="208">
        <v>335.06110191999397</v>
      </c>
      <c r="F40" s="208">
        <v>98.894419961789694</v>
      </c>
      <c r="G40" s="208">
        <v>1.10558003821031</v>
      </c>
    </row>
    <row r="41" spans="1:7" x14ac:dyDescent="0.25">
      <c r="A41" s="208" t="s">
        <v>40</v>
      </c>
      <c r="B41" s="208" t="s">
        <v>41</v>
      </c>
      <c r="C41" s="208" t="s">
        <v>18</v>
      </c>
      <c r="D41" s="208">
        <v>40746.946622328098</v>
      </c>
      <c r="E41" s="208">
        <v>1888.14394473068</v>
      </c>
      <c r="F41" s="208">
        <v>95.571385167434102</v>
      </c>
      <c r="G41" s="208">
        <v>4.4286148325659402</v>
      </c>
    </row>
    <row r="42" spans="1:7" x14ac:dyDescent="0.25">
      <c r="A42" s="208" t="s">
        <v>40</v>
      </c>
      <c r="B42" s="208" t="s">
        <v>41</v>
      </c>
      <c r="C42" s="208" t="s">
        <v>19</v>
      </c>
      <c r="D42" s="208">
        <v>106916.080611135</v>
      </c>
      <c r="E42" s="208">
        <v>2039.35139661579</v>
      </c>
      <c r="F42" s="208">
        <v>98.128270101787393</v>
      </c>
      <c r="G42" s="208">
        <v>1.87172989821262</v>
      </c>
    </row>
    <row r="43" spans="1:7" x14ac:dyDescent="0.25">
      <c r="A43" s="208" t="s">
        <v>42</v>
      </c>
      <c r="B43" s="208" t="s">
        <v>43</v>
      </c>
      <c r="C43" s="208" t="s">
        <v>18</v>
      </c>
      <c r="D43" s="208">
        <v>77354.813260114097</v>
      </c>
      <c r="E43" s="208">
        <v>1252.3123019836</v>
      </c>
      <c r="F43" s="208">
        <v>98.406871777808107</v>
      </c>
      <c r="G43" s="208">
        <v>1.5931282221919001</v>
      </c>
    </row>
    <row r="44" spans="1:7" x14ac:dyDescent="0.25">
      <c r="A44" s="208" t="s">
        <v>42</v>
      </c>
      <c r="B44" s="208" t="s">
        <v>43</v>
      </c>
      <c r="C44" s="208" t="s">
        <v>19</v>
      </c>
      <c r="D44" s="208">
        <v>153327.07909226799</v>
      </c>
      <c r="E44" s="208">
        <v>5012.3733263983404</v>
      </c>
      <c r="F44" s="208">
        <v>96.834412870681703</v>
      </c>
      <c r="G44" s="208">
        <v>3.1655871293182698</v>
      </c>
    </row>
    <row r="45" spans="1:7" x14ac:dyDescent="0.25">
      <c r="A45" s="208" t="s">
        <v>44</v>
      </c>
      <c r="B45" s="208" t="s">
        <v>45</v>
      </c>
      <c r="C45" s="208" t="s">
        <v>18</v>
      </c>
      <c r="D45" s="208">
        <v>12799.2913043268</v>
      </c>
      <c r="E45" s="208">
        <v>108.784087486228</v>
      </c>
      <c r="F45" s="208">
        <v>99.157240067289806</v>
      </c>
      <c r="G45" s="208">
        <v>0.84275993271022698</v>
      </c>
    </row>
    <row r="46" spans="1:7" x14ac:dyDescent="0.25">
      <c r="A46" s="208" t="s">
        <v>44</v>
      </c>
      <c r="B46" s="208" t="s">
        <v>45</v>
      </c>
      <c r="C46" s="208" t="s">
        <v>19</v>
      </c>
      <c r="D46" s="208">
        <v>74302.855813724396</v>
      </c>
      <c r="E46" s="208">
        <v>1609.77108565756</v>
      </c>
      <c r="F46" s="208">
        <v>97.879442259597695</v>
      </c>
      <c r="G46" s="208">
        <v>2.1205577404022899</v>
      </c>
    </row>
    <row r="47" spans="1:7" x14ac:dyDescent="0.25">
      <c r="A47" s="208" t="s">
        <v>46</v>
      </c>
      <c r="B47" s="208" t="s">
        <v>47</v>
      </c>
      <c r="C47" s="208" t="s">
        <v>18</v>
      </c>
      <c r="D47" s="208">
        <v>35915.067728329901</v>
      </c>
      <c r="E47" s="208">
        <v>416.95557591436199</v>
      </c>
      <c r="F47" s="208">
        <v>98.852374467497199</v>
      </c>
      <c r="G47" s="208">
        <v>1.14762553250276</v>
      </c>
    </row>
    <row r="48" spans="1:7" x14ac:dyDescent="0.25">
      <c r="A48" s="208" t="s">
        <v>46</v>
      </c>
      <c r="B48" s="208" t="s">
        <v>47</v>
      </c>
      <c r="C48" s="208" t="s">
        <v>19</v>
      </c>
      <c r="D48" s="208">
        <v>153366.30649444999</v>
      </c>
      <c r="E48" s="208">
        <v>908.18209659510899</v>
      </c>
      <c r="F48" s="208">
        <v>99.411320624110104</v>
      </c>
      <c r="G48" s="208">
        <v>0.58867937588990604</v>
      </c>
    </row>
    <row r="49" spans="1:7" x14ac:dyDescent="0.25">
      <c r="A49" s="208" t="s">
        <v>48</v>
      </c>
      <c r="B49" s="208" t="s">
        <v>49</v>
      </c>
      <c r="C49" s="208" t="s">
        <v>18</v>
      </c>
      <c r="D49" s="208">
        <v>62302.646302622401</v>
      </c>
      <c r="E49" s="208">
        <v>621.35037331410194</v>
      </c>
      <c r="F49" s="208">
        <v>99.012538290417098</v>
      </c>
      <c r="G49" s="208">
        <v>0.98746170958292001</v>
      </c>
    </row>
    <row r="50" spans="1:7" x14ac:dyDescent="0.25">
      <c r="A50" s="208" t="s">
        <v>48</v>
      </c>
      <c r="B50" s="208" t="s">
        <v>49</v>
      </c>
      <c r="C50" s="208" t="s">
        <v>19</v>
      </c>
      <c r="D50" s="208">
        <v>216000.98047043101</v>
      </c>
      <c r="E50" s="208">
        <v>305.57431709536502</v>
      </c>
      <c r="F50" s="208">
        <v>99.8587309028173</v>
      </c>
      <c r="G50" s="208">
        <v>0.141269097182711</v>
      </c>
    </row>
    <row r="51" spans="1:7" x14ac:dyDescent="0.25">
      <c r="A51" s="208" t="s">
        <v>50</v>
      </c>
      <c r="B51" s="208" t="s">
        <v>51</v>
      </c>
      <c r="C51" s="208" t="s">
        <v>18</v>
      </c>
      <c r="D51" s="208">
        <v>9365.1475723865806</v>
      </c>
      <c r="E51" s="208">
        <v>65.779336771273194</v>
      </c>
      <c r="F51" s="208">
        <v>99.302514615955701</v>
      </c>
      <c r="G51" s="208">
        <v>0.69748538404426097</v>
      </c>
    </row>
    <row r="52" spans="1:7" x14ac:dyDescent="0.25">
      <c r="A52" s="208" t="s">
        <v>50</v>
      </c>
      <c r="B52" s="208" t="s">
        <v>51</v>
      </c>
      <c r="C52" s="208" t="s">
        <v>19</v>
      </c>
      <c r="D52" s="208">
        <v>32620.8997496355</v>
      </c>
      <c r="E52" s="208">
        <v>106.479875774392</v>
      </c>
      <c r="F52" s="208">
        <v>99.674645886737196</v>
      </c>
      <c r="G52" s="208">
        <v>0.32535411326276598</v>
      </c>
    </row>
    <row r="53" spans="1:7" x14ac:dyDescent="0.25">
      <c r="A53" s="208" t="s">
        <v>52</v>
      </c>
      <c r="B53" s="208" t="s">
        <v>53</v>
      </c>
      <c r="C53" s="208" t="s">
        <v>18</v>
      </c>
      <c r="D53" s="208">
        <v>4096.3608625755996</v>
      </c>
      <c r="E53" s="208">
        <v>0</v>
      </c>
      <c r="F53" s="208">
        <v>100</v>
      </c>
      <c r="G53" s="208">
        <v>0</v>
      </c>
    </row>
    <row r="54" spans="1:7" x14ac:dyDescent="0.25">
      <c r="A54" s="208" t="s">
        <v>52</v>
      </c>
      <c r="B54" s="208" t="s">
        <v>53</v>
      </c>
      <c r="C54" s="208" t="s">
        <v>19</v>
      </c>
      <c r="D54" s="208">
        <v>39953.140941779297</v>
      </c>
      <c r="E54" s="208">
        <v>141.396016131294</v>
      </c>
      <c r="F54" s="208">
        <v>99.647343436638906</v>
      </c>
      <c r="G54" s="208">
        <v>0.352656563361051</v>
      </c>
    </row>
    <row r="55" spans="1:7" x14ac:dyDescent="0.25">
      <c r="A55" s="208" t="s">
        <v>54</v>
      </c>
      <c r="B55" s="208" t="s">
        <v>55</v>
      </c>
      <c r="C55" s="208" t="s">
        <v>18</v>
      </c>
      <c r="D55" s="208">
        <v>6137.1772768754599</v>
      </c>
      <c r="E55" s="208">
        <v>114.557557242326</v>
      </c>
      <c r="F55" s="208">
        <v>98.167587713139298</v>
      </c>
      <c r="G55" s="208">
        <v>1.83241228686072</v>
      </c>
    </row>
    <row r="56" spans="1:7" x14ac:dyDescent="0.25">
      <c r="A56" s="208" t="s">
        <v>54</v>
      </c>
      <c r="B56" s="208" t="s">
        <v>55</v>
      </c>
      <c r="C56" s="208" t="s">
        <v>19</v>
      </c>
      <c r="D56" s="208">
        <v>13538.0536297609</v>
      </c>
      <c r="E56" s="208">
        <v>90.717810668680201</v>
      </c>
      <c r="F56" s="208">
        <v>99.334365455718398</v>
      </c>
      <c r="G56" s="208">
        <v>0.66563454428157198</v>
      </c>
    </row>
    <row r="57" spans="1:7" x14ac:dyDescent="0.25">
      <c r="A57" s="208" t="s">
        <v>56</v>
      </c>
      <c r="B57" s="208" t="s">
        <v>57</v>
      </c>
      <c r="C57" s="208" t="s">
        <v>18</v>
      </c>
      <c r="D57" s="208">
        <v>4807.6101402353697</v>
      </c>
      <c r="E57" s="208">
        <v>140.341627002255</v>
      </c>
      <c r="F57" s="208">
        <v>97.163641975422806</v>
      </c>
      <c r="G57" s="208">
        <v>2.83635802457722</v>
      </c>
    </row>
    <row r="58" spans="1:7" x14ac:dyDescent="0.25">
      <c r="A58" s="208" t="s">
        <v>56</v>
      </c>
      <c r="B58" s="208" t="s">
        <v>57</v>
      </c>
      <c r="C58" s="208" t="s">
        <v>19</v>
      </c>
      <c r="D58" s="208">
        <v>17381.365495646201</v>
      </c>
      <c r="E58" s="208">
        <v>65.693077729004997</v>
      </c>
      <c r="F58" s="208">
        <v>99.623471902425706</v>
      </c>
      <c r="G58" s="208">
        <v>0.376528097574309</v>
      </c>
    </row>
    <row r="59" spans="1:7" x14ac:dyDescent="0.25">
      <c r="A59" s="208" t="s">
        <v>58</v>
      </c>
      <c r="B59" s="208" t="s">
        <v>59</v>
      </c>
      <c r="C59" s="208" t="s">
        <v>18</v>
      </c>
      <c r="D59" s="208">
        <v>12285.8720813119</v>
      </c>
      <c r="E59" s="208">
        <v>72.740747468925505</v>
      </c>
      <c r="F59" s="208">
        <v>99.411416568536495</v>
      </c>
      <c r="G59" s="208">
        <v>0.58858343146349301</v>
      </c>
    </row>
    <row r="60" spans="1:7" x14ac:dyDescent="0.25">
      <c r="A60" s="208" t="s">
        <v>58</v>
      </c>
      <c r="B60" s="208" t="s">
        <v>59</v>
      </c>
      <c r="C60" s="208" t="s">
        <v>19</v>
      </c>
      <c r="D60" s="208">
        <v>50829.32591562</v>
      </c>
      <c r="E60" s="208">
        <v>86.746760031297896</v>
      </c>
      <c r="F60" s="208">
        <v>99.829627943647793</v>
      </c>
      <c r="G60" s="208">
        <v>0.17037205635222</v>
      </c>
    </row>
    <row r="61" spans="1:7" x14ac:dyDescent="0.25">
      <c r="A61" s="208" t="s">
        <v>60</v>
      </c>
      <c r="B61" s="208" t="s">
        <v>61</v>
      </c>
      <c r="C61" s="208" t="s">
        <v>18</v>
      </c>
      <c r="D61" s="208">
        <v>1668.9783225745</v>
      </c>
      <c r="E61" s="208">
        <v>207.437907234416</v>
      </c>
      <c r="F61" s="208">
        <v>88.944995042195899</v>
      </c>
      <c r="G61" s="208">
        <v>11.055004957804099</v>
      </c>
    </row>
    <row r="62" spans="1:7" x14ac:dyDescent="0.25">
      <c r="A62" s="208" t="s">
        <v>60</v>
      </c>
      <c r="B62" s="208" t="s">
        <v>61</v>
      </c>
      <c r="C62" s="208" t="s">
        <v>19</v>
      </c>
      <c r="D62" s="208">
        <v>3795.71440067004</v>
      </c>
      <c r="E62" s="208">
        <v>148.43447683285299</v>
      </c>
      <c r="F62" s="208">
        <v>96.236590416768706</v>
      </c>
      <c r="G62" s="208">
        <v>3.7634095832312999</v>
      </c>
    </row>
    <row r="63" spans="1:7" x14ac:dyDescent="0.25">
      <c r="A63" s="208" t="s">
        <v>62</v>
      </c>
      <c r="B63" s="208" t="s">
        <v>63</v>
      </c>
      <c r="C63" s="208" t="s">
        <v>18</v>
      </c>
      <c r="D63" s="208">
        <v>24142.423469475401</v>
      </c>
      <c r="E63" s="208">
        <v>1020.74960315072</v>
      </c>
      <c r="F63" s="208">
        <v>95.943478192497295</v>
      </c>
      <c r="G63" s="208">
        <v>4.0565218075026799</v>
      </c>
    </row>
    <row r="64" spans="1:7" x14ac:dyDescent="0.25">
      <c r="A64" s="208" t="s">
        <v>62</v>
      </c>
      <c r="B64" s="208" t="s">
        <v>63</v>
      </c>
      <c r="C64" s="208" t="s">
        <v>19</v>
      </c>
      <c r="D64" s="208">
        <v>57239.106970920497</v>
      </c>
      <c r="E64" s="208">
        <v>1400.12047484296</v>
      </c>
      <c r="F64" s="208">
        <v>97.612314254757294</v>
      </c>
      <c r="G64" s="208">
        <v>2.3876857452427398</v>
      </c>
    </row>
    <row r="65" spans="1:7" x14ac:dyDescent="0.25">
      <c r="A65" s="208" t="s">
        <v>64</v>
      </c>
      <c r="B65" s="208" t="s">
        <v>65</v>
      </c>
      <c r="C65" s="208" t="s">
        <v>18</v>
      </c>
      <c r="D65" s="208">
        <v>43886.613833769901</v>
      </c>
      <c r="E65" s="208">
        <v>5716.1925077961596</v>
      </c>
      <c r="F65" s="208">
        <v>88.476070348854194</v>
      </c>
      <c r="G65" s="208">
        <v>11.523929651145799</v>
      </c>
    </row>
    <row r="66" spans="1:7" x14ac:dyDescent="0.25">
      <c r="A66" s="208" t="s">
        <v>64</v>
      </c>
      <c r="B66" s="208" t="s">
        <v>65</v>
      </c>
      <c r="C66" s="208" t="s">
        <v>19</v>
      </c>
      <c r="D66" s="208">
        <v>83223.614398786303</v>
      </c>
      <c r="E66" s="208">
        <v>4483.6398391099901</v>
      </c>
      <c r="F66" s="208">
        <v>94.887948690140703</v>
      </c>
      <c r="G66" s="208">
        <v>5.1120513098592797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676</v>
      </c>
    </row>
    <row r="9" spans="1:4" x14ac:dyDescent="0.25">
      <c r="A9" t="s">
        <v>677</v>
      </c>
    </row>
    <row r="10" spans="1:4" x14ac:dyDescent="0.25">
      <c r="A10" t="s">
        <v>4</v>
      </c>
    </row>
    <row r="11" spans="1:4" x14ac:dyDescent="0.25">
      <c r="A11" t="s">
        <v>678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679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209" t="s">
        <v>16</v>
      </c>
      <c r="B17" s="209" t="s">
        <v>17</v>
      </c>
      <c r="C17" s="209" t="s">
        <v>18</v>
      </c>
      <c r="D17" s="209">
        <v>1.2811826444001899</v>
      </c>
    </row>
    <row r="18" spans="1:4" x14ac:dyDescent="0.25">
      <c r="A18" s="209" t="s">
        <v>16</v>
      </c>
      <c r="B18" s="209" t="s">
        <v>17</v>
      </c>
      <c r="C18" s="209" t="s">
        <v>19</v>
      </c>
      <c r="D18" s="209">
        <v>1.65271288326996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680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210" t="s">
        <v>28</v>
      </c>
      <c r="B29" s="210" t="s">
        <v>29</v>
      </c>
      <c r="C29" s="210" t="s">
        <v>18</v>
      </c>
      <c r="D29" s="210">
        <v>1.5357662486091901</v>
      </c>
    </row>
    <row r="30" spans="1:4" x14ac:dyDescent="0.25">
      <c r="A30" s="210" t="s">
        <v>28</v>
      </c>
      <c r="B30" s="210" t="s">
        <v>29</v>
      </c>
      <c r="C30" s="210" t="s">
        <v>19</v>
      </c>
      <c r="D30" s="210">
        <v>2.3626995002084001</v>
      </c>
    </row>
    <row r="31" spans="1:4" x14ac:dyDescent="0.25">
      <c r="A31" s="210" t="s">
        <v>30</v>
      </c>
      <c r="B31" s="210" t="s">
        <v>31</v>
      </c>
      <c r="C31" s="210" t="s">
        <v>18</v>
      </c>
      <c r="D31" s="210">
        <v>1.4126040486874301</v>
      </c>
    </row>
    <row r="32" spans="1:4" x14ac:dyDescent="0.25">
      <c r="A32" s="210" t="s">
        <v>30</v>
      </c>
      <c r="B32" s="210" t="s">
        <v>31</v>
      </c>
      <c r="C32" s="210" t="s">
        <v>19</v>
      </c>
      <c r="D32" s="210">
        <v>2.5147652066071098</v>
      </c>
    </row>
    <row r="33" spans="1:4" x14ac:dyDescent="0.25">
      <c r="A33" s="210" t="s">
        <v>32</v>
      </c>
      <c r="B33" s="210" t="s">
        <v>33</v>
      </c>
      <c r="C33" s="210" t="s">
        <v>18</v>
      </c>
      <c r="D33" s="210">
        <v>1.20781397728727</v>
      </c>
    </row>
    <row r="34" spans="1:4" x14ac:dyDescent="0.25">
      <c r="A34" s="210" t="s">
        <v>32</v>
      </c>
      <c r="B34" s="210" t="s">
        <v>33</v>
      </c>
      <c r="C34" s="210" t="s">
        <v>19</v>
      </c>
      <c r="D34" s="210">
        <v>1.4450690504169601</v>
      </c>
    </row>
    <row r="35" spans="1:4" x14ac:dyDescent="0.25">
      <c r="A35" s="210" t="s">
        <v>34</v>
      </c>
      <c r="B35" s="210" t="s">
        <v>35</v>
      </c>
      <c r="C35" s="210" t="s">
        <v>18</v>
      </c>
      <c r="D35" s="210">
        <v>1.15097172990218</v>
      </c>
    </row>
    <row r="36" spans="1:4" x14ac:dyDescent="0.25">
      <c r="A36" s="210" t="s">
        <v>34</v>
      </c>
      <c r="B36" s="210" t="s">
        <v>35</v>
      </c>
      <c r="C36" s="210" t="s">
        <v>19</v>
      </c>
      <c r="D36" s="210">
        <v>1.2840080368123099</v>
      </c>
    </row>
    <row r="37" spans="1:4" x14ac:dyDescent="0.25">
      <c r="A37" s="210" t="s">
        <v>36</v>
      </c>
      <c r="B37" s="210" t="s">
        <v>37</v>
      </c>
      <c r="C37" s="210" t="s">
        <v>18</v>
      </c>
      <c r="D37" s="210">
        <v>1.11200186579741</v>
      </c>
    </row>
    <row r="38" spans="1:4" x14ac:dyDescent="0.25">
      <c r="A38" s="210" t="s">
        <v>36</v>
      </c>
      <c r="B38" s="210" t="s">
        <v>37</v>
      </c>
      <c r="C38" s="210" t="s">
        <v>19</v>
      </c>
      <c r="D38" s="210">
        <v>1.1600918503814599</v>
      </c>
    </row>
    <row r="39" spans="1:4" x14ac:dyDescent="0.25">
      <c r="A39" s="210" t="s">
        <v>38</v>
      </c>
      <c r="B39" s="210" t="s">
        <v>39</v>
      </c>
      <c r="C39" s="210" t="s">
        <v>18</v>
      </c>
      <c r="D39" s="210">
        <v>1.24186480623607</v>
      </c>
    </row>
    <row r="40" spans="1:4" x14ac:dyDescent="0.25">
      <c r="A40" s="210" t="s">
        <v>38</v>
      </c>
      <c r="B40" s="210" t="s">
        <v>39</v>
      </c>
      <c r="C40" s="210" t="s">
        <v>19</v>
      </c>
      <c r="D40" s="210">
        <v>1.3077542438095999</v>
      </c>
    </row>
    <row r="41" spans="1:4" x14ac:dyDescent="0.25">
      <c r="A41" s="210" t="s">
        <v>40</v>
      </c>
      <c r="B41" s="210" t="s">
        <v>41</v>
      </c>
      <c r="C41" s="210" t="s">
        <v>18</v>
      </c>
      <c r="D41" s="210">
        <v>1.1750881831320501</v>
      </c>
    </row>
    <row r="42" spans="1:4" x14ac:dyDescent="0.25">
      <c r="A42" s="210" t="s">
        <v>40</v>
      </c>
      <c r="B42" s="210" t="s">
        <v>41</v>
      </c>
      <c r="C42" s="210" t="s">
        <v>19</v>
      </c>
      <c r="D42" s="210">
        <v>1.21190466149416</v>
      </c>
    </row>
    <row r="43" spans="1:4" x14ac:dyDescent="0.25">
      <c r="A43" s="210" t="s">
        <v>42</v>
      </c>
      <c r="B43" s="210" t="s">
        <v>43</v>
      </c>
      <c r="C43" s="210" t="s">
        <v>18</v>
      </c>
      <c r="D43" s="210">
        <v>1.28898298298577</v>
      </c>
    </row>
    <row r="44" spans="1:4" x14ac:dyDescent="0.25">
      <c r="A44" s="210" t="s">
        <v>42</v>
      </c>
      <c r="B44" s="210" t="s">
        <v>43</v>
      </c>
      <c r="C44" s="210" t="s">
        <v>19</v>
      </c>
      <c r="D44" s="210">
        <v>1.3733463564441999</v>
      </c>
    </row>
    <row r="45" spans="1:4" x14ac:dyDescent="0.25">
      <c r="A45" s="210" t="s">
        <v>44</v>
      </c>
      <c r="B45" s="210" t="s">
        <v>45</v>
      </c>
      <c r="C45" s="210" t="s">
        <v>18</v>
      </c>
      <c r="D45" s="210">
        <v>1.4978981557851501</v>
      </c>
    </row>
    <row r="46" spans="1:4" x14ac:dyDescent="0.25">
      <c r="A46" s="210" t="s">
        <v>44</v>
      </c>
      <c r="B46" s="210" t="s">
        <v>45</v>
      </c>
      <c r="C46" s="210" t="s">
        <v>19</v>
      </c>
      <c r="D46" s="210">
        <v>1.7405128225528299</v>
      </c>
    </row>
    <row r="47" spans="1:4" x14ac:dyDescent="0.25">
      <c r="A47" s="210" t="s">
        <v>46</v>
      </c>
      <c r="B47" s="210" t="s">
        <v>47</v>
      </c>
      <c r="C47" s="210" t="s">
        <v>18</v>
      </c>
      <c r="D47" s="210">
        <v>1.4175682574497901</v>
      </c>
    </row>
    <row r="48" spans="1:4" x14ac:dyDescent="0.25">
      <c r="A48" s="210" t="s">
        <v>46</v>
      </c>
      <c r="B48" s="210" t="s">
        <v>47</v>
      </c>
      <c r="C48" s="210" t="s">
        <v>19</v>
      </c>
      <c r="D48" s="210">
        <v>1.61696061800919</v>
      </c>
    </row>
    <row r="49" spans="1:4" x14ac:dyDescent="0.25">
      <c r="A49" s="210" t="s">
        <v>48</v>
      </c>
      <c r="B49" s="210" t="s">
        <v>49</v>
      </c>
      <c r="C49" s="210" t="s">
        <v>18</v>
      </c>
      <c r="D49" s="210">
        <v>1.2810269754641099</v>
      </c>
    </row>
    <row r="50" spans="1:4" x14ac:dyDescent="0.25">
      <c r="A50" s="210" t="s">
        <v>48</v>
      </c>
      <c r="B50" s="210" t="s">
        <v>49</v>
      </c>
      <c r="C50" s="210" t="s">
        <v>19</v>
      </c>
      <c r="D50" s="210">
        <v>1.8547137964206899</v>
      </c>
    </row>
    <row r="51" spans="1:4" x14ac:dyDescent="0.25">
      <c r="A51" s="210" t="s">
        <v>50</v>
      </c>
      <c r="B51" s="210" t="s">
        <v>51</v>
      </c>
      <c r="C51" s="210" t="s">
        <v>18</v>
      </c>
      <c r="D51" s="210">
        <v>1.3795360651858699</v>
      </c>
    </row>
    <row r="52" spans="1:4" x14ac:dyDescent="0.25">
      <c r="A52" s="210" t="s">
        <v>50</v>
      </c>
      <c r="B52" s="210" t="s">
        <v>51</v>
      </c>
      <c r="C52" s="210" t="s">
        <v>19</v>
      </c>
      <c r="D52" s="210">
        <v>2.0081471164359499</v>
      </c>
    </row>
    <row r="53" spans="1:4" x14ac:dyDescent="0.25">
      <c r="A53" s="210" t="s">
        <v>52</v>
      </c>
      <c r="B53" s="210" t="s">
        <v>53</v>
      </c>
      <c r="C53" s="210" t="s">
        <v>18</v>
      </c>
      <c r="D53" s="210">
        <v>2.1636907841828101</v>
      </c>
    </row>
    <row r="54" spans="1:4" x14ac:dyDescent="0.25">
      <c r="A54" s="210" t="s">
        <v>52</v>
      </c>
      <c r="B54" s="210" t="s">
        <v>53</v>
      </c>
      <c r="C54" s="210" t="s">
        <v>19</v>
      </c>
      <c r="D54" s="210">
        <v>2.2951321715422099</v>
      </c>
    </row>
    <row r="55" spans="1:4" x14ac:dyDescent="0.25">
      <c r="A55" s="210" t="s">
        <v>54</v>
      </c>
      <c r="B55" s="210" t="s">
        <v>55</v>
      </c>
      <c r="C55" s="210" t="s">
        <v>18</v>
      </c>
      <c r="D55" s="210">
        <v>1.5943079985985</v>
      </c>
    </row>
    <row r="56" spans="1:4" x14ac:dyDescent="0.25">
      <c r="A56" s="210" t="s">
        <v>54</v>
      </c>
      <c r="B56" s="210" t="s">
        <v>55</v>
      </c>
      <c r="C56" s="210" t="s">
        <v>19</v>
      </c>
      <c r="D56" s="210">
        <v>1.87348937476597</v>
      </c>
    </row>
    <row r="57" spans="1:4" x14ac:dyDescent="0.25">
      <c r="A57" s="210" t="s">
        <v>56</v>
      </c>
      <c r="B57" s="210" t="s">
        <v>57</v>
      </c>
      <c r="C57" s="210" t="s">
        <v>18</v>
      </c>
      <c r="D57" s="210">
        <v>1.4491897551188</v>
      </c>
    </row>
    <row r="58" spans="1:4" x14ac:dyDescent="0.25">
      <c r="A58" s="210" t="s">
        <v>56</v>
      </c>
      <c r="B58" s="210" t="s">
        <v>57</v>
      </c>
      <c r="C58" s="210" t="s">
        <v>19</v>
      </c>
      <c r="D58" s="210">
        <v>1.59436411104975</v>
      </c>
    </row>
    <row r="59" spans="1:4" x14ac:dyDescent="0.25">
      <c r="A59" s="210" t="s">
        <v>58</v>
      </c>
      <c r="B59" s="210" t="s">
        <v>59</v>
      </c>
      <c r="C59" s="210" t="s">
        <v>18</v>
      </c>
      <c r="D59" s="210">
        <v>1.5300389701153201</v>
      </c>
    </row>
    <row r="60" spans="1:4" x14ac:dyDescent="0.25">
      <c r="A60" s="210" t="s">
        <v>58</v>
      </c>
      <c r="B60" s="210" t="s">
        <v>59</v>
      </c>
      <c r="C60" s="210" t="s">
        <v>19</v>
      </c>
      <c r="D60" s="210">
        <v>1.6466173974290099</v>
      </c>
    </row>
    <row r="61" spans="1:4" x14ac:dyDescent="0.25">
      <c r="A61" s="210" t="s">
        <v>60</v>
      </c>
      <c r="B61" s="210" t="s">
        <v>61</v>
      </c>
      <c r="C61" s="210" t="s">
        <v>18</v>
      </c>
      <c r="D61" s="210">
        <v>1.3449655247304499</v>
      </c>
    </row>
    <row r="62" spans="1:4" x14ac:dyDescent="0.25">
      <c r="A62" s="210" t="s">
        <v>60</v>
      </c>
      <c r="B62" s="210" t="s">
        <v>61</v>
      </c>
      <c r="C62" s="210" t="s">
        <v>19</v>
      </c>
      <c r="D62" s="210">
        <v>1.5371967028301601</v>
      </c>
    </row>
    <row r="63" spans="1:4" x14ac:dyDescent="0.25">
      <c r="A63" s="210" t="s">
        <v>62</v>
      </c>
      <c r="B63" s="210" t="s">
        <v>63</v>
      </c>
      <c r="C63" s="210" t="s">
        <v>18</v>
      </c>
      <c r="D63" s="210">
        <v>1.2127710828167499</v>
      </c>
    </row>
    <row r="64" spans="1:4" x14ac:dyDescent="0.25">
      <c r="A64" s="210" t="s">
        <v>62</v>
      </c>
      <c r="B64" s="210" t="s">
        <v>63</v>
      </c>
      <c r="C64" s="210" t="s">
        <v>19</v>
      </c>
      <c r="D64" s="210">
        <v>1.32996691898651</v>
      </c>
    </row>
    <row r="65" spans="1:4" x14ac:dyDescent="0.25">
      <c r="A65" s="210" t="s">
        <v>64</v>
      </c>
      <c r="B65" s="210" t="s">
        <v>65</v>
      </c>
      <c r="C65" s="210" t="s">
        <v>18</v>
      </c>
      <c r="D65" s="210">
        <v>1.1227996507765601</v>
      </c>
    </row>
    <row r="66" spans="1:4" x14ac:dyDescent="0.25">
      <c r="A66" s="210" t="s">
        <v>64</v>
      </c>
      <c r="B66" s="210" t="s">
        <v>65</v>
      </c>
      <c r="C66" s="210" t="s">
        <v>19</v>
      </c>
      <c r="D66" s="210">
        <v>1.24025511764925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681</v>
      </c>
    </row>
    <row r="9" spans="1:7" x14ac:dyDescent="0.25">
      <c r="A9" t="s">
        <v>682</v>
      </c>
    </row>
    <row r="10" spans="1:7" x14ac:dyDescent="0.25">
      <c r="A10" t="s">
        <v>4</v>
      </c>
    </row>
    <row r="11" spans="1:7" x14ac:dyDescent="0.25">
      <c r="A11" t="s">
        <v>683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638</v>
      </c>
      <c r="E16" s="5" t="s">
        <v>639</v>
      </c>
      <c r="F16" s="5" t="s">
        <v>641</v>
      </c>
      <c r="G16" s="5" t="s">
        <v>642</v>
      </c>
    </row>
    <row r="17" spans="1:7" x14ac:dyDescent="0.25">
      <c r="A17" s="211" t="s">
        <v>16</v>
      </c>
      <c r="B17" s="211" t="s">
        <v>17</v>
      </c>
      <c r="C17" s="211" t="s">
        <v>18</v>
      </c>
      <c r="D17" s="211">
        <v>433327.00603121502</v>
      </c>
      <c r="E17" s="211">
        <v>9862.0460442701406</v>
      </c>
      <c r="F17" s="211">
        <v>97.774754137520901</v>
      </c>
      <c r="G17" s="211">
        <v>2.22524586247911</v>
      </c>
    </row>
    <row r="18" spans="1:7" x14ac:dyDescent="0.25">
      <c r="A18" s="211" t="s">
        <v>16</v>
      </c>
      <c r="B18" s="211" t="s">
        <v>17</v>
      </c>
      <c r="C18" s="211" t="s">
        <v>19</v>
      </c>
      <c r="D18" s="211">
        <v>1329041.88904809</v>
      </c>
      <c r="E18" s="211">
        <v>12169.5377275796</v>
      </c>
      <c r="F18" s="211">
        <v>99.092645836097901</v>
      </c>
      <c r="G18" s="211">
        <v>0.90735416390208601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685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638</v>
      </c>
      <c r="E28" s="5" t="s">
        <v>639</v>
      </c>
      <c r="F28" s="5" t="s">
        <v>641</v>
      </c>
      <c r="G28" s="5" t="s">
        <v>642</v>
      </c>
    </row>
    <row r="29" spans="1:7" x14ac:dyDescent="0.25">
      <c r="A29" s="212" t="s">
        <v>28</v>
      </c>
      <c r="B29" s="212" t="s">
        <v>29</v>
      </c>
      <c r="C29" s="212" t="s">
        <v>18</v>
      </c>
      <c r="D29" s="212">
        <v>15156.9512266411</v>
      </c>
      <c r="E29" s="212">
        <v>0</v>
      </c>
      <c r="F29" s="212">
        <v>100</v>
      </c>
      <c r="G29" s="212">
        <v>0</v>
      </c>
    </row>
    <row r="30" spans="1:7" x14ac:dyDescent="0.25">
      <c r="A30" s="212" t="s">
        <v>28</v>
      </c>
      <c r="B30" s="212" t="s">
        <v>29</v>
      </c>
      <c r="C30" s="212" t="s">
        <v>19</v>
      </c>
      <c r="D30" s="212">
        <v>120967.989503855</v>
      </c>
      <c r="E30" s="212">
        <v>192.807486682991</v>
      </c>
      <c r="F30" s="212">
        <v>99.840866442387295</v>
      </c>
      <c r="G30" s="212">
        <v>0.15913355761273801</v>
      </c>
    </row>
    <row r="31" spans="1:7" x14ac:dyDescent="0.25">
      <c r="A31" s="212" t="s">
        <v>30</v>
      </c>
      <c r="B31" s="212" t="s">
        <v>31</v>
      </c>
      <c r="C31" s="212" t="s">
        <v>18</v>
      </c>
      <c r="D31" s="212">
        <v>5204.3068969349697</v>
      </c>
      <c r="E31" s="212">
        <v>0</v>
      </c>
      <c r="F31" s="212">
        <v>100</v>
      </c>
      <c r="G31" s="212">
        <v>0</v>
      </c>
    </row>
    <row r="32" spans="1:7" x14ac:dyDescent="0.25">
      <c r="A32" s="212" t="s">
        <v>30</v>
      </c>
      <c r="B32" s="212" t="s">
        <v>31</v>
      </c>
      <c r="C32" s="212" t="s">
        <v>19</v>
      </c>
      <c r="D32" s="212">
        <v>44271.530822361899</v>
      </c>
      <c r="E32" s="212">
        <v>0</v>
      </c>
      <c r="F32" s="212">
        <v>100</v>
      </c>
      <c r="G32" s="212">
        <v>0</v>
      </c>
    </row>
    <row r="33" spans="1:7" x14ac:dyDescent="0.25">
      <c r="A33" s="212" t="s">
        <v>32</v>
      </c>
      <c r="B33" s="212" t="s">
        <v>33</v>
      </c>
      <c r="C33" s="212" t="s">
        <v>18</v>
      </c>
      <c r="D33" s="212">
        <v>10168.629591418599</v>
      </c>
      <c r="E33" s="212">
        <v>768.25001628670998</v>
      </c>
      <c r="F33" s="212">
        <v>92.975601416098101</v>
      </c>
      <c r="G33" s="212">
        <v>7.0243985839018901</v>
      </c>
    </row>
    <row r="34" spans="1:7" x14ac:dyDescent="0.25">
      <c r="A34" s="212" t="s">
        <v>32</v>
      </c>
      <c r="B34" s="212" t="s">
        <v>33</v>
      </c>
      <c r="C34" s="212" t="s">
        <v>19</v>
      </c>
      <c r="D34" s="212">
        <v>16634.6274445909</v>
      </c>
      <c r="E34" s="212">
        <v>412.93868547972801</v>
      </c>
      <c r="F34" s="212">
        <v>97.577726448872198</v>
      </c>
      <c r="G34" s="212">
        <v>2.4222735511278302</v>
      </c>
    </row>
    <row r="35" spans="1:7" x14ac:dyDescent="0.25">
      <c r="A35" s="212" t="s">
        <v>34</v>
      </c>
      <c r="B35" s="212" t="s">
        <v>35</v>
      </c>
      <c r="C35" s="212" t="s">
        <v>18</v>
      </c>
      <c r="D35" s="212">
        <v>24320.316979245799</v>
      </c>
      <c r="E35" s="212">
        <v>1169.0847920534</v>
      </c>
      <c r="F35" s="212">
        <v>95.413447508329597</v>
      </c>
      <c r="G35" s="212">
        <v>4.5865524916703801</v>
      </c>
    </row>
    <row r="36" spans="1:7" x14ac:dyDescent="0.25">
      <c r="A36" s="212" t="s">
        <v>34</v>
      </c>
      <c r="B36" s="212" t="s">
        <v>35</v>
      </c>
      <c r="C36" s="212" t="s">
        <v>19</v>
      </c>
      <c r="D36" s="212">
        <v>60212.9059488247</v>
      </c>
      <c r="E36" s="212">
        <v>1692.2603122645</v>
      </c>
      <c r="F36" s="212">
        <v>97.266366582189093</v>
      </c>
      <c r="G36" s="212">
        <v>2.7336334178108599</v>
      </c>
    </row>
    <row r="37" spans="1:7" x14ac:dyDescent="0.25">
      <c r="A37" s="212" t="s">
        <v>36</v>
      </c>
      <c r="B37" s="212" t="s">
        <v>37</v>
      </c>
      <c r="C37" s="212" t="s">
        <v>18</v>
      </c>
      <c r="D37" s="212">
        <v>27114.624718577801</v>
      </c>
      <c r="E37" s="212">
        <v>1100.60651386474</v>
      </c>
      <c r="F37" s="212">
        <v>96.099246875569705</v>
      </c>
      <c r="G37" s="212">
        <v>3.90075312443033</v>
      </c>
    </row>
    <row r="38" spans="1:7" x14ac:dyDescent="0.25">
      <c r="A38" s="212" t="s">
        <v>36</v>
      </c>
      <c r="B38" s="212" t="s">
        <v>37</v>
      </c>
      <c r="C38" s="212" t="s">
        <v>19</v>
      </c>
      <c r="D38" s="212">
        <v>46816.570764064098</v>
      </c>
      <c r="E38" s="212">
        <v>810.42806260655595</v>
      </c>
      <c r="F38" s="212">
        <v>98.2983851962708</v>
      </c>
      <c r="G38" s="212">
        <v>1.7016148037291901</v>
      </c>
    </row>
    <row r="39" spans="1:7" x14ac:dyDescent="0.25">
      <c r="A39" s="212" t="s">
        <v>38</v>
      </c>
      <c r="B39" s="212" t="s">
        <v>39</v>
      </c>
      <c r="C39" s="212" t="s">
        <v>18</v>
      </c>
      <c r="D39" s="212">
        <v>10294.930404176401</v>
      </c>
      <c r="E39" s="212">
        <v>757.05658926457602</v>
      </c>
      <c r="F39" s="212">
        <v>93.150040895688093</v>
      </c>
      <c r="G39" s="212">
        <v>6.8499591043119104</v>
      </c>
    </row>
    <row r="40" spans="1:7" x14ac:dyDescent="0.25">
      <c r="A40" s="212" t="s">
        <v>38</v>
      </c>
      <c r="B40" s="212" t="s">
        <v>39</v>
      </c>
      <c r="C40" s="212" t="s">
        <v>19</v>
      </c>
      <c r="D40" s="212">
        <v>29293.382810128802</v>
      </c>
      <c r="E40" s="212">
        <v>1012.98039649919</v>
      </c>
      <c r="F40" s="212">
        <v>96.657532315597507</v>
      </c>
      <c r="G40" s="212">
        <v>3.3424676844024899</v>
      </c>
    </row>
    <row r="41" spans="1:7" x14ac:dyDescent="0.25">
      <c r="A41" s="212" t="s">
        <v>40</v>
      </c>
      <c r="B41" s="212" t="s">
        <v>41</v>
      </c>
      <c r="C41" s="212" t="s">
        <v>18</v>
      </c>
      <c r="D41" s="212">
        <v>42159.770102730603</v>
      </c>
      <c r="E41" s="212">
        <v>475.32046432818203</v>
      </c>
      <c r="F41" s="212">
        <v>98.885142594969807</v>
      </c>
      <c r="G41" s="212">
        <v>1.11485740503019</v>
      </c>
    </row>
    <row r="42" spans="1:7" x14ac:dyDescent="0.25">
      <c r="A42" s="212" t="s">
        <v>40</v>
      </c>
      <c r="B42" s="212" t="s">
        <v>41</v>
      </c>
      <c r="C42" s="212" t="s">
        <v>19</v>
      </c>
      <c r="D42" s="212">
        <v>108144.48339736099</v>
      </c>
      <c r="E42" s="212">
        <v>810.94861038918498</v>
      </c>
      <c r="F42" s="212">
        <v>99.255706121809993</v>
      </c>
      <c r="G42" s="212">
        <v>0.74429387819002701</v>
      </c>
    </row>
    <row r="43" spans="1:7" x14ac:dyDescent="0.25">
      <c r="A43" s="212" t="s">
        <v>42</v>
      </c>
      <c r="B43" s="212" t="s">
        <v>43</v>
      </c>
      <c r="C43" s="212" t="s">
        <v>18</v>
      </c>
      <c r="D43" s="212">
        <v>78607.125562097703</v>
      </c>
      <c r="E43" s="212">
        <v>0</v>
      </c>
      <c r="F43" s="212">
        <v>100</v>
      </c>
      <c r="G43" s="212">
        <v>0</v>
      </c>
    </row>
    <row r="44" spans="1:7" x14ac:dyDescent="0.25">
      <c r="A44" s="212" t="s">
        <v>42</v>
      </c>
      <c r="B44" s="212" t="s">
        <v>43</v>
      </c>
      <c r="C44" s="212" t="s">
        <v>19</v>
      </c>
      <c r="D44" s="212">
        <v>157031.54042393999</v>
      </c>
      <c r="E44" s="212">
        <v>1307.9119947266199</v>
      </c>
      <c r="F44" s="212">
        <v>99.173982242108295</v>
      </c>
      <c r="G44" s="212">
        <v>0.82601775789167198</v>
      </c>
    </row>
    <row r="45" spans="1:7" x14ac:dyDescent="0.25">
      <c r="A45" s="212" t="s">
        <v>44</v>
      </c>
      <c r="B45" s="212" t="s">
        <v>45</v>
      </c>
      <c r="C45" s="212" t="s">
        <v>18</v>
      </c>
      <c r="D45" s="212">
        <v>12431.032626411999</v>
      </c>
      <c r="E45" s="212">
        <v>477.04276540102899</v>
      </c>
      <c r="F45" s="212">
        <v>96.304307567775794</v>
      </c>
      <c r="G45" s="212">
        <v>3.6956924322242202</v>
      </c>
    </row>
    <row r="46" spans="1:7" x14ac:dyDescent="0.25">
      <c r="A46" s="212" t="s">
        <v>44</v>
      </c>
      <c r="B46" s="212" t="s">
        <v>45</v>
      </c>
      <c r="C46" s="212" t="s">
        <v>19</v>
      </c>
      <c r="D46" s="212">
        <v>75754.905753867395</v>
      </c>
      <c r="E46" s="212">
        <v>157.72114551451699</v>
      </c>
      <c r="F46" s="212">
        <v>99.792233318808002</v>
      </c>
      <c r="G46" s="212">
        <v>0.207766681192008</v>
      </c>
    </row>
    <row r="47" spans="1:7" x14ac:dyDescent="0.25">
      <c r="A47" s="212" t="s">
        <v>46</v>
      </c>
      <c r="B47" s="212" t="s">
        <v>47</v>
      </c>
      <c r="C47" s="212" t="s">
        <v>18</v>
      </c>
      <c r="D47" s="212">
        <v>36250.875676837699</v>
      </c>
      <c r="E47" s="212">
        <v>81.147627406612102</v>
      </c>
      <c r="F47" s="212">
        <v>99.776649853141706</v>
      </c>
      <c r="G47" s="212">
        <v>0.22335014685827401</v>
      </c>
    </row>
    <row r="48" spans="1:7" x14ac:dyDescent="0.25">
      <c r="A48" s="212" t="s">
        <v>46</v>
      </c>
      <c r="B48" s="212" t="s">
        <v>47</v>
      </c>
      <c r="C48" s="212" t="s">
        <v>19</v>
      </c>
      <c r="D48" s="212">
        <v>153901.69370479399</v>
      </c>
      <c r="E48" s="212">
        <v>372.79488625166601</v>
      </c>
      <c r="F48" s="212">
        <v>99.758356103036604</v>
      </c>
      <c r="G48" s="212">
        <v>0.24164389696333999</v>
      </c>
    </row>
    <row r="49" spans="1:7" x14ac:dyDescent="0.25">
      <c r="A49" s="212" t="s">
        <v>48</v>
      </c>
      <c r="B49" s="212" t="s">
        <v>49</v>
      </c>
      <c r="C49" s="212" t="s">
        <v>18</v>
      </c>
      <c r="D49" s="212">
        <v>62229.099902852096</v>
      </c>
      <c r="E49" s="212">
        <v>694.89677308439695</v>
      </c>
      <c r="F49" s="212">
        <v>98.895656967463196</v>
      </c>
      <c r="G49" s="212">
        <v>1.10434303253681</v>
      </c>
    </row>
    <row r="50" spans="1:7" x14ac:dyDescent="0.25">
      <c r="A50" s="212" t="s">
        <v>48</v>
      </c>
      <c r="B50" s="212" t="s">
        <v>49</v>
      </c>
      <c r="C50" s="212" t="s">
        <v>19</v>
      </c>
      <c r="D50" s="212">
        <v>214161.820444724</v>
      </c>
      <c r="E50" s="212">
        <v>2144.73434280217</v>
      </c>
      <c r="F50" s="212">
        <v>99.008474641506396</v>
      </c>
      <c r="G50" s="212">
        <v>0.99152535849359802</v>
      </c>
    </row>
    <row r="51" spans="1:7" x14ac:dyDescent="0.25">
      <c r="A51" s="212" t="s">
        <v>50</v>
      </c>
      <c r="B51" s="212" t="s">
        <v>51</v>
      </c>
      <c r="C51" s="212" t="s">
        <v>18</v>
      </c>
      <c r="D51" s="212">
        <v>8688.4203231372394</v>
      </c>
      <c r="E51" s="212">
        <v>742.50658602061503</v>
      </c>
      <c r="F51" s="212">
        <v>92.126897035967801</v>
      </c>
      <c r="G51" s="212">
        <v>7.8731029640321797</v>
      </c>
    </row>
    <row r="52" spans="1:7" x14ac:dyDescent="0.25">
      <c r="A52" s="212" t="s">
        <v>50</v>
      </c>
      <c r="B52" s="212" t="s">
        <v>51</v>
      </c>
      <c r="C52" s="212" t="s">
        <v>19</v>
      </c>
      <c r="D52" s="212">
        <v>32466.689262340798</v>
      </c>
      <c r="E52" s="212">
        <v>260.69036306906003</v>
      </c>
      <c r="F52" s="212">
        <v>99.203448714645504</v>
      </c>
      <c r="G52" s="212">
        <v>0.79655128535453301</v>
      </c>
    </row>
    <row r="53" spans="1:7" x14ac:dyDescent="0.25">
      <c r="A53" s="212" t="s">
        <v>52</v>
      </c>
      <c r="B53" s="212" t="s">
        <v>53</v>
      </c>
      <c r="C53" s="212" t="s">
        <v>18</v>
      </c>
      <c r="D53" s="212">
        <v>4096.3608625755996</v>
      </c>
      <c r="E53" s="212">
        <v>0</v>
      </c>
      <c r="F53" s="212">
        <v>100</v>
      </c>
      <c r="G53" s="212">
        <v>0</v>
      </c>
    </row>
    <row r="54" spans="1:7" x14ac:dyDescent="0.25">
      <c r="A54" s="212" t="s">
        <v>52</v>
      </c>
      <c r="B54" s="212" t="s">
        <v>53</v>
      </c>
      <c r="C54" s="212" t="s">
        <v>19</v>
      </c>
      <c r="D54" s="212">
        <v>39950.100865224202</v>
      </c>
      <c r="E54" s="212">
        <v>144.43609268639901</v>
      </c>
      <c r="F54" s="212">
        <v>99.639761165372704</v>
      </c>
      <c r="G54" s="212">
        <v>0.36023883462732498</v>
      </c>
    </row>
    <row r="55" spans="1:7" x14ac:dyDescent="0.25">
      <c r="A55" s="212" t="s">
        <v>54</v>
      </c>
      <c r="B55" s="212" t="s">
        <v>55</v>
      </c>
      <c r="C55" s="212" t="s">
        <v>18</v>
      </c>
      <c r="D55" s="212">
        <v>5947.6896156173398</v>
      </c>
      <c r="E55" s="212">
        <v>304.04521850044699</v>
      </c>
      <c r="F55" s="212">
        <v>95.136626447411501</v>
      </c>
      <c r="G55" s="212">
        <v>4.8633735525885102</v>
      </c>
    </row>
    <row r="56" spans="1:7" x14ac:dyDescent="0.25">
      <c r="A56" s="212" t="s">
        <v>54</v>
      </c>
      <c r="B56" s="212" t="s">
        <v>55</v>
      </c>
      <c r="C56" s="212" t="s">
        <v>19</v>
      </c>
      <c r="D56" s="212">
        <v>13364.688113983801</v>
      </c>
      <c r="E56" s="212">
        <v>264.08332644574301</v>
      </c>
      <c r="F56" s="212">
        <v>98.062310109168394</v>
      </c>
      <c r="G56" s="212">
        <v>1.9376898908315701</v>
      </c>
    </row>
    <row r="57" spans="1:7" x14ac:dyDescent="0.25">
      <c r="A57" s="212" t="s">
        <v>56</v>
      </c>
      <c r="B57" s="212" t="s">
        <v>57</v>
      </c>
      <c r="C57" s="212" t="s">
        <v>18</v>
      </c>
      <c r="D57" s="212">
        <v>4833.2859154637099</v>
      </c>
      <c r="E57" s="212">
        <v>114.665851773917</v>
      </c>
      <c r="F57" s="212">
        <v>97.682559225149205</v>
      </c>
      <c r="G57" s="212">
        <v>2.3174407748508399</v>
      </c>
    </row>
    <row r="58" spans="1:7" x14ac:dyDescent="0.25">
      <c r="A58" s="212" t="s">
        <v>56</v>
      </c>
      <c r="B58" s="212" t="s">
        <v>57</v>
      </c>
      <c r="C58" s="212" t="s">
        <v>19</v>
      </c>
      <c r="D58" s="212">
        <v>17285.659828433301</v>
      </c>
      <c r="E58" s="212">
        <v>161.39874494189701</v>
      </c>
      <c r="F58" s="212">
        <v>99.074922891654694</v>
      </c>
      <c r="G58" s="212">
        <v>0.92507710834534296</v>
      </c>
    </row>
    <row r="59" spans="1:7" x14ac:dyDescent="0.25">
      <c r="A59" s="212" t="s">
        <v>58</v>
      </c>
      <c r="B59" s="212" t="s">
        <v>59</v>
      </c>
      <c r="C59" s="212" t="s">
        <v>18</v>
      </c>
      <c r="D59" s="212">
        <v>12219.7081500188</v>
      </c>
      <c r="E59" s="212">
        <v>138.90467876204801</v>
      </c>
      <c r="F59" s="212">
        <v>98.876049596451793</v>
      </c>
      <c r="G59" s="212">
        <v>1.1239504035482499</v>
      </c>
    </row>
    <row r="60" spans="1:7" x14ac:dyDescent="0.25">
      <c r="A60" s="212" t="s">
        <v>58</v>
      </c>
      <c r="B60" s="212" t="s">
        <v>59</v>
      </c>
      <c r="C60" s="212" t="s">
        <v>19</v>
      </c>
      <c r="D60" s="212">
        <v>50849.575713443199</v>
      </c>
      <c r="E60" s="212">
        <v>66.496962208110801</v>
      </c>
      <c r="F60" s="212">
        <v>99.8693988779698</v>
      </c>
      <c r="G60" s="212">
        <v>0.130601122030196</v>
      </c>
    </row>
    <row r="61" spans="1:7" x14ac:dyDescent="0.25">
      <c r="A61" s="212" t="s">
        <v>60</v>
      </c>
      <c r="B61" s="212" t="s">
        <v>61</v>
      </c>
      <c r="C61" s="212" t="s">
        <v>18</v>
      </c>
      <c r="D61" s="212">
        <v>1658.06770970305</v>
      </c>
      <c r="E61" s="212">
        <v>218.348520105863</v>
      </c>
      <c r="F61" s="212">
        <v>88.363534879033807</v>
      </c>
      <c r="G61" s="212">
        <v>11.6364651209662</v>
      </c>
    </row>
    <row r="62" spans="1:7" x14ac:dyDescent="0.25">
      <c r="A62" s="212" t="s">
        <v>60</v>
      </c>
      <c r="B62" s="212" t="s">
        <v>61</v>
      </c>
      <c r="C62" s="212" t="s">
        <v>19</v>
      </c>
      <c r="D62" s="212">
        <v>3787.1164440976199</v>
      </c>
      <c r="E62" s="212">
        <v>157.03243340526899</v>
      </c>
      <c r="F62" s="212">
        <v>96.018597718230893</v>
      </c>
      <c r="G62" s="212">
        <v>3.98140228176905</v>
      </c>
    </row>
    <row r="63" spans="1:7" x14ac:dyDescent="0.25">
      <c r="A63" s="212" t="s">
        <v>62</v>
      </c>
      <c r="B63" s="212" t="s">
        <v>63</v>
      </c>
      <c r="C63" s="212" t="s">
        <v>18</v>
      </c>
      <c r="D63" s="212">
        <v>23212.522072186399</v>
      </c>
      <c r="E63" s="212">
        <v>1950.6510004397201</v>
      </c>
      <c r="F63" s="212">
        <v>92.247992751908797</v>
      </c>
      <c r="G63" s="212">
        <v>7.7520072480912399</v>
      </c>
    </row>
    <row r="64" spans="1:7" x14ac:dyDescent="0.25">
      <c r="A64" s="212" t="s">
        <v>62</v>
      </c>
      <c r="B64" s="212" t="s">
        <v>63</v>
      </c>
      <c r="C64" s="212" t="s">
        <v>19</v>
      </c>
      <c r="D64" s="212">
        <v>57601.021628898598</v>
      </c>
      <c r="E64" s="212">
        <v>1038.20581686478</v>
      </c>
      <c r="F64" s="212">
        <v>98.229502907716395</v>
      </c>
      <c r="G64" s="212">
        <v>1.7704970922835599</v>
      </c>
    </row>
    <row r="65" spans="1:7" x14ac:dyDescent="0.25">
      <c r="A65" s="212" t="s">
        <v>64</v>
      </c>
      <c r="B65" s="212" t="s">
        <v>65</v>
      </c>
      <c r="C65" s="212" t="s">
        <v>18</v>
      </c>
      <c r="D65" s="212">
        <v>48733.287694588202</v>
      </c>
      <c r="E65" s="212">
        <v>869.51864697788506</v>
      </c>
      <c r="F65" s="212">
        <v>98.247037393428201</v>
      </c>
      <c r="G65" s="212">
        <v>1.75296260657181</v>
      </c>
    </row>
    <row r="66" spans="1:7" x14ac:dyDescent="0.25">
      <c r="A66" s="212" t="s">
        <v>64</v>
      </c>
      <c r="B66" s="212" t="s">
        <v>65</v>
      </c>
      <c r="C66" s="212" t="s">
        <v>19</v>
      </c>
      <c r="D66" s="212">
        <v>86545.586173155098</v>
      </c>
      <c r="E66" s="212">
        <v>1161.66806474122</v>
      </c>
      <c r="F66" s="212">
        <v>98.675516552381893</v>
      </c>
      <c r="G66" s="212">
        <v>1.32448344761805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686</v>
      </c>
    </row>
    <row r="9" spans="1:7" x14ac:dyDescent="0.25">
      <c r="A9" t="s">
        <v>687</v>
      </c>
    </row>
    <row r="10" spans="1:7" x14ac:dyDescent="0.25">
      <c r="A10" t="s">
        <v>4</v>
      </c>
    </row>
    <row r="11" spans="1:7" x14ac:dyDescent="0.25">
      <c r="A11" t="s">
        <v>688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690</v>
      </c>
      <c r="E16" s="5" t="s">
        <v>691</v>
      </c>
      <c r="F16" s="5" t="s">
        <v>692</v>
      </c>
      <c r="G16" s="5" t="s">
        <v>693</v>
      </c>
    </row>
    <row r="17" spans="1:7" x14ac:dyDescent="0.25">
      <c r="A17" s="213" t="s">
        <v>16</v>
      </c>
      <c r="B17" s="213" t="s">
        <v>17</v>
      </c>
      <c r="C17" s="213" t="s">
        <v>18</v>
      </c>
      <c r="D17" s="213">
        <v>380342.79389018897</v>
      </c>
      <c r="E17" s="213">
        <v>62846.258185296603</v>
      </c>
      <c r="F17" s="213">
        <v>85.819537307841202</v>
      </c>
      <c r="G17" s="213">
        <v>14.1804626921588</v>
      </c>
    </row>
    <row r="18" spans="1:7" x14ac:dyDescent="0.25">
      <c r="A18" s="213" t="s">
        <v>16</v>
      </c>
      <c r="B18" s="213" t="s">
        <v>17</v>
      </c>
      <c r="C18" s="213" t="s">
        <v>19</v>
      </c>
      <c r="D18" s="213">
        <v>1260121.3751544401</v>
      </c>
      <c r="E18" s="213">
        <v>81090.051621225299</v>
      </c>
      <c r="F18" s="213">
        <v>93.953969523196704</v>
      </c>
      <c r="G18" s="213">
        <v>6.0460304768033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694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690</v>
      </c>
      <c r="E28" s="5" t="s">
        <v>691</v>
      </c>
      <c r="F28" s="5" t="s">
        <v>692</v>
      </c>
      <c r="G28" s="5" t="s">
        <v>693</v>
      </c>
    </row>
    <row r="29" spans="1:7" x14ac:dyDescent="0.25">
      <c r="A29" s="214" t="s">
        <v>28</v>
      </c>
      <c r="B29" s="214" t="s">
        <v>29</v>
      </c>
      <c r="C29" s="214" t="s">
        <v>18</v>
      </c>
      <c r="D29" s="214">
        <v>14433.605838932899</v>
      </c>
      <c r="E29" s="214">
        <v>723.34538770825895</v>
      </c>
      <c r="F29" s="214">
        <v>95.227632675647598</v>
      </c>
      <c r="G29" s="214">
        <v>4.77236732435244</v>
      </c>
    </row>
    <row r="30" spans="1:7" x14ac:dyDescent="0.25">
      <c r="A30" s="214" t="s">
        <v>28</v>
      </c>
      <c r="B30" s="214" t="s">
        <v>29</v>
      </c>
      <c r="C30" s="214" t="s">
        <v>19</v>
      </c>
      <c r="D30" s="214">
        <v>116791.642671423</v>
      </c>
      <c r="E30" s="214">
        <v>4369.1543191152496</v>
      </c>
      <c r="F30" s="214">
        <v>96.393920783257599</v>
      </c>
      <c r="G30" s="214">
        <v>3.6060792167423998</v>
      </c>
    </row>
    <row r="31" spans="1:7" x14ac:dyDescent="0.25">
      <c r="A31" s="214" t="s">
        <v>30</v>
      </c>
      <c r="B31" s="214" t="s">
        <v>31</v>
      </c>
      <c r="C31" s="214" t="s">
        <v>18</v>
      </c>
      <c r="D31" s="214">
        <v>4635.2981380698602</v>
      </c>
      <c r="E31" s="214">
        <v>569.00875886511403</v>
      </c>
      <c r="F31" s="214">
        <v>89.066579467090506</v>
      </c>
      <c r="G31" s="214">
        <v>10.9334205329095</v>
      </c>
    </row>
    <row r="32" spans="1:7" x14ac:dyDescent="0.25">
      <c r="A32" s="214" t="s">
        <v>30</v>
      </c>
      <c r="B32" s="214" t="s">
        <v>31</v>
      </c>
      <c r="C32" s="214" t="s">
        <v>19</v>
      </c>
      <c r="D32" s="214">
        <v>44207.098869250804</v>
      </c>
      <c r="E32" s="214">
        <v>64.431953111012007</v>
      </c>
      <c r="F32" s="214">
        <v>99.854461881226698</v>
      </c>
      <c r="G32" s="214">
        <v>0.14553811877331099</v>
      </c>
    </row>
    <row r="33" spans="1:7" x14ac:dyDescent="0.25">
      <c r="A33" s="214" t="s">
        <v>32</v>
      </c>
      <c r="B33" s="214" t="s">
        <v>33</v>
      </c>
      <c r="C33" s="214" t="s">
        <v>18</v>
      </c>
      <c r="D33" s="214">
        <v>8163.1822606184196</v>
      </c>
      <c r="E33" s="214">
        <v>2773.6973470869402</v>
      </c>
      <c r="F33" s="214">
        <v>74.639042884473298</v>
      </c>
      <c r="G33" s="214">
        <v>25.360957115526698</v>
      </c>
    </row>
    <row r="34" spans="1:7" x14ac:dyDescent="0.25">
      <c r="A34" s="214" t="s">
        <v>32</v>
      </c>
      <c r="B34" s="214" t="s">
        <v>33</v>
      </c>
      <c r="C34" s="214" t="s">
        <v>19</v>
      </c>
      <c r="D34" s="214">
        <v>16112.758490464499</v>
      </c>
      <c r="E34" s="214">
        <v>934.80763960612603</v>
      </c>
      <c r="F34" s="214">
        <v>94.516474478094594</v>
      </c>
      <c r="G34" s="214">
        <v>5.4835255219054204</v>
      </c>
    </row>
    <row r="35" spans="1:7" x14ac:dyDescent="0.25">
      <c r="A35" s="214" t="s">
        <v>34</v>
      </c>
      <c r="B35" s="214" t="s">
        <v>35</v>
      </c>
      <c r="C35" s="214" t="s">
        <v>18</v>
      </c>
      <c r="D35" s="214">
        <v>21320.049867319402</v>
      </c>
      <c r="E35" s="214">
        <v>4169.3519039798102</v>
      </c>
      <c r="F35" s="214">
        <v>83.642802050087894</v>
      </c>
      <c r="G35" s="214">
        <v>16.357197949912099</v>
      </c>
    </row>
    <row r="36" spans="1:7" x14ac:dyDescent="0.25">
      <c r="A36" s="214" t="s">
        <v>34</v>
      </c>
      <c r="B36" s="214" t="s">
        <v>35</v>
      </c>
      <c r="C36" s="214" t="s">
        <v>19</v>
      </c>
      <c r="D36" s="214">
        <v>56796.926503230403</v>
      </c>
      <c r="E36" s="214">
        <v>5108.2397578587397</v>
      </c>
      <c r="F36" s="214">
        <v>91.748281982937598</v>
      </c>
      <c r="G36" s="214">
        <v>8.2517180170624105</v>
      </c>
    </row>
    <row r="37" spans="1:7" x14ac:dyDescent="0.25">
      <c r="A37" s="214" t="s">
        <v>36</v>
      </c>
      <c r="B37" s="214" t="s">
        <v>37</v>
      </c>
      <c r="C37" s="214" t="s">
        <v>18</v>
      </c>
      <c r="D37" s="214">
        <v>24606.205464419902</v>
      </c>
      <c r="E37" s="214">
        <v>3609.02576802261</v>
      </c>
      <c r="F37" s="214">
        <v>87.208944919533906</v>
      </c>
      <c r="G37" s="214">
        <v>12.7910550804661</v>
      </c>
    </row>
    <row r="38" spans="1:7" x14ac:dyDescent="0.25">
      <c r="A38" s="214" t="s">
        <v>36</v>
      </c>
      <c r="B38" s="214" t="s">
        <v>37</v>
      </c>
      <c r="C38" s="214" t="s">
        <v>19</v>
      </c>
      <c r="D38" s="214">
        <v>44083.226736740697</v>
      </c>
      <c r="E38" s="214">
        <v>3543.7720899299502</v>
      </c>
      <c r="F38" s="214">
        <v>92.559321021198897</v>
      </c>
      <c r="G38" s="214">
        <v>7.4406789788011398</v>
      </c>
    </row>
    <row r="39" spans="1:7" x14ac:dyDescent="0.25">
      <c r="A39" s="214" t="s">
        <v>38</v>
      </c>
      <c r="B39" s="214" t="s">
        <v>39</v>
      </c>
      <c r="C39" s="214" t="s">
        <v>18</v>
      </c>
      <c r="D39" s="214">
        <v>9344.31413805171</v>
      </c>
      <c r="E39" s="214">
        <v>1707.6728553892401</v>
      </c>
      <c r="F39" s="214">
        <v>84.5487254336917</v>
      </c>
      <c r="G39" s="214">
        <v>15.4512745663083</v>
      </c>
    </row>
    <row r="40" spans="1:7" x14ac:dyDescent="0.25">
      <c r="A40" s="214" t="s">
        <v>38</v>
      </c>
      <c r="B40" s="214" t="s">
        <v>39</v>
      </c>
      <c r="C40" s="214" t="s">
        <v>19</v>
      </c>
      <c r="D40" s="214">
        <v>27573.765244421698</v>
      </c>
      <c r="E40" s="214">
        <v>2732.59796220626</v>
      </c>
      <c r="F40" s="214">
        <v>90.983418420826396</v>
      </c>
      <c r="G40" s="214">
        <v>9.0165815791735895</v>
      </c>
    </row>
    <row r="41" spans="1:7" x14ac:dyDescent="0.25">
      <c r="A41" s="214" t="s">
        <v>40</v>
      </c>
      <c r="B41" s="214" t="s">
        <v>41</v>
      </c>
      <c r="C41" s="214" t="s">
        <v>18</v>
      </c>
      <c r="D41" s="214">
        <v>34397.8292555156</v>
      </c>
      <c r="E41" s="214">
        <v>8237.2613115431905</v>
      </c>
      <c r="F41" s="214">
        <v>80.679620467588407</v>
      </c>
      <c r="G41" s="214">
        <v>19.3203795324116</v>
      </c>
    </row>
    <row r="42" spans="1:7" x14ac:dyDescent="0.25">
      <c r="A42" s="214" t="s">
        <v>40</v>
      </c>
      <c r="B42" s="214" t="s">
        <v>41</v>
      </c>
      <c r="C42" s="214" t="s">
        <v>19</v>
      </c>
      <c r="D42" s="214">
        <v>94864.294018079294</v>
      </c>
      <c r="E42" s="214">
        <v>14091.137989671201</v>
      </c>
      <c r="F42" s="214">
        <v>87.067062440109694</v>
      </c>
      <c r="G42" s="214">
        <v>12.9329375598904</v>
      </c>
    </row>
    <row r="43" spans="1:7" x14ac:dyDescent="0.25">
      <c r="A43" s="214" t="s">
        <v>42</v>
      </c>
      <c r="B43" s="214" t="s">
        <v>43</v>
      </c>
      <c r="C43" s="214" t="s">
        <v>18</v>
      </c>
      <c r="D43" s="214">
        <v>72931.066018816593</v>
      </c>
      <c r="E43" s="214">
        <v>5676.0595432810796</v>
      </c>
      <c r="F43" s="214">
        <v>92.779204807842603</v>
      </c>
      <c r="G43" s="214">
        <v>7.2207951921573903</v>
      </c>
    </row>
    <row r="44" spans="1:7" x14ac:dyDescent="0.25">
      <c r="A44" s="214" t="s">
        <v>42</v>
      </c>
      <c r="B44" s="214" t="s">
        <v>43</v>
      </c>
      <c r="C44" s="214" t="s">
        <v>19</v>
      </c>
      <c r="D44" s="214">
        <v>146695.968913146</v>
      </c>
      <c r="E44" s="214">
        <v>11643.4835055204</v>
      </c>
      <c r="F44" s="214">
        <v>92.646505133329796</v>
      </c>
      <c r="G44" s="214">
        <v>7.3534948666702302</v>
      </c>
    </row>
    <row r="45" spans="1:7" x14ac:dyDescent="0.25">
      <c r="A45" s="214" t="s">
        <v>44</v>
      </c>
      <c r="B45" s="214" t="s">
        <v>45</v>
      </c>
      <c r="C45" s="214" t="s">
        <v>18</v>
      </c>
      <c r="D45" s="214">
        <v>10462.719471575199</v>
      </c>
      <c r="E45" s="214">
        <v>2445.3559202377601</v>
      </c>
      <c r="F45" s="214">
        <v>81.055611731329506</v>
      </c>
      <c r="G45" s="214">
        <v>18.944388268670501</v>
      </c>
    </row>
    <row r="46" spans="1:7" x14ac:dyDescent="0.25">
      <c r="A46" s="214" t="s">
        <v>44</v>
      </c>
      <c r="B46" s="214" t="s">
        <v>45</v>
      </c>
      <c r="C46" s="214" t="s">
        <v>19</v>
      </c>
      <c r="D46" s="214">
        <v>71591.909900581901</v>
      </c>
      <c r="E46" s="214">
        <v>4320.7169988000496</v>
      </c>
      <c r="F46" s="214">
        <v>94.308302616734693</v>
      </c>
      <c r="G46" s="214">
        <v>5.6916973832652697</v>
      </c>
    </row>
    <row r="47" spans="1:7" x14ac:dyDescent="0.25">
      <c r="A47" s="214" t="s">
        <v>46</v>
      </c>
      <c r="B47" s="214" t="s">
        <v>47</v>
      </c>
      <c r="C47" s="214" t="s">
        <v>18</v>
      </c>
      <c r="D47" s="214">
        <v>33214.658032962201</v>
      </c>
      <c r="E47" s="214">
        <v>3117.3652712820599</v>
      </c>
      <c r="F47" s="214">
        <v>91.419786216756407</v>
      </c>
      <c r="G47" s="214">
        <v>8.5802137832436305</v>
      </c>
    </row>
    <row r="48" spans="1:7" x14ac:dyDescent="0.25">
      <c r="A48" s="214" t="s">
        <v>46</v>
      </c>
      <c r="B48" s="214" t="s">
        <v>47</v>
      </c>
      <c r="C48" s="214" t="s">
        <v>19</v>
      </c>
      <c r="D48" s="214">
        <v>148155.11941689599</v>
      </c>
      <c r="E48" s="214">
        <v>6119.3691741496004</v>
      </c>
      <c r="F48" s="214">
        <v>96.033453599466498</v>
      </c>
      <c r="G48" s="214">
        <v>3.9665464005335198</v>
      </c>
    </row>
    <row r="49" spans="1:7" x14ac:dyDescent="0.25">
      <c r="A49" s="214" t="s">
        <v>48</v>
      </c>
      <c r="B49" s="214" t="s">
        <v>49</v>
      </c>
      <c r="C49" s="214" t="s">
        <v>18</v>
      </c>
      <c r="D49" s="214">
        <v>49043.1095849876</v>
      </c>
      <c r="E49" s="214">
        <v>13880.8870909489</v>
      </c>
      <c r="F49" s="214">
        <v>77.940232940961195</v>
      </c>
      <c r="G49" s="214">
        <v>22.059767059038801</v>
      </c>
    </row>
    <row r="50" spans="1:7" x14ac:dyDescent="0.25">
      <c r="A50" s="214" t="s">
        <v>48</v>
      </c>
      <c r="B50" s="214" t="s">
        <v>49</v>
      </c>
      <c r="C50" s="214" t="s">
        <v>19</v>
      </c>
      <c r="D50" s="214">
        <v>205556.80297058399</v>
      </c>
      <c r="E50" s="214">
        <v>10749.7518169416</v>
      </c>
      <c r="F50" s="214">
        <v>95.030316197536905</v>
      </c>
      <c r="G50" s="214">
        <v>4.9696838024630496</v>
      </c>
    </row>
    <row r="51" spans="1:7" x14ac:dyDescent="0.25">
      <c r="A51" s="214" t="s">
        <v>50</v>
      </c>
      <c r="B51" s="214" t="s">
        <v>51</v>
      </c>
      <c r="C51" s="214" t="s">
        <v>18</v>
      </c>
      <c r="D51" s="214">
        <v>7455.2036483191496</v>
      </c>
      <c r="E51" s="214">
        <v>1975.7232608387001</v>
      </c>
      <c r="F51" s="214">
        <v>79.050593013077204</v>
      </c>
      <c r="G51" s="214">
        <v>20.949406986922799</v>
      </c>
    </row>
    <row r="52" spans="1:7" x14ac:dyDescent="0.25">
      <c r="A52" s="214" t="s">
        <v>50</v>
      </c>
      <c r="B52" s="214" t="s">
        <v>51</v>
      </c>
      <c r="C52" s="214" t="s">
        <v>19</v>
      </c>
      <c r="D52" s="214">
        <v>30813.628645668501</v>
      </c>
      <c r="E52" s="214">
        <v>1913.75097974138</v>
      </c>
      <c r="F52" s="214">
        <v>94.152446661951799</v>
      </c>
      <c r="G52" s="214">
        <v>5.8475533380482396</v>
      </c>
    </row>
    <row r="53" spans="1:7" x14ac:dyDescent="0.25">
      <c r="A53" s="214" t="s">
        <v>52</v>
      </c>
      <c r="B53" s="214" t="s">
        <v>53</v>
      </c>
      <c r="C53" s="214" t="s">
        <v>18</v>
      </c>
      <c r="D53" s="214">
        <v>4052.36615490452</v>
      </c>
      <c r="E53" s="214">
        <v>43.994707671073499</v>
      </c>
      <c r="F53" s="214">
        <v>98.926005077506503</v>
      </c>
      <c r="G53" s="214">
        <v>1.0739949224935199</v>
      </c>
    </row>
    <row r="54" spans="1:7" x14ac:dyDescent="0.25">
      <c r="A54" s="214" t="s">
        <v>52</v>
      </c>
      <c r="B54" s="214" t="s">
        <v>53</v>
      </c>
      <c r="C54" s="214" t="s">
        <v>19</v>
      </c>
      <c r="D54" s="214">
        <v>39020.487205198398</v>
      </c>
      <c r="E54" s="214">
        <v>1074.0497527121399</v>
      </c>
      <c r="F54" s="214">
        <v>97.321206742355898</v>
      </c>
      <c r="G54" s="214">
        <v>2.6787932576441298</v>
      </c>
    </row>
    <row r="55" spans="1:7" x14ac:dyDescent="0.25">
      <c r="A55" s="214" t="s">
        <v>54</v>
      </c>
      <c r="B55" s="214" t="s">
        <v>55</v>
      </c>
      <c r="C55" s="214" t="s">
        <v>18</v>
      </c>
      <c r="D55" s="214">
        <v>5434.0929953934101</v>
      </c>
      <c r="E55" s="214">
        <v>817.641838724374</v>
      </c>
      <c r="F55" s="214">
        <v>86.921360863512106</v>
      </c>
      <c r="G55" s="214">
        <v>13.078639136487901</v>
      </c>
    </row>
    <row r="56" spans="1:7" x14ac:dyDescent="0.25">
      <c r="A56" s="214" t="s">
        <v>54</v>
      </c>
      <c r="B56" s="214" t="s">
        <v>55</v>
      </c>
      <c r="C56" s="214" t="s">
        <v>19</v>
      </c>
      <c r="D56" s="214">
        <v>12773.300183016199</v>
      </c>
      <c r="E56" s="214">
        <v>855.47125741332604</v>
      </c>
      <c r="F56" s="214">
        <v>93.723049350761102</v>
      </c>
      <c r="G56" s="214">
        <v>6.2769506492388896</v>
      </c>
    </row>
    <row r="57" spans="1:7" x14ac:dyDescent="0.25">
      <c r="A57" s="214" t="s">
        <v>56</v>
      </c>
      <c r="B57" s="214" t="s">
        <v>57</v>
      </c>
      <c r="C57" s="214" t="s">
        <v>18</v>
      </c>
      <c r="D57" s="214">
        <v>4337.58703294305</v>
      </c>
      <c r="E57" s="214">
        <v>610.36473429457999</v>
      </c>
      <c r="F57" s="214">
        <v>87.664294984925903</v>
      </c>
      <c r="G57" s="214">
        <v>12.335705015074099</v>
      </c>
    </row>
    <row r="58" spans="1:7" x14ac:dyDescent="0.25">
      <c r="A58" s="214" t="s">
        <v>56</v>
      </c>
      <c r="B58" s="214" t="s">
        <v>57</v>
      </c>
      <c r="C58" s="214" t="s">
        <v>19</v>
      </c>
      <c r="D58" s="214">
        <v>16140.2506803948</v>
      </c>
      <c r="E58" s="214">
        <v>1306.8078929804201</v>
      </c>
      <c r="F58" s="214">
        <v>92.509866992854299</v>
      </c>
      <c r="G58" s="214">
        <v>7.4901330071457002</v>
      </c>
    </row>
    <row r="59" spans="1:7" x14ac:dyDescent="0.25">
      <c r="A59" s="214" t="s">
        <v>58</v>
      </c>
      <c r="B59" s="214" t="s">
        <v>59</v>
      </c>
      <c r="C59" s="214" t="s">
        <v>18</v>
      </c>
      <c r="D59" s="214">
        <v>10997.817049315399</v>
      </c>
      <c r="E59" s="214">
        <v>1360.7957794653901</v>
      </c>
      <c r="F59" s="214">
        <v>88.989089646886896</v>
      </c>
      <c r="G59" s="214">
        <v>11.010910353113101</v>
      </c>
    </row>
    <row r="60" spans="1:7" x14ac:dyDescent="0.25">
      <c r="A60" s="214" t="s">
        <v>58</v>
      </c>
      <c r="B60" s="214" t="s">
        <v>59</v>
      </c>
      <c r="C60" s="214" t="s">
        <v>19</v>
      </c>
      <c r="D60" s="214">
        <v>48679.840864993399</v>
      </c>
      <c r="E60" s="214">
        <v>2236.23181065784</v>
      </c>
      <c r="F60" s="214">
        <v>95.608004126902699</v>
      </c>
      <c r="G60" s="214">
        <v>4.3919958730973203</v>
      </c>
    </row>
    <row r="61" spans="1:7" x14ac:dyDescent="0.25">
      <c r="A61" s="214" t="s">
        <v>60</v>
      </c>
      <c r="B61" s="214" t="s">
        <v>61</v>
      </c>
      <c r="C61" s="214" t="s">
        <v>18</v>
      </c>
      <c r="D61" s="214">
        <v>1243.3825940521499</v>
      </c>
      <c r="E61" s="214">
        <v>633.03363575675905</v>
      </c>
      <c r="F61" s="214">
        <v>66.263687890760494</v>
      </c>
      <c r="G61" s="214">
        <v>33.736312109239499</v>
      </c>
    </row>
    <row r="62" spans="1:7" x14ac:dyDescent="0.25">
      <c r="A62" s="214" t="s">
        <v>60</v>
      </c>
      <c r="B62" s="214" t="s">
        <v>61</v>
      </c>
      <c r="C62" s="214" t="s">
        <v>19</v>
      </c>
      <c r="D62" s="214">
        <v>3502.7846013304302</v>
      </c>
      <c r="E62" s="214">
        <v>441.36427617246602</v>
      </c>
      <c r="F62" s="214">
        <v>88.809644618387196</v>
      </c>
      <c r="G62" s="214">
        <v>11.1903553816128</v>
      </c>
    </row>
    <row r="63" spans="1:7" x14ac:dyDescent="0.25">
      <c r="A63" s="214" t="s">
        <v>62</v>
      </c>
      <c r="B63" s="214" t="s">
        <v>63</v>
      </c>
      <c r="C63" s="214" t="s">
        <v>18</v>
      </c>
      <c r="D63" s="214">
        <v>21032.007465458999</v>
      </c>
      <c r="E63" s="214">
        <v>4131.1656071670996</v>
      </c>
      <c r="F63" s="214">
        <v>83.582493371389603</v>
      </c>
      <c r="G63" s="214">
        <v>16.417506628610401</v>
      </c>
    </row>
    <row r="64" spans="1:7" x14ac:dyDescent="0.25">
      <c r="A64" s="214" t="s">
        <v>62</v>
      </c>
      <c r="B64" s="214" t="s">
        <v>63</v>
      </c>
      <c r="C64" s="214" t="s">
        <v>19</v>
      </c>
      <c r="D64" s="214">
        <v>54119.590911996798</v>
      </c>
      <c r="E64" s="214">
        <v>4519.6365337666703</v>
      </c>
      <c r="F64" s="214">
        <v>92.292469170152401</v>
      </c>
      <c r="G64" s="214">
        <v>7.7075308298475997</v>
      </c>
    </row>
    <row r="65" spans="1:7" x14ac:dyDescent="0.25">
      <c r="A65" s="214" t="s">
        <v>64</v>
      </c>
      <c r="B65" s="214" t="s">
        <v>65</v>
      </c>
      <c r="C65" s="214" t="s">
        <v>18</v>
      </c>
      <c r="D65" s="214">
        <v>43238.298878532398</v>
      </c>
      <c r="E65" s="214">
        <v>6364.5074630336703</v>
      </c>
      <c r="F65" s="214">
        <v>87.169057695632105</v>
      </c>
      <c r="G65" s="214">
        <v>12.8309423043679</v>
      </c>
    </row>
    <row r="66" spans="1:7" x14ac:dyDescent="0.25">
      <c r="A66" s="214" t="s">
        <v>64</v>
      </c>
      <c r="B66" s="214" t="s">
        <v>65</v>
      </c>
      <c r="C66" s="214" t="s">
        <v>19</v>
      </c>
      <c r="D66" s="214">
        <v>82641.978327025397</v>
      </c>
      <c r="E66" s="214">
        <v>5065.2759108709097</v>
      </c>
      <c r="F66" s="214">
        <v>94.224792515871201</v>
      </c>
      <c r="G66" s="214">
        <v>5.7752074841288499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695</v>
      </c>
    </row>
    <row r="9" spans="1:9" x14ac:dyDescent="0.25">
      <c r="A9" t="s">
        <v>696</v>
      </c>
    </row>
    <row r="10" spans="1:9" x14ac:dyDescent="0.25">
      <c r="A10" t="s">
        <v>4</v>
      </c>
    </row>
    <row r="11" spans="1:9" x14ac:dyDescent="0.25">
      <c r="A11" t="s">
        <v>697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698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699</v>
      </c>
      <c r="E16" s="5" t="s">
        <v>700</v>
      </c>
      <c r="F16" s="5" t="s">
        <v>701</v>
      </c>
      <c r="G16" s="5" t="s">
        <v>702</v>
      </c>
      <c r="H16" s="5" t="s">
        <v>703</v>
      </c>
      <c r="I16" s="5" t="s">
        <v>704</v>
      </c>
    </row>
    <row r="17" spans="1:9" x14ac:dyDescent="0.25">
      <c r="A17" s="215" t="s">
        <v>16</v>
      </c>
      <c r="B17" s="215" t="s">
        <v>17</v>
      </c>
      <c r="C17" s="215" t="s">
        <v>18</v>
      </c>
      <c r="D17" s="215">
        <v>431790.44557066</v>
      </c>
      <c r="E17" s="215">
        <v>8125.9368711431098</v>
      </c>
      <c r="F17" s="215">
        <v>4414.7506113167901</v>
      </c>
      <c r="G17" s="215">
        <v>97.177625750352107</v>
      </c>
      <c r="H17" s="215">
        <v>1.8288020502429301</v>
      </c>
      <c r="I17" s="215">
        <v>0.99357219940494301</v>
      </c>
    </row>
    <row r="18" spans="1:9" x14ac:dyDescent="0.25">
      <c r="A18" s="215" t="s">
        <v>16</v>
      </c>
      <c r="B18" s="215" t="s">
        <v>17</v>
      </c>
      <c r="C18" s="215" t="s">
        <v>19</v>
      </c>
      <c r="D18" s="215">
        <v>1323950.25254757</v>
      </c>
      <c r="E18" s="215">
        <v>10775.9080579979</v>
      </c>
      <c r="F18" s="215">
        <v>7996.2407541973298</v>
      </c>
      <c r="G18" s="215">
        <v>98.601933743476295</v>
      </c>
      <c r="H18" s="215">
        <v>0.80254176493110096</v>
      </c>
      <c r="I18" s="215">
        <v>0.59552449159257304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705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699</v>
      </c>
      <c r="E28" s="5" t="s">
        <v>700</v>
      </c>
      <c r="F28" s="5" t="s">
        <v>701</v>
      </c>
      <c r="G28" s="5" t="s">
        <v>702</v>
      </c>
      <c r="H28" s="5" t="s">
        <v>703</v>
      </c>
      <c r="I28" s="5" t="s">
        <v>704</v>
      </c>
    </row>
    <row r="29" spans="1:9" x14ac:dyDescent="0.25">
      <c r="A29" s="216" t="s">
        <v>28</v>
      </c>
      <c r="B29" s="216" t="s">
        <v>29</v>
      </c>
      <c r="C29" s="216" t="s">
        <v>18</v>
      </c>
      <c r="D29" s="216">
        <v>15156.9512266411</v>
      </c>
      <c r="E29" s="216">
        <v>0</v>
      </c>
      <c r="F29" s="216">
        <v>0</v>
      </c>
      <c r="G29" s="216">
        <v>100</v>
      </c>
      <c r="H29" s="216">
        <v>0</v>
      </c>
      <c r="I29" s="216">
        <v>0</v>
      </c>
    </row>
    <row r="30" spans="1:9" x14ac:dyDescent="0.25">
      <c r="A30" s="216" t="s">
        <v>28</v>
      </c>
      <c r="B30" s="216" t="s">
        <v>29</v>
      </c>
      <c r="C30" s="216" t="s">
        <v>19</v>
      </c>
      <c r="D30" s="216">
        <v>120246.462081098</v>
      </c>
      <c r="E30" s="216">
        <v>622.29438988440904</v>
      </c>
      <c r="F30" s="216">
        <v>908.693969551642</v>
      </c>
      <c r="G30" s="216">
        <v>98.742798150316304</v>
      </c>
      <c r="H30" s="216">
        <v>0.51100954046355596</v>
      </c>
      <c r="I30" s="216">
        <v>0.74619230922014501</v>
      </c>
    </row>
    <row r="31" spans="1:9" x14ac:dyDescent="0.25">
      <c r="A31" s="216" t="s">
        <v>30</v>
      </c>
      <c r="B31" s="216" t="s">
        <v>31</v>
      </c>
      <c r="C31" s="216" t="s">
        <v>18</v>
      </c>
      <c r="D31" s="216">
        <v>4998.8549432848204</v>
      </c>
      <c r="E31" s="216">
        <v>136.28043072494199</v>
      </c>
      <c r="F31" s="216">
        <v>69.171522925206304</v>
      </c>
      <c r="G31" s="216">
        <v>96.052270595895294</v>
      </c>
      <c r="H31" s="216">
        <v>2.6186086528679402</v>
      </c>
      <c r="I31" s="216">
        <v>1.32912075123672</v>
      </c>
    </row>
    <row r="32" spans="1:9" x14ac:dyDescent="0.25">
      <c r="A32" s="216" t="s">
        <v>30</v>
      </c>
      <c r="B32" s="216" t="s">
        <v>31</v>
      </c>
      <c r="C32" s="216" t="s">
        <v>19</v>
      </c>
      <c r="D32" s="216">
        <v>43239.438927578398</v>
      </c>
      <c r="E32" s="216">
        <v>779.10365215358797</v>
      </c>
      <c r="F32" s="216">
        <v>252.988242629854</v>
      </c>
      <c r="G32" s="216">
        <v>97.668723272920701</v>
      </c>
      <c r="H32" s="216">
        <v>1.75982993513307</v>
      </c>
      <c r="I32" s="216">
        <v>0.57144679194618597</v>
      </c>
    </row>
    <row r="33" spans="1:9" x14ac:dyDescent="0.25">
      <c r="A33" s="216" t="s">
        <v>32</v>
      </c>
      <c r="B33" s="216" t="s">
        <v>33</v>
      </c>
      <c r="C33" s="216" t="s">
        <v>18</v>
      </c>
      <c r="D33" s="216">
        <v>10518.179903420199</v>
      </c>
      <c r="E33" s="216">
        <v>286.84598336529598</v>
      </c>
      <c r="F33" s="216">
        <v>155.35900916957999</v>
      </c>
      <c r="G33" s="216">
        <v>95.965424602031305</v>
      </c>
      <c r="H33" s="216">
        <v>2.6171159689032102</v>
      </c>
      <c r="I33" s="216">
        <v>1.4174594290654401</v>
      </c>
    </row>
    <row r="34" spans="1:9" x14ac:dyDescent="0.25">
      <c r="A34" s="216" t="s">
        <v>32</v>
      </c>
      <c r="B34" s="216" t="s">
        <v>33</v>
      </c>
      <c r="C34" s="216" t="s">
        <v>19</v>
      </c>
      <c r="D34" s="216">
        <v>16817.934609054901</v>
      </c>
      <c r="E34" s="216">
        <v>106.113422954965</v>
      </c>
      <c r="F34" s="216">
        <v>123.51809806076101</v>
      </c>
      <c r="G34" s="216">
        <v>98.652995276488895</v>
      </c>
      <c r="H34" s="216">
        <v>0.62245497184368503</v>
      </c>
      <c r="I34" s="216">
        <v>0.72454975166739199</v>
      </c>
    </row>
    <row r="35" spans="1:9" x14ac:dyDescent="0.25">
      <c r="A35" s="216" t="s">
        <v>34</v>
      </c>
      <c r="B35" s="216" t="s">
        <v>35</v>
      </c>
      <c r="C35" s="216" t="s">
        <v>18</v>
      </c>
      <c r="D35" s="216">
        <v>23879.596497978899</v>
      </c>
      <c r="E35" s="216">
        <v>918.60399322623402</v>
      </c>
      <c r="F35" s="216">
        <v>790.51872291712004</v>
      </c>
      <c r="G35" s="216">
        <v>93.320796160832899</v>
      </c>
      <c r="H35" s="216">
        <v>3.5898787490671298</v>
      </c>
      <c r="I35" s="216">
        <v>3.0893250901</v>
      </c>
    </row>
    <row r="36" spans="1:9" x14ac:dyDescent="0.25">
      <c r="A36" s="216" t="s">
        <v>34</v>
      </c>
      <c r="B36" s="216" t="s">
        <v>35</v>
      </c>
      <c r="C36" s="216" t="s">
        <v>19</v>
      </c>
      <c r="D36" s="216">
        <v>61098.297903280698</v>
      </c>
      <c r="E36" s="216">
        <v>470.14007250821101</v>
      </c>
      <c r="F36" s="216">
        <v>336.72828530028602</v>
      </c>
      <c r="G36" s="216">
        <v>98.696605781809097</v>
      </c>
      <c r="H36" s="216">
        <v>0.75945207953301297</v>
      </c>
      <c r="I36" s="216">
        <v>0.54394213865788199</v>
      </c>
    </row>
    <row r="37" spans="1:9" x14ac:dyDescent="0.25">
      <c r="A37" s="216" t="s">
        <v>36</v>
      </c>
      <c r="B37" s="216" t="s">
        <v>37</v>
      </c>
      <c r="C37" s="216" t="s">
        <v>18</v>
      </c>
      <c r="D37" s="216">
        <v>26662.090154754598</v>
      </c>
      <c r="E37" s="216">
        <v>1210.44154939651</v>
      </c>
      <c r="F37" s="216">
        <v>673.67795380523</v>
      </c>
      <c r="G37" s="216">
        <v>93.399755954372097</v>
      </c>
      <c r="H37" s="216">
        <v>4.24028816399845</v>
      </c>
      <c r="I37" s="216">
        <v>2.3599558816294999</v>
      </c>
    </row>
    <row r="38" spans="1:9" x14ac:dyDescent="0.25">
      <c r="A38" s="216" t="s">
        <v>36</v>
      </c>
      <c r="B38" s="216" t="s">
        <v>37</v>
      </c>
      <c r="C38" s="216" t="s">
        <v>19</v>
      </c>
      <c r="D38" s="216">
        <v>46557.655270920201</v>
      </c>
      <c r="E38" s="216">
        <v>896.03564620728901</v>
      </c>
      <c r="F38" s="216">
        <v>219.36128397762599</v>
      </c>
      <c r="G38" s="216">
        <v>97.660319869011701</v>
      </c>
      <c r="H38" s="216">
        <v>1.8795432741067899</v>
      </c>
      <c r="I38" s="216">
        <v>0.46013685688146699</v>
      </c>
    </row>
    <row r="39" spans="1:9" x14ac:dyDescent="0.25">
      <c r="A39" s="216" t="s">
        <v>38</v>
      </c>
      <c r="B39" s="216" t="s">
        <v>39</v>
      </c>
      <c r="C39" s="216" t="s">
        <v>18</v>
      </c>
      <c r="D39" s="216">
        <v>11026.2972570316</v>
      </c>
      <c r="E39" s="216">
        <v>0</v>
      </c>
      <c r="F39" s="216">
        <v>25.6897364093719</v>
      </c>
      <c r="G39" s="216">
        <v>99.767555495454204</v>
      </c>
      <c r="H39" s="216">
        <v>0</v>
      </c>
      <c r="I39" s="216">
        <v>0.232444504545816</v>
      </c>
    </row>
    <row r="40" spans="1:9" x14ac:dyDescent="0.25">
      <c r="A40" s="216" t="s">
        <v>38</v>
      </c>
      <c r="B40" s="216" t="s">
        <v>39</v>
      </c>
      <c r="C40" s="216" t="s">
        <v>19</v>
      </c>
      <c r="D40" s="216">
        <v>30103.512829567801</v>
      </c>
      <c r="E40" s="216">
        <v>93.616372743939905</v>
      </c>
      <c r="F40" s="216">
        <v>152.02594811328899</v>
      </c>
      <c r="G40" s="216">
        <v>99.1906123263079</v>
      </c>
      <c r="H40" s="216">
        <v>0.30846451006603598</v>
      </c>
      <c r="I40" s="216">
        <v>0.50092316362605405</v>
      </c>
    </row>
    <row r="41" spans="1:9" x14ac:dyDescent="0.25">
      <c r="A41" s="216" t="s">
        <v>40</v>
      </c>
      <c r="B41" s="216" t="s">
        <v>41</v>
      </c>
      <c r="C41" s="216" t="s">
        <v>18</v>
      </c>
      <c r="D41" s="216">
        <v>41916.681457397899</v>
      </c>
      <c r="E41" s="216">
        <v>568.06782342101496</v>
      </c>
      <c r="F41" s="216">
        <v>277.35331731665201</v>
      </c>
      <c r="G41" s="216">
        <v>98.022966389930204</v>
      </c>
      <c r="H41" s="216">
        <v>1.3284375390974901</v>
      </c>
      <c r="I41" s="216">
        <v>0.64859607097230099</v>
      </c>
    </row>
    <row r="42" spans="1:9" x14ac:dyDescent="0.25">
      <c r="A42" s="216" t="s">
        <v>40</v>
      </c>
      <c r="B42" s="216" t="s">
        <v>41</v>
      </c>
      <c r="C42" s="216" t="s">
        <v>19</v>
      </c>
      <c r="D42" s="216">
        <v>107486.90336016301</v>
      </c>
      <c r="E42" s="216">
        <v>1173.68999208268</v>
      </c>
      <c r="F42" s="216">
        <v>363.56617288332001</v>
      </c>
      <c r="G42" s="216">
        <v>98.589985768602304</v>
      </c>
      <c r="H42" s="216">
        <v>1.0765411971024299</v>
      </c>
      <c r="I42" s="216">
        <v>0.33347303429523101</v>
      </c>
    </row>
    <row r="43" spans="1:9" x14ac:dyDescent="0.25">
      <c r="A43" s="216" t="s">
        <v>42</v>
      </c>
      <c r="B43" s="216" t="s">
        <v>43</v>
      </c>
      <c r="C43" s="216" t="s">
        <v>18</v>
      </c>
      <c r="D43" s="216">
        <v>78810.359959647307</v>
      </c>
      <c r="E43" s="216">
        <v>294.58132208728301</v>
      </c>
      <c r="F43" s="216">
        <v>0</v>
      </c>
      <c r="G43" s="216">
        <v>99.627606926553298</v>
      </c>
      <c r="H43" s="216">
        <v>0.372393073446731</v>
      </c>
      <c r="I43" s="216">
        <v>0</v>
      </c>
    </row>
    <row r="44" spans="1:9" x14ac:dyDescent="0.25">
      <c r="A44" s="216" t="s">
        <v>42</v>
      </c>
      <c r="B44" s="216" t="s">
        <v>43</v>
      </c>
      <c r="C44" s="216" t="s">
        <v>19</v>
      </c>
      <c r="D44" s="216">
        <v>156938.04027182001</v>
      </c>
      <c r="E44" s="216">
        <v>626.70136794293603</v>
      </c>
      <c r="F44" s="216">
        <v>1251.40273588587</v>
      </c>
      <c r="G44" s="216">
        <v>98.817435021349894</v>
      </c>
      <c r="H44" s="216">
        <v>0.39460809882186598</v>
      </c>
      <c r="I44" s="216">
        <v>0.78795687982823903</v>
      </c>
    </row>
    <row r="45" spans="1:9" x14ac:dyDescent="0.25">
      <c r="A45" s="216" t="s">
        <v>44</v>
      </c>
      <c r="B45" s="216" t="s">
        <v>45</v>
      </c>
      <c r="C45" s="216" t="s">
        <v>18</v>
      </c>
      <c r="D45" s="216">
        <v>12738.732873205699</v>
      </c>
      <c r="E45" s="216">
        <v>107.784087486228</v>
      </c>
      <c r="F45" s="216">
        <v>61.558431121091999</v>
      </c>
      <c r="G45" s="216">
        <v>98.688088553350696</v>
      </c>
      <c r="H45" s="216">
        <v>0.83501284439809798</v>
      </c>
      <c r="I45" s="216">
        <v>0.47689860225123698</v>
      </c>
    </row>
    <row r="46" spans="1:9" x14ac:dyDescent="0.25">
      <c r="A46" s="216" t="s">
        <v>44</v>
      </c>
      <c r="B46" s="216" t="s">
        <v>45</v>
      </c>
      <c r="C46" s="216" t="s">
        <v>19</v>
      </c>
      <c r="D46" s="216">
        <v>74609.482438298306</v>
      </c>
      <c r="E46" s="216">
        <v>1303.14446108366</v>
      </c>
      <c r="F46" s="216">
        <v>0</v>
      </c>
      <c r="G46" s="216">
        <v>98.283362710118197</v>
      </c>
      <c r="H46" s="216">
        <v>1.7166372898818401</v>
      </c>
      <c r="I46" s="216">
        <v>0</v>
      </c>
    </row>
    <row r="47" spans="1:9" x14ac:dyDescent="0.25">
      <c r="A47" s="216" t="s">
        <v>46</v>
      </c>
      <c r="B47" s="216" t="s">
        <v>47</v>
      </c>
      <c r="C47" s="216" t="s">
        <v>18</v>
      </c>
      <c r="D47" s="216">
        <v>36100.894838951601</v>
      </c>
      <c r="E47" s="216">
        <v>231.12846529270499</v>
      </c>
      <c r="F47" s="216">
        <v>0</v>
      </c>
      <c r="G47" s="216">
        <v>99.363843672131196</v>
      </c>
      <c r="H47" s="216">
        <v>0.63615632786876497</v>
      </c>
      <c r="I47" s="216">
        <v>0</v>
      </c>
    </row>
    <row r="48" spans="1:9" x14ac:dyDescent="0.25">
      <c r="A48" s="216" t="s">
        <v>46</v>
      </c>
      <c r="B48" s="216" t="s">
        <v>47</v>
      </c>
      <c r="C48" s="216" t="s">
        <v>19</v>
      </c>
      <c r="D48" s="216">
        <v>153564.88575628601</v>
      </c>
      <c r="E48" s="216">
        <v>408.64115898723003</v>
      </c>
      <c r="F48" s="216">
        <v>300.961675772185</v>
      </c>
      <c r="G48" s="216">
        <v>99.540038770350094</v>
      </c>
      <c r="H48" s="216">
        <v>0.26487928284142098</v>
      </c>
      <c r="I48" s="216">
        <v>0.19508194680844601</v>
      </c>
    </row>
    <row r="49" spans="1:9" x14ac:dyDescent="0.25">
      <c r="A49" s="216" t="s">
        <v>48</v>
      </c>
      <c r="B49" s="216" t="s">
        <v>49</v>
      </c>
      <c r="C49" s="216" t="s">
        <v>18</v>
      </c>
      <c r="D49" s="216">
        <v>60590.011665792699</v>
      </c>
      <c r="E49" s="216">
        <v>1852.40157969096</v>
      </c>
      <c r="F49" s="216">
        <v>481.583430452816</v>
      </c>
      <c r="G49" s="216">
        <v>96.290787086897893</v>
      </c>
      <c r="H49" s="216">
        <v>2.9438714600901399</v>
      </c>
      <c r="I49" s="216">
        <v>0.76534145301196999</v>
      </c>
    </row>
    <row r="50" spans="1:9" x14ac:dyDescent="0.25">
      <c r="A50" s="216" t="s">
        <v>48</v>
      </c>
      <c r="B50" s="216" t="s">
        <v>49</v>
      </c>
      <c r="C50" s="216" t="s">
        <v>19</v>
      </c>
      <c r="D50" s="216">
        <v>215468.005224088</v>
      </c>
      <c r="E50" s="216">
        <v>838.54956343763899</v>
      </c>
      <c r="F50" s="216">
        <v>0</v>
      </c>
      <c r="G50" s="216">
        <v>99.612332800426998</v>
      </c>
      <c r="H50" s="216">
        <v>0.387667199573</v>
      </c>
      <c r="I50" s="216">
        <v>0</v>
      </c>
    </row>
    <row r="51" spans="1:9" x14ac:dyDescent="0.25">
      <c r="A51" s="216" t="s">
        <v>50</v>
      </c>
      <c r="B51" s="216" t="s">
        <v>51</v>
      </c>
      <c r="C51" s="216" t="s">
        <v>18</v>
      </c>
      <c r="D51" s="216">
        <v>9133.3318512884198</v>
      </c>
      <c r="E51" s="216">
        <v>297.59505786942799</v>
      </c>
      <c r="F51" s="216">
        <v>19.8673389887885</v>
      </c>
      <c r="G51" s="216">
        <v>96.640891881436602</v>
      </c>
      <c r="H51" s="216">
        <v>3.14888939548957</v>
      </c>
      <c r="I51" s="216">
        <v>0.210218723073826</v>
      </c>
    </row>
    <row r="52" spans="1:9" x14ac:dyDescent="0.25">
      <c r="A52" s="216" t="s">
        <v>50</v>
      </c>
      <c r="B52" s="216" t="s">
        <v>51</v>
      </c>
      <c r="C52" s="216" t="s">
        <v>19</v>
      </c>
      <c r="D52" s="216">
        <v>32254.801190035199</v>
      </c>
      <c r="E52" s="216">
        <v>472.57843537465999</v>
      </c>
      <c r="F52" s="216">
        <v>0</v>
      </c>
      <c r="G52" s="216">
        <v>98.556015052889407</v>
      </c>
      <c r="H52" s="216">
        <v>1.4439849471106001</v>
      </c>
      <c r="I52" s="216">
        <v>0</v>
      </c>
    </row>
    <row r="53" spans="1:9" x14ac:dyDescent="0.25">
      <c r="A53" s="216" t="s">
        <v>52</v>
      </c>
      <c r="B53" s="216" t="s">
        <v>53</v>
      </c>
      <c r="C53" s="216" t="s">
        <v>18</v>
      </c>
      <c r="D53" s="216">
        <v>3994.5770204065998</v>
      </c>
      <c r="E53" s="216">
        <v>101.783842168994</v>
      </c>
      <c r="F53" s="216">
        <v>0</v>
      </c>
      <c r="G53" s="216">
        <v>97.515261824247602</v>
      </c>
      <c r="H53" s="216">
        <v>2.4847381757523599</v>
      </c>
      <c r="I53" s="216">
        <v>0</v>
      </c>
    </row>
    <row r="54" spans="1:9" x14ac:dyDescent="0.25">
      <c r="A54" s="216" t="s">
        <v>52</v>
      </c>
      <c r="B54" s="216" t="s">
        <v>53</v>
      </c>
      <c r="C54" s="216" t="s">
        <v>19</v>
      </c>
      <c r="D54" s="216">
        <v>39884.5885211407</v>
      </c>
      <c r="E54" s="216">
        <v>209.948436769837</v>
      </c>
      <c r="F54" s="216">
        <v>0</v>
      </c>
      <c r="G54" s="216">
        <v>99.476366476085701</v>
      </c>
      <c r="H54" s="216">
        <v>0.52363352391432005</v>
      </c>
      <c r="I54" s="216">
        <v>0</v>
      </c>
    </row>
    <row r="55" spans="1:9" x14ac:dyDescent="0.25">
      <c r="A55" s="216" t="s">
        <v>54</v>
      </c>
      <c r="B55" s="216" t="s">
        <v>55</v>
      </c>
      <c r="C55" s="216" t="s">
        <v>18</v>
      </c>
      <c r="D55" s="216">
        <v>6179.14789631024</v>
      </c>
      <c r="E55" s="216">
        <v>52.924425246130802</v>
      </c>
      <c r="F55" s="216">
        <v>19.662512561408899</v>
      </c>
      <c r="G55" s="216">
        <v>98.838931276940798</v>
      </c>
      <c r="H55" s="216">
        <v>0.84655582251033201</v>
      </c>
      <c r="I55" s="216">
        <v>0.31451290054888498</v>
      </c>
    </row>
    <row r="56" spans="1:9" x14ac:dyDescent="0.25">
      <c r="A56" s="216" t="s">
        <v>54</v>
      </c>
      <c r="B56" s="216" t="s">
        <v>55</v>
      </c>
      <c r="C56" s="216" t="s">
        <v>19</v>
      </c>
      <c r="D56" s="216">
        <v>13597.2591395619</v>
      </c>
      <c r="E56" s="216">
        <v>31.512300867673002</v>
      </c>
      <c r="F56" s="216">
        <v>0</v>
      </c>
      <c r="G56" s="216">
        <v>99.768781059940693</v>
      </c>
      <c r="H56" s="216">
        <v>0.23121894005935301</v>
      </c>
      <c r="I56" s="216">
        <v>0</v>
      </c>
    </row>
    <row r="57" spans="1:9" x14ac:dyDescent="0.25">
      <c r="A57" s="216" t="s">
        <v>56</v>
      </c>
      <c r="B57" s="216" t="s">
        <v>57</v>
      </c>
      <c r="C57" s="216" t="s">
        <v>18</v>
      </c>
      <c r="D57" s="216">
        <v>4787.4918211497597</v>
      </c>
      <c r="E57" s="216">
        <v>100.049405519879</v>
      </c>
      <c r="F57" s="216">
        <v>60.410540567988697</v>
      </c>
      <c r="G57" s="216">
        <v>96.757043042530498</v>
      </c>
      <c r="H57" s="216">
        <v>2.0220367987890699</v>
      </c>
      <c r="I57" s="216">
        <v>1.2209201586804299</v>
      </c>
    </row>
    <row r="58" spans="1:9" x14ac:dyDescent="0.25">
      <c r="A58" s="216" t="s">
        <v>56</v>
      </c>
      <c r="B58" s="216" t="s">
        <v>57</v>
      </c>
      <c r="C58" s="216" t="s">
        <v>19</v>
      </c>
      <c r="D58" s="216">
        <v>17164.541087012502</v>
      </c>
      <c r="E58" s="216">
        <v>282.51748636265199</v>
      </c>
      <c r="F58" s="216">
        <v>0</v>
      </c>
      <c r="G58" s="216">
        <v>98.380715665196504</v>
      </c>
      <c r="H58" s="216">
        <v>1.61928433480348</v>
      </c>
      <c r="I58" s="216">
        <v>0</v>
      </c>
    </row>
    <row r="59" spans="1:9" x14ac:dyDescent="0.25">
      <c r="A59" s="216" t="s">
        <v>58</v>
      </c>
      <c r="B59" s="216" t="s">
        <v>59</v>
      </c>
      <c r="C59" s="216" t="s">
        <v>18</v>
      </c>
      <c r="D59" s="216">
        <v>12264.2548341325</v>
      </c>
      <c r="E59" s="216">
        <v>94.357994648263698</v>
      </c>
      <c r="F59" s="216">
        <v>0</v>
      </c>
      <c r="G59" s="216">
        <v>99.236500115704501</v>
      </c>
      <c r="H59" s="216">
        <v>0.76349988429544702</v>
      </c>
      <c r="I59" s="216">
        <v>0</v>
      </c>
    </row>
    <row r="60" spans="1:9" x14ac:dyDescent="0.25">
      <c r="A60" s="216" t="s">
        <v>58</v>
      </c>
      <c r="B60" s="216" t="s">
        <v>59</v>
      </c>
      <c r="C60" s="216" t="s">
        <v>19</v>
      </c>
      <c r="D60" s="216">
        <v>50387.235777748298</v>
      </c>
      <c r="E60" s="216">
        <v>443.57416147126202</v>
      </c>
      <c r="F60" s="216">
        <v>238.50645867112601</v>
      </c>
      <c r="G60" s="216">
        <v>98.664402290353394</v>
      </c>
      <c r="H60" s="216">
        <v>0.86857274143889396</v>
      </c>
      <c r="I60" s="216">
        <v>0.46702496820767597</v>
      </c>
    </row>
    <row r="61" spans="1:9" x14ac:dyDescent="0.25">
      <c r="A61" s="216" t="s">
        <v>60</v>
      </c>
      <c r="B61" s="216" t="s">
        <v>61</v>
      </c>
      <c r="C61" s="216" t="s">
        <v>18</v>
      </c>
      <c r="D61" s="216">
        <v>1803.17725586236</v>
      </c>
      <c r="E61" s="216">
        <v>65.908691480031607</v>
      </c>
      <c r="F61" s="216">
        <v>7.3302824665242703</v>
      </c>
      <c r="G61" s="216">
        <v>96.096869512047704</v>
      </c>
      <c r="H61" s="216">
        <v>3.5124771590119699</v>
      </c>
      <c r="I61" s="216">
        <v>0.39065332894028298</v>
      </c>
    </row>
    <row r="62" spans="1:9" x14ac:dyDescent="0.25">
      <c r="A62" s="216" t="s">
        <v>60</v>
      </c>
      <c r="B62" s="216" t="s">
        <v>61</v>
      </c>
      <c r="C62" s="216" t="s">
        <v>19</v>
      </c>
      <c r="D62" s="216">
        <v>3894.6687143149102</v>
      </c>
      <c r="E62" s="216">
        <v>39.578158708145303</v>
      </c>
      <c r="F62" s="216">
        <v>9.9020044798414304</v>
      </c>
      <c r="G62" s="216">
        <v>98.745479323303002</v>
      </c>
      <c r="H62" s="216">
        <v>1.0034651311946099</v>
      </c>
      <c r="I62" s="216">
        <v>0.25105554550239401</v>
      </c>
    </row>
    <row r="63" spans="1:9" x14ac:dyDescent="0.25">
      <c r="A63" s="216" t="s">
        <v>62</v>
      </c>
      <c r="B63" s="216" t="s">
        <v>63</v>
      </c>
      <c r="C63" s="216" t="s">
        <v>18</v>
      </c>
      <c r="D63" s="216">
        <v>23541.514554528199</v>
      </c>
      <c r="E63" s="216">
        <v>679.91214036640395</v>
      </c>
      <c r="F63" s="216">
        <v>985.33110907724301</v>
      </c>
      <c r="G63" s="216">
        <v>93.393663467575095</v>
      </c>
      <c r="H63" s="216">
        <v>2.6973407117803498</v>
      </c>
      <c r="I63" s="216">
        <v>3.9089958206445101</v>
      </c>
    </row>
    <row r="64" spans="1:9" x14ac:dyDescent="0.25">
      <c r="A64" s="216" t="s">
        <v>62</v>
      </c>
      <c r="B64" s="216" t="s">
        <v>63</v>
      </c>
      <c r="C64" s="216" t="s">
        <v>19</v>
      </c>
      <c r="D64" s="216">
        <v>54640.101025727403</v>
      </c>
      <c r="E64" s="216">
        <v>940.365561604513</v>
      </c>
      <c r="F64" s="216">
        <v>3165.5734777023499</v>
      </c>
      <c r="G64" s="216">
        <v>93.010696491607902</v>
      </c>
      <c r="H64" s="216">
        <v>1.6007301267685301</v>
      </c>
      <c r="I64" s="216">
        <v>5.3885733816235701</v>
      </c>
    </row>
    <row r="65" spans="1:9" x14ac:dyDescent="0.25">
      <c r="A65" s="216" t="s">
        <v>64</v>
      </c>
      <c r="B65" s="216" t="s">
        <v>65</v>
      </c>
      <c r="C65" s="216" t="s">
        <v>18</v>
      </c>
      <c r="D65" s="216">
        <v>47688.2995588755</v>
      </c>
      <c r="E65" s="216">
        <v>1127.27007915281</v>
      </c>
      <c r="F65" s="216">
        <v>787.23670353776697</v>
      </c>
      <c r="G65" s="216">
        <v>96.140325671279101</v>
      </c>
      <c r="H65" s="216">
        <v>2.2725933516551402</v>
      </c>
      <c r="I65" s="216">
        <v>1.5870809770657699</v>
      </c>
    </row>
    <row r="66" spans="1:9" x14ac:dyDescent="0.25">
      <c r="A66" s="216" t="s">
        <v>64</v>
      </c>
      <c r="B66" s="216" t="s">
        <v>65</v>
      </c>
      <c r="C66" s="216" t="s">
        <v>19</v>
      </c>
      <c r="D66" s="216">
        <v>85996.438419874496</v>
      </c>
      <c r="E66" s="216">
        <v>1037.8034168526401</v>
      </c>
      <c r="F66" s="216">
        <v>673.01240116917995</v>
      </c>
      <c r="G66" s="216">
        <v>98.049402147077302</v>
      </c>
      <c r="H66" s="216">
        <v>1.18325835858196</v>
      </c>
      <c r="I66" s="216">
        <v>0.76733949434069304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706</v>
      </c>
    </row>
    <row r="9" spans="1:4" x14ac:dyDescent="0.25">
      <c r="A9" t="s">
        <v>696</v>
      </c>
    </row>
    <row r="10" spans="1:4" x14ac:dyDescent="0.25">
      <c r="A10" t="s">
        <v>707</v>
      </c>
    </row>
    <row r="11" spans="1:4" x14ac:dyDescent="0.25">
      <c r="A11" t="s">
        <v>708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709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217" t="s">
        <v>16</v>
      </c>
      <c r="B17" s="217" t="s">
        <v>17</v>
      </c>
      <c r="C17" s="217" t="s">
        <v>18</v>
      </c>
      <c r="D17" s="217">
        <v>1.2040093995291901</v>
      </c>
    </row>
    <row r="18" spans="1:4" x14ac:dyDescent="0.25">
      <c r="A18" s="217" t="s">
        <v>16</v>
      </c>
      <c r="B18" s="217" t="s">
        <v>17</v>
      </c>
      <c r="C18" s="217" t="s">
        <v>19</v>
      </c>
      <c r="D18" s="217">
        <v>1.4849764287709599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710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218" t="s">
        <v>28</v>
      </c>
      <c r="B29" s="218" t="s">
        <v>29</v>
      </c>
      <c r="C29" s="218" t="s">
        <v>18</v>
      </c>
      <c r="D29" s="218">
        <v>1.4387592418239199</v>
      </c>
    </row>
    <row r="30" spans="1:4" x14ac:dyDescent="0.25">
      <c r="A30" s="218" t="s">
        <v>28</v>
      </c>
      <c r="B30" s="218" t="s">
        <v>29</v>
      </c>
      <c r="C30" s="218" t="s">
        <v>19</v>
      </c>
      <c r="D30" s="218">
        <v>2.0491277821198199</v>
      </c>
    </row>
    <row r="31" spans="1:4" x14ac:dyDescent="0.25">
      <c r="A31" s="218" t="s">
        <v>30</v>
      </c>
      <c r="B31" s="218" t="s">
        <v>31</v>
      </c>
      <c r="C31" s="218" t="s">
        <v>18</v>
      </c>
      <c r="D31" s="218">
        <v>1.2616944072101099</v>
      </c>
    </row>
    <row r="32" spans="1:4" x14ac:dyDescent="0.25">
      <c r="A32" s="218" t="s">
        <v>30</v>
      </c>
      <c r="B32" s="218" t="s">
        <v>31</v>
      </c>
      <c r="C32" s="218" t="s">
        <v>19</v>
      </c>
      <c r="D32" s="218">
        <v>2.1612217702665801</v>
      </c>
    </row>
    <row r="33" spans="1:4" x14ac:dyDescent="0.25">
      <c r="A33" s="218" t="s">
        <v>32</v>
      </c>
      <c r="B33" s="218" t="s">
        <v>33</v>
      </c>
      <c r="C33" s="218" t="s">
        <v>18</v>
      </c>
      <c r="D33" s="218">
        <v>1.1516122795136501</v>
      </c>
    </row>
    <row r="34" spans="1:4" x14ac:dyDescent="0.25">
      <c r="A34" s="218" t="s">
        <v>32</v>
      </c>
      <c r="B34" s="218" t="s">
        <v>33</v>
      </c>
      <c r="C34" s="218" t="s">
        <v>19</v>
      </c>
      <c r="D34" s="218">
        <v>1.34105070418572</v>
      </c>
    </row>
    <row r="35" spans="1:4" x14ac:dyDescent="0.25">
      <c r="A35" s="218" t="s">
        <v>34</v>
      </c>
      <c r="B35" s="218" t="s">
        <v>35</v>
      </c>
      <c r="C35" s="218" t="s">
        <v>18</v>
      </c>
      <c r="D35" s="218">
        <v>1.1204686127650401</v>
      </c>
    </row>
    <row r="36" spans="1:4" x14ac:dyDescent="0.25">
      <c r="A36" s="218" t="s">
        <v>34</v>
      </c>
      <c r="B36" s="218" t="s">
        <v>35</v>
      </c>
      <c r="C36" s="218" t="s">
        <v>19</v>
      </c>
      <c r="D36" s="218">
        <v>1.19325424868469</v>
      </c>
    </row>
    <row r="37" spans="1:4" x14ac:dyDescent="0.25">
      <c r="A37" s="218" t="s">
        <v>36</v>
      </c>
      <c r="B37" s="218" t="s">
        <v>37</v>
      </c>
      <c r="C37" s="218" t="s">
        <v>18</v>
      </c>
      <c r="D37" s="218">
        <v>1.0545143515494999</v>
      </c>
    </row>
    <row r="38" spans="1:4" x14ac:dyDescent="0.25">
      <c r="A38" s="218" t="s">
        <v>36</v>
      </c>
      <c r="B38" s="218" t="s">
        <v>37</v>
      </c>
      <c r="C38" s="218" t="s">
        <v>19</v>
      </c>
      <c r="D38" s="218">
        <v>1.1253525142599901</v>
      </c>
    </row>
    <row r="39" spans="1:4" x14ac:dyDescent="0.25">
      <c r="A39" s="218" t="s">
        <v>38</v>
      </c>
      <c r="B39" s="218" t="s">
        <v>39</v>
      </c>
      <c r="C39" s="218" t="s">
        <v>18</v>
      </c>
      <c r="D39" s="218">
        <v>1.1600445899299801</v>
      </c>
    </row>
    <row r="40" spans="1:4" x14ac:dyDescent="0.25">
      <c r="A40" s="218" t="s">
        <v>38</v>
      </c>
      <c r="B40" s="218" t="s">
        <v>39</v>
      </c>
      <c r="C40" s="218" t="s">
        <v>19</v>
      </c>
      <c r="D40" s="218">
        <v>1.20490219198333</v>
      </c>
    </row>
    <row r="41" spans="1:4" x14ac:dyDescent="0.25">
      <c r="A41" s="218" t="s">
        <v>40</v>
      </c>
      <c r="B41" s="218" t="s">
        <v>41</v>
      </c>
      <c r="C41" s="218" t="s">
        <v>18</v>
      </c>
      <c r="D41" s="218">
        <v>1.1228932603181301</v>
      </c>
    </row>
    <row r="42" spans="1:4" x14ac:dyDescent="0.25">
      <c r="A42" s="218" t="s">
        <v>40</v>
      </c>
      <c r="B42" s="218" t="s">
        <v>41</v>
      </c>
      <c r="C42" s="218" t="s">
        <v>19</v>
      </c>
      <c r="D42" s="218">
        <v>1.14397764189957</v>
      </c>
    </row>
    <row r="43" spans="1:4" x14ac:dyDescent="0.25">
      <c r="A43" s="218" t="s">
        <v>42</v>
      </c>
      <c r="B43" s="218" t="s">
        <v>43</v>
      </c>
      <c r="C43" s="218" t="s">
        <v>18</v>
      </c>
      <c r="D43" s="218">
        <v>1.24325245281691</v>
      </c>
    </row>
    <row r="44" spans="1:4" x14ac:dyDescent="0.25">
      <c r="A44" s="218" t="s">
        <v>42</v>
      </c>
      <c r="B44" s="218" t="s">
        <v>43</v>
      </c>
      <c r="C44" s="218" t="s">
        <v>19</v>
      </c>
      <c r="D44" s="218">
        <v>1.2834491451037899</v>
      </c>
    </row>
    <row r="45" spans="1:4" x14ac:dyDescent="0.25">
      <c r="A45" s="218" t="s">
        <v>44</v>
      </c>
      <c r="B45" s="218" t="s">
        <v>45</v>
      </c>
      <c r="C45" s="218" t="s">
        <v>18</v>
      </c>
      <c r="D45" s="218">
        <v>1.3932400933579201</v>
      </c>
    </row>
    <row r="46" spans="1:4" x14ac:dyDescent="0.25">
      <c r="A46" s="218" t="s">
        <v>44</v>
      </c>
      <c r="B46" s="218" t="s">
        <v>45</v>
      </c>
      <c r="C46" s="218" t="s">
        <v>19</v>
      </c>
      <c r="D46" s="218">
        <v>1.56653554970746</v>
      </c>
    </row>
    <row r="47" spans="1:4" x14ac:dyDescent="0.25">
      <c r="A47" s="218" t="s">
        <v>46</v>
      </c>
      <c r="B47" s="218" t="s">
        <v>47</v>
      </c>
      <c r="C47" s="218" t="s">
        <v>18</v>
      </c>
      <c r="D47" s="218">
        <v>1.2756611188892799</v>
      </c>
    </row>
    <row r="48" spans="1:4" x14ac:dyDescent="0.25">
      <c r="A48" s="218" t="s">
        <v>46</v>
      </c>
      <c r="B48" s="218" t="s">
        <v>47</v>
      </c>
      <c r="C48" s="218" t="s">
        <v>19</v>
      </c>
      <c r="D48" s="218">
        <v>1.3929975188889001</v>
      </c>
    </row>
    <row r="49" spans="1:4" x14ac:dyDescent="0.25">
      <c r="A49" s="218" t="s">
        <v>48</v>
      </c>
      <c r="B49" s="218" t="s">
        <v>49</v>
      </c>
      <c r="C49" s="218" t="s">
        <v>18</v>
      </c>
      <c r="D49" s="218">
        <v>1.2095659600167099</v>
      </c>
    </row>
    <row r="50" spans="1:4" x14ac:dyDescent="0.25">
      <c r="A50" s="218" t="s">
        <v>48</v>
      </c>
      <c r="B50" s="218" t="s">
        <v>49</v>
      </c>
      <c r="C50" s="218" t="s">
        <v>19</v>
      </c>
      <c r="D50" s="218">
        <v>1.6558343786373599</v>
      </c>
    </row>
    <row r="51" spans="1:4" x14ac:dyDescent="0.25">
      <c r="A51" s="218" t="s">
        <v>50</v>
      </c>
      <c r="B51" s="218" t="s">
        <v>51</v>
      </c>
      <c r="C51" s="218" t="s">
        <v>18</v>
      </c>
      <c r="D51" s="218">
        <v>1.23197274763857</v>
      </c>
    </row>
    <row r="52" spans="1:4" x14ac:dyDescent="0.25">
      <c r="A52" s="218" t="s">
        <v>50</v>
      </c>
      <c r="B52" s="218" t="s">
        <v>51</v>
      </c>
      <c r="C52" s="218" t="s">
        <v>19</v>
      </c>
      <c r="D52" s="218">
        <v>1.73941772781758</v>
      </c>
    </row>
    <row r="53" spans="1:4" x14ac:dyDescent="0.25">
      <c r="A53" s="218" t="s">
        <v>52</v>
      </c>
      <c r="B53" s="218" t="s">
        <v>53</v>
      </c>
      <c r="C53" s="218" t="s">
        <v>18</v>
      </c>
      <c r="D53" s="218">
        <v>1.9000500818067201</v>
      </c>
    </row>
    <row r="54" spans="1:4" x14ac:dyDescent="0.25">
      <c r="A54" s="218" t="s">
        <v>52</v>
      </c>
      <c r="B54" s="218" t="s">
        <v>53</v>
      </c>
      <c r="C54" s="218" t="s">
        <v>19</v>
      </c>
      <c r="D54" s="218">
        <v>2.0446003587770698</v>
      </c>
    </row>
    <row r="55" spans="1:4" x14ac:dyDescent="0.25">
      <c r="A55" s="218" t="s">
        <v>54</v>
      </c>
      <c r="B55" s="218" t="s">
        <v>55</v>
      </c>
      <c r="C55" s="218" t="s">
        <v>18</v>
      </c>
      <c r="D55" s="218">
        <v>1.3617529787784199</v>
      </c>
    </row>
    <row r="56" spans="1:4" x14ac:dyDescent="0.25">
      <c r="A56" s="218" t="s">
        <v>54</v>
      </c>
      <c r="B56" s="218" t="s">
        <v>55</v>
      </c>
      <c r="C56" s="218" t="s">
        <v>19</v>
      </c>
      <c r="D56" s="218">
        <v>1.58647259609295</v>
      </c>
    </row>
    <row r="57" spans="1:4" x14ac:dyDescent="0.25">
      <c r="A57" s="218" t="s">
        <v>56</v>
      </c>
      <c r="B57" s="218" t="s">
        <v>57</v>
      </c>
      <c r="C57" s="218" t="s">
        <v>18</v>
      </c>
      <c r="D57" s="218">
        <v>1.2835816072919799</v>
      </c>
    </row>
    <row r="58" spans="1:4" x14ac:dyDescent="0.25">
      <c r="A58" s="218" t="s">
        <v>56</v>
      </c>
      <c r="B58" s="218" t="s">
        <v>57</v>
      </c>
      <c r="C58" s="218" t="s">
        <v>19</v>
      </c>
      <c r="D58" s="218">
        <v>1.3694684437954101</v>
      </c>
    </row>
    <row r="59" spans="1:4" x14ac:dyDescent="0.25">
      <c r="A59" s="218" t="s">
        <v>58</v>
      </c>
      <c r="B59" s="218" t="s">
        <v>59</v>
      </c>
      <c r="C59" s="218" t="s">
        <v>18</v>
      </c>
      <c r="D59" s="218">
        <v>1.36517470139773</v>
      </c>
    </row>
    <row r="60" spans="1:4" x14ac:dyDescent="0.25">
      <c r="A60" s="218" t="s">
        <v>58</v>
      </c>
      <c r="B60" s="218" t="s">
        <v>59</v>
      </c>
      <c r="C60" s="218" t="s">
        <v>19</v>
      </c>
      <c r="D60" s="218">
        <v>1.48235719944366</v>
      </c>
    </row>
    <row r="61" spans="1:4" x14ac:dyDescent="0.25">
      <c r="A61" s="218" t="s">
        <v>60</v>
      </c>
      <c r="B61" s="218" t="s">
        <v>61</v>
      </c>
      <c r="C61" s="218" t="s">
        <v>18</v>
      </c>
      <c r="D61" s="218">
        <v>1.2293381043721501</v>
      </c>
    </row>
    <row r="62" spans="1:4" x14ac:dyDescent="0.25">
      <c r="A62" s="218" t="s">
        <v>60</v>
      </c>
      <c r="B62" s="218" t="s">
        <v>61</v>
      </c>
      <c r="C62" s="218" t="s">
        <v>19</v>
      </c>
      <c r="D62" s="218">
        <v>1.40630075933594</v>
      </c>
    </row>
    <row r="63" spans="1:4" x14ac:dyDescent="0.25">
      <c r="A63" s="218" t="s">
        <v>62</v>
      </c>
      <c r="B63" s="218" t="s">
        <v>63</v>
      </c>
      <c r="C63" s="218" t="s">
        <v>18</v>
      </c>
      <c r="D63" s="218">
        <v>1.1216079841319</v>
      </c>
    </row>
    <row r="64" spans="1:4" x14ac:dyDescent="0.25">
      <c r="A64" s="218" t="s">
        <v>62</v>
      </c>
      <c r="B64" s="218" t="s">
        <v>63</v>
      </c>
      <c r="C64" s="218" t="s">
        <v>19</v>
      </c>
      <c r="D64" s="218">
        <v>1.2163679788494799</v>
      </c>
    </row>
    <row r="65" spans="1:4" x14ac:dyDescent="0.25">
      <c r="A65" s="218" t="s">
        <v>64</v>
      </c>
      <c r="B65" s="218" t="s">
        <v>65</v>
      </c>
      <c r="C65" s="218" t="s">
        <v>18</v>
      </c>
      <c r="D65" s="218">
        <v>1.0712682378302401</v>
      </c>
    </row>
    <row r="66" spans="1:4" x14ac:dyDescent="0.25">
      <c r="A66" s="218" t="s">
        <v>64</v>
      </c>
      <c r="B66" s="218" t="s">
        <v>65</v>
      </c>
      <c r="C66" s="218" t="s">
        <v>19</v>
      </c>
      <c r="D66" s="218">
        <v>1.17143916051117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711</v>
      </c>
    </row>
    <row r="9" spans="1:7" x14ac:dyDescent="0.25">
      <c r="A9" t="s">
        <v>712</v>
      </c>
    </row>
    <row r="10" spans="1:7" x14ac:dyDescent="0.25">
      <c r="A10" t="s">
        <v>713</v>
      </c>
    </row>
    <row r="11" spans="1:7" x14ac:dyDescent="0.25">
      <c r="A11" t="s">
        <v>714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19" t="s">
        <v>16</v>
      </c>
      <c r="B17" s="219" t="s">
        <v>17</v>
      </c>
      <c r="C17" s="219" t="s">
        <v>18</v>
      </c>
      <c r="D17" s="219">
        <v>402937.352949792</v>
      </c>
      <c r="E17" s="219">
        <v>41393.780103327699</v>
      </c>
      <c r="F17" s="219">
        <v>90.684024362889005</v>
      </c>
      <c r="G17" s="219">
        <v>9.3159756371109594</v>
      </c>
    </row>
    <row r="18" spans="1:7" x14ac:dyDescent="0.25">
      <c r="A18" s="219" t="s">
        <v>16</v>
      </c>
      <c r="B18" s="219" t="s">
        <v>17</v>
      </c>
      <c r="C18" s="219" t="s">
        <v>19</v>
      </c>
      <c r="D18" s="219">
        <v>1297601.11310081</v>
      </c>
      <c r="E18" s="219">
        <v>45121.288258954002</v>
      </c>
      <c r="F18" s="219">
        <v>96.639566881936304</v>
      </c>
      <c r="G18" s="219">
        <v>3.3604331180637201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716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20" t="s">
        <v>28</v>
      </c>
      <c r="B29" s="220" t="s">
        <v>29</v>
      </c>
      <c r="C29" s="220" t="s">
        <v>18</v>
      </c>
      <c r="D29" s="220">
        <v>14276.597500243501</v>
      </c>
      <c r="E29" s="220">
        <v>880.35372639768605</v>
      </c>
      <c r="F29" s="220">
        <v>94.191749295529107</v>
      </c>
      <c r="G29" s="220">
        <v>5.80825070447084</v>
      </c>
    </row>
    <row r="30" spans="1:7" x14ac:dyDescent="0.25">
      <c r="A30" s="220" t="s">
        <v>28</v>
      </c>
      <c r="B30" s="220" t="s">
        <v>29</v>
      </c>
      <c r="C30" s="220" t="s">
        <v>19</v>
      </c>
      <c r="D30" s="220">
        <v>119684.01257339701</v>
      </c>
      <c r="E30" s="220">
        <v>2093.4378671376498</v>
      </c>
      <c r="F30" s="220">
        <v>98.280931437171205</v>
      </c>
      <c r="G30" s="220">
        <v>1.7190685628288001</v>
      </c>
    </row>
    <row r="31" spans="1:7" x14ac:dyDescent="0.25">
      <c r="A31" s="220" t="s">
        <v>30</v>
      </c>
      <c r="B31" s="220" t="s">
        <v>31</v>
      </c>
      <c r="C31" s="220" t="s">
        <v>18</v>
      </c>
      <c r="D31" s="220">
        <v>4774.80374843751</v>
      </c>
      <c r="E31" s="220">
        <v>429.50314849745899</v>
      </c>
      <c r="F31" s="220">
        <v>91.747159477654705</v>
      </c>
      <c r="G31" s="220">
        <v>8.2528405223452808</v>
      </c>
    </row>
    <row r="32" spans="1:7" x14ac:dyDescent="0.25">
      <c r="A32" s="220" t="s">
        <v>30</v>
      </c>
      <c r="B32" s="220" t="s">
        <v>31</v>
      </c>
      <c r="C32" s="220" t="s">
        <v>19</v>
      </c>
      <c r="D32" s="220">
        <v>43771.352460620699</v>
      </c>
      <c r="E32" s="220">
        <v>500.17836174119202</v>
      </c>
      <c r="F32" s="220">
        <v>98.870203147598104</v>
      </c>
      <c r="G32" s="220">
        <v>1.12979685240192</v>
      </c>
    </row>
    <row r="33" spans="1:7" x14ac:dyDescent="0.25">
      <c r="A33" s="220" t="s">
        <v>32</v>
      </c>
      <c r="B33" s="220" t="s">
        <v>33</v>
      </c>
      <c r="C33" s="220" t="s">
        <v>18</v>
      </c>
      <c r="D33" s="220">
        <v>8692.5886375155296</v>
      </c>
      <c r="E33" s="220">
        <v>2267.79625843956</v>
      </c>
      <c r="F33" s="220">
        <v>79.309154925056603</v>
      </c>
      <c r="G33" s="220">
        <v>20.6908450749434</v>
      </c>
    </row>
    <row r="34" spans="1:7" x14ac:dyDescent="0.25">
      <c r="A34" s="220" t="s">
        <v>32</v>
      </c>
      <c r="B34" s="220" t="s">
        <v>33</v>
      </c>
      <c r="C34" s="220" t="s">
        <v>19</v>
      </c>
      <c r="D34" s="220">
        <v>15654.088098284201</v>
      </c>
      <c r="E34" s="220">
        <v>1393.4780317864399</v>
      </c>
      <c r="F34" s="220">
        <v>91.825941479537903</v>
      </c>
      <c r="G34" s="220">
        <v>8.1740585204620597</v>
      </c>
    </row>
    <row r="35" spans="1:7" x14ac:dyDescent="0.25">
      <c r="A35" s="220" t="s">
        <v>34</v>
      </c>
      <c r="B35" s="220" t="s">
        <v>35</v>
      </c>
      <c r="C35" s="220" t="s">
        <v>18</v>
      </c>
      <c r="D35" s="220">
        <v>21689.059861806199</v>
      </c>
      <c r="E35" s="220">
        <v>3899.65935231611</v>
      </c>
      <c r="F35" s="220">
        <v>84.760240168003804</v>
      </c>
      <c r="G35" s="220">
        <v>15.239759831996199</v>
      </c>
    </row>
    <row r="36" spans="1:7" x14ac:dyDescent="0.25">
      <c r="A36" s="220" t="s">
        <v>34</v>
      </c>
      <c r="B36" s="220" t="s">
        <v>35</v>
      </c>
      <c r="C36" s="220" t="s">
        <v>19</v>
      </c>
      <c r="D36" s="220">
        <v>57629.095596582702</v>
      </c>
      <c r="E36" s="220">
        <v>4276.0706645064301</v>
      </c>
      <c r="F36" s="220">
        <v>93.092546353123694</v>
      </c>
      <c r="G36" s="220">
        <v>6.9074536468762799</v>
      </c>
    </row>
    <row r="37" spans="1:7" x14ac:dyDescent="0.25">
      <c r="A37" s="220" t="s">
        <v>36</v>
      </c>
      <c r="B37" s="220" t="s">
        <v>37</v>
      </c>
      <c r="C37" s="220" t="s">
        <v>18</v>
      </c>
      <c r="D37" s="220">
        <v>22050.915175311002</v>
      </c>
      <c r="E37" s="220">
        <v>6495.2944826453304</v>
      </c>
      <c r="F37" s="220">
        <v>77.246385560560896</v>
      </c>
      <c r="G37" s="220">
        <v>22.7536144394392</v>
      </c>
    </row>
    <row r="38" spans="1:7" x14ac:dyDescent="0.25">
      <c r="A38" s="220" t="s">
        <v>36</v>
      </c>
      <c r="B38" s="220" t="s">
        <v>37</v>
      </c>
      <c r="C38" s="220" t="s">
        <v>19</v>
      </c>
      <c r="D38" s="220">
        <v>44955.312310471199</v>
      </c>
      <c r="E38" s="220">
        <v>2717.7398906339299</v>
      </c>
      <c r="F38" s="220">
        <v>94.299211472407194</v>
      </c>
      <c r="G38" s="220">
        <v>5.7007885275927999</v>
      </c>
    </row>
    <row r="39" spans="1:7" x14ac:dyDescent="0.25">
      <c r="A39" s="220" t="s">
        <v>38</v>
      </c>
      <c r="B39" s="220" t="s">
        <v>39</v>
      </c>
      <c r="C39" s="220" t="s">
        <v>18</v>
      </c>
      <c r="D39" s="220">
        <v>10516.2780054537</v>
      </c>
      <c r="E39" s="220">
        <v>535.70898798724295</v>
      </c>
      <c r="F39" s="220">
        <v>95.1528264708855</v>
      </c>
      <c r="G39" s="220">
        <v>4.8471735291144604</v>
      </c>
    </row>
    <row r="40" spans="1:7" x14ac:dyDescent="0.25">
      <c r="A40" s="220" t="s">
        <v>38</v>
      </c>
      <c r="B40" s="220" t="s">
        <v>39</v>
      </c>
      <c r="C40" s="220" t="s">
        <v>19</v>
      </c>
      <c r="D40" s="220">
        <v>29981.308640800398</v>
      </c>
      <c r="E40" s="220">
        <v>367.84650962468999</v>
      </c>
      <c r="F40" s="220">
        <v>98.787951401607501</v>
      </c>
      <c r="G40" s="220">
        <v>1.21204859839249</v>
      </c>
    </row>
    <row r="41" spans="1:7" x14ac:dyDescent="0.25">
      <c r="A41" s="220" t="s">
        <v>40</v>
      </c>
      <c r="B41" s="220" t="s">
        <v>41</v>
      </c>
      <c r="C41" s="220" t="s">
        <v>18</v>
      </c>
      <c r="D41" s="220">
        <v>37400.499120087399</v>
      </c>
      <c r="E41" s="220">
        <v>5361.6034780481996</v>
      </c>
      <c r="F41" s="220">
        <v>87.461787067781003</v>
      </c>
      <c r="G41" s="220">
        <v>12.538212932219</v>
      </c>
    </row>
    <row r="42" spans="1:7" x14ac:dyDescent="0.25">
      <c r="A42" s="220" t="s">
        <v>40</v>
      </c>
      <c r="B42" s="220" t="s">
        <v>41</v>
      </c>
      <c r="C42" s="220" t="s">
        <v>19</v>
      </c>
      <c r="D42" s="220">
        <v>103593.096324572</v>
      </c>
      <c r="E42" s="220">
        <v>5431.0632005568496</v>
      </c>
      <c r="F42" s="220">
        <v>95.018477350146398</v>
      </c>
      <c r="G42" s="220">
        <v>4.9815226498536296</v>
      </c>
    </row>
    <row r="43" spans="1:7" x14ac:dyDescent="0.25">
      <c r="A43" s="220" t="s">
        <v>42</v>
      </c>
      <c r="B43" s="220" t="s">
        <v>43</v>
      </c>
      <c r="C43" s="220" t="s">
        <v>18</v>
      </c>
      <c r="D43" s="220">
        <v>75962.560911246706</v>
      </c>
      <c r="E43" s="220">
        <v>3142.3803704879201</v>
      </c>
      <c r="F43" s="220">
        <v>96.027580174421402</v>
      </c>
      <c r="G43" s="220">
        <v>3.9724198255785801</v>
      </c>
    </row>
    <row r="44" spans="1:7" x14ac:dyDescent="0.25">
      <c r="A44" s="220" t="s">
        <v>42</v>
      </c>
      <c r="B44" s="220" t="s">
        <v>43</v>
      </c>
      <c r="C44" s="220" t="s">
        <v>19</v>
      </c>
      <c r="D44" s="220">
        <v>149898.38700226901</v>
      </c>
      <c r="E44" s="220">
        <v>8917.7573733790596</v>
      </c>
      <c r="F44" s="220">
        <v>94.384854632734402</v>
      </c>
      <c r="G44" s="220">
        <v>5.6151453672655904</v>
      </c>
    </row>
    <row r="45" spans="1:7" x14ac:dyDescent="0.25">
      <c r="A45" s="220" t="s">
        <v>44</v>
      </c>
      <c r="B45" s="220" t="s">
        <v>45</v>
      </c>
      <c r="C45" s="220" t="s">
        <v>18</v>
      </c>
      <c r="D45" s="220">
        <v>12874.625749086401</v>
      </c>
      <c r="E45" s="220">
        <v>33.449642726562203</v>
      </c>
      <c r="F45" s="220">
        <v>99.740862663788107</v>
      </c>
      <c r="G45" s="220">
        <v>0.25913733621185497</v>
      </c>
    </row>
    <row r="46" spans="1:7" x14ac:dyDescent="0.25">
      <c r="A46" s="220" t="s">
        <v>44</v>
      </c>
      <c r="B46" s="220" t="s">
        <v>45</v>
      </c>
      <c r="C46" s="220" t="s">
        <v>19</v>
      </c>
      <c r="D46" s="220">
        <v>75544.956555825003</v>
      </c>
      <c r="E46" s="220">
        <v>367.67034355692903</v>
      </c>
      <c r="F46" s="220">
        <v>99.515666419969506</v>
      </c>
      <c r="G46" s="220">
        <v>0.48433358003044202</v>
      </c>
    </row>
    <row r="47" spans="1:7" x14ac:dyDescent="0.25">
      <c r="A47" s="220" t="s">
        <v>46</v>
      </c>
      <c r="B47" s="220" t="s">
        <v>47</v>
      </c>
      <c r="C47" s="220" t="s">
        <v>18</v>
      </c>
      <c r="D47" s="220">
        <v>34806.966849327502</v>
      </c>
      <c r="E47" s="220">
        <v>1525.05645491683</v>
      </c>
      <c r="F47" s="220">
        <v>95.802445566694701</v>
      </c>
      <c r="G47" s="220">
        <v>4.1975544333053199</v>
      </c>
    </row>
    <row r="48" spans="1:7" x14ac:dyDescent="0.25">
      <c r="A48" s="220" t="s">
        <v>46</v>
      </c>
      <c r="B48" s="220" t="s">
        <v>47</v>
      </c>
      <c r="C48" s="220" t="s">
        <v>19</v>
      </c>
      <c r="D48" s="220">
        <v>152577.80917486199</v>
      </c>
      <c r="E48" s="220">
        <v>1696.6794161832099</v>
      </c>
      <c r="F48" s="220">
        <v>98.900220359387603</v>
      </c>
      <c r="G48" s="220">
        <v>1.0997796406124001</v>
      </c>
    </row>
    <row r="49" spans="1:7" x14ac:dyDescent="0.25">
      <c r="A49" s="220" t="s">
        <v>48</v>
      </c>
      <c r="B49" s="220" t="s">
        <v>49</v>
      </c>
      <c r="C49" s="220" t="s">
        <v>18</v>
      </c>
      <c r="D49" s="220">
        <v>59731.197996197698</v>
      </c>
      <c r="E49" s="220">
        <v>3192.7986797387598</v>
      </c>
      <c r="F49" s="220">
        <v>94.925944236851393</v>
      </c>
      <c r="G49" s="220">
        <v>5.0740557631485501</v>
      </c>
    </row>
    <row r="50" spans="1:7" x14ac:dyDescent="0.25">
      <c r="A50" s="220" t="s">
        <v>48</v>
      </c>
      <c r="B50" s="220" t="s">
        <v>49</v>
      </c>
      <c r="C50" s="220" t="s">
        <v>19</v>
      </c>
      <c r="D50" s="220">
        <v>213490.21762760999</v>
      </c>
      <c r="E50" s="220">
        <v>2816.3371599163302</v>
      </c>
      <c r="F50" s="220">
        <v>98.697988064817196</v>
      </c>
      <c r="G50" s="220">
        <v>1.3020119351828101</v>
      </c>
    </row>
    <row r="51" spans="1:7" x14ac:dyDescent="0.25">
      <c r="A51" s="220" t="s">
        <v>50</v>
      </c>
      <c r="B51" s="220" t="s">
        <v>51</v>
      </c>
      <c r="C51" s="220" t="s">
        <v>18</v>
      </c>
      <c r="D51" s="220">
        <v>9174.1305631017003</v>
      </c>
      <c r="E51" s="220">
        <v>276.66368504493897</v>
      </c>
      <c r="F51" s="220">
        <v>97.072587998630993</v>
      </c>
      <c r="G51" s="220">
        <v>2.9274120013690301</v>
      </c>
    </row>
    <row r="52" spans="1:7" x14ac:dyDescent="0.25">
      <c r="A52" s="220" t="s">
        <v>50</v>
      </c>
      <c r="B52" s="220" t="s">
        <v>51</v>
      </c>
      <c r="C52" s="220" t="s">
        <v>19</v>
      </c>
      <c r="D52" s="220">
        <v>32325.742424317199</v>
      </c>
      <c r="E52" s="220">
        <v>401.63720109273999</v>
      </c>
      <c r="F52" s="220">
        <v>98.772779227393698</v>
      </c>
      <c r="G52" s="220">
        <v>1.2272207726062601</v>
      </c>
    </row>
    <row r="53" spans="1:7" x14ac:dyDescent="0.25">
      <c r="A53" s="220" t="s">
        <v>52</v>
      </c>
      <c r="B53" s="220" t="s">
        <v>53</v>
      </c>
      <c r="C53" s="220" t="s">
        <v>18</v>
      </c>
      <c r="D53" s="220">
        <v>4096.3608625755996</v>
      </c>
      <c r="E53" s="220">
        <v>0</v>
      </c>
      <c r="F53" s="220">
        <v>100</v>
      </c>
      <c r="G53" s="220">
        <v>0</v>
      </c>
    </row>
    <row r="54" spans="1:7" x14ac:dyDescent="0.25">
      <c r="A54" s="220" t="s">
        <v>52</v>
      </c>
      <c r="B54" s="220" t="s">
        <v>53</v>
      </c>
      <c r="C54" s="220" t="s">
        <v>19</v>
      </c>
      <c r="D54" s="220">
        <v>39823.173383083304</v>
      </c>
      <c r="E54" s="220">
        <v>271.36357482725498</v>
      </c>
      <c r="F54" s="220">
        <v>99.323190650356906</v>
      </c>
      <c r="G54" s="220">
        <v>0.67680934964312101</v>
      </c>
    </row>
    <row r="55" spans="1:7" x14ac:dyDescent="0.25">
      <c r="A55" s="220" t="s">
        <v>54</v>
      </c>
      <c r="B55" s="220" t="s">
        <v>55</v>
      </c>
      <c r="C55" s="220" t="s">
        <v>18</v>
      </c>
      <c r="D55" s="220">
        <v>6103.0838708228903</v>
      </c>
      <c r="E55" s="220">
        <v>148.65096329489299</v>
      </c>
      <c r="F55" s="220">
        <v>97.622244589075393</v>
      </c>
      <c r="G55" s="220">
        <v>2.3777554109245802</v>
      </c>
    </row>
    <row r="56" spans="1:7" x14ac:dyDescent="0.25">
      <c r="A56" s="220" t="s">
        <v>54</v>
      </c>
      <c r="B56" s="220" t="s">
        <v>55</v>
      </c>
      <c r="C56" s="220" t="s">
        <v>19</v>
      </c>
      <c r="D56" s="220">
        <v>13450.971190145399</v>
      </c>
      <c r="E56" s="220">
        <v>177.80025028408599</v>
      </c>
      <c r="F56" s="220">
        <v>98.695405150337706</v>
      </c>
      <c r="G56" s="220">
        <v>1.3045948496622699</v>
      </c>
    </row>
    <row r="57" spans="1:7" x14ac:dyDescent="0.25">
      <c r="A57" s="220" t="s">
        <v>56</v>
      </c>
      <c r="B57" s="220" t="s">
        <v>57</v>
      </c>
      <c r="C57" s="220" t="s">
        <v>18</v>
      </c>
      <c r="D57" s="220">
        <v>4768.4732764953296</v>
      </c>
      <c r="E57" s="220">
        <v>179.47849074230101</v>
      </c>
      <c r="F57" s="220">
        <v>96.372670972043394</v>
      </c>
      <c r="G57" s="220">
        <v>3.62732902795657</v>
      </c>
    </row>
    <row r="58" spans="1:7" x14ac:dyDescent="0.25">
      <c r="A58" s="220" t="s">
        <v>56</v>
      </c>
      <c r="B58" s="220" t="s">
        <v>57</v>
      </c>
      <c r="C58" s="220" t="s">
        <v>19</v>
      </c>
      <c r="D58" s="220">
        <v>17228.249287865299</v>
      </c>
      <c r="E58" s="220">
        <v>218.809285509886</v>
      </c>
      <c r="F58" s="220">
        <v>98.745867192514595</v>
      </c>
      <c r="G58" s="220">
        <v>1.2541328074853599</v>
      </c>
    </row>
    <row r="59" spans="1:7" x14ac:dyDescent="0.25">
      <c r="A59" s="220" t="s">
        <v>58</v>
      </c>
      <c r="B59" s="220" t="s">
        <v>59</v>
      </c>
      <c r="C59" s="220" t="s">
        <v>18</v>
      </c>
      <c r="D59" s="220">
        <v>12304.9835564767</v>
      </c>
      <c r="E59" s="220">
        <v>53.629272304082903</v>
      </c>
      <c r="F59" s="220">
        <v>99.566057509470696</v>
      </c>
      <c r="G59" s="220">
        <v>0.43394249052928302</v>
      </c>
    </row>
    <row r="60" spans="1:7" x14ac:dyDescent="0.25">
      <c r="A60" s="220" t="s">
        <v>58</v>
      </c>
      <c r="B60" s="220" t="s">
        <v>59</v>
      </c>
      <c r="C60" s="220" t="s">
        <v>19</v>
      </c>
      <c r="D60" s="220">
        <v>50745.018556361203</v>
      </c>
      <c r="E60" s="220">
        <v>324.297841529511</v>
      </c>
      <c r="F60" s="220">
        <v>99.364984956910604</v>
      </c>
      <c r="G60" s="220">
        <v>0.63501504308936796</v>
      </c>
    </row>
    <row r="61" spans="1:7" x14ac:dyDescent="0.25">
      <c r="A61" s="220" t="s">
        <v>60</v>
      </c>
      <c r="B61" s="220" t="s">
        <v>61</v>
      </c>
      <c r="C61" s="220" t="s">
        <v>18</v>
      </c>
      <c r="D61" s="220">
        <v>1452.65239076277</v>
      </c>
      <c r="E61" s="220">
        <v>423.76383904614102</v>
      </c>
      <c r="F61" s="220">
        <v>77.416319880728395</v>
      </c>
      <c r="G61" s="220">
        <v>22.583680119271602</v>
      </c>
    </row>
    <row r="62" spans="1:7" x14ac:dyDescent="0.25">
      <c r="A62" s="220" t="s">
        <v>60</v>
      </c>
      <c r="B62" s="220" t="s">
        <v>61</v>
      </c>
      <c r="C62" s="220" t="s">
        <v>19</v>
      </c>
      <c r="D62" s="220">
        <v>3715.4774609541801</v>
      </c>
      <c r="E62" s="220">
        <v>228.671416548715</v>
      </c>
      <c r="F62" s="220">
        <v>94.202262043072494</v>
      </c>
      <c r="G62" s="220">
        <v>5.7977379569275103</v>
      </c>
    </row>
    <row r="63" spans="1:7" x14ac:dyDescent="0.25">
      <c r="A63" s="220" t="s">
        <v>62</v>
      </c>
      <c r="B63" s="220" t="s">
        <v>63</v>
      </c>
      <c r="C63" s="220" t="s">
        <v>18</v>
      </c>
      <c r="D63" s="220">
        <v>21819.254537616998</v>
      </c>
      <c r="E63" s="220">
        <v>3387.50326635493</v>
      </c>
      <c r="F63" s="220">
        <v>86.561130579748095</v>
      </c>
      <c r="G63" s="220">
        <v>13.438869420251899</v>
      </c>
    </row>
    <row r="64" spans="1:7" x14ac:dyDescent="0.25">
      <c r="A64" s="220" t="s">
        <v>62</v>
      </c>
      <c r="B64" s="220" t="s">
        <v>63</v>
      </c>
      <c r="C64" s="220" t="s">
        <v>19</v>
      </c>
      <c r="D64" s="220">
        <v>55371.983797171197</v>
      </c>
      <c r="E64" s="220">
        <v>3374.0562678630099</v>
      </c>
      <c r="F64" s="220">
        <v>94.256538374113703</v>
      </c>
      <c r="G64" s="220">
        <v>5.7434616258862699</v>
      </c>
    </row>
    <row r="65" spans="1:7" x14ac:dyDescent="0.25">
      <c r="A65" s="220" t="s">
        <v>64</v>
      </c>
      <c r="B65" s="220" t="s">
        <v>65</v>
      </c>
      <c r="C65" s="220" t="s">
        <v>18</v>
      </c>
      <c r="D65" s="220">
        <v>40442.320337227298</v>
      </c>
      <c r="E65" s="220">
        <v>9160.4860043387907</v>
      </c>
      <c r="F65" s="220">
        <v>81.532323108375195</v>
      </c>
      <c r="G65" s="220">
        <v>18.467676891624802</v>
      </c>
    </row>
    <row r="66" spans="1:7" x14ac:dyDescent="0.25">
      <c r="A66" s="220" t="s">
        <v>64</v>
      </c>
      <c r="B66" s="220" t="s">
        <v>65</v>
      </c>
      <c r="C66" s="220" t="s">
        <v>19</v>
      </c>
      <c r="D66" s="220">
        <v>78160.860635620207</v>
      </c>
      <c r="E66" s="220">
        <v>9546.3936022760809</v>
      </c>
      <c r="F66" s="220">
        <v>89.115616849226001</v>
      </c>
      <c r="G66" s="220">
        <v>10.884383150773999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711</v>
      </c>
    </row>
    <row r="9" spans="1:7" x14ac:dyDescent="0.25">
      <c r="A9" t="s">
        <v>712</v>
      </c>
    </row>
    <row r="10" spans="1:7" x14ac:dyDescent="0.25">
      <c r="A10" t="s">
        <v>717</v>
      </c>
    </row>
    <row r="11" spans="1:7" x14ac:dyDescent="0.25">
      <c r="A11" t="s">
        <v>718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21" t="s">
        <v>16</v>
      </c>
      <c r="B17" s="221" t="s">
        <v>17</v>
      </c>
      <c r="C17" s="221" t="s">
        <v>18</v>
      </c>
      <c r="D17" s="221">
        <v>415568.09053496399</v>
      </c>
      <c r="E17" s="221">
        <v>28763.042518156399</v>
      </c>
      <c r="F17" s="221">
        <v>93.526665052588697</v>
      </c>
      <c r="G17" s="221">
        <v>6.4733349474113302</v>
      </c>
    </row>
    <row r="18" spans="1:7" x14ac:dyDescent="0.25">
      <c r="A18" s="221" t="s">
        <v>16</v>
      </c>
      <c r="B18" s="221" t="s">
        <v>17</v>
      </c>
      <c r="C18" s="221" t="s">
        <v>19</v>
      </c>
      <c r="D18" s="221">
        <v>1267346.7823131301</v>
      </c>
      <c r="E18" s="221">
        <v>75375.619046631095</v>
      </c>
      <c r="F18" s="221">
        <v>94.3863587164183</v>
      </c>
      <c r="G18" s="221">
        <v>5.6136412835816802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720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22" t="s">
        <v>28</v>
      </c>
      <c r="B29" s="222" t="s">
        <v>29</v>
      </c>
      <c r="C29" s="222" t="s">
        <v>18</v>
      </c>
      <c r="D29" s="222">
        <v>14544.1708842645</v>
      </c>
      <c r="E29" s="222">
        <v>612.78034237664303</v>
      </c>
      <c r="F29" s="222">
        <v>95.957100255758803</v>
      </c>
      <c r="G29" s="222">
        <v>4.0428997442412298</v>
      </c>
    </row>
    <row r="30" spans="1:7" x14ac:dyDescent="0.25">
      <c r="A30" s="222" t="s">
        <v>28</v>
      </c>
      <c r="B30" s="222" t="s">
        <v>29</v>
      </c>
      <c r="C30" s="222" t="s">
        <v>19</v>
      </c>
      <c r="D30" s="222">
        <v>114265.273917614</v>
      </c>
      <c r="E30" s="222">
        <v>7512.1765229209404</v>
      </c>
      <c r="F30" s="222">
        <v>93.831225324766294</v>
      </c>
      <c r="G30" s="222">
        <v>6.1687746752336903</v>
      </c>
    </row>
    <row r="31" spans="1:7" x14ac:dyDescent="0.25">
      <c r="A31" s="222" t="s">
        <v>30</v>
      </c>
      <c r="B31" s="222" t="s">
        <v>31</v>
      </c>
      <c r="C31" s="222" t="s">
        <v>18</v>
      </c>
      <c r="D31" s="222">
        <v>4858.5192780714597</v>
      </c>
      <c r="E31" s="222">
        <v>345.78761886350901</v>
      </c>
      <c r="F31" s="222">
        <v>93.355741202211604</v>
      </c>
      <c r="G31" s="222">
        <v>6.6442587977883703</v>
      </c>
    </row>
    <row r="32" spans="1:7" x14ac:dyDescent="0.25">
      <c r="A32" s="222" t="s">
        <v>30</v>
      </c>
      <c r="B32" s="222" t="s">
        <v>31</v>
      </c>
      <c r="C32" s="222" t="s">
        <v>19</v>
      </c>
      <c r="D32" s="222">
        <v>38690.304461953099</v>
      </c>
      <c r="E32" s="222">
        <v>5581.2263604088002</v>
      </c>
      <c r="F32" s="222">
        <v>87.393193194960205</v>
      </c>
      <c r="G32" s="222">
        <v>12.606806805039801</v>
      </c>
    </row>
    <row r="33" spans="1:7" x14ac:dyDescent="0.25">
      <c r="A33" s="222" t="s">
        <v>32</v>
      </c>
      <c r="B33" s="222" t="s">
        <v>33</v>
      </c>
      <c r="C33" s="222" t="s">
        <v>18</v>
      </c>
      <c r="D33" s="222">
        <v>9353.9220224414094</v>
      </c>
      <c r="E33" s="222">
        <v>1606.4628735136801</v>
      </c>
      <c r="F33" s="222">
        <v>85.343006757850802</v>
      </c>
      <c r="G33" s="222">
        <v>14.6569932421492</v>
      </c>
    </row>
    <row r="34" spans="1:7" x14ac:dyDescent="0.25">
      <c r="A34" s="222" t="s">
        <v>32</v>
      </c>
      <c r="B34" s="222" t="s">
        <v>33</v>
      </c>
      <c r="C34" s="222" t="s">
        <v>19</v>
      </c>
      <c r="D34" s="222">
        <v>13771.5712462343</v>
      </c>
      <c r="E34" s="222">
        <v>3275.9948838363398</v>
      </c>
      <c r="F34" s="222">
        <v>80.783210583605097</v>
      </c>
      <c r="G34" s="222">
        <v>19.216789416394899</v>
      </c>
    </row>
    <row r="35" spans="1:7" x14ac:dyDescent="0.25">
      <c r="A35" s="222" t="s">
        <v>34</v>
      </c>
      <c r="B35" s="222" t="s">
        <v>35</v>
      </c>
      <c r="C35" s="222" t="s">
        <v>18</v>
      </c>
      <c r="D35" s="222">
        <v>24536.126187260699</v>
      </c>
      <c r="E35" s="222">
        <v>1052.5930268616</v>
      </c>
      <c r="F35" s="222">
        <v>95.886495849777901</v>
      </c>
      <c r="G35" s="222">
        <v>4.1135041502220897</v>
      </c>
    </row>
    <row r="36" spans="1:7" x14ac:dyDescent="0.25">
      <c r="A36" s="222" t="s">
        <v>34</v>
      </c>
      <c r="B36" s="222" t="s">
        <v>35</v>
      </c>
      <c r="C36" s="222" t="s">
        <v>19</v>
      </c>
      <c r="D36" s="222">
        <v>58888.593804041899</v>
      </c>
      <c r="E36" s="222">
        <v>3016.5724570472498</v>
      </c>
      <c r="F36" s="222">
        <v>95.127107090990407</v>
      </c>
      <c r="G36" s="222">
        <v>4.87289290900965</v>
      </c>
    </row>
    <row r="37" spans="1:7" x14ac:dyDescent="0.25">
      <c r="A37" s="222" t="s">
        <v>36</v>
      </c>
      <c r="B37" s="222" t="s">
        <v>37</v>
      </c>
      <c r="C37" s="222" t="s">
        <v>18</v>
      </c>
      <c r="D37" s="222">
        <v>26672.573447478098</v>
      </c>
      <c r="E37" s="222">
        <v>1873.6362104783</v>
      </c>
      <c r="F37" s="222">
        <v>93.436479893728801</v>
      </c>
      <c r="G37" s="222">
        <v>6.5635201062711896</v>
      </c>
    </row>
    <row r="38" spans="1:7" x14ac:dyDescent="0.25">
      <c r="A38" s="222" t="s">
        <v>36</v>
      </c>
      <c r="B38" s="222" t="s">
        <v>37</v>
      </c>
      <c r="C38" s="222" t="s">
        <v>19</v>
      </c>
      <c r="D38" s="222">
        <v>44818.854475785702</v>
      </c>
      <c r="E38" s="222">
        <v>2854.19772531941</v>
      </c>
      <c r="F38" s="222">
        <v>94.012974639678603</v>
      </c>
      <c r="G38" s="222">
        <v>5.9870253603213701</v>
      </c>
    </row>
    <row r="39" spans="1:7" x14ac:dyDescent="0.25">
      <c r="A39" s="222" t="s">
        <v>38</v>
      </c>
      <c r="B39" s="222" t="s">
        <v>39</v>
      </c>
      <c r="C39" s="222" t="s">
        <v>18</v>
      </c>
      <c r="D39" s="222">
        <v>10580.2684127346</v>
      </c>
      <c r="E39" s="222">
        <v>471.71858070636199</v>
      </c>
      <c r="F39" s="222">
        <v>95.731821065421897</v>
      </c>
      <c r="G39" s="222">
        <v>4.2681789345781302</v>
      </c>
    </row>
    <row r="40" spans="1:7" x14ac:dyDescent="0.25">
      <c r="A40" s="222" t="s">
        <v>38</v>
      </c>
      <c r="B40" s="222" t="s">
        <v>39</v>
      </c>
      <c r="C40" s="222" t="s">
        <v>19</v>
      </c>
      <c r="D40" s="222">
        <v>29571.019592680401</v>
      </c>
      <c r="E40" s="222">
        <v>778.13555774468296</v>
      </c>
      <c r="F40" s="222">
        <v>97.436055290870996</v>
      </c>
      <c r="G40" s="222">
        <v>2.5639447091290299</v>
      </c>
    </row>
    <row r="41" spans="1:7" x14ac:dyDescent="0.25">
      <c r="A41" s="222" t="s">
        <v>40</v>
      </c>
      <c r="B41" s="222" t="s">
        <v>41</v>
      </c>
      <c r="C41" s="222" t="s">
        <v>18</v>
      </c>
      <c r="D41" s="222">
        <v>41093.069791531503</v>
      </c>
      <c r="E41" s="222">
        <v>1669.0328066040599</v>
      </c>
      <c r="F41" s="222">
        <v>96.096934656630197</v>
      </c>
      <c r="G41" s="222">
        <v>3.9030653433697902</v>
      </c>
    </row>
    <row r="42" spans="1:7" x14ac:dyDescent="0.25">
      <c r="A42" s="222" t="s">
        <v>40</v>
      </c>
      <c r="B42" s="222" t="s">
        <v>41</v>
      </c>
      <c r="C42" s="222" t="s">
        <v>19</v>
      </c>
      <c r="D42" s="222">
        <v>101300.468244651</v>
      </c>
      <c r="E42" s="222">
        <v>7723.6912804781796</v>
      </c>
      <c r="F42" s="222">
        <v>92.915614929645102</v>
      </c>
      <c r="G42" s="222">
        <v>7.0843850703549398</v>
      </c>
    </row>
    <row r="43" spans="1:7" x14ac:dyDescent="0.25">
      <c r="A43" s="222" t="s">
        <v>42</v>
      </c>
      <c r="B43" s="222" t="s">
        <v>43</v>
      </c>
      <c r="C43" s="222" t="s">
        <v>18</v>
      </c>
      <c r="D43" s="222">
        <v>74792.705338397296</v>
      </c>
      <c r="E43" s="222">
        <v>4312.2359433373103</v>
      </c>
      <c r="F43" s="222">
        <v>94.548714816715204</v>
      </c>
      <c r="G43" s="222">
        <v>5.4512851832847602</v>
      </c>
    </row>
    <row r="44" spans="1:7" x14ac:dyDescent="0.25">
      <c r="A44" s="222" t="s">
        <v>42</v>
      </c>
      <c r="B44" s="222" t="s">
        <v>43</v>
      </c>
      <c r="C44" s="222" t="s">
        <v>19</v>
      </c>
      <c r="D44" s="222">
        <v>149911.34914223899</v>
      </c>
      <c r="E44" s="222">
        <v>8904.7952334094207</v>
      </c>
      <c r="F44" s="222">
        <v>94.393016359629698</v>
      </c>
      <c r="G44" s="222">
        <v>5.6069836403702604</v>
      </c>
    </row>
    <row r="45" spans="1:7" x14ac:dyDescent="0.25">
      <c r="A45" s="222" t="s">
        <v>44</v>
      </c>
      <c r="B45" s="222" t="s">
        <v>45</v>
      </c>
      <c r="C45" s="222" t="s">
        <v>18</v>
      </c>
      <c r="D45" s="222">
        <v>12390.644249925001</v>
      </c>
      <c r="E45" s="222">
        <v>517.43114188801303</v>
      </c>
      <c r="F45" s="222">
        <v>95.991415248347593</v>
      </c>
      <c r="G45" s="222">
        <v>4.0085847516524202</v>
      </c>
    </row>
    <row r="46" spans="1:7" x14ac:dyDescent="0.25">
      <c r="A46" s="222" t="s">
        <v>44</v>
      </c>
      <c r="B46" s="222" t="s">
        <v>45</v>
      </c>
      <c r="C46" s="222" t="s">
        <v>19</v>
      </c>
      <c r="D46" s="222">
        <v>71616.606052236602</v>
      </c>
      <c r="E46" s="222">
        <v>4296.0208471453298</v>
      </c>
      <c r="F46" s="222">
        <v>94.340834953795706</v>
      </c>
      <c r="G46" s="222">
        <v>5.6591650462043299</v>
      </c>
    </row>
    <row r="47" spans="1:7" x14ac:dyDescent="0.25">
      <c r="A47" s="222" t="s">
        <v>46</v>
      </c>
      <c r="B47" s="222" t="s">
        <v>47</v>
      </c>
      <c r="C47" s="222" t="s">
        <v>18</v>
      </c>
      <c r="D47" s="222">
        <v>33204.443043816798</v>
      </c>
      <c r="E47" s="222">
        <v>3127.58026042753</v>
      </c>
      <c r="F47" s="222">
        <v>91.391670553998097</v>
      </c>
      <c r="G47" s="222">
        <v>8.6083294460018909</v>
      </c>
    </row>
    <row r="48" spans="1:7" x14ac:dyDescent="0.25">
      <c r="A48" s="222" t="s">
        <v>46</v>
      </c>
      <c r="B48" s="222" t="s">
        <v>47</v>
      </c>
      <c r="C48" s="222" t="s">
        <v>19</v>
      </c>
      <c r="D48" s="222">
        <v>146848.766742773</v>
      </c>
      <c r="E48" s="222">
        <v>7425.7218482727103</v>
      </c>
      <c r="F48" s="222">
        <v>95.186681922532898</v>
      </c>
      <c r="G48" s="222">
        <v>4.8133180774671098</v>
      </c>
    </row>
    <row r="49" spans="1:7" x14ac:dyDescent="0.25">
      <c r="A49" s="222" t="s">
        <v>48</v>
      </c>
      <c r="B49" s="222" t="s">
        <v>49</v>
      </c>
      <c r="C49" s="222" t="s">
        <v>18</v>
      </c>
      <c r="D49" s="222">
        <v>57096.673853587803</v>
      </c>
      <c r="E49" s="222">
        <v>5827.3228223486503</v>
      </c>
      <c r="F49" s="222">
        <v>90.739108877079403</v>
      </c>
      <c r="G49" s="222">
        <v>9.2608911229206008</v>
      </c>
    </row>
    <row r="50" spans="1:7" x14ac:dyDescent="0.25">
      <c r="A50" s="222" t="s">
        <v>48</v>
      </c>
      <c r="B50" s="222" t="s">
        <v>49</v>
      </c>
      <c r="C50" s="222" t="s">
        <v>19</v>
      </c>
      <c r="D50" s="222">
        <v>206170.64811422399</v>
      </c>
      <c r="E50" s="222">
        <v>10135.906673301801</v>
      </c>
      <c r="F50" s="222">
        <v>95.314101006667102</v>
      </c>
      <c r="G50" s="222">
        <v>4.6858989933329402</v>
      </c>
    </row>
    <row r="51" spans="1:7" x14ac:dyDescent="0.25">
      <c r="A51" s="222" t="s">
        <v>50</v>
      </c>
      <c r="B51" s="222" t="s">
        <v>51</v>
      </c>
      <c r="C51" s="222" t="s">
        <v>18</v>
      </c>
      <c r="D51" s="222">
        <v>9004.6411750964708</v>
      </c>
      <c r="E51" s="222">
        <v>446.15307305016802</v>
      </c>
      <c r="F51" s="222">
        <v>95.279200230841298</v>
      </c>
      <c r="G51" s="222">
        <v>4.7207997691586803</v>
      </c>
    </row>
    <row r="52" spans="1:7" x14ac:dyDescent="0.25">
      <c r="A52" s="222" t="s">
        <v>50</v>
      </c>
      <c r="B52" s="222" t="s">
        <v>51</v>
      </c>
      <c r="C52" s="222" t="s">
        <v>19</v>
      </c>
      <c r="D52" s="222">
        <v>31118.196709577402</v>
      </c>
      <c r="E52" s="222">
        <v>1609.1829158325099</v>
      </c>
      <c r="F52" s="222">
        <v>95.083068261954196</v>
      </c>
      <c r="G52" s="222">
        <v>4.9169317380457898</v>
      </c>
    </row>
    <row r="53" spans="1:7" x14ac:dyDescent="0.25">
      <c r="A53" s="222" t="s">
        <v>52</v>
      </c>
      <c r="B53" s="222" t="s">
        <v>53</v>
      </c>
      <c r="C53" s="222" t="s">
        <v>18</v>
      </c>
      <c r="D53" s="222">
        <v>3847.86273988728</v>
      </c>
      <c r="E53" s="222">
        <v>248.498122688319</v>
      </c>
      <c r="F53" s="222">
        <v>93.933685751208998</v>
      </c>
      <c r="G53" s="222">
        <v>6.0663142487909498</v>
      </c>
    </row>
    <row r="54" spans="1:7" x14ac:dyDescent="0.25">
      <c r="A54" s="222" t="s">
        <v>52</v>
      </c>
      <c r="B54" s="222" t="s">
        <v>53</v>
      </c>
      <c r="C54" s="222" t="s">
        <v>19</v>
      </c>
      <c r="D54" s="222">
        <v>36935.400687470901</v>
      </c>
      <c r="E54" s="222">
        <v>3159.1362704396101</v>
      </c>
      <c r="F54" s="222">
        <v>92.120781258165096</v>
      </c>
      <c r="G54" s="222">
        <v>7.8792187418349098</v>
      </c>
    </row>
    <row r="55" spans="1:7" x14ac:dyDescent="0.25">
      <c r="A55" s="222" t="s">
        <v>54</v>
      </c>
      <c r="B55" s="222" t="s">
        <v>55</v>
      </c>
      <c r="C55" s="222" t="s">
        <v>18</v>
      </c>
      <c r="D55" s="222">
        <v>5776.2971398582104</v>
      </c>
      <c r="E55" s="222">
        <v>475.43769425956901</v>
      </c>
      <c r="F55" s="222">
        <v>92.395107808076702</v>
      </c>
      <c r="G55" s="222">
        <v>7.6048921919232502</v>
      </c>
    </row>
    <row r="56" spans="1:7" x14ac:dyDescent="0.25">
      <c r="A56" s="222" t="s">
        <v>54</v>
      </c>
      <c r="B56" s="222" t="s">
        <v>55</v>
      </c>
      <c r="C56" s="222" t="s">
        <v>19</v>
      </c>
      <c r="D56" s="222">
        <v>12785.2267426934</v>
      </c>
      <c r="E56" s="222">
        <v>843.54469773611504</v>
      </c>
      <c r="F56" s="222">
        <v>93.810559510641198</v>
      </c>
      <c r="G56" s="222">
        <v>6.1894404893588097</v>
      </c>
    </row>
    <row r="57" spans="1:7" x14ac:dyDescent="0.25">
      <c r="A57" s="222" t="s">
        <v>56</v>
      </c>
      <c r="B57" s="222" t="s">
        <v>57</v>
      </c>
      <c r="C57" s="222" t="s">
        <v>18</v>
      </c>
      <c r="D57" s="222">
        <v>4556.3353755947601</v>
      </c>
      <c r="E57" s="222">
        <v>391.61639164286601</v>
      </c>
      <c r="F57" s="222">
        <v>92.085282758091594</v>
      </c>
      <c r="G57" s="222">
        <v>7.9147172419083498</v>
      </c>
    </row>
    <row r="58" spans="1:7" x14ac:dyDescent="0.25">
      <c r="A58" s="222" t="s">
        <v>56</v>
      </c>
      <c r="B58" s="222" t="s">
        <v>57</v>
      </c>
      <c r="C58" s="222" t="s">
        <v>19</v>
      </c>
      <c r="D58" s="222">
        <v>16726.613026149498</v>
      </c>
      <c r="E58" s="222">
        <v>720.44554722565397</v>
      </c>
      <c r="F58" s="222">
        <v>95.870676170451603</v>
      </c>
      <c r="G58" s="222">
        <v>4.1293238295484302</v>
      </c>
    </row>
    <row r="59" spans="1:7" x14ac:dyDescent="0.25">
      <c r="A59" s="222" t="s">
        <v>58</v>
      </c>
      <c r="B59" s="222" t="s">
        <v>59</v>
      </c>
      <c r="C59" s="222" t="s">
        <v>18</v>
      </c>
      <c r="D59" s="222">
        <v>11756.968812166901</v>
      </c>
      <c r="E59" s="222">
        <v>601.64401661390696</v>
      </c>
      <c r="F59" s="222">
        <v>95.131783599428005</v>
      </c>
      <c r="G59" s="222">
        <v>4.8682164005720399</v>
      </c>
    </row>
    <row r="60" spans="1:7" x14ac:dyDescent="0.25">
      <c r="A60" s="222" t="s">
        <v>58</v>
      </c>
      <c r="B60" s="222" t="s">
        <v>59</v>
      </c>
      <c r="C60" s="222" t="s">
        <v>19</v>
      </c>
      <c r="D60" s="222">
        <v>50392.4156574074</v>
      </c>
      <c r="E60" s="222">
        <v>676.90074048325198</v>
      </c>
      <c r="F60" s="222">
        <v>98.674545131543596</v>
      </c>
      <c r="G60" s="222">
        <v>1.32545486845642</v>
      </c>
    </row>
    <row r="61" spans="1:7" x14ac:dyDescent="0.25">
      <c r="A61" s="222" t="s">
        <v>60</v>
      </c>
      <c r="B61" s="222" t="s">
        <v>61</v>
      </c>
      <c r="C61" s="222" t="s">
        <v>18</v>
      </c>
      <c r="D61" s="222">
        <v>1641.8612479315</v>
      </c>
      <c r="E61" s="222">
        <v>234.55498187741301</v>
      </c>
      <c r="F61" s="222">
        <v>87.499842617471998</v>
      </c>
      <c r="G61" s="222">
        <v>12.500157382528</v>
      </c>
    </row>
    <row r="62" spans="1:7" x14ac:dyDescent="0.25">
      <c r="A62" s="222" t="s">
        <v>60</v>
      </c>
      <c r="B62" s="222" t="s">
        <v>61</v>
      </c>
      <c r="C62" s="222" t="s">
        <v>19</v>
      </c>
      <c r="D62" s="222">
        <v>3363.9476307291502</v>
      </c>
      <c r="E62" s="222">
        <v>580.20124677374099</v>
      </c>
      <c r="F62" s="222">
        <v>85.289570328261107</v>
      </c>
      <c r="G62" s="222">
        <v>14.7104296717389</v>
      </c>
    </row>
    <row r="63" spans="1:7" x14ac:dyDescent="0.25">
      <c r="A63" s="222" t="s">
        <v>62</v>
      </c>
      <c r="B63" s="222" t="s">
        <v>63</v>
      </c>
      <c r="C63" s="222" t="s">
        <v>18</v>
      </c>
      <c r="D63" s="222">
        <v>23748.180749523501</v>
      </c>
      <c r="E63" s="222">
        <v>1458.5770544484201</v>
      </c>
      <c r="F63" s="222">
        <v>94.213547550258198</v>
      </c>
      <c r="G63" s="222">
        <v>5.7864524497418302</v>
      </c>
    </row>
    <row r="64" spans="1:7" x14ac:dyDescent="0.25">
      <c r="A64" s="222" t="s">
        <v>62</v>
      </c>
      <c r="B64" s="222" t="s">
        <v>63</v>
      </c>
      <c r="C64" s="222" t="s">
        <v>19</v>
      </c>
      <c r="D64" s="222">
        <v>56023.115618881697</v>
      </c>
      <c r="E64" s="222">
        <v>2722.92444615255</v>
      </c>
      <c r="F64" s="222">
        <v>95.364922566460393</v>
      </c>
      <c r="G64" s="222">
        <v>4.6350774335396201</v>
      </c>
    </row>
    <row r="65" spans="1:7" x14ac:dyDescent="0.25">
      <c r="A65" s="222" t="s">
        <v>64</v>
      </c>
      <c r="B65" s="222" t="s">
        <v>65</v>
      </c>
      <c r="C65" s="222" t="s">
        <v>18</v>
      </c>
      <c r="D65" s="222">
        <v>46112.826785395999</v>
      </c>
      <c r="E65" s="222">
        <v>3489.9795561700498</v>
      </c>
      <c r="F65" s="222">
        <v>92.964148979519507</v>
      </c>
      <c r="G65" s="222">
        <v>7.0358510204805196</v>
      </c>
    </row>
    <row r="66" spans="1:7" x14ac:dyDescent="0.25">
      <c r="A66" s="222" t="s">
        <v>64</v>
      </c>
      <c r="B66" s="222" t="s">
        <v>65</v>
      </c>
      <c r="C66" s="222" t="s">
        <v>19</v>
      </c>
      <c r="D66" s="222">
        <v>84148.410445793503</v>
      </c>
      <c r="E66" s="222">
        <v>3558.8437921027398</v>
      </c>
      <c r="F66" s="222">
        <v>95.942360956312996</v>
      </c>
      <c r="G66" s="222">
        <v>4.0576390436870504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711</v>
      </c>
    </row>
    <row r="9" spans="1:7" x14ac:dyDescent="0.25">
      <c r="A9" t="s">
        <v>712</v>
      </c>
    </row>
    <row r="10" spans="1:7" x14ac:dyDescent="0.25">
      <c r="A10" t="s">
        <v>721</v>
      </c>
    </row>
    <row r="11" spans="1:7" x14ac:dyDescent="0.25">
      <c r="A11" t="s">
        <v>722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23" t="s">
        <v>16</v>
      </c>
      <c r="B17" s="223" t="s">
        <v>17</v>
      </c>
      <c r="C17" s="223" t="s">
        <v>18</v>
      </c>
      <c r="D17" s="223">
        <v>163313.47293053099</v>
      </c>
      <c r="E17" s="223">
        <v>281017.66012258898</v>
      </c>
      <c r="F17" s="223">
        <v>36.754902094831799</v>
      </c>
      <c r="G17" s="223">
        <v>63.245097905168102</v>
      </c>
    </row>
    <row r="18" spans="1:7" x14ac:dyDescent="0.25">
      <c r="A18" s="223" t="s">
        <v>16</v>
      </c>
      <c r="B18" s="223" t="s">
        <v>17</v>
      </c>
      <c r="C18" s="223" t="s">
        <v>19</v>
      </c>
      <c r="D18" s="223">
        <v>658120.96114833304</v>
      </c>
      <c r="E18" s="223">
        <v>684601.44021143299</v>
      </c>
      <c r="F18" s="223">
        <v>49.013925773626703</v>
      </c>
      <c r="G18" s="223">
        <v>50.986074226373397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724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24" t="s">
        <v>28</v>
      </c>
      <c r="B29" s="224" t="s">
        <v>29</v>
      </c>
      <c r="C29" s="224" t="s">
        <v>18</v>
      </c>
      <c r="D29" s="224">
        <v>6363.6107647949002</v>
      </c>
      <c r="E29" s="224">
        <v>8793.3404618462391</v>
      </c>
      <c r="F29" s="224">
        <v>41.984767712451799</v>
      </c>
      <c r="G29" s="224">
        <v>58.015232287548201</v>
      </c>
    </row>
    <row r="30" spans="1:7" x14ac:dyDescent="0.25">
      <c r="A30" s="224" t="s">
        <v>28</v>
      </c>
      <c r="B30" s="224" t="s">
        <v>29</v>
      </c>
      <c r="C30" s="224" t="s">
        <v>19</v>
      </c>
      <c r="D30" s="224">
        <v>70379.425509620007</v>
      </c>
      <c r="E30" s="224">
        <v>51398.0249309145</v>
      </c>
      <c r="F30" s="224">
        <v>57.7934792155853</v>
      </c>
      <c r="G30" s="224">
        <v>42.2065207844147</v>
      </c>
    </row>
    <row r="31" spans="1:7" x14ac:dyDescent="0.25">
      <c r="A31" s="224" t="s">
        <v>30</v>
      </c>
      <c r="B31" s="224" t="s">
        <v>31</v>
      </c>
      <c r="C31" s="224" t="s">
        <v>18</v>
      </c>
      <c r="D31" s="224">
        <v>2583.0271706511498</v>
      </c>
      <c r="E31" s="224">
        <v>2621.2797262838199</v>
      </c>
      <c r="F31" s="224">
        <v>49.632491353890003</v>
      </c>
      <c r="G31" s="224">
        <v>50.367508646109997</v>
      </c>
    </row>
    <row r="32" spans="1:7" x14ac:dyDescent="0.25">
      <c r="A32" s="224" t="s">
        <v>30</v>
      </c>
      <c r="B32" s="224" t="s">
        <v>31</v>
      </c>
      <c r="C32" s="224" t="s">
        <v>19</v>
      </c>
      <c r="D32" s="224">
        <v>30896.591141923898</v>
      </c>
      <c r="E32" s="224">
        <v>13374.939680437899</v>
      </c>
      <c r="F32" s="224">
        <v>69.788847523469499</v>
      </c>
      <c r="G32" s="224">
        <v>30.211152476530501</v>
      </c>
    </row>
    <row r="33" spans="1:7" x14ac:dyDescent="0.25">
      <c r="A33" s="224" t="s">
        <v>32</v>
      </c>
      <c r="B33" s="224" t="s">
        <v>33</v>
      </c>
      <c r="C33" s="224" t="s">
        <v>18</v>
      </c>
      <c r="D33" s="224">
        <v>3210.1734814392498</v>
      </c>
      <c r="E33" s="224">
        <v>7750.2114145158403</v>
      </c>
      <c r="F33" s="224">
        <v>29.2888754538534</v>
      </c>
      <c r="G33" s="224">
        <v>70.711124546146607</v>
      </c>
    </row>
    <row r="34" spans="1:7" x14ac:dyDescent="0.25">
      <c r="A34" s="224" t="s">
        <v>32</v>
      </c>
      <c r="B34" s="224" t="s">
        <v>33</v>
      </c>
      <c r="C34" s="224" t="s">
        <v>19</v>
      </c>
      <c r="D34" s="224">
        <v>7191.0497029623402</v>
      </c>
      <c r="E34" s="224">
        <v>9856.5164271082795</v>
      </c>
      <c r="F34" s="224">
        <v>42.182266067165301</v>
      </c>
      <c r="G34" s="224">
        <v>57.817733932834699</v>
      </c>
    </row>
    <row r="35" spans="1:7" x14ac:dyDescent="0.25">
      <c r="A35" s="224" t="s">
        <v>34</v>
      </c>
      <c r="B35" s="224" t="s">
        <v>35</v>
      </c>
      <c r="C35" s="224" t="s">
        <v>18</v>
      </c>
      <c r="D35" s="224">
        <v>4584.9484781047804</v>
      </c>
      <c r="E35" s="224">
        <v>21003.770736017501</v>
      </c>
      <c r="F35" s="224">
        <v>17.917850595563898</v>
      </c>
      <c r="G35" s="224">
        <v>82.082149404436095</v>
      </c>
    </row>
    <row r="36" spans="1:7" x14ac:dyDescent="0.25">
      <c r="A36" s="224" t="s">
        <v>34</v>
      </c>
      <c r="B36" s="224" t="s">
        <v>35</v>
      </c>
      <c r="C36" s="224" t="s">
        <v>19</v>
      </c>
      <c r="D36" s="224">
        <v>20969.314461082198</v>
      </c>
      <c r="E36" s="224">
        <v>40935.851800006902</v>
      </c>
      <c r="F36" s="224">
        <v>33.873286718337503</v>
      </c>
      <c r="G36" s="224">
        <v>66.126713281662504</v>
      </c>
    </row>
    <row r="37" spans="1:7" x14ac:dyDescent="0.25">
      <c r="A37" s="224" t="s">
        <v>36</v>
      </c>
      <c r="B37" s="224" t="s">
        <v>37</v>
      </c>
      <c r="C37" s="224" t="s">
        <v>18</v>
      </c>
      <c r="D37" s="224">
        <v>7336.41598796361</v>
      </c>
      <c r="E37" s="224">
        <v>21209.7936699928</v>
      </c>
      <c r="F37" s="224">
        <v>25.700140494550102</v>
      </c>
      <c r="G37" s="224">
        <v>74.299859505449902</v>
      </c>
    </row>
    <row r="38" spans="1:7" x14ac:dyDescent="0.25">
      <c r="A38" s="224" t="s">
        <v>36</v>
      </c>
      <c r="B38" s="224" t="s">
        <v>37</v>
      </c>
      <c r="C38" s="224" t="s">
        <v>19</v>
      </c>
      <c r="D38" s="224">
        <v>16528.590679708999</v>
      </c>
      <c r="E38" s="224">
        <v>31144.461521396101</v>
      </c>
      <c r="F38" s="224">
        <v>34.670720494220497</v>
      </c>
      <c r="G38" s="224">
        <v>65.329279505779496</v>
      </c>
    </row>
    <row r="39" spans="1:7" x14ac:dyDescent="0.25">
      <c r="A39" s="224" t="s">
        <v>38</v>
      </c>
      <c r="B39" s="224" t="s">
        <v>39</v>
      </c>
      <c r="C39" s="224" t="s">
        <v>18</v>
      </c>
      <c r="D39" s="224">
        <v>5802.5701994097099</v>
      </c>
      <c r="E39" s="224">
        <v>5249.41679403124</v>
      </c>
      <c r="F39" s="224">
        <v>52.502506588664801</v>
      </c>
      <c r="G39" s="224">
        <v>47.497493411335199</v>
      </c>
    </row>
    <row r="40" spans="1:7" x14ac:dyDescent="0.25">
      <c r="A40" s="224" t="s">
        <v>38</v>
      </c>
      <c r="B40" s="224" t="s">
        <v>39</v>
      </c>
      <c r="C40" s="224" t="s">
        <v>19</v>
      </c>
      <c r="D40" s="224">
        <v>19825.296082714001</v>
      </c>
      <c r="E40" s="224">
        <v>10523.859067711001</v>
      </c>
      <c r="F40" s="224">
        <v>65.324046038350403</v>
      </c>
      <c r="G40" s="224">
        <v>34.675953961649597</v>
      </c>
    </row>
    <row r="41" spans="1:7" x14ac:dyDescent="0.25">
      <c r="A41" s="224" t="s">
        <v>40</v>
      </c>
      <c r="B41" s="224" t="s">
        <v>41</v>
      </c>
      <c r="C41" s="224" t="s">
        <v>18</v>
      </c>
      <c r="D41" s="224">
        <v>13635.720764415901</v>
      </c>
      <c r="E41" s="224">
        <v>29126.381833719701</v>
      </c>
      <c r="F41" s="224">
        <v>31.887395464530801</v>
      </c>
      <c r="G41" s="224">
        <v>68.112604535469202</v>
      </c>
    </row>
    <row r="42" spans="1:7" x14ac:dyDescent="0.25">
      <c r="A42" s="224" t="s">
        <v>40</v>
      </c>
      <c r="B42" s="224" t="s">
        <v>41</v>
      </c>
      <c r="C42" s="224" t="s">
        <v>19</v>
      </c>
      <c r="D42" s="224">
        <v>35860.076638629602</v>
      </c>
      <c r="E42" s="224">
        <v>73164.082886499295</v>
      </c>
      <c r="F42" s="224">
        <v>32.891862496187599</v>
      </c>
      <c r="G42" s="224">
        <v>67.108137503812401</v>
      </c>
    </row>
    <row r="43" spans="1:7" x14ac:dyDescent="0.25">
      <c r="A43" s="224" t="s">
        <v>42</v>
      </c>
      <c r="B43" s="224" t="s">
        <v>43</v>
      </c>
      <c r="C43" s="224" t="s">
        <v>18</v>
      </c>
      <c r="D43" s="224">
        <v>30098.3882506134</v>
      </c>
      <c r="E43" s="224">
        <v>49006.553031121199</v>
      </c>
      <c r="F43" s="224">
        <v>38.048682879893803</v>
      </c>
      <c r="G43" s="224">
        <v>61.951317120106197</v>
      </c>
    </row>
    <row r="44" spans="1:7" x14ac:dyDescent="0.25">
      <c r="A44" s="224" t="s">
        <v>42</v>
      </c>
      <c r="B44" s="224" t="s">
        <v>43</v>
      </c>
      <c r="C44" s="224" t="s">
        <v>19</v>
      </c>
      <c r="D44" s="224">
        <v>66795.524665725403</v>
      </c>
      <c r="E44" s="224">
        <v>92020.619709923005</v>
      </c>
      <c r="F44" s="224">
        <v>42.058397103340901</v>
      </c>
      <c r="G44" s="224">
        <v>57.941602896659099</v>
      </c>
    </row>
    <row r="45" spans="1:7" x14ac:dyDescent="0.25">
      <c r="A45" s="224" t="s">
        <v>44</v>
      </c>
      <c r="B45" s="224" t="s">
        <v>45</v>
      </c>
      <c r="C45" s="224" t="s">
        <v>18</v>
      </c>
      <c r="D45" s="224">
        <v>4814.85598984635</v>
      </c>
      <c r="E45" s="224">
        <v>8093.2194019666304</v>
      </c>
      <c r="F45" s="224">
        <v>37.301114563525097</v>
      </c>
      <c r="G45" s="224">
        <v>62.698885436474903</v>
      </c>
    </row>
    <row r="46" spans="1:7" x14ac:dyDescent="0.25">
      <c r="A46" s="224" t="s">
        <v>44</v>
      </c>
      <c r="B46" s="224" t="s">
        <v>45</v>
      </c>
      <c r="C46" s="224" t="s">
        <v>19</v>
      </c>
      <c r="D46" s="224">
        <v>38720.878504676497</v>
      </c>
      <c r="E46" s="224">
        <v>37191.748394705501</v>
      </c>
      <c r="F46" s="224">
        <v>51.007164534035802</v>
      </c>
      <c r="G46" s="224">
        <v>48.992835465964198</v>
      </c>
    </row>
    <row r="47" spans="1:7" x14ac:dyDescent="0.25">
      <c r="A47" s="224" t="s">
        <v>46</v>
      </c>
      <c r="B47" s="224" t="s">
        <v>47</v>
      </c>
      <c r="C47" s="224" t="s">
        <v>18</v>
      </c>
      <c r="D47" s="224">
        <v>18889.6067308856</v>
      </c>
      <c r="E47" s="224">
        <v>17442.4165733587</v>
      </c>
      <c r="F47" s="224">
        <v>51.991617897809</v>
      </c>
      <c r="G47" s="224">
        <v>48.008382102191</v>
      </c>
    </row>
    <row r="48" spans="1:7" x14ac:dyDescent="0.25">
      <c r="A48" s="224" t="s">
        <v>46</v>
      </c>
      <c r="B48" s="224" t="s">
        <v>47</v>
      </c>
      <c r="C48" s="224" t="s">
        <v>19</v>
      </c>
      <c r="D48" s="224">
        <v>80406.551607881207</v>
      </c>
      <c r="E48" s="224">
        <v>73867.936983164007</v>
      </c>
      <c r="F48" s="224">
        <v>52.1191496677231</v>
      </c>
      <c r="G48" s="224">
        <v>47.8808503322769</v>
      </c>
    </row>
    <row r="49" spans="1:7" x14ac:dyDescent="0.25">
      <c r="A49" s="224" t="s">
        <v>48</v>
      </c>
      <c r="B49" s="224" t="s">
        <v>49</v>
      </c>
      <c r="C49" s="224" t="s">
        <v>18</v>
      </c>
      <c r="D49" s="224">
        <v>22779.673289529001</v>
      </c>
      <c r="E49" s="224">
        <v>40144.323386407501</v>
      </c>
      <c r="F49" s="224">
        <v>36.201885596755901</v>
      </c>
      <c r="G49" s="224">
        <v>63.798114403244099</v>
      </c>
    </row>
    <row r="50" spans="1:7" x14ac:dyDescent="0.25">
      <c r="A50" s="224" t="s">
        <v>48</v>
      </c>
      <c r="B50" s="224" t="s">
        <v>49</v>
      </c>
      <c r="C50" s="224" t="s">
        <v>19</v>
      </c>
      <c r="D50" s="224">
        <v>105243.94079675101</v>
      </c>
      <c r="E50" s="224">
        <v>111062.613990775</v>
      </c>
      <c r="F50" s="224">
        <v>48.654993788852103</v>
      </c>
      <c r="G50" s="224">
        <v>51.345006211147897</v>
      </c>
    </row>
    <row r="51" spans="1:7" x14ac:dyDescent="0.25">
      <c r="A51" s="224" t="s">
        <v>50</v>
      </c>
      <c r="B51" s="224" t="s">
        <v>51</v>
      </c>
      <c r="C51" s="224" t="s">
        <v>18</v>
      </c>
      <c r="D51" s="224">
        <v>5486.1852455116596</v>
      </c>
      <c r="E51" s="224">
        <v>3964.6090026349798</v>
      </c>
      <c r="F51" s="224">
        <v>58.049991370699203</v>
      </c>
      <c r="G51" s="224">
        <v>41.950008629300903</v>
      </c>
    </row>
    <row r="52" spans="1:7" x14ac:dyDescent="0.25">
      <c r="A52" s="224" t="s">
        <v>50</v>
      </c>
      <c r="B52" s="224" t="s">
        <v>51</v>
      </c>
      <c r="C52" s="224" t="s">
        <v>19</v>
      </c>
      <c r="D52" s="224">
        <v>21707.995009128299</v>
      </c>
      <c r="E52" s="224">
        <v>11019.384616281701</v>
      </c>
      <c r="F52" s="224">
        <v>66.329768095072097</v>
      </c>
      <c r="G52" s="224">
        <v>33.670231904927903</v>
      </c>
    </row>
    <row r="53" spans="1:7" x14ac:dyDescent="0.25">
      <c r="A53" s="224" t="s">
        <v>52</v>
      </c>
      <c r="B53" s="224" t="s">
        <v>53</v>
      </c>
      <c r="C53" s="224" t="s">
        <v>18</v>
      </c>
      <c r="D53" s="224">
        <v>3335.2824089000001</v>
      </c>
      <c r="E53" s="224">
        <v>761.07845367559901</v>
      </c>
      <c r="F53" s="224">
        <v>81.420619930513894</v>
      </c>
      <c r="G53" s="224">
        <v>18.579380069486099</v>
      </c>
    </row>
    <row r="54" spans="1:7" x14ac:dyDescent="0.25">
      <c r="A54" s="224" t="s">
        <v>52</v>
      </c>
      <c r="B54" s="224" t="s">
        <v>53</v>
      </c>
      <c r="C54" s="224" t="s">
        <v>19</v>
      </c>
      <c r="D54" s="224">
        <v>30960.1641499125</v>
      </c>
      <c r="E54" s="224">
        <v>9134.3728079980792</v>
      </c>
      <c r="F54" s="224">
        <v>77.217911713042298</v>
      </c>
      <c r="G54" s="224">
        <v>22.782088286957698</v>
      </c>
    </row>
    <row r="55" spans="1:7" x14ac:dyDescent="0.25">
      <c r="A55" s="224" t="s">
        <v>54</v>
      </c>
      <c r="B55" s="224" t="s">
        <v>55</v>
      </c>
      <c r="C55" s="224" t="s">
        <v>18</v>
      </c>
      <c r="D55" s="224">
        <v>3720.8339590083901</v>
      </c>
      <c r="E55" s="224">
        <v>2530.9008751094002</v>
      </c>
      <c r="F55" s="224">
        <v>59.516823053699703</v>
      </c>
      <c r="G55" s="224">
        <v>40.483176946300297</v>
      </c>
    </row>
    <row r="56" spans="1:7" x14ac:dyDescent="0.25">
      <c r="A56" s="224" t="s">
        <v>54</v>
      </c>
      <c r="B56" s="224" t="s">
        <v>55</v>
      </c>
      <c r="C56" s="224" t="s">
        <v>19</v>
      </c>
      <c r="D56" s="224">
        <v>9383.6469277309607</v>
      </c>
      <c r="E56" s="224">
        <v>4245.1245126985796</v>
      </c>
      <c r="F56" s="224">
        <v>68.851744772052697</v>
      </c>
      <c r="G56" s="224">
        <v>31.148255227947299</v>
      </c>
    </row>
    <row r="57" spans="1:7" x14ac:dyDescent="0.25">
      <c r="A57" s="224" t="s">
        <v>56</v>
      </c>
      <c r="B57" s="224" t="s">
        <v>57</v>
      </c>
      <c r="C57" s="224" t="s">
        <v>18</v>
      </c>
      <c r="D57" s="224">
        <v>2891.7661939882801</v>
      </c>
      <c r="E57" s="224">
        <v>2056.18557324935</v>
      </c>
      <c r="F57" s="224">
        <v>58.4437021624952</v>
      </c>
      <c r="G57" s="224">
        <v>41.5562978375048</v>
      </c>
    </row>
    <row r="58" spans="1:7" x14ac:dyDescent="0.25">
      <c r="A58" s="224" t="s">
        <v>56</v>
      </c>
      <c r="B58" s="224" t="s">
        <v>57</v>
      </c>
      <c r="C58" s="224" t="s">
        <v>19</v>
      </c>
      <c r="D58" s="224">
        <v>11395.5787773223</v>
      </c>
      <c r="E58" s="224">
        <v>6051.4797960529204</v>
      </c>
      <c r="F58" s="224">
        <v>65.315186106569897</v>
      </c>
      <c r="G58" s="224">
        <v>34.684813893430103</v>
      </c>
    </row>
    <row r="59" spans="1:7" x14ac:dyDescent="0.25">
      <c r="A59" s="224" t="s">
        <v>58</v>
      </c>
      <c r="B59" s="224" t="s">
        <v>59</v>
      </c>
      <c r="C59" s="224" t="s">
        <v>18</v>
      </c>
      <c r="D59" s="224">
        <v>7688.08902866057</v>
      </c>
      <c r="E59" s="224">
        <v>4670.5238001202397</v>
      </c>
      <c r="F59" s="224">
        <v>62.208349231205801</v>
      </c>
      <c r="G59" s="224">
        <v>37.791650768794199</v>
      </c>
    </row>
    <row r="60" spans="1:7" x14ac:dyDescent="0.25">
      <c r="A60" s="224" t="s">
        <v>58</v>
      </c>
      <c r="B60" s="224" t="s">
        <v>59</v>
      </c>
      <c r="C60" s="224" t="s">
        <v>19</v>
      </c>
      <c r="D60" s="224">
        <v>37788.720728484703</v>
      </c>
      <c r="E60" s="224">
        <v>13280.595669406001</v>
      </c>
      <c r="F60" s="224">
        <v>73.994960954765105</v>
      </c>
      <c r="G60" s="224">
        <v>26.005039045234899</v>
      </c>
    </row>
    <row r="61" spans="1:7" x14ac:dyDescent="0.25">
      <c r="A61" s="224" t="s">
        <v>60</v>
      </c>
      <c r="B61" s="224" t="s">
        <v>61</v>
      </c>
      <c r="C61" s="224" t="s">
        <v>18</v>
      </c>
      <c r="D61" s="224">
        <v>630.41196927908095</v>
      </c>
      <c r="E61" s="224">
        <v>1246.0042605298299</v>
      </c>
      <c r="F61" s="224">
        <v>33.596595428258503</v>
      </c>
      <c r="G61" s="224">
        <v>66.403404571741504</v>
      </c>
    </row>
    <row r="62" spans="1:7" x14ac:dyDescent="0.25">
      <c r="A62" s="224" t="s">
        <v>60</v>
      </c>
      <c r="B62" s="224" t="s">
        <v>61</v>
      </c>
      <c r="C62" s="224" t="s">
        <v>19</v>
      </c>
      <c r="D62" s="224">
        <v>2037.4993897208501</v>
      </c>
      <c r="E62" s="224">
        <v>1906.6494877820401</v>
      </c>
      <c r="F62" s="224">
        <v>51.658785025651099</v>
      </c>
      <c r="G62" s="224">
        <v>48.341214974348901</v>
      </c>
    </row>
    <row r="63" spans="1:7" x14ac:dyDescent="0.25">
      <c r="A63" s="224" t="s">
        <v>62</v>
      </c>
      <c r="B63" s="224" t="s">
        <v>63</v>
      </c>
      <c r="C63" s="224" t="s">
        <v>18</v>
      </c>
      <c r="D63" s="224">
        <v>7726.5219133119399</v>
      </c>
      <c r="E63" s="224">
        <v>17480.2358906599</v>
      </c>
      <c r="F63" s="224">
        <v>30.6525812379348</v>
      </c>
      <c r="G63" s="224">
        <v>69.347418762065203</v>
      </c>
    </row>
    <row r="64" spans="1:7" x14ac:dyDescent="0.25">
      <c r="A64" s="224" t="s">
        <v>62</v>
      </c>
      <c r="B64" s="224" t="s">
        <v>63</v>
      </c>
      <c r="C64" s="224" t="s">
        <v>19</v>
      </c>
      <c r="D64" s="224">
        <v>29483.254209170998</v>
      </c>
      <c r="E64" s="224">
        <v>29262.7858558632</v>
      </c>
      <c r="F64" s="224">
        <v>50.187645288996301</v>
      </c>
      <c r="G64" s="224">
        <v>49.812354711003699</v>
      </c>
    </row>
    <row r="65" spans="1:7" x14ac:dyDescent="0.25">
      <c r="A65" s="224" t="s">
        <v>64</v>
      </c>
      <c r="B65" s="224" t="s">
        <v>65</v>
      </c>
      <c r="C65" s="224" t="s">
        <v>18</v>
      </c>
      <c r="D65" s="224">
        <v>11735.391104217801</v>
      </c>
      <c r="E65" s="224">
        <v>37867.415237348301</v>
      </c>
      <c r="F65" s="224">
        <v>23.6587241121149</v>
      </c>
      <c r="G65" s="224">
        <v>76.341275887885104</v>
      </c>
    </row>
    <row r="66" spans="1:7" x14ac:dyDescent="0.25">
      <c r="A66" s="224" t="s">
        <v>64</v>
      </c>
      <c r="B66" s="224" t="s">
        <v>65</v>
      </c>
      <c r="C66" s="224" t="s">
        <v>19</v>
      </c>
      <c r="D66" s="224">
        <v>22546.8621651875</v>
      </c>
      <c r="E66" s="224">
        <v>65160.392072708797</v>
      </c>
      <c r="F66" s="224">
        <v>25.7069524762817</v>
      </c>
      <c r="G66" s="224">
        <v>74.2930475237183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725</v>
      </c>
    </row>
    <row r="9" spans="1:13" x14ac:dyDescent="0.25">
      <c r="A9" t="s">
        <v>726</v>
      </c>
    </row>
    <row r="10" spans="1:13" x14ac:dyDescent="0.25">
      <c r="A10" t="s">
        <v>4</v>
      </c>
    </row>
    <row r="11" spans="1:13" x14ac:dyDescent="0.25">
      <c r="A11" t="s">
        <v>727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728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729</v>
      </c>
      <c r="E16" s="5" t="s">
        <v>730</v>
      </c>
      <c r="F16" s="5" t="s">
        <v>731</v>
      </c>
      <c r="G16" s="5" t="s">
        <v>732</v>
      </c>
      <c r="H16" s="5" t="s">
        <v>733</v>
      </c>
      <c r="I16" s="5" t="s">
        <v>734</v>
      </c>
      <c r="J16" s="5" t="s">
        <v>735</v>
      </c>
      <c r="K16" s="5" t="s">
        <v>736</v>
      </c>
      <c r="L16" s="5" t="s">
        <v>737</v>
      </c>
      <c r="M16" s="5" t="s">
        <v>738</v>
      </c>
    </row>
    <row r="17" spans="1:13" x14ac:dyDescent="0.25">
      <c r="A17" s="225" t="s">
        <v>16</v>
      </c>
      <c r="B17" s="225" t="s">
        <v>17</v>
      </c>
      <c r="C17" s="225" t="s">
        <v>18</v>
      </c>
      <c r="D17" s="225">
        <v>443001.94521629403</v>
      </c>
      <c r="E17" s="225">
        <v>0</v>
      </c>
      <c r="F17" s="225">
        <v>151.850089341651</v>
      </c>
      <c r="G17" s="225">
        <v>225.87165211341201</v>
      </c>
      <c r="H17" s="225">
        <v>951.46609537088898</v>
      </c>
      <c r="I17" s="225">
        <v>99.700856469882595</v>
      </c>
      <c r="J17" s="225">
        <v>0</v>
      </c>
      <c r="K17" s="225">
        <v>3.4174983035342998E-2</v>
      </c>
      <c r="L17" s="225">
        <v>5.0834081906749803E-2</v>
      </c>
      <c r="M17" s="225">
        <v>0.21413446517535401</v>
      </c>
    </row>
    <row r="18" spans="1:13" x14ac:dyDescent="0.25">
      <c r="A18" s="225" t="s">
        <v>16</v>
      </c>
      <c r="B18" s="225" t="s">
        <v>17</v>
      </c>
      <c r="C18" s="225" t="s">
        <v>19</v>
      </c>
      <c r="D18" s="225">
        <v>1341513.97090175</v>
      </c>
      <c r="E18" s="225">
        <v>117.92404512182</v>
      </c>
      <c r="F18" s="225">
        <v>238.25136191289201</v>
      </c>
      <c r="G18" s="225">
        <v>326.41505289350602</v>
      </c>
      <c r="H18" s="225">
        <v>525.83999809047396</v>
      </c>
      <c r="I18" s="225">
        <v>99.910001467407199</v>
      </c>
      <c r="J18" s="225">
        <v>8.78245905500636E-3</v>
      </c>
      <c r="K18" s="225">
        <v>1.7743903108462099E-2</v>
      </c>
      <c r="L18" s="225">
        <v>2.43099431843058E-2</v>
      </c>
      <c r="M18" s="225">
        <v>3.91622272450328E-2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739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729</v>
      </c>
      <c r="E28" s="5" t="s">
        <v>733</v>
      </c>
      <c r="F28" s="5" t="s">
        <v>730</v>
      </c>
      <c r="G28" s="5" t="s">
        <v>731</v>
      </c>
      <c r="H28" s="5" t="s">
        <v>732</v>
      </c>
      <c r="I28" s="5" t="s">
        <v>734</v>
      </c>
      <c r="J28" s="5" t="s">
        <v>738</v>
      </c>
      <c r="K28" s="5" t="s">
        <v>735</v>
      </c>
      <c r="L28" s="5" t="s">
        <v>736</v>
      </c>
      <c r="M28" s="5" t="s">
        <v>737</v>
      </c>
    </row>
    <row r="29" spans="1:13" x14ac:dyDescent="0.25">
      <c r="A29" s="226" t="s">
        <v>28</v>
      </c>
      <c r="B29" s="226" t="s">
        <v>29</v>
      </c>
      <c r="C29" s="226" t="s">
        <v>18</v>
      </c>
      <c r="D29" s="226">
        <v>15156.9512266411</v>
      </c>
      <c r="E29" s="226">
        <v>0</v>
      </c>
      <c r="F29" s="226">
        <v>0</v>
      </c>
      <c r="G29" s="226">
        <v>0</v>
      </c>
      <c r="H29" s="226">
        <v>0</v>
      </c>
      <c r="I29" s="226">
        <v>100</v>
      </c>
      <c r="J29" s="226">
        <v>0</v>
      </c>
      <c r="K29" s="226">
        <v>0</v>
      </c>
      <c r="L29" s="226">
        <v>0</v>
      </c>
      <c r="M29" s="226">
        <v>0</v>
      </c>
    </row>
    <row r="30" spans="1:13" x14ac:dyDescent="0.25">
      <c r="A30" s="226" t="s">
        <v>28</v>
      </c>
      <c r="B30" s="226" t="s">
        <v>29</v>
      </c>
      <c r="C30" s="226" t="s">
        <v>19</v>
      </c>
      <c r="D30" s="226">
        <v>121777.450440534</v>
      </c>
      <c r="E30" s="226">
        <v>0</v>
      </c>
      <c r="F30" s="226">
        <v>0</v>
      </c>
      <c r="G30" s="226">
        <v>0</v>
      </c>
      <c r="H30" s="226">
        <v>0</v>
      </c>
      <c r="I30" s="226">
        <v>100</v>
      </c>
      <c r="J30" s="226">
        <v>0</v>
      </c>
      <c r="K30" s="226">
        <v>0</v>
      </c>
      <c r="L30" s="226">
        <v>0</v>
      </c>
      <c r="M30" s="226">
        <v>0</v>
      </c>
    </row>
    <row r="31" spans="1:13" x14ac:dyDescent="0.25">
      <c r="A31" s="226" t="s">
        <v>30</v>
      </c>
      <c r="B31" s="226" t="s">
        <v>31</v>
      </c>
      <c r="C31" s="226" t="s">
        <v>18</v>
      </c>
      <c r="D31" s="226">
        <v>5204.3068969349697</v>
      </c>
      <c r="E31" s="226">
        <v>0</v>
      </c>
      <c r="F31" s="226">
        <v>0</v>
      </c>
      <c r="G31" s="226">
        <v>0</v>
      </c>
      <c r="H31" s="226">
        <v>0</v>
      </c>
      <c r="I31" s="226">
        <v>100</v>
      </c>
      <c r="J31" s="226">
        <v>0</v>
      </c>
      <c r="K31" s="226">
        <v>0</v>
      </c>
      <c r="L31" s="226">
        <v>0</v>
      </c>
      <c r="M31" s="226">
        <v>0</v>
      </c>
    </row>
    <row r="32" spans="1:13" x14ac:dyDescent="0.25">
      <c r="A32" s="226" t="s">
        <v>30</v>
      </c>
      <c r="B32" s="226" t="s">
        <v>31</v>
      </c>
      <c r="C32" s="226" t="s">
        <v>19</v>
      </c>
      <c r="D32" s="226">
        <v>44182.492247416601</v>
      </c>
      <c r="E32" s="226">
        <v>89.038574945226699</v>
      </c>
      <c r="F32" s="226">
        <v>0</v>
      </c>
      <c r="G32" s="226">
        <v>0</v>
      </c>
      <c r="H32" s="226">
        <v>0</v>
      </c>
      <c r="I32" s="226">
        <v>99.7988807405317</v>
      </c>
      <c r="J32" s="226">
        <v>0.20111925946832801</v>
      </c>
      <c r="K32" s="226">
        <v>0</v>
      </c>
      <c r="L32" s="226">
        <v>0</v>
      </c>
      <c r="M32" s="226">
        <v>0</v>
      </c>
    </row>
    <row r="33" spans="1:13" x14ac:dyDescent="0.25">
      <c r="A33" s="226" t="s">
        <v>32</v>
      </c>
      <c r="B33" s="226" t="s">
        <v>33</v>
      </c>
      <c r="C33" s="226" t="s">
        <v>18</v>
      </c>
      <c r="D33" s="226">
        <v>10909.9558181884</v>
      </c>
      <c r="E33" s="226">
        <v>50.429077766671803</v>
      </c>
      <c r="F33" s="226">
        <v>0</v>
      </c>
      <c r="G33" s="226">
        <v>0</v>
      </c>
      <c r="H33" s="226">
        <v>0</v>
      </c>
      <c r="I33" s="226">
        <v>99.539896835326601</v>
      </c>
      <c r="J33" s="226">
        <v>0.46010316467337298</v>
      </c>
      <c r="K33" s="226">
        <v>0</v>
      </c>
      <c r="L33" s="226">
        <v>0</v>
      </c>
      <c r="M33" s="226">
        <v>0</v>
      </c>
    </row>
    <row r="34" spans="1:13" x14ac:dyDescent="0.25">
      <c r="A34" s="226" t="s">
        <v>32</v>
      </c>
      <c r="B34" s="226" t="s">
        <v>33</v>
      </c>
      <c r="C34" s="226" t="s">
        <v>19</v>
      </c>
      <c r="D34" s="226">
        <v>16977.8152556063</v>
      </c>
      <c r="E34" s="226">
        <v>69.750874464349707</v>
      </c>
      <c r="F34" s="226">
        <v>0</v>
      </c>
      <c r="G34" s="226">
        <v>0</v>
      </c>
      <c r="H34" s="226">
        <v>0</v>
      </c>
      <c r="I34" s="226">
        <v>99.5908455557107</v>
      </c>
      <c r="J34" s="226">
        <v>0.409154444289348</v>
      </c>
      <c r="K34" s="226">
        <v>0</v>
      </c>
      <c r="L34" s="226">
        <v>0</v>
      </c>
      <c r="M34" s="226">
        <v>0</v>
      </c>
    </row>
    <row r="35" spans="1:13" x14ac:dyDescent="0.25">
      <c r="A35" s="226" t="s">
        <v>34</v>
      </c>
      <c r="B35" s="226" t="s">
        <v>35</v>
      </c>
      <c r="C35" s="226" t="s">
        <v>18</v>
      </c>
      <c r="D35" s="226">
        <v>25528.975873649499</v>
      </c>
      <c r="E35" s="226">
        <v>0</v>
      </c>
      <c r="F35" s="226">
        <v>0</v>
      </c>
      <c r="G35" s="226">
        <v>59.743340472781597</v>
      </c>
      <c r="H35" s="226">
        <v>0</v>
      </c>
      <c r="I35" s="226">
        <v>99.766524694054198</v>
      </c>
      <c r="J35" s="226">
        <v>0</v>
      </c>
      <c r="K35" s="226">
        <v>0</v>
      </c>
      <c r="L35" s="226">
        <v>0.23347530594579199</v>
      </c>
      <c r="M35" s="226">
        <v>0</v>
      </c>
    </row>
    <row r="36" spans="1:13" x14ac:dyDescent="0.25">
      <c r="A36" s="226" t="s">
        <v>34</v>
      </c>
      <c r="B36" s="226" t="s">
        <v>35</v>
      </c>
      <c r="C36" s="226" t="s">
        <v>19</v>
      </c>
      <c r="D36" s="226">
        <v>61905.166261089202</v>
      </c>
      <c r="E36" s="226">
        <v>0</v>
      </c>
      <c r="F36" s="226">
        <v>0</v>
      </c>
      <c r="G36" s="226">
        <v>0</v>
      </c>
      <c r="H36" s="226">
        <v>0</v>
      </c>
      <c r="I36" s="226">
        <v>100</v>
      </c>
      <c r="J36" s="226">
        <v>0</v>
      </c>
      <c r="K36" s="226">
        <v>0</v>
      </c>
      <c r="L36" s="226">
        <v>0</v>
      </c>
      <c r="M36" s="226">
        <v>0</v>
      </c>
    </row>
    <row r="37" spans="1:13" x14ac:dyDescent="0.25">
      <c r="A37" s="226" t="s">
        <v>36</v>
      </c>
      <c r="B37" s="226" t="s">
        <v>37</v>
      </c>
      <c r="C37" s="226" t="s">
        <v>18</v>
      </c>
      <c r="D37" s="226">
        <v>27401.165704137198</v>
      </c>
      <c r="E37" s="226">
        <v>827.06555283691705</v>
      </c>
      <c r="F37" s="226">
        <v>0</v>
      </c>
      <c r="G37" s="226">
        <v>92.106748868869701</v>
      </c>
      <c r="H37" s="226">
        <v>225.87165211341201</v>
      </c>
      <c r="I37" s="226">
        <v>95.988805632904601</v>
      </c>
      <c r="J37" s="226">
        <v>2.8972867597726699</v>
      </c>
      <c r="K37" s="226">
        <v>0</v>
      </c>
      <c r="L37" s="226">
        <v>0.32265841935760398</v>
      </c>
      <c r="M37" s="226">
        <v>0.79124918796516197</v>
      </c>
    </row>
    <row r="38" spans="1:13" x14ac:dyDescent="0.25">
      <c r="A38" s="226" t="s">
        <v>36</v>
      </c>
      <c r="B38" s="226" t="s">
        <v>37</v>
      </c>
      <c r="C38" s="226" t="s">
        <v>19</v>
      </c>
      <c r="D38" s="226">
        <v>47616.456995865497</v>
      </c>
      <c r="E38" s="226">
        <v>56.5952052395876</v>
      </c>
      <c r="F38" s="226">
        <v>0</v>
      </c>
      <c r="G38" s="226">
        <v>0</v>
      </c>
      <c r="H38" s="226">
        <v>0</v>
      </c>
      <c r="I38" s="226">
        <v>99.881284703566195</v>
      </c>
      <c r="J38" s="226">
        <v>0.118715296433811</v>
      </c>
      <c r="K38" s="226">
        <v>0</v>
      </c>
      <c r="L38" s="226">
        <v>0</v>
      </c>
      <c r="M38" s="226">
        <v>0</v>
      </c>
    </row>
    <row r="39" spans="1:13" x14ac:dyDescent="0.25">
      <c r="A39" s="226" t="s">
        <v>38</v>
      </c>
      <c r="B39" s="226" t="s">
        <v>39</v>
      </c>
      <c r="C39" s="226" t="s">
        <v>18</v>
      </c>
      <c r="D39" s="226">
        <v>11051.986993441</v>
      </c>
      <c r="E39" s="226">
        <v>0</v>
      </c>
      <c r="F39" s="226">
        <v>0</v>
      </c>
      <c r="G39" s="226">
        <v>0</v>
      </c>
      <c r="H39" s="226">
        <v>0</v>
      </c>
      <c r="I39" s="226">
        <v>100</v>
      </c>
      <c r="J39" s="226">
        <v>0</v>
      </c>
      <c r="K39" s="226">
        <v>0</v>
      </c>
      <c r="L39" s="226">
        <v>0</v>
      </c>
      <c r="M39" s="226">
        <v>0</v>
      </c>
    </row>
    <row r="40" spans="1:13" x14ac:dyDescent="0.25">
      <c r="A40" s="226" t="s">
        <v>38</v>
      </c>
      <c r="B40" s="226" t="s">
        <v>39</v>
      </c>
      <c r="C40" s="226" t="s">
        <v>19</v>
      </c>
      <c r="D40" s="226">
        <v>30349.1551504251</v>
      </c>
      <c r="E40" s="226">
        <v>0</v>
      </c>
      <c r="F40" s="226">
        <v>0</v>
      </c>
      <c r="G40" s="226">
        <v>0</v>
      </c>
      <c r="H40" s="226">
        <v>0</v>
      </c>
      <c r="I40" s="226">
        <v>100</v>
      </c>
      <c r="J40" s="226">
        <v>0</v>
      </c>
      <c r="K40" s="226">
        <v>0</v>
      </c>
      <c r="L40" s="226">
        <v>0</v>
      </c>
      <c r="M40" s="226">
        <v>0</v>
      </c>
    </row>
    <row r="41" spans="1:13" x14ac:dyDescent="0.25">
      <c r="A41" s="226" t="s">
        <v>40</v>
      </c>
      <c r="B41" s="226" t="s">
        <v>41</v>
      </c>
      <c r="C41" s="226" t="s">
        <v>18</v>
      </c>
      <c r="D41" s="226">
        <v>42762.1025981356</v>
      </c>
      <c r="E41" s="226">
        <v>0</v>
      </c>
      <c r="F41" s="226">
        <v>0</v>
      </c>
      <c r="G41" s="226">
        <v>0</v>
      </c>
      <c r="H41" s="226">
        <v>0</v>
      </c>
      <c r="I41" s="226">
        <v>100</v>
      </c>
      <c r="J41" s="226">
        <v>0</v>
      </c>
      <c r="K41" s="226">
        <v>0</v>
      </c>
      <c r="L41" s="226">
        <v>0</v>
      </c>
      <c r="M41" s="226">
        <v>0</v>
      </c>
    </row>
    <row r="42" spans="1:13" x14ac:dyDescent="0.25">
      <c r="A42" s="226" t="s">
        <v>40</v>
      </c>
      <c r="B42" s="226" t="s">
        <v>41</v>
      </c>
      <c r="C42" s="226" t="s">
        <v>19</v>
      </c>
      <c r="D42" s="226">
        <v>108838.325968349</v>
      </c>
      <c r="E42" s="226">
        <v>0</v>
      </c>
      <c r="F42" s="226">
        <v>0</v>
      </c>
      <c r="G42" s="226">
        <v>185.83355678017699</v>
      </c>
      <c r="H42" s="226">
        <v>0</v>
      </c>
      <c r="I42" s="226">
        <v>99.829548278482903</v>
      </c>
      <c r="J42" s="226">
        <v>0</v>
      </c>
      <c r="K42" s="226">
        <v>0</v>
      </c>
      <c r="L42" s="226">
        <v>0.170451721517142</v>
      </c>
      <c r="M42" s="226">
        <v>0</v>
      </c>
    </row>
    <row r="43" spans="1:13" x14ac:dyDescent="0.25">
      <c r="A43" s="226" t="s">
        <v>42</v>
      </c>
      <c r="B43" s="226" t="s">
        <v>43</v>
      </c>
      <c r="C43" s="226" t="s">
        <v>18</v>
      </c>
      <c r="D43" s="226">
        <v>79104.941281734602</v>
      </c>
      <c r="E43" s="226">
        <v>0</v>
      </c>
      <c r="F43" s="226">
        <v>0</v>
      </c>
      <c r="G43" s="226">
        <v>0</v>
      </c>
      <c r="H43" s="226">
        <v>0</v>
      </c>
      <c r="I43" s="226">
        <v>100</v>
      </c>
      <c r="J43" s="226">
        <v>0</v>
      </c>
      <c r="K43" s="226">
        <v>0</v>
      </c>
      <c r="L43" s="226">
        <v>0</v>
      </c>
      <c r="M43" s="226">
        <v>0</v>
      </c>
    </row>
    <row r="44" spans="1:13" x14ac:dyDescent="0.25">
      <c r="A44" s="226" t="s">
        <v>42</v>
      </c>
      <c r="B44" s="226" t="s">
        <v>43</v>
      </c>
      <c r="C44" s="226" t="s">
        <v>19</v>
      </c>
      <c r="D44" s="226">
        <v>158649.53913576901</v>
      </c>
      <c r="E44" s="226">
        <v>166.60523987896201</v>
      </c>
      <c r="F44" s="226">
        <v>0</v>
      </c>
      <c r="G44" s="226">
        <v>0</v>
      </c>
      <c r="H44" s="226">
        <v>0</v>
      </c>
      <c r="I44" s="226">
        <v>99.895095526633099</v>
      </c>
      <c r="J44" s="226">
        <v>0.104904473366946</v>
      </c>
      <c r="K44" s="226">
        <v>0</v>
      </c>
      <c r="L44" s="226">
        <v>0</v>
      </c>
      <c r="M44" s="226">
        <v>0</v>
      </c>
    </row>
    <row r="45" spans="1:13" x14ac:dyDescent="0.25">
      <c r="A45" s="226" t="s">
        <v>44</v>
      </c>
      <c r="B45" s="226" t="s">
        <v>45</v>
      </c>
      <c r="C45" s="226" t="s">
        <v>18</v>
      </c>
      <c r="D45" s="226">
        <v>12908.075391812999</v>
      </c>
      <c r="E45" s="226">
        <v>0</v>
      </c>
      <c r="F45" s="226">
        <v>0</v>
      </c>
      <c r="G45" s="226">
        <v>0</v>
      </c>
      <c r="H45" s="226">
        <v>0</v>
      </c>
      <c r="I45" s="226">
        <v>100</v>
      </c>
      <c r="J45" s="226">
        <v>0</v>
      </c>
      <c r="K45" s="226">
        <v>0</v>
      </c>
      <c r="L45" s="226">
        <v>0</v>
      </c>
      <c r="M45" s="226">
        <v>0</v>
      </c>
    </row>
    <row r="46" spans="1:13" x14ac:dyDescent="0.25">
      <c r="A46" s="226" t="s">
        <v>44</v>
      </c>
      <c r="B46" s="226" t="s">
        <v>45</v>
      </c>
      <c r="C46" s="226" t="s">
        <v>19</v>
      </c>
      <c r="D46" s="226">
        <v>75912.626899381998</v>
      </c>
      <c r="E46" s="226">
        <v>0</v>
      </c>
      <c r="F46" s="226">
        <v>0</v>
      </c>
      <c r="G46" s="226">
        <v>0</v>
      </c>
      <c r="H46" s="226">
        <v>0</v>
      </c>
      <c r="I46" s="226">
        <v>100</v>
      </c>
      <c r="J46" s="226">
        <v>0</v>
      </c>
      <c r="K46" s="226">
        <v>0</v>
      </c>
      <c r="L46" s="226">
        <v>0</v>
      </c>
      <c r="M46" s="226">
        <v>0</v>
      </c>
    </row>
    <row r="47" spans="1:13" x14ac:dyDescent="0.25">
      <c r="A47" s="226" t="s">
        <v>46</v>
      </c>
      <c r="B47" s="226" t="s">
        <v>47</v>
      </c>
      <c r="C47" s="226" t="s">
        <v>18</v>
      </c>
      <c r="D47" s="226">
        <v>36332.0233042443</v>
      </c>
      <c r="E47" s="226">
        <v>0</v>
      </c>
      <c r="F47" s="226">
        <v>0</v>
      </c>
      <c r="G47" s="226">
        <v>0</v>
      </c>
      <c r="H47" s="226">
        <v>0</v>
      </c>
      <c r="I47" s="226">
        <v>100</v>
      </c>
      <c r="J47" s="226">
        <v>0</v>
      </c>
      <c r="K47" s="226">
        <v>0</v>
      </c>
      <c r="L47" s="226">
        <v>0</v>
      </c>
      <c r="M47" s="226">
        <v>0</v>
      </c>
    </row>
    <row r="48" spans="1:13" x14ac:dyDescent="0.25">
      <c r="A48" s="226" t="s">
        <v>46</v>
      </c>
      <c r="B48" s="226" t="s">
        <v>47</v>
      </c>
      <c r="C48" s="226" t="s">
        <v>19</v>
      </c>
      <c r="D48" s="226">
        <v>154274.488591045</v>
      </c>
      <c r="E48" s="226">
        <v>0</v>
      </c>
      <c r="F48" s="226">
        <v>0</v>
      </c>
      <c r="G48" s="226">
        <v>0</v>
      </c>
      <c r="H48" s="226">
        <v>0</v>
      </c>
      <c r="I48" s="226">
        <v>100</v>
      </c>
      <c r="J48" s="226">
        <v>0</v>
      </c>
      <c r="K48" s="226">
        <v>0</v>
      </c>
      <c r="L48" s="226">
        <v>0</v>
      </c>
      <c r="M48" s="226">
        <v>0</v>
      </c>
    </row>
    <row r="49" spans="1:13" x14ac:dyDescent="0.25">
      <c r="A49" s="226" t="s">
        <v>48</v>
      </c>
      <c r="B49" s="226" t="s">
        <v>49</v>
      </c>
      <c r="C49" s="226" t="s">
        <v>18</v>
      </c>
      <c r="D49" s="226">
        <v>62923.996675936498</v>
      </c>
      <c r="E49" s="226">
        <v>0</v>
      </c>
      <c r="F49" s="226">
        <v>0</v>
      </c>
      <c r="G49" s="226">
        <v>0</v>
      </c>
      <c r="H49" s="226">
        <v>0</v>
      </c>
      <c r="I49" s="226">
        <v>100</v>
      </c>
      <c r="J49" s="226">
        <v>0</v>
      </c>
      <c r="K49" s="226">
        <v>0</v>
      </c>
      <c r="L49" s="226">
        <v>0</v>
      </c>
      <c r="M49" s="226">
        <v>0</v>
      </c>
    </row>
    <row r="50" spans="1:13" x14ac:dyDescent="0.25">
      <c r="A50" s="226" t="s">
        <v>48</v>
      </c>
      <c r="B50" s="226" t="s">
        <v>49</v>
      </c>
      <c r="C50" s="226" t="s">
        <v>19</v>
      </c>
      <c r="D50" s="226">
        <v>216306.55478752599</v>
      </c>
      <c r="E50" s="226">
        <v>0</v>
      </c>
      <c r="F50" s="226">
        <v>0</v>
      </c>
      <c r="G50" s="226">
        <v>0</v>
      </c>
      <c r="H50" s="226">
        <v>0</v>
      </c>
      <c r="I50" s="226">
        <v>100</v>
      </c>
      <c r="J50" s="226">
        <v>0</v>
      </c>
      <c r="K50" s="226">
        <v>0</v>
      </c>
      <c r="L50" s="226">
        <v>0</v>
      </c>
      <c r="M50" s="226">
        <v>0</v>
      </c>
    </row>
    <row r="51" spans="1:13" x14ac:dyDescent="0.25">
      <c r="A51" s="226" t="s">
        <v>50</v>
      </c>
      <c r="B51" s="226" t="s">
        <v>51</v>
      </c>
      <c r="C51" s="226" t="s">
        <v>18</v>
      </c>
      <c r="D51" s="226">
        <v>9376.8227833793408</v>
      </c>
      <c r="E51" s="226">
        <v>73.971464767299906</v>
      </c>
      <c r="F51" s="226">
        <v>0</v>
      </c>
      <c r="G51" s="226">
        <v>0</v>
      </c>
      <c r="H51" s="226">
        <v>0</v>
      </c>
      <c r="I51" s="226">
        <v>99.217298961070895</v>
      </c>
      <c r="J51" s="226">
        <v>0.782701038929148</v>
      </c>
      <c r="K51" s="226">
        <v>0</v>
      </c>
      <c r="L51" s="226">
        <v>0</v>
      </c>
      <c r="M51" s="226">
        <v>0</v>
      </c>
    </row>
    <row r="52" spans="1:13" x14ac:dyDescent="0.25">
      <c r="A52" s="226" t="s">
        <v>50</v>
      </c>
      <c r="B52" s="226" t="s">
        <v>51</v>
      </c>
      <c r="C52" s="226" t="s">
        <v>19</v>
      </c>
      <c r="D52" s="226">
        <v>32727.3796254099</v>
      </c>
      <c r="E52" s="226">
        <v>0</v>
      </c>
      <c r="F52" s="226">
        <v>0</v>
      </c>
      <c r="G52" s="226">
        <v>0</v>
      </c>
      <c r="H52" s="226">
        <v>0</v>
      </c>
      <c r="I52" s="226">
        <v>100</v>
      </c>
      <c r="J52" s="226">
        <v>0</v>
      </c>
      <c r="K52" s="226">
        <v>0</v>
      </c>
      <c r="L52" s="226">
        <v>0</v>
      </c>
      <c r="M52" s="226">
        <v>0</v>
      </c>
    </row>
    <row r="53" spans="1:13" x14ac:dyDescent="0.25">
      <c r="A53" s="226" t="s">
        <v>52</v>
      </c>
      <c r="B53" s="226" t="s">
        <v>53</v>
      </c>
      <c r="C53" s="226" t="s">
        <v>18</v>
      </c>
      <c r="D53" s="226">
        <v>4096.3608625755996</v>
      </c>
      <c r="E53" s="226">
        <v>0</v>
      </c>
      <c r="F53" s="226">
        <v>0</v>
      </c>
      <c r="G53" s="226">
        <v>0</v>
      </c>
      <c r="H53" s="226">
        <v>0</v>
      </c>
      <c r="I53" s="226">
        <v>100</v>
      </c>
      <c r="J53" s="226">
        <v>0</v>
      </c>
      <c r="K53" s="226">
        <v>0</v>
      </c>
      <c r="L53" s="226">
        <v>0</v>
      </c>
      <c r="M53" s="226">
        <v>0</v>
      </c>
    </row>
    <row r="54" spans="1:13" x14ac:dyDescent="0.25">
      <c r="A54" s="226" t="s">
        <v>52</v>
      </c>
      <c r="B54" s="226" t="s">
        <v>53</v>
      </c>
      <c r="C54" s="226" t="s">
        <v>19</v>
      </c>
      <c r="D54" s="226">
        <v>40094.536957910503</v>
      </c>
      <c r="E54" s="226">
        <v>0</v>
      </c>
      <c r="F54" s="226">
        <v>0</v>
      </c>
      <c r="G54" s="226">
        <v>0</v>
      </c>
      <c r="H54" s="226">
        <v>0</v>
      </c>
      <c r="I54" s="226">
        <v>100</v>
      </c>
      <c r="J54" s="226">
        <v>0</v>
      </c>
      <c r="K54" s="226">
        <v>0</v>
      </c>
      <c r="L54" s="226">
        <v>0</v>
      </c>
      <c r="M54" s="226">
        <v>0</v>
      </c>
    </row>
    <row r="55" spans="1:13" x14ac:dyDescent="0.25">
      <c r="A55" s="226" t="s">
        <v>54</v>
      </c>
      <c r="B55" s="226" t="s">
        <v>55</v>
      </c>
      <c r="C55" s="226" t="s">
        <v>18</v>
      </c>
      <c r="D55" s="226">
        <v>6251.7348341177803</v>
      </c>
      <c r="E55" s="226">
        <v>0</v>
      </c>
      <c r="F55" s="226">
        <v>0</v>
      </c>
      <c r="G55" s="226">
        <v>0</v>
      </c>
      <c r="H55" s="226">
        <v>0</v>
      </c>
      <c r="I55" s="226">
        <v>100</v>
      </c>
      <c r="J55" s="226">
        <v>0</v>
      </c>
      <c r="K55" s="226">
        <v>0</v>
      </c>
      <c r="L55" s="226">
        <v>0</v>
      </c>
      <c r="M55" s="226">
        <v>0</v>
      </c>
    </row>
    <row r="56" spans="1:13" x14ac:dyDescent="0.25">
      <c r="A56" s="226" t="s">
        <v>54</v>
      </c>
      <c r="B56" s="226" t="s">
        <v>55</v>
      </c>
      <c r="C56" s="226" t="s">
        <v>19</v>
      </c>
      <c r="D56" s="226">
        <v>13615.921652123299</v>
      </c>
      <c r="E56" s="226">
        <v>12.849788306264101</v>
      </c>
      <c r="F56" s="226">
        <v>0</v>
      </c>
      <c r="G56" s="226">
        <v>0</v>
      </c>
      <c r="H56" s="226">
        <v>0</v>
      </c>
      <c r="I56" s="226">
        <v>99.905715725277005</v>
      </c>
      <c r="J56" s="226">
        <v>9.4284274722998093E-2</v>
      </c>
      <c r="K56" s="226">
        <v>0</v>
      </c>
      <c r="L56" s="226">
        <v>0</v>
      </c>
      <c r="M56" s="226">
        <v>0</v>
      </c>
    </row>
    <row r="57" spans="1:13" x14ac:dyDescent="0.25">
      <c r="A57" s="226" t="s">
        <v>56</v>
      </c>
      <c r="B57" s="226" t="s">
        <v>57</v>
      </c>
      <c r="C57" s="226" t="s">
        <v>18</v>
      </c>
      <c r="D57" s="226">
        <v>4947.9517672376296</v>
      </c>
      <c r="E57" s="226">
        <v>0</v>
      </c>
      <c r="F57" s="226">
        <v>0</v>
      </c>
      <c r="G57" s="226">
        <v>0</v>
      </c>
      <c r="H57" s="226">
        <v>0</v>
      </c>
      <c r="I57" s="226">
        <v>100</v>
      </c>
      <c r="J57" s="226">
        <v>0</v>
      </c>
      <c r="K57" s="226">
        <v>0</v>
      </c>
      <c r="L57" s="226">
        <v>0</v>
      </c>
      <c r="M57" s="226">
        <v>0</v>
      </c>
    </row>
    <row r="58" spans="1:13" x14ac:dyDescent="0.25">
      <c r="A58" s="226" t="s">
        <v>56</v>
      </c>
      <c r="B58" s="226" t="s">
        <v>57</v>
      </c>
      <c r="C58" s="226" t="s">
        <v>19</v>
      </c>
      <c r="D58" s="226">
        <v>17447.058573375201</v>
      </c>
      <c r="E58" s="226">
        <v>0</v>
      </c>
      <c r="F58" s="226">
        <v>0</v>
      </c>
      <c r="G58" s="226">
        <v>0</v>
      </c>
      <c r="H58" s="226">
        <v>0</v>
      </c>
      <c r="I58" s="226">
        <v>100</v>
      </c>
      <c r="J58" s="226">
        <v>0</v>
      </c>
      <c r="K58" s="226">
        <v>0</v>
      </c>
      <c r="L58" s="226">
        <v>0</v>
      </c>
      <c r="M58" s="226">
        <v>0</v>
      </c>
    </row>
    <row r="59" spans="1:13" x14ac:dyDescent="0.25">
      <c r="A59" s="226" t="s">
        <v>58</v>
      </c>
      <c r="B59" s="226" t="s">
        <v>59</v>
      </c>
      <c r="C59" s="226" t="s">
        <v>18</v>
      </c>
      <c r="D59" s="226">
        <v>12358.612828780801</v>
      </c>
      <c r="E59" s="226">
        <v>0</v>
      </c>
      <c r="F59" s="226">
        <v>0</v>
      </c>
      <c r="G59" s="226">
        <v>0</v>
      </c>
      <c r="H59" s="226">
        <v>0</v>
      </c>
      <c r="I59" s="226">
        <v>100</v>
      </c>
      <c r="J59" s="226">
        <v>0</v>
      </c>
      <c r="K59" s="226">
        <v>0</v>
      </c>
      <c r="L59" s="226">
        <v>0</v>
      </c>
      <c r="M59" s="226">
        <v>0</v>
      </c>
    </row>
    <row r="60" spans="1:13" x14ac:dyDescent="0.25">
      <c r="A60" s="226" t="s">
        <v>58</v>
      </c>
      <c r="B60" s="226" t="s">
        <v>59</v>
      </c>
      <c r="C60" s="226" t="s">
        <v>19</v>
      </c>
      <c r="D60" s="226">
        <v>51026.920706461497</v>
      </c>
      <c r="E60" s="226">
        <v>42.395691429192397</v>
      </c>
      <c r="F60" s="226">
        <v>0</v>
      </c>
      <c r="G60" s="226">
        <v>0</v>
      </c>
      <c r="H60" s="226">
        <v>0</v>
      </c>
      <c r="I60" s="226">
        <v>99.916984024029503</v>
      </c>
      <c r="J60" s="226">
        <v>8.3015975970540806E-2</v>
      </c>
      <c r="K60" s="226">
        <v>0</v>
      </c>
      <c r="L60" s="226">
        <v>0</v>
      </c>
      <c r="M60" s="226">
        <v>0</v>
      </c>
    </row>
    <row r="61" spans="1:13" x14ac:dyDescent="0.25">
      <c r="A61" s="226" t="s">
        <v>60</v>
      </c>
      <c r="B61" s="226" t="s">
        <v>61</v>
      </c>
      <c r="C61" s="226" t="s">
        <v>18</v>
      </c>
      <c r="D61" s="226">
        <v>1876.41622980891</v>
      </c>
      <c r="E61" s="226">
        <v>0</v>
      </c>
      <c r="F61" s="226">
        <v>0</v>
      </c>
      <c r="G61" s="226">
        <v>0</v>
      </c>
      <c r="H61" s="226">
        <v>0</v>
      </c>
      <c r="I61" s="226">
        <v>100</v>
      </c>
      <c r="J61" s="226">
        <v>0</v>
      </c>
      <c r="K61" s="226">
        <v>0</v>
      </c>
      <c r="L61" s="226">
        <v>0</v>
      </c>
      <c r="M61" s="226">
        <v>0</v>
      </c>
    </row>
    <row r="62" spans="1:13" x14ac:dyDescent="0.25">
      <c r="A62" s="226" t="s">
        <v>60</v>
      </c>
      <c r="B62" s="226" t="s">
        <v>61</v>
      </c>
      <c r="C62" s="226" t="s">
        <v>19</v>
      </c>
      <c r="D62" s="226">
        <v>3882.2232777225499</v>
      </c>
      <c r="E62" s="226">
        <v>5.7585604532071004</v>
      </c>
      <c r="F62" s="226">
        <v>3.7492341944205401</v>
      </c>
      <c r="G62" s="226">
        <v>52.4178051327155</v>
      </c>
      <c r="H62" s="226">
        <v>0</v>
      </c>
      <c r="I62" s="226">
        <v>98.429937568189601</v>
      </c>
      <c r="J62" s="226">
        <v>0.146002613797199</v>
      </c>
      <c r="K62" s="226">
        <v>9.50581306858337E-2</v>
      </c>
      <c r="L62" s="226">
        <v>1.32900168732733</v>
      </c>
      <c r="M62" s="226">
        <v>0</v>
      </c>
    </row>
    <row r="63" spans="1:13" x14ac:dyDescent="0.25">
      <c r="A63" s="226" t="s">
        <v>62</v>
      </c>
      <c r="B63" s="226" t="s">
        <v>63</v>
      </c>
      <c r="C63" s="226" t="s">
        <v>18</v>
      </c>
      <c r="D63" s="226">
        <v>25206.757803971901</v>
      </c>
      <c r="E63" s="226">
        <v>0</v>
      </c>
      <c r="F63" s="226">
        <v>0</v>
      </c>
      <c r="G63" s="226">
        <v>0</v>
      </c>
      <c r="H63" s="226">
        <v>0</v>
      </c>
      <c r="I63" s="226">
        <v>100</v>
      </c>
      <c r="J63" s="226">
        <v>0</v>
      </c>
      <c r="K63" s="226">
        <v>0</v>
      </c>
      <c r="L63" s="226">
        <v>0</v>
      </c>
      <c r="M63" s="226">
        <v>0</v>
      </c>
    </row>
    <row r="64" spans="1:13" x14ac:dyDescent="0.25">
      <c r="A64" s="226" t="s">
        <v>62</v>
      </c>
      <c r="B64" s="226" t="s">
        <v>63</v>
      </c>
      <c r="C64" s="226" t="s">
        <v>19</v>
      </c>
      <c r="D64" s="226">
        <v>58681.812177109197</v>
      </c>
      <c r="E64" s="226">
        <v>0</v>
      </c>
      <c r="F64" s="226">
        <v>32.113943962540702</v>
      </c>
      <c r="G64" s="226">
        <v>0</v>
      </c>
      <c r="H64" s="226">
        <v>32.113943962540702</v>
      </c>
      <c r="I64" s="226">
        <v>99.890668566163797</v>
      </c>
      <c r="J64" s="226">
        <v>0</v>
      </c>
      <c r="K64" s="226">
        <v>5.4665716918092203E-2</v>
      </c>
      <c r="L64" s="226">
        <v>0</v>
      </c>
      <c r="M64" s="226">
        <v>5.4665716918092203E-2</v>
      </c>
    </row>
    <row r="65" spans="1:13" x14ac:dyDescent="0.25">
      <c r="A65" s="226" t="s">
        <v>64</v>
      </c>
      <c r="B65" s="226" t="s">
        <v>65</v>
      </c>
      <c r="C65" s="226" t="s">
        <v>18</v>
      </c>
      <c r="D65" s="226">
        <v>49602.806341566102</v>
      </c>
      <c r="E65" s="226">
        <v>0</v>
      </c>
      <c r="F65" s="226">
        <v>0</v>
      </c>
      <c r="G65" s="226">
        <v>0</v>
      </c>
      <c r="H65" s="226">
        <v>0</v>
      </c>
      <c r="I65" s="226">
        <v>100</v>
      </c>
      <c r="J65" s="226">
        <v>0</v>
      </c>
      <c r="K65" s="226">
        <v>0</v>
      </c>
      <c r="L65" s="226">
        <v>0</v>
      </c>
      <c r="M65" s="226">
        <v>0</v>
      </c>
    </row>
    <row r="66" spans="1:13" x14ac:dyDescent="0.25">
      <c r="A66" s="226" t="s">
        <v>64</v>
      </c>
      <c r="B66" s="226" t="s">
        <v>65</v>
      </c>
      <c r="C66" s="226" t="s">
        <v>19</v>
      </c>
      <c r="D66" s="226">
        <v>87248.046198626806</v>
      </c>
      <c r="E66" s="226">
        <v>82.846063373684004</v>
      </c>
      <c r="F66" s="226">
        <v>82.060866964858405</v>
      </c>
      <c r="G66" s="226">
        <v>0</v>
      </c>
      <c r="H66" s="226">
        <v>294.30110893096497</v>
      </c>
      <c r="I66" s="226">
        <v>99.476430948318196</v>
      </c>
      <c r="J66" s="226">
        <v>9.4457481417640904E-2</v>
      </c>
      <c r="K66" s="226">
        <v>9.3562234592679497E-2</v>
      </c>
      <c r="L66" s="226">
        <v>0</v>
      </c>
      <c r="M66" s="226">
        <v>0.33554933567148898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740</v>
      </c>
    </row>
    <row r="9" spans="1:7" x14ac:dyDescent="0.25">
      <c r="A9" t="s">
        <v>741</v>
      </c>
    </row>
    <row r="10" spans="1:7" x14ac:dyDescent="0.25">
      <c r="A10" t="s">
        <v>742</v>
      </c>
    </row>
    <row r="11" spans="1:7" x14ac:dyDescent="0.25">
      <c r="A11" t="s">
        <v>743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27" t="s">
        <v>16</v>
      </c>
      <c r="B17" s="227" t="s">
        <v>17</v>
      </c>
      <c r="C17" s="227" t="s">
        <v>18</v>
      </c>
      <c r="D17" s="227">
        <v>148044.25404301501</v>
      </c>
      <c r="E17" s="227">
        <v>296286.87901010498</v>
      </c>
      <c r="F17" s="227">
        <v>33.318451719951</v>
      </c>
      <c r="G17" s="227">
        <v>66.681548280049</v>
      </c>
    </row>
    <row r="18" spans="1:7" x14ac:dyDescent="0.25">
      <c r="A18" s="227" t="s">
        <v>16</v>
      </c>
      <c r="B18" s="227" t="s">
        <v>17</v>
      </c>
      <c r="C18" s="227" t="s">
        <v>19</v>
      </c>
      <c r="D18" s="227">
        <v>601623.623083479</v>
      </c>
      <c r="E18" s="227">
        <v>741098.77827628702</v>
      </c>
      <c r="F18" s="227">
        <v>44.806254999113598</v>
      </c>
      <c r="G18" s="227">
        <v>55.193745000886402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28" t="s">
        <v>28</v>
      </c>
      <c r="B29" s="228" t="s">
        <v>29</v>
      </c>
      <c r="C29" s="228" t="s">
        <v>18</v>
      </c>
      <c r="D29" s="228">
        <v>7697.7320293524499</v>
      </c>
      <c r="E29" s="228">
        <v>7459.2191972886903</v>
      </c>
      <c r="F29" s="228">
        <v>50.786810053345398</v>
      </c>
      <c r="G29" s="228">
        <v>49.213189946654602</v>
      </c>
    </row>
    <row r="30" spans="1:7" x14ac:dyDescent="0.25">
      <c r="A30" s="228" t="s">
        <v>28</v>
      </c>
      <c r="B30" s="228" t="s">
        <v>29</v>
      </c>
      <c r="C30" s="228" t="s">
        <v>19</v>
      </c>
      <c r="D30" s="228">
        <v>73773.887794114198</v>
      </c>
      <c r="E30" s="228">
        <v>48003.5626464202</v>
      </c>
      <c r="F30" s="228">
        <v>60.580910116966997</v>
      </c>
      <c r="G30" s="228">
        <v>39.419089883033003</v>
      </c>
    </row>
    <row r="31" spans="1:7" x14ac:dyDescent="0.25">
      <c r="A31" s="228" t="s">
        <v>30</v>
      </c>
      <c r="B31" s="228" t="s">
        <v>31</v>
      </c>
      <c r="C31" s="228" t="s">
        <v>18</v>
      </c>
      <c r="D31" s="228">
        <v>1927.3603685953899</v>
      </c>
      <c r="E31" s="228">
        <v>3276.9465283395798</v>
      </c>
      <c r="F31" s="228">
        <v>37.033949126453102</v>
      </c>
      <c r="G31" s="228">
        <v>62.966050873546898</v>
      </c>
    </row>
    <row r="32" spans="1:7" x14ac:dyDescent="0.25">
      <c r="A32" s="228" t="s">
        <v>30</v>
      </c>
      <c r="B32" s="228" t="s">
        <v>31</v>
      </c>
      <c r="C32" s="228" t="s">
        <v>19</v>
      </c>
      <c r="D32" s="228">
        <v>25522.481482146701</v>
      </c>
      <c r="E32" s="228">
        <v>18749.049340215101</v>
      </c>
      <c r="F32" s="228">
        <v>57.649873424424598</v>
      </c>
      <c r="G32" s="228">
        <v>42.350126575575402</v>
      </c>
    </row>
    <row r="33" spans="1:7" x14ac:dyDescent="0.25">
      <c r="A33" s="228" t="s">
        <v>32</v>
      </c>
      <c r="B33" s="228" t="s">
        <v>33</v>
      </c>
      <c r="C33" s="228" t="s">
        <v>18</v>
      </c>
      <c r="D33" s="228">
        <v>2368.3060657708502</v>
      </c>
      <c r="E33" s="228">
        <v>8592.0788301842404</v>
      </c>
      <c r="F33" s="228">
        <v>21.607873156396799</v>
      </c>
      <c r="G33" s="228">
        <v>78.392126843603194</v>
      </c>
    </row>
    <row r="34" spans="1:7" x14ac:dyDescent="0.25">
      <c r="A34" s="228" t="s">
        <v>32</v>
      </c>
      <c r="B34" s="228" t="s">
        <v>33</v>
      </c>
      <c r="C34" s="228" t="s">
        <v>19</v>
      </c>
      <c r="D34" s="228">
        <v>5363.6796097356801</v>
      </c>
      <c r="E34" s="228">
        <v>11683.886520335</v>
      </c>
      <c r="F34" s="228">
        <v>31.463022749473598</v>
      </c>
      <c r="G34" s="228">
        <v>68.536977250526405</v>
      </c>
    </row>
    <row r="35" spans="1:7" x14ac:dyDescent="0.25">
      <c r="A35" s="228" t="s">
        <v>34</v>
      </c>
      <c r="B35" s="228" t="s">
        <v>35</v>
      </c>
      <c r="C35" s="228" t="s">
        <v>18</v>
      </c>
      <c r="D35" s="228">
        <v>7156.0750481803298</v>
      </c>
      <c r="E35" s="228">
        <v>18432.644165942002</v>
      </c>
      <c r="F35" s="228">
        <v>27.965741420269801</v>
      </c>
      <c r="G35" s="228">
        <v>72.034258579730206</v>
      </c>
    </row>
    <row r="36" spans="1:7" x14ac:dyDescent="0.25">
      <c r="A36" s="228" t="s">
        <v>34</v>
      </c>
      <c r="B36" s="228" t="s">
        <v>35</v>
      </c>
      <c r="C36" s="228" t="s">
        <v>19</v>
      </c>
      <c r="D36" s="228">
        <v>19825.109599671599</v>
      </c>
      <c r="E36" s="228">
        <v>42080.056661417599</v>
      </c>
      <c r="F36" s="228">
        <v>32.024967861418702</v>
      </c>
      <c r="G36" s="228">
        <v>67.975032138581298</v>
      </c>
    </row>
    <row r="37" spans="1:7" x14ac:dyDescent="0.25">
      <c r="A37" s="228" t="s">
        <v>36</v>
      </c>
      <c r="B37" s="228" t="s">
        <v>37</v>
      </c>
      <c r="C37" s="228" t="s">
        <v>18</v>
      </c>
      <c r="D37" s="228">
        <v>8584.1874643269894</v>
      </c>
      <c r="E37" s="228">
        <v>19962.0221936294</v>
      </c>
      <c r="F37" s="228">
        <v>30.071198828788798</v>
      </c>
      <c r="G37" s="228">
        <v>69.928801171211205</v>
      </c>
    </row>
    <row r="38" spans="1:7" x14ac:dyDescent="0.25">
      <c r="A38" s="228" t="s">
        <v>36</v>
      </c>
      <c r="B38" s="228" t="s">
        <v>37</v>
      </c>
      <c r="C38" s="228" t="s">
        <v>19</v>
      </c>
      <c r="D38" s="228">
        <v>15441.5109348841</v>
      </c>
      <c r="E38" s="228">
        <v>32231.541266221</v>
      </c>
      <c r="F38" s="228">
        <v>32.390439088618201</v>
      </c>
      <c r="G38" s="228">
        <v>67.609560911381806</v>
      </c>
    </row>
    <row r="39" spans="1:7" x14ac:dyDescent="0.25">
      <c r="A39" s="228" t="s">
        <v>38</v>
      </c>
      <c r="B39" s="228" t="s">
        <v>39</v>
      </c>
      <c r="C39" s="228" t="s">
        <v>18</v>
      </c>
      <c r="D39" s="228">
        <v>4376.12801189325</v>
      </c>
      <c r="E39" s="228">
        <v>6675.8589815476998</v>
      </c>
      <c r="F39" s="228">
        <v>39.595848370888902</v>
      </c>
      <c r="G39" s="228">
        <v>60.404151629111098</v>
      </c>
    </row>
    <row r="40" spans="1:7" x14ac:dyDescent="0.25">
      <c r="A40" s="228" t="s">
        <v>38</v>
      </c>
      <c r="B40" s="228" t="s">
        <v>39</v>
      </c>
      <c r="C40" s="228" t="s">
        <v>19</v>
      </c>
      <c r="D40" s="228">
        <v>13159.9358630844</v>
      </c>
      <c r="E40" s="228">
        <v>17189.219287340598</v>
      </c>
      <c r="F40" s="228">
        <v>43.361786507260099</v>
      </c>
      <c r="G40" s="228">
        <v>56.638213492739901</v>
      </c>
    </row>
    <row r="41" spans="1:7" x14ac:dyDescent="0.25">
      <c r="A41" s="228" t="s">
        <v>40</v>
      </c>
      <c r="B41" s="228" t="s">
        <v>41</v>
      </c>
      <c r="C41" s="228" t="s">
        <v>18</v>
      </c>
      <c r="D41" s="228">
        <v>13289.258756617901</v>
      </c>
      <c r="E41" s="228">
        <v>29472.843841517599</v>
      </c>
      <c r="F41" s="228">
        <v>31.0771873906812</v>
      </c>
      <c r="G41" s="228">
        <v>68.922812609318797</v>
      </c>
    </row>
    <row r="42" spans="1:7" x14ac:dyDescent="0.25">
      <c r="A42" s="228" t="s">
        <v>40</v>
      </c>
      <c r="B42" s="228" t="s">
        <v>41</v>
      </c>
      <c r="C42" s="228" t="s">
        <v>19</v>
      </c>
      <c r="D42" s="228">
        <v>35837.675043636496</v>
      </c>
      <c r="E42" s="228">
        <v>73186.484481492298</v>
      </c>
      <c r="F42" s="228">
        <v>32.871315128438397</v>
      </c>
      <c r="G42" s="228">
        <v>67.128684871561603</v>
      </c>
    </row>
    <row r="43" spans="1:7" x14ac:dyDescent="0.25">
      <c r="A43" s="228" t="s">
        <v>42</v>
      </c>
      <c r="B43" s="228" t="s">
        <v>43</v>
      </c>
      <c r="C43" s="228" t="s">
        <v>18</v>
      </c>
      <c r="D43" s="228">
        <v>27696.845313817001</v>
      </c>
      <c r="E43" s="228">
        <v>51408.095967917601</v>
      </c>
      <c r="F43" s="228">
        <v>35.012787905592198</v>
      </c>
      <c r="G43" s="228">
        <v>64.987212094407795</v>
      </c>
    </row>
    <row r="44" spans="1:7" x14ac:dyDescent="0.25">
      <c r="A44" s="228" t="s">
        <v>42</v>
      </c>
      <c r="B44" s="228" t="s">
        <v>43</v>
      </c>
      <c r="C44" s="228" t="s">
        <v>19</v>
      </c>
      <c r="D44" s="228">
        <v>60812.7494174116</v>
      </c>
      <c r="E44" s="228">
        <v>98003.394958236895</v>
      </c>
      <c r="F44" s="228">
        <v>38.291289375197898</v>
      </c>
      <c r="G44" s="228">
        <v>61.708710624802102</v>
      </c>
    </row>
    <row r="45" spans="1:7" x14ac:dyDescent="0.25">
      <c r="A45" s="228" t="s">
        <v>44</v>
      </c>
      <c r="B45" s="228" t="s">
        <v>45</v>
      </c>
      <c r="C45" s="228" t="s">
        <v>18</v>
      </c>
      <c r="D45" s="228">
        <v>4613.0322552719799</v>
      </c>
      <c r="E45" s="228">
        <v>8295.0431365410004</v>
      </c>
      <c r="F45" s="228">
        <v>35.7375682682937</v>
      </c>
      <c r="G45" s="228">
        <v>64.2624317317063</v>
      </c>
    </row>
    <row r="46" spans="1:7" x14ac:dyDescent="0.25">
      <c r="A46" s="228" t="s">
        <v>44</v>
      </c>
      <c r="B46" s="228" t="s">
        <v>45</v>
      </c>
      <c r="C46" s="228" t="s">
        <v>19</v>
      </c>
      <c r="D46" s="228">
        <v>39511.801592916701</v>
      </c>
      <c r="E46" s="228">
        <v>36400.825306465304</v>
      </c>
      <c r="F46" s="228">
        <v>52.049050608257097</v>
      </c>
      <c r="G46" s="228">
        <v>47.950949391742903</v>
      </c>
    </row>
    <row r="47" spans="1:7" x14ac:dyDescent="0.25">
      <c r="A47" s="228" t="s">
        <v>46</v>
      </c>
      <c r="B47" s="228" t="s">
        <v>47</v>
      </c>
      <c r="C47" s="228" t="s">
        <v>18</v>
      </c>
      <c r="D47" s="228">
        <v>14436.7219482085</v>
      </c>
      <c r="E47" s="228">
        <v>21895.301356035801</v>
      </c>
      <c r="F47" s="228">
        <v>39.735529803323701</v>
      </c>
      <c r="G47" s="228">
        <v>60.264470196676299</v>
      </c>
    </row>
    <row r="48" spans="1:7" x14ac:dyDescent="0.25">
      <c r="A48" s="228" t="s">
        <v>46</v>
      </c>
      <c r="B48" s="228" t="s">
        <v>47</v>
      </c>
      <c r="C48" s="228" t="s">
        <v>19</v>
      </c>
      <c r="D48" s="228">
        <v>78669.621393720794</v>
      </c>
      <c r="E48" s="228">
        <v>75604.867197324493</v>
      </c>
      <c r="F48" s="228">
        <v>50.993279648626903</v>
      </c>
      <c r="G48" s="228">
        <v>49.006720351373097</v>
      </c>
    </row>
    <row r="49" spans="1:7" x14ac:dyDescent="0.25">
      <c r="A49" s="228" t="s">
        <v>48</v>
      </c>
      <c r="B49" s="228" t="s">
        <v>49</v>
      </c>
      <c r="C49" s="228" t="s">
        <v>18</v>
      </c>
      <c r="D49" s="228">
        <v>22237.862018345499</v>
      </c>
      <c r="E49" s="228">
        <v>40686.134657590999</v>
      </c>
      <c r="F49" s="228">
        <v>35.340828925524598</v>
      </c>
      <c r="G49" s="228">
        <v>64.659171074475395</v>
      </c>
    </row>
    <row r="50" spans="1:7" x14ac:dyDescent="0.25">
      <c r="A50" s="228" t="s">
        <v>48</v>
      </c>
      <c r="B50" s="228" t="s">
        <v>49</v>
      </c>
      <c r="C50" s="228" t="s">
        <v>19</v>
      </c>
      <c r="D50" s="228">
        <v>113958.869743216</v>
      </c>
      <c r="E50" s="228">
        <v>102347.68504431</v>
      </c>
      <c r="F50" s="228">
        <v>52.683965058366198</v>
      </c>
      <c r="G50" s="228">
        <v>47.316034941633802</v>
      </c>
    </row>
    <row r="51" spans="1:7" x14ac:dyDescent="0.25">
      <c r="A51" s="228" t="s">
        <v>50</v>
      </c>
      <c r="B51" s="228" t="s">
        <v>51</v>
      </c>
      <c r="C51" s="228" t="s">
        <v>18</v>
      </c>
      <c r="D51" s="228">
        <v>3478.1089667546798</v>
      </c>
      <c r="E51" s="228">
        <v>5972.6852813919604</v>
      </c>
      <c r="F51" s="228">
        <v>36.802292753720202</v>
      </c>
      <c r="G51" s="228">
        <v>63.197707246279798</v>
      </c>
    </row>
    <row r="52" spans="1:7" x14ac:dyDescent="0.25">
      <c r="A52" s="228" t="s">
        <v>50</v>
      </c>
      <c r="B52" s="228" t="s">
        <v>51</v>
      </c>
      <c r="C52" s="228" t="s">
        <v>19</v>
      </c>
      <c r="D52" s="228">
        <v>15144.156711945299</v>
      </c>
      <c r="E52" s="228">
        <v>17583.2229134646</v>
      </c>
      <c r="F52" s="228">
        <v>46.273661030250103</v>
      </c>
      <c r="G52" s="228">
        <v>53.726338969749897</v>
      </c>
    </row>
    <row r="53" spans="1:7" x14ac:dyDescent="0.25">
      <c r="A53" s="228" t="s">
        <v>52</v>
      </c>
      <c r="B53" s="228" t="s">
        <v>53</v>
      </c>
      <c r="C53" s="228" t="s">
        <v>18</v>
      </c>
      <c r="D53" s="228">
        <v>2376.7224630973101</v>
      </c>
      <c r="E53" s="228">
        <v>1719.63839947828</v>
      </c>
      <c r="F53" s="228">
        <v>58.020339096857398</v>
      </c>
      <c r="G53" s="228">
        <v>41.979660903142602</v>
      </c>
    </row>
    <row r="54" spans="1:7" x14ac:dyDescent="0.25">
      <c r="A54" s="228" t="s">
        <v>52</v>
      </c>
      <c r="B54" s="228" t="s">
        <v>53</v>
      </c>
      <c r="C54" s="228" t="s">
        <v>19</v>
      </c>
      <c r="D54" s="228">
        <v>23792.855587905</v>
      </c>
      <c r="E54" s="228">
        <v>16301.681370005599</v>
      </c>
      <c r="F54" s="228">
        <v>59.341888928363701</v>
      </c>
      <c r="G54" s="228">
        <v>40.658111071636299</v>
      </c>
    </row>
    <row r="55" spans="1:7" x14ac:dyDescent="0.25">
      <c r="A55" s="228" t="s">
        <v>54</v>
      </c>
      <c r="B55" s="228" t="s">
        <v>55</v>
      </c>
      <c r="C55" s="228" t="s">
        <v>18</v>
      </c>
      <c r="D55" s="228">
        <v>2063.18049579034</v>
      </c>
      <c r="E55" s="228">
        <v>4188.5543383274498</v>
      </c>
      <c r="F55" s="228">
        <v>33.001727528987303</v>
      </c>
      <c r="G55" s="228">
        <v>66.998272471012697</v>
      </c>
    </row>
    <row r="56" spans="1:7" x14ac:dyDescent="0.25">
      <c r="A56" s="228" t="s">
        <v>54</v>
      </c>
      <c r="B56" s="228" t="s">
        <v>55</v>
      </c>
      <c r="C56" s="228" t="s">
        <v>19</v>
      </c>
      <c r="D56" s="228">
        <v>6048.4587507542301</v>
      </c>
      <c r="E56" s="228">
        <v>7580.3126896753001</v>
      </c>
      <c r="F56" s="228">
        <v>44.380073267731099</v>
      </c>
      <c r="G56" s="228">
        <v>55.619926732268901</v>
      </c>
    </row>
    <row r="57" spans="1:7" x14ac:dyDescent="0.25">
      <c r="A57" s="228" t="s">
        <v>56</v>
      </c>
      <c r="B57" s="228" t="s">
        <v>57</v>
      </c>
      <c r="C57" s="228" t="s">
        <v>18</v>
      </c>
      <c r="D57" s="228">
        <v>1622.79737608286</v>
      </c>
      <c r="E57" s="228">
        <v>3325.1543911547701</v>
      </c>
      <c r="F57" s="228">
        <v>32.7973564097381</v>
      </c>
      <c r="G57" s="228">
        <v>67.2026435902619</v>
      </c>
    </row>
    <row r="58" spans="1:7" x14ac:dyDescent="0.25">
      <c r="A58" s="228" t="s">
        <v>56</v>
      </c>
      <c r="B58" s="228" t="s">
        <v>57</v>
      </c>
      <c r="C58" s="228" t="s">
        <v>19</v>
      </c>
      <c r="D58" s="228">
        <v>6675.91547451321</v>
      </c>
      <c r="E58" s="228">
        <v>10771.143098862</v>
      </c>
      <c r="F58" s="228">
        <v>38.263845142933597</v>
      </c>
      <c r="G58" s="228">
        <v>61.736154857066403</v>
      </c>
    </row>
    <row r="59" spans="1:7" x14ac:dyDescent="0.25">
      <c r="A59" s="228" t="s">
        <v>58</v>
      </c>
      <c r="B59" s="228" t="s">
        <v>59</v>
      </c>
      <c r="C59" s="228" t="s">
        <v>18</v>
      </c>
      <c r="D59" s="228">
        <v>5253.8029224493803</v>
      </c>
      <c r="E59" s="228">
        <v>7104.8099063314303</v>
      </c>
      <c r="F59" s="228">
        <v>42.511267204797399</v>
      </c>
      <c r="G59" s="228">
        <v>57.488732795202601</v>
      </c>
    </row>
    <row r="60" spans="1:7" x14ac:dyDescent="0.25">
      <c r="A60" s="228" t="s">
        <v>58</v>
      </c>
      <c r="B60" s="228" t="s">
        <v>59</v>
      </c>
      <c r="C60" s="228" t="s">
        <v>19</v>
      </c>
      <c r="D60" s="228">
        <v>21800.362306108502</v>
      </c>
      <c r="E60" s="228">
        <v>29268.954091782201</v>
      </c>
      <c r="F60" s="228">
        <v>42.6877895452091</v>
      </c>
      <c r="G60" s="228">
        <v>57.3122104547909</v>
      </c>
    </row>
    <row r="61" spans="1:7" x14ac:dyDescent="0.25">
      <c r="A61" s="228" t="s">
        <v>60</v>
      </c>
      <c r="B61" s="228" t="s">
        <v>61</v>
      </c>
      <c r="C61" s="228" t="s">
        <v>18</v>
      </c>
      <c r="D61" s="228">
        <v>740.82905567036505</v>
      </c>
      <c r="E61" s="228">
        <v>1135.5871741385499</v>
      </c>
      <c r="F61" s="228">
        <v>39.481062032052897</v>
      </c>
      <c r="G61" s="228">
        <v>60.518937967947103</v>
      </c>
    </row>
    <row r="62" spans="1:7" x14ac:dyDescent="0.25">
      <c r="A62" s="228" t="s">
        <v>60</v>
      </c>
      <c r="B62" s="228" t="s">
        <v>61</v>
      </c>
      <c r="C62" s="228" t="s">
        <v>19</v>
      </c>
      <c r="D62" s="228">
        <v>2050.7141697259999</v>
      </c>
      <c r="E62" s="228">
        <v>1893.43470777689</v>
      </c>
      <c r="F62" s="228">
        <v>51.993832723280498</v>
      </c>
      <c r="G62" s="228">
        <v>48.006167276719502</v>
      </c>
    </row>
    <row r="63" spans="1:7" x14ac:dyDescent="0.25">
      <c r="A63" s="228" t="s">
        <v>62</v>
      </c>
      <c r="B63" s="228" t="s">
        <v>63</v>
      </c>
      <c r="C63" s="228" t="s">
        <v>18</v>
      </c>
      <c r="D63" s="228">
        <v>7956.4730847025603</v>
      </c>
      <c r="E63" s="228">
        <v>17250.284719269301</v>
      </c>
      <c r="F63" s="228">
        <v>31.564841248440299</v>
      </c>
      <c r="G63" s="228">
        <v>68.435158751559698</v>
      </c>
    </row>
    <row r="64" spans="1:7" x14ac:dyDescent="0.25">
      <c r="A64" s="228" t="s">
        <v>62</v>
      </c>
      <c r="B64" s="228" t="s">
        <v>63</v>
      </c>
      <c r="C64" s="228" t="s">
        <v>19</v>
      </c>
      <c r="D64" s="228">
        <v>18592.601730291299</v>
      </c>
      <c r="E64" s="228">
        <v>40153.438334742998</v>
      </c>
      <c r="F64" s="228">
        <v>31.649114918569001</v>
      </c>
      <c r="G64" s="228">
        <v>68.350885081431002</v>
      </c>
    </row>
    <row r="65" spans="1:7" x14ac:dyDescent="0.25">
      <c r="A65" s="228" t="s">
        <v>64</v>
      </c>
      <c r="B65" s="228" t="s">
        <v>65</v>
      </c>
      <c r="C65" s="228" t="s">
        <v>18</v>
      </c>
      <c r="D65" s="228">
        <v>10168.830398087401</v>
      </c>
      <c r="E65" s="228">
        <v>39433.975943478603</v>
      </c>
      <c r="F65" s="228">
        <v>20.500514281520001</v>
      </c>
      <c r="G65" s="228">
        <v>79.499485718480003</v>
      </c>
    </row>
    <row r="66" spans="1:7" x14ac:dyDescent="0.25">
      <c r="A66" s="228" t="s">
        <v>64</v>
      </c>
      <c r="B66" s="228" t="s">
        <v>65</v>
      </c>
      <c r="C66" s="228" t="s">
        <v>19</v>
      </c>
      <c r="D66" s="228">
        <v>25641.235877697</v>
      </c>
      <c r="E66" s="228">
        <v>62066.018360199298</v>
      </c>
      <c r="F66" s="228">
        <v>29.235022918569499</v>
      </c>
      <c r="G66" s="228">
        <v>70.764977081430501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740</v>
      </c>
    </row>
    <row r="9" spans="1:7" x14ac:dyDescent="0.25">
      <c r="A9" t="s">
        <v>741</v>
      </c>
    </row>
    <row r="10" spans="1:7" x14ac:dyDescent="0.25">
      <c r="A10" t="s">
        <v>746</v>
      </c>
    </row>
    <row r="11" spans="1:7" x14ac:dyDescent="0.25">
      <c r="A11" t="s">
        <v>747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29" t="s">
        <v>16</v>
      </c>
      <c r="B17" s="229" t="s">
        <v>17</v>
      </c>
      <c r="C17" s="229" t="s">
        <v>18</v>
      </c>
      <c r="D17" s="229">
        <v>158919.03401122501</v>
      </c>
      <c r="E17" s="229">
        <v>285412.09904189501</v>
      </c>
      <c r="F17" s="229">
        <v>35.765901191584099</v>
      </c>
      <c r="G17" s="229">
        <v>64.234098808415894</v>
      </c>
    </row>
    <row r="18" spans="1:7" x14ac:dyDescent="0.25">
      <c r="A18" s="229" t="s">
        <v>16</v>
      </c>
      <c r="B18" s="229" t="s">
        <v>17</v>
      </c>
      <c r="C18" s="229" t="s">
        <v>19</v>
      </c>
      <c r="D18" s="229">
        <v>630158.03133135301</v>
      </c>
      <c r="E18" s="229">
        <v>712564.37002841302</v>
      </c>
      <c r="F18" s="229">
        <v>46.931370973865903</v>
      </c>
      <c r="G18" s="229">
        <v>53.068629026134097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30" t="s">
        <v>28</v>
      </c>
      <c r="B29" s="230" t="s">
        <v>29</v>
      </c>
      <c r="C29" s="230" t="s">
        <v>18</v>
      </c>
      <c r="D29" s="230">
        <v>7701.19093419206</v>
      </c>
      <c r="E29" s="230">
        <v>7455.7602924490902</v>
      </c>
      <c r="F29" s="230">
        <v>50.809630637695697</v>
      </c>
      <c r="G29" s="230">
        <v>49.190369362304303</v>
      </c>
    </row>
    <row r="30" spans="1:7" x14ac:dyDescent="0.25">
      <c r="A30" s="230" t="s">
        <v>28</v>
      </c>
      <c r="B30" s="230" t="s">
        <v>29</v>
      </c>
      <c r="C30" s="230" t="s">
        <v>19</v>
      </c>
      <c r="D30" s="230">
        <v>74881.806186166694</v>
      </c>
      <c r="E30" s="230">
        <v>46895.644254367799</v>
      </c>
      <c r="F30" s="230">
        <v>61.490699563243403</v>
      </c>
      <c r="G30" s="230">
        <v>38.509300436756597</v>
      </c>
    </row>
    <row r="31" spans="1:7" x14ac:dyDescent="0.25">
      <c r="A31" s="230" t="s">
        <v>30</v>
      </c>
      <c r="B31" s="230" t="s">
        <v>31</v>
      </c>
      <c r="C31" s="230" t="s">
        <v>18</v>
      </c>
      <c r="D31" s="230">
        <v>1611.0794221743199</v>
      </c>
      <c r="E31" s="230">
        <v>3593.2274747606498</v>
      </c>
      <c r="F31" s="230">
        <v>30.956656747570999</v>
      </c>
      <c r="G31" s="230">
        <v>69.043343252428997</v>
      </c>
    </row>
    <row r="32" spans="1:7" x14ac:dyDescent="0.25">
      <c r="A32" s="230" t="s">
        <v>30</v>
      </c>
      <c r="B32" s="230" t="s">
        <v>31</v>
      </c>
      <c r="C32" s="230" t="s">
        <v>19</v>
      </c>
      <c r="D32" s="230">
        <v>27067.109709470002</v>
      </c>
      <c r="E32" s="230">
        <v>17204.421112891901</v>
      </c>
      <c r="F32" s="230">
        <v>61.1388610393345</v>
      </c>
      <c r="G32" s="230">
        <v>38.8611389606655</v>
      </c>
    </row>
    <row r="33" spans="1:7" x14ac:dyDescent="0.25">
      <c r="A33" s="230" t="s">
        <v>32</v>
      </c>
      <c r="B33" s="230" t="s">
        <v>33</v>
      </c>
      <c r="C33" s="230" t="s">
        <v>18</v>
      </c>
      <c r="D33" s="230">
        <v>2575.8998317996302</v>
      </c>
      <c r="E33" s="230">
        <v>8384.4850641554603</v>
      </c>
      <c r="F33" s="230">
        <v>23.501910345778601</v>
      </c>
      <c r="G33" s="230">
        <v>76.498089654221403</v>
      </c>
    </row>
    <row r="34" spans="1:7" x14ac:dyDescent="0.25">
      <c r="A34" s="230" t="s">
        <v>32</v>
      </c>
      <c r="B34" s="230" t="s">
        <v>33</v>
      </c>
      <c r="C34" s="230" t="s">
        <v>19</v>
      </c>
      <c r="D34" s="230">
        <v>5159.7095795445703</v>
      </c>
      <c r="E34" s="230">
        <v>11887.856550526099</v>
      </c>
      <c r="F34" s="230">
        <v>30.2665467913524</v>
      </c>
      <c r="G34" s="230">
        <v>69.733453208647603</v>
      </c>
    </row>
    <row r="35" spans="1:7" x14ac:dyDescent="0.25">
      <c r="A35" s="230" t="s">
        <v>34</v>
      </c>
      <c r="B35" s="230" t="s">
        <v>35</v>
      </c>
      <c r="C35" s="230" t="s">
        <v>18</v>
      </c>
      <c r="D35" s="230">
        <v>8032.4413628133698</v>
      </c>
      <c r="E35" s="230">
        <v>17556.2778513089</v>
      </c>
      <c r="F35" s="230">
        <v>31.390556501086198</v>
      </c>
      <c r="G35" s="230">
        <v>68.609443498913805</v>
      </c>
    </row>
    <row r="36" spans="1:7" x14ac:dyDescent="0.25">
      <c r="A36" s="230" t="s">
        <v>34</v>
      </c>
      <c r="B36" s="230" t="s">
        <v>35</v>
      </c>
      <c r="C36" s="230" t="s">
        <v>19</v>
      </c>
      <c r="D36" s="230">
        <v>18628.990515181998</v>
      </c>
      <c r="E36" s="230">
        <v>43276.175745907203</v>
      </c>
      <c r="F36" s="230">
        <v>30.092788114990299</v>
      </c>
      <c r="G36" s="230">
        <v>69.907211885009701</v>
      </c>
    </row>
    <row r="37" spans="1:7" x14ac:dyDescent="0.25">
      <c r="A37" s="230" t="s">
        <v>36</v>
      </c>
      <c r="B37" s="230" t="s">
        <v>37</v>
      </c>
      <c r="C37" s="230" t="s">
        <v>18</v>
      </c>
      <c r="D37" s="230">
        <v>8875.1619177190096</v>
      </c>
      <c r="E37" s="230">
        <v>19671.047740237402</v>
      </c>
      <c r="F37" s="230">
        <v>31.090509122094002</v>
      </c>
      <c r="G37" s="230">
        <v>68.909490877905995</v>
      </c>
    </row>
    <row r="38" spans="1:7" x14ac:dyDescent="0.25">
      <c r="A38" s="230" t="s">
        <v>36</v>
      </c>
      <c r="B38" s="230" t="s">
        <v>37</v>
      </c>
      <c r="C38" s="230" t="s">
        <v>19</v>
      </c>
      <c r="D38" s="230">
        <v>15849.564291317</v>
      </c>
      <c r="E38" s="230">
        <v>31823.487909788098</v>
      </c>
      <c r="F38" s="230">
        <v>33.2463804172991</v>
      </c>
      <c r="G38" s="230">
        <v>66.753619582700907</v>
      </c>
    </row>
    <row r="39" spans="1:7" x14ac:dyDescent="0.25">
      <c r="A39" s="230" t="s">
        <v>38</v>
      </c>
      <c r="B39" s="230" t="s">
        <v>39</v>
      </c>
      <c r="C39" s="230" t="s">
        <v>18</v>
      </c>
      <c r="D39" s="230">
        <v>5140.7479789204999</v>
      </c>
      <c r="E39" s="230">
        <v>5911.2390145204499</v>
      </c>
      <c r="F39" s="230">
        <v>46.514242026989301</v>
      </c>
      <c r="G39" s="230">
        <v>53.485757973010699</v>
      </c>
    </row>
    <row r="40" spans="1:7" x14ac:dyDescent="0.25">
      <c r="A40" s="230" t="s">
        <v>38</v>
      </c>
      <c r="B40" s="230" t="s">
        <v>39</v>
      </c>
      <c r="C40" s="230" t="s">
        <v>19</v>
      </c>
      <c r="D40" s="230">
        <v>14776.501797233401</v>
      </c>
      <c r="E40" s="230">
        <v>15572.653353191599</v>
      </c>
      <c r="F40" s="230">
        <v>48.688346426758699</v>
      </c>
      <c r="G40" s="230">
        <v>51.311653573241301</v>
      </c>
    </row>
    <row r="41" spans="1:7" x14ac:dyDescent="0.25">
      <c r="A41" s="230" t="s">
        <v>40</v>
      </c>
      <c r="B41" s="230" t="s">
        <v>41</v>
      </c>
      <c r="C41" s="230" t="s">
        <v>18</v>
      </c>
      <c r="D41" s="230">
        <v>15974.3443793858</v>
      </c>
      <c r="E41" s="230">
        <v>26787.758218749801</v>
      </c>
      <c r="F41" s="230">
        <v>37.3563118013805</v>
      </c>
      <c r="G41" s="230">
        <v>62.6436881986195</v>
      </c>
    </row>
    <row r="42" spans="1:7" x14ac:dyDescent="0.25">
      <c r="A42" s="230" t="s">
        <v>40</v>
      </c>
      <c r="B42" s="230" t="s">
        <v>41</v>
      </c>
      <c r="C42" s="230" t="s">
        <v>19</v>
      </c>
      <c r="D42" s="230">
        <v>45204.778337755197</v>
      </c>
      <c r="E42" s="230">
        <v>63819.381187373598</v>
      </c>
      <c r="F42" s="230">
        <v>41.4630835354764</v>
      </c>
      <c r="G42" s="230">
        <v>58.5369164645236</v>
      </c>
    </row>
    <row r="43" spans="1:7" x14ac:dyDescent="0.25">
      <c r="A43" s="230" t="s">
        <v>42</v>
      </c>
      <c r="B43" s="230" t="s">
        <v>43</v>
      </c>
      <c r="C43" s="230" t="s">
        <v>18</v>
      </c>
      <c r="D43" s="230">
        <v>31550.817231831301</v>
      </c>
      <c r="E43" s="230">
        <v>47554.124049903301</v>
      </c>
      <c r="F43" s="230">
        <v>39.884761584566697</v>
      </c>
      <c r="G43" s="230">
        <v>60.115238415433303</v>
      </c>
    </row>
    <row r="44" spans="1:7" x14ac:dyDescent="0.25">
      <c r="A44" s="230" t="s">
        <v>42</v>
      </c>
      <c r="B44" s="230" t="s">
        <v>43</v>
      </c>
      <c r="C44" s="230" t="s">
        <v>19</v>
      </c>
      <c r="D44" s="230">
        <v>72721.366897993401</v>
      </c>
      <c r="E44" s="230">
        <v>86094.777477655094</v>
      </c>
      <c r="F44" s="230">
        <v>45.789656450785799</v>
      </c>
      <c r="G44" s="230">
        <v>54.210343549214201</v>
      </c>
    </row>
    <row r="45" spans="1:7" x14ac:dyDescent="0.25">
      <c r="A45" s="230" t="s">
        <v>44</v>
      </c>
      <c r="B45" s="230" t="s">
        <v>45</v>
      </c>
      <c r="C45" s="230" t="s">
        <v>18</v>
      </c>
      <c r="D45" s="230">
        <v>5777.1662890343396</v>
      </c>
      <c r="E45" s="230">
        <v>7130.9091027786399</v>
      </c>
      <c r="F45" s="230">
        <v>44.756217435006199</v>
      </c>
      <c r="G45" s="230">
        <v>55.243782564993801</v>
      </c>
    </row>
    <row r="46" spans="1:7" x14ac:dyDescent="0.25">
      <c r="A46" s="230" t="s">
        <v>44</v>
      </c>
      <c r="B46" s="230" t="s">
        <v>45</v>
      </c>
      <c r="C46" s="230" t="s">
        <v>19</v>
      </c>
      <c r="D46" s="230">
        <v>41509.288416846401</v>
      </c>
      <c r="E46" s="230">
        <v>34403.338482535597</v>
      </c>
      <c r="F46" s="230">
        <v>54.680347805464102</v>
      </c>
      <c r="G46" s="230">
        <v>45.319652194535898</v>
      </c>
    </row>
    <row r="47" spans="1:7" x14ac:dyDescent="0.25">
      <c r="A47" s="230" t="s">
        <v>46</v>
      </c>
      <c r="B47" s="230" t="s">
        <v>47</v>
      </c>
      <c r="C47" s="230" t="s">
        <v>18</v>
      </c>
      <c r="D47" s="230">
        <v>14141.228404159699</v>
      </c>
      <c r="E47" s="230">
        <v>22190.794900084598</v>
      </c>
      <c r="F47" s="230">
        <v>38.922215494967404</v>
      </c>
      <c r="G47" s="230">
        <v>61.077784505032596</v>
      </c>
    </row>
    <row r="48" spans="1:7" x14ac:dyDescent="0.25">
      <c r="A48" s="230" t="s">
        <v>46</v>
      </c>
      <c r="B48" s="230" t="s">
        <v>47</v>
      </c>
      <c r="C48" s="230" t="s">
        <v>19</v>
      </c>
      <c r="D48" s="230">
        <v>80670.2085929819</v>
      </c>
      <c r="E48" s="230">
        <v>73604.279998063401</v>
      </c>
      <c r="F48" s="230">
        <v>52.290050888986897</v>
      </c>
      <c r="G48" s="230">
        <v>47.709949111013103</v>
      </c>
    </row>
    <row r="49" spans="1:7" x14ac:dyDescent="0.25">
      <c r="A49" s="230" t="s">
        <v>48</v>
      </c>
      <c r="B49" s="230" t="s">
        <v>49</v>
      </c>
      <c r="C49" s="230" t="s">
        <v>18</v>
      </c>
      <c r="D49" s="230">
        <v>20705.388103089899</v>
      </c>
      <c r="E49" s="230">
        <v>42218.608572846599</v>
      </c>
      <c r="F49" s="230">
        <v>32.9053925320801</v>
      </c>
      <c r="G49" s="230">
        <v>67.0946074679199</v>
      </c>
    </row>
    <row r="50" spans="1:7" x14ac:dyDescent="0.25">
      <c r="A50" s="230" t="s">
        <v>48</v>
      </c>
      <c r="B50" s="230" t="s">
        <v>49</v>
      </c>
      <c r="C50" s="230" t="s">
        <v>19</v>
      </c>
      <c r="D50" s="230">
        <v>108325.284807869</v>
      </c>
      <c r="E50" s="230">
        <v>107981.26997965699</v>
      </c>
      <c r="F50" s="230">
        <v>50.079520204218902</v>
      </c>
      <c r="G50" s="230">
        <v>49.920479795781098</v>
      </c>
    </row>
    <row r="51" spans="1:7" x14ac:dyDescent="0.25">
      <c r="A51" s="230" t="s">
        <v>50</v>
      </c>
      <c r="B51" s="230" t="s">
        <v>51</v>
      </c>
      <c r="C51" s="230" t="s">
        <v>18</v>
      </c>
      <c r="D51" s="230">
        <v>3736.8370348619101</v>
      </c>
      <c r="E51" s="230">
        <v>5713.9572132847297</v>
      </c>
      <c r="F51" s="230">
        <v>39.539925817290197</v>
      </c>
      <c r="G51" s="230">
        <v>60.460074182709803</v>
      </c>
    </row>
    <row r="52" spans="1:7" x14ac:dyDescent="0.25">
      <c r="A52" s="230" t="s">
        <v>50</v>
      </c>
      <c r="B52" s="230" t="s">
        <v>51</v>
      </c>
      <c r="C52" s="230" t="s">
        <v>19</v>
      </c>
      <c r="D52" s="230">
        <v>16915.960833975299</v>
      </c>
      <c r="E52" s="230">
        <v>15811.4187914346</v>
      </c>
      <c r="F52" s="230">
        <v>51.687489275314903</v>
      </c>
      <c r="G52" s="230">
        <v>48.312510724685097</v>
      </c>
    </row>
    <row r="53" spans="1:7" x14ac:dyDescent="0.25">
      <c r="A53" s="230" t="s">
        <v>52</v>
      </c>
      <c r="B53" s="230" t="s">
        <v>53</v>
      </c>
      <c r="C53" s="230" t="s">
        <v>18</v>
      </c>
      <c r="D53" s="230">
        <v>2230.6325967898001</v>
      </c>
      <c r="E53" s="230">
        <v>1865.72826578579</v>
      </c>
      <c r="F53" s="230">
        <v>54.454006168472397</v>
      </c>
      <c r="G53" s="230">
        <v>45.545993831527603</v>
      </c>
    </row>
    <row r="54" spans="1:7" x14ac:dyDescent="0.25">
      <c r="A54" s="230" t="s">
        <v>52</v>
      </c>
      <c r="B54" s="230" t="s">
        <v>53</v>
      </c>
      <c r="C54" s="230" t="s">
        <v>19</v>
      </c>
      <c r="D54" s="230">
        <v>24113.131729344801</v>
      </c>
      <c r="E54" s="230">
        <v>15981.4052285657</v>
      </c>
      <c r="F54" s="230">
        <v>60.140691373135702</v>
      </c>
      <c r="G54" s="230">
        <v>39.859308626864298</v>
      </c>
    </row>
    <row r="55" spans="1:7" x14ac:dyDescent="0.25">
      <c r="A55" s="230" t="s">
        <v>54</v>
      </c>
      <c r="B55" s="230" t="s">
        <v>55</v>
      </c>
      <c r="C55" s="230" t="s">
        <v>18</v>
      </c>
      <c r="D55" s="230">
        <v>2239.2743990252502</v>
      </c>
      <c r="E55" s="230">
        <v>4012.4604350925401</v>
      </c>
      <c r="F55" s="230">
        <v>35.818448133864997</v>
      </c>
      <c r="G55" s="230">
        <v>64.181551866134996</v>
      </c>
    </row>
    <row r="56" spans="1:7" x14ac:dyDescent="0.25">
      <c r="A56" s="230" t="s">
        <v>54</v>
      </c>
      <c r="B56" s="230" t="s">
        <v>55</v>
      </c>
      <c r="C56" s="230" t="s">
        <v>19</v>
      </c>
      <c r="D56" s="230">
        <v>6323.01370879568</v>
      </c>
      <c r="E56" s="230">
        <v>7305.7577316338602</v>
      </c>
      <c r="F56" s="230">
        <v>46.394597902189197</v>
      </c>
      <c r="G56" s="230">
        <v>53.605402097810803</v>
      </c>
    </row>
    <row r="57" spans="1:7" x14ac:dyDescent="0.25">
      <c r="A57" s="230" t="s">
        <v>56</v>
      </c>
      <c r="B57" s="230" t="s">
        <v>57</v>
      </c>
      <c r="C57" s="230" t="s">
        <v>18</v>
      </c>
      <c r="D57" s="230">
        <v>1714.5742020359501</v>
      </c>
      <c r="E57" s="230">
        <v>3233.3775652016702</v>
      </c>
      <c r="F57" s="230">
        <v>34.652201207554903</v>
      </c>
      <c r="G57" s="230">
        <v>65.347798792445005</v>
      </c>
    </row>
    <row r="58" spans="1:7" x14ac:dyDescent="0.25">
      <c r="A58" s="230" t="s">
        <v>56</v>
      </c>
      <c r="B58" s="230" t="s">
        <v>57</v>
      </c>
      <c r="C58" s="230" t="s">
        <v>19</v>
      </c>
      <c r="D58" s="230">
        <v>6920.97614785326</v>
      </c>
      <c r="E58" s="230">
        <v>10526.082425521899</v>
      </c>
      <c r="F58" s="230">
        <v>39.668441065561098</v>
      </c>
      <c r="G58" s="230">
        <v>60.331558934438902</v>
      </c>
    </row>
    <row r="59" spans="1:7" x14ac:dyDescent="0.25">
      <c r="A59" s="230" t="s">
        <v>58</v>
      </c>
      <c r="B59" s="230" t="s">
        <v>59</v>
      </c>
      <c r="C59" s="230" t="s">
        <v>18</v>
      </c>
      <c r="D59" s="230">
        <v>6192.8769228908304</v>
      </c>
      <c r="E59" s="230">
        <v>6165.7359058899801</v>
      </c>
      <c r="F59" s="230">
        <v>50.109806081705401</v>
      </c>
      <c r="G59" s="230">
        <v>49.890193918294599</v>
      </c>
    </row>
    <row r="60" spans="1:7" x14ac:dyDescent="0.25">
      <c r="A60" s="230" t="s">
        <v>58</v>
      </c>
      <c r="B60" s="230" t="s">
        <v>59</v>
      </c>
      <c r="C60" s="230" t="s">
        <v>19</v>
      </c>
      <c r="D60" s="230">
        <v>22857.689493718201</v>
      </c>
      <c r="E60" s="230">
        <v>28211.626904172499</v>
      </c>
      <c r="F60" s="230">
        <v>44.758166166998699</v>
      </c>
      <c r="G60" s="230">
        <v>55.241833833001401</v>
      </c>
    </row>
    <row r="61" spans="1:7" x14ac:dyDescent="0.25">
      <c r="A61" s="230" t="s">
        <v>60</v>
      </c>
      <c r="B61" s="230" t="s">
        <v>61</v>
      </c>
      <c r="C61" s="230" t="s">
        <v>18</v>
      </c>
      <c r="D61" s="230">
        <v>721.32203706745497</v>
      </c>
      <c r="E61" s="230">
        <v>1155.0941927414599</v>
      </c>
      <c r="F61" s="230">
        <v>38.441472931669999</v>
      </c>
      <c r="G61" s="230">
        <v>61.558527068330001</v>
      </c>
    </row>
    <row r="62" spans="1:7" x14ac:dyDescent="0.25">
      <c r="A62" s="230" t="s">
        <v>60</v>
      </c>
      <c r="B62" s="230" t="s">
        <v>61</v>
      </c>
      <c r="C62" s="230" t="s">
        <v>19</v>
      </c>
      <c r="D62" s="230">
        <v>2142.5386896528598</v>
      </c>
      <c r="E62" s="230">
        <v>1801.6101878500399</v>
      </c>
      <c r="F62" s="230">
        <v>54.321952750661197</v>
      </c>
      <c r="G62" s="230">
        <v>45.678047249338803</v>
      </c>
    </row>
    <row r="63" spans="1:7" x14ac:dyDescent="0.25">
      <c r="A63" s="230" t="s">
        <v>62</v>
      </c>
      <c r="B63" s="230" t="s">
        <v>63</v>
      </c>
      <c r="C63" s="230" t="s">
        <v>18</v>
      </c>
      <c r="D63" s="230">
        <v>8837.2962270628304</v>
      </c>
      <c r="E63" s="230">
        <v>16369.461576909</v>
      </c>
      <c r="F63" s="230">
        <v>35.059234098208101</v>
      </c>
      <c r="G63" s="230">
        <v>64.940765901791906</v>
      </c>
    </row>
    <row r="64" spans="1:7" x14ac:dyDescent="0.25">
      <c r="A64" s="230" t="s">
        <v>62</v>
      </c>
      <c r="B64" s="230" t="s">
        <v>63</v>
      </c>
      <c r="C64" s="230" t="s">
        <v>19</v>
      </c>
      <c r="D64" s="230">
        <v>20333.602163835101</v>
      </c>
      <c r="E64" s="230">
        <v>38412.437901199097</v>
      </c>
      <c r="F64" s="230">
        <v>34.612719668125699</v>
      </c>
      <c r="G64" s="230">
        <v>65.387280331874294</v>
      </c>
    </row>
    <row r="65" spans="1:7" x14ac:dyDescent="0.25">
      <c r="A65" s="230" t="s">
        <v>64</v>
      </c>
      <c r="B65" s="230" t="s">
        <v>65</v>
      </c>
      <c r="C65" s="230" t="s">
        <v>18</v>
      </c>
      <c r="D65" s="230">
        <v>11160.7547363712</v>
      </c>
      <c r="E65" s="230">
        <v>38442.051605194902</v>
      </c>
      <c r="F65" s="230">
        <v>22.500248593835501</v>
      </c>
      <c r="G65" s="230">
        <v>77.499751406164506</v>
      </c>
    </row>
    <row r="66" spans="1:7" x14ac:dyDescent="0.25">
      <c r="A66" s="230" t="s">
        <v>64</v>
      </c>
      <c r="B66" s="230" t="s">
        <v>65</v>
      </c>
      <c r="C66" s="230" t="s">
        <v>19</v>
      </c>
      <c r="D66" s="230">
        <v>25756.509431818198</v>
      </c>
      <c r="E66" s="230">
        <v>61950.744806078103</v>
      </c>
      <c r="F66" s="230">
        <v>29.366452815814402</v>
      </c>
      <c r="G66" s="230">
        <v>70.633547184185602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740</v>
      </c>
    </row>
    <row r="9" spans="1:7" x14ac:dyDescent="0.25">
      <c r="A9" t="s">
        <v>741</v>
      </c>
    </row>
    <row r="10" spans="1:7" x14ac:dyDescent="0.25">
      <c r="A10" t="s">
        <v>750</v>
      </c>
    </row>
    <row r="11" spans="1:7" x14ac:dyDescent="0.25">
      <c r="A11" t="s">
        <v>751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31" t="s">
        <v>16</v>
      </c>
      <c r="B17" s="231" t="s">
        <v>17</v>
      </c>
      <c r="C17" s="231" t="s">
        <v>18</v>
      </c>
      <c r="D17" s="231">
        <v>160571.724236829</v>
      </c>
      <c r="E17" s="231">
        <v>283759.40881629102</v>
      </c>
      <c r="F17" s="231">
        <v>36.137851321265103</v>
      </c>
      <c r="G17" s="231">
        <v>63.862148678734798</v>
      </c>
    </row>
    <row r="18" spans="1:7" x14ac:dyDescent="0.25">
      <c r="A18" s="231" t="s">
        <v>16</v>
      </c>
      <c r="B18" s="231" t="s">
        <v>17</v>
      </c>
      <c r="C18" s="231" t="s">
        <v>19</v>
      </c>
      <c r="D18" s="231">
        <v>640106.00937970495</v>
      </c>
      <c r="E18" s="231">
        <v>702616.39198006096</v>
      </c>
      <c r="F18" s="231">
        <v>47.672252189393298</v>
      </c>
      <c r="G18" s="231">
        <v>52.327747810606702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753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32" t="s">
        <v>28</v>
      </c>
      <c r="B29" s="232" t="s">
        <v>29</v>
      </c>
      <c r="C29" s="232" t="s">
        <v>18</v>
      </c>
      <c r="D29" s="232">
        <v>7925.7153633144999</v>
      </c>
      <c r="E29" s="232">
        <v>7231.2358633266504</v>
      </c>
      <c r="F29" s="232">
        <v>52.290960396993199</v>
      </c>
      <c r="G29" s="232">
        <v>47.709039603006801</v>
      </c>
    </row>
    <row r="30" spans="1:7" x14ac:dyDescent="0.25">
      <c r="A30" s="232" t="s">
        <v>28</v>
      </c>
      <c r="B30" s="232" t="s">
        <v>29</v>
      </c>
      <c r="C30" s="232" t="s">
        <v>19</v>
      </c>
      <c r="D30" s="232">
        <v>74221.318309829498</v>
      </c>
      <c r="E30" s="232">
        <v>47556.132130705002</v>
      </c>
      <c r="F30" s="232">
        <v>60.948326674052602</v>
      </c>
      <c r="G30" s="232">
        <v>39.051673325947398</v>
      </c>
    </row>
    <row r="31" spans="1:7" x14ac:dyDescent="0.25">
      <c r="A31" s="232" t="s">
        <v>30</v>
      </c>
      <c r="B31" s="232" t="s">
        <v>31</v>
      </c>
      <c r="C31" s="232" t="s">
        <v>18</v>
      </c>
      <c r="D31" s="232">
        <v>2099.9624402785998</v>
      </c>
      <c r="E31" s="232">
        <v>3104.3444566563699</v>
      </c>
      <c r="F31" s="232">
        <v>40.350472826945598</v>
      </c>
      <c r="G31" s="232">
        <v>59.649527173054402</v>
      </c>
    </row>
    <row r="32" spans="1:7" x14ac:dyDescent="0.25">
      <c r="A32" s="232" t="s">
        <v>30</v>
      </c>
      <c r="B32" s="232" t="s">
        <v>31</v>
      </c>
      <c r="C32" s="232" t="s">
        <v>19</v>
      </c>
      <c r="D32" s="232">
        <v>26232.101265916801</v>
      </c>
      <c r="E32" s="232">
        <v>18039.429556445099</v>
      </c>
      <c r="F32" s="232">
        <v>59.252754035482297</v>
      </c>
      <c r="G32" s="232">
        <v>40.747245964517703</v>
      </c>
    </row>
    <row r="33" spans="1:7" x14ac:dyDescent="0.25">
      <c r="A33" s="232" t="s">
        <v>32</v>
      </c>
      <c r="B33" s="232" t="s">
        <v>33</v>
      </c>
      <c r="C33" s="232" t="s">
        <v>18</v>
      </c>
      <c r="D33" s="232">
        <v>2577.8998317996302</v>
      </c>
      <c r="E33" s="232">
        <v>8382.4850641554603</v>
      </c>
      <c r="F33" s="232">
        <v>23.520157880139799</v>
      </c>
      <c r="G33" s="232">
        <v>76.479842119860294</v>
      </c>
    </row>
    <row r="34" spans="1:7" x14ac:dyDescent="0.25">
      <c r="A34" s="232" t="s">
        <v>32</v>
      </c>
      <c r="B34" s="232" t="s">
        <v>33</v>
      </c>
      <c r="C34" s="232" t="s">
        <v>19</v>
      </c>
      <c r="D34" s="232">
        <v>5411.57719543859</v>
      </c>
      <c r="E34" s="232">
        <v>11635.988934632</v>
      </c>
      <c r="F34" s="232">
        <v>31.743987113168998</v>
      </c>
      <c r="G34" s="232">
        <v>68.256012886831002</v>
      </c>
    </row>
    <row r="35" spans="1:7" x14ac:dyDescent="0.25">
      <c r="A35" s="232" t="s">
        <v>34</v>
      </c>
      <c r="B35" s="232" t="s">
        <v>35</v>
      </c>
      <c r="C35" s="232" t="s">
        <v>18</v>
      </c>
      <c r="D35" s="232">
        <v>7514.0944505567204</v>
      </c>
      <c r="E35" s="232">
        <v>18074.6247635656</v>
      </c>
      <c r="F35" s="232">
        <v>29.364871245332701</v>
      </c>
      <c r="G35" s="232">
        <v>70.635128754667306</v>
      </c>
    </row>
    <row r="36" spans="1:7" x14ac:dyDescent="0.25">
      <c r="A36" s="232" t="s">
        <v>34</v>
      </c>
      <c r="B36" s="232" t="s">
        <v>35</v>
      </c>
      <c r="C36" s="232" t="s">
        <v>19</v>
      </c>
      <c r="D36" s="232">
        <v>18392.509078310999</v>
      </c>
      <c r="E36" s="232">
        <v>43512.657182778203</v>
      </c>
      <c r="F36" s="232">
        <v>29.710782135273401</v>
      </c>
      <c r="G36" s="232">
        <v>70.289217864726595</v>
      </c>
    </row>
    <row r="37" spans="1:7" x14ac:dyDescent="0.25">
      <c r="A37" s="232" t="s">
        <v>36</v>
      </c>
      <c r="B37" s="232" t="s">
        <v>37</v>
      </c>
      <c r="C37" s="232" t="s">
        <v>18</v>
      </c>
      <c r="D37" s="232">
        <v>8671.8117644827798</v>
      </c>
      <c r="E37" s="232">
        <v>19874.397893473601</v>
      </c>
      <c r="F37" s="232">
        <v>30.378154817712499</v>
      </c>
      <c r="G37" s="232">
        <v>69.621845182287501</v>
      </c>
    </row>
    <row r="38" spans="1:7" x14ac:dyDescent="0.25">
      <c r="A38" s="232" t="s">
        <v>36</v>
      </c>
      <c r="B38" s="232" t="s">
        <v>37</v>
      </c>
      <c r="C38" s="232" t="s">
        <v>19</v>
      </c>
      <c r="D38" s="232">
        <v>16040.0478574596</v>
      </c>
      <c r="E38" s="232">
        <v>31633.004343645502</v>
      </c>
      <c r="F38" s="232">
        <v>33.645942764050297</v>
      </c>
      <c r="G38" s="232">
        <v>66.354057235949696</v>
      </c>
    </row>
    <row r="39" spans="1:7" x14ac:dyDescent="0.25">
      <c r="A39" s="232" t="s">
        <v>38</v>
      </c>
      <c r="B39" s="232" t="s">
        <v>39</v>
      </c>
      <c r="C39" s="232" t="s">
        <v>18</v>
      </c>
      <c r="D39" s="232">
        <v>4963.6977535641099</v>
      </c>
      <c r="E39" s="232">
        <v>6088.2892398768399</v>
      </c>
      <c r="F39" s="232">
        <v>44.912265608979901</v>
      </c>
      <c r="G39" s="232">
        <v>55.087734391020099</v>
      </c>
    </row>
    <row r="40" spans="1:7" x14ac:dyDescent="0.25">
      <c r="A40" s="232" t="s">
        <v>38</v>
      </c>
      <c r="B40" s="232" t="s">
        <v>39</v>
      </c>
      <c r="C40" s="232" t="s">
        <v>19</v>
      </c>
      <c r="D40" s="232">
        <v>14652.720956952</v>
      </c>
      <c r="E40" s="232">
        <v>15696.434193473</v>
      </c>
      <c r="F40" s="232">
        <v>48.280490459540196</v>
      </c>
      <c r="G40" s="232">
        <v>51.719509540459804</v>
      </c>
    </row>
    <row r="41" spans="1:7" x14ac:dyDescent="0.25">
      <c r="A41" s="232" t="s">
        <v>40</v>
      </c>
      <c r="B41" s="232" t="s">
        <v>41</v>
      </c>
      <c r="C41" s="232" t="s">
        <v>18</v>
      </c>
      <c r="D41" s="232">
        <v>15520.989472954199</v>
      </c>
      <c r="E41" s="232">
        <v>27241.1131251814</v>
      </c>
      <c r="F41" s="232">
        <v>36.2961326266283</v>
      </c>
      <c r="G41" s="232">
        <v>63.7038673733717</v>
      </c>
    </row>
    <row r="42" spans="1:7" x14ac:dyDescent="0.25">
      <c r="A42" s="232" t="s">
        <v>40</v>
      </c>
      <c r="B42" s="232" t="s">
        <v>41</v>
      </c>
      <c r="C42" s="232" t="s">
        <v>19</v>
      </c>
      <c r="D42" s="232">
        <v>45385.629740655502</v>
      </c>
      <c r="E42" s="232">
        <v>63638.5297844733</v>
      </c>
      <c r="F42" s="232">
        <v>41.628965486493499</v>
      </c>
      <c r="G42" s="232">
        <v>58.371034513506501</v>
      </c>
    </row>
    <row r="43" spans="1:7" x14ac:dyDescent="0.25">
      <c r="A43" s="232" t="s">
        <v>42</v>
      </c>
      <c r="B43" s="232" t="s">
        <v>43</v>
      </c>
      <c r="C43" s="232" t="s">
        <v>18</v>
      </c>
      <c r="D43" s="232">
        <v>30945.481819131499</v>
      </c>
      <c r="E43" s="232">
        <v>48159.459462603103</v>
      </c>
      <c r="F43" s="232">
        <v>39.119530736921099</v>
      </c>
      <c r="G43" s="232">
        <v>60.880469263078901</v>
      </c>
    </row>
    <row r="44" spans="1:7" x14ac:dyDescent="0.25">
      <c r="A44" s="232" t="s">
        <v>42</v>
      </c>
      <c r="B44" s="232" t="s">
        <v>43</v>
      </c>
      <c r="C44" s="232" t="s">
        <v>19</v>
      </c>
      <c r="D44" s="232">
        <v>73484.917878917899</v>
      </c>
      <c r="E44" s="232">
        <v>85331.226496730596</v>
      </c>
      <c r="F44" s="232">
        <v>46.270433127443098</v>
      </c>
      <c r="G44" s="232">
        <v>53.729566872556902</v>
      </c>
    </row>
    <row r="45" spans="1:7" x14ac:dyDescent="0.25">
      <c r="A45" s="232" t="s">
        <v>44</v>
      </c>
      <c r="B45" s="232" t="s">
        <v>45</v>
      </c>
      <c r="C45" s="232" t="s">
        <v>18</v>
      </c>
      <c r="D45" s="232">
        <v>6298.02023424866</v>
      </c>
      <c r="E45" s="232">
        <v>6610.0551575643203</v>
      </c>
      <c r="F45" s="232">
        <v>48.791318946302503</v>
      </c>
      <c r="G45" s="232">
        <v>51.208681053697497</v>
      </c>
    </row>
    <row r="46" spans="1:7" x14ac:dyDescent="0.25">
      <c r="A46" s="232" t="s">
        <v>44</v>
      </c>
      <c r="B46" s="232" t="s">
        <v>45</v>
      </c>
      <c r="C46" s="232" t="s">
        <v>19</v>
      </c>
      <c r="D46" s="232">
        <v>43428.903666906197</v>
      </c>
      <c r="E46" s="232">
        <v>32483.723232475801</v>
      </c>
      <c r="F46" s="232">
        <v>57.209064474173502</v>
      </c>
      <c r="G46" s="232">
        <v>42.790935525826498</v>
      </c>
    </row>
    <row r="47" spans="1:7" x14ac:dyDescent="0.25">
      <c r="A47" s="232" t="s">
        <v>46</v>
      </c>
      <c r="B47" s="232" t="s">
        <v>47</v>
      </c>
      <c r="C47" s="232" t="s">
        <v>18</v>
      </c>
      <c r="D47" s="232">
        <v>14502.143763714999</v>
      </c>
      <c r="E47" s="232">
        <v>21829.879540529299</v>
      </c>
      <c r="F47" s="232">
        <v>39.915596338453597</v>
      </c>
      <c r="G47" s="232">
        <v>60.084403661546403</v>
      </c>
    </row>
    <row r="48" spans="1:7" x14ac:dyDescent="0.25">
      <c r="A48" s="232" t="s">
        <v>46</v>
      </c>
      <c r="B48" s="232" t="s">
        <v>47</v>
      </c>
      <c r="C48" s="232" t="s">
        <v>19</v>
      </c>
      <c r="D48" s="232">
        <v>78153.963079071706</v>
      </c>
      <c r="E48" s="232">
        <v>76120.525511973596</v>
      </c>
      <c r="F48" s="232">
        <v>50.659032347366399</v>
      </c>
      <c r="G48" s="232">
        <v>49.340967652633601</v>
      </c>
    </row>
    <row r="49" spans="1:7" x14ac:dyDescent="0.25">
      <c r="A49" s="232" t="s">
        <v>48</v>
      </c>
      <c r="B49" s="232" t="s">
        <v>49</v>
      </c>
      <c r="C49" s="232" t="s">
        <v>18</v>
      </c>
      <c r="D49" s="232">
        <v>21943.233248367898</v>
      </c>
      <c r="E49" s="232">
        <v>40980.7634275686</v>
      </c>
      <c r="F49" s="232">
        <v>34.872599338178098</v>
      </c>
      <c r="G49" s="232">
        <v>65.127400661821895</v>
      </c>
    </row>
    <row r="50" spans="1:7" x14ac:dyDescent="0.25">
      <c r="A50" s="232" t="s">
        <v>48</v>
      </c>
      <c r="B50" s="232" t="s">
        <v>49</v>
      </c>
      <c r="C50" s="232" t="s">
        <v>19</v>
      </c>
      <c r="D50" s="232">
        <v>115127.25537075401</v>
      </c>
      <c r="E50" s="232">
        <v>101179.299416772</v>
      </c>
      <c r="F50" s="232">
        <v>53.224117726733503</v>
      </c>
      <c r="G50" s="232">
        <v>46.775882273266497</v>
      </c>
    </row>
    <row r="51" spans="1:7" x14ac:dyDescent="0.25">
      <c r="A51" s="232" t="s">
        <v>50</v>
      </c>
      <c r="B51" s="232" t="s">
        <v>51</v>
      </c>
      <c r="C51" s="232" t="s">
        <v>18</v>
      </c>
      <c r="D51" s="232">
        <v>3788.5296057198798</v>
      </c>
      <c r="E51" s="232">
        <v>5662.2646424267596</v>
      </c>
      <c r="F51" s="232">
        <v>40.086891178091498</v>
      </c>
      <c r="G51" s="232">
        <v>59.913108821908402</v>
      </c>
    </row>
    <row r="52" spans="1:7" x14ac:dyDescent="0.25">
      <c r="A52" s="232" t="s">
        <v>50</v>
      </c>
      <c r="B52" s="232" t="s">
        <v>51</v>
      </c>
      <c r="C52" s="232" t="s">
        <v>19</v>
      </c>
      <c r="D52" s="232">
        <v>16563.624137571602</v>
      </c>
      <c r="E52" s="232">
        <v>16163.7554878383</v>
      </c>
      <c r="F52" s="232">
        <v>50.610908441662701</v>
      </c>
      <c r="G52" s="232">
        <v>49.389091558337299</v>
      </c>
    </row>
    <row r="53" spans="1:7" x14ac:dyDescent="0.25">
      <c r="A53" s="232" t="s">
        <v>52</v>
      </c>
      <c r="B53" s="232" t="s">
        <v>53</v>
      </c>
      <c r="C53" s="232" t="s">
        <v>18</v>
      </c>
      <c r="D53" s="232">
        <v>2206.7617860779601</v>
      </c>
      <c r="E53" s="232">
        <v>1889.59907649763</v>
      </c>
      <c r="F53" s="232">
        <v>53.871274043235999</v>
      </c>
      <c r="G53" s="232">
        <v>46.128725956764001</v>
      </c>
    </row>
    <row r="54" spans="1:7" x14ac:dyDescent="0.25">
      <c r="A54" s="232" t="s">
        <v>52</v>
      </c>
      <c r="B54" s="232" t="s">
        <v>53</v>
      </c>
      <c r="C54" s="232" t="s">
        <v>19</v>
      </c>
      <c r="D54" s="232">
        <v>24205.0279444386</v>
      </c>
      <c r="E54" s="232">
        <v>15889.509013471899</v>
      </c>
      <c r="F54" s="232">
        <v>60.3698902168343</v>
      </c>
      <c r="G54" s="232">
        <v>39.6301097831657</v>
      </c>
    </row>
    <row r="55" spans="1:7" x14ac:dyDescent="0.25">
      <c r="A55" s="232" t="s">
        <v>54</v>
      </c>
      <c r="B55" s="232" t="s">
        <v>55</v>
      </c>
      <c r="C55" s="232" t="s">
        <v>18</v>
      </c>
      <c r="D55" s="232">
        <v>2414.5911939503299</v>
      </c>
      <c r="E55" s="232">
        <v>3837.14364016746</v>
      </c>
      <c r="F55" s="232">
        <v>38.622738456101899</v>
      </c>
      <c r="G55" s="232">
        <v>61.377261543898101</v>
      </c>
    </row>
    <row r="56" spans="1:7" x14ac:dyDescent="0.25">
      <c r="A56" s="232" t="s">
        <v>54</v>
      </c>
      <c r="B56" s="232" t="s">
        <v>55</v>
      </c>
      <c r="C56" s="232" t="s">
        <v>19</v>
      </c>
      <c r="D56" s="232">
        <v>6705.1548469025602</v>
      </c>
      <c r="E56" s="232">
        <v>6923.6165935269701</v>
      </c>
      <c r="F56" s="232">
        <v>49.1985273669777</v>
      </c>
      <c r="G56" s="232">
        <v>50.8014726330223</v>
      </c>
    </row>
    <row r="57" spans="1:7" x14ac:dyDescent="0.25">
      <c r="A57" s="232" t="s">
        <v>56</v>
      </c>
      <c r="B57" s="232" t="s">
        <v>57</v>
      </c>
      <c r="C57" s="232" t="s">
        <v>18</v>
      </c>
      <c r="D57" s="232">
        <v>1852.3400863213999</v>
      </c>
      <c r="E57" s="232">
        <v>3095.6116809162299</v>
      </c>
      <c r="F57" s="232">
        <v>37.436502485462398</v>
      </c>
      <c r="G57" s="232">
        <v>62.563497514537602</v>
      </c>
    </row>
    <row r="58" spans="1:7" x14ac:dyDescent="0.25">
      <c r="A58" s="232" t="s">
        <v>56</v>
      </c>
      <c r="B58" s="232" t="s">
        <v>57</v>
      </c>
      <c r="C58" s="232" t="s">
        <v>19</v>
      </c>
      <c r="D58" s="232">
        <v>7323.77638454916</v>
      </c>
      <c r="E58" s="232">
        <v>10123.282188826</v>
      </c>
      <c r="F58" s="232">
        <v>41.977141039266598</v>
      </c>
      <c r="G58" s="232">
        <v>58.022858960733402</v>
      </c>
    </row>
    <row r="59" spans="1:7" x14ac:dyDescent="0.25">
      <c r="A59" s="232" t="s">
        <v>58</v>
      </c>
      <c r="B59" s="232" t="s">
        <v>59</v>
      </c>
      <c r="C59" s="232" t="s">
        <v>18</v>
      </c>
      <c r="D59" s="232">
        <v>6463.0958869578399</v>
      </c>
      <c r="E59" s="232">
        <v>5895.5169418229698</v>
      </c>
      <c r="F59" s="232">
        <v>52.296289045535502</v>
      </c>
      <c r="G59" s="232">
        <v>47.703710954464498</v>
      </c>
    </row>
    <row r="60" spans="1:7" x14ac:dyDescent="0.25">
      <c r="A60" s="232" t="s">
        <v>58</v>
      </c>
      <c r="B60" s="232" t="s">
        <v>59</v>
      </c>
      <c r="C60" s="232" t="s">
        <v>19</v>
      </c>
      <c r="D60" s="232">
        <v>22479.997945304101</v>
      </c>
      <c r="E60" s="232">
        <v>28589.318452586602</v>
      </c>
      <c r="F60" s="232">
        <v>44.018599681574301</v>
      </c>
      <c r="G60" s="232">
        <v>55.981400318425699</v>
      </c>
    </row>
    <row r="61" spans="1:7" x14ac:dyDescent="0.25">
      <c r="A61" s="232" t="s">
        <v>60</v>
      </c>
      <c r="B61" s="232" t="s">
        <v>61</v>
      </c>
      <c r="C61" s="232" t="s">
        <v>18</v>
      </c>
      <c r="D61" s="232">
        <v>718.77102291341498</v>
      </c>
      <c r="E61" s="232">
        <v>1157.6452068955</v>
      </c>
      <c r="F61" s="232">
        <v>38.305521530615401</v>
      </c>
      <c r="G61" s="232">
        <v>61.694478469384599</v>
      </c>
    </row>
    <row r="62" spans="1:7" x14ac:dyDescent="0.25">
      <c r="A62" s="232" t="s">
        <v>60</v>
      </c>
      <c r="B62" s="232" t="s">
        <v>61</v>
      </c>
      <c r="C62" s="232" t="s">
        <v>19</v>
      </c>
      <c r="D62" s="232">
        <v>2161.86187486066</v>
      </c>
      <c r="E62" s="232">
        <v>1782.2870026422399</v>
      </c>
      <c r="F62" s="232">
        <v>54.811873030243397</v>
      </c>
      <c r="G62" s="232">
        <v>45.188126969756603</v>
      </c>
    </row>
    <row r="63" spans="1:7" x14ac:dyDescent="0.25">
      <c r="A63" s="232" t="s">
        <v>62</v>
      </c>
      <c r="B63" s="232" t="s">
        <v>63</v>
      </c>
      <c r="C63" s="232" t="s">
        <v>18</v>
      </c>
      <c r="D63" s="232">
        <v>8459.83038406798</v>
      </c>
      <c r="E63" s="232">
        <v>16746.927419903899</v>
      </c>
      <c r="F63" s="232">
        <v>33.561755342985599</v>
      </c>
      <c r="G63" s="232">
        <v>66.438244657014394</v>
      </c>
    </row>
    <row r="64" spans="1:7" x14ac:dyDescent="0.25">
      <c r="A64" s="232" t="s">
        <v>62</v>
      </c>
      <c r="B64" s="232" t="s">
        <v>63</v>
      </c>
      <c r="C64" s="232" t="s">
        <v>19</v>
      </c>
      <c r="D64" s="232">
        <v>19896.003201518099</v>
      </c>
      <c r="E64" s="232">
        <v>38850.036863516099</v>
      </c>
      <c r="F64" s="232">
        <v>33.867820161992903</v>
      </c>
      <c r="G64" s="232">
        <v>66.132179838007104</v>
      </c>
    </row>
    <row r="65" spans="1:7" x14ac:dyDescent="0.25">
      <c r="A65" s="232" t="s">
        <v>64</v>
      </c>
      <c r="B65" s="232" t="s">
        <v>65</v>
      </c>
      <c r="C65" s="232" t="s">
        <v>18</v>
      </c>
      <c r="D65" s="232">
        <v>11704.754128406899</v>
      </c>
      <c r="E65" s="232">
        <v>37898.052213159099</v>
      </c>
      <c r="F65" s="232">
        <v>23.5969595103304</v>
      </c>
      <c r="G65" s="232">
        <v>76.403040489669607</v>
      </c>
    </row>
    <row r="66" spans="1:7" x14ac:dyDescent="0.25">
      <c r="A66" s="232" t="s">
        <v>64</v>
      </c>
      <c r="B66" s="232" t="s">
        <v>65</v>
      </c>
      <c r="C66" s="232" t="s">
        <v>19</v>
      </c>
      <c r="D66" s="232">
        <v>30239.618644347102</v>
      </c>
      <c r="E66" s="232">
        <v>57467.635593549203</v>
      </c>
      <c r="F66" s="232">
        <v>34.477899128304102</v>
      </c>
      <c r="G66" s="232">
        <v>65.522100871695898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756</v>
      </c>
    </row>
    <row r="11" spans="1:7" x14ac:dyDescent="0.25">
      <c r="A11" t="s">
        <v>757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33" t="s">
        <v>16</v>
      </c>
      <c r="B17" s="233" t="s">
        <v>17</v>
      </c>
      <c r="C17" s="233" t="s">
        <v>18</v>
      </c>
      <c r="D17" s="233">
        <v>306609.72657723399</v>
      </c>
      <c r="E17" s="233">
        <v>137721.406475886</v>
      </c>
      <c r="F17" s="233">
        <v>69.004781292374204</v>
      </c>
      <c r="G17" s="233">
        <v>30.995218707625799</v>
      </c>
    </row>
    <row r="18" spans="1:7" x14ac:dyDescent="0.25">
      <c r="A18" s="233" t="s">
        <v>16</v>
      </c>
      <c r="B18" s="233" t="s">
        <v>17</v>
      </c>
      <c r="C18" s="233" t="s">
        <v>19</v>
      </c>
      <c r="D18" s="233">
        <v>1081500.2642715101</v>
      </c>
      <c r="E18" s="233">
        <v>261222.13708825401</v>
      </c>
      <c r="F18" s="233">
        <v>80.545335594035194</v>
      </c>
      <c r="G18" s="233">
        <v>19.454664405964799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34" t="s">
        <v>28</v>
      </c>
      <c r="B29" s="234" t="s">
        <v>29</v>
      </c>
      <c r="C29" s="234" t="s">
        <v>18</v>
      </c>
      <c r="D29" s="234">
        <v>12193.743677617</v>
      </c>
      <c r="E29" s="234">
        <v>2963.20754902413</v>
      </c>
      <c r="F29" s="234">
        <v>80.449844400002107</v>
      </c>
      <c r="G29" s="234">
        <v>19.5501555999979</v>
      </c>
    </row>
    <row r="30" spans="1:7" x14ac:dyDescent="0.25">
      <c r="A30" s="234" t="s">
        <v>28</v>
      </c>
      <c r="B30" s="234" t="s">
        <v>29</v>
      </c>
      <c r="C30" s="234" t="s">
        <v>19</v>
      </c>
      <c r="D30" s="234">
        <v>105110.86281350401</v>
      </c>
      <c r="E30" s="234">
        <v>16666.587627030101</v>
      </c>
      <c r="F30" s="234">
        <v>86.313896729864098</v>
      </c>
      <c r="G30" s="234">
        <v>13.6861032701359</v>
      </c>
    </row>
    <row r="31" spans="1:7" x14ac:dyDescent="0.25">
      <c r="A31" s="234" t="s">
        <v>30</v>
      </c>
      <c r="B31" s="234" t="s">
        <v>31</v>
      </c>
      <c r="C31" s="234" t="s">
        <v>18</v>
      </c>
      <c r="D31" s="234">
        <v>4077.3221467262301</v>
      </c>
      <c r="E31" s="234">
        <v>1126.98475020874</v>
      </c>
      <c r="F31" s="234">
        <v>78.345151957267007</v>
      </c>
      <c r="G31" s="234">
        <v>21.654848042733001</v>
      </c>
    </row>
    <row r="32" spans="1:7" x14ac:dyDescent="0.25">
      <c r="A32" s="234" t="s">
        <v>30</v>
      </c>
      <c r="B32" s="234" t="s">
        <v>31</v>
      </c>
      <c r="C32" s="234" t="s">
        <v>19</v>
      </c>
      <c r="D32" s="234">
        <v>36694.315979723797</v>
      </c>
      <c r="E32" s="234">
        <v>7577.2148426380099</v>
      </c>
      <c r="F32" s="234">
        <v>82.884678478723998</v>
      </c>
      <c r="G32" s="234">
        <v>17.115321521275899</v>
      </c>
    </row>
    <row r="33" spans="1:7" x14ac:dyDescent="0.25">
      <c r="A33" s="234" t="s">
        <v>32</v>
      </c>
      <c r="B33" s="234" t="s">
        <v>33</v>
      </c>
      <c r="C33" s="234" t="s">
        <v>18</v>
      </c>
      <c r="D33" s="234">
        <v>6087.5625420544902</v>
      </c>
      <c r="E33" s="234">
        <v>4872.8223539006003</v>
      </c>
      <c r="F33" s="234">
        <v>55.541503330791798</v>
      </c>
      <c r="G33" s="234">
        <v>44.458496669208202</v>
      </c>
    </row>
    <row r="34" spans="1:7" x14ac:dyDescent="0.25">
      <c r="A34" s="234" t="s">
        <v>32</v>
      </c>
      <c r="B34" s="234" t="s">
        <v>33</v>
      </c>
      <c r="C34" s="234" t="s">
        <v>19</v>
      </c>
      <c r="D34" s="234">
        <v>11052.2207729934</v>
      </c>
      <c r="E34" s="234">
        <v>5995.3453570771899</v>
      </c>
      <c r="F34" s="234">
        <v>64.831663878975405</v>
      </c>
      <c r="G34" s="234">
        <v>35.168336121024701</v>
      </c>
    </row>
    <row r="35" spans="1:7" x14ac:dyDescent="0.25">
      <c r="A35" s="234" t="s">
        <v>34</v>
      </c>
      <c r="B35" s="234" t="s">
        <v>35</v>
      </c>
      <c r="C35" s="234" t="s">
        <v>18</v>
      </c>
      <c r="D35" s="234">
        <v>15893.612837472299</v>
      </c>
      <c r="E35" s="234">
        <v>9695.1063766500192</v>
      </c>
      <c r="F35" s="234">
        <v>62.111795062805101</v>
      </c>
      <c r="G35" s="234">
        <v>37.888204937194899</v>
      </c>
    </row>
    <row r="36" spans="1:7" x14ac:dyDescent="0.25">
      <c r="A36" s="234" t="s">
        <v>34</v>
      </c>
      <c r="B36" s="234" t="s">
        <v>35</v>
      </c>
      <c r="C36" s="234" t="s">
        <v>19</v>
      </c>
      <c r="D36" s="234">
        <v>45837.457361319299</v>
      </c>
      <c r="E36" s="234">
        <v>16067.708899769899</v>
      </c>
      <c r="F36" s="234">
        <v>74.044639776907701</v>
      </c>
      <c r="G36" s="234">
        <v>25.955360223092299</v>
      </c>
    </row>
    <row r="37" spans="1:7" x14ac:dyDescent="0.25">
      <c r="A37" s="234" t="s">
        <v>36</v>
      </c>
      <c r="B37" s="234" t="s">
        <v>37</v>
      </c>
      <c r="C37" s="234" t="s">
        <v>18</v>
      </c>
      <c r="D37" s="234">
        <v>16722.155581740699</v>
      </c>
      <c r="E37" s="234">
        <v>11824.0540762156</v>
      </c>
      <c r="F37" s="234">
        <v>58.579250212575801</v>
      </c>
      <c r="G37" s="234">
        <v>41.420749787424199</v>
      </c>
    </row>
    <row r="38" spans="1:7" x14ac:dyDescent="0.25">
      <c r="A38" s="234" t="s">
        <v>36</v>
      </c>
      <c r="B38" s="234" t="s">
        <v>37</v>
      </c>
      <c r="C38" s="234" t="s">
        <v>19</v>
      </c>
      <c r="D38" s="234">
        <v>34376.738833816198</v>
      </c>
      <c r="E38" s="234">
        <v>13296.313367289</v>
      </c>
      <c r="F38" s="234">
        <v>72.109372583908694</v>
      </c>
      <c r="G38" s="234">
        <v>27.890627416091299</v>
      </c>
    </row>
    <row r="39" spans="1:7" x14ac:dyDescent="0.25">
      <c r="A39" s="234" t="s">
        <v>38</v>
      </c>
      <c r="B39" s="234" t="s">
        <v>39</v>
      </c>
      <c r="C39" s="234" t="s">
        <v>18</v>
      </c>
      <c r="D39" s="234">
        <v>8037.3061362134404</v>
      </c>
      <c r="E39" s="234">
        <v>3014.6808572275099</v>
      </c>
      <c r="F39" s="234">
        <v>72.722725252783604</v>
      </c>
      <c r="G39" s="234">
        <v>27.277274747216399</v>
      </c>
    </row>
    <row r="40" spans="1:7" x14ac:dyDescent="0.25">
      <c r="A40" s="234" t="s">
        <v>38</v>
      </c>
      <c r="B40" s="234" t="s">
        <v>39</v>
      </c>
      <c r="C40" s="234" t="s">
        <v>19</v>
      </c>
      <c r="D40" s="234">
        <v>23132.452418640201</v>
      </c>
      <c r="E40" s="234">
        <v>7216.7027317848697</v>
      </c>
      <c r="F40" s="234">
        <v>76.221075361025996</v>
      </c>
      <c r="G40" s="234">
        <v>23.778924638974001</v>
      </c>
    </row>
    <row r="41" spans="1:7" x14ac:dyDescent="0.25">
      <c r="A41" s="234" t="s">
        <v>40</v>
      </c>
      <c r="B41" s="234" t="s">
        <v>41</v>
      </c>
      <c r="C41" s="234" t="s">
        <v>18</v>
      </c>
      <c r="D41" s="234">
        <v>25441.6286674412</v>
      </c>
      <c r="E41" s="234">
        <v>17320.473930694399</v>
      </c>
      <c r="F41" s="234">
        <v>59.495738332919203</v>
      </c>
      <c r="G41" s="234">
        <v>40.504261667080698</v>
      </c>
    </row>
    <row r="42" spans="1:7" x14ac:dyDescent="0.25">
      <c r="A42" s="234" t="s">
        <v>40</v>
      </c>
      <c r="B42" s="234" t="s">
        <v>41</v>
      </c>
      <c r="C42" s="234" t="s">
        <v>19</v>
      </c>
      <c r="D42" s="234">
        <v>77581.773884712195</v>
      </c>
      <c r="E42" s="234">
        <v>31442.385640416702</v>
      </c>
      <c r="F42" s="234">
        <v>71.160166904868902</v>
      </c>
      <c r="G42" s="234">
        <v>28.839833095131102</v>
      </c>
    </row>
    <row r="43" spans="1:7" x14ac:dyDescent="0.25">
      <c r="A43" s="234" t="s">
        <v>42</v>
      </c>
      <c r="B43" s="234" t="s">
        <v>43</v>
      </c>
      <c r="C43" s="234" t="s">
        <v>18</v>
      </c>
      <c r="D43" s="234">
        <v>59778.093800778101</v>
      </c>
      <c r="E43" s="234">
        <v>19326.847480956501</v>
      </c>
      <c r="F43" s="234">
        <v>75.568090731369907</v>
      </c>
      <c r="G43" s="234">
        <v>24.4319092686301</v>
      </c>
    </row>
    <row r="44" spans="1:7" x14ac:dyDescent="0.25">
      <c r="A44" s="234" t="s">
        <v>42</v>
      </c>
      <c r="B44" s="234" t="s">
        <v>43</v>
      </c>
      <c r="C44" s="234" t="s">
        <v>19</v>
      </c>
      <c r="D44" s="234">
        <v>127273.07175045001</v>
      </c>
      <c r="E44" s="234">
        <v>31543.072625198402</v>
      </c>
      <c r="F44" s="234">
        <v>80.138623343865206</v>
      </c>
      <c r="G44" s="234">
        <v>19.861376656134802</v>
      </c>
    </row>
    <row r="45" spans="1:7" x14ac:dyDescent="0.25">
      <c r="A45" s="234" t="s">
        <v>44</v>
      </c>
      <c r="B45" s="234" t="s">
        <v>45</v>
      </c>
      <c r="C45" s="234" t="s">
        <v>18</v>
      </c>
      <c r="D45" s="234">
        <v>9716.2849954082194</v>
      </c>
      <c r="E45" s="234">
        <v>3191.79039640477</v>
      </c>
      <c r="F45" s="234">
        <v>75.272917925245594</v>
      </c>
      <c r="G45" s="234">
        <v>24.727082074754399</v>
      </c>
    </row>
    <row r="46" spans="1:7" x14ac:dyDescent="0.25">
      <c r="A46" s="234" t="s">
        <v>44</v>
      </c>
      <c r="B46" s="234" t="s">
        <v>45</v>
      </c>
      <c r="C46" s="234" t="s">
        <v>19</v>
      </c>
      <c r="D46" s="234">
        <v>63365.146596223101</v>
      </c>
      <c r="E46" s="234">
        <v>12547.4803031588</v>
      </c>
      <c r="F46" s="234">
        <v>83.471155174501106</v>
      </c>
      <c r="G46" s="234">
        <v>16.528844825498901</v>
      </c>
    </row>
    <row r="47" spans="1:7" x14ac:dyDescent="0.25">
      <c r="A47" s="234" t="s">
        <v>46</v>
      </c>
      <c r="B47" s="234" t="s">
        <v>47</v>
      </c>
      <c r="C47" s="234" t="s">
        <v>18</v>
      </c>
      <c r="D47" s="234">
        <v>30060.519577412299</v>
      </c>
      <c r="E47" s="234">
        <v>6271.5037268319602</v>
      </c>
      <c r="F47" s="234">
        <v>82.738358185245005</v>
      </c>
      <c r="G47" s="234">
        <v>17.261641814754999</v>
      </c>
    </row>
    <row r="48" spans="1:7" x14ac:dyDescent="0.25">
      <c r="A48" s="234" t="s">
        <v>46</v>
      </c>
      <c r="B48" s="234" t="s">
        <v>47</v>
      </c>
      <c r="C48" s="234" t="s">
        <v>19</v>
      </c>
      <c r="D48" s="234">
        <v>126585.67373447301</v>
      </c>
      <c r="E48" s="234">
        <v>27688.8148565718</v>
      </c>
      <c r="F48" s="234">
        <v>82.052240062859596</v>
      </c>
      <c r="G48" s="234">
        <v>17.9477599371404</v>
      </c>
    </row>
    <row r="49" spans="1:7" x14ac:dyDescent="0.25">
      <c r="A49" s="234" t="s">
        <v>48</v>
      </c>
      <c r="B49" s="234" t="s">
        <v>49</v>
      </c>
      <c r="C49" s="234" t="s">
        <v>18</v>
      </c>
      <c r="D49" s="234">
        <v>41784.360024037698</v>
      </c>
      <c r="E49" s="234">
        <v>21139.6366518988</v>
      </c>
      <c r="F49" s="234">
        <v>66.4044914998493</v>
      </c>
      <c r="G49" s="234">
        <v>33.5955085001507</v>
      </c>
    </row>
    <row r="50" spans="1:7" x14ac:dyDescent="0.25">
      <c r="A50" s="234" t="s">
        <v>48</v>
      </c>
      <c r="B50" s="234" t="s">
        <v>49</v>
      </c>
      <c r="C50" s="234" t="s">
        <v>19</v>
      </c>
      <c r="D50" s="234">
        <v>182724.15790151601</v>
      </c>
      <c r="E50" s="234">
        <v>33582.396886010501</v>
      </c>
      <c r="F50" s="234">
        <v>84.474628187297498</v>
      </c>
      <c r="G50" s="234">
        <v>15.525371812702501</v>
      </c>
    </row>
    <row r="51" spans="1:7" x14ac:dyDescent="0.25">
      <c r="A51" s="234" t="s">
        <v>50</v>
      </c>
      <c r="B51" s="234" t="s">
        <v>51</v>
      </c>
      <c r="C51" s="234" t="s">
        <v>18</v>
      </c>
      <c r="D51" s="234">
        <v>7393.0012292196898</v>
      </c>
      <c r="E51" s="234">
        <v>2057.79301892695</v>
      </c>
      <c r="F51" s="234">
        <v>78.226242526330594</v>
      </c>
      <c r="G51" s="234">
        <v>21.773757473669399</v>
      </c>
    </row>
    <row r="52" spans="1:7" x14ac:dyDescent="0.25">
      <c r="A52" s="234" t="s">
        <v>50</v>
      </c>
      <c r="B52" s="234" t="s">
        <v>51</v>
      </c>
      <c r="C52" s="234" t="s">
        <v>19</v>
      </c>
      <c r="D52" s="234">
        <v>27378.767835143</v>
      </c>
      <c r="E52" s="234">
        <v>5348.6117902669102</v>
      </c>
      <c r="F52" s="234">
        <v>83.657072911165201</v>
      </c>
      <c r="G52" s="234">
        <v>16.342927088834799</v>
      </c>
    </row>
    <row r="53" spans="1:7" x14ac:dyDescent="0.25">
      <c r="A53" s="234" t="s">
        <v>52</v>
      </c>
      <c r="B53" s="234" t="s">
        <v>53</v>
      </c>
      <c r="C53" s="234" t="s">
        <v>18</v>
      </c>
      <c r="D53" s="234">
        <v>3465.57625903298</v>
      </c>
      <c r="E53" s="234">
        <v>630.78460354261904</v>
      </c>
      <c r="F53" s="234">
        <v>84.601341905556296</v>
      </c>
      <c r="G53" s="234">
        <v>15.3986580944437</v>
      </c>
    </row>
    <row r="54" spans="1:7" x14ac:dyDescent="0.25">
      <c r="A54" s="234" t="s">
        <v>52</v>
      </c>
      <c r="B54" s="234" t="s">
        <v>53</v>
      </c>
      <c r="C54" s="234" t="s">
        <v>19</v>
      </c>
      <c r="D54" s="234">
        <v>35902.522381155097</v>
      </c>
      <c r="E54" s="234">
        <v>4192.0145767554204</v>
      </c>
      <c r="F54" s="234">
        <v>89.544673926136099</v>
      </c>
      <c r="G54" s="234">
        <v>10.455326073863899</v>
      </c>
    </row>
    <row r="55" spans="1:7" x14ac:dyDescent="0.25">
      <c r="A55" s="234" t="s">
        <v>54</v>
      </c>
      <c r="B55" s="234" t="s">
        <v>55</v>
      </c>
      <c r="C55" s="234" t="s">
        <v>18</v>
      </c>
      <c r="D55" s="234">
        <v>4823.6658076362601</v>
      </c>
      <c r="E55" s="234">
        <v>1428.06902648152</v>
      </c>
      <c r="F55" s="234">
        <v>77.157236121275005</v>
      </c>
      <c r="G55" s="234">
        <v>22.842763878724998</v>
      </c>
    </row>
    <row r="56" spans="1:7" x14ac:dyDescent="0.25">
      <c r="A56" s="234" t="s">
        <v>54</v>
      </c>
      <c r="B56" s="234" t="s">
        <v>55</v>
      </c>
      <c r="C56" s="234" t="s">
        <v>19</v>
      </c>
      <c r="D56" s="234">
        <v>10790.0370800121</v>
      </c>
      <c r="E56" s="234">
        <v>2838.7343604174698</v>
      </c>
      <c r="F56" s="234">
        <v>79.171017924650101</v>
      </c>
      <c r="G56" s="234">
        <v>20.828982075349899</v>
      </c>
    </row>
    <row r="57" spans="1:7" x14ac:dyDescent="0.25">
      <c r="A57" s="234" t="s">
        <v>56</v>
      </c>
      <c r="B57" s="234" t="s">
        <v>57</v>
      </c>
      <c r="C57" s="234" t="s">
        <v>18</v>
      </c>
      <c r="D57" s="234">
        <v>3410.0377839482398</v>
      </c>
      <c r="E57" s="234">
        <v>1537.91398328939</v>
      </c>
      <c r="F57" s="234">
        <v>68.918169464130003</v>
      </c>
      <c r="G57" s="234">
        <v>31.081830535870001</v>
      </c>
    </row>
    <row r="58" spans="1:7" x14ac:dyDescent="0.25">
      <c r="A58" s="234" t="s">
        <v>56</v>
      </c>
      <c r="B58" s="234" t="s">
        <v>57</v>
      </c>
      <c r="C58" s="234" t="s">
        <v>19</v>
      </c>
      <c r="D58" s="234">
        <v>13586.8331379846</v>
      </c>
      <c r="E58" s="234">
        <v>3860.2254353906101</v>
      </c>
      <c r="F58" s="234">
        <v>77.874634746274893</v>
      </c>
      <c r="G58" s="234">
        <v>22.1253652537251</v>
      </c>
    </row>
    <row r="59" spans="1:7" x14ac:dyDescent="0.25">
      <c r="A59" s="234" t="s">
        <v>58</v>
      </c>
      <c r="B59" s="234" t="s">
        <v>59</v>
      </c>
      <c r="C59" s="234" t="s">
        <v>18</v>
      </c>
      <c r="D59" s="234">
        <v>9826.71953651289</v>
      </c>
      <c r="E59" s="234">
        <v>2531.8932922679201</v>
      </c>
      <c r="F59" s="234">
        <v>79.513127182270594</v>
      </c>
      <c r="G59" s="234">
        <v>20.486872817729399</v>
      </c>
    </row>
    <row r="60" spans="1:7" x14ac:dyDescent="0.25">
      <c r="A60" s="234" t="s">
        <v>58</v>
      </c>
      <c r="B60" s="234" t="s">
        <v>59</v>
      </c>
      <c r="C60" s="234" t="s">
        <v>19</v>
      </c>
      <c r="D60" s="234">
        <v>46538.898302184003</v>
      </c>
      <c r="E60" s="234">
        <v>4530.4180957066701</v>
      </c>
      <c r="F60" s="234">
        <v>91.128884396240295</v>
      </c>
      <c r="G60" s="234">
        <v>8.8711156037596606</v>
      </c>
    </row>
    <row r="61" spans="1:7" x14ac:dyDescent="0.25">
      <c r="A61" s="234" t="s">
        <v>60</v>
      </c>
      <c r="B61" s="234" t="s">
        <v>61</v>
      </c>
      <c r="C61" s="234" t="s">
        <v>18</v>
      </c>
      <c r="D61" s="234">
        <v>1127.5859931013999</v>
      </c>
      <c r="E61" s="234">
        <v>748.83023670751004</v>
      </c>
      <c r="F61" s="234">
        <v>60.0925303878997</v>
      </c>
      <c r="G61" s="234">
        <v>39.9074696121003</v>
      </c>
    </row>
    <row r="62" spans="1:7" x14ac:dyDescent="0.25">
      <c r="A62" s="234" t="s">
        <v>60</v>
      </c>
      <c r="B62" s="234" t="s">
        <v>61</v>
      </c>
      <c r="C62" s="234" t="s">
        <v>19</v>
      </c>
      <c r="D62" s="234">
        <v>3153.5214731487199</v>
      </c>
      <c r="E62" s="234">
        <v>790.62740435417197</v>
      </c>
      <c r="F62" s="234">
        <v>79.9544228955492</v>
      </c>
      <c r="G62" s="234">
        <v>20.0455771044508</v>
      </c>
    </row>
    <row r="63" spans="1:7" x14ac:dyDescent="0.25">
      <c r="A63" s="234" t="s">
        <v>62</v>
      </c>
      <c r="B63" s="234" t="s">
        <v>63</v>
      </c>
      <c r="C63" s="234" t="s">
        <v>18</v>
      </c>
      <c r="D63" s="234">
        <v>16992.6315791036</v>
      </c>
      <c r="E63" s="234">
        <v>8214.1262248682906</v>
      </c>
      <c r="F63" s="234">
        <v>67.412999764793298</v>
      </c>
      <c r="G63" s="234">
        <v>32.587000235206702</v>
      </c>
    </row>
    <row r="64" spans="1:7" x14ac:dyDescent="0.25">
      <c r="A64" s="234" t="s">
        <v>62</v>
      </c>
      <c r="B64" s="234" t="s">
        <v>63</v>
      </c>
      <c r="C64" s="234" t="s">
        <v>19</v>
      </c>
      <c r="D64" s="234">
        <v>44567.6323494264</v>
      </c>
      <c r="E64" s="234">
        <v>14178.4077156078</v>
      </c>
      <c r="F64" s="234">
        <v>75.864913277708993</v>
      </c>
      <c r="G64" s="234">
        <v>24.135086722291</v>
      </c>
    </row>
    <row r="65" spans="1:7" x14ac:dyDescent="0.25">
      <c r="A65" s="234" t="s">
        <v>64</v>
      </c>
      <c r="B65" s="234" t="s">
        <v>65</v>
      </c>
      <c r="C65" s="234" t="s">
        <v>18</v>
      </c>
      <c r="D65" s="234">
        <v>29777.918401776999</v>
      </c>
      <c r="E65" s="234">
        <v>19824.8879397891</v>
      </c>
      <c r="F65" s="234">
        <v>60.032729190210603</v>
      </c>
      <c r="G65" s="234">
        <v>39.967270809789397</v>
      </c>
    </row>
    <row r="66" spans="1:7" x14ac:dyDescent="0.25">
      <c r="A66" s="234" t="s">
        <v>64</v>
      </c>
      <c r="B66" s="234" t="s">
        <v>65</v>
      </c>
      <c r="C66" s="234" t="s">
        <v>19</v>
      </c>
      <c r="D66" s="234">
        <v>65848.179665086602</v>
      </c>
      <c r="E66" s="234">
        <v>21859.074572809699</v>
      </c>
      <c r="F66" s="234">
        <v>75.077233049025395</v>
      </c>
      <c r="G66" s="234">
        <v>24.922766950974601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760</v>
      </c>
    </row>
    <row r="11" spans="1:7" x14ac:dyDescent="0.25">
      <c r="A11" t="s">
        <v>761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35" t="s">
        <v>16</v>
      </c>
      <c r="B17" s="235" t="s">
        <v>17</v>
      </c>
      <c r="C17" s="235" t="s">
        <v>18</v>
      </c>
      <c r="D17" s="235">
        <v>423177.28999228397</v>
      </c>
      <c r="E17" s="235">
        <v>21153.843060835599</v>
      </c>
      <c r="F17" s="235">
        <v>95.239171535093206</v>
      </c>
      <c r="G17" s="235">
        <v>4.7608284649067496</v>
      </c>
    </row>
    <row r="18" spans="1:7" x14ac:dyDescent="0.25">
      <c r="A18" s="235" t="s">
        <v>16</v>
      </c>
      <c r="B18" s="235" t="s">
        <v>17</v>
      </c>
      <c r="C18" s="235" t="s">
        <v>19</v>
      </c>
      <c r="D18" s="235">
        <v>1301061.30858737</v>
      </c>
      <c r="E18" s="235">
        <v>41661.092772396398</v>
      </c>
      <c r="F18" s="235">
        <v>96.8972668713796</v>
      </c>
      <c r="G18" s="235">
        <v>3.1027331286203701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763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36" t="s">
        <v>28</v>
      </c>
      <c r="B29" s="236" t="s">
        <v>29</v>
      </c>
      <c r="C29" s="236" t="s">
        <v>18</v>
      </c>
      <c r="D29" s="236">
        <v>14576.548630912899</v>
      </c>
      <c r="E29" s="236">
        <v>580.40259572824402</v>
      </c>
      <c r="F29" s="236">
        <v>96.1707167421105</v>
      </c>
      <c r="G29" s="236">
        <v>3.8292832578894802</v>
      </c>
    </row>
    <row r="30" spans="1:7" x14ac:dyDescent="0.25">
      <c r="A30" s="236" t="s">
        <v>28</v>
      </c>
      <c r="B30" s="236" t="s">
        <v>29</v>
      </c>
      <c r="C30" s="236" t="s">
        <v>19</v>
      </c>
      <c r="D30" s="236">
        <v>119171.874456687</v>
      </c>
      <c r="E30" s="236">
        <v>2605.57598384734</v>
      </c>
      <c r="F30" s="236">
        <v>97.860378933520494</v>
      </c>
      <c r="G30" s="236">
        <v>2.1396210664795299</v>
      </c>
    </row>
    <row r="31" spans="1:7" x14ac:dyDescent="0.25">
      <c r="A31" s="236" t="s">
        <v>30</v>
      </c>
      <c r="B31" s="236" t="s">
        <v>31</v>
      </c>
      <c r="C31" s="236" t="s">
        <v>18</v>
      </c>
      <c r="D31" s="236">
        <v>5094.1367783627702</v>
      </c>
      <c r="E31" s="236">
        <v>110.17011857220101</v>
      </c>
      <c r="F31" s="236">
        <v>97.883097197110203</v>
      </c>
      <c r="G31" s="236">
        <v>2.1169028028897601</v>
      </c>
    </row>
    <row r="32" spans="1:7" x14ac:dyDescent="0.25">
      <c r="A32" s="236" t="s">
        <v>30</v>
      </c>
      <c r="B32" s="236" t="s">
        <v>31</v>
      </c>
      <c r="C32" s="236" t="s">
        <v>19</v>
      </c>
      <c r="D32" s="236">
        <v>42031.423893498402</v>
      </c>
      <c r="E32" s="236">
        <v>2240.1069288634299</v>
      </c>
      <c r="F32" s="236">
        <v>94.9400734800615</v>
      </c>
      <c r="G32" s="236">
        <v>5.0599265199385002</v>
      </c>
    </row>
    <row r="33" spans="1:7" x14ac:dyDescent="0.25">
      <c r="A33" s="236" t="s">
        <v>32</v>
      </c>
      <c r="B33" s="236" t="s">
        <v>33</v>
      </c>
      <c r="C33" s="236" t="s">
        <v>18</v>
      </c>
      <c r="D33" s="236">
        <v>10629.501146901601</v>
      </c>
      <c r="E33" s="236">
        <v>330.88374905351998</v>
      </c>
      <c r="F33" s="236">
        <v>96.981093709805407</v>
      </c>
      <c r="G33" s="236">
        <v>3.0189062901945301</v>
      </c>
    </row>
    <row r="34" spans="1:7" x14ac:dyDescent="0.25">
      <c r="A34" s="236" t="s">
        <v>32</v>
      </c>
      <c r="B34" s="236" t="s">
        <v>33</v>
      </c>
      <c r="C34" s="236" t="s">
        <v>19</v>
      </c>
      <c r="D34" s="236">
        <v>16664.279180522</v>
      </c>
      <c r="E34" s="236">
        <v>383.286949548655</v>
      </c>
      <c r="F34" s="236">
        <v>97.751661752626603</v>
      </c>
      <c r="G34" s="236">
        <v>2.2483382473734199</v>
      </c>
    </row>
    <row r="35" spans="1:7" x14ac:dyDescent="0.25">
      <c r="A35" s="236" t="s">
        <v>34</v>
      </c>
      <c r="B35" s="236" t="s">
        <v>35</v>
      </c>
      <c r="C35" s="236" t="s">
        <v>18</v>
      </c>
      <c r="D35" s="236">
        <v>24932.444833601199</v>
      </c>
      <c r="E35" s="236">
        <v>656.27438052109903</v>
      </c>
      <c r="F35" s="236">
        <v>97.435298050560903</v>
      </c>
      <c r="G35" s="236">
        <v>2.5647019494391299</v>
      </c>
    </row>
    <row r="36" spans="1:7" x14ac:dyDescent="0.25">
      <c r="A36" s="236" t="s">
        <v>34</v>
      </c>
      <c r="B36" s="236" t="s">
        <v>35</v>
      </c>
      <c r="C36" s="236" t="s">
        <v>19</v>
      </c>
      <c r="D36" s="236">
        <v>59888.587088730201</v>
      </c>
      <c r="E36" s="236">
        <v>2016.57917235896</v>
      </c>
      <c r="F36" s="236">
        <v>96.742470307156793</v>
      </c>
      <c r="G36" s="236">
        <v>3.2575296928432498</v>
      </c>
    </row>
    <row r="37" spans="1:7" x14ac:dyDescent="0.25">
      <c r="A37" s="236" t="s">
        <v>36</v>
      </c>
      <c r="B37" s="236" t="s">
        <v>37</v>
      </c>
      <c r="C37" s="236" t="s">
        <v>18</v>
      </c>
      <c r="D37" s="236">
        <v>26780.500477999001</v>
      </c>
      <c r="E37" s="236">
        <v>1765.70917995735</v>
      </c>
      <c r="F37" s="236">
        <v>93.8145582159094</v>
      </c>
      <c r="G37" s="236">
        <v>6.1854417840906502</v>
      </c>
    </row>
    <row r="38" spans="1:7" x14ac:dyDescent="0.25">
      <c r="A38" s="236" t="s">
        <v>36</v>
      </c>
      <c r="B38" s="236" t="s">
        <v>37</v>
      </c>
      <c r="C38" s="236" t="s">
        <v>19</v>
      </c>
      <c r="D38" s="236">
        <v>45612.747890738203</v>
      </c>
      <c r="E38" s="236">
        <v>2060.3043103668701</v>
      </c>
      <c r="F38" s="236">
        <v>95.6782622147296</v>
      </c>
      <c r="G38" s="236">
        <v>4.3217377852704599</v>
      </c>
    </row>
    <row r="39" spans="1:7" x14ac:dyDescent="0.25">
      <c r="A39" s="236" t="s">
        <v>38</v>
      </c>
      <c r="B39" s="236" t="s">
        <v>39</v>
      </c>
      <c r="C39" s="236" t="s">
        <v>18</v>
      </c>
      <c r="D39" s="236">
        <v>10788.530334777301</v>
      </c>
      <c r="E39" s="236">
        <v>263.45665866365601</v>
      </c>
      <c r="F39" s="236">
        <v>97.616205494812704</v>
      </c>
      <c r="G39" s="236">
        <v>2.38379450518726</v>
      </c>
    </row>
    <row r="40" spans="1:7" x14ac:dyDescent="0.25">
      <c r="A40" s="236" t="s">
        <v>38</v>
      </c>
      <c r="B40" s="236" t="s">
        <v>39</v>
      </c>
      <c r="C40" s="236" t="s">
        <v>19</v>
      </c>
      <c r="D40" s="236">
        <v>28795.9388466417</v>
      </c>
      <c r="E40" s="236">
        <v>1553.21630378337</v>
      </c>
      <c r="F40" s="236">
        <v>94.882176139385507</v>
      </c>
      <c r="G40" s="236">
        <v>5.1178238606145197</v>
      </c>
    </row>
    <row r="41" spans="1:7" x14ac:dyDescent="0.25">
      <c r="A41" s="236" t="s">
        <v>40</v>
      </c>
      <c r="B41" s="236" t="s">
        <v>41</v>
      </c>
      <c r="C41" s="236" t="s">
        <v>18</v>
      </c>
      <c r="D41" s="236">
        <v>40463.005233597003</v>
      </c>
      <c r="E41" s="236">
        <v>2299.0973645386098</v>
      </c>
      <c r="F41" s="236">
        <v>94.623516560575197</v>
      </c>
      <c r="G41" s="236">
        <v>5.3764834394248204</v>
      </c>
    </row>
    <row r="42" spans="1:7" x14ac:dyDescent="0.25">
      <c r="A42" s="236" t="s">
        <v>40</v>
      </c>
      <c r="B42" s="236" t="s">
        <v>41</v>
      </c>
      <c r="C42" s="236" t="s">
        <v>19</v>
      </c>
      <c r="D42" s="236">
        <v>105718.351037146</v>
      </c>
      <c r="E42" s="236">
        <v>3305.8084879831699</v>
      </c>
      <c r="F42" s="236">
        <v>96.967820249766504</v>
      </c>
      <c r="G42" s="236">
        <v>3.0321797502334502</v>
      </c>
    </row>
    <row r="43" spans="1:7" x14ac:dyDescent="0.25">
      <c r="A43" s="236" t="s">
        <v>42</v>
      </c>
      <c r="B43" s="236" t="s">
        <v>43</v>
      </c>
      <c r="C43" s="236" t="s">
        <v>18</v>
      </c>
      <c r="D43" s="236">
        <v>76295.186707926594</v>
      </c>
      <c r="E43" s="236">
        <v>2809.7545738080398</v>
      </c>
      <c r="F43" s="236">
        <v>96.448066924415002</v>
      </c>
      <c r="G43" s="236">
        <v>3.55193307558502</v>
      </c>
    </row>
    <row r="44" spans="1:7" x14ac:dyDescent="0.25">
      <c r="A44" s="236" t="s">
        <v>42</v>
      </c>
      <c r="B44" s="236" t="s">
        <v>43</v>
      </c>
      <c r="C44" s="236" t="s">
        <v>19</v>
      </c>
      <c r="D44" s="236">
        <v>154464.155156177</v>
      </c>
      <c r="E44" s="236">
        <v>4351.9892194718996</v>
      </c>
      <c r="F44" s="236">
        <v>97.259731221544996</v>
      </c>
      <c r="G44" s="236">
        <v>2.7402687784549902</v>
      </c>
    </row>
    <row r="45" spans="1:7" x14ac:dyDescent="0.25">
      <c r="A45" s="236" t="s">
        <v>44</v>
      </c>
      <c r="B45" s="236" t="s">
        <v>45</v>
      </c>
      <c r="C45" s="236" t="s">
        <v>18</v>
      </c>
      <c r="D45" s="236">
        <v>12665.584642232299</v>
      </c>
      <c r="E45" s="236">
        <v>242.490749580726</v>
      </c>
      <c r="F45" s="236">
        <v>98.1214027481236</v>
      </c>
      <c r="G45" s="236">
        <v>1.8785972518763501</v>
      </c>
    </row>
    <row r="46" spans="1:7" x14ac:dyDescent="0.25">
      <c r="A46" s="236" t="s">
        <v>44</v>
      </c>
      <c r="B46" s="236" t="s">
        <v>45</v>
      </c>
      <c r="C46" s="236" t="s">
        <v>19</v>
      </c>
      <c r="D46" s="236">
        <v>73854.068812434605</v>
      </c>
      <c r="E46" s="236">
        <v>2058.5580869474002</v>
      </c>
      <c r="F46" s="236">
        <v>97.2882533894185</v>
      </c>
      <c r="G46" s="236">
        <v>2.7117466105815402</v>
      </c>
    </row>
    <row r="47" spans="1:7" x14ac:dyDescent="0.25">
      <c r="A47" s="236" t="s">
        <v>46</v>
      </c>
      <c r="B47" s="236" t="s">
        <v>47</v>
      </c>
      <c r="C47" s="236" t="s">
        <v>18</v>
      </c>
      <c r="D47" s="236">
        <v>35683.939263037202</v>
      </c>
      <c r="E47" s="236">
        <v>648.08404120706598</v>
      </c>
      <c r="F47" s="236">
        <v>98.216218139628495</v>
      </c>
      <c r="G47" s="236">
        <v>1.7837818603715301</v>
      </c>
    </row>
    <row r="48" spans="1:7" x14ac:dyDescent="0.25">
      <c r="A48" s="236" t="s">
        <v>46</v>
      </c>
      <c r="B48" s="236" t="s">
        <v>47</v>
      </c>
      <c r="C48" s="236" t="s">
        <v>19</v>
      </c>
      <c r="D48" s="236">
        <v>150734.504814685</v>
      </c>
      <c r="E48" s="236">
        <v>3539.9837763605801</v>
      </c>
      <c r="F48" s="236">
        <v>97.705399117708694</v>
      </c>
      <c r="G48" s="236">
        <v>2.29460088229134</v>
      </c>
    </row>
    <row r="49" spans="1:7" x14ac:dyDescent="0.25">
      <c r="A49" s="236" t="s">
        <v>48</v>
      </c>
      <c r="B49" s="236" t="s">
        <v>49</v>
      </c>
      <c r="C49" s="236" t="s">
        <v>18</v>
      </c>
      <c r="D49" s="236">
        <v>54886.7336609462</v>
      </c>
      <c r="E49" s="236">
        <v>8037.2630149902798</v>
      </c>
      <c r="F49" s="236">
        <v>87.227030322973903</v>
      </c>
      <c r="G49" s="236">
        <v>12.772969677026101</v>
      </c>
    </row>
    <row r="50" spans="1:7" x14ac:dyDescent="0.25">
      <c r="A50" s="236" t="s">
        <v>48</v>
      </c>
      <c r="B50" s="236" t="s">
        <v>49</v>
      </c>
      <c r="C50" s="236" t="s">
        <v>19</v>
      </c>
      <c r="D50" s="236">
        <v>206875.343764697</v>
      </c>
      <c r="E50" s="236">
        <v>9431.2110228288202</v>
      </c>
      <c r="F50" s="236">
        <v>95.639886626601296</v>
      </c>
      <c r="G50" s="236">
        <v>4.3601133733986597</v>
      </c>
    </row>
    <row r="51" spans="1:7" x14ac:dyDescent="0.25">
      <c r="A51" s="236" t="s">
        <v>50</v>
      </c>
      <c r="B51" s="236" t="s">
        <v>51</v>
      </c>
      <c r="C51" s="236" t="s">
        <v>18</v>
      </c>
      <c r="D51" s="236">
        <v>9137.1278534593894</v>
      </c>
      <c r="E51" s="236">
        <v>313.666394687246</v>
      </c>
      <c r="F51" s="236">
        <v>96.6810578407338</v>
      </c>
      <c r="G51" s="236">
        <v>3.31894215926622</v>
      </c>
    </row>
    <row r="52" spans="1:7" x14ac:dyDescent="0.25">
      <c r="A52" s="236" t="s">
        <v>50</v>
      </c>
      <c r="B52" s="236" t="s">
        <v>51</v>
      </c>
      <c r="C52" s="236" t="s">
        <v>19</v>
      </c>
      <c r="D52" s="236">
        <v>31853.3640850837</v>
      </c>
      <c r="E52" s="236">
        <v>874.01554032622198</v>
      </c>
      <c r="F52" s="236">
        <v>97.329405683161895</v>
      </c>
      <c r="G52" s="236">
        <v>2.6705943168380801</v>
      </c>
    </row>
    <row r="53" spans="1:7" x14ac:dyDescent="0.25">
      <c r="A53" s="236" t="s">
        <v>52</v>
      </c>
      <c r="B53" s="236" t="s">
        <v>53</v>
      </c>
      <c r="C53" s="236" t="s">
        <v>18</v>
      </c>
      <c r="D53" s="236">
        <v>3812.5453180751601</v>
      </c>
      <c r="E53" s="236">
        <v>283.81554450043399</v>
      </c>
      <c r="F53" s="236">
        <v>93.071519965602207</v>
      </c>
      <c r="G53" s="236">
        <v>6.92848003439775</v>
      </c>
    </row>
    <row r="54" spans="1:7" x14ac:dyDescent="0.25">
      <c r="A54" s="236" t="s">
        <v>52</v>
      </c>
      <c r="B54" s="236" t="s">
        <v>53</v>
      </c>
      <c r="C54" s="236" t="s">
        <v>19</v>
      </c>
      <c r="D54" s="236">
        <v>38986.088757819001</v>
      </c>
      <c r="E54" s="236">
        <v>1108.4482000915</v>
      </c>
      <c r="F54" s="236">
        <v>97.2354133899711</v>
      </c>
      <c r="G54" s="236">
        <v>2.76458661002895</v>
      </c>
    </row>
    <row r="55" spans="1:7" x14ac:dyDescent="0.25">
      <c r="A55" s="236" t="s">
        <v>54</v>
      </c>
      <c r="B55" s="236" t="s">
        <v>55</v>
      </c>
      <c r="C55" s="236" t="s">
        <v>18</v>
      </c>
      <c r="D55" s="236">
        <v>5901.7949751480501</v>
      </c>
      <c r="E55" s="236">
        <v>349.93985896973498</v>
      </c>
      <c r="F55" s="236">
        <v>94.402515969487396</v>
      </c>
      <c r="G55" s="236">
        <v>5.5974840305125797</v>
      </c>
    </row>
    <row r="56" spans="1:7" x14ac:dyDescent="0.25">
      <c r="A56" s="236" t="s">
        <v>54</v>
      </c>
      <c r="B56" s="236" t="s">
        <v>55</v>
      </c>
      <c r="C56" s="236" t="s">
        <v>19</v>
      </c>
      <c r="D56" s="236">
        <v>13242.2884650306</v>
      </c>
      <c r="E56" s="236">
        <v>386.48297539896703</v>
      </c>
      <c r="F56" s="236">
        <v>97.1642126578448</v>
      </c>
      <c r="G56" s="236">
        <v>2.8357873421552302</v>
      </c>
    </row>
    <row r="57" spans="1:7" x14ac:dyDescent="0.25">
      <c r="A57" s="236" t="s">
        <v>56</v>
      </c>
      <c r="B57" s="236" t="s">
        <v>57</v>
      </c>
      <c r="C57" s="236" t="s">
        <v>18</v>
      </c>
      <c r="D57" s="236">
        <v>4813.2325416599597</v>
      </c>
      <c r="E57" s="236">
        <v>134.71922557767101</v>
      </c>
      <c r="F57" s="236">
        <v>97.277272861273602</v>
      </c>
      <c r="G57" s="236">
        <v>2.7227271387263801</v>
      </c>
    </row>
    <row r="58" spans="1:7" x14ac:dyDescent="0.25">
      <c r="A58" s="236" t="s">
        <v>56</v>
      </c>
      <c r="B58" s="236" t="s">
        <v>57</v>
      </c>
      <c r="C58" s="236" t="s">
        <v>19</v>
      </c>
      <c r="D58" s="236">
        <v>16727.6126394815</v>
      </c>
      <c r="E58" s="236">
        <v>719.44593389372199</v>
      </c>
      <c r="F58" s="236">
        <v>95.876405579381597</v>
      </c>
      <c r="G58" s="236">
        <v>4.1235944206183897</v>
      </c>
    </row>
    <row r="59" spans="1:7" x14ac:dyDescent="0.25">
      <c r="A59" s="236" t="s">
        <v>58</v>
      </c>
      <c r="B59" s="236" t="s">
        <v>59</v>
      </c>
      <c r="C59" s="236" t="s">
        <v>18</v>
      </c>
      <c r="D59" s="236">
        <v>11891.5004613985</v>
      </c>
      <c r="E59" s="236">
        <v>467.11236738234999</v>
      </c>
      <c r="F59" s="236">
        <v>96.2203495339336</v>
      </c>
      <c r="G59" s="236">
        <v>3.7796504660663599</v>
      </c>
    </row>
    <row r="60" spans="1:7" x14ac:dyDescent="0.25">
      <c r="A60" s="236" t="s">
        <v>58</v>
      </c>
      <c r="B60" s="236" t="s">
        <v>59</v>
      </c>
      <c r="C60" s="236" t="s">
        <v>19</v>
      </c>
      <c r="D60" s="236">
        <v>49820.872911572398</v>
      </c>
      <c r="E60" s="236">
        <v>1248.44348631824</v>
      </c>
      <c r="F60" s="236">
        <v>97.555394169384599</v>
      </c>
      <c r="G60" s="236">
        <v>2.4446058306153602</v>
      </c>
    </row>
    <row r="61" spans="1:7" x14ac:dyDescent="0.25">
      <c r="A61" s="236" t="s">
        <v>60</v>
      </c>
      <c r="B61" s="236" t="s">
        <v>61</v>
      </c>
      <c r="C61" s="236" t="s">
        <v>18</v>
      </c>
      <c r="D61" s="236">
        <v>1730.17593898003</v>
      </c>
      <c r="E61" s="236">
        <v>146.24029082887799</v>
      </c>
      <c r="F61" s="236">
        <v>92.206404501000804</v>
      </c>
      <c r="G61" s="236">
        <v>7.7935954989992204</v>
      </c>
    </row>
    <row r="62" spans="1:7" x14ac:dyDescent="0.25">
      <c r="A62" s="236" t="s">
        <v>60</v>
      </c>
      <c r="B62" s="236" t="s">
        <v>61</v>
      </c>
      <c r="C62" s="236" t="s">
        <v>19</v>
      </c>
      <c r="D62" s="236">
        <v>3779.6889421556598</v>
      </c>
      <c r="E62" s="236">
        <v>164.45993534723399</v>
      </c>
      <c r="F62" s="236">
        <v>95.830280741041506</v>
      </c>
      <c r="G62" s="236">
        <v>4.1697192589584997</v>
      </c>
    </row>
    <row r="63" spans="1:7" x14ac:dyDescent="0.25">
      <c r="A63" s="236" t="s">
        <v>62</v>
      </c>
      <c r="B63" s="236" t="s">
        <v>63</v>
      </c>
      <c r="C63" s="236" t="s">
        <v>18</v>
      </c>
      <c r="D63" s="236">
        <v>24543.488820184801</v>
      </c>
      <c r="E63" s="236">
        <v>663.26898378706096</v>
      </c>
      <c r="F63" s="236">
        <v>97.368685854225404</v>
      </c>
      <c r="G63" s="236">
        <v>2.6313141457746201</v>
      </c>
    </row>
    <row r="64" spans="1:7" x14ac:dyDescent="0.25">
      <c r="A64" s="236" t="s">
        <v>62</v>
      </c>
      <c r="B64" s="236" t="s">
        <v>63</v>
      </c>
      <c r="C64" s="236" t="s">
        <v>19</v>
      </c>
      <c r="D64" s="236">
        <v>57356.119290234303</v>
      </c>
      <c r="E64" s="236">
        <v>1389.9207747999401</v>
      </c>
      <c r="F64" s="236">
        <v>97.634017929955405</v>
      </c>
      <c r="G64" s="236">
        <v>2.3659820700446299</v>
      </c>
    </row>
    <row r="65" spans="1:7" x14ac:dyDescent="0.25">
      <c r="A65" s="236" t="s">
        <v>64</v>
      </c>
      <c r="B65" s="236" t="s">
        <v>65</v>
      </c>
      <c r="C65" s="236" t="s">
        <v>18</v>
      </c>
      <c r="D65" s="236">
        <v>48551.312373084598</v>
      </c>
      <c r="E65" s="236">
        <v>1051.4939684814699</v>
      </c>
      <c r="F65" s="236">
        <v>97.880172421614901</v>
      </c>
      <c r="G65" s="236">
        <v>2.11982757838509</v>
      </c>
    </row>
    <row r="66" spans="1:7" x14ac:dyDescent="0.25">
      <c r="A66" s="236" t="s">
        <v>64</v>
      </c>
      <c r="B66" s="236" t="s">
        <v>65</v>
      </c>
      <c r="C66" s="236" t="s">
        <v>19</v>
      </c>
      <c r="D66" s="236">
        <v>85483.998554036196</v>
      </c>
      <c r="E66" s="236">
        <v>2223.2556838600899</v>
      </c>
      <c r="F66" s="236">
        <v>97.465140479908598</v>
      </c>
      <c r="G66" s="236">
        <v>2.5348595200914099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764</v>
      </c>
    </row>
    <row r="11" spans="1:7" x14ac:dyDescent="0.25">
      <c r="A11" t="s">
        <v>765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37" t="s">
        <v>16</v>
      </c>
      <c r="B17" s="237" t="s">
        <v>17</v>
      </c>
      <c r="C17" s="237" t="s">
        <v>18</v>
      </c>
      <c r="D17" s="237">
        <v>299713.31606453197</v>
      </c>
      <c r="E17" s="237">
        <v>144617.81698858799</v>
      </c>
      <c r="F17" s="237">
        <v>67.452693221184106</v>
      </c>
      <c r="G17" s="237">
        <v>32.547306778815901</v>
      </c>
    </row>
    <row r="18" spans="1:7" x14ac:dyDescent="0.25">
      <c r="A18" s="237" t="s">
        <v>16</v>
      </c>
      <c r="B18" s="237" t="s">
        <v>17</v>
      </c>
      <c r="C18" s="237" t="s">
        <v>19</v>
      </c>
      <c r="D18" s="237">
        <v>989062.854501897</v>
      </c>
      <c r="E18" s="237">
        <v>353659.54685786902</v>
      </c>
      <c r="F18" s="237">
        <v>73.661007926901306</v>
      </c>
      <c r="G18" s="237">
        <v>26.338992073098701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38" t="s">
        <v>28</v>
      </c>
      <c r="B29" s="238" t="s">
        <v>29</v>
      </c>
      <c r="C29" s="238" t="s">
        <v>18</v>
      </c>
      <c r="D29" s="238">
        <v>10585.6899018927</v>
      </c>
      <c r="E29" s="238">
        <v>4571.2613247483996</v>
      </c>
      <c r="F29" s="238">
        <v>69.840495912439394</v>
      </c>
      <c r="G29" s="238">
        <v>30.159504087560599</v>
      </c>
    </row>
    <row r="30" spans="1:7" x14ac:dyDescent="0.25">
      <c r="A30" s="238" t="s">
        <v>28</v>
      </c>
      <c r="B30" s="238" t="s">
        <v>29</v>
      </c>
      <c r="C30" s="238" t="s">
        <v>19</v>
      </c>
      <c r="D30" s="238">
        <v>81259.448111284801</v>
      </c>
      <c r="E30" s="238">
        <v>40518.002329249699</v>
      </c>
      <c r="F30" s="238">
        <v>66.727828360115694</v>
      </c>
      <c r="G30" s="238">
        <v>33.272171639884299</v>
      </c>
    </row>
    <row r="31" spans="1:7" x14ac:dyDescent="0.25">
      <c r="A31" s="238" t="s">
        <v>30</v>
      </c>
      <c r="B31" s="238" t="s">
        <v>31</v>
      </c>
      <c r="C31" s="238" t="s">
        <v>18</v>
      </c>
      <c r="D31" s="238">
        <v>3839.2042753322999</v>
      </c>
      <c r="E31" s="238">
        <v>1365.1026216026701</v>
      </c>
      <c r="F31" s="238">
        <v>73.769751695338499</v>
      </c>
      <c r="G31" s="238">
        <v>26.2302483046616</v>
      </c>
    </row>
    <row r="32" spans="1:7" x14ac:dyDescent="0.25">
      <c r="A32" s="238" t="s">
        <v>30</v>
      </c>
      <c r="B32" s="238" t="s">
        <v>31</v>
      </c>
      <c r="C32" s="238" t="s">
        <v>19</v>
      </c>
      <c r="D32" s="238">
        <v>32969.062738295201</v>
      </c>
      <c r="E32" s="238">
        <v>11302.468084066701</v>
      </c>
      <c r="F32" s="238">
        <v>74.470121375704295</v>
      </c>
      <c r="G32" s="238">
        <v>25.529878624295701</v>
      </c>
    </row>
    <row r="33" spans="1:7" x14ac:dyDescent="0.25">
      <c r="A33" s="238" t="s">
        <v>32</v>
      </c>
      <c r="B33" s="238" t="s">
        <v>33</v>
      </c>
      <c r="C33" s="238" t="s">
        <v>18</v>
      </c>
      <c r="D33" s="238">
        <v>5925.9625033756802</v>
      </c>
      <c r="E33" s="238">
        <v>5034.4223925794104</v>
      </c>
      <c r="F33" s="238">
        <v>54.067102201517102</v>
      </c>
      <c r="G33" s="238">
        <v>45.932897798482898</v>
      </c>
    </row>
    <row r="34" spans="1:7" x14ac:dyDescent="0.25">
      <c r="A34" s="238" t="s">
        <v>32</v>
      </c>
      <c r="B34" s="238" t="s">
        <v>33</v>
      </c>
      <c r="C34" s="238" t="s">
        <v>19</v>
      </c>
      <c r="D34" s="238">
        <v>11387.0832905679</v>
      </c>
      <c r="E34" s="238">
        <v>5660.4828395026898</v>
      </c>
      <c r="F34" s="238">
        <v>66.795947314038997</v>
      </c>
      <c r="G34" s="238">
        <v>33.204052685961003</v>
      </c>
    </row>
    <row r="35" spans="1:7" x14ac:dyDescent="0.25">
      <c r="A35" s="238" t="s">
        <v>34</v>
      </c>
      <c r="B35" s="238" t="s">
        <v>35</v>
      </c>
      <c r="C35" s="238" t="s">
        <v>18</v>
      </c>
      <c r="D35" s="238">
        <v>17077.031023981301</v>
      </c>
      <c r="E35" s="238">
        <v>8511.6881901410306</v>
      </c>
      <c r="F35" s="238">
        <v>66.736560283003698</v>
      </c>
      <c r="G35" s="238">
        <v>33.263439716996402</v>
      </c>
    </row>
    <row r="36" spans="1:7" x14ac:dyDescent="0.25">
      <c r="A36" s="238" t="s">
        <v>34</v>
      </c>
      <c r="B36" s="238" t="s">
        <v>35</v>
      </c>
      <c r="C36" s="238" t="s">
        <v>19</v>
      </c>
      <c r="D36" s="238">
        <v>37293.288318077102</v>
      </c>
      <c r="E36" s="238">
        <v>24611.877943012099</v>
      </c>
      <c r="F36" s="238">
        <v>60.2426107068191</v>
      </c>
      <c r="G36" s="238">
        <v>39.7573892931809</v>
      </c>
    </row>
    <row r="37" spans="1:7" x14ac:dyDescent="0.25">
      <c r="A37" s="238" t="s">
        <v>36</v>
      </c>
      <c r="B37" s="238" t="s">
        <v>37</v>
      </c>
      <c r="C37" s="238" t="s">
        <v>18</v>
      </c>
      <c r="D37" s="238">
        <v>18462.697439211701</v>
      </c>
      <c r="E37" s="238">
        <v>10083.5122187447</v>
      </c>
      <c r="F37" s="238">
        <v>64.676528549441898</v>
      </c>
      <c r="G37" s="238">
        <v>35.323471450558102</v>
      </c>
    </row>
    <row r="38" spans="1:7" x14ac:dyDescent="0.25">
      <c r="A38" s="238" t="s">
        <v>36</v>
      </c>
      <c r="B38" s="238" t="s">
        <v>37</v>
      </c>
      <c r="C38" s="238" t="s">
        <v>19</v>
      </c>
      <c r="D38" s="238">
        <v>33109.592988557997</v>
      </c>
      <c r="E38" s="238">
        <v>14563.459212547101</v>
      </c>
      <c r="F38" s="238">
        <v>69.451380727392305</v>
      </c>
      <c r="G38" s="238">
        <v>30.548619272607699</v>
      </c>
    </row>
    <row r="39" spans="1:7" x14ac:dyDescent="0.25">
      <c r="A39" s="238" t="s">
        <v>38</v>
      </c>
      <c r="B39" s="238" t="s">
        <v>39</v>
      </c>
      <c r="C39" s="238" t="s">
        <v>18</v>
      </c>
      <c r="D39" s="238">
        <v>7273.0891731963202</v>
      </c>
      <c r="E39" s="238">
        <v>3778.8978202446301</v>
      </c>
      <c r="F39" s="238">
        <v>65.807978036100593</v>
      </c>
      <c r="G39" s="238">
        <v>34.1920219638994</v>
      </c>
    </row>
    <row r="40" spans="1:7" x14ac:dyDescent="0.25">
      <c r="A40" s="238" t="s">
        <v>38</v>
      </c>
      <c r="B40" s="238" t="s">
        <v>39</v>
      </c>
      <c r="C40" s="238" t="s">
        <v>19</v>
      </c>
      <c r="D40" s="238">
        <v>19518.637405518501</v>
      </c>
      <c r="E40" s="238">
        <v>10830.5177449065</v>
      </c>
      <c r="F40" s="238">
        <v>64.313610407850703</v>
      </c>
      <c r="G40" s="238">
        <v>35.686389592149297</v>
      </c>
    </row>
    <row r="41" spans="1:7" x14ac:dyDescent="0.25">
      <c r="A41" s="238" t="s">
        <v>40</v>
      </c>
      <c r="B41" s="238" t="s">
        <v>41</v>
      </c>
      <c r="C41" s="238" t="s">
        <v>18</v>
      </c>
      <c r="D41" s="238">
        <v>29770.283637011798</v>
      </c>
      <c r="E41" s="238">
        <v>12991.818961123799</v>
      </c>
      <c r="F41" s="238">
        <v>69.618381296128604</v>
      </c>
      <c r="G41" s="238">
        <v>30.3816187038714</v>
      </c>
    </row>
    <row r="42" spans="1:7" x14ac:dyDescent="0.25">
      <c r="A42" s="238" t="s">
        <v>40</v>
      </c>
      <c r="B42" s="238" t="s">
        <v>41</v>
      </c>
      <c r="C42" s="238" t="s">
        <v>19</v>
      </c>
      <c r="D42" s="238">
        <v>81050.449278347995</v>
      </c>
      <c r="E42" s="238">
        <v>27973.710246780902</v>
      </c>
      <c r="F42" s="238">
        <v>74.341732723623295</v>
      </c>
      <c r="G42" s="238">
        <v>25.658267276376701</v>
      </c>
    </row>
    <row r="43" spans="1:7" x14ac:dyDescent="0.25">
      <c r="A43" s="238" t="s">
        <v>42</v>
      </c>
      <c r="B43" s="238" t="s">
        <v>43</v>
      </c>
      <c r="C43" s="238" t="s">
        <v>18</v>
      </c>
      <c r="D43" s="238">
        <v>54088.611552913302</v>
      </c>
      <c r="E43" s="238">
        <v>25016.3297288213</v>
      </c>
      <c r="F43" s="238">
        <v>68.375768537991902</v>
      </c>
      <c r="G43" s="238">
        <v>31.624231462008101</v>
      </c>
    </row>
    <row r="44" spans="1:7" x14ac:dyDescent="0.25">
      <c r="A44" s="238" t="s">
        <v>42</v>
      </c>
      <c r="B44" s="238" t="s">
        <v>43</v>
      </c>
      <c r="C44" s="238" t="s">
        <v>19</v>
      </c>
      <c r="D44" s="238">
        <v>116439.54413740701</v>
      </c>
      <c r="E44" s="238">
        <v>42376.600238241503</v>
      </c>
      <c r="F44" s="238">
        <v>73.317196180000494</v>
      </c>
      <c r="G44" s="238">
        <v>26.682803819999599</v>
      </c>
    </row>
    <row r="45" spans="1:7" x14ac:dyDescent="0.25">
      <c r="A45" s="238" t="s">
        <v>44</v>
      </c>
      <c r="B45" s="238" t="s">
        <v>45</v>
      </c>
      <c r="C45" s="238" t="s">
        <v>18</v>
      </c>
      <c r="D45" s="238">
        <v>9999.5640930831596</v>
      </c>
      <c r="E45" s="238">
        <v>2908.5112987298298</v>
      </c>
      <c r="F45" s="238">
        <v>77.467506111913707</v>
      </c>
      <c r="G45" s="238">
        <v>22.532493888086201</v>
      </c>
    </row>
    <row r="46" spans="1:7" x14ac:dyDescent="0.25">
      <c r="A46" s="238" t="s">
        <v>44</v>
      </c>
      <c r="B46" s="238" t="s">
        <v>45</v>
      </c>
      <c r="C46" s="238" t="s">
        <v>19</v>
      </c>
      <c r="D46" s="238">
        <v>58114.188661746601</v>
      </c>
      <c r="E46" s="238">
        <v>17798.438237635401</v>
      </c>
      <c r="F46" s="238">
        <v>76.554047772281393</v>
      </c>
      <c r="G46" s="238">
        <v>23.4459522277186</v>
      </c>
    </row>
    <row r="47" spans="1:7" x14ac:dyDescent="0.25">
      <c r="A47" s="238" t="s">
        <v>46</v>
      </c>
      <c r="B47" s="238" t="s">
        <v>47</v>
      </c>
      <c r="C47" s="238" t="s">
        <v>18</v>
      </c>
      <c r="D47" s="238">
        <v>26605.443335668399</v>
      </c>
      <c r="E47" s="238">
        <v>9726.5799685759393</v>
      </c>
      <c r="F47" s="238">
        <v>73.228631152398094</v>
      </c>
      <c r="G47" s="238">
        <v>26.771368847602002</v>
      </c>
    </row>
    <row r="48" spans="1:7" x14ac:dyDescent="0.25">
      <c r="A48" s="238" t="s">
        <v>46</v>
      </c>
      <c r="B48" s="238" t="s">
        <v>47</v>
      </c>
      <c r="C48" s="238" t="s">
        <v>19</v>
      </c>
      <c r="D48" s="238">
        <v>125028.40295691699</v>
      </c>
      <c r="E48" s="238">
        <v>29246.0856341283</v>
      </c>
      <c r="F48" s="238">
        <v>81.0428244480171</v>
      </c>
      <c r="G48" s="238">
        <v>18.9571755519829</v>
      </c>
    </row>
    <row r="49" spans="1:7" x14ac:dyDescent="0.25">
      <c r="A49" s="238" t="s">
        <v>48</v>
      </c>
      <c r="B49" s="238" t="s">
        <v>49</v>
      </c>
      <c r="C49" s="238" t="s">
        <v>18</v>
      </c>
      <c r="D49" s="238">
        <v>38412.0213853569</v>
      </c>
      <c r="E49" s="238">
        <v>24511.975290579601</v>
      </c>
      <c r="F49" s="238">
        <v>61.045107454286203</v>
      </c>
      <c r="G49" s="238">
        <v>38.954892545713797</v>
      </c>
    </row>
    <row r="50" spans="1:7" x14ac:dyDescent="0.25">
      <c r="A50" s="238" t="s">
        <v>48</v>
      </c>
      <c r="B50" s="238" t="s">
        <v>49</v>
      </c>
      <c r="C50" s="238" t="s">
        <v>19</v>
      </c>
      <c r="D50" s="238">
        <v>163349.25649065399</v>
      </c>
      <c r="E50" s="238">
        <v>52957.298296871901</v>
      </c>
      <c r="F50" s="238">
        <v>75.517478724169607</v>
      </c>
      <c r="G50" s="238">
        <v>24.4825212758304</v>
      </c>
    </row>
    <row r="51" spans="1:7" x14ac:dyDescent="0.25">
      <c r="A51" s="238" t="s">
        <v>50</v>
      </c>
      <c r="B51" s="238" t="s">
        <v>51</v>
      </c>
      <c r="C51" s="238" t="s">
        <v>18</v>
      </c>
      <c r="D51" s="238">
        <v>7732.6856421339498</v>
      </c>
      <c r="E51" s="238">
        <v>1718.10860601269</v>
      </c>
      <c r="F51" s="238">
        <v>81.820484491558801</v>
      </c>
      <c r="G51" s="238">
        <v>18.179515508441199</v>
      </c>
    </row>
    <row r="52" spans="1:7" x14ac:dyDescent="0.25">
      <c r="A52" s="238" t="s">
        <v>50</v>
      </c>
      <c r="B52" s="238" t="s">
        <v>51</v>
      </c>
      <c r="C52" s="238" t="s">
        <v>19</v>
      </c>
      <c r="D52" s="238">
        <v>26955.935255927001</v>
      </c>
      <c r="E52" s="238">
        <v>5771.4443694829497</v>
      </c>
      <c r="F52" s="238">
        <v>82.365088694721095</v>
      </c>
      <c r="G52" s="238">
        <v>17.634911305278901</v>
      </c>
    </row>
    <row r="53" spans="1:7" x14ac:dyDescent="0.25">
      <c r="A53" s="238" t="s">
        <v>52</v>
      </c>
      <c r="B53" s="238" t="s">
        <v>53</v>
      </c>
      <c r="C53" s="238" t="s">
        <v>18</v>
      </c>
      <c r="D53" s="238">
        <v>3312.76299121071</v>
      </c>
      <c r="E53" s="238">
        <v>783.59787136488899</v>
      </c>
      <c r="F53" s="238">
        <v>80.8708778925253</v>
      </c>
      <c r="G53" s="238">
        <v>19.1291221074747</v>
      </c>
    </row>
    <row r="54" spans="1:7" x14ac:dyDescent="0.25">
      <c r="A54" s="238" t="s">
        <v>52</v>
      </c>
      <c r="B54" s="238" t="s">
        <v>53</v>
      </c>
      <c r="C54" s="238" t="s">
        <v>19</v>
      </c>
      <c r="D54" s="238">
        <v>33893.730918374298</v>
      </c>
      <c r="E54" s="238">
        <v>6200.80603953625</v>
      </c>
      <c r="F54" s="238">
        <v>84.534536348317005</v>
      </c>
      <c r="G54" s="238">
        <v>15.465463651683001</v>
      </c>
    </row>
    <row r="55" spans="1:7" x14ac:dyDescent="0.25">
      <c r="A55" s="238" t="s">
        <v>54</v>
      </c>
      <c r="B55" s="238" t="s">
        <v>55</v>
      </c>
      <c r="C55" s="238" t="s">
        <v>18</v>
      </c>
      <c r="D55" s="238">
        <v>4721.8951288479402</v>
      </c>
      <c r="E55" s="238">
        <v>1529.8397052698399</v>
      </c>
      <c r="F55" s="238">
        <v>75.529357116667896</v>
      </c>
      <c r="G55" s="238">
        <v>24.470642883332101</v>
      </c>
    </row>
    <row r="56" spans="1:7" x14ac:dyDescent="0.25">
      <c r="A56" s="238" t="s">
        <v>54</v>
      </c>
      <c r="B56" s="238" t="s">
        <v>55</v>
      </c>
      <c r="C56" s="238" t="s">
        <v>19</v>
      </c>
      <c r="D56" s="238">
        <v>10415.375711061401</v>
      </c>
      <c r="E56" s="238">
        <v>3213.3957293681801</v>
      </c>
      <c r="F56" s="238">
        <v>76.421970656608906</v>
      </c>
      <c r="G56" s="238">
        <v>23.578029343391101</v>
      </c>
    </row>
    <row r="57" spans="1:7" x14ac:dyDescent="0.25">
      <c r="A57" s="238" t="s">
        <v>56</v>
      </c>
      <c r="B57" s="238" t="s">
        <v>57</v>
      </c>
      <c r="C57" s="238" t="s">
        <v>18</v>
      </c>
      <c r="D57" s="238">
        <v>3196.5974306981898</v>
      </c>
      <c r="E57" s="238">
        <v>1751.3543365394301</v>
      </c>
      <c r="F57" s="238">
        <v>64.604458189429906</v>
      </c>
      <c r="G57" s="238">
        <v>35.395541810570101</v>
      </c>
    </row>
    <row r="58" spans="1:7" x14ac:dyDescent="0.25">
      <c r="A58" s="238" t="s">
        <v>56</v>
      </c>
      <c r="B58" s="238" t="s">
        <v>57</v>
      </c>
      <c r="C58" s="238" t="s">
        <v>19</v>
      </c>
      <c r="D58" s="238">
        <v>11349.419820544101</v>
      </c>
      <c r="E58" s="238">
        <v>6097.6387528310897</v>
      </c>
      <c r="F58" s="238">
        <v>65.050620268242298</v>
      </c>
      <c r="G58" s="238">
        <v>34.949379731757702</v>
      </c>
    </row>
    <row r="59" spans="1:7" x14ac:dyDescent="0.25">
      <c r="A59" s="238" t="s">
        <v>58</v>
      </c>
      <c r="B59" s="238" t="s">
        <v>59</v>
      </c>
      <c r="C59" s="238" t="s">
        <v>18</v>
      </c>
      <c r="D59" s="238">
        <v>9460.0619781440691</v>
      </c>
      <c r="E59" s="238">
        <v>2898.55085063673</v>
      </c>
      <c r="F59" s="238">
        <v>76.546309114186599</v>
      </c>
      <c r="G59" s="238">
        <v>23.453690885813401</v>
      </c>
    </row>
    <row r="60" spans="1:7" x14ac:dyDescent="0.25">
      <c r="A60" s="238" t="s">
        <v>58</v>
      </c>
      <c r="B60" s="238" t="s">
        <v>59</v>
      </c>
      <c r="C60" s="238" t="s">
        <v>19</v>
      </c>
      <c r="D60" s="238">
        <v>42548.800125545997</v>
      </c>
      <c r="E60" s="238">
        <v>8520.5162723446992</v>
      </c>
      <c r="F60" s="238">
        <v>83.315781621277694</v>
      </c>
      <c r="G60" s="238">
        <v>16.684218378722299</v>
      </c>
    </row>
    <row r="61" spans="1:7" x14ac:dyDescent="0.25">
      <c r="A61" s="238" t="s">
        <v>60</v>
      </c>
      <c r="B61" s="238" t="s">
        <v>61</v>
      </c>
      <c r="C61" s="238" t="s">
        <v>18</v>
      </c>
      <c r="D61" s="238">
        <v>1445.8001006617101</v>
      </c>
      <c r="E61" s="238">
        <v>430.61612914720598</v>
      </c>
      <c r="F61" s="238">
        <v>77.051140237096703</v>
      </c>
      <c r="G61" s="238">
        <v>22.9488597629033</v>
      </c>
    </row>
    <row r="62" spans="1:7" x14ac:dyDescent="0.25">
      <c r="A62" s="238" t="s">
        <v>60</v>
      </c>
      <c r="B62" s="238" t="s">
        <v>61</v>
      </c>
      <c r="C62" s="238" t="s">
        <v>19</v>
      </c>
      <c r="D62" s="238">
        <v>2996.3505794562998</v>
      </c>
      <c r="E62" s="238">
        <v>947.79829804659198</v>
      </c>
      <c r="F62" s="238">
        <v>75.969510089926999</v>
      </c>
      <c r="G62" s="238">
        <v>24.030489910073001</v>
      </c>
    </row>
    <row r="63" spans="1:7" x14ac:dyDescent="0.25">
      <c r="A63" s="238" t="s">
        <v>62</v>
      </c>
      <c r="B63" s="238" t="s">
        <v>63</v>
      </c>
      <c r="C63" s="238" t="s">
        <v>18</v>
      </c>
      <c r="D63" s="238">
        <v>16371.3242121328</v>
      </c>
      <c r="E63" s="238">
        <v>8835.4335918391007</v>
      </c>
      <c r="F63" s="238">
        <v>64.948155329810504</v>
      </c>
      <c r="G63" s="238">
        <v>35.051844670189503</v>
      </c>
    </row>
    <row r="64" spans="1:7" x14ac:dyDescent="0.25">
      <c r="A64" s="238" t="s">
        <v>62</v>
      </c>
      <c r="B64" s="238" t="s">
        <v>63</v>
      </c>
      <c r="C64" s="238" t="s">
        <v>19</v>
      </c>
      <c r="D64" s="238">
        <v>38646.628674656196</v>
      </c>
      <c r="E64" s="238">
        <v>20099.4113903781</v>
      </c>
      <c r="F64" s="238">
        <v>65.785929795221506</v>
      </c>
      <c r="G64" s="238">
        <v>34.214070204778402</v>
      </c>
    </row>
    <row r="65" spans="1:7" x14ac:dyDescent="0.25">
      <c r="A65" s="238" t="s">
        <v>64</v>
      </c>
      <c r="B65" s="238" t="s">
        <v>65</v>
      </c>
      <c r="C65" s="238" t="s">
        <v>18</v>
      </c>
      <c r="D65" s="238">
        <v>31432.590259679499</v>
      </c>
      <c r="E65" s="238">
        <v>18170.2160818866</v>
      </c>
      <c r="F65" s="238">
        <v>63.368572421556102</v>
      </c>
      <c r="G65" s="238">
        <v>36.631427578443898</v>
      </c>
    </row>
    <row r="66" spans="1:7" x14ac:dyDescent="0.25">
      <c r="A66" s="238" t="s">
        <v>64</v>
      </c>
      <c r="B66" s="238" t="s">
        <v>65</v>
      </c>
      <c r="C66" s="238" t="s">
        <v>19</v>
      </c>
      <c r="D66" s="238">
        <v>62737.659038957601</v>
      </c>
      <c r="E66" s="238">
        <v>24969.595198938699</v>
      </c>
      <c r="F66" s="238">
        <v>71.530752597486</v>
      </c>
      <c r="G66" s="238">
        <v>28.469247402514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768</v>
      </c>
    </row>
    <row r="11" spans="1:7" x14ac:dyDescent="0.25">
      <c r="A11" t="s">
        <v>769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39" t="s">
        <v>16</v>
      </c>
      <c r="B17" s="239" t="s">
        <v>17</v>
      </c>
      <c r="C17" s="239" t="s">
        <v>18</v>
      </c>
      <c r="D17" s="239">
        <v>75247.209936608895</v>
      </c>
      <c r="E17" s="239">
        <v>369083.92311651103</v>
      </c>
      <c r="F17" s="239">
        <v>16.9349398093185</v>
      </c>
      <c r="G17" s="239">
        <v>83.065060190681507</v>
      </c>
    </row>
    <row r="18" spans="1:7" x14ac:dyDescent="0.25">
      <c r="A18" s="239" t="s">
        <v>16</v>
      </c>
      <c r="B18" s="239" t="s">
        <v>17</v>
      </c>
      <c r="C18" s="239" t="s">
        <v>19</v>
      </c>
      <c r="D18" s="239">
        <v>345780.50369400397</v>
      </c>
      <c r="E18" s="239">
        <v>996941.89766576199</v>
      </c>
      <c r="F18" s="239">
        <v>25.7521959374353</v>
      </c>
      <c r="G18" s="239">
        <v>74.247804062564697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40" t="s">
        <v>28</v>
      </c>
      <c r="B29" s="240" t="s">
        <v>29</v>
      </c>
      <c r="C29" s="240" t="s">
        <v>18</v>
      </c>
      <c r="D29" s="240">
        <v>4142.6547124984199</v>
      </c>
      <c r="E29" s="240">
        <v>11014.296514142699</v>
      </c>
      <c r="F29" s="240">
        <v>27.331715003588201</v>
      </c>
      <c r="G29" s="240">
        <v>72.668284996411799</v>
      </c>
    </row>
    <row r="30" spans="1:7" x14ac:dyDescent="0.25">
      <c r="A30" s="240" t="s">
        <v>28</v>
      </c>
      <c r="B30" s="240" t="s">
        <v>29</v>
      </c>
      <c r="C30" s="240" t="s">
        <v>19</v>
      </c>
      <c r="D30" s="240">
        <v>30429.834286515699</v>
      </c>
      <c r="E30" s="240">
        <v>91347.616154018804</v>
      </c>
      <c r="F30" s="240">
        <v>24.988069775179699</v>
      </c>
      <c r="G30" s="240">
        <v>75.011930224820304</v>
      </c>
    </row>
    <row r="31" spans="1:7" x14ac:dyDescent="0.25">
      <c r="A31" s="240" t="s">
        <v>30</v>
      </c>
      <c r="B31" s="240" t="s">
        <v>31</v>
      </c>
      <c r="C31" s="240" t="s">
        <v>18</v>
      </c>
      <c r="D31" s="240">
        <v>624.88617364610297</v>
      </c>
      <c r="E31" s="240">
        <v>4579.4207232888702</v>
      </c>
      <c r="F31" s="240">
        <v>12.0070969299317</v>
      </c>
      <c r="G31" s="240">
        <v>87.992903070068294</v>
      </c>
    </row>
    <row r="32" spans="1:7" x14ac:dyDescent="0.25">
      <c r="A32" s="240" t="s">
        <v>30</v>
      </c>
      <c r="B32" s="240" t="s">
        <v>31</v>
      </c>
      <c r="C32" s="240" t="s">
        <v>19</v>
      </c>
      <c r="D32" s="240">
        <v>16140.261549172101</v>
      </c>
      <c r="E32" s="240">
        <v>28131.269273189799</v>
      </c>
      <c r="F32" s="240">
        <v>36.457428169661299</v>
      </c>
      <c r="G32" s="240">
        <v>63.542571830338701</v>
      </c>
    </row>
    <row r="33" spans="1:7" x14ac:dyDescent="0.25">
      <c r="A33" s="240" t="s">
        <v>32</v>
      </c>
      <c r="B33" s="240" t="s">
        <v>33</v>
      </c>
      <c r="C33" s="240" t="s">
        <v>18</v>
      </c>
      <c r="D33" s="240">
        <v>1270.9371898516999</v>
      </c>
      <c r="E33" s="240">
        <v>9689.4477061033904</v>
      </c>
      <c r="F33" s="240">
        <v>11.595735021319699</v>
      </c>
      <c r="G33" s="240">
        <v>88.404264978680303</v>
      </c>
    </row>
    <row r="34" spans="1:7" x14ac:dyDescent="0.25">
      <c r="A34" s="240" t="s">
        <v>32</v>
      </c>
      <c r="B34" s="240" t="s">
        <v>33</v>
      </c>
      <c r="C34" s="240" t="s">
        <v>19</v>
      </c>
      <c r="D34" s="240">
        <v>3882.58372515361</v>
      </c>
      <c r="E34" s="240">
        <v>13164.982404917</v>
      </c>
      <c r="F34" s="240">
        <v>22.775003161917802</v>
      </c>
      <c r="G34" s="240">
        <v>77.224996838082205</v>
      </c>
    </row>
    <row r="35" spans="1:7" x14ac:dyDescent="0.25">
      <c r="A35" s="240" t="s">
        <v>34</v>
      </c>
      <c r="B35" s="240" t="s">
        <v>35</v>
      </c>
      <c r="C35" s="240" t="s">
        <v>18</v>
      </c>
      <c r="D35" s="240">
        <v>3701.8590585485699</v>
      </c>
      <c r="E35" s="240">
        <v>21886.8601555737</v>
      </c>
      <c r="F35" s="240">
        <v>14.4667618084829</v>
      </c>
      <c r="G35" s="240">
        <v>85.5332381915171</v>
      </c>
    </row>
    <row r="36" spans="1:7" x14ac:dyDescent="0.25">
      <c r="A36" s="240" t="s">
        <v>34</v>
      </c>
      <c r="B36" s="240" t="s">
        <v>35</v>
      </c>
      <c r="C36" s="240" t="s">
        <v>19</v>
      </c>
      <c r="D36" s="240">
        <v>12445.695418089201</v>
      </c>
      <c r="E36" s="240">
        <v>49459.470843000003</v>
      </c>
      <c r="F36" s="240">
        <v>20.1044535856647</v>
      </c>
      <c r="G36" s="240">
        <v>79.8955464143353</v>
      </c>
    </row>
    <row r="37" spans="1:7" x14ac:dyDescent="0.25">
      <c r="A37" s="240" t="s">
        <v>36</v>
      </c>
      <c r="B37" s="240" t="s">
        <v>37</v>
      </c>
      <c r="C37" s="240" t="s">
        <v>18</v>
      </c>
      <c r="D37" s="240">
        <v>2296.7372819372499</v>
      </c>
      <c r="E37" s="240">
        <v>26249.472376019101</v>
      </c>
      <c r="F37" s="240">
        <v>8.0456821044089395</v>
      </c>
      <c r="G37" s="240">
        <v>91.954317895591103</v>
      </c>
    </row>
    <row r="38" spans="1:7" x14ac:dyDescent="0.25">
      <c r="A38" s="240" t="s">
        <v>36</v>
      </c>
      <c r="B38" s="240" t="s">
        <v>37</v>
      </c>
      <c r="C38" s="240" t="s">
        <v>19</v>
      </c>
      <c r="D38" s="240">
        <v>4227.2092976288004</v>
      </c>
      <c r="E38" s="240">
        <v>43445.842903476303</v>
      </c>
      <c r="F38" s="240">
        <v>8.8670833992265603</v>
      </c>
      <c r="G38" s="240">
        <v>91.132916600773399</v>
      </c>
    </row>
    <row r="39" spans="1:7" x14ac:dyDescent="0.25">
      <c r="A39" s="240" t="s">
        <v>38</v>
      </c>
      <c r="B39" s="240" t="s">
        <v>39</v>
      </c>
      <c r="C39" s="240" t="s">
        <v>18</v>
      </c>
      <c r="D39" s="240">
        <v>2628.74770584829</v>
      </c>
      <c r="E39" s="240">
        <v>8423.2392875926598</v>
      </c>
      <c r="F39" s="240">
        <v>23.785294964682699</v>
      </c>
      <c r="G39" s="240">
        <v>76.214705035317394</v>
      </c>
    </row>
    <row r="40" spans="1:7" x14ac:dyDescent="0.25">
      <c r="A40" s="240" t="s">
        <v>38</v>
      </c>
      <c r="B40" s="240" t="s">
        <v>39</v>
      </c>
      <c r="C40" s="240" t="s">
        <v>19</v>
      </c>
      <c r="D40" s="240">
        <v>6571.7613607427902</v>
      </c>
      <c r="E40" s="240">
        <v>23777.393789682301</v>
      </c>
      <c r="F40" s="240">
        <v>21.653852728914401</v>
      </c>
      <c r="G40" s="240">
        <v>78.346147271085599</v>
      </c>
    </row>
    <row r="41" spans="1:7" x14ac:dyDescent="0.25">
      <c r="A41" s="240" t="s">
        <v>40</v>
      </c>
      <c r="B41" s="240" t="s">
        <v>41</v>
      </c>
      <c r="C41" s="240" t="s">
        <v>18</v>
      </c>
      <c r="D41" s="240">
        <v>6031.59173117713</v>
      </c>
      <c r="E41" s="240">
        <v>36730.510866958502</v>
      </c>
      <c r="F41" s="240">
        <v>14.1049933579274</v>
      </c>
      <c r="G41" s="240">
        <v>85.895006642072602</v>
      </c>
    </row>
    <row r="42" spans="1:7" x14ac:dyDescent="0.25">
      <c r="A42" s="240" t="s">
        <v>40</v>
      </c>
      <c r="B42" s="240" t="s">
        <v>41</v>
      </c>
      <c r="C42" s="240" t="s">
        <v>19</v>
      </c>
      <c r="D42" s="240">
        <v>25371.370652769299</v>
      </c>
      <c r="E42" s="240">
        <v>83652.788872359597</v>
      </c>
      <c r="F42" s="240">
        <v>23.2713288167302</v>
      </c>
      <c r="G42" s="240">
        <v>76.728671183269796</v>
      </c>
    </row>
    <row r="43" spans="1:7" x14ac:dyDescent="0.25">
      <c r="A43" s="240" t="s">
        <v>42</v>
      </c>
      <c r="B43" s="240" t="s">
        <v>43</v>
      </c>
      <c r="C43" s="240" t="s">
        <v>18</v>
      </c>
      <c r="D43" s="240">
        <v>16673.428544451199</v>
      </c>
      <c r="E43" s="240">
        <v>62431.512737283403</v>
      </c>
      <c r="F43" s="240">
        <v>21.077606878018301</v>
      </c>
      <c r="G43" s="240">
        <v>78.922393121981699</v>
      </c>
    </row>
    <row r="44" spans="1:7" x14ac:dyDescent="0.25">
      <c r="A44" s="240" t="s">
        <v>42</v>
      </c>
      <c r="B44" s="240" t="s">
        <v>43</v>
      </c>
      <c r="C44" s="240" t="s">
        <v>19</v>
      </c>
      <c r="D44" s="240">
        <v>36650.775330146003</v>
      </c>
      <c r="E44" s="240">
        <v>122165.369045502</v>
      </c>
      <c r="F44" s="240">
        <v>23.077487162423399</v>
      </c>
      <c r="G44" s="240">
        <v>76.922512837576605</v>
      </c>
    </row>
    <row r="45" spans="1:7" x14ac:dyDescent="0.25">
      <c r="A45" s="240" t="s">
        <v>44</v>
      </c>
      <c r="B45" s="240" t="s">
        <v>45</v>
      </c>
      <c r="C45" s="240" t="s">
        <v>18</v>
      </c>
      <c r="D45" s="240">
        <v>2646.6538049899</v>
      </c>
      <c r="E45" s="240">
        <v>10261.4215868231</v>
      </c>
      <c r="F45" s="240">
        <v>20.503860758890099</v>
      </c>
      <c r="G45" s="240">
        <v>79.496139241109901</v>
      </c>
    </row>
    <row r="46" spans="1:7" x14ac:dyDescent="0.25">
      <c r="A46" s="240" t="s">
        <v>44</v>
      </c>
      <c r="B46" s="240" t="s">
        <v>45</v>
      </c>
      <c r="C46" s="240" t="s">
        <v>19</v>
      </c>
      <c r="D46" s="240">
        <v>25750.5329476019</v>
      </c>
      <c r="E46" s="240">
        <v>50162.09395178</v>
      </c>
      <c r="F46" s="240">
        <v>33.921277657448002</v>
      </c>
      <c r="G46" s="240">
        <v>66.078722342551998</v>
      </c>
    </row>
    <row r="47" spans="1:7" x14ac:dyDescent="0.25">
      <c r="A47" s="240" t="s">
        <v>46</v>
      </c>
      <c r="B47" s="240" t="s">
        <v>47</v>
      </c>
      <c r="C47" s="240" t="s">
        <v>18</v>
      </c>
      <c r="D47" s="240">
        <v>10166.5757733175</v>
      </c>
      <c r="E47" s="240">
        <v>26165.447530926798</v>
      </c>
      <c r="F47" s="240">
        <v>27.98241014045</v>
      </c>
      <c r="G47" s="240">
        <v>72.01758985955</v>
      </c>
    </row>
    <row r="48" spans="1:7" x14ac:dyDescent="0.25">
      <c r="A48" s="240" t="s">
        <v>46</v>
      </c>
      <c r="B48" s="240" t="s">
        <v>47</v>
      </c>
      <c r="C48" s="240" t="s">
        <v>19</v>
      </c>
      <c r="D48" s="240">
        <v>50139.529281165102</v>
      </c>
      <c r="E48" s="240">
        <v>104134.95930988</v>
      </c>
      <c r="F48" s="240">
        <v>32.500207739515602</v>
      </c>
      <c r="G48" s="240">
        <v>67.499792260484398</v>
      </c>
    </row>
    <row r="49" spans="1:7" x14ac:dyDescent="0.25">
      <c r="A49" s="240" t="s">
        <v>48</v>
      </c>
      <c r="B49" s="240" t="s">
        <v>49</v>
      </c>
      <c r="C49" s="240" t="s">
        <v>18</v>
      </c>
      <c r="D49" s="240">
        <v>8617.5276423013202</v>
      </c>
      <c r="E49" s="240">
        <v>54306.4690336352</v>
      </c>
      <c r="F49" s="240">
        <v>13.695137145662001</v>
      </c>
      <c r="G49" s="240">
        <v>86.304862854337998</v>
      </c>
    </row>
    <row r="50" spans="1:7" x14ac:dyDescent="0.25">
      <c r="A50" s="240" t="s">
        <v>48</v>
      </c>
      <c r="B50" s="240" t="s">
        <v>49</v>
      </c>
      <c r="C50" s="240" t="s">
        <v>19</v>
      </c>
      <c r="D50" s="240">
        <v>66642.414240752201</v>
      </c>
      <c r="E50" s="240">
        <v>149664.140546774</v>
      </c>
      <c r="F50" s="240">
        <v>30.809243994576999</v>
      </c>
      <c r="G50" s="240">
        <v>69.190756005422998</v>
      </c>
    </row>
    <row r="51" spans="1:7" x14ac:dyDescent="0.25">
      <c r="A51" s="240" t="s">
        <v>50</v>
      </c>
      <c r="B51" s="240" t="s">
        <v>51</v>
      </c>
      <c r="C51" s="240" t="s">
        <v>18</v>
      </c>
      <c r="D51" s="240">
        <v>2030.1892223008199</v>
      </c>
      <c r="E51" s="240">
        <v>7420.6050258458199</v>
      </c>
      <c r="F51" s="240">
        <v>21.4816783541653</v>
      </c>
      <c r="G51" s="240">
        <v>78.518321645834703</v>
      </c>
    </row>
    <row r="52" spans="1:7" x14ac:dyDescent="0.25">
      <c r="A52" s="240" t="s">
        <v>50</v>
      </c>
      <c r="B52" s="240" t="s">
        <v>51</v>
      </c>
      <c r="C52" s="240" t="s">
        <v>19</v>
      </c>
      <c r="D52" s="240">
        <v>10071.668786071799</v>
      </c>
      <c r="E52" s="240">
        <v>22655.710839338099</v>
      </c>
      <c r="F52" s="240">
        <v>30.774442993450201</v>
      </c>
      <c r="G52" s="240">
        <v>69.225557006549806</v>
      </c>
    </row>
    <row r="53" spans="1:7" x14ac:dyDescent="0.25">
      <c r="A53" s="240" t="s">
        <v>52</v>
      </c>
      <c r="B53" s="240" t="s">
        <v>53</v>
      </c>
      <c r="C53" s="240" t="s">
        <v>18</v>
      </c>
      <c r="D53" s="240">
        <v>1397.5531381692199</v>
      </c>
      <c r="E53" s="240">
        <v>2698.8077244063802</v>
      </c>
      <c r="F53" s="240">
        <v>34.116943918131803</v>
      </c>
      <c r="G53" s="240">
        <v>65.883056081868205</v>
      </c>
    </row>
    <row r="54" spans="1:7" x14ac:dyDescent="0.25">
      <c r="A54" s="240" t="s">
        <v>52</v>
      </c>
      <c r="B54" s="240" t="s">
        <v>53</v>
      </c>
      <c r="C54" s="240" t="s">
        <v>19</v>
      </c>
      <c r="D54" s="240">
        <v>16184.786137560401</v>
      </c>
      <c r="E54" s="240">
        <v>23909.750820350098</v>
      </c>
      <c r="F54" s="240">
        <v>40.366562044476296</v>
      </c>
      <c r="G54" s="240">
        <v>59.633437955523704</v>
      </c>
    </row>
    <row r="55" spans="1:7" x14ac:dyDescent="0.25">
      <c r="A55" s="240" t="s">
        <v>54</v>
      </c>
      <c r="B55" s="240" t="s">
        <v>55</v>
      </c>
      <c r="C55" s="240" t="s">
        <v>18</v>
      </c>
      <c r="D55" s="240">
        <v>1231.8426856742899</v>
      </c>
      <c r="E55" s="240">
        <v>5019.8921484435004</v>
      </c>
      <c r="F55" s="240">
        <v>19.704013659564001</v>
      </c>
      <c r="G55" s="240">
        <v>80.295986340436002</v>
      </c>
    </row>
    <row r="56" spans="1:7" x14ac:dyDescent="0.25">
      <c r="A56" s="240" t="s">
        <v>54</v>
      </c>
      <c r="B56" s="240" t="s">
        <v>55</v>
      </c>
      <c r="C56" s="240" t="s">
        <v>19</v>
      </c>
      <c r="D56" s="240">
        <v>4040.9776223244198</v>
      </c>
      <c r="E56" s="240">
        <v>9587.7938181051104</v>
      </c>
      <c r="F56" s="240">
        <v>29.650344053293999</v>
      </c>
      <c r="G56" s="240">
        <v>70.349655946705994</v>
      </c>
    </row>
    <row r="57" spans="1:7" x14ac:dyDescent="0.25">
      <c r="A57" s="240" t="s">
        <v>56</v>
      </c>
      <c r="B57" s="240" t="s">
        <v>57</v>
      </c>
      <c r="C57" s="240" t="s">
        <v>18</v>
      </c>
      <c r="D57" s="240">
        <v>1047.8849505420999</v>
      </c>
      <c r="E57" s="240">
        <v>3900.0668166955302</v>
      </c>
      <c r="F57" s="240">
        <v>21.178156130796701</v>
      </c>
      <c r="G57" s="240">
        <v>78.821843869203306</v>
      </c>
    </row>
    <row r="58" spans="1:7" x14ac:dyDescent="0.25">
      <c r="A58" s="240" t="s">
        <v>56</v>
      </c>
      <c r="B58" s="240" t="s">
        <v>57</v>
      </c>
      <c r="C58" s="240" t="s">
        <v>19</v>
      </c>
      <c r="D58" s="240">
        <v>3867.6207359702198</v>
      </c>
      <c r="E58" s="240">
        <v>13579.437837404999</v>
      </c>
      <c r="F58" s="240">
        <v>22.1677523446407</v>
      </c>
      <c r="G58" s="240">
        <v>77.832247655359296</v>
      </c>
    </row>
    <row r="59" spans="1:7" x14ac:dyDescent="0.25">
      <c r="A59" s="240" t="s">
        <v>58</v>
      </c>
      <c r="B59" s="240" t="s">
        <v>59</v>
      </c>
      <c r="C59" s="240" t="s">
        <v>18</v>
      </c>
      <c r="D59" s="240">
        <v>1566.85682080946</v>
      </c>
      <c r="E59" s="240">
        <v>10791.7560079713</v>
      </c>
      <c r="F59" s="240">
        <v>12.678258009349999</v>
      </c>
      <c r="G59" s="240">
        <v>87.321741990649997</v>
      </c>
    </row>
    <row r="60" spans="1:7" x14ac:dyDescent="0.25">
      <c r="A60" s="240" t="s">
        <v>58</v>
      </c>
      <c r="B60" s="240" t="s">
        <v>59</v>
      </c>
      <c r="C60" s="240" t="s">
        <v>19</v>
      </c>
      <c r="D60" s="240">
        <v>11899.2293028329</v>
      </c>
      <c r="E60" s="240">
        <v>39170.087095057803</v>
      </c>
      <c r="F60" s="240">
        <v>23.300153873460399</v>
      </c>
      <c r="G60" s="240">
        <v>76.699846126539697</v>
      </c>
    </row>
    <row r="61" spans="1:7" x14ac:dyDescent="0.25">
      <c r="A61" s="240" t="s">
        <v>60</v>
      </c>
      <c r="B61" s="240" t="s">
        <v>61</v>
      </c>
      <c r="C61" s="240" t="s">
        <v>18</v>
      </c>
      <c r="D61" s="240">
        <v>460.26728728443697</v>
      </c>
      <c r="E61" s="240">
        <v>1416.1489425244799</v>
      </c>
      <c r="F61" s="240">
        <v>24.529061301676599</v>
      </c>
      <c r="G61" s="240">
        <v>75.470938698323394</v>
      </c>
    </row>
    <row r="62" spans="1:7" x14ac:dyDescent="0.25">
      <c r="A62" s="240" t="s">
        <v>60</v>
      </c>
      <c r="B62" s="240" t="s">
        <v>61</v>
      </c>
      <c r="C62" s="240" t="s">
        <v>19</v>
      </c>
      <c r="D62" s="240">
        <v>1067.5930545250999</v>
      </c>
      <c r="E62" s="240">
        <v>2876.5558229777898</v>
      </c>
      <c r="F62" s="240">
        <v>27.067767665023101</v>
      </c>
      <c r="G62" s="240">
        <v>72.932232334976902</v>
      </c>
    </row>
    <row r="63" spans="1:7" x14ac:dyDescent="0.25">
      <c r="A63" s="240" t="s">
        <v>62</v>
      </c>
      <c r="B63" s="240" t="s">
        <v>63</v>
      </c>
      <c r="C63" s="240" t="s">
        <v>18</v>
      </c>
      <c r="D63" s="240">
        <v>3556.6026671187501</v>
      </c>
      <c r="E63" s="240">
        <v>21650.1551368531</v>
      </c>
      <c r="F63" s="240">
        <v>14.109718888790701</v>
      </c>
      <c r="G63" s="240">
        <v>85.890281111209305</v>
      </c>
    </row>
    <row r="64" spans="1:7" x14ac:dyDescent="0.25">
      <c r="A64" s="240" t="s">
        <v>62</v>
      </c>
      <c r="B64" s="240" t="s">
        <v>63</v>
      </c>
      <c r="C64" s="240" t="s">
        <v>19</v>
      </c>
      <c r="D64" s="240">
        <v>10489.966505091101</v>
      </c>
      <c r="E64" s="240">
        <v>48256.073559943099</v>
      </c>
      <c r="F64" s="240">
        <v>17.856465718333201</v>
      </c>
      <c r="G64" s="240">
        <v>82.143534281666803</v>
      </c>
    </row>
    <row r="65" spans="1:7" x14ac:dyDescent="0.25">
      <c r="A65" s="240" t="s">
        <v>64</v>
      </c>
      <c r="B65" s="240" t="s">
        <v>65</v>
      </c>
      <c r="C65" s="240" t="s">
        <v>18</v>
      </c>
      <c r="D65" s="240">
        <v>5154.4135461424203</v>
      </c>
      <c r="E65" s="240">
        <v>44448.392795423599</v>
      </c>
      <c r="F65" s="240">
        <v>10.3913748561906</v>
      </c>
      <c r="G65" s="240">
        <v>89.608625143809405</v>
      </c>
    </row>
    <row r="66" spans="1:7" x14ac:dyDescent="0.25">
      <c r="A66" s="240" t="s">
        <v>64</v>
      </c>
      <c r="B66" s="240" t="s">
        <v>65</v>
      </c>
      <c r="C66" s="240" t="s">
        <v>19</v>
      </c>
      <c r="D66" s="240">
        <v>9906.6934598909393</v>
      </c>
      <c r="E66" s="240">
        <v>77800.560778005296</v>
      </c>
      <c r="F66" s="240">
        <v>11.2951813917468</v>
      </c>
      <c r="G66" s="240">
        <v>88.704818608253206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772</v>
      </c>
    </row>
    <row r="11" spans="1:7" x14ac:dyDescent="0.25">
      <c r="A11" t="s">
        <v>773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41" t="s">
        <v>16</v>
      </c>
      <c r="B17" s="241" t="s">
        <v>17</v>
      </c>
      <c r="C17" s="241" t="s">
        <v>18</v>
      </c>
      <c r="D17" s="241">
        <v>304396.520325499</v>
      </c>
      <c r="E17" s="241">
        <v>139934.61272762099</v>
      </c>
      <c r="F17" s="241">
        <v>68.506682895233496</v>
      </c>
      <c r="G17" s="241">
        <v>31.493317104766501</v>
      </c>
    </row>
    <row r="18" spans="1:7" x14ac:dyDescent="0.25">
      <c r="A18" s="241" t="s">
        <v>16</v>
      </c>
      <c r="B18" s="241" t="s">
        <v>17</v>
      </c>
      <c r="C18" s="241" t="s">
        <v>19</v>
      </c>
      <c r="D18" s="241">
        <v>856124.23037088104</v>
      </c>
      <c r="E18" s="241">
        <v>486598.17098888499</v>
      </c>
      <c r="F18" s="241">
        <v>63.760329722948697</v>
      </c>
      <c r="G18" s="241">
        <v>36.239670277051303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42" t="s">
        <v>28</v>
      </c>
      <c r="B29" s="242" t="s">
        <v>29</v>
      </c>
      <c r="C29" s="242" t="s">
        <v>18</v>
      </c>
      <c r="D29" s="242">
        <v>9046.4842808612102</v>
      </c>
      <c r="E29" s="242">
        <v>6110.46694577993</v>
      </c>
      <c r="F29" s="242">
        <v>59.685382275033902</v>
      </c>
      <c r="G29" s="242">
        <v>40.314617724966098</v>
      </c>
    </row>
    <row r="30" spans="1:7" x14ac:dyDescent="0.25">
      <c r="A30" s="242" t="s">
        <v>28</v>
      </c>
      <c r="B30" s="242" t="s">
        <v>29</v>
      </c>
      <c r="C30" s="242" t="s">
        <v>19</v>
      </c>
      <c r="D30" s="242">
        <v>57121.049022007297</v>
      </c>
      <c r="E30" s="242">
        <v>64656.401418527203</v>
      </c>
      <c r="F30" s="242">
        <v>46.906096995272698</v>
      </c>
      <c r="G30" s="242">
        <v>53.093903004727302</v>
      </c>
    </row>
    <row r="31" spans="1:7" x14ac:dyDescent="0.25">
      <c r="A31" s="242" t="s">
        <v>30</v>
      </c>
      <c r="B31" s="242" t="s">
        <v>31</v>
      </c>
      <c r="C31" s="242" t="s">
        <v>18</v>
      </c>
      <c r="D31" s="242">
        <v>2481.6901010847801</v>
      </c>
      <c r="E31" s="242">
        <v>2722.6167958501901</v>
      </c>
      <c r="F31" s="242">
        <v>47.685314302781698</v>
      </c>
      <c r="G31" s="242">
        <v>52.314685697218302</v>
      </c>
    </row>
    <row r="32" spans="1:7" x14ac:dyDescent="0.25">
      <c r="A32" s="242" t="s">
        <v>30</v>
      </c>
      <c r="B32" s="242" t="s">
        <v>31</v>
      </c>
      <c r="C32" s="242" t="s">
        <v>19</v>
      </c>
      <c r="D32" s="242">
        <v>12491.2683253373</v>
      </c>
      <c r="E32" s="242">
        <v>31780.262497024501</v>
      </c>
      <c r="F32" s="242">
        <v>28.2151262748473</v>
      </c>
      <c r="G32" s="242">
        <v>71.784873725152707</v>
      </c>
    </row>
    <row r="33" spans="1:7" x14ac:dyDescent="0.25">
      <c r="A33" s="242" t="s">
        <v>32</v>
      </c>
      <c r="B33" s="242" t="s">
        <v>33</v>
      </c>
      <c r="C33" s="242" t="s">
        <v>18</v>
      </c>
      <c r="D33" s="242">
        <v>6827.7574067631103</v>
      </c>
      <c r="E33" s="242">
        <v>4132.6274891919802</v>
      </c>
      <c r="F33" s="242">
        <v>62.294868944637898</v>
      </c>
      <c r="G33" s="242">
        <v>37.705131055362102</v>
      </c>
    </row>
    <row r="34" spans="1:7" x14ac:dyDescent="0.25">
      <c r="A34" s="242" t="s">
        <v>32</v>
      </c>
      <c r="B34" s="242" t="s">
        <v>33</v>
      </c>
      <c r="C34" s="242" t="s">
        <v>19</v>
      </c>
      <c r="D34" s="242">
        <v>8918.5073985208401</v>
      </c>
      <c r="E34" s="242">
        <v>8129.0587315497896</v>
      </c>
      <c r="F34" s="242">
        <v>52.315429255260398</v>
      </c>
      <c r="G34" s="242">
        <v>47.684570744739602</v>
      </c>
    </row>
    <row r="35" spans="1:7" x14ac:dyDescent="0.25">
      <c r="A35" s="242" t="s">
        <v>34</v>
      </c>
      <c r="B35" s="242" t="s">
        <v>35</v>
      </c>
      <c r="C35" s="242" t="s">
        <v>18</v>
      </c>
      <c r="D35" s="242">
        <v>18948.578337757499</v>
      </c>
      <c r="E35" s="242">
        <v>6640.1408763647596</v>
      </c>
      <c r="F35" s="242">
        <v>74.050514913227502</v>
      </c>
      <c r="G35" s="242">
        <v>25.949485086772501</v>
      </c>
    </row>
    <row r="36" spans="1:7" x14ac:dyDescent="0.25">
      <c r="A36" s="242" t="s">
        <v>34</v>
      </c>
      <c r="B36" s="242" t="s">
        <v>35</v>
      </c>
      <c r="C36" s="242" t="s">
        <v>19</v>
      </c>
      <c r="D36" s="242">
        <v>46149.845278085799</v>
      </c>
      <c r="E36" s="242">
        <v>15755.320983003399</v>
      </c>
      <c r="F36" s="242">
        <v>74.549263115530096</v>
      </c>
      <c r="G36" s="242">
        <v>25.450736884469901</v>
      </c>
    </row>
    <row r="37" spans="1:7" x14ac:dyDescent="0.25">
      <c r="A37" s="242" t="s">
        <v>36</v>
      </c>
      <c r="B37" s="242" t="s">
        <v>37</v>
      </c>
      <c r="C37" s="242" t="s">
        <v>18</v>
      </c>
      <c r="D37" s="242">
        <v>19166.2080284986</v>
      </c>
      <c r="E37" s="242">
        <v>9380.0016294577908</v>
      </c>
      <c r="F37" s="242">
        <v>67.140990899142295</v>
      </c>
      <c r="G37" s="242">
        <v>32.859009100857698</v>
      </c>
    </row>
    <row r="38" spans="1:7" x14ac:dyDescent="0.25">
      <c r="A38" s="242" t="s">
        <v>36</v>
      </c>
      <c r="B38" s="242" t="s">
        <v>37</v>
      </c>
      <c r="C38" s="242" t="s">
        <v>19</v>
      </c>
      <c r="D38" s="242">
        <v>37033.838112817</v>
      </c>
      <c r="E38" s="242">
        <v>10639.214088288099</v>
      </c>
      <c r="F38" s="242">
        <v>77.682960085275496</v>
      </c>
      <c r="G38" s="242">
        <v>22.3170399147245</v>
      </c>
    </row>
    <row r="39" spans="1:7" x14ac:dyDescent="0.25">
      <c r="A39" s="242" t="s">
        <v>38</v>
      </c>
      <c r="B39" s="242" t="s">
        <v>39</v>
      </c>
      <c r="C39" s="242" t="s">
        <v>18</v>
      </c>
      <c r="D39" s="242">
        <v>8408.3421203299004</v>
      </c>
      <c r="E39" s="242">
        <v>2643.6448731110499</v>
      </c>
      <c r="F39" s="242">
        <v>76.079913280028407</v>
      </c>
      <c r="G39" s="242">
        <v>23.9200867199716</v>
      </c>
    </row>
    <row r="40" spans="1:7" x14ac:dyDescent="0.25">
      <c r="A40" s="242" t="s">
        <v>38</v>
      </c>
      <c r="B40" s="242" t="s">
        <v>39</v>
      </c>
      <c r="C40" s="242" t="s">
        <v>19</v>
      </c>
      <c r="D40" s="242">
        <v>22541.184130567901</v>
      </c>
      <c r="E40" s="242">
        <v>7807.9710198571702</v>
      </c>
      <c r="F40" s="242">
        <v>74.272855434831399</v>
      </c>
      <c r="G40" s="242">
        <v>25.727144565168601</v>
      </c>
    </row>
    <row r="41" spans="1:7" x14ac:dyDescent="0.25">
      <c r="A41" s="242" t="s">
        <v>40</v>
      </c>
      <c r="B41" s="242" t="s">
        <v>41</v>
      </c>
      <c r="C41" s="242" t="s">
        <v>18</v>
      </c>
      <c r="D41" s="242">
        <v>31816.916916001799</v>
      </c>
      <c r="E41" s="242">
        <v>10945.185682133801</v>
      </c>
      <c r="F41" s="242">
        <v>74.404472612132594</v>
      </c>
      <c r="G41" s="242">
        <v>25.595527387867399</v>
      </c>
    </row>
    <row r="42" spans="1:7" x14ac:dyDescent="0.25">
      <c r="A42" s="242" t="s">
        <v>40</v>
      </c>
      <c r="B42" s="242" t="s">
        <v>41</v>
      </c>
      <c r="C42" s="242" t="s">
        <v>19</v>
      </c>
      <c r="D42" s="242">
        <v>79123.335617293604</v>
      </c>
      <c r="E42" s="242">
        <v>29900.823907835202</v>
      </c>
      <c r="F42" s="242">
        <v>72.574130322973602</v>
      </c>
      <c r="G42" s="242">
        <v>27.425869677026402</v>
      </c>
    </row>
    <row r="43" spans="1:7" x14ac:dyDescent="0.25">
      <c r="A43" s="242" t="s">
        <v>42</v>
      </c>
      <c r="B43" s="242" t="s">
        <v>43</v>
      </c>
      <c r="C43" s="242" t="s">
        <v>18</v>
      </c>
      <c r="D43" s="242">
        <v>57596.397693597202</v>
      </c>
      <c r="E43" s="242">
        <v>21508.5435881374</v>
      </c>
      <c r="F43" s="242">
        <v>72.810113705117303</v>
      </c>
      <c r="G43" s="242">
        <v>27.189886294882701</v>
      </c>
    </row>
    <row r="44" spans="1:7" x14ac:dyDescent="0.25">
      <c r="A44" s="242" t="s">
        <v>42</v>
      </c>
      <c r="B44" s="242" t="s">
        <v>43</v>
      </c>
      <c r="C44" s="242" t="s">
        <v>19</v>
      </c>
      <c r="D44" s="242">
        <v>110792.672958358</v>
      </c>
      <c r="E44" s="242">
        <v>48023.4714172901</v>
      </c>
      <c r="F44" s="242">
        <v>69.761593441218395</v>
      </c>
      <c r="G44" s="242">
        <v>30.238406558781602</v>
      </c>
    </row>
    <row r="45" spans="1:7" x14ac:dyDescent="0.25">
      <c r="A45" s="242" t="s">
        <v>44</v>
      </c>
      <c r="B45" s="242" t="s">
        <v>45</v>
      </c>
      <c r="C45" s="242" t="s">
        <v>18</v>
      </c>
      <c r="D45" s="242">
        <v>7909.1556894272599</v>
      </c>
      <c r="E45" s="242">
        <v>4998.9197023857296</v>
      </c>
      <c r="F45" s="242">
        <v>61.272927600373997</v>
      </c>
      <c r="G45" s="242">
        <v>38.727072399626003</v>
      </c>
    </row>
    <row r="46" spans="1:7" x14ac:dyDescent="0.25">
      <c r="A46" s="242" t="s">
        <v>44</v>
      </c>
      <c r="B46" s="242" t="s">
        <v>45</v>
      </c>
      <c r="C46" s="242" t="s">
        <v>19</v>
      </c>
      <c r="D46" s="242">
        <v>42508.664422757996</v>
      </c>
      <c r="E46" s="242">
        <v>33403.962476624001</v>
      </c>
      <c r="F46" s="242">
        <v>55.996829722545201</v>
      </c>
      <c r="G46" s="242">
        <v>44.003170277454799</v>
      </c>
    </row>
    <row r="47" spans="1:7" x14ac:dyDescent="0.25">
      <c r="A47" s="242" t="s">
        <v>46</v>
      </c>
      <c r="B47" s="242" t="s">
        <v>47</v>
      </c>
      <c r="C47" s="242" t="s">
        <v>18</v>
      </c>
      <c r="D47" s="242">
        <v>24185.606575008602</v>
      </c>
      <c r="E47" s="242">
        <v>12146.4167292357</v>
      </c>
      <c r="F47" s="242">
        <v>66.568289832026096</v>
      </c>
      <c r="G47" s="242">
        <v>33.431710167973897</v>
      </c>
    </row>
    <row r="48" spans="1:7" x14ac:dyDescent="0.25">
      <c r="A48" s="242" t="s">
        <v>46</v>
      </c>
      <c r="B48" s="242" t="s">
        <v>47</v>
      </c>
      <c r="C48" s="242" t="s">
        <v>19</v>
      </c>
      <c r="D48" s="242">
        <v>107153.09720122399</v>
      </c>
      <c r="E48" s="242">
        <v>47121.391389821598</v>
      </c>
      <c r="F48" s="242">
        <v>69.456135087420506</v>
      </c>
      <c r="G48" s="242">
        <v>30.543864912579402</v>
      </c>
    </row>
    <row r="49" spans="1:7" x14ac:dyDescent="0.25">
      <c r="A49" s="242" t="s">
        <v>48</v>
      </c>
      <c r="B49" s="242" t="s">
        <v>49</v>
      </c>
      <c r="C49" s="242" t="s">
        <v>18</v>
      </c>
      <c r="D49" s="242">
        <v>43332.532719821596</v>
      </c>
      <c r="E49" s="242">
        <v>19591.463956114902</v>
      </c>
      <c r="F49" s="242">
        <v>68.864876690823607</v>
      </c>
      <c r="G49" s="242">
        <v>31.1351233091764</v>
      </c>
    </row>
    <row r="50" spans="1:7" x14ac:dyDescent="0.25">
      <c r="A50" s="242" t="s">
        <v>48</v>
      </c>
      <c r="B50" s="242" t="s">
        <v>49</v>
      </c>
      <c r="C50" s="242" t="s">
        <v>19</v>
      </c>
      <c r="D50" s="242">
        <v>132434.57132156499</v>
      </c>
      <c r="E50" s="242">
        <v>83871.983465961399</v>
      </c>
      <c r="F50" s="242">
        <v>61.225408287627999</v>
      </c>
      <c r="G50" s="242">
        <v>38.774591712372001</v>
      </c>
    </row>
    <row r="51" spans="1:7" x14ac:dyDescent="0.25">
      <c r="A51" s="242" t="s">
        <v>50</v>
      </c>
      <c r="B51" s="242" t="s">
        <v>51</v>
      </c>
      <c r="C51" s="242" t="s">
        <v>18</v>
      </c>
      <c r="D51" s="242">
        <v>6073.1238663767699</v>
      </c>
      <c r="E51" s="242">
        <v>3377.6703817698699</v>
      </c>
      <c r="F51" s="242">
        <v>64.2604600937931</v>
      </c>
      <c r="G51" s="242">
        <v>35.7395399062069</v>
      </c>
    </row>
    <row r="52" spans="1:7" x14ac:dyDescent="0.25">
      <c r="A52" s="242" t="s">
        <v>50</v>
      </c>
      <c r="B52" s="242" t="s">
        <v>51</v>
      </c>
      <c r="C52" s="242" t="s">
        <v>19</v>
      </c>
      <c r="D52" s="242">
        <v>19273.909727383802</v>
      </c>
      <c r="E52" s="242">
        <v>13453.4698980261</v>
      </c>
      <c r="F52" s="242">
        <v>58.892309582950197</v>
      </c>
      <c r="G52" s="242">
        <v>41.107690417049803</v>
      </c>
    </row>
    <row r="53" spans="1:7" x14ac:dyDescent="0.25">
      <c r="A53" s="242" t="s">
        <v>52</v>
      </c>
      <c r="B53" s="242" t="s">
        <v>53</v>
      </c>
      <c r="C53" s="242" t="s">
        <v>18</v>
      </c>
      <c r="D53" s="242">
        <v>1060.44137785618</v>
      </c>
      <c r="E53" s="242">
        <v>3035.9194847194199</v>
      </c>
      <c r="F53" s="242">
        <v>25.887401365060001</v>
      </c>
      <c r="G53" s="242">
        <v>74.112598634939999</v>
      </c>
    </row>
    <row r="54" spans="1:7" x14ac:dyDescent="0.25">
      <c r="A54" s="242" t="s">
        <v>52</v>
      </c>
      <c r="B54" s="242" t="s">
        <v>53</v>
      </c>
      <c r="C54" s="242" t="s">
        <v>19</v>
      </c>
      <c r="D54" s="242">
        <v>15462.2370928174</v>
      </c>
      <c r="E54" s="242">
        <v>24632.2998650931</v>
      </c>
      <c r="F54" s="242">
        <v>38.564448590711997</v>
      </c>
      <c r="G54" s="242">
        <v>61.435551409288003</v>
      </c>
    </row>
    <row r="55" spans="1:7" x14ac:dyDescent="0.25">
      <c r="A55" s="242" t="s">
        <v>54</v>
      </c>
      <c r="B55" s="242" t="s">
        <v>55</v>
      </c>
      <c r="C55" s="242" t="s">
        <v>18</v>
      </c>
      <c r="D55" s="242">
        <v>4209.8348531624297</v>
      </c>
      <c r="E55" s="242">
        <v>2041.89998095536</v>
      </c>
      <c r="F55" s="242">
        <v>67.338666224101004</v>
      </c>
      <c r="G55" s="242">
        <v>32.661333775899003</v>
      </c>
    </row>
    <row r="56" spans="1:7" x14ac:dyDescent="0.25">
      <c r="A56" s="242" t="s">
        <v>54</v>
      </c>
      <c r="B56" s="242" t="s">
        <v>55</v>
      </c>
      <c r="C56" s="242" t="s">
        <v>19</v>
      </c>
      <c r="D56" s="242">
        <v>8811.0492299095604</v>
      </c>
      <c r="E56" s="242">
        <v>4817.7222105199799</v>
      </c>
      <c r="F56" s="242">
        <v>64.650355818366094</v>
      </c>
      <c r="G56" s="242">
        <v>35.349644181633799</v>
      </c>
    </row>
    <row r="57" spans="1:7" x14ac:dyDescent="0.25">
      <c r="A57" s="242" t="s">
        <v>56</v>
      </c>
      <c r="B57" s="242" t="s">
        <v>57</v>
      </c>
      <c r="C57" s="242" t="s">
        <v>18</v>
      </c>
      <c r="D57" s="242">
        <v>3527.3032826404301</v>
      </c>
      <c r="E57" s="242">
        <v>1420.6484845972</v>
      </c>
      <c r="F57" s="242">
        <v>71.288150098715903</v>
      </c>
      <c r="G57" s="242">
        <v>28.711849901284101</v>
      </c>
    </row>
    <row r="58" spans="1:7" x14ac:dyDescent="0.25">
      <c r="A58" s="242" t="s">
        <v>56</v>
      </c>
      <c r="B58" s="242" t="s">
        <v>57</v>
      </c>
      <c r="C58" s="242" t="s">
        <v>19</v>
      </c>
      <c r="D58" s="242">
        <v>10863.9440818927</v>
      </c>
      <c r="E58" s="242">
        <v>6583.1144914824499</v>
      </c>
      <c r="F58" s="242">
        <v>62.268055306878402</v>
      </c>
      <c r="G58" s="242">
        <v>37.731944693121598</v>
      </c>
    </row>
    <row r="59" spans="1:7" x14ac:dyDescent="0.25">
      <c r="A59" s="242" t="s">
        <v>58</v>
      </c>
      <c r="B59" s="242" t="s">
        <v>59</v>
      </c>
      <c r="C59" s="242" t="s">
        <v>18</v>
      </c>
      <c r="D59" s="242">
        <v>8114.07106426276</v>
      </c>
      <c r="E59" s="242">
        <v>4244.5417645180396</v>
      </c>
      <c r="F59" s="242">
        <v>65.655192671516303</v>
      </c>
      <c r="G59" s="242">
        <v>34.344807328483697</v>
      </c>
    </row>
    <row r="60" spans="1:7" x14ac:dyDescent="0.25">
      <c r="A60" s="242" t="s">
        <v>58</v>
      </c>
      <c r="B60" s="242" t="s">
        <v>59</v>
      </c>
      <c r="C60" s="242" t="s">
        <v>19</v>
      </c>
      <c r="D60" s="242">
        <v>33451.204020119498</v>
      </c>
      <c r="E60" s="242">
        <v>17618.112377771198</v>
      </c>
      <c r="F60" s="242">
        <v>65.501569982834397</v>
      </c>
      <c r="G60" s="242">
        <v>34.498430017165603</v>
      </c>
    </row>
    <row r="61" spans="1:7" x14ac:dyDescent="0.25">
      <c r="A61" s="242" t="s">
        <v>60</v>
      </c>
      <c r="B61" s="242" t="s">
        <v>61</v>
      </c>
      <c r="C61" s="242" t="s">
        <v>18</v>
      </c>
      <c r="D61" s="242">
        <v>1117.1786560583801</v>
      </c>
      <c r="E61" s="242">
        <v>759.23757375053697</v>
      </c>
      <c r="F61" s="242">
        <v>59.537891343657002</v>
      </c>
      <c r="G61" s="242">
        <v>40.462108656342998</v>
      </c>
    </row>
    <row r="62" spans="1:7" x14ac:dyDescent="0.25">
      <c r="A62" s="242" t="s">
        <v>60</v>
      </c>
      <c r="B62" s="242" t="s">
        <v>61</v>
      </c>
      <c r="C62" s="242" t="s">
        <v>19</v>
      </c>
      <c r="D62" s="242">
        <v>1950.9247985912</v>
      </c>
      <c r="E62" s="242">
        <v>1993.22407891169</v>
      </c>
      <c r="F62" s="242">
        <v>49.463771758695998</v>
      </c>
      <c r="G62" s="242">
        <v>50.536228241304002</v>
      </c>
    </row>
    <row r="63" spans="1:7" x14ac:dyDescent="0.25">
      <c r="A63" s="242" t="s">
        <v>62</v>
      </c>
      <c r="B63" s="242" t="s">
        <v>63</v>
      </c>
      <c r="C63" s="242" t="s">
        <v>18</v>
      </c>
      <c r="D63" s="242">
        <v>17418.1496037576</v>
      </c>
      <c r="E63" s="242">
        <v>7788.6082002142603</v>
      </c>
      <c r="F63" s="242">
        <v>69.101110659352699</v>
      </c>
      <c r="G63" s="242">
        <v>30.898889340647301</v>
      </c>
    </row>
    <row r="64" spans="1:7" x14ac:dyDescent="0.25">
      <c r="A64" s="242" t="s">
        <v>62</v>
      </c>
      <c r="B64" s="242" t="s">
        <v>63</v>
      </c>
      <c r="C64" s="242" t="s">
        <v>19</v>
      </c>
      <c r="D64" s="242">
        <v>43749.339591537697</v>
      </c>
      <c r="E64" s="242">
        <v>14996.700473496499</v>
      </c>
      <c r="F64" s="242">
        <v>74.471980652832798</v>
      </c>
      <c r="G64" s="242">
        <v>25.528019347167199</v>
      </c>
    </row>
    <row r="65" spans="1:7" x14ac:dyDescent="0.25">
      <c r="A65" s="242" t="s">
        <v>64</v>
      </c>
      <c r="B65" s="242" t="s">
        <v>65</v>
      </c>
      <c r="C65" s="242" t="s">
        <v>18</v>
      </c>
      <c r="D65" s="242">
        <v>33156.747752232797</v>
      </c>
      <c r="E65" s="242">
        <v>16446.058589333199</v>
      </c>
      <c r="F65" s="242">
        <v>66.844499732363303</v>
      </c>
      <c r="G65" s="242">
        <v>33.155500267636697</v>
      </c>
    </row>
    <row r="66" spans="1:7" x14ac:dyDescent="0.25">
      <c r="A66" s="242" t="s">
        <v>64</v>
      </c>
      <c r="B66" s="242" t="s">
        <v>65</v>
      </c>
      <c r="C66" s="242" t="s">
        <v>19</v>
      </c>
      <c r="D66" s="242">
        <v>66293.588040095303</v>
      </c>
      <c r="E66" s="242">
        <v>21413.666197801002</v>
      </c>
      <c r="F66" s="242">
        <v>75.585068323175605</v>
      </c>
      <c r="G66" s="242">
        <v>24.414931676824398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776</v>
      </c>
    </row>
    <row r="11" spans="1:7" x14ac:dyDescent="0.25">
      <c r="A11" t="s">
        <v>777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43" t="s">
        <v>16</v>
      </c>
      <c r="B17" s="243" t="s">
        <v>17</v>
      </c>
      <c r="C17" s="243" t="s">
        <v>18</v>
      </c>
      <c r="D17" s="243">
        <v>143535.20128554801</v>
      </c>
      <c r="E17" s="243">
        <v>300795.93176757201</v>
      </c>
      <c r="F17" s="243">
        <v>32.303656126744499</v>
      </c>
      <c r="G17" s="243">
        <v>67.696343873255401</v>
      </c>
    </row>
    <row r="18" spans="1:7" x14ac:dyDescent="0.25">
      <c r="A18" s="243" t="s">
        <v>16</v>
      </c>
      <c r="B18" s="243" t="s">
        <v>17</v>
      </c>
      <c r="C18" s="243" t="s">
        <v>19</v>
      </c>
      <c r="D18" s="243">
        <v>332155.70463889098</v>
      </c>
      <c r="E18" s="243">
        <v>1010566.69672088</v>
      </c>
      <c r="F18" s="243">
        <v>24.7374814259834</v>
      </c>
      <c r="G18" s="243">
        <v>75.262518574016596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779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44" t="s">
        <v>28</v>
      </c>
      <c r="B29" s="244" t="s">
        <v>29</v>
      </c>
      <c r="C29" s="244" t="s">
        <v>18</v>
      </c>
      <c r="D29" s="244">
        <v>3767.8505207519302</v>
      </c>
      <c r="E29" s="244">
        <v>11389.100705889199</v>
      </c>
      <c r="F29" s="244">
        <v>24.858894538957401</v>
      </c>
      <c r="G29" s="244">
        <v>75.141105461042599</v>
      </c>
    </row>
    <row r="30" spans="1:7" x14ac:dyDescent="0.25">
      <c r="A30" s="244" t="s">
        <v>28</v>
      </c>
      <c r="B30" s="244" t="s">
        <v>29</v>
      </c>
      <c r="C30" s="244" t="s">
        <v>19</v>
      </c>
      <c r="D30" s="244">
        <v>19500.658782433598</v>
      </c>
      <c r="E30" s="244">
        <v>102276.79165810101</v>
      </c>
      <c r="F30" s="244">
        <v>16.0133577373226</v>
      </c>
      <c r="G30" s="244">
        <v>83.986642262677293</v>
      </c>
    </row>
    <row r="31" spans="1:7" x14ac:dyDescent="0.25">
      <c r="A31" s="244" t="s">
        <v>30</v>
      </c>
      <c r="B31" s="244" t="s">
        <v>31</v>
      </c>
      <c r="C31" s="244" t="s">
        <v>18</v>
      </c>
      <c r="D31" s="244">
        <v>1508.68694988786</v>
      </c>
      <c r="E31" s="244">
        <v>3695.6199470471101</v>
      </c>
      <c r="F31" s="244">
        <v>28.989200286716201</v>
      </c>
      <c r="G31" s="244">
        <v>71.010799713283802</v>
      </c>
    </row>
    <row r="32" spans="1:7" x14ac:dyDescent="0.25">
      <c r="A32" s="244" t="s">
        <v>30</v>
      </c>
      <c r="B32" s="244" t="s">
        <v>31</v>
      </c>
      <c r="C32" s="244" t="s">
        <v>19</v>
      </c>
      <c r="D32" s="244">
        <v>3046.6489223753201</v>
      </c>
      <c r="E32" s="244">
        <v>41224.881899986503</v>
      </c>
      <c r="F32" s="244">
        <v>6.8817338496830098</v>
      </c>
      <c r="G32" s="244">
        <v>93.118266150316998</v>
      </c>
    </row>
    <row r="33" spans="1:7" x14ac:dyDescent="0.25">
      <c r="A33" s="244" t="s">
        <v>32</v>
      </c>
      <c r="B33" s="244" t="s">
        <v>33</v>
      </c>
      <c r="C33" s="244" t="s">
        <v>18</v>
      </c>
      <c r="D33" s="244">
        <v>4057.4111685589201</v>
      </c>
      <c r="E33" s="244">
        <v>6902.97372739617</v>
      </c>
      <c r="F33" s="244">
        <v>37.018874857727802</v>
      </c>
      <c r="G33" s="244">
        <v>62.981125142272198</v>
      </c>
    </row>
    <row r="34" spans="1:7" x14ac:dyDescent="0.25">
      <c r="A34" s="244" t="s">
        <v>32</v>
      </c>
      <c r="B34" s="244" t="s">
        <v>33</v>
      </c>
      <c r="C34" s="244" t="s">
        <v>19</v>
      </c>
      <c r="D34" s="244">
        <v>4490.2811368849798</v>
      </c>
      <c r="E34" s="244">
        <v>12557.2849931857</v>
      </c>
      <c r="F34" s="244">
        <v>26.339719714971299</v>
      </c>
      <c r="G34" s="244">
        <v>73.660280285028705</v>
      </c>
    </row>
    <row r="35" spans="1:7" x14ac:dyDescent="0.25">
      <c r="A35" s="244" t="s">
        <v>34</v>
      </c>
      <c r="B35" s="244" t="s">
        <v>35</v>
      </c>
      <c r="C35" s="244" t="s">
        <v>18</v>
      </c>
      <c r="D35" s="244">
        <v>12106.2268937974</v>
      </c>
      <c r="E35" s="244">
        <v>13482.4923203249</v>
      </c>
      <c r="F35" s="244">
        <v>47.310796576000797</v>
      </c>
      <c r="G35" s="244">
        <v>52.689203423999203</v>
      </c>
    </row>
    <row r="36" spans="1:7" x14ac:dyDescent="0.25">
      <c r="A36" s="244" t="s">
        <v>34</v>
      </c>
      <c r="B36" s="244" t="s">
        <v>35</v>
      </c>
      <c r="C36" s="244" t="s">
        <v>19</v>
      </c>
      <c r="D36" s="244">
        <v>24976.561547584301</v>
      </c>
      <c r="E36" s="244">
        <v>36928.604713504901</v>
      </c>
      <c r="F36" s="244">
        <v>40.346489729538902</v>
      </c>
      <c r="G36" s="244">
        <v>59.653510270461098</v>
      </c>
    </row>
    <row r="37" spans="1:7" x14ac:dyDescent="0.25">
      <c r="A37" s="244" t="s">
        <v>36</v>
      </c>
      <c r="B37" s="244" t="s">
        <v>37</v>
      </c>
      <c r="C37" s="244" t="s">
        <v>18</v>
      </c>
      <c r="D37" s="244">
        <v>11300.7267034652</v>
      </c>
      <c r="E37" s="244">
        <v>17245.482954491199</v>
      </c>
      <c r="F37" s="244">
        <v>39.587485830418899</v>
      </c>
      <c r="G37" s="244">
        <v>60.412514169581101</v>
      </c>
    </row>
    <row r="38" spans="1:7" x14ac:dyDescent="0.25">
      <c r="A38" s="244" t="s">
        <v>36</v>
      </c>
      <c r="B38" s="244" t="s">
        <v>37</v>
      </c>
      <c r="C38" s="244" t="s">
        <v>19</v>
      </c>
      <c r="D38" s="244">
        <v>18563.1286116294</v>
      </c>
      <c r="E38" s="244">
        <v>29109.9235894757</v>
      </c>
      <c r="F38" s="244">
        <v>38.938410180498302</v>
      </c>
      <c r="G38" s="244">
        <v>61.061589819501698</v>
      </c>
    </row>
    <row r="39" spans="1:7" x14ac:dyDescent="0.25">
      <c r="A39" s="244" t="s">
        <v>38</v>
      </c>
      <c r="B39" s="244" t="s">
        <v>39</v>
      </c>
      <c r="C39" s="244" t="s">
        <v>18</v>
      </c>
      <c r="D39" s="244">
        <v>3824.9241822879899</v>
      </c>
      <c r="E39" s="244">
        <v>7227.0628111529604</v>
      </c>
      <c r="F39" s="244">
        <v>34.6084752412212</v>
      </c>
      <c r="G39" s="244">
        <v>65.3915247587788</v>
      </c>
    </row>
    <row r="40" spans="1:7" x14ac:dyDescent="0.25">
      <c r="A40" s="244" t="s">
        <v>38</v>
      </c>
      <c r="B40" s="244" t="s">
        <v>39</v>
      </c>
      <c r="C40" s="244" t="s">
        <v>19</v>
      </c>
      <c r="D40" s="244">
        <v>8810.2263069330802</v>
      </c>
      <c r="E40" s="244">
        <v>21538.928843492002</v>
      </c>
      <c r="F40" s="244">
        <v>29.029560339539401</v>
      </c>
      <c r="G40" s="244">
        <v>70.970439660460599</v>
      </c>
    </row>
    <row r="41" spans="1:7" x14ac:dyDescent="0.25">
      <c r="A41" s="244" t="s">
        <v>40</v>
      </c>
      <c r="B41" s="244" t="s">
        <v>41</v>
      </c>
      <c r="C41" s="244" t="s">
        <v>18</v>
      </c>
      <c r="D41" s="244">
        <v>14016.917815028301</v>
      </c>
      <c r="E41" s="244">
        <v>28745.184783107201</v>
      </c>
      <c r="F41" s="244">
        <v>32.778832104573503</v>
      </c>
      <c r="G41" s="244">
        <v>67.221167895426504</v>
      </c>
    </row>
    <row r="42" spans="1:7" x14ac:dyDescent="0.25">
      <c r="A42" s="244" t="s">
        <v>40</v>
      </c>
      <c r="B42" s="244" t="s">
        <v>41</v>
      </c>
      <c r="C42" s="244" t="s">
        <v>19</v>
      </c>
      <c r="D42" s="244">
        <v>36683.0664808734</v>
      </c>
      <c r="E42" s="244">
        <v>72341.093044255394</v>
      </c>
      <c r="F42" s="244">
        <v>33.646731734188201</v>
      </c>
      <c r="G42" s="244">
        <v>66.353268265811806</v>
      </c>
    </row>
    <row r="43" spans="1:7" x14ac:dyDescent="0.25">
      <c r="A43" s="244" t="s">
        <v>42</v>
      </c>
      <c r="B43" s="244" t="s">
        <v>43</v>
      </c>
      <c r="C43" s="244" t="s">
        <v>18</v>
      </c>
      <c r="D43" s="244">
        <v>21705.253158495201</v>
      </c>
      <c r="E43" s="244">
        <v>57399.688123239401</v>
      </c>
      <c r="F43" s="244">
        <v>27.438555426255</v>
      </c>
      <c r="G43" s="244">
        <v>72.561444573745007</v>
      </c>
    </row>
    <row r="44" spans="1:7" x14ac:dyDescent="0.25">
      <c r="A44" s="244" t="s">
        <v>42</v>
      </c>
      <c r="B44" s="244" t="s">
        <v>43</v>
      </c>
      <c r="C44" s="244" t="s">
        <v>19</v>
      </c>
      <c r="D44" s="244">
        <v>37781.528501373097</v>
      </c>
      <c r="E44" s="244">
        <v>121034.615874275</v>
      </c>
      <c r="F44" s="244">
        <v>23.789475969148501</v>
      </c>
      <c r="G44" s="244">
        <v>76.210524030851502</v>
      </c>
    </row>
    <row r="45" spans="1:7" x14ac:dyDescent="0.25">
      <c r="A45" s="244" t="s">
        <v>44</v>
      </c>
      <c r="B45" s="244" t="s">
        <v>45</v>
      </c>
      <c r="C45" s="244" t="s">
        <v>18</v>
      </c>
      <c r="D45" s="244">
        <v>4787.9101687720504</v>
      </c>
      <c r="E45" s="244">
        <v>8120.16522304093</v>
      </c>
      <c r="F45" s="244">
        <v>37.092362908019702</v>
      </c>
      <c r="G45" s="244">
        <v>62.907637091980298</v>
      </c>
    </row>
    <row r="46" spans="1:7" x14ac:dyDescent="0.25">
      <c r="A46" s="244" t="s">
        <v>44</v>
      </c>
      <c r="B46" s="244" t="s">
        <v>45</v>
      </c>
      <c r="C46" s="244" t="s">
        <v>19</v>
      </c>
      <c r="D46" s="244">
        <v>12593.4169252756</v>
      </c>
      <c r="E46" s="244">
        <v>63319.209974106299</v>
      </c>
      <c r="F46" s="244">
        <v>16.589357317284701</v>
      </c>
      <c r="G46" s="244">
        <v>83.410642682715306</v>
      </c>
    </row>
    <row r="47" spans="1:7" x14ac:dyDescent="0.25">
      <c r="A47" s="244" t="s">
        <v>46</v>
      </c>
      <c r="B47" s="244" t="s">
        <v>47</v>
      </c>
      <c r="C47" s="244" t="s">
        <v>18</v>
      </c>
      <c r="D47" s="244">
        <v>12419.818963371699</v>
      </c>
      <c r="E47" s="244">
        <v>23912.204340872599</v>
      </c>
      <c r="F47" s="244">
        <v>34.1842205135897</v>
      </c>
      <c r="G47" s="244">
        <v>65.815779486410307</v>
      </c>
    </row>
    <row r="48" spans="1:7" x14ac:dyDescent="0.25">
      <c r="A48" s="244" t="s">
        <v>46</v>
      </c>
      <c r="B48" s="244" t="s">
        <v>47</v>
      </c>
      <c r="C48" s="244" t="s">
        <v>19</v>
      </c>
      <c r="D48" s="244">
        <v>37961.999441925102</v>
      </c>
      <c r="E48" s="244">
        <v>116312.48914912</v>
      </c>
      <c r="F48" s="244">
        <v>24.606790006969799</v>
      </c>
      <c r="G48" s="244">
        <v>75.393209993030197</v>
      </c>
    </row>
    <row r="49" spans="1:7" x14ac:dyDescent="0.25">
      <c r="A49" s="244" t="s">
        <v>48</v>
      </c>
      <c r="B49" s="244" t="s">
        <v>49</v>
      </c>
      <c r="C49" s="244" t="s">
        <v>18</v>
      </c>
      <c r="D49" s="244">
        <v>21113.8924686674</v>
      </c>
      <c r="E49" s="244">
        <v>41810.104207269098</v>
      </c>
      <c r="F49" s="244">
        <v>33.554595359550298</v>
      </c>
      <c r="G49" s="244">
        <v>66.445404640449695</v>
      </c>
    </row>
    <row r="50" spans="1:7" x14ac:dyDescent="0.25">
      <c r="A50" s="244" t="s">
        <v>48</v>
      </c>
      <c r="B50" s="244" t="s">
        <v>49</v>
      </c>
      <c r="C50" s="244" t="s">
        <v>19</v>
      </c>
      <c r="D50" s="244">
        <v>57712.022450123499</v>
      </c>
      <c r="E50" s="244">
        <v>158594.53233740301</v>
      </c>
      <c r="F50" s="244">
        <v>26.680662778256</v>
      </c>
      <c r="G50" s="244">
        <v>73.319337221743993</v>
      </c>
    </row>
    <row r="51" spans="1:7" x14ac:dyDescent="0.25">
      <c r="A51" s="244" t="s">
        <v>50</v>
      </c>
      <c r="B51" s="244" t="s">
        <v>51</v>
      </c>
      <c r="C51" s="244" t="s">
        <v>18</v>
      </c>
      <c r="D51" s="244">
        <v>2747.7192320509998</v>
      </c>
      <c r="E51" s="244">
        <v>6703.0750160956404</v>
      </c>
      <c r="F51" s="244">
        <v>29.073950399352299</v>
      </c>
      <c r="G51" s="244">
        <v>70.926049600647701</v>
      </c>
    </row>
    <row r="52" spans="1:7" x14ac:dyDescent="0.25">
      <c r="A52" s="244" t="s">
        <v>50</v>
      </c>
      <c r="B52" s="244" t="s">
        <v>51</v>
      </c>
      <c r="C52" s="244" t="s">
        <v>19</v>
      </c>
      <c r="D52" s="244">
        <v>7389.9127211040604</v>
      </c>
      <c r="E52" s="244">
        <v>25337.466904305798</v>
      </c>
      <c r="F52" s="244">
        <v>22.5802151155617</v>
      </c>
      <c r="G52" s="244">
        <v>77.4197848844383</v>
      </c>
    </row>
    <row r="53" spans="1:7" x14ac:dyDescent="0.25">
      <c r="A53" s="244" t="s">
        <v>52</v>
      </c>
      <c r="B53" s="244" t="s">
        <v>53</v>
      </c>
      <c r="C53" s="244" t="s">
        <v>18</v>
      </c>
      <c r="D53" s="244">
        <v>512.270603867521</v>
      </c>
      <c r="E53" s="244">
        <v>3584.09025870808</v>
      </c>
      <c r="F53" s="244">
        <v>12.5055047895714</v>
      </c>
      <c r="G53" s="244">
        <v>87.494495210428596</v>
      </c>
    </row>
    <row r="54" spans="1:7" x14ac:dyDescent="0.25">
      <c r="A54" s="244" t="s">
        <v>52</v>
      </c>
      <c r="B54" s="244" t="s">
        <v>53</v>
      </c>
      <c r="C54" s="244" t="s">
        <v>19</v>
      </c>
      <c r="D54" s="244">
        <v>2600.5959497634599</v>
      </c>
      <c r="E54" s="244">
        <v>37493.9410081471</v>
      </c>
      <c r="F54" s="244">
        <v>6.4861603277609898</v>
      </c>
      <c r="G54" s="244">
        <v>93.513839672239001</v>
      </c>
    </row>
    <row r="55" spans="1:7" x14ac:dyDescent="0.25">
      <c r="A55" s="244" t="s">
        <v>54</v>
      </c>
      <c r="B55" s="244" t="s">
        <v>55</v>
      </c>
      <c r="C55" s="244" t="s">
        <v>18</v>
      </c>
      <c r="D55" s="244">
        <v>1443.1676382595499</v>
      </c>
      <c r="E55" s="244">
        <v>4808.5671958582298</v>
      </c>
      <c r="F55" s="244">
        <v>23.084274630198799</v>
      </c>
      <c r="G55" s="244">
        <v>76.915725369801194</v>
      </c>
    </row>
    <row r="56" spans="1:7" x14ac:dyDescent="0.25">
      <c r="A56" s="244" t="s">
        <v>54</v>
      </c>
      <c r="B56" s="244" t="s">
        <v>55</v>
      </c>
      <c r="C56" s="244" t="s">
        <v>19</v>
      </c>
      <c r="D56" s="244">
        <v>2892.0332858361999</v>
      </c>
      <c r="E56" s="244">
        <v>10736.7381545933</v>
      </c>
      <c r="F56" s="244">
        <v>21.220058597923401</v>
      </c>
      <c r="G56" s="244">
        <v>78.779941402076602</v>
      </c>
    </row>
    <row r="57" spans="1:7" x14ac:dyDescent="0.25">
      <c r="A57" s="244" t="s">
        <v>56</v>
      </c>
      <c r="B57" s="244" t="s">
        <v>57</v>
      </c>
      <c r="C57" s="244" t="s">
        <v>18</v>
      </c>
      <c r="D57" s="244">
        <v>1351.0813755834099</v>
      </c>
      <c r="E57" s="244">
        <v>3596.8703916542099</v>
      </c>
      <c r="F57" s="244">
        <v>27.3058719878691</v>
      </c>
      <c r="G57" s="244">
        <v>72.694128012130903</v>
      </c>
    </row>
    <row r="58" spans="1:7" x14ac:dyDescent="0.25">
      <c r="A58" s="244" t="s">
        <v>56</v>
      </c>
      <c r="B58" s="244" t="s">
        <v>57</v>
      </c>
      <c r="C58" s="244" t="s">
        <v>19</v>
      </c>
      <c r="D58" s="244">
        <v>3188.8241394635102</v>
      </c>
      <c r="E58" s="244">
        <v>14258.234433911701</v>
      </c>
      <c r="F58" s="244">
        <v>18.277144689189999</v>
      </c>
      <c r="G58" s="244">
        <v>81.722855310810004</v>
      </c>
    </row>
    <row r="59" spans="1:7" x14ac:dyDescent="0.25">
      <c r="A59" s="244" t="s">
        <v>58</v>
      </c>
      <c r="B59" s="244" t="s">
        <v>59</v>
      </c>
      <c r="C59" s="244" t="s">
        <v>18</v>
      </c>
      <c r="D59" s="244">
        <v>3525.5590807459898</v>
      </c>
      <c r="E59" s="244">
        <v>8833.0537480348103</v>
      </c>
      <c r="F59" s="244">
        <v>28.527142403358202</v>
      </c>
      <c r="G59" s="244">
        <v>71.472857596641802</v>
      </c>
    </row>
    <row r="60" spans="1:7" x14ac:dyDescent="0.25">
      <c r="A60" s="244" t="s">
        <v>58</v>
      </c>
      <c r="B60" s="244" t="s">
        <v>59</v>
      </c>
      <c r="C60" s="244" t="s">
        <v>19</v>
      </c>
      <c r="D60" s="244">
        <v>10123.2204252306</v>
      </c>
      <c r="E60" s="244">
        <v>40946.0959726601</v>
      </c>
      <c r="F60" s="244">
        <v>19.822510147499699</v>
      </c>
      <c r="G60" s="244">
        <v>80.177489852500301</v>
      </c>
    </row>
    <row r="61" spans="1:7" x14ac:dyDescent="0.25">
      <c r="A61" s="244" t="s">
        <v>60</v>
      </c>
      <c r="B61" s="244" t="s">
        <v>61</v>
      </c>
      <c r="C61" s="244" t="s">
        <v>18</v>
      </c>
      <c r="D61" s="244">
        <v>752.44502229169098</v>
      </c>
      <c r="E61" s="244">
        <v>1123.9712075172199</v>
      </c>
      <c r="F61" s="244">
        <v>40.100112668942202</v>
      </c>
      <c r="G61" s="244">
        <v>59.899887331057798</v>
      </c>
    </row>
    <row r="62" spans="1:7" x14ac:dyDescent="0.25">
      <c r="A62" s="244" t="s">
        <v>60</v>
      </c>
      <c r="B62" s="244" t="s">
        <v>61</v>
      </c>
      <c r="C62" s="244" t="s">
        <v>19</v>
      </c>
      <c r="D62" s="244">
        <v>887.11140204491596</v>
      </c>
      <c r="E62" s="244">
        <v>3057.0374754579798</v>
      </c>
      <c r="F62" s="244">
        <v>22.491833589369001</v>
      </c>
      <c r="G62" s="244">
        <v>77.508166410631006</v>
      </c>
    </row>
    <row r="63" spans="1:7" x14ac:dyDescent="0.25">
      <c r="A63" s="244" t="s">
        <v>62</v>
      </c>
      <c r="B63" s="244" t="s">
        <v>63</v>
      </c>
      <c r="C63" s="244" t="s">
        <v>18</v>
      </c>
      <c r="D63" s="244">
        <v>9806.9523315140505</v>
      </c>
      <c r="E63" s="244">
        <v>15399.8054724578</v>
      </c>
      <c r="F63" s="244">
        <v>38.906044195690797</v>
      </c>
      <c r="G63" s="244">
        <v>61.093955804309203</v>
      </c>
    </row>
    <row r="64" spans="1:7" x14ac:dyDescent="0.25">
      <c r="A64" s="244" t="s">
        <v>62</v>
      </c>
      <c r="B64" s="244" t="s">
        <v>63</v>
      </c>
      <c r="C64" s="244" t="s">
        <v>19</v>
      </c>
      <c r="D64" s="244">
        <v>18250.785949276498</v>
      </c>
      <c r="E64" s="244">
        <v>40495.2541157577</v>
      </c>
      <c r="F64" s="244">
        <v>31.067261604479501</v>
      </c>
      <c r="G64" s="244">
        <v>68.932738395520502</v>
      </c>
    </row>
    <row r="65" spans="1:7" x14ac:dyDescent="0.25">
      <c r="A65" s="244" t="s">
        <v>64</v>
      </c>
      <c r="B65" s="244" t="s">
        <v>65</v>
      </c>
      <c r="C65" s="244" t="s">
        <v>18</v>
      </c>
      <c r="D65" s="244">
        <v>12786.387008150499</v>
      </c>
      <c r="E65" s="244">
        <v>36816.419333415601</v>
      </c>
      <c r="F65" s="244">
        <v>25.777547584915101</v>
      </c>
      <c r="G65" s="244">
        <v>74.222452415084803</v>
      </c>
    </row>
    <row r="66" spans="1:7" x14ac:dyDescent="0.25">
      <c r="A66" s="244" t="s">
        <v>64</v>
      </c>
      <c r="B66" s="244" t="s">
        <v>65</v>
      </c>
      <c r="C66" s="244" t="s">
        <v>19</v>
      </c>
      <c r="D66" s="244">
        <v>24703.681658760001</v>
      </c>
      <c r="E66" s="244">
        <v>63003.5725791363</v>
      </c>
      <c r="F66" s="244">
        <v>28.166064339163899</v>
      </c>
      <c r="G66" s="244">
        <v>71.833935660836005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755</v>
      </c>
    </row>
    <row r="10" spans="1:7" x14ac:dyDescent="0.25">
      <c r="A10" t="s">
        <v>780</v>
      </c>
    </row>
    <row r="11" spans="1:7" x14ac:dyDescent="0.25">
      <c r="A11" t="s">
        <v>781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45" t="s">
        <v>16</v>
      </c>
      <c r="B17" s="245" t="s">
        <v>17</v>
      </c>
      <c r="C17" s="245" t="s">
        <v>18</v>
      </c>
      <c r="D17" s="245">
        <v>168522.134245536</v>
      </c>
      <c r="E17" s="245">
        <v>275808.99880758399</v>
      </c>
      <c r="F17" s="245">
        <v>37.927149755988097</v>
      </c>
      <c r="G17" s="245">
        <v>62.072850244011903</v>
      </c>
    </row>
    <row r="18" spans="1:7" x14ac:dyDescent="0.25">
      <c r="A18" s="245" t="s">
        <v>16</v>
      </c>
      <c r="B18" s="245" t="s">
        <v>17</v>
      </c>
      <c r="C18" s="245" t="s">
        <v>19</v>
      </c>
      <c r="D18" s="245">
        <v>651543.05041919101</v>
      </c>
      <c r="E18" s="245">
        <v>691179.35094057501</v>
      </c>
      <c r="F18" s="245">
        <v>48.5240322019934</v>
      </c>
      <c r="G18" s="245">
        <v>51.4759677980066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46" t="s">
        <v>28</v>
      </c>
      <c r="B29" s="246" t="s">
        <v>29</v>
      </c>
      <c r="C29" s="246" t="s">
        <v>18</v>
      </c>
      <c r="D29" s="246">
        <v>7694.3751943876796</v>
      </c>
      <c r="E29" s="246">
        <v>7462.5760322534597</v>
      </c>
      <c r="F29" s="246">
        <v>50.764662888559002</v>
      </c>
      <c r="G29" s="246">
        <v>49.235337111440998</v>
      </c>
    </row>
    <row r="30" spans="1:7" x14ac:dyDescent="0.25">
      <c r="A30" s="246" t="s">
        <v>28</v>
      </c>
      <c r="B30" s="246" t="s">
        <v>29</v>
      </c>
      <c r="C30" s="246" t="s">
        <v>19</v>
      </c>
      <c r="D30" s="246">
        <v>66390.083031920702</v>
      </c>
      <c r="E30" s="246">
        <v>55387.367408613798</v>
      </c>
      <c r="F30" s="246">
        <v>54.517550492108498</v>
      </c>
      <c r="G30" s="246">
        <v>45.482449507891602</v>
      </c>
    </row>
    <row r="31" spans="1:7" x14ac:dyDescent="0.25">
      <c r="A31" s="246" t="s">
        <v>30</v>
      </c>
      <c r="B31" s="246" t="s">
        <v>31</v>
      </c>
      <c r="C31" s="246" t="s">
        <v>18</v>
      </c>
      <c r="D31" s="246">
        <v>1962.00837408084</v>
      </c>
      <c r="E31" s="246">
        <v>3242.2985228541302</v>
      </c>
      <c r="F31" s="246">
        <v>37.699705511916399</v>
      </c>
      <c r="G31" s="246">
        <v>62.300294488083601</v>
      </c>
    </row>
    <row r="32" spans="1:7" x14ac:dyDescent="0.25">
      <c r="A32" s="246" t="s">
        <v>30</v>
      </c>
      <c r="B32" s="246" t="s">
        <v>31</v>
      </c>
      <c r="C32" s="246" t="s">
        <v>19</v>
      </c>
      <c r="D32" s="246">
        <v>21983.266570036401</v>
      </c>
      <c r="E32" s="246">
        <v>22288.264252325502</v>
      </c>
      <c r="F32" s="246">
        <v>49.655537456437997</v>
      </c>
      <c r="G32" s="246">
        <v>50.344462543562003</v>
      </c>
    </row>
    <row r="33" spans="1:7" x14ac:dyDescent="0.25">
      <c r="A33" s="246" t="s">
        <v>32</v>
      </c>
      <c r="B33" s="246" t="s">
        <v>33</v>
      </c>
      <c r="C33" s="246" t="s">
        <v>18</v>
      </c>
      <c r="D33" s="246">
        <v>4230.6829265365504</v>
      </c>
      <c r="E33" s="246">
        <v>6729.7019694185401</v>
      </c>
      <c r="F33" s="246">
        <v>38.599766036481697</v>
      </c>
      <c r="G33" s="246">
        <v>61.400233963518303</v>
      </c>
    </row>
    <row r="34" spans="1:7" x14ac:dyDescent="0.25">
      <c r="A34" s="246" t="s">
        <v>32</v>
      </c>
      <c r="B34" s="246" t="s">
        <v>33</v>
      </c>
      <c r="C34" s="246" t="s">
        <v>19</v>
      </c>
      <c r="D34" s="246">
        <v>7788.0409229943798</v>
      </c>
      <c r="E34" s="246">
        <v>9259.5252070762508</v>
      </c>
      <c r="F34" s="246">
        <v>45.684180742122798</v>
      </c>
      <c r="G34" s="246">
        <v>54.315819257877202</v>
      </c>
    </row>
    <row r="35" spans="1:7" x14ac:dyDescent="0.25">
      <c r="A35" s="246" t="s">
        <v>34</v>
      </c>
      <c r="B35" s="246" t="s">
        <v>35</v>
      </c>
      <c r="C35" s="246" t="s">
        <v>18</v>
      </c>
      <c r="D35" s="246">
        <v>12034.3680104054</v>
      </c>
      <c r="E35" s="246">
        <v>13554.3512037169</v>
      </c>
      <c r="F35" s="246">
        <v>47.029974066711702</v>
      </c>
      <c r="G35" s="246">
        <v>52.970025933288298</v>
      </c>
    </row>
    <row r="36" spans="1:7" x14ac:dyDescent="0.25">
      <c r="A36" s="246" t="s">
        <v>34</v>
      </c>
      <c r="B36" s="246" t="s">
        <v>35</v>
      </c>
      <c r="C36" s="246" t="s">
        <v>19</v>
      </c>
      <c r="D36" s="246">
        <v>27974.3114528232</v>
      </c>
      <c r="E36" s="246">
        <v>33930.854808265904</v>
      </c>
      <c r="F36" s="246">
        <v>45.188977176540803</v>
      </c>
      <c r="G36" s="246">
        <v>54.811022823459197</v>
      </c>
    </row>
    <row r="37" spans="1:7" x14ac:dyDescent="0.25">
      <c r="A37" s="246" t="s">
        <v>36</v>
      </c>
      <c r="B37" s="246" t="s">
        <v>37</v>
      </c>
      <c r="C37" s="246" t="s">
        <v>18</v>
      </c>
      <c r="D37" s="246">
        <v>8986.9519932328403</v>
      </c>
      <c r="E37" s="246">
        <v>19559.2576647235</v>
      </c>
      <c r="F37" s="246">
        <v>31.482120046462999</v>
      </c>
      <c r="G37" s="246">
        <v>68.517879953537005</v>
      </c>
    </row>
    <row r="38" spans="1:7" x14ac:dyDescent="0.25">
      <c r="A38" s="246" t="s">
        <v>36</v>
      </c>
      <c r="B38" s="246" t="s">
        <v>37</v>
      </c>
      <c r="C38" s="246" t="s">
        <v>19</v>
      </c>
      <c r="D38" s="246">
        <v>18005.460198259301</v>
      </c>
      <c r="E38" s="246">
        <v>29667.5920028459</v>
      </c>
      <c r="F38" s="246">
        <v>37.768633152130903</v>
      </c>
      <c r="G38" s="246">
        <v>62.231366847869097</v>
      </c>
    </row>
    <row r="39" spans="1:7" x14ac:dyDescent="0.25">
      <c r="A39" s="246" t="s">
        <v>38</v>
      </c>
      <c r="B39" s="246" t="s">
        <v>39</v>
      </c>
      <c r="C39" s="246" t="s">
        <v>18</v>
      </c>
      <c r="D39" s="246">
        <v>4768.9372899449099</v>
      </c>
      <c r="E39" s="246">
        <v>6283.0497034960399</v>
      </c>
      <c r="F39" s="246">
        <v>43.1500443565048</v>
      </c>
      <c r="G39" s="246">
        <v>56.8499556434952</v>
      </c>
    </row>
    <row r="40" spans="1:7" x14ac:dyDescent="0.25">
      <c r="A40" s="246" t="s">
        <v>38</v>
      </c>
      <c r="B40" s="246" t="s">
        <v>39</v>
      </c>
      <c r="C40" s="246" t="s">
        <v>19</v>
      </c>
      <c r="D40" s="246">
        <v>14461.672395280701</v>
      </c>
      <c r="E40" s="246">
        <v>15887.4827551444</v>
      </c>
      <c r="F40" s="246">
        <v>47.650988383701801</v>
      </c>
      <c r="G40" s="246">
        <v>52.349011616298199</v>
      </c>
    </row>
    <row r="41" spans="1:7" x14ac:dyDescent="0.25">
      <c r="A41" s="246" t="s">
        <v>40</v>
      </c>
      <c r="B41" s="246" t="s">
        <v>41</v>
      </c>
      <c r="C41" s="246" t="s">
        <v>18</v>
      </c>
      <c r="D41" s="246">
        <v>13504.533285116901</v>
      </c>
      <c r="E41" s="246">
        <v>29257.569313018699</v>
      </c>
      <c r="F41" s="246">
        <v>31.580611019126302</v>
      </c>
      <c r="G41" s="246">
        <v>68.419388980873705</v>
      </c>
    </row>
    <row r="42" spans="1:7" x14ac:dyDescent="0.25">
      <c r="A42" s="246" t="s">
        <v>40</v>
      </c>
      <c r="B42" s="246" t="s">
        <v>41</v>
      </c>
      <c r="C42" s="246" t="s">
        <v>19</v>
      </c>
      <c r="D42" s="246">
        <v>43246.345299764696</v>
      </c>
      <c r="E42" s="246">
        <v>65777.8142253642</v>
      </c>
      <c r="F42" s="246">
        <v>39.666754128746</v>
      </c>
      <c r="G42" s="246">
        <v>60.333245871254</v>
      </c>
    </row>
    <row r="43" spans="1:7" x14ac:dyDescent="0.25">
      <c r="A43" s="246" t="s">
        <v>42</v>
      </c>
      <c r="B43" s="246" t="s">
        <v>43</v>
      </c>
      <c r="C43" s="246" t="s">
        <v>18</v>
      </c>
      <c r="D43" s="246">
        <v>33086.197065783999</v>
      </c>
      <c r="E43" s="246">
        <v>46018.744215950603</v>
      </c>
      <c r="F43" s="246">
        <v>41.8257020733339</v>
      </c>
      <c r="G43" s="246">
        <v>58.1742979266661</v>
      </c>
    </row>
    <row r="44" spans="1:7" x14ac:dyDescent="0.25">
      <c r="A44" s="246" t="s">
        <v>42</v>
      </c>
      <c r="B44" s="246" t="s">
        <v>43</v>
      </c>
      <c r="C44" s="246" t="s">
        <v>19</v>
      </c>
      <c r="D44" s="246">
        <v>77814.838851027002</v>
      </c>
      <c r="E44" s="246">
        <v>81001.305524621406</v>
      </c>
      <c r="F44" s="246">
        <v>48.996806437367802</v>
      </c>
      <c r="G44" s="246">
        <v>51.003193562632198</v>
      </c>
    </row>
    <row r="45" spans="1:7" x14ac:dyDescent="0.25">
      <c r="A45" s="246" t="s">
        <v>44</v>
      </c>
      <c r="B45" s="246" t="s">
        <v>45</v>
      </c>
      <c r="C45" s="246" t="s">
        <v>18</v>
      </c>
      <c r="D45" s="246">
        <v>6620.5568302522097</v>
      </c>
      <c r="E45" s="246">
        <v>6287.5185615607797</v>
      </c>
      <c r="F45" s="246">
        <v>51.290038439435598</v>
      </c>
      <c r="G45" s="246">
        <v>48.709961560564402</v>
      </c>
    </row>
    <row r="46" spans="1:7" x14ac:dyDescent="0.25">
      <c r="A46" s="246" t="s">
        <v>44</v>
      </c>
      <c r="B46" s="246" t="s">
        <v>45</v>
      </c>
      <c r="C46" s="246" t="s">
        <v>19</v>
      </c>
      <c r="D46" s="246">
        <v>43090.686910002602</v>
      </c>
      <c r="E46" s="246">
        <v>32821.939989379302</v>
      </c>
      <c r="F46" s="246">
        <v>56.763530218914703</v>
      </c>
      <c r="G46" s="246">
        <v>43.236469781085297</v>
      </c>
    </row>
    <row r="47" spans="1:7" x14ac:dyDescent="0.25">
      <c r="A47" s="246" t="s">
        <v>46</v>
      </c>
      <c r="B47" s="246" t="s">
        <v>47</v>
      </c>
      <c r="C47" s="246" t="s">
        <v>18</v>
      </c>
      <c r="D47" s="246">
        <v>17115.063706786401</v>
      </c>
      <c r="E47" s="246">
        <v>19216.959597457899</v>
      </c>
      <c r="F47" s="246">
        <v>47.107378423340002</v>
      </c>
      <c r="G47" s="246">
        <v>52.892621576659998</v>
      </c>
    </row>
    <row r="48" spans="1:7" x14ac:dyDescent="0.25">
      <c r="A48" s="246" t="s">
        <v>46</v>
      </c>
      <c r="B48" s="246" t="s">
        <v>47</v>
      </c>
      <c r="C48" s="246" t="s">
        <v>19</v>
      </c>
      <c r="D48" s="246">
        <v>85234.442807820204</v>
      </c>
      <c r="E48" s="246">
        <v>69040.045783225098</v>
      </c>
      <c r="F48" s="246">
        <v>55.248566102048002</v>
      </c>
      <c r="G48" s="246">
        <v>44.751433897951998</v>
      </c>
    </row>
    <row r="49" spans="1:7" x14ac:dyDescent="0.25">
      <c r="A49" s="246" t="s">
        <v>48</v>
      </c>
      <c r="B49" s="246" t="s">
        <v>49</v>
      </c>
      <c r="C49" s="246" t="s">
        <v>18</v>
      </c>
      <c r="D49" s="246">
        <v>13855.2799534974</v>
      </c>
      <c r="E49" s="246">
        <v>49068.716722439</v>
      </c>
      <c r="F49" s="246">
        <v>22.019071714171702</v>
      </c>
      <c r="G49" s="246">
        <v>77.980928285828298</v>
      </c>
    </row>
    <row r="50" spans="1:7" x14ac:dyDescent="0.25">
      <c r="A50" s="246" t="s">
        <v>48</v>
      </c>
      <c r="B50" s="246" t="s">
        <v>49</v>
      </c>
      <c r="C50" s="246" t="s">
        <v>19</v>
      </c>
      <c r="D50" s="246">
        <v>99023.478939266002</v>
      </c>
      <c r="E50" s="246">
        <v>117283.07584826001</v>
      </c>
      <c r="F50" s="246">
        <v>45.7792317188607</v>
      </c>
      <c r="G50" s="246">
        <v>54.2207682811393</v>
      </c>
    </row>
    <row r="51" spans="1:7" x14ac:dyDescent="0.25">
      <c r="A51" s="246" t="s">
        <v>50</v>
      </c>
      <c r="B51" s="246" t="s">
        <v>51</v>
      </c>
      <c r="C51" s="246" t="s">
        <v>18</v>
      </c>
      <c r="D51" s="246">
        <v>5091.5827974965196</v>
      </c>
      <c r="E51" s="246">
        <v>4359.2114506501202</v>
      </c>
      <c r="F51" s="246">
        <v>53.874655016376103</v>
      </c>
      <c r="G51" s="246">
        <v>46.125344983623897</v>
      </c>
    </row>
    <row r="52" spans="1:7" x14ac:dyDescent="0.25">
      <c r="A52" s="246" t="s">
        <v>50</v>
      </c>
      <c r="B52" s="246" t="s">
        <v>51</v>
      </c>
      <c r="C52" s="246" t="s">
        <v>19</v>
      </c>
      <c r="D52" s="246">
        <v>17792.187098466999</v>
      </c>
      <c r="E52" s="246">
        <v>14935.192526942899</v>
      </c>
      <c r="F52" s="246">
        <v>54.364838560594499</v>
      </c>
      <c r="G52" s="246">
        <v>45.635161439405501</v>
      </c>
    </row>
    <row r="53" spans="1:7" x14ac:dyDescent="0.25">
      <c r="A53" s="246" t="s">
        <v>52</v>
      </c>
      <c r="B53" s="246" t="s">
        <v>53</v>
      </c>
      <c r="C53" s="246" t="s">
        <v>18</v>
      </c>
      <c r="D53" s="246">
        <v>2305.11697888238</v>
      </c>
      <c r="E53" s="246">
        <v>1791.2438836932099</v>
      </c>
      <c r="F53" s="246">
        <v>56.2723123331726</v>
      </c>
      <c r="G53" s="246">
        <v>43.7276876668274</v>
      </c>
    </row>
    <row r="54" spans="1:7" x14ac:dyDescent="0.25">
      <c r="A54" s="246" t="s">
        <v>52</v>
      </c>
      <c r="B54" s="246" t="s">
        <v>53</v>
      </c>
      <c r="C54" s="246" t="s">
        <v>19</v>
      </c>
      <c r="D54" s="246">
        <v>22438.9927470455</v>
      </c>
      <c r="E54" s="246">
        <v>17655.544210864999</v>
      </c>
      <c r="F54" s="246">
        <v>55.965212344517099</v>
      </c>
      <c r="G54" s="246">
        <v>44.034787655482901</v>
      </c>
    </row>
    <row r="55" spans="1:7" x14ac:dyDescent="0.25">
      <c r="A55" s="246" t="s">
        <v>54</v>
      </c>
      <c r="B55" s="246" t="s">
        <v>55</v>
      </c>
      <c r="C55" s="246" t="s">
        <v>18</v>
      </c>
      <c r="D55" s="246">
        <v>2831.2247018584499</v>
      </c>
      <c r="E55" s="246">
        <v>3420.51013225933</v>
      </c>
      <c r="F55" s="246">
        <v>45.287024753633503</v>
      </c>
      <c r="G55" s="246">
        <v>54.712975246366497</v>
      </c>
    </row>
    <row r="56" spans="1:7" x14ac:dyDescent="0.25">
      <c r="A56" s="246" t="s">
        <v>54</v>
      </c>
      <c r="B56" s="246" t="s">
        <v>55</v>
      </c>
      <c r="C56" s="246" t="s">
        <v>19</v>
      </c>
      <c r="D56" s="246">
        <v>8268.6799001321797</v>
      </c>
      <c r="E56" s="246">
        <v>5360.0915402973496</v>
      </c>
      <c r="F56" s="246">
        <v>60.6707650522576</v>
      </c>
      <c r="G56" s="246">
        <v>39.3292349477424</v>
      </c>
    </row>
    <row r="57" spans="1:7" x14ac:dyDescent="0.25">
      <c r="A57" s="246" t="s">
        <v>56</v>
      </c>
      <c r="B57" s="246" t="s">
        <v>57</v>
      </c>
      <c r="C57" s="246" t="s">
        <v>18</v>
      </c>
      <c r="D57" s="246">
        <v>2471.4552406400599</v>
      </c>
      <c r="E57" s="246">
        <v>2476.4965265975602</v>
      </c>
      <c r="F57" s="246">
        <v>49.9490568401365</v>
      </c>
      <c r="G57" s="246">
        <v>50.0509431598635</v>
      </c>
    </row>
    <row r="58" spans="1:7" x14ac:dyDescent="0.25">
      <c r="A58" s="246" t="s">
        <v>56</v>
      </c>
      <c r="B58" s="246" t="s">
        <v>57</v>
      </c>
      <c r="C58" s="246" t="s">
        <v>19</v>
      </c>
      <c r="D58" s="246">
        <v>7480.6872186195797</v>
      </c>
      <c r="E58" s="246">
        <v>9966.3713547556199</v>
      </c>
      <c r="F58" s="246">
        <v>42.876495124716101</v>
      </c>
      <c r="G58" s="246">
        <v>57.123504875283899</v>
      </c>
    </row>
    <row r="59" spans="1:7" x14ac:dyDescent="0.25">
      <c r="A59" s="246" t="s">
        <v>58</v>
      </c>
      <c r="B59" s="246" t="s">
        <v>59</v>
      </c>
      <c r="C59" s="246" t="s">
        <v>18</v>
      </c>
      <c r="D59" s="246">
        <v>5961.4892010265803</v>
      </c>
      <c r="E59" s="246">
        <v>6397.1236277542203</v>
      </c>
      <c r="F59" s="246">
        <v>48.237527007427801</v>
      </c>
      <c r="G59" s="246">
        <v>51.762472992572199</v>
      </c>
    </row>
    <row r="60" spans="1:7" x14ac:dyDescent="0.25">
      <c r="A60" s="246" t="s">
        <v>58</v>
      </c>
      <c r="B60" s="246" t="s">
        <v>59</v>
      </c>
      <c r="C60" s="246" t="s">
        <v>19</v>
      </c>
      <c r="D60" s="246">
        <v>26020.402320401099</v>
      </c>
      <c r="E60" s="246">
        <v>25048.9140774896</v>
      </c>
      <c r="F60" s="246">
        <v>50.951146707489201</v>
      </c>
      <c r="G60" s="246">
        <v>49.048853292510799</v>
      </c>
    </row>
    <row r="61" spans="1:7" x14ac:dyDescent="0.25">
      <c r="A61" s="246" t="s">
        <v>60</v>
      </c>
      <c r="B61" s="246" t="s">
        <v>61</v>
      </c>
      <c r="C61" s="246" t="s">
        <v>18</v>
      </c>
      <c r="D61" s="246">
        <v>686.91466133518497</v>
      </c>
      <c r="E61" s="246">
        <v>1189.50156847373</v>
      </c>
      <c r="F61" s="246">
        <v>36.607797908736799</v>
      </c>
      <c r="G61" s="246">
        <v>63.392202091263201</v>
      </c>
    </row>
    <row r="62" spans="1:7" x14ac:dyDescent="0.25">
      <c r="A62" s="246" t="s">
        <v>60</v>
      </c>
      <c r="B62" s="246" t="s">
        <v>61</v>
      </c>
      <c r="C62" s="246" t="s">
        <v>19</v>
      </c>
      <c r="D62" s="246">
        <v>1670.1394154853699</v>
      </c>
      <c r="E62" s="246">
        <v>2274.00946201752</v>
      </c>
      <c r="F62" s="246">
        <v>42.344735641489301</v>
      </c>
      <c r="G62" s="246">
        <v>57.6552643585106</v>
      </c>
    </row>
    <row r="63" spans="1:7" x14ac:dyDescent="0.25">
      <c r="A63" s="246" t="s">
        <v>62</v>
      </c>
      <c r="B63" s="246" t="s">
        <v>63</v>
      </c>
      <c r="C63" s="246" t="s">
        <v>18</v>
      </c>
      <c r="D63" s="246">
        <v>7594.3833590059903</v>
      </c>
      <c r="E63" s="246">
        <v>17612.374444965899</v>
      </c>
      <c r="F63" s="246">
        <v>30.1283624735321</v>
      </c>
      <c r="G63" s="246">
        <v>69.871637526467893</v>
      </c>
    </row>
    <row r="64" spans="1:7" x14ac:dyDescent="0.25">
      <c r="A64" s="246" t="s">
        <v>62</v>
      </c>
      <c r="B64" s="246" t="s">
        <v>63</v>
      </c>
      <c r="C64" s="246" t="s">
        <v>19</v>
      </c>
      <c r="D64" s="246">
        <v>23820.62107048</v>
      </c>
      <c r="E64" s="246">
        <v>34925.418994554202</v>
      </c>
      <c r="F64" s="246">
        <v>40.548471086918603</v>
      </c>
      <c r="G64" s="246">
        <v>59.451528913081397</v>
      </c>
    </row>
    <row r="65" spans="1:7" x14ac:dyDescent="0.25">
      <c r="A65" s="246" t="s">
        <v>64</v>
      </c>
      <c r="B65" s="246" t="s">
        <v>65</v>
      </c>
      <c r="C65" s="246" t="s">
        <v>18</v>
      </c>
      <c r="D65" s="246">
        <v>17721.012675265301</v>
      </c>
      <c r="E65" s="246">
        <v>31881.7936663008</v>
      </c>
      <c r="F65" s="246">
        <v>35.725826787375702</v>
      </c>
      <c r="G65" s="246">
        <v>64.274173212624305</v>
      </c>
    </row>
    <row r="66" spans="1:7" x14ac:dyDescent="0.25">
      <c r="A66" s="246" t="s">
        <v>64</v>
      </c>
      <c r="B66" s="246" t="s">
        <v>65</v>
      </c>
      <c r="C66" s="246" t="s">
        <v>19</v>
      </c>
      <c r="D66" s="246">
        <v>39038.713269365602</v>
      </c>
      <c r="E66" s="246">
        <v>48668.540968530702</v>
      </c>
      <c r="F66" s="246">
        <v>44.510244458773499</v>
      </c>
      <c r="G66" s="246">
        <v>55.489755541226501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786</v>
      </c>
    </row>
    <row r="11" spans="1:7" x14ac:dyDescent="0.25">
      <c r="A11" t="s">
        <v>787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47" t="s">
        <v>16</v>
      </c>
      <c r="B17" s="247" t="s">
        <v>17</v>
      </c>
      <c r="C17" s="247" t="s">
        <v>18</v>
      </c>
      <c r="D17" s="247">
        <v>270393.36657006398</v>
      </c>
      <c r="E17" s="247">
        <v>173937.76648305601</v>
      </c>
      <c r="F17" s="247">
        <v>60.854022249604299</v>
      </c>
      <c r="G17" s="247">
        <v>39.145977750395801</v>
      </c>
    </row>
    <row r="18" spans="1:7" x14ac:dyDescent="0.25">
      <c r="A18" s="247" t="s">
        <v>16</v>
      </c>
      <c r="B18" s="247" t="s">
        <v>17</v>
      </c>
      <c r="C18" s="247" t="s">
        <v>19</v>
      </c>
      <c r="D18" s="247">
        <v>1099720.7491474999</v>
      </c>
      <c r="E18" s="247">
        <v>243001.652212263</v>
      </c>
      <c r="F18" s="247">
        <v>81.902316371114594</v>
      </c>
      <c r="G18" s="247">
        <v>18.097683628885399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789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48" t="s">
        <v>28</v>
      </c>
      <c r="B29" s="248" t="s">
        <v>29</v>
      </c>
      <c r="C29" s="248" t="s">
        <v>18</v>
      </c>
      <c r="D29" s="248">
        <v>11179.6418234762</v>
      </c>
      <c r="E29" s="248">
        <v>3977.3094031649598</v>
      </c>
      <c r="F29" s="248">
        <v>73.759172648295504</v>
      </c>
      <c r="G29" s="248">
        <v>26.2408273517045</v>
      </c>
    </row>
    <row r="30" spans="1:7" x14ac:dyDescent="0.25">
      <c r="A30" s="248" t="s">
        <v>28</v>
      </c>
      <c r="B30" s="248" t="s">
        <v>29</v>
      </c>
      <c r="C30" s="248" t="s">
        <v>19</v>
      </c>
      <c r="D30" s="248">
        <v>111293.532441528</v>
      </c>
      <c r="E30" s="248">
        <v>10483.917999006901</v>
      </c>
      <c r="F30" s="248">
        <v>91.390920107884597</v>
      </c>
      <c r="G30" s="248">
        <v>8.6090798921154406</v>
      </c>
    </row>
    <row r="31" spans="1:7" x14ac:dyDescent="0.25">
      <c r="A31" s="248" t="s">
        <v>30</v>
      </c>
      <c r="B31" s="248" t="s">
        <v>31</v>
      </c>
      <c r="C31" s="248" t="s">
        <v>18</v>
      </c>
      <c r="D31" s="248">
        <v>3448.5923924530098</v>
      </c>
      <c r="E31" s="248">
        <v>1755.7145044819599</v>
      </c>
      <c r="F31" s="248">
        <v>66.264201184677106</v>
      </c>
      <c r="G31" s="248">
        <v>33.735798815322902</v>
      </c>
    </row>
    <row r="32" spans="1:7" x14ac:dyDescent="0.25">
      <c r="A32" s="248" t="s">
        <v>30</v>
      </c>
      <c r="B32" s="248" t="s">
        <v>31</v>
      </c>
      <c r="C32" s="248" t="s">
        <v>19</v>
      </c>
      <c r="D32" s="248">
        <v>40953.996506919502</v>
      </c>
      <c r="E32" s="248">
        <v>3317.5343154423299</v>
      </c>
      <c r="F32" s="248">
        <v>92.506393490765305</v>
      </c>
      <c r="G32" s="248">
        <v>7.49360650923464</v>
      </c>
    </row>
    <row r="33" spans="1:7" x14ac:dyDescent="0.25">
      <c r="A33" s="248" t="s">
        <v>32</v>
      </c>
      <c r="B33" s="248" t="s">
        <v>33</v>
      </c>
      <c r="C33" s="248" t="s">
        <v>18</v>
      </c>
      <c r="D33" s="248">
        <v>5616.0070521391299</v>
      </c>
      <c r="E33" s="248">
        <v>5344.3778438159597</v>
      </c>
      <c r="F33" s="248">
        <v>51.239140828090001</v>
      </c>
      <c r="G33" s="248">
        <v>48.760859171909999</v>
      </c>
    </row>
    <row r="34" spans="1:7" x14ac:dyDescent="0.25">
      <c r="A34" s="248" t="s">
        <v>32</v>
      </c>
      <c r="B34" s="248" t="s">
        <v>33</v>
      </c>
      <c r="C34" s="248" t="s">
        <v>19</v>
      </c>
      <c r="D34" s="248">
        <v>13483.4334526695</v>
      </c>
      <c r="E34" s="248">
        <v>3564.13267740116</v>
      </c>
      <c r="F34" s="248">
        <v>79.093011575920499</v>
      </c>
      <c r="G34" s="248">
        <v>20.906988424079501</v>
      </c>
    </row>
    <row r="35" spans="1:7" x14ac:dyDescent="0.25">
      <c r="A35" s="248" t="s">
        <v>34</v>
      </c>
      <c r="B35" s="248" t="s">
        <v>35</v>
      </c>
      <c r="C35" s="248" t="s">
        <v>18</v>
      </c>
      <c r="D35" s="248">
        <v>13162.1541965385</v>
      </c>
      <c r="E35" s="248">
        <v>12426.5650175838</v>
      </c>
      <c r="F35" s="248">
        <v>51.437330983234197</v>
      </c>
      <c r="G35" s="248">
        <v>48.562669016765803</v>
      </c>
    </row>
    <row r="36" spans="1:7" x14ac:dyDescent="0.25">
      <c r="A36" s="248" t="s">
        <v>34</v>
      </c>
      <c r="B36" s="248" t="s">
        <v>35</v>
      </c>
      <c r="C36" s="248" t="s">
        <v>19</v>
      </c>
      <c r="D36" s="248">
        <v>44075.7696830356</v>
      </c>
      <c r="E36" s="248">
        <v>17829.396578053598</v>
      </c>
      <c r="F36" s="248">
        <v>71.198855192704102</v>
      </c>
      <c r="G36" s="248">
        <v>28.801144807295898</v>
      </c>
    </row>
    <row r="37" spans="1:7" x14ac:dyDescent="0.25">
      <c r="A37" s="248" t="s">
        <v>36</v>
      </c>
      <c r="B37" s="248" t="s">
        <v>37</v>
      </c>
      <c r="C37" s="248" t="s">
        <v>18</v>
      </c>
      <c r="D37" s="248">
        <v>14633.4030812243</v>
      </c>
      <c r="E37" s="248">
        <v>13912.8065767321</v>
      </c>
      <c r="F37" s="248">
        <v>51.262157941678502</v>
      </c>
      <c r="G37" s="248">
        <v>48.737842058321498</v>
      </c>
    </row>
    <row r="38" spans="1:7" x14ac:dyDescent="0.25">
      <c r="A38" s="248" t="s">
        <v>36</v>
      </c>
      <c r="B38" s="248" t="s">
        <v>37</v>
      </c>
      <c r="C38" s="248" t="s">
        <v>19</v>
      </c>
      <c r="D38" s="248">
        <v>33667.311978265803</v>
      </c>
      <c r="E38" s="248">
        <v>14005.7402228393</v>
      </c>
      <c r="F38" s="248">
        <v>70.621263845752694</v>
      </c>
      <c r="G38" s="248">
        <v>29.378736154247299</v>
      </c>
    </row>
    <row r="39" spans="1:7" x14ac:dyDescent="0.25">
      <c r="A39" s="248" t="s">
        <v>38</v>
      </c>
      <c r="B39" s="248" t="s">
        <v>39</v>
      </c>
      <c r="C39" s="248" t="s">
        <v>18</v>
      </c>
      <c r="D39" s="248">
        <v>6609.6062085706699</v>
      </c>
      <c r="E39" s="248">
        <v>4442.38078487028</v>
      </c>
      <c r="F39" s="248">
        <v>59.804686817793801</v>
      </c>
      <c r="G39" s="248">
        <v>40.195313182206199</v>
      </c>
    </row>
    <row r="40" spans="1:7" x14ac:dyDescent="0.25">
      <c r="A40" s="248" t="s">
        <v>38</v>
      </c>
      <c r="B40" s="248" t="s">
        <v>39</v>
      </c>
      <c r="C40" s="248" t="s">
        <v>19</v>
      </c>
      <c r="D40" s="248">
        <v>22394.561034986698</v>
      </c>
      <c r="E40" s="248">
        <v>7954.5941154383099</v>
      </c>
      <c r="F40" s="248">
        <v>73.7897345873007</v>
      </c>
      <c r="G40" s="248">
        <v>26.2102654126993</v>
      </c>
    </row>
    <row r="41" spans="1:7" x14ac:dyDescent="0.25">
      <c r="A41" s="248" t="s">
        <v>40</v>
      </c>
      <c r="B41" s="248" t="s">
        <v>41</v>
      </c>
      <c r="C41" s="248" t="s">
        <v>18</v>
      </c>
      <c r="D41" s="248">
        <v>21646.4357203236</v>
      </c>
      <c r="E41" s="248">
        <v>21115.666877812</v>
      </c>
      <c r="F41" s="248">
        <v>50.620606577159599</v>
      </c>
      <c r="G41" s="248">
        <v>49.379393422840302</v>
      </c>
    </row>
    <row r="42" spans="1:7" x14ac:dyDescent="0.25">
      <c r="A42" s="248" t="s">
        <v>40</v>
      </c>
      <c r="B42" s="248" t="s">
        <v>41</v>
      </c>
      <c r="C42" s="248" t="s">
        <v>19</v>
      </c>
      <c r="D42" s="248">
        <v>70092.089678797798</v>
      </c>
      <c r="E42" s="248">
        <v>38932.069846330996</v>
      </c>
      <c r="F42" s="248">
        <v>64.290419650189904</v>
      </c>
      <c r="G42" s="248">
        <v>35.709580349810103</v>
      </c>
    </row>
    <row r="43" spans="1:7" x14ac:dyDescent="0.25">
      <c r="A43" s="248" t="s">
        <v>42</v>
      </c>
      <c r="B43" s="248" t="s">
        <v>43</v>
      </c>
      <c r="C43" s="248" t="s">
        <v>18</v>
      </c>
      <c r="D43" s="248">
        <v>51477.292958475497</v>
      </c>
      <c r="E43" s="248">
        <v>27627.648323259102</v>
      </c>
      <c r="F43" s="248">
        <v>65.074687022568597</v>
      </c>
      <c r="G43" s="248">
        <v>34.925312977431403</v>
      </c>
    </row>
    <row r="44" spans="1:7" x14ac:dyDescent="0.25">
      <c r="A44" s="248" t="s">
        <v>42</v>
      </c>
      <c r="B44" s="248" t="s">
        <v>43</v>
      </c>
      <c r="C44" s="248" t="s">
        <v>19</v>
      </c>
      <c r="D44" s="248">
        <v>127792.636526587</v>
      </c>
      <c r="E44" s="248">
        <v>31023.507849060999</v>
      </c>
      <c r="F44" s="248">
        <v>80.465771933311203</v>
      </c>
      <c r="G44" s="248">
        <v>19.534228066688801</v>
      </c>
    </row>
    <row r="45" spans="1:7" x14ac:dyDescent="0.25">
      <c r="A45" s="248" t="s">
        <v>44</v>
      </c>
      <c r="B45" s="248" t="s">
        <v>45</v>
      </c>
      <c r="C45" s="248" t="s">
        <v>18</v>
      </c>
      <c r="D45" s="248">
        <v>8858.6096590254201</v>
      </c>
      <c r="E45" s="248">
        <v>4049.4657327875598</v>
      </c>
      <c r="F45" s="248">
        <v>68.628431351152798</v>
      </c>
      <c r="G45" s="248">
        <v>31.371568648847202</v>
      </c>
    </row>
    <row r="46" spans="1:7" x14ac:dyDescent="0.25">
      <c r="A46" s="248" t="s">
        <v>44</v>
      </c>
      <c r="B46" s="248" t="s">
        <v>45</v>
      </c>
      <c r="C46" s="248" t="s">
        <v>19</v>
      </c>
      <c r="D46" s="248">
        <v>66475.967372205501</v>
      </c>
      <c r="E46" s="248">
        <v>9436.6595271764309</v>
      </c>
      <c r="F46" s="248">
        <v>87.569051536466802</v>
      </c>
      <c r="G46" s="248">
        <v>12.4309484635332</v>
      </c>
    </row>
    <row r="47" spans="1:7" x14ac:dyDescent="0.25">
      <c r="A47" s="248" t="s">
        <v>46</v>
      </c>
      <c r="B47" s="248" t="s">
        <v>47</v>
      </c>
      <c r="C47" s="248" t="s">
        <v>18</v>
      </c>
      <c r="D47" s="248">
        <v>28411.3565050457</v>
      </c>
      <c r="E47" s="248">
        <v>7920.6667991986496</v>
      </c>
      <c r="F47" s="248">
        <v>78.1992135894249</v>
      </c>
      <c r="G47" s="248">
        <v>21.800786410575</v>
      </c>
    </row>
    <row r="48" spans="1:7" x14ac:dyDescent="0.25">
      <c r="A48" s="248" t="s">
        <v>46</v>
      </c>
      <c r="B48" s="248" t="s">
        <v>47</v>
      </c>
      <c r="C48" s="248" t="s">
        <v>19</v>
      </c>
      <c r="D48" s="248">
        <v>133324.642104517</v>
      </c>
      <c r="E48" s="248">
        <v>20949.846486528699</v>
      </c>
      <c r="F48" s="248">
        <v>86.420407756422307</v>
      </c>
      <c r="G48" s="248">
        <v>13.5795922435777</v>
      </c>
    </row>
    <row r="49" spans="1:7" x14ac:dyDescent="0.25">
      <c r="A49" s="248" t="s">
        <v>48</v>
      </c>
      <c r="B49" s="248" t="s">
        <v>49</v>
      </c>
      <c r="C49" s="248" t="s">
        <v>18</v>
      </c>
      <c r="D49" s="248">
        <v>40886.786718144896</v>
      </c>
      <c r="E49" s="248">
        <v>22037.209957791601</v>
      </c>
      <c r="F49" s="248">
        <v>64.9780511061862</v>
      </c>
      <c r="G49" s="248">
        <v>35.0219488938138</v>
      </c>
    </row>
    <row r="50" spans="1:7" x14ac:dyDescent="0.25">
      <c r="A50" s="248" t="s">
        <v>48</v>
      </c>
      <c r="B50" s="248" t="s">
        <v>49</v>
      </c>
      <c r="C50" s="248" t="s">
        <v>19</v>
      </c>
      <c r="D50" s="248">
        <v>191963.28310169899</v>
      </c>
      <c r="E50" s="248">
        <v>24343.271685826599</v>
      </c>
      <c r="F50" s="248">
        <v>88.745938970856201</v>
      </c>
      <c r="G50" s="248">
        <v>11.2540610291438</v>
      </c>
    </row>
    <row r="51" spans="1:7" x14ac:dyDescent="0.25">
      <c r="A51" s="248" t="s">
        <v>50</v>
      </c>
      <c r="B51" s="248" t="s">
        <v>51</v>
      </c>
      <c r="C51" s="248" t="s">
        <v>18</v>
      </c>
      <c r="D51" s="248">
        <v>5963.1761548779295</v>
      </c>
      <c r="E51" s="248">
        <v>3487.6180932687098</v>
      </c>
      <c r="F51" s="248">
        <v>63.097090025500698</v>
      </c>
      <c r="G51" s="248">
        <v>36.902909974499302</v>
      </c>
    </row>
    <row r="52" spans="1:7" x14ac:dyDescent="0.25">
      <c r="A52" s="248" t="s">
        <v>50</v>
      </c>
      <c r="B52" s="248" t="s">
        <v>51</v>
      </c>
      <c r="C52" s="248" t="s">
        <v>19</v>
      </c>
      <c r="D52" s="248">
        <v>28517.817331446298</v>
      </c>
      <c r="E52" s="248">
        <v>4209.5622939635696</v>
      </c>
      <c r="F52" s="248">
        <v>87.137490559448196</v>
      </c>
      <c r="G52" s="248">
        <v>12.862509440551801</v>
      </c>
    </row>
    <row r="53" spans="1:7" x14ac:dyDescent="0.25">
      <c r="A53" s="248" t="s">
        <v>52</v>
      </c>
      <c r="B53" s="248" t="s">
        <v>53</v>
      </c>
      <c r="C53" s="248" t="s">
        <v>18</v>
      </c>
      <c r="D53" s="248">
        <v>3531.4312521993202</v>
      </c>
      <c r="E53" s="248">
        <v>564.92961037627094</v>
      </c>
      <c r="F53" s="248">
        <v>86.208988189066204</v>
      </c>
      <c r="G53" s="248">
        <v>13.791011810933799</v>
      </c>
    </row>
    <row r="54" spans="1:7" x14ac:dyDescent="0.25">
      <c r="A54" s="248" t="s">
        <v>52</v>
      </c>
      <c r="B54" s="248" t="s">
        <v>53</v>
      </c>
      <c r="C54" s="248" t="s">
        <v>19</v>
      </c>
      <c r="D54" s="248">
        <v>37387.294448559202</v>
      </c>
      <c r="E54" s="248">
        <v>2707.2425093513302</v>
      </c>
      <c r="F54" s="248">
        <v>93.247851915104405</v>
      </c>
      <c r="G54" s="248">
        <v>6.7521480848956399</v>
      </c>
    </row>
    <row r="55" spans="1:7" x14ac:dyDescent="0.25">
      <c r="A55" s="248" t="s">
        <v>54</v>
      </c>
      <c r="B55" s="248" t="s">
        <v>55</v>
      </c>
      <c r="C55" s="248" t="s">
        <v>18</v>
      </c>
      <c r="D55" s="248">
        <v>4333.41931353362</v>
      </c>
      <c r="E55" s="248">
        <v>1918.3155205841599</v>
      </c>
      <c r="F55" s="248">
        <v>69.315468882088794</v>
      </c>
      <c r="G55" s="248">
        <v>30.684531117911199</v>
      </c>
    </row>
    <row r="56" spans="1:7" x14ac:dyDescent="0.25">
      <c r="A56" s="248" t="s">
        <v>54</v>
      </c>
      <c r="B56" s="248" t="s">
        <v>55</v>
      </c>
      <c r="C56" s="248" t="s">
        <v>19</v>
      </c>
      <c r="D56" s="248">
        <v>11189.586677524399</v>
      </c>
      <c r="E56" s="248">
        <v>2439.1847629051699</v>
      </c>
      <c r="F56" s="248">
        <v>82.102680541920606</v>
      </c>
      <c r="G56" s="248">
        <v>17.897319458079401</v>
      </c>
    </row>
    <row r="57" spans="1:7" x14ac:dyDescent="0.25">
      <c r="A57" s="248" t="s">
        <v>56</v>
      </c>
      <c r="B57" s="248" t="s">
        <v>57</v>
      </c>
      <c r="C57" s="248" t="s">
        <v>18</v>
      </c>
      <c r="D57" s="248">
        <v>3078.6089682439401</v>
      </c>
      <c r="E57" s="248">
        <v>1869.3427989936899</v>
      </c>
      <c r="F57" s="248">
        <v>62.219866180358601</v>
      </c>
      <c r="G57" s="248">
        <v>37.780133819641399</v>
      </c>
    </row>
    <row r="58" spans="1:7" x14ac:dyDescent="0.25">
      <c r="A58" s="248" t="s">
        <v>56</v>
      </c>
      <c r="B58" s="248" t="s">
        <v>57</v>
      </c>
      <c r="C58" s="248" t="s">
        <v>19</v>
      </c>
      <c r="D58" s="248">
        <v>13595.9900472355</v>
      </c>
      <c r="E58" s="248">
        <v>3851.0685261396602</v>
      </c>
      <c r="F58" s="248">
        <v>77.927118717784793</v>
      </c>
      <c r="G58" s="248">
        <v>22.072881282215199</v>
      </c>
    </row>
    <row r="59" spans="1:7" x14ac:dyDescent="0.25">
      <c r="A59" s="248" t="s">
        <v>58</v>
      </c>
      <c r="B59" s="248" t="s">
        <v>59</v>
      </c>
      <c r="C59" s="248" t="s">
        <v>18</v>
      </c>
      <c r="D59" s="248">
        <v>9447.3656919330497</v>
      </c>
      <c r="E59" s="248">
        <v>2911.24713684776</v>
      </c>
      <c r="F59" s="248">
        <v>76.443576822246399</v>
      </c>
      <c r="G59" s="248">
        <v>23.5564231777537</v>
      </c>
    </row>
    <row r="60" spans="1:7" x14ac:dyDescent="0.25">
      <c r="A60" s="248" t="s">
        <v>58</v>
      </c>
      <c r="B60" s="248" t="s">
        <v>59</v>
      </c>
      <c r="C60" s="248" t="s">
        <v>19</v>
      </c>
      <c r="D60" s="248">
        <v>45101.968681008599</v>
      </c>
      <c r="E60" s="248">
        <v>5967.34771688213</v>
      </c>
      <c r="F60" s="248">
        <v>88.315199540974106</v>
      </c>
      <c r="G60" s="248">
        <v>11.684800459025899</v>
      </c>
    </row>
    <row r="61" spans="1:7" x14ac:dyDescent="0.25">
      <c r="A61" s="248" t="s">
        <v>60</v>
      </c>
      <c r="B61" s="248" t="s">
        <v>61</v>
      </c>
      <c r="C61" s="248" t="s">
        <v>18</v>
      </c>
      <c r="D61" s="248">
        <v>954.73029832948703</v>
      </c>
      <c r="E61" s="248">
        <v>921.68593147942602</v>
      </c>
      <c r="F61" s="248">
        <v>50.8805180408567</v>
      </c>
      <c r="G61" s="248">
        <v>49.1194819591433</v>
      </c>
    </row>
    <row r="62" spans="1:7" x14ac:dyDescent="0.25">
      <c r="A62" s="248" t="s">
        <v>60</v>
      </c>
      <c r="B62" s="248" t="s">
        <v>61</v>
      </c>
      <c r="C62" s="248" t="s">
        <v>19</v>
      </c>
      <c r="D62" s="248">
        <v>2933.1653722498199</v>
      </c>
      <c r="E62" s="248">
        <v>1010.98350525308</v>
      </c>
      <c r="F62" s="248">
        <v>74.367511555670603</v>
      </c>
      <c r="G62" s="248">
        <v>25.6324884443294</v>
      </c>
    </row>
    <row r="63" spans="1:7" x14ac:dyDescent="0.25">
      <c r="A63" s="248" t="s">
        <v>62</v>
      </c>
      <c r="B63" s="248" t="s">
        <v>63</v>
      </c>
      <c r="C63" s="248" t="s">
        <v>18</v>
      </c>
      <c r="D63" s="248">
        <v>14184.1242391675</v>
      </c>
      <c r="E63" s="248">
        <v>11022.633564804401</v>
      </c>
      <c r="F63" s="248">
        <v>56.271117251471601</v>
      </c>
      <c r="G63" s="248">
        <v>43.728882748528399</v>
      </c>
    </row>
    <row r="64" spans="1:7" x14ac:dyDescent="0.25">
      <c r="A64" s="248" t="s">
        <v>62</v>
      </c>
      <c r="B64" s="248" t="s">
        <v>63</v>
      </c>
      <c r="C64" s="248" t="s">
        <v>19</v>
      </c>
      <c r="D64" s="248">
        <v>44451.208222041801</v>
      </c>
      <c r="E64" s="248">
        <v>14294.8318429925</v>
      </c>
      <c r="F64" s="248">
        <v>75.6667311921492</v>
      </c>
      <c r="G64" s="248">
        <v>24.3332688078507</v>
      </c>
    </row>
    <row r="65" spans="1:7" x14ac:dyDescent="0.25">
      <c r="A65" s="248" t="s">
        <v>64</v>
      </c>
      <c r="B65" s="248" t="s">
        <v>65</v>
      </c>
      <c r="C65" s="248" t="s">
        <v>18</v>
      </c>
      <c r="D65" s="248">
        <v>22970.6243363627</v>
      </c>
      <c r="E65" s="248">
        <v>26632.182005203402</v>
      </c>
      <c r="F65" s="248">
        <v>46.309122468165299</v>
      </c>
      <c r="G65" s="248">
        <v>53.690877531834701</v>
      </c>
    </row>
    <row r="66" spans="1:7" x14ac:dyDescent="0.25">
      <c r="A66" s="248" t="s">
        <v>64</v>
      </c>
      <c r="B66" s="248" t="s">
        <v>65</v>
      </c>
      <c r="C66" s="248" t="s">
        <v>19</v>
      </c>
      <c r="D66" s="248">
        <v>61026.494486225798</v>
      </c>
      <c r="E66" s="248">
        <v>26680.759751670499</v>
      </c>
      <c r="F66" s="248">
        <v>69.579757132401099</v>
      </c>
      <c r="G66" s="248">
        <v>30.420242867598901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790</v>
      </c>
    </row>
    <row r="11" spans="1:7" x14ac:dyDescent="0.25">
      <c r="A11" t="s">
        <v>791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49" t="s">
        <v>16</v>
      </c>
      <c r="B17" s="249" t="s">
        <v>17</v>
      </c>
      <c r="C17" s="249" t="s">
        <v>18</v>
      </c>
      <c r="D17" s="249">
        <v>11897.580283827599</v>
      </c>
      <c r="E17" s="249">
        <v>432433.55276929197</v>
      </c>
      <c r="F17" s="249">
        <v>2.6776382294159902</v>
      </c>
      <c r="G17" s="249">
        <v>97.322361770583996</v>
      </c>
    </row>
    <row r="18" spans="1:7" x14ac:dyDescent="0.25">
      <c r="A18" s="249" t="s">
        <v>16</v>
      </c>
      <c r="B18" s="249" t="s">
        <v>17</v>
      </c>
      <c r="C18" s="249" t="s">
        <v>19</v>
      </c>
      <c r="D18" s="249">
        <v>128026.559753102</v>
      </c>
      <c r="E18" s="249">
        <v>1214695.84160666</v>
      </c>
      <c r="F18" s="249">
        <v>9.5348494687696306</v>
      </c>
      <c r="G18" s="249">
        <v>90.465150531230407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793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50" t="s">
        <v>28</v>
      </c>
      <c r="B29" s="250" t="s">
        <v>29</v>
      </c>
      <c r="C29" s="250" t="s">
        <v>18</v>
      </c>
      <c r="D29" s="250">
        <v>1119.6740828043401</v>
      </c>
      <c r="E29" s="250">
        <v>14037.2771438368</v>
      </c>
      <c r="F29" s="250">
        <v>7.38719856032988</v>
      </c>
      <c r="G29" s="250">
        <v>92.612801439670093</v>
      </c>
    </row>
    <row r="30" spans="1:7" x14ac:dyDescent="0.25">
      <c r="A30" s="250" t="s">
        <v>28</v>
      </c>
      <c r="B30" s="250" t="s">
        <v>29</v>
      </c>
      <c r="C30" s="250" t="s">
        <v>19</v>
      </c>
      <c r="D30" s="250">
        <v>29517.663316860398</v>
      </c>
      <c r="E30" s="250">
        <v>92259.787123674105</v>
      </c>
      <c r="F30" s="250">
        <v>24.239022257469799</v>
      </c>
      <c r="G30" s="250">
        <v>75.760977742530201</v>
      </c>
    </row>
    <row r="31" spans="1:7" x14ac:dyDescent="0.25">
      <c r="A31" s="250" t="s">
        <v>30</v>
      </c>
      <c r="B31" s="250" t="s">
        <v>31</v>
      </c>
      <c r="C31" s="250" t="s">
        <v>18</v>
      </c>
      <c r="D31" s="250">
        <v>531.94754809264896</v>
      </c>
      <c r="E31" s="250">
        <v>4672.3593488423203</v>
      </c>
      <c r="F31" s="250">
        <v>10.2212947588839</v>
      </c>
      <c r="G31" s="250">
        <v>89.7787052411161</v>
      </c>
    </row>
    <row r="32" spans="1:7" x14ac:dyDescent="0.25">
      <c r="A32" s="250" t="s">
        <v>30</v>
      </c>
      <c r="B32" s="250" t="s">
        <v>31</v>
      </c>
      <c r="C32" s="250" t="s">
        <v>19</v>
      </c>
      <c r="D32" s="250">
        <v>14242.321848453599</v>
      </c>
      <c r="E32" s="250">
        <v>30029.208973908299</v>
      </c>
      <c r="F32" s="250">
        <v>32.170384858839498</v>
      </c>
      <c r="G32" s="250">
        <v>67.829615141160502</v>
      </c>
    </row>
    <row r="33" spans="1:7" x14ac:dyDescent="0.25">
      <c r="A33" s="250" t="s">
        <v>32</v>
      </c>
      <c r="B33" s="250" t="s">
        <v>33</v>
      </c>
      <c r="C33" s="250" t="s">
        <v>18</v>
      </c>
      <c r="D33" s="250">
        <v>274.88259020383401</v>
      </c>
      <c r="E33" s="250">
        <v>10685.502305751301</v>
      </c>
      <c r="F33" s="250">
        <v>2.5079647550085502</v>
      </c>
      <c r="G33" s="250">
        <v>97.492035244991399</v>
      </c>
    </row>
    <row r="34" spans="1:7" x14ac:dyDescent="0.25">
      <c r="A34" s="250" t="s">
        <v>32</v>
      </c>
      <c r="B34" s="250" t="s">
        <v>33</v>
      </c>
      <c r="C34" s="250" t="s">
        <v>19</v>
      </c>
      <c r="D34" s="250">
        <v>1350.3551757810901</v>
      </c>
      <c r="E34" s="250">
        <v>15697.2109542895</v>
      </c>
      <c r="F34" s="250">
        <v>7.9211024346705097</v>
      </c>
      <c r="G34" s="250">
        <v>92.078897565329498</v>
      </c>
    </row>
    <row r="35" spans="1:7" x14ac:dyDescent="0.25">
      <c r="A35" s="250" t="s">
        <v>34</v>
      </c>
      <c r="B35" s="250" t="s">
        <v>35</v>
      </c>
      <c r="C35" s="250" t="s">
        <v>18</v>
      </c>
      <c r="D35" s="250">
        <v>520.70174616981399</v>
      </c>
      <c r="E35" s="250">
        <v>25068.017467952501</v>
      </c>
      <c r="F35" s="250">
        <v>2.03488788091606</v>
      </c>
      <c r="G35" s="250">
        <v>97.965112119083898</v>
      </c>
    </row>
    <row r="36" spans="1:7" x14ac:dyDescent="0.25">
      <c r="A36" s="250" t="s">
        <v>34</v>
      </c>
      <c r="B36" s="250" t="s">
        <v>35</v>
      </c>
      <c r="C36" s="250" t="s">
        <v>19</v>
      </c>
      <c r="D36" s="250">
        <v>345.73641464522399</v>
      </c>
      <c r="E36" s="250">
        <v>61559.429846444</v>
      </c>
      <c r="F36" s="250">
        <v>0.55849363716601197</v>
      </c>
      <c r="G36" s="250">
        <v>99.441506362834005</v>
      </c>
    </row>
    <row r="37" spans="1:7" x14ac:dyDescent="0.25">
      <c r="A37" s="250" t="s">
        <v>36</v>
      </c>
      <c r="B37" s="250" t="s">
        <v>37</v>
      </c>
      <c r="C37" s="250" t="s">
        <v>18</v>
      </c>
      <c r="D37" s="250">
        <v>147.59159689784801</v>
      </c>
      <c r="E37" s="250">
        <v>28398.6180610585</v>
      </c>
      <c r="F37" s="250">
        <v>0.51702694916875402</v>
      </c>
      <c r="G37" s="250">
        <v>99.482973050831205</v>
      </c>
    </row>
    <row r="38" spans="1:7" x14ac:dyDescent="0.25">
      <c r="A38" s="250" t="s">
        <v>36</v>
      </c>
      <c r="B38" s="250" t="s">
        <v>37</v>
      </c>
      <c r="C38" s="250" t="s">
        <v>19</v>
      </c>
      <c r="D38" s="250">
        <v>207.28241323373601</v>
      </c>
      <c r="E38" s="250">
        <v>47465.769787871403</v>
      </c>
      <c r="F38" s="250">
        <v>0.43479996279518801</v>
      </c>
      <c r="G38" s="250">
        <v>99.565200037204804</v>
      </c>
    </row>
    <row r="39" spans="1:7" x14ac:dyDescent="0.25">
      <c r="A39" s="250" t="s">
        <v>38</v>
      </c>
      <c r="B39" s="250" t="s">
        <v>39</v>
      </c>
      <c r="C39" s="250" t="s">
        <v>18</v>
      </c>
      <c r="D39" s="250">
        <v>196.282657882146</v>
      </c>
      <c r="E39" s="250">
        <v>10855.704335558799</v>
      </c>
      <c r="F39" s="250">
        <v>1.7759942895212799</v>
      </c>
      <c r="G39" s="250">
        <v>98.224005710478707</v>
      </c>
    </row>
    <row r="40" spans="1:7" x14ac:dyDescent="0.25">
      <c r="A40" s="250" t="s">
        <v>38</v>
      </c>
      <c r="B40" s="250" t="s">
        <v>39</v>
      </c>
      <c r="C40" s="250" t="s">
        <v>19</v>
      </c>
      <c r="D40" s="250">
        <v>635.69893645146499</v>
      </c>
      <c r="E40" s="250">
        <v>29713.456213973601</v>
      </c>
      <c r="F40" s="250">
        <v>2.0946182300648402</v>
      </c>
      <c r="G40" s="250">
        <v>97.905381769935204</v>
      </c>
    </row>
    <row r="41" spans="1:7" x14ac:dyDescent="0.25">
      <c r="A41" s="250" t="s">
        <v>40</v>
      </c>
      <c r="B41" s="250" t="s">
        <v>41</v>
      </c>
      <c r="C41" s="250" t="s">
        <v>18</v>
      </c>
      <c r="D41" s="250">
        <v>280.58091587300999</v>
      </c>
      <c r="E41" s="250">
        <v>42481.521682262603</v>
      </c>
      <c r="F41" s="250">
        <v>0.65614387232035598</v>
      </c>
      <c r="G41" s="250">
        <v>99.343856127679601</v>
      </c>
    </row>
    <row r="42" spans="1:7" x14ac:dyDescent="0.25">
      <c r="A42" s="250" t="s">
        <v>40</v>
      </c>
      <c r="B42" s="250" t="s">
        <v>41</v>
      </c>
      <c r="C42" s="250" t="s">
        <v>19</v>
      </c>
      <c r="D42" s="250">
        <v>4357.68078358407</v>
      </c>
      <c r="E42" s="250">
        <v>104666.478741545</v>
      </c>
      <c r="F42" s="250">
        <v>3.9969863584040501</v>
      </c>
      <c r="G42" s="250">
        <v>96.003013641595899</v>
      </c>
    </row>
    <row r="43" spans="1:7" x14ac:dyDescent="0.25">
      <c r="A43" s="250" t="s">
        <v>42</v>
      </c>
      <c r="B43" s="250" t="s">
        <v>43</v>
      </c>
      <c r="C43" s="250" t="s">
        <v>18</v>
      </c>
      <c r="D43" s="250">
        <v>1753.21845552276</v>
      </c>
      <c r="E43" s="250">
        <v>77351.722826211801</v>
      </c>
      <c r="F43" s="250">
        <v>2.2163197736012701</v>
      </c>
      <c r="G43" s="250">
        <v>97.783680226398701</v>
      </c>
    </row>
    <row r="44" spans="1:7" x14ac:dyDescent="0.25">
      <c r="A44" s="250" t="s">
        <v>42</v>
      </c>
      <c r="B44" s="250" t="s">
        <v>43</v>
      </c>
      <c r="C44" s="250" t="s">
        <v>19</v>
      </c>
      <c r="D44" s="250">
        <v>3580.0975727631899</v>
      </c>
      <c r="E44" s="250">
        <v>155236.04680288499</v>
      </c>
      <c r="F44" s="250">
        <v>2.2542403272901299</v>
      </c>
      <c r="G44" s="250">
        <v>97.745759672709895</v>
      </c>
    </row>
    <row r="45" spans="1:7" x14ac:dyDescent="0.25">
      <c r="A45" s="250" t="s">
        <v>44</v>
      </c>
      <c r="B45" s="250" t="s">
        <v>45</v>
      </c>
      <c r="C45" s="250" t="s">
        <v>18</v>
      </c>
      <c r="D45" s="250">
        <v>343.22258107176901</v>
      </c>
      <c r="E45" s="250">
        <v>12564.8528107412</v>
      </c>
      <c r="F45" s="250">
        <v>2.65897564628</v>
      </c>
      <c r="G45" s="250">
        <v>97.341024353720002</v>
      </c>
    </row>
    <row r="46" spans="1:7" x14ac:dyDescent="0.25">
      <c r="A46" s="250" t="s">
        <v>44</v>
      </c>
      <c r="B46" s="250" t="s">
        <v>45</v>
      </c>
      <c r="C46" s="250" t="s">
        <v>19</v>
      </c>
      <c r="D46" s="250">
        <v>8021.4457475301297</v>
      </c>
      <c r="E46" s="250">
        <v>67891.181151851793</v>
      </c>
      <c r="F46" s="250">
        <v>10.5666818224616</v>
      </c>
      <c r="G46" s="250">
        <v>89.433318177538297</v>
      </c>
    </row>
    <row r="47" spans="1:7" x14ac:dyDescent="0.25">
      <c r="A47" s="250" t="s">
        <v>46</v>
      </c>
      <c r="B47" s="250" t="s">
        <v>47</v>
      </c>
      <c r="C47" s="250" t="s">
        <v>18</v>
      </c>
      <c r="D47" s="250">
        <v>1783.71677601797</v>
      </c>
      <c r="E47" s="250">
        <v>34548.306528226298</v>
      </c>
      <c r="F47" s="250">
        <v>4.9094892433628798</v>
      </c>
      <c r="G47" s="250">
        <v>95.090510756637102</v>
      </c>
    </row>
    <row r="48" spans="1:7" x14ac:dyDescent="0.25">
      <c r="A48" s="250" t="s">
        <v>46</v>
      </c>
      <c r="B48" s="250" t="s">
        <v>47</v>
      </c>
      <c r="C48" s="250" t="s">
        <v>19</v>
      </c>
      <c r="D48" s="250">
        <v>13856.6362366995</v>
      </c>
      <c r="E48" s="250">
        <v>140417.85235434599</v>
      </c>
      <c r="F48" s="250">
        <v>8.9818066248341601</v>
      </c>
      <c r="G48" s="250">
        <v>91.018193375165794</v>
      </c>
    </row>
    <row r="49" spans="1:7" x14ac:dyDescent="0.25">
      <c r="A49" s="250" t="s">
        <v>48</v>
      </c>
      <c r="B49" s="250" t="s">
        <v>49</v>
      </c>
      <c r="C49" s="250" t="s">
        <v>18</v>
      </c>
      <c r="D49" s="250">
        <v>1856.1928511838801</v>
      </c>
      <c r="E49" s="250">
        <v>61067.803824752598</v>
      </c>
      <c r="F49" s="250">
        <v>2.9498966201136598</v>
      </c>
      <c r="G49" s="250">
        <v>97.050103379886394</v>
      </c>
    </row>
    <row r="50" spans="1:7" x14ac:dyDescent="0.25">
      <c r="A50" s="250" t="s">
        <v>48</v>
      </c>
      <c r="B50" s="250" t="s">
        <v>49</v>
      </c>
      <c r="C50" s="250" t="s">
        <v>19</v>
      </c>
      <c r="D50" s="250">
        <v>32521.934152617599</v>
      </c>
      <c r="E50" s="250">
        <v>183784.620634908</v>
      </c>
      <c r="F50" s="250">
        <v>15.035112636583399</v>
      </c>
      <c r="G50" s="250">
        <v>84.964887363416594</v>
      </c>
    </row>
    <row r="51" spans="1:7" x14ac:dyDescent="0.25">
      <c r="A51" s="250" t="s">
        <v>50</v>
      </c>
      <c r="B51" s="250" t="s">
        <v>51</v>
      </c>
      <c r="C51" s="250" t="s">
        <v>18</v>
      </c>
      <c r="D51" s="250">
        <v>475.03877949256201</v>
      </c>
      <c r="E51" s="250">
        <v>8975.7554686540807</v>
      </c>
      <c r="F51" s="250">
        <v>5.02644293188078</v>
      </c>
      <c r="G51" s="250">
        <v>94.973557068119206</v>
      </c>
    </row>
    <row r="52" spans="1:7" x14ac:dyDescent="0.25">
      <c r="A52" s="250" t="s">
        <v>50</v>
      </c>
      <c r="B52" s="250" t="s">
        <v>51</v>
      </c>
      <c r="C52" s="250" t="s">
        <v>19</v>
      </c>
      <c r="D52" s="250">
        <v>2904.2498149059902</v>
      </c>
      <c r="E52" s="250">
        <v>29823.129810503899</v>
      </c>
      <c r="F52" s="250">
        <v>8.8740676710062694</v>
      </c>
      <c r="G52" s="250">
        <v>91.125932328993699</v>
      </c>
    </row>
    <row r="53" spans="1:7" x14ac:dyDescent="0.25">
      <c r="A53" s="250" t="s">
        <v>52</v>
      </c>
      <c r="B53" s="250" t="s">
        <v>53</v>
      </c>
      <c r="C53" s="250" t="s">
        <v>18</v>
      </c>
      <c r="D53" s="250">
        <v>272.08538699432899</v>
      </c>
      <c r="E53" s="250">
        <v>3824.2754755812698</v>
      </c>
      <c r="F53" s="250">
        <v>6.6421244641824604</v>
      </c>
      <c r="G53" s="250">
        <v>93.357875535817499</v>
      </c>
    </row>
    <row r="54" spans="1:7" x14ac:dyDescent="0.25">
      <c r="A54" s="250" t="s">
        <v>52</v>
      </c>
      <c r="B54" s="250" t="s">
        <v>53</v>
      </c>
      <c r="C54" s="250" t="s">
        <v>19</v>
      </c>
      <c r="D54" s="250">
        <v>6314.9158727999702</v>
      </c>
      <c r="E54" s="250">
        <v>33779.621085110601</v>
      </c>
      <c r="F54" s="250">
        <v>15.7500655997826</v>
      </c>
      <c r="G54" s="250">
        <v>84.249934400217498</v>
      </c>
    </row>
    <row r="55" spans="1:7" x14ac:dyDescent="0.25">
      <c r="A55" s="250" t="s">
        <v>54</v>
      </c>
      <c r="B55" s="250" t="s">
        <v>55</v>
      </c>
      <c r="C55" s="250" t="s">
        <v>18</v>
      </c>
      <c r="D55" s="250">
        <v>116.292312379367</v>
      </c>
      <c r="E55" s="250">
        <v>6135.4425217384196</v>
      </c>
      <c r="F55" s="250">
        <v>1.8601606668395601</v>
      </c>
      <c r="G55" s="250">
        <v>98.139839333160396</v>
      </c>
    </row>
    <row r="56" spans="1:7" x14ac:dyDescent="0.25">
      <c r="A56" s="250" t="s">
        <v>54</v>
      </c>
      <c r="B56" s="250" t="s">
        <v>55</v>
      </c>
      <c r="C56" s="250" t="s">
        <v>19</v>
      </c>
      <c r="D56" s="250">
        <v>731.06618816941705</v>
      </c>
      <c r="E56" s="250">
        <v>12897.705252260101</v>
      </c>
      <c r="F56" s="250">
        <v>5.3641385899298299</v>
      </c>
      <c r="G56" s="250">
        <v>94.635861410070206</v>
      </c>
    </row>
    <row r="57" spans="1:7" x14ac:dyDescent="0.25">
      <c r="A57" s="250" t="s">
        <v>56</v>
      </c>
      <c r="B57" s="250" t="s">
        <v>57</v>
      </c>
      <c r="C57" s="250" t="s">
        <v>18</v>
      </c>
      <c r="D57" s="250">
        <v>225.266758265975</v>
      </c>
      <c r="E57" s="250">
        <v>4722.6850089716499</v>
      </c>
      <c r="F57" s="250">
        <v>4.5527274489124299</v>
      </c>
      <c r="G57" s="250">
        <v>95.447272551087593</v>
      </c>
    </row>
    <row r="58" spans="1:7" x14ac:dyDescent="0.25">
      <c r="A58" s="250" t="s">
        <v>56</v>
      </c>
      <c r="B58" s="250" t="s">
        <v>57</v>
      </c>
      <c r="C58" s="250" t="s">
        <v>19</v>
      </c>
      <c r="D58" s="250">
        <v>698.55011392899405</v>
      </c>
      <c r="E58" s="250">
        <v>16748.508459446199</v>
      </c>
      <c r="F58" s="250">
        <v>4.0038274130345703</v>
      </c>
      <c r="G58" s="250">
        <v>95.9961725869654</v>
      </c>
    </row>
    <row r="59" spans="1:7" x14ac:dyDescent="0.25">
      <c r="A59" s="250" t="s">
        <v>58</v>
      </c>
      <c r="B59" s="250" t="s">
        <v>59</v>
      </c>
      <c r="C59" s="250" t="s">
        <v>18</v>
      </c>
      <c r="D59" s="250">
        <v>782.84048258796497</v>
      </c>
      <c r="E59" s="250">
        <v>11575.7723461928</v>
      </c>
      <c r="F59" s="250">
        <v>6.3343717732210401</v>
      </c>
      <c r="G59" s="250">
        <v>93.665628226778907</v>
      </c>
    </row>
    <row r="60" spans="1:7" x14ac:dyDescent="0.25">
      <c r="A60" s="250" t="s">
        <v>58</v>
      </c>
      <c r="B60" s="250" t="s">
        <v>59</v>
      </c>
      <c r="C60" s="250" t="s">
        <v>19</v>
      </c>
      <c r="D60" s="250">
        <v>4246.2538335337003</v>
      </c>
      <c r="E60" s="250">
        <v>46823.062564357002</v>
      </c>
      <c r="F60" s="250">
        <v>8.3146870430971394</v>
      </c>
      <c r="G60" s="250">
        <v>91.685312956902806</v>
      </c>
    </row>
    <row r="61" spans="1:7" x14ac:dyDescent="0.25">
      <c r="A61" s="250" t="s">
        <v>60</v>
      </c>
      <c r="B61" s="250" t="s">
        <v>61</v>
      </c>
      <c r="C61" s="250" t="s">
        <v>18</v>
      </c>
      <c r="D61" s="250">
        <v>71.255882246867401</v>
      </c>
      <c r="E61" s="250">
        <v>1805.16034756205</v>
      </c>
      <c r="F61" s="250">
        <v>3.79744542361605</v>
      </c>
      <c r="G61" s="250">
        <v>96.202554576383903</v>
      </c>
    </row>
    <row r="62" spans="1:7" x14ac:dyDescent="0.25">
      <c r="A62" s="250" t="s">
        <v>60</v>
      </c>
      <c r="B62" s="250" t="s">
        <v>61</v>
      </c>
      <c r="C62" s="250" t="s">
        <v>19</v>
      </c>
      <c r="D62" s="250">
        <v>266.28391231375201</v>
      </c>
      <c r="E62" s="250">
        <v>3677.8649651891401</v>
      </c>
      <c r="F62" s="250">
        <v>6.7513656452628803</v>
      </c>
      <c r="G62" s="250">
        <v>93.248634354737106</v>
      </c>
    </row>
    <row r="63" spans="1:7" x14ac:dyDescent="0.25">
      <c r="A63" s="250" t="s">
        <v>62</v>
      </c>
      <c r="B63" s="250" t="s">
        <v>63</v>
      </c>
      <c r="C63" s="250" t="s">
        <v>18</v>
      </c>
      <c r="D63" s="250">
        <v>655.63848194253603</v>
      </c>
      <c r="E63" s="250">
        <v>24551.119322029299</v>
      </c>
      <c r="F63" s="250">
        <v>2.6010424944029298</v>
      </c>
      <c r="G63" s="250">
        <v>97.398957505597096</v>
      </c>
    </row>
    <row r="64" spans="1:7" x14ac:dyDescent="0.25">
      <c r="A64" s="250" t="s">
        <v>62</v>
      </c>
      <c r="B64" s="250" t="s">
        <v>63</v>
      </c>
      <c r="C64" s="250" t="s">
        <v>19</v>
      </c>
      <c r="D64" s="250">
        <v>1845.63059996737</v>
      </c>
      <c r="E64" s="250">
        <v>56900.409465066899</v>
      </c>
      <c r="F64" s="250">
        <v>3.1417106547508298</v>
      </c>
      <c r="G64" s="250">
        <v>96.858289345249204</v>
      </c>
    </row>
    <row r="65" spans="1:7" x14ac:dyDescent="0.25">
      <c r="A65" s="250" t="s">
        <v>64</v>
      </c>
      <c r="B65" s="250" t="s">
        <v>65</v>
      </c>
      <c r="C65" s="250" t="s">
        <v>18</v>
      </c>
      <c r="D65" s="250">
        <v>491.15039819797602</v>
      </c>
      <c r="E65" s="250">
        <v>49111.655943368103</v>
      </c>
      <c r="F65" s="250">
        <v>0.99016655391612896</v>
      </c>
      <c r="G65" s="250">
        <v>99.009833446083903</v>
      </c>
    </row>
    <row r="66" spans="1:7" x14ac:dyDescent="0.25">
      <c r="A66" s="250" t="s">
        <v>64</v>
      </c>
      <c r="B66" s="250" t="s">
        <v>65</v>
      </c>
      <c r="C66" s="250" t="s">
        <v>19</v>
      </c>
      <c r="D66" s="250">
        <v>2382.7568188633199</v>
      </c>
      <c r="E66" s="250">
        <v>85324.497419032996</v>
      </c>
      <c r="F66" s="250">
        <v>2.7167157831669799</v>
      </c>
      <c r="G66" s="250">
        <v>97.283284216832996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794</v>
      </c>
    </row>
    <row r="11" spans="1:7" x14ac:dyDescent="0.25">
      <c r="A11" t="s">
        <v>795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51" t="s">
        <v>16</v>
      </c>
      <c r="B17" s="251" t="s">
        <v>17</v>
      </c>
      <c r="C17" s="251" t="s">
        <v>18</v>
      </c>
      <c r="D17" s="251">
        <v>341553.73764107999</v>
      </c>
      <c r="E17" s="251">
        <v>102777.39541204101</v>
      </c>
      <c r="F17" s="251">
        <v>76.869188817396406</v>
      </c>
      <c r="G17" s="251">
        <v>23.130811182603601</v>
      </c>
    </row>
    <row r="18" spans="1:7" x14ac:dyDescent="0.25">
      <c r="A18" s="251" t="s">
        <v>16</v>
      </c>
      <c r="B18" s="251" t="s">
        <v>17</v>
      </c>
      <c r="C18" s="251" t="s">
        <v>19</v>
      </c>
      <c r="D18" s="251">
        <v>1211990.5693244501</v>
      </c>
      <c r="E18" s="251">
        <v>130731.83203531599</v>
      </c>
      <c r="F18" s="251">
        <v>90.263673868632495</v>
      </c>
      <c r="G18" s="251">
        <v>9.7363261313674894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797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52" t="s">
        <v>28</v>
      </c>
      <c r="B29" s="252" t="s">
        <v>29</v>
      </c>
      <c r="C29" s="252" t="s">
        <v>18</v>
      </c>
      <c r="D29" s="252">
        <v>13297.0481926672</v>
      </c>
      <c r="E29" s="252">
        <v>1859.90303397396</v>
      </c>
      <c r="F29" s="252">
        <v>87.729042561641094</v>
      </c>
      <c r="G29" s="252">
        <v>12.2709574383589</v>
      </c>
    </row>
    <row r="30" spans="1:7" x14ac:dyDescent="0.25">
      <c r="A30" s="252" t="s">
        <v>28</v>
      </c>
      <c r="B30" s="252" t="s">
        <v>29</v>
      </c>
      <c r="C30" s="252" t="s">
        <v>19</v>
      </c>
      <c r="D30" s="252">
        <v>114095.113309333</v>
      </c>
      <c r="E30" s="252">
        <v>7682.3371312018098</v>
      </c>
      <c r="F30" s="252">
        <v>93.691494522663504</v>
      </c>
      <c r="G30" s="252">
        <v>6.3085054773364604</v>
      </c>
    </row>
    <row r="31" spans="1:7" x14ac:dyDescent="0.25">
      <c r="A31" s="252" t="s">
        <v>30</v>
      </c>
      <c r="B31" s="252" t="s">
        <v>31</v>
      </c>
      <c r="C31" s="252" t="s">
        <v>18</v>
      </c>
      <c r="D31" s="252">
        <v>4540.3254974660003</v>
      </c>
      <c r="E31" s="252">
        <v>663.98139946896697</v>
      </c>
      <c r="F31" s="252">
        <v>87.241693992719505</v>
      </c>
      <c r="G31" s="252">
        <v>12.758306007280501</v>
      </c>
    </row>
    <row r="32" spans="1:7" x14ac:dyDescent="0.25">
      <c r="A32" s="252" t="s">
        <v>30</v>
      </c>
      <c r="B32" s="252" t="s">
        <v>31</v>
      </c>
      <c r="C32" s="252" t="s">
        <v>19</v>
      </c>
      <c r="D32" s="252">
        <v>43176.080289445803</v>
      </c>
      <c r="E32" s="252">
        <v>1095.4505329160299</v>
      </c>
      <c r="F32" s="252">
        <v>97.525609545078794</v>
      </c>
      <c r="G32" s="252">
        <v>2.4743904549212199</v>
      </c>
    </row>
    <row r="33" spans="1:7" x14ac:dyDescent="0.25">
      <c r="A33" s="252" t="s">
        <v>32</v>
      </c>
      <c r="B33" s="252" t="s">
        <v>33</v>
      </c>
      <c r="C33" s="252" t="s">
        <v>18</v>
      </c>
      <c r="D33" s="252">
        <v>6563.2138993584103</v>
      </c>
      <c r="E33" s="252">
        <v>4397.1709965966802</v>
      </c>
      <c r="F33" s="252">
        <v>59.881235573949098</v>
      </c>
      <c r="G33" s="252">
        <v>40.118764426050902</v>
      </c>
    </row>
    <row r="34" spans="1:7" x14ac:dyDescent="0.25">
      <c r="A34" s="252" t="s">
        <v>32</v>
      </c>
      <c r="B34" s="252" t="s">
        <v>33</v>
      </c>
      <c r="C34" s="252" t="s">
        <v>19</v>
      </c>
      <c r="D34" s="252">
        <v>15226.3974007988</v>
      </c>
      <c r="E34" s="252">
        <v>1821.16872927186</v>
      </c>
      <c r="F34" s="252">
        <v>89.3171335111617</v>
      </c>
      <c r="G34" s="252">
        <v>10.6828664888383</v>
      </c>
    </row>
    <row r="35" spans="1:7" x14ac:dyDescent="0.25">
      <c r="A35" s="252" t="s">
        <v>34</v>
      </c>
      <c r="B35" s="252" t="s">
        <v>35</v>
      </c>
      <c r="C35" s="252" t="s">
        <v>18</v>
      </c>
      <c r="D35" s="252">
        <v>16026.2352490065</v>
      </c>
      <c r="E35" s="252">
        <v>9562.4839651157708</v>
      </c>
      <c r="F35" s="252">
        <v>62.630079742958401</v>
      </c>
      <c r="G35" s="252">
        <v>37.369920257041599</v>
      </c>
    </row>
    <row r="36" spans="1:7" x14ac:dyDescent="0.25">
      <c r="A36" s="252" t="s">
        <v>34</v>
      </c>
      <c r="B36" s="252" t="s">
        <v>35</v>
      </c>
      <c r="C36" s="252" t="s">
        <v>19</v>
      </c>
      <c r="D36" s="252">
        <v>53782.066382698496</v>
      </c>
      <c r="E36" s="252">
        <v>8123.0998783906498</v>
      </c>
      <c r="F36" s="252">
        <v>86.8781551379235</v>
      </c>
      <c r="G36" s="252">
        <v>13.1218448620765</v>
      </c>
    </row>
    <row r="37" spans="1:7" x14ac:dyDescent="0.25">
      <c r="A37" s="252" t="s">
        <v>36</v>
      </c>
      <c r="B37" s="252" t="s">
        <v>37</v>
      </c>
      <c r="C37" s="252" t="s">
        <v>18</v>
      </c>
      <c r="D37" s="252">
        <v>18583.197292300101</v>
      </c>
      <c r="E37" s="252">
        <v>9963.0123656563101</v>
      </c>
      <c r="F37" s="252">
        <v>65.098650626355806</v>
      </c>
      <c r="G37" s="252">
        <v>34.901349373644202</v>
      </c>
    </row>
    <row r="38" spans="1:7" x14ac:dyDescent="0.25">
      <c r="A38" s="252" t="s">
        <v>36</v>
      </c>
      <c r="B38" s="252" t="s">
        <v>37</v>
      </c>
      <c r="C38" s="252" t="s">
        <v>19</v>
      </c>
      <c r="D38" s="252">
        <v>39023.471883738297</v>
      </c>
      <c r="E38" s="252">
        <v>8649.5803173667791</v>
      </c>
      <c r="F38" s="252">
        <v>81.856457856150698</v>
      </c>
      <c r="G38" s="252">
        <v>18.143542143849299</v>
      </c>
    </row>
    <row r="39" spans="1:7" x14ac:dyDescent="0.25">
      <c r="A39" s="252" t="s">
        <v>38</v>
      </c>
      <c r="B39" s="252" t="s">
        <v>39</v>
      </c>
      <c r="C39" s="252" t="s">
        <v>18</v>
      </c>
      <c r="D39" s="252">
        <v>9012.9599127837191</v>
      </c>
      <c r="E39" s="252">
        <v>2039.02708065723</v>
      </c>
      <c r="F39" s="252">
        <v>81.550583783103093</v>
      </c>
      <c r="G39" s="252">
        <v>18.4494162168969</v>
      </c>
    </row>
    <row r="40" spans="1:7" x14ac:dyDescent="0.25">
      <c r="A40" s="252" t="s">
        <v>38</v>
      </c>
      <c r="B40" s="252" t="s">
        <v>39</v>
      </c>
      <c r="C40" s="252" t="s">
        <v>19</v>
      </c>
      <c r="D40" s="252">
        <v>26939.429924049298</v>
      </c>
      <c r="E40" s="252">
        <v>3409.72522637572</v>
      </c>
      <c r="F40" s="252">
        <v>88.765007758945899</v>
      </c>
      <c r="G40" s="252">
        <v>11.234992241054099</v>
      </c>
    </row>
    <row r="41" spans="1:7" x14ac:dyDescent="0.25">
      <c r="A41" s="252" t="s">
        <v>40</v>
      </c>
      <c r="B41" s="252" t="s">
        <v>41</v>
      </c>
      <c r="C41" s="252" t="s">
        <v>18</v>
      </c>
      <c r="D41" s="252">
        <v>30110.145678251301</v>
      </c>
      <c r="E41" s="252">
        <v>12651.9569198843</v>
      </c>
      <c r="F41" s="252">
        <v>70.413155221146894</v>
      </c>
      <c r="G41" s="252">
        <v>29.586844778853099</v>
      </c>
    </row>
    <row r="42" spans="1:7" x14ac:dyDescent="0.25">
      <c r="A42" s="252" t="s">
        <v>40</v>
      </c>
      <c r="B42" s="252" t="s">
        <v>41</v>
      </c>
      <c r="C42" s="252" t="s">
        <v>19</v>
      </c>
      <c r="D42" s="252">
        <v>90955.179707235002</v>
      </c>
      <c r="E42" s="252">
        <v>18068.9798178938</v>
      </c>
      <c r="F42" s="252">
        <v>83.426627734076604</v>
      </c>
      <c r="G42" s="252">
        <v>16.5733722659234</v>
      </c>
    </row>
    <row r="43" spans="1:7" x14ac:dyDescent="0.25">
      <c r="A43" s="252" t="s">
        <v>42</v>
      </c>
      <c r="B43" s="252" t="s">
        <v>43</v>
      </c>
      <c r="C43" s="252" t="s">
        <v>18</v>
      </c>
      <c r="D43" s="252">
        <v>65116.851904342002</v>
      </c>
      <c r="E43" s="252">
        <v>13988.0893773926</v>
      </c>
      <c r="F43" s="252">
        <v>82.317047265639701</v>
      </c>
      <c r="G43" s="252">
        <v>17.682952734360299</v>
      </c>
    </row>
    <row r="44" spans="1:7" x14ac:dyDescent="0.25">
      <c r="A44" s="252" t="s">
        <v>42</v>
      </c>
      <c r="B44" s="252" t="s">
        <v>43</v>
      </c>
      <c r="C44" s="252" t="s">
        <v>19</v>
      </c>
      <c r="D44" s="252">
        <v>139944.39579030199</v>
      </c>
      <c r="E44" s="252">
        <v>18871.7485853465</v>
      </c>
      <c r="F44" s="252">
        <v>88.117235398493804</v>
      </c>
      <c r="G44" s="252">
        <v>11.882764601506199</v>
      </c>
    </row>
    <row r="45" spans="1:7" x14ac:dyDescent="0.25">
      <c r="A45" s="252" t="s">
        <v>44</v>
      </c>
      <c r="B45" s="252" t="s">
        <v>45</v>
      </c>
      <c r="C45" s="252" t="s">
        <v>18</v>
      </c>
      <c r="D45" s="252">
        <v>11656.395056875899</v>
      </c>
      <c r="E45" s="252">
        <v>1251.68033493708</v>
      </c>
      <c r="F45" s="252">
        <v>90.303121906686698</v>
      </c>
      <c r="G45" s="252">
        <v>9.6968780933133196</v>
      </c>
    </row>
    <row r="46" spans="1:7" x14ac:dyDescent="0.25">
      <c r="A46" s="252" t="s">
        <v>44</v>
      </c>
      <c r="B46" s="252" t="s">
        <v>45</v>
      </c>
      <c r="C46" s="252" t="s">
        <v>19</v>
      </c>
      <c r="D46" s="252">
        <v>70145.296297612105</v>
      </c>
      <c r="E46" s="252">
        <v>5767.3306017698496</v>
      </c>
      <c r="F46" s="252">
        <v>92.402672865722195</v>
      </c>
      <c r="G46" s="252">
        <v>7.5973271342778501</v>
      </c>
    </row>
    <row r="47" spans="1:7" x14ac:dyDescent="0.25">
      <c r="A47" s="252" t="s">
        <v>46</v>
      </c>
      <c r="B47" s="252" t="s">
        <v>47</v>
      </c>
      <c r="C47" s="252" t="s">
        <v>18</v>
      </c>
      <c r="D47" s="252">
        <v>31282.230909284699</v>
      </c>
      <c r="E47" s="252">
        <v>5049.7923949596097</v>
      </c>
      <c r="F47" s="252">
        <v>86.100987680557594</v>
      </c>
      <c r="G47" s="252">
        <v>13.8990123194424</v>
      </c>
    </row>
    <row r="48" spans="1:7" x14ac:dyDescent="0.25">
      <c r="A48" s="252" t="s">
        <v>46</v>
      </c>
      <c r="B48" s="252" t="s">
        <v>47</v>
      </c>
      <c r="C48" s="252" t="s">
        <v>19</v>
      </c>
      <c r="D48" s="252">
        <v>146603.479663212</v>
      </c>
      <c r="E48" s="252">
        <v>7671.0089278333398</v>
      </c>
      <c r="F48" s="252">
        <v>95.027687987890303</v>
      </c>
      <c r="G48" s="252">
        <v>4.9723120121096898</v>
      </c>
    </row>
    <row r="49" spans="1:7" x14ac:dyDescent="0.25">
      <c r="A49" s="252" t="s">
        <v>48</v>
      </c>
      <c r="B49" s="252" t="s">
        <v>49</v>
      </c>
      <c r="C49" s="252" t="s">
        <v>18</v>
      </c>
      <c r="D49" s="252">
        <v>51621.137580944996</v>
      </c>
      <c r="E49" s="252">
        <v>11302.8590949915</v>
      </c>
      <c r="F49" s="252">
        <v>82.037283560988499</v>
      </c>
      <c r="G49" s="252">
        <v>17.962716439011501</v>
      </c>
    </row>
    <row r="50" spans="1:7" x14ac:dyDescent="0.25">
      <c r="A50" s="252" t="s">
        <v>48</v>
      </c>
      <c r="B50" s="252" t="s">
        <v>49</v>
      </c>
      <c r="C50" s="252" t="s">
        <v>19</v>
      </c>
      <c r="D50" s="252">
        <v>202090.24689529199</v>
      </c>
      <c r="E50" s="252">
        <v>14216.307892234299</v>
      </c>
      <c r="F50" s="252">
        <v>93.427703609722499</v>
      </c>
      <c r="G50" s="252">
        <v>6.5722963902775504</v>
      </c>
    </row>
    <row r="51" spans="1:7" x14ac:dyDescent="0.25">
      <c r="A51" s="252" t="s">
        <v>50</v>
      </c>
      <c r="B51" s="252" t="s">
        <v>51</v>
      </c>
      <c r="C51" s="252" t="s">
        <v>18</v>
      </c>
      <c r="D51" s="252">
        <v>6940.8791723287204</v>
      </c>
      <c r="E51" s="252">
        <v>2509.9150758179198</v>
      </c>
      <c r="F51" s="252">
        <v>73.4422842153174</v>
      </c>
      <c r="G51" s="252">
        <v>26.5577157846826</v>
      </c>
    </row>
    <row r="52" spans="1:7" x14ac:dyDescent="0.25">
      <c r="A52" s="252" t="s">
        <v>50</v>
      </c>
      <c r="B52" s="252" t="s">
        <v>51</v>
      </c>
      <c r="C52" s="252" t="s">
        <v>19</v>
      </c>
      <c r="D52" s="252">
        <v>30561.938117829999</v>
      </c>
      <c r="E52" s="252">
        <v>2165.4415075798802</v>
      </c>
      <c r="F52" s="252">
        <v>93.383394783312895</v>
      </c>
      <c r="G52" s="252">
        <v>6.6166052166871596</v>
      </c>
    </row>
    <row r="53" spans="1:7" x14ac:dyDescent="0.25">
      <c r="A53" s="252" t="s">
        <v>52</v>
      </c>
      <c r="B53" s="252" t="s">
        <v>53</v>
      </c>
      <c r="C53" s="252" t="s">
        <v>18</v>
      </c>
      <c r="D53" s="252">
        <v>3612.3843602115899</v>
      </c>
      <c r="E53" s="252">
        <v>483.97650236401103</v>
      </c>
      <c r="F53" s="252">
        <v>88.185208320252599</v>
      </c>
      <c r="G53" s="252">
        <v>11.814791679747399</v>
      </c>
    </row>
    <row r="54" spans="1:7" x14ac:dyDescent="0.25">
      <c r="A54" s="252" t="s">
        <v>52</v>
      </c>
      <c r="B54" s="252" t="s">
        <v>53</v>
      </c>
      <c r="C54" s="252" t="s">
        <v>19</v>
      </c>
      <c r="D54" s="252">
        <v>37982.093280299603</v>
      </c>
      <c r="E54" s="252">
        <v>2112.4436776109101</v>
      </c>
      <c r="F54" s="252">
        <v>94.731342876391196</v>
      </c>
      <c r="G54" s="252">
        <v>5.2686571236087696</v>
      </c>
    </row>
    <row r="55" spans="1:7" x14ac:dyDescent="0.25">
      <c r="A55" s="252" t="s">
        <v>54</v>
      </c>
      <c r="B55" s="252" t="s">
        <v>55</v>
      </c>
      <c r="C55" s="252" t="s">
        <v>18</v>
      </c>
      <c r="D55" s="252">
        <v>4957.4360478736999</v>
      </c>
      <c r="E55" s="252">
        <v>1294.29878624409</v>
      </c>
      <c r="F55" s="252">
        <v>79.296966032841496</v>
      </c>
      <c r="G55" s="252">
        <v>20.7030339671585</v>
      </c>
    </row>
    <row r="56" spans="1:7" x14ac:dyDescent="0.25">
      <c r="A56" s="252" t="s">
        <v>54</v>
      </c>
      <c r="B56" s="252" t="s">
        <v>55</v>
      </c>
      <c r="C56" s="252" t="s">
        <v>19</v>
      </c>
      <c r="D56" s="252">
        <v>12235.0098173482</v>
      </c>
      <c r="E56" s="252">
        <v>1393.7616230813101</v>
      </c>
      <c r="F56" s="252">
        <v>89.773387651459601</v>
      </c>
      <c r="G56" s="252">
        <v>10.226612348540399</v>
      </c>
    </row>
    <row r="57" spans="1:7" x14ac:dyDescent="0.25">
      <c r="A57" s="252" t="s">
        <v>56</v>
      </c>
      <c r="B57" s="252" t="s">
        <v>57</v>
      </c>
      <c r="C57" s="252" t="s">
        <v>18</v>
      </c>
      <c r="D57" s="252">
        <v>3846.4466395559598</v>
      </c>
      <c r="E57" s="252">
        <v>1101.50512768166</v>
      </c>
      <c r="F57" s="252">
        <v>77.738159555734399</v>
      </c>
      <c r="G57" s="252">
        <v>22.261840444265601</v>
      </c>
    </row>
    <row r="58" spans="1:7" x14ac:dyDescent="0.25">
      <c r="A58" s="252" t="s">
        <v>56</v>
      </c>
      <c r="B58" s="252" t="s">
        <v>57</v>
      </c>
      <c r="C58" s="252" t="s">
        <v>19</v>
      </c>
      <c r="D58" s="252">
        <v>15395.272321744</v>
      </c>
      <c r="E58" s="252">
        <v>2051.7862516312098</v>
      </c>
      <c r="F58" s="252">
        <v>88.239930283937298</v>
      </c>
      <c r="G58" s="252">
        <v>11.7600697160627</v>
      </c>
    </row>
    <row r="59" spans="1:7" x14ac:dyDescent="0.25">
      <c r="A59" s="252" t="s">
        <v>58</v>
      </c>
      <c r="B59" s="252" t="s">
        <v>59</v>
      </c>
      <c r="C59" s="252" t="s">
        <v>18</v>
      </c>
      <c r="D59" s="252">
        <v>10690.3696034521</v>
      </c>
      <c r="E59" s="252">
        <v>1668.2432253287</v>
      </c>
      <c r="F59" s="252">
        <v>86.501371566202906</v>
      </c>
      <c r="G59" s="252">
        <v>13.4986284337971</v>
      </c>
    </row>
    <row r="60" spans="1:7" x14ac:dyDescent="0.25">
      <c r="A60" s="252" t="s">
        <v>58</v>
      </c>
      <c r="B60" s="252" t="s">
        <v>59</v>
      </c>
      <c r="C60" s="252" t="s">
        <v>19</v>
      </c>
      <c r="D60" s="252">
        <v>47692.107886345198</v>
      </c>
      <c r="E60" s="252">
        <v>3377.2085115455202</v>
      </c>
      <c r="F60" s="252">
        <v>93.387010538318094</v>
      </c>
      <c r="G60" s="252">
        <v>6.6129894616819396</v>
      </c>
    </row>
    <row r="61" spans="1:7" x14ac:dyDescent="0.25">
      <c r="A61" s="252" t="s">
        <v>60</v>
      </c>
      <c r="B61" s="252" t="s">
        <v>61</v>
      </c>
      <c r="C61" s="252" t="s">
        <v>18</v>
      </c>
      <c r="D61" s="252">
        <v>1104.2172428874801</v>
      </c>
      <c r="E61" s="252">
        <v>772.19898692143602</v>
      </c>
      <c r="F61" s="252">
        <v>58.847137716343802</v>
      </c>
      <c r="G61" s="252">
        <v>41.152862283656198</v>
      </c>
    </row>
    <row r="62" spans="1:7" x14ac:dyDescent="0.25">
      <c r="A62" s="252" t="s">
        <v>60</v>
      </c>
      <c r="B62" s="252" t="s">
        <v>61</v>
      </c>
      <c r="C62" s="252" t="s">
        <v>19</v>
      </c>
      <c r="D62" s="252">
        <v>3445.25417955484</v>
      </c>
      <c r="E62" s="252">
        <v>498.89469794805098</v>
      </c>
      <c r="F62" s="252">
        <v>87.351017584713702</v>
      </c>
      <c r="G62" s="252">
        <v>12.6489824152863</v>
      </c>
    </row>
    <row r="63" spans="1:7" x14ac:dyDescent="0.25">
      <c r="A63" s="252" t="s">
        <v>62</v>
      </c>
      <c r="B63" s="252" t="s">
        <v>63</v>
      </c>
      <c r="C63" s="252" t="s">
        <v>18</v>
      </c>
      <c r="D63" s="252">
        <v>18474.793827927399</v>
      </c>
      <c r="E63" s="252">
        <v>6731.9639760444798</v>
      </c>
      <c r="F63" s="252">
        <v>73.293019164155595</v>
      </c>
      <c r="G63" s="252">
        <v>26.706980835844401</v>
      </c>
    </row>
    <row r="64" spans="1:7" x14ac:dyDescent="0.25">
      <c r="A64" s="252" t="s">
        <v>62</v>
      </c>
      <c r="B64" s="252" t="s">
        <v>63</v>
      </c>
      <c r="C64" s="252" t="s">
        <v>19</v>
      </c>
      <c r="D64" s="252">
        <v>50915.871466767298</v>
      </c>
      <c r="E64" s="252">
        <v>7830.1685982669196</v>
      </c>
      <c r="F64" s="252">
        <v>86.671155043644504</v>
      </c>
      <c r="G64" s="252">
        <v>13.3288449563555</v>
      </c>
    </row>
    <row r="65" spans="1:7" x14ac:dyDescent="0.25">
      <c r="A65" s="252" t="s">
        <v>64</v>
      </c>
      <c r="B65" s="252" t="s">
        <v>65</v>
      </c>
      <c r="C65" s="252" t="s">
        <v>18</v>
      </c>
      <c r="D65" s="252">
        <v>34117.469573561801</v>
      </c>
      <c r="E65" s="252">
        <v>15485.336768004299</v>
      </c>
      <c r="F65" s="252">
        <v>68.781329303483602</v>
      </c>
      <c r="G65" s="252">
        <v>31.218670696516401</v>
      </c>
    </row>
    <row r="66" spans="1:7" x14ac:dyDescent="0.25">
      <c r="A66" s="252" t="s">
        <v>64</v>
      </c>
      <c r="B66" s="252" t="s">
        <v>65</v>
      </c>
      <c r="C66" s="252" t="s">
        <v>19</v>
      </c>
      <c r="D66" s="252">
        <v>71781.864710844704</v>
      </c>
      <c r="E66" s="252">
        <v>15925.3895270516</v>
      </c>
      <c r="F66" s="252">
        <v>81.842562892396899</v>
      </c>
      <c r="G66" s="252">
        <v>18.157437107603101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798</v>
      </c>
    </row>
    <row r="11" spans="1:7" x14ac:dyDescent="0.25">
      <c r="A11" t="s">
        <v>799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53" t="s">
        <v>16</v>
      </c>
      <c r="B17" s="253" t="s">
        <v>17</v>
      </c>
      <c r="C17" s="253" t="s">
        <v>18</v>
      </c>
      <c r="D17" s="253">
        <v>376698.50302294001</v>
      </c>
      <c r="E17" s="253">
        <v>67632.630030180095</v>
      </c>
      <c r="F17" s="253">
        <v>84.778777582957602</v>
      </c>
      <c r="G17" s="253">
        <v>15.2212224170424</v>
      </c>
    </row>
    <row r="18" spans="1:7" x14ac:dyDescent="0.25">
      <c r="A18" s="253" t="s">
        <v>16</v>
      </c>
      <c r="B18" s="253" t="s">
        <v>17</v>
      </c>
      <c r="C18" s="253" t="s">
        <v>19</v>
      </c>
      <c r="D18" s="253">
        <v>1251794.90152056</v>
      </c>
      <c r="E18" s="253">
        <v>90927.499839208802</v>
      </c>
      <c r="F18" s="253">
        <v>93.228123717372497</v>
      </c>
      <c r="G18" s="253">
        <v>6.7718762826275301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54" t="s">
        <v>28</v>
      </c>
      <c r="B29" s="254" t="s">
        <v>29</v>
      </c>
      <c r="C29" s="254" t="s">
        <v>18</v>
      </c>
      <c r="D29" s="254">
        <v>13602.4957316707</v>
      </c>
      <c r="E29" s="254">
        <v>1554.45549497046</v>
      </c>
      <c r="F29" s="254">
        <v>89.744273292651201</v>
      </c>
      <c r="G29" s="254">
        <v>10.255726707348799</v>
      </c>
    </row>
    <row r="30" spans="1:7" x14ac:dyDescent="0.25">
      <c r="A30" s="254" t="s">
        <v>28</v>
      </c>
      <c r="B30" s="254" t="s">
        <v>29</v>
      </c>
      <c r="C30" s="254" t="s">
        <v>19</v>
      </c>
      <c r="D30" s="254">
        <v>114993.228613196</v>
      </c>
      <c r="E30" s="254">
        <v>6784.2218273388999</v>
      </c>
      <c r="F30" s="254">
        <v>94.428999948022593</v>
      </c>
      <c r="G30" s="254">
        <v>5.5710000519773697</v>
      </c>
    </row>
    <row r="31" spans="1:7" x14ac:dyDescent="0.25">
      <c r="A31" s="254" t="s">
        <v>30</v>
      </c>
      <c r="B31" s="254" t="s">
        <v>31</v>
      </c>
      <c r="C31" s="254" t="s">
        <v>18</v>
      </c>
      <c r="D31" s="254">
        <v>4629.0589393582804</v>
      </c>
      <c r="E31" s="254">
        <v>575.24795757668596</v>
      </c>
      <c r="F31" s="254">
        <v>88.946694171408794</v>
      </c>
      <c r="G31" s="254">
        <v>11.053305828591199</v>
      </c>
    </row>
    <row r="32" spans="1:7" x14ac:dyDescent="0.25">
      <c r="A32" s="254" t="s">
        <v>30</v>
      </c>
      <c r="B32" s="254" t="s">
        <v>31</v>
      </c>
      <c r="C32" s="254" t="s">
        <v>19</v>
      </c>
      <c r="D32" s="254">
        <v>42567.171817064504</v>
      </c>
      <c r="E32" s="254">
        <v>1704.35900529738</v>
      </c>
      <c r="F32" s="254">
        <v>96.1502144298193</v>
      </c>
      <c r="G32" s="254">
        <v>3.84978557018069</v>
      </c>
    </row>
    <row r="33" spans="1:7" x14ac:dyDescent="0.25">
      <c r="A33" s="254" t="s">
        <v>32</v>
      </c>
      <c r="B33" s="254" t="s">
        <v>33</v>
      </c>
      <c r="C33" s="254" t="s">
        <v>18</v>
      </c>
      <c r="D33" s="254">
        <v>7759.3250157393004</v>
      </c>
      <c r="E33" s="254">
        <v>3201.0598802157901</v>
      </c>
      <c r="F33" s="254">
        <v>70.794274921885801</v>
      </c>
      <c r="G33" s="254">
        <v>29.205725078114199</v>
      </c>
    </row>
    <row r="34" spans="1:7" x14ac:dyDescent="0.25">
      <c r="A34" s="254" t="s">
        <v>32</v>
      </c>
      <c r="B34" s="254" t="s">
        <v>33</v>
      </c>
      <c r="C34" s="254" t="s">
        <v>19</v>
      </c>
      <c r="D34" s="254">
        <v>15558.1992450423</v>
      </c>
      <c r="E34" s="254">
        <v>1489.36688502837</v>
      </c>
      <c r="F34" s="254">
        <v>91.2634632201177</v>
      </c>
      <c r="G34" s="254">
        <v>8.7365367798822504</v>
      </c>
    </row>
    <row r="35" spans="1:7" x14ac:dyDescent="0.25">
      <c r="A35" s="254" t="s">
        <v>34</v>
      </c>
      <c r="B35" s="254" t="s">
        <v>35</v>
      </c>
      <c r="C35" s="254" t="s">
        <v>18</v>
      </c>
      <c r="D35" s="254">
        <v>21273.029778628301</v>
      </c>
      <c r="E35" s="254">
        <v>4315.6894354939504</v>
      </c>
      <c r="F35" s="254">
        <v>83.134406222597704</v>
      </c>
      <c r="G35" s="254">
        <v>16.865593777402299</v>
      </c>
    </row>
    <row r="36" spans="1:7" x14ac:dyDescent="0.25">
      <c r="A36" s="254" t="s">
        <v>34</v>
      </c>
      <c r="B36" s="254" t="s">
        <v>35</v>
      </c>
      <c r="C36" s="254" t="s">
        <v>19</v>
      </c>
      <c r="D36" s="254">
        <v>57318.7014881836</v>
      </c>
      <c r="E36" s="254">
        <v>4586.4647729056196</v>
      </c>
      <c r="F36" s="254">
        <v>92.591143760826199</v>
      </c>
      <c r="G36" s="254">
        <v>7.4088562391738</v>
      </c>
    </row>
    <row r="37" spans="1:7" x14ac:dyDescent="0.25">
      <c r="A37" s="254" t="s">
        <v>36</v>
      </c>
      <c r="B37" s="254" t="s">
        <v>37</v>
      </c>
      <c r="C37" s="254" t="s">
        <v>18</v>
      </c>
      <c r="D37" s="254">
        <v>21449.0037689483</v>
      </c>
      <c r="E37" s="254">
        <v>7097.2058890080498</v>
      </c>
      <c r="F37" s="254">
        <v>75.137834500455597</v>
      </c>
      <c r="G37" s="254">
        <v>24.8621654995444</v>
      </c>
    </row>
    <row r="38" spans="1:7" x14ac:dyDescent="0.25">
      <c r="A38" s="254" t="s">
        <v>36</v>
      </c>
      <c r="B38" s="254" t="s">
        <v>37</v>
      </c>
      <c r="C38" s="254" t="s">
        <v>19</v>
      </c>
      <c r="D38" s="254">
        <v>41633.033392948302</v>
      </c>
      <c r="E38" s="254">
        <v>6040.0188081568203</v>
      </c>
      <c r="F38" s="254">
        <v>87.330329128754997</v>
      </c>
      <c r="G38" s="254">
        <v>12.669670871245</v>
      </c>
    </row>
    <row r="39" spans="1:7" x14ac:dyDescent="0.25">
      <c r="A39" s="254" t="s">
        <v>38</v>
      </c>
      <c r="B39" s="254" t="s">
        <v>39</v>
      </c>
      <c r="C39" s="254" t="s">
        <v>18</v>
      </c>
      <c r="D39" s="254">
        <v>9717.4342106860295</v>
      </c>
      <c r="E39" s="254">
        <v>1334.5527827549199</v>
      </c>
      <c r="F39" s="254">
        <v>87.924770599649307</v>
      </c>
      <c r="G39" s="254">
        <v>12.0752294003507</v>
      </c>
    </row>
    <row r="40" spans="1:7" x14ac:dyDescent="0.25">
      <c r="A40" s="254" t="s">
        <v>38</v>
      </c>
      <c r="B40" s="254" t="s">
        <v>39</v>
      </c>
      <c r="C40" s="254" t="s">
        <v>19</v>
      </c>
      <c r="D40" s="254">
        <v>28680.663881426699</v>
      </c>
      <c r="E40" s="254">
        <v>1668.4912689983901</v>
      </c>
      <c r="F40" s="254">
        <v>94.502346899844397</v>
      </c>
      <c r="G40" s="254">
        <v>5.4976531001556399</v>
      </c>
    </row>
    <row r="41" spans="1:7" x14ac:dyDescent="0.25">
      <c r="A41" s="254" t="s">
        <v>40</v>
      </c>
      <c r="B41" s="254" t="s">
        <v>41</v>
      </c>
      <c r="C41" s="254" t="s">
        <v>18</v>
      </c>
      <c r="D41" s="254">
        <v>34201.855403834903</v>
      </c>
      <c r="E41" s="254">
        <v>8560.2471943006894</v>
      </c>
      <c r="F41" s="254">
        <v>79.9816971706299</v>
      </c>
      <c r="G41" s="254">
        <v>20.01830282937</v>
      </c>
    </row>
    <row r="42" spans="1:7" x14ac:dyDescent="0.25">
      <c r="A42" s="254" t="s">
        <v>40</v>
      </c>
      <c r="B42" s="254" t="s">
        <v>41</v>
      </c>
      <c r="C42" s="254" t="s">
        <v>19</v>
      </c>
      <c r="D42" s="254">
        <v>97604.104173229105</v>
      </c>
      <c r="E42" s="254">
        <v>11420.0553518997</v>
      </c>
      <c r="F42" s="254">
        <v>89.525206704971197</v>
      </c>
      <c r="G42" s="254">
        <v>10.4747932950288</v>
      </c>
    </row>
    <row r="43" spans="1:7" x14ac:dyDescent="0.25">
      <c r="A43" s="254" t="s">
        <v>42</v>
      </c>
      <c r="B43" s="254" t="s">
        <v>43</v>
      </c>
      <c r="C43" s="254" t="s">
        <v>18</v>
      </c>
      <c r="D43" s="254">
        <v>68566.474570278297</v>
      </c>
      <c r="E43" s="254">
        <v>10538.4667114563</v>
      </c>
      <c r="F43" s="254">
        <v>86.677865452269003</v>
      </c>
      <c r="G43" s="254">
        <v>13.322134547731</v>
      </c>
    </row>
    <row r="44" spans="1:7" x14ac:dyDescent="0.25">
      <c r="A44" s="254" t="s">
        <v>42</v>
      </c>
      <c r="B44" s="254" t="s">
        <v>43</v>
      </c>
      <c r="C44" s="254" t="s">
        <v>19</v>
      </c>
      <c r="D44" s="254">
        <v>147420.251298936</v>
      </c>
      <c r="E44" s="254">
        <v>11395.8930767129</v>
      </c>
      <c r="F44" s="254">
        <v>92.824474412526897</v>
      </c>
      <c r="G44" s="254">
        <v>7.1755255874730901</v>
      </c>
    </row>
    <row r="45" spans="1:7" x14ac:dyDescent="0.25">
      <c r="A45" s="254" t="s">
        <v>44</v>
      </c>
      <c r="B45" s="254" t="s">
        <v>45</v>
      </c>
      <c r="C45" s="254" t="s">
        <v>18</v>
      </c>
      <c r="D45" s="254">
        <v>11735.4953082583</v>
      </c>
      <c r="E45" s="254">
        <v>1172.5800835547</v>
      </c>
      <c r="F45" s="254">
        <v>90.915918539657596</v>
      </c>
      <c r="G45" s="254">
        <v>9.0840814603423805</v>
      </c>
    </row>
    <row r="46" spans="1:7" x14ac:dyDescent="0.25">
      <c r="A46" s="254" t="s">
        <v>44</v>
      </c>
      <c r="B46" s="254" t="s">
        <v>45</v>
      </c>
      <c r="C46" s="254" t="s">
        <v>19</v>
      </c>
      <c r="D46" s="254">
        <v>72468.165738944896</v>
      </c>
      <c r="E46" s="254">
        <v>3444.4611604370798</v>
      </c>
      <c r="F46" s="254">
        <v>95.462597856081899</v>
      </c>
      <c r="G46" s="254">
        <v>4.5374021439180696</v>
      </c>
    </row>
    <row r="47" spans="1:7" x14ac:dyDescent="0.25">
      <c r="A47" s="254" t="s">
        <v>46</v>
      </c>
      <c r="B47" s="254" t="s">
        <v>47</v>
      </c>
      <c r="C47" s="254" t="s">
        <v>18</v>
      </c>
      <c r="D47" s="254">
        <v>31703.439867515099</v>
      </c>
      <c r="E47" s="254">
        <v>4628.58343672922</v>
      </c>
      <c r="F47" s="254">
        <v>87.260320191998503</v>
      </c>
      <c r="G47" s="254">
        <v>12.739679808001499</v>
      </c>
    </row>
    <row r="48" spans="1:7" x14ac:dyDescent="0.25">
      <c r="A48" s="254" t="s">
        <v>46</v>
      </c>
      <c r="B48" s="254" t="s">
        <v>47</v>
      </c>
      <c r="C48" s="254" t="s">
        <v>19</v>
      </c>
      <c r="D48" s="254">
        <v>146561.91002831201</v>
      </c>
      <c r="E48" s="254">
        <v>7712.5785627331697</v>
      </c>
      <c r="F48" s="254">
        <v>95.0007427454983</v>
      </c>
      <c r="G48" s="254">
        <v>4.9992572545016696</v>
      </c>
    </row>
    <row r="49" spans="1:7" x14ac:dyDescent="0.25">
      <c r="A49" s="254" t="s">
        <v>48</v>
      </c>
      <c r="B49" s="254" t="s">
        <v>49</v>
      </c>
      <c r="C49" s="254" t="s">
        <v>18</v>
      </c>
      <c r="D49" s="254">
        <v>56478.032411894899</v>
      </c>
      <c r="E49" s="254">
        <v>6445.9642640416196</v>
      </c>
      <c r="F49" s="254">
        <v>89.755952252621796</v>
      </c>
      <c r="G49" s="254">
        <v>10.2440477473782</v>
      </c>
    </row>
    <row r="50" spans="1:7" x14ac:dyDescent="0.25">
      <c r="A50" s="254" t="s">
        <v>48</v>
      </c>
      <c r="B50" s="254" t="s">
        <v>49</v>
      </c>
      <c r="C50" s="254" t="s">
        <v>19</v>
      </c>
      <c r="D50" s="254">
        <v>206037.73480989001</v>
      </c>
      <c r="E50" s="254">
        <v>10268.8199776362</v>
      </c>
      <c r="F50" s="254">
        <v>95.2526542768327</v>
      </c>
      <c r="G50" s="254">
        <v>4.7473457231673502</v>
      </c>
    </row>
    <row r="51" spans="1:7" x14ac:dyDescent="0.25">
      <c r="A51" s="254" t="s">
        <v>50</v>
      </c>
      <c r="B51" s="254" t="s">
        <v>51</v>
      </c>
      <c r="C51" s="254" t="s">
        <v>18</v>
      </c>
      <c r="D51" s="254">
        <v>8080.0985471743397</v>
      </c>
      <c r="E51" s="254">
        <v>1370.6957009723001</v>
      </c>
      <c r="F51" s="254">
        <v>85.496502569177196</v>
      </c>
      <c r="G51" s="254">
        <v>14.503497430822801</v>
      </c>
    </row>
    <row r="52" spans="1:7" x14ac:dyDescent="0.25">
      <c r="A52" s="254" t="s">
        <v>50</v>
      </c>
      <c r="B52" s="254" t="s">
        <v>51</v>
      </c>
      <c r="C52" s="254" t="s">
        <v>19</v>
      </c>
      <c r="D52" s="254">
        <v>30688.685360106101</v>
      </c>
      <c r="E52" s="254">
        <v>2038.6942653038</v>
      </c>
      <c r="F52" s="254">
        <v>93.770676758609397</v>
      </c>
      <c r="G52" s="254">
        <v>6.2293232413906203</v>
      </c>
    </row>
    <row r="53" spans="1:7" x14ac:dyDescent="0.25">
      <c r="A53" s="254" t="s">
        <v>52</v>
      </c>
      <c r="B53" s="254" t="s">
        <v>53</v>
      </c>
      <c r="C53" s="254" t="s">
        <v>18</v>
      </c>
      <c r="D53" s="254">
        <v>3809.8696215638902</v>
      </c>
      <c r="E53" s="254">
        <v>286.49124101170798</v>
      </c>
      <c r="F53" s="254">
        <v>93.006201098416497</v>
      </c>
      <c r="G53" s="254">
        <v>6.9937989015835003</v>
      </c>
    </row>
    <row r="54" spans="1:7" x14ac:dyDescent="0.25">
      <c r="A54" s="254" t="s">
        <v>52</v>
      </c>
      <c r="B54" s="254" t="s">
        <v>53</v>
      </c>
      <c r="C54" s="254" t="s">
        <v>19</v>
      </c>
      <c r="D54" s="254">
        <v>37996.858155787901</v>
      </c>
      <c r="E54" s="254">
        <v>2097.6788021225998</v>
      </c>
      <c r="F54" s="254">
        <v>94.768168031658107</v>
      </c>
      <c r="G54" s="254">
        <v>5.2318319683418402</v>
      </c>
    </row>
    <row r="55" spans="1:7" x14ac:dyDescent="0.25">
      <c r="A55" s="254" t="s">
        <v>54</v>
      </c>
      <c r="B55" s="254" t="s">
        <v>55</v>
      </c>
      <c r="C55" s="254" t="s">
        <v>18</v>
      </c>
      <c r="D55" s="254">
        <v>5116.0086034996002</v>
      </c>
      <c r="E55" s="254">
        <v>1135.7262306181799</v>
      </c>
      <c r="F55" s="254">
        <v>81.833422869758493</v>
      </c>
      <c r="G55" s="254">
        <v>18.1665771302414</v>
      </c>
    </row>
    <row r="56" spans="1:7" x14ac:dyDescent="0.25">
      <c r="A56" s="254" t="s">
        <v>54</v>
      </c>
      <c r="B56" s="254" t="s">
        <v>55</v>
      </c>
      <c r="C56" s="254" t="s">
        <v>19</v>
      </c>
      <c r="D56" s="254">
        <v>12591.5076293275</v>
      </c>
      <c r="E56" s="254">
        <v>1037.2638111020501</v>
      </c>
      <c r="F56" s="254">
        <v>92.389161300151997</v>
      </c>
      <c r="G56" s="254">
        <v>7.6108386998480304</v>
      </c>
    </row>
    <row r="57" spans="1:7" x14ac:dyDescent="0.25">
      <c r="A57" s="254" t="s">
        <v>56</v>
      </c>
      <c r="B57" s="254" t="s">
        <v>57</v>
      </c>
      <c r="C57" s="254" t="s">
        <v>18</v>
      </c>
      <c r="D57" s="254">
        <v>4174.7362373276701</v>
      </c>
      <c r="E57" s="254">
        <v>773.21552990995303</v>
      </c>
      <c r="F57" s="254">
        <v>84.3730180429461</v>
      </c>
      <c r="G57" s="254">
        <v>15.6269819570539</v>
      </c>
    </row>
    <row r="58" spans="1:7" x14ac:dyDescent="0.25">
      <c r="A58" s="254" t="s">
        <v>56</v>
      </c>
      <c r="B58" s="254" t="s">
        <v>57</v>
      </c>
      <c r="C58" s="254" t="s">
        <v>19</v>
      </c>
      <c r="D58" s="254">
        <v>16503.120605312299</v>
      </c>
      <c r="E58" s="254">
        <v>943.93796806284001</v>
      </c>
      <c r="F58" s="254">
        <v>94.589701386666306</v>
      </c>
      <c r="G58" s="254">
        <v>5.4102986133337199</v>
      </c>
    </row>
    <row r="59" spans="1:7" x14ac:dyDescent="0.25">
      <c r="A59" s="254" t="s">
        <v>58</v>
      </c>
      <c r="B59" s="254" t="s">
        <v>59</v>
      </c>
      <c r="C59" s="254" t="s">
        <v>18</v>
      </c>
      <c r="D59" s="254">
        <v>10437.0973705574</v>
      </c>
      <c r="E59" s="254">
        <v>1921.51545822343</v>
      </c>
      <c r="F59" s="254">
        <v>84.4520134674937</v>
      </c>
      <c r="G59" s="254">
        <v>15.5479865325063</v>
      </c>
    </row>
    <row r="60" spans="1:7" x14ac:dyDescent="0.25">
      <c r="A60" s="254" t="s">
        <v>58</v>
      </c>
      <c r="B60" s="254" t="s">
        <v>59</v>
      </c>
      <c r="C60" s="254" t="s">
        <v>19</v>
      </c>
      <c r="D60" s="254">
        <v>48500.787175854799</v>
      </c>
      <c r="E60" s="254">
        <v>2568.5292220358801</v>
      </c>
      <c r="F60" s="254">
        <v>94.970504006703393</v>
      </c>
      <c r="G60" s="254">
        <v>5.0294959932966004</v>
      </c>
    </row>
    <row r="61" spans="1:7" x14ac:dyDescent="0.25">
      <c r="A61" s="254" t="s">
        <v>60</v>
      </c>
      <c r="B61" s="254" t="s">
        <v>61</v>
      </c>
      <c r="C61" s="254" t="s">
        <v>18</v>
      </c>
      <c r="D61" s="254">
        <v>1362.92138761917</v>
      </c>
      <c r="E61" s="254">
        <v>513.49484218974203</v>
      </c>
      <c r="F61" s="254">
        <v>72.634278363599805</v>
      </c>
      <c r="G61" s="254">
        <v>27.365721636400199</v>
      </c>
    </row>
    <row r="62" spans="1:7" x14ac:dyDescent="0.25">
      <c r="A62" s="254" t="s">
        <v>60</v>
      </c>
      <c r="B62" s="254" t="s">
        <v>61</v>
      </c>
      <c r="C62" s="254" t="s">
        <v>19</v>
      </c>
      <c r="D62" s="254">
        <v>3413.2257186372199</v>
      </c>
      <c r="E62" s="254">
        <v>530.92315886566905</v>
      </c>
      <c r="F62" s="254">
        <v>86.538967585782302</v>
      </c>
      <c r="G62" s="254">
        <v>13.4610324142177</v>
      </c>
    </row>
    <row r="63" spans="1:7" x14ac:dyDescent="0.25">
      <c r="A63" s="254" t="s">
        <v>62</v>
      </c>
      <c r="B63" s="254" t="s">
        <v>63</v>
      </c>
      <c r="C63" s="254" t="s">
        <v>18</v>
      </c>
      <c r="D63" s="254">
        <v>21686.5827437058</v>
      </c>
      <c r="E63" s="254">
        <v>3520.17506026604</v>
      </c>
      <c r="F63" s="254">
        <v>86.034796352463204</v>
      </c>
      <c r="G63" s="254">
        <v>13.9652036475368</v>
      </c>
    </row>
    <row r="64" spans="1:7" x14ac:dyDescent="0.25">
      <c r="A64" s="254" t="s">
        <v>62</v>
      </c>
      <c r="B64" s="254" t="s">
        <v>63</v>
      </c>
      <c r="C64" s="254" t="s">
        <v>19</v>
      </c>
      <c r="D64" s="254">
        <v>53293.4429655684</v>
      </c>
      <c r="E64" s="254">
        <v>5452.5970994658601</v>
      </c>
      <c r="F64" s="254">
        <v>90.718358048594197</v>
      </c>
      <c r="G64" s="254">
        <v>9.2816419514057706</v>
      </c>
    </row>
    <row r="65" spans="1:7" x14ac:dyDescent="0.25">
      <c r="A65" s="254" t="s">
        <v>64</v>
      </c>
      <c r="B65" s="254" t="s">
        <v>65</v>
      </c>
      <c r="C65" s="254" t="s">
        <v>18</v>
      </c>
      <c r="D65" s="254">
        <v>40915.543504679699</v>
      </c>
      <c r="E65" s="254">
        <v>8687.2628368863498</v>
      </c>
      <c r="F65" s="254">
        <v>82.486348096787793</v>
      </c>
      <c r="G65" s="254">
        <v>17.5136519032122</v>
      </c>
    </row>
    <row r="66" spans="1:7" x14ac:dyDescent="0.25">
      <c r="A66" s="254" t="s">
        <v>64</v>
      </c>
      <c r="B66" s="254" t="s">
        <v>65</v>
      </c>
      <c r="C66" s="254" t="s">
        <v>19</v>
      </c>
      <c r="D66" s="254">
        <v>77964.109422790702</v>
      </c>
      <c r="E66" s="254">
        <v>9743.1448151056193</v>
      </c>
      <c r="F66" s="254">
        <v>88.891289666099397</v>
      </c>
      <c r="G66" s="254">
        <v>11.1087103339006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802</v>
      </c>
    </row>
    <row r="11" spans="1:7" x14ac:dyDescent="0.25">
      <c r="A11" t="s">
        <v>803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55" t="s">
        <v>16</v>
      </c>
      <c r="B17" s="255" t="s">
        <v>17</v>
      </c>
      <c r="C17" s="255" t="s">
        <v>18</v>
      </c>
      <c r="D17" s="255">
        <v>411337.83155464102</v>
      </c>
      <c r="E17" s="255">
        <v>32993.301498479203</v>
      </c>
      <c r="F17" s="255">
        <v>92.574614056014198</v>
      </c>
      <c r="G17" s="255">
        <v>7.4253859439858001</v>
      </c>
    </row>
    <row r="18" spans="1:7" x14ac:dyDescent="0.25">
      <c r="A18" s="255" t="s">
        <v>16</v>
      </c>
      <c r="B18" s="255" t="s">
        <v>17</v>
      </c>
      <c r="C18" s="255" t="s">
        <v>19</v>
      </c>
      <c r="D18" s="255">
        <v>1277529.3904230399</v>
      </c>
      <c r="E18" s="255">
        <v>65193.010936730701</v>
      </c>
      <c r="F18" s="255">
        <v>95.144714136689004</v>
      </c>
      <c r="G18" s="255">
        <v>4.8552858633109999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805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56" t="s">
        <v>28</v>
      </c>
      <c r="B29" s="256" t="s">
        <v>29</v>
      </c>
      <c r="C29" s="256" t="s">
        <v>18</v>
      </c>
      <c r="D29" s="256">
        <v>13715.739220384999</v>
      </c>
      <c r="E29" s="256">
        <v>1441.2120062561801</v>
      </c>
      <c r="F29" s="256">
        <v>90.491412258931206</v>
      </c>
      <c r="G29" s="256">
        <v>9.5085877410688404</v>
      </c>
    </row>
    <row r="30" spans="1:7" x14ac:dyDescent="0.25">
      <c r="A30" s="256" t="s">
        <v>28</v>
      </c>
      <c r="B30" s="256" t="s">
        <v>29</v>
      </c>
      <c r="C30" s="256" t="s">
        <v>19</v>
      </c>
      <c r="D30" s="256">
        <v>114019.262473403</v>
      </c>
      <c r="E30" s="256">
        <v>7758.1879671318502</v>
      </c>
      <c r="F30" s="256">
        <v>93.629208084857794</v>
      </c>
      <c r="G30" s="256">
        <v>6.3707919151421804</v>
      </c>
    </row>
    <row r="31" spans="1:7" x14ac:dyDescent="0.25">
      <c r="A31" s="256" t="s">
        <v>30</v>
      </c>
      <c r="B31" s="256" t="s">
        <v>31</v>
      </c>
      <c r="C31" s="256" t="s">
        <v>18</v>
      </c>
      <c r="D31" s="256">
        <v>4640.7772776982401</v>
      </c>
      <c r="E31" s="256">
        <v>563.52961923672603</v>
      </c>
      <c r="F31" s="256">
        <v>89.171860338047907</v>
      </c>
      <c r="G31" s="256">
        <v>10.8281396619521</v>
      </c>
    </row>
    <row r="32" spans="1:7" x14ac:dyDescent="0.25">
      <c r="A32" s="256" t="s">
        <v>30</v>
      </c>
      <c r="B32" s="256" t="s">
        <v>31</v>
      </c>
      <c r="C32" s="256" t="s">
        <v>19</v>
      </c>
      <c r="D32" s="256">
        <v>43192.381036021899</v>
      </c>
      <c r="E32" s="256">
        <v>1079.14978634</v>
      </c>
      <c r="F32" s="256">
        <v>97.562429474891999</v>
      </c>
      <c r="G32" s="256">
        <v>2.4375705251080202</v>
      </c>
    </row>
    <row r="33" spans="1:7" x14ac:dyDescent="0.25">
      <c r="A33" s="256" t="s">
        <v>32</v>
      </c>
      <c r="B33" s="256" t="s">
        <v>33</v>
      </c>
      <c r="C33" s="256" t="s">
        <v>18</v>
      </c>
      <c r="D33" s="256">
        <v>9392.4413741334502</v>
      </c>
      <c r="E33" s="256">
        <v>1567.9435218216399</v>
      </c>
      <c r="F33" s="256">
        <v>85.694448354635</v>
      </c>
      <c r="G33" s="256">
        <v>14.305551645365</v>
      </c>
    </row>
    <row r="34" spans="1:7" x14ac:dyDescent="0.25">
      <c r="A34" s="256" t="s">
        <v>32</v>
      </c>
      <c r="B34" s="256" t="s">
        <v>33</v>
      </c>
      <c r="C34" s="256" t="s">
        <v>19</v>
      </c>
      <c r="D34" s="256">
        <v>15882.595577173401</v>
      </c>
      <c r="E34" s="256">
        <v>1164.9705528971999</v>
      </c>
      <c r="F34" s="256">
        <v>93.166352639381898</v>
      </c>
      <c r="G34" s="256">
        <v>6.8336473606180999</v>
      </c>
    </row>
    <row r="35" spans="1:7" x14ac:dyDescent="0.25">
      <c r="A35" s="256" t="s">
        <v>34</v>
      </c>
      <c r="B35" s="256" t="s">
        <v>35</v>
      </c>
      <c r="C35" s="256" t="s">
        <v>18</v>
      </c>
      <c r="D35" s="256">
        <v>22160.613683163599</v>
      </c>
      <c r="E35" s="256">
        <v>3428.10553095873</v>
      </c>
      <c r="F35" s="256">
        <v>86.603059331446403</v>
      </c>
      <c r="G35" s="256">
        <v>13.396940668553601</v>
      </c>
    </row>
    <row r="36" spans="1:7" x14ac:dyDescent="0.25">
      <c r="A36" s="256" t="s">
        <v>34</v>
      </c>
      <c r="B36" s="256" t="s">
        <v>35</v>
      </c>
      <c r="C36" s="256" t="s">
        <v>19</v>
      </c>
      <c r="D36" s="256">
        <v>59687.6407835629</v>
      </c>
      <c r="E36" s="256">
        <v>2217.5254775262702</v>
      </c>
      <c r="F36" s="256">
        <v>96.417866857551601</v>
      </c>
      <c r="G36" s="256">
        <v>3.58213314244842</v>
      </c>
    </row>
    <row r="37" spans="1:7" x14ac:dyDescent="0.25">
      <c r="A37" s="256" t="s">
        <v>36</v>
      </c>
      <c r="B37" s="256" t="s">
        <v>37</v>
      </c>
      <c r="C37" s="256" t="s">
        <v>18</v>
      </c>
      <c r="D37" s="256">
        <v>25950.1576974034</v>
      </c>
      <c r="E37" s="256">
        <v>2596.0519605529898</v>
      </c>
      <c r="F37" s="256">
        <v>90.905791025641804</v>
      </c>
      <c r="G37" s="256">
        <v>9.0942089743582493</v>
      </c>
    </row>
    <row r="38" spans="1:7" x14ac:dyDescent="0.25">
      <c r="A38" s="256" t="s">
        <v>36</v>
      </c>
      <c r="B38" s="256" t="s">
        <v>37</v>
      </c>
      <c r="C38" s="256" t="s">
        <v>19</v>
      </c>
      <c r="D38" s="256">
        <v>44822.846937354101</v>
      </c>
      <c r="E38" s="256">
        <v>2850.2052637510301</v>
      </c>
      <c r="F38" s="256">
        <v>94.021349311288802</v>
      </c>
      <c r="G38" s="256">
        <v>5.9786506887112196</v>
      </c>
    </row>
    <row r="39" spans="1:7" x14ac:dyDescent="0.25">
      <c r="A39" s="256" t="s">
        <v>38</v>
      </c>
      <c r="B39" s="256" t="s">
        <v>39</v>
      </c>
      <c r="C39" s="256" t="s">
        <v>18</v>
      </c>
      <c r="D39" s="256">
        <v>10273.3899377707</v>
      </c>
      <c r="E39" s="256">
        <v>778.59705567026901</v>
      </c>
      <c r="F39" s="256">
        <v>92.955139594967406</v>
      </c>
      <c r="G39" s="256">
        <v>7.0448604050325496</v>
      </c>
    </row>
    <row r="40" spans="1:7" x14ac:dyDescent="0.25">
      <c r="A40" s="256" t="s">
        <v>38</v>
      </c>
      <c r="B40" s="256" t="s">
        <v>39</v>
      </c>
      <c r="C40" s="256" t="s">
        <v>19</v>
      </c>
      <c r="D40" s="256">
        <v>29221.219686855002</v>
      </c>
      <c r="E40" s="256">
        <v>1127.9354635700599</v>
      </c>
      <c r="F40" s="256">
        <v>96.283469974767101</v>
      </c>
      <c r="G40" s="256">
        <v>3.7165300252328901</v>
      </c>
    </row>
    <row r="41" spans="1:7" x14ac:dyDescent="0.25">
      <c r="A41" s="256" t="s">
        <v>40</v>
      </c>
      <c r="B41" s="256" t="s">
        <v>41</v>
      </c>
      <c r="C41" s="256" t="s">
        <v>18</v>
      </c>
      <c r="D41" s="256">
        <v>39789.187760693501</v>
      </c>
      <c r="E41" s="256">
        <v>2972.9148374420602</v>
      </c>
      <c r="F41" s="256">
        <v>93.047781430720207</v>
      </c>
      <c r="G41" s="256">
        <v>6.9522185692798102</v>
      </c>
    </row>
    <row r="42" spans="1:7" x14ac:dyDescent="0.25">
      <c r="A42" s="256" t="s">
        <v>40</v>
      </c>
      <c r="B42" s="256" t="s">
        <v>41</v>
      </c>
      <c r="C42" s="256" t="s">
        <v>19</v>
      </c>
      <c r="D42" s="256">
        <v>101882.46086592</v>
      </c>
      <c r="E42" s="256">
        <v>7141.6986592090398</v>
      </c>
      <c r="F42" s="256">
        <v>93.449434794713596</v>
      </c>
      <c r="G42" s="256">
        <v>6.5505652052864098</v>
      </c>
    </row>
    <row r="43" spans="1:7" x14ac:dyDescent="0.25">
      <c r="A43" s="256" t="s">
        <v>42</v>
      </c>
      <c r="B43" s="256" t="s">
        <v>43</v>
      </c>
      <c r="C43" s="256" t="s">
        <v>18</v>
      </c>
      <c r="D43" s="256">
        <v>74050.263680685297</v>
      </c>
      <c r="E43" s="256">
        <v>5054.6776010493004</v>
      </c>
      <c r="F43" s="256">
        <v>93.610161996016203</v>
      </c>
      <c r="G43" s="256">
        <v>6.3898380039837397</v>
      </c>
    </row>
    <row r="44" spans="1:7" x14ac:dyDescent="0.25">
      <c r="A44" s="256" t="s">
        <v>42</v>
      </c>
      <c r="B44" s="256" t="s">
        <v>43</v>
      </c>
      <c r="C44" s="256" t="s">
        <v>19</v>
      </c>
      <c r="D44" s="256">
        <v>151570.53258569801</v>
      </c>
      <c r="E44" s="256">
        <v>7245.6117899502196</v>
      </c>
      <c r="F44" s="256">
        <v>95.437735994388504</v>
      </c>
      <c r="G44" s="256">
        <v>4.5622640056115102</v>
      </c>
    </row>
    <row r="45" spans="1:7" x14ac:dyDescent="0.25">
      <c r="A45" s="256" t="s">
        <v>44</v>
      </c>
      <c r="B45" s="256" t="s">
        <v>45</v>
      </c>
      <c r="C45" s="256" t="s">
        <v>18</v>
      </c>
      <c r="D45" s="256">
        <v>12509.6352339522</v>
      </c>
      <c r="E45" s="256">
        <v>398.440157860829</v>
      </c>
      <c r="F45" s="256">
        <v>96.913248909953396</v>
      </c>
      <c r="G45" s="256">
        <v>3.0867510900466399</v>
      </c>
    </row>
    <row r="46" spans="1:7" x14ac:dyDescent="0.25">
      <c r="A46" s="256" t="s">
        <v>44</v>
      </c>
      <c r="B46" s="256" t="s">
        <v>45</v>
      </c>
      <c r="C46" s="256" t="s">
        <v>19</v>
      </c>
      <c r="D46" s="256">
        <v>74309.166272682603</v>
      </c>
      <c r="E46" s="256">
        <v>1603.4606266993201</v>
      </c>
      <c r="F46" s="256">
        <v>97.8877550518379</v>
      </c>
      <c r="G46" s="256">
        <v>2.1122449481620702</v>
      </c>
    </row>
    <row r="47" spans="1:7" x14ac:dyDescent="0.25">
      <c r="A47" s="256" t="s">
        <v>46</v>
      </c>
      <c r="B47" s="256" t="s">
        <v>47</v>
      </c>
      <c r="C47" s="256" t="s">
        <v>18</v>
      </c>
      <c r="D47" s="256">
        <v>34411.670504703899</v>
      </c>
      <c r="E47" s="256">
        <v>1920.3527995404299</v>
      </c>
      <c r="F47" s="256">
        <v>94.714434746836403</v>
      </c>
      <c r="G47" s="256">
        <v>5.2855652531635799</v>
      </c>
    </row>
    <row r="48" spans="1:7" x14ac:dyDescent="0.25">
      <c r="A48" s="256" t="s">
        <v>46</v>
      </c>
      <c r="B48" s="256" t="s">
        <v>47</v>
      </c>
      <c r="C48" s="256" t="s">
        <v>19</v>
      </c>
      <c r="D48" s="256">
        <v>149252.018596279</v>
      </c>
      <c r="E48" s="256">
        <v>5022.4699947665804</v>
      </c>
      <c r="F48" s="256">
        <v>96.744458503388501</v>
      </c>
      <c r="G48" s="256">
        <v>3.25554149661146</v>
      </c>
    </row>
    <row r="49" spans="1:7" x14ac:dyDescent="0.25">
      <c r="A49" s="256" t="s">
        <v>48</v>
      </c>
      <c r="B49" s="256" t="s">
        <v>49</v>
      </c>
      <c r="C49" s="256" t="s">
        <v>18</v>
      </c>
      <c r="D49" s="256">
        <v>59306.864650392803</v>
      </c>
      <c r="E49" s="256">
        <v>3617.1320255436899</v>
      </c>
      <c r="F49" s="256">
        <v>94.251585696038703</v>
      </c>
      <c r="G49" s="256">
        <v>5.74841430396134</v>
      </c>
    </row>
    <row r="50" spans="1:7" x14ac:dyDescent="0.25">
      <c r="A50" s="256" t="s">
        <v>48</v>
      </c>
      <c r="B50" s="256" t="s">
        <v>49</v>
      </c>
      <c r="C50" s="256" t="s">
        <v>19</v>
      </c>
      <c r="D50" s="256">
        <v>210959.9095753</v>
      </c>
      <c r="E50" s="256">
        <v>5346.6452122256096</v>
      </c>
      <c r="F50" s="256">
        <v>97.528209342764697</v>
      </c>
      <c r="G50" s="256">
        <v>2.4717906572352901</v>
      </c>
    </row>
    <row r="51" spans="1:7" x14ac:dyDescent="0.25">
      <c r="A51" s="256" t="s">
        <v>50</v>
      </c>
      <c r="B51" s="256" t="s">
        <v>51</v>
      </c>
      <c r="C51" s="256" t="s">
        <v>18</v>
      </c>
      <c r="D51" s="256">
        <v>7873.7465449994297</v>
      </c>
      <c r="E51" s="256">
        <v>1577.0477031472101</v>
      </c>
      <c r="F51" s="256">
        <v>83.313067010674999</v>
      </c>
      <c r="G51" s="256">
        <v>16.686932989325001</v>
      </c>
    </row>
    <row r="52" spans="1:7" x14ac:dyDescent="0.25">
      <c r="A52" s="256" t="s">
        <v>50</v>
      </c>
      <c r="B52" s="256" t="s">
        <v>51</v>
      </c>
      <c r="C52" s="256" t="s">
        <v>19</v>
      </c>
      <c r="D52" s="256">
        <v>31153.143188759699</v>
      </c>
      <c r="E52" s="256">
        <v>1574.2364366501999</v>
      </c>
      <c r="F52" s="256">
        <v>95.1898488217861</v>
      </c>
      <c r="G52" s="256">
        <v>4.8101511782139301</v>
      </c>
    </row>
    <row r="53" spans="1:7" x14ac:dyDescent="0.25">
      <c r="A53" s="256" t="s">
        <v>52</v>
      </c>
      <c r="B53" s="256" t="s">
        <v>53</v>
      </c>
      <c r="C53" s="256" t="s">
        <v>18</v>
      </c>
      <c r="D53" s="256">
        <v>3898.8294855674899</v>
      </c>
      <c r="E53" s="256">
        <v>197.531377008102</v>
      </c>
      <c r="F53" s="256">
        <v>95.177881450515002</v>
      </c>
      <c r="G53" s="256">
        <v>4.8221185494850101</v>
      </c>
    </row>
    <row r="54" spans="1:7" x14ac:dyDescent="0.25">
      <c r="A54" s="256" t="s">
        <v>52</v>
      </c>
      <c r="B54" s="256" t="s">
        <v>53</v>
      </c>
      <c r="C54" s="256" t="s">
        <v>19</v>
      </c>
      <c r="D54" s="256">
        <v>37287.078970259499</v>
      </c>
      <c r="E54" s="256">
        <v>2807.4579876510302</v>
      </c>
      <c r="F54" s="256">
        <v>92.997903952355998</v>
      </c>
      <c r="G54" s="256">
        <v>7.0020960476440202</v>
      </c>
    </row>
    <row r="55" spans="1:7" x14ac:dyDescent="0.25">
      <c r="A55" s="256" t="s">
        <v>54</v>
      </c>
      <c r="B55" s="256" t="s">
        <v>55</v>
      </c>
      <c r="C55" s="256" t="s">
        <v>18</v>
      </c>
      <c r="D55" s="256">
        <v>5559.7877931760704</v>
      </c>
      <c r="E55" s="256">
        <v>691.94704094171402</v>
      </c>
      <c r="F55" s="256">
        <v>88.931919550305807</v>
      </c>
      <c r="G55" s="256">
        <v>11.0680804496942</v>
      </c>
    </row>
    <row r="56" spans="1:7" x14ac:dyDescent="0.25">
      <c r="A56" s="256" t="s">
        <v>54</v>
      </c>
      <c r="B56" s="256" t="s">
        <v>55</v>
      </c>
      <c r="C56" s="256" t="s">
        <v>19</v>
      </c>
      <c r="D56" s="256">
        <v>12790.842671418201</v>
      </c>
      <c r="E56" s="256">
        <v>837.92876901135605</v>
      </c>
      <c r="F56" s="256">
        <v>93.851765930084795</v>
      </c>
      <c r="G56" s="256">
        <v>6.1482340699151603</v>
      </c>
    </row>
    <row r="57" spans="1:7" x14ac:dyDescent="0.25">
      <c r="A57" s="256" t="s">
        <v>56</v>
      </c>
      <c r="B57" s="256" t="s">
        <v>57</v>
      </c>
      <c r="C57" s="256" t="s">
        <v>18</v>
      </c>
      <c r="D57" s="256">
        <v>4491.1114720074802</v>
      </c>
      <c r="E57" s="256">
        <v>456.84029523014601</v>
      </c>
      <c r="F57" s="256">
        <v>90.767082689547095</v>
      </c>
      <c r="G57" s="256">
        <v>9.2329173104529705</v>
      </c>
    </row>
    <row r="58" spans="1:7" x14ac:dyDescent="0.25">
      <c r="A58" s="256" t="s">
        <v>56</v>
      </c>
      <c r="B58" s="256" t="s">
        <v>57</v>
      </c>
      <c r="C58" s="256" t="s">
        <v>19</v>
      </c>
      <c r="D58" s="256">
        <v>16263.948197867699</v>
      </c>
      <c r="E58" s="256">
        <v>1183.1103755075101</v>
      </c>
      <c r="F58" s="256">
        <v>93.218854797031696</v>
      </c>
      <c r="G58" s="256">
        <v>6.7811452029683403</v>
      </c>
    </row>
    <row r="59" spans="1:7" x14ac:dyDescent="0.25">
      <c r="A59" s="256" t="s">
        <v>58</v>
      </c>
      <c r="B59" s="256" t="s">
        <v>59</v>
      </c>
      <c r="C59" s="256" t="s">
        <v>18</v>
      </c>
      <c r="D59" s="256">
        <v>11309.0915840447</v>
      </c>
      <c r="E59" s="256">
        <v>1049.52124473608</v>
      </c>
      <c r="F59" s="256">
        <v>91.507774705168003</v>
      </c>
      <c r="G59" s="256">
        <v>8.4922252948320196</v>
      </c>
    </row>
    <row r="60" spans="1:7" x14ac:dyDescent="0.25">
      <c r="A60" s="256" t="s">
        <v>58</v>
      </c>
      <c r="B60" s="256" t="s">
        <v>59</v>
      </c>
      <c r="C60" s="256" t="s">
        <v>19</v>
      </c>
      <c r="D60" s="256">
        <v>46733.296089163101</v>
      </c>
      <c r="E60" s="256">
        <v>4336.0203087276204</v>
      </c>
      <c r="F60" s="256">
        <v>91.509539162527901</v>
      </c>
      <c r="G60" s="256">
        <v>8.4904608374720905</v>
      </c>
    </row>
    <row r="61" spans="1:7" x14ac:dyDescent="0.25">
      <c r="A61" s="256" t="s">
        <v>60</v>
      </c>
      <c r="B61" s="256" t="s">
        <v>61</v>
      </c>
      <c r="C61" s="256" t="s">
        <v>18</v>
      </c>
      <c r="D61" s="256">
        <v>1484.4605504881699</v>
      </c>
      <c r="E61" s="256">
        <v>391.95567932074601</v>
      </c>
      <c r="F61" s="256">
        <v>79.111474677414094</v>
      </c>
      <c r="G61" s="256">
        <v>20.888525322585899</v>
      </c>
    </row>
    <row r="62" spans="1:7" x14ac:dyDescent="0.25">
      <c r="A62" s="256" t="s">
        <v>60</v>
      </c>
      <c r="B62" s="256" t="s">
        <v>61</v>
      </c>
      <c r="C62" s="256" t="s">
        <v>19</v>
      </c>
      <c r="D62" s="256">
        <v>3725.00117573945</v>
      </c>
      <c r="E62" s="256">
        <v>219.14770176344001</v>
      </c>
      <c r="F62" s="256">
        <v>94.443726426924698</v>
      </c>
      <c r="G62" s="256">
        <v>5.5562735730753197</v>
      </c>
    </row>
    <row r="63" spans="1:7" x14ac:dyDescent="0.25">
      <c r="A63" s="256" t="s">
        <v>62</v>
      </c>
      <c r="B63" s="256" t="s">
        <v>63</v>
      </c>
      <c r="C63" s="256" t="s">
        <v>18</v>
      </c>
      <c r="D63" s="256">
        <v>23792.4648574899</v>
      </c>
      <c r="E63" s="256">
        <v>1414.2929464820199</v>
      </c>
      <c r="F63" s="256">
        <v>94.389231024946994</v>
      </c>
      <c r="G63" s="256">
        <v>5.6107689750530598</v>
      </c>
    </row>
    <row r="64" spans="1:7" x14ac:dyDescent="0.25">
      <c r="A64" s="256" t="s">
        <v>62</v>
      </c>
      <c r="B64" s="256" t="s">
        <v>63</v>
      </c>
      <c r="C64" s="256" t="s">
        <v>19</v>
      </c>
      <c r="D64" s="256">
        <v>55494.001099833004</v>
      </c>
      <c r="E64" s="256">
        <v>3252.03896520121</v>
      </c>
      <c r="F64" s="256">
        <v>94.464241399758905</v>
      </c>
      <c r="G64" s="256">
        <v>5.5357586002410999</v>
      </c>
    </row>
    <row r="65" spans="1:7" x14ac:dyDescent="0.25">
      <c r="A65" s="256" t="s">
        <v>64</v>
      </c>
      <c r="B65" s="256" t="s">
        <v>65</v>
      </c>
      <c r="C65" s="256" t="s">
        <v>18</v>
      </c>
      <c r="D65" s="256">
        <v>46727.598245885703</v>
      </c>
      <c r="E65" s="256">
        <v>2875.2080956803402</v>
      </c>
      <c r="F65" s="256">
        <v>94.203537445277604</v>
      </c>
      <c r="G65" s="256">
        <v>5.7964625547223898</v>
      </c>
    </row>
    <row r="66" spans="1:7" x14ac:dyDescent="0.25">
      <c r="A66" s="256" t="s">
        <v>64</v>
      </c>
      <c r="B66" s="256" t="s">
        <v>65</v>
      </c>
      <c r="C66" s="256" t="s">
        <v>19</v>
      </c>
      <c r="D66" s="256">
        <v>79282.044639745203</v>
      </c>
      <c r="E66" s="256">
        <v>8425.2095981511393</v>
      </c>
      <c r="F66" s="256">
        <v>90.393942130147295</v>
      </c>
      <c r="G66" s="256">
        <v>9.6060578698526804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806</v>
      </c>
    </row>
    <row r="11" spans="1:7" x14ac:dyDescent="0.25">
      <c r="A11" t="s">
        <v>807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57" t="s">
        <v>16</v>
      </c>
      <c r="B17" s="257" t="s">
        <v>17</v>
      </c>
      <c r="C17" s="257" t="s">
        <v>18</v>
      </c>
      <c r="D17" s="257">
        <v>85036.281446056601</v>
      </c>
      <c r="E17" s="257">
        <v>359294.85160706303</v>
      </c>
      <c r="F17" s="257">
        <v>19.138042581385001</v>
      </c>
      <c r="G17" s="257">
        <v>80.861957418615006</v>
      </c>
    </row>
    <row r="18" spans="1:7" x14ac:dyDescent="0.25">
      <c r="A18" s="257" t="s">
        <v>16</v>
      </c>
      <c r="B18" s="257" t="s">
        <v>17</v>
      </c>
      <c r="C18" s="257" t="s">
        <v>19</v>
      </c>
      <c r="D18" s="257">
        <v>499876.27478715399</v>
      </c>
      <c r="E18" s="257">
        <v>842846.12657261197</v>
      </c>
      <c r="F18" s="257">
        <v>37.2285644658146</v>
      </c>
      <c r="G18" s="257">
        <v>62.7714355341854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809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58" t="s">
        <v>28</v>
      </c>
      <c r="B29" s="258" t="s">
        <v>29</v>
      </c>
      <c r="C29" s="258" t="s">
        <v>18</v>
      </c>
      <c r="D29" s="258">
        <v>5598.8126082160197</v>
      </c>
      <c r="E29" s="258">
        <v>9558.1386184251205</v>
      </c>
      <c r="F29" s="258">
        <v>36.938910236611903</v>
      </c>
      <c r="G29" s="258">
        <v>63.061089763388097</v>
      </c>
    </row>
    <row r="30" spans="1:7" x14ac:dyDescent="0.25">
      <c r="A30" s="258" t="s">
        <v>28</v>
      </c>
      <c r="B30" s="258" t="s">
        <v>29</v>
      </c>
      <c r="C30" s="258" t="s">
        <v>19</v>
      </c>
      <c r="D30" s="258">
        <v>81948.318241350993</v>
      </c>
      <c r="E30" s="258">
        <v>39829.132199183499</v>
      </c>
      <c r="F30" s="258">
        <v>67.293507907169896</v>
      </c>
      <c r="G30" s="258">
        <v>32.706492092830104</v>
      </c>
    </row>
    <row r="31" spans="1:7" x14ac:dyDescent="0.25">
      <c r="A31" s="258" t="s">
        <v>30</v>
      </c>
      <c r="B31" s="258" t="s">
        <v>31</v>
      </c>
      <c r="C31" s="258" t="s">
        <v>18</v>
      </c>
      <c r="D31" s="258">
        <v>1648.1864151111599</v>
      </c>
      <c r="E31" s="258">
        <v>3556.1204818238102</v>
      </c>
      <c r="F31" s="258">
        <v>31.669662219225501</v>
      </c>
      <c r="G31" s="258">
        <v>68.330337780774499</v>
      </c>
    </row>
    <row r="32" spans="1:7" x14ac:dyDescent="0.25">
      <c r="A32" s="258" t="s">
        <v>30</v>
      </c>
      <c r="B32" s="258" t="s">
        <v>31</v>
      </c>
      <c r="C32" s="258" t="s">
        <v>19</v>
      </c>
      <c r="D32" s="258">
        <v>33822.429285398597</v>
      </c>
      <c r="E32" s="258">
        <v>10449.1015369632</v>
      </c>
      <c r="F32" s="258">
        <v>76.397695442495703</v>
      </c>
      <c r="G32" s="258">
        <v>23.602304557504301</v>
      </c>
    </row>
    <row r="33" spans="1:7" x14ac:dyDescent="0.25">
      <c r="A33" s="258" t="s">
        <v>32</v>
      </c>
      <c r="B33" s="258" t="s">
        <v>33</v>
      </c>
      <c r="C33" s="258" t="s">
        <v>18</v>
      </c>
      <c r="D33" s="258">
        <v>1529.6677864154301</v>
      </c>
      <c r="E33" s="258">
        <v>9430.7171095396607</v>
      </c>
      <c r="F33" s="258">
        <v>13.9563327468541</v>
      </c>
      <c r="G33" s="258">
        <v>86.043667253145898</v>
      </c>
    </row>
    <row r="34" spans="1:7" x14ac:dyDescent="0.25">
      <c r="A34" s="258" t="s">
        <v>32</v>
      </c>
      <c r="B34" s="258" t="s">
        <v>33</v>
      </c>
      <c r="C34" s="258" t="s">
        <v>19</v>
      </c>
      <c r="D34" s="258">
        <v>5155.3733307777402</v>
      </c>
      <c r="E34" s="258">
        <v>11892.1927992929</v>
      </c>
      <c r="F34" s="258">
        <v>30.241110616277702</v>
      </c>
      <c r="G34" s="258">
        <v>69.758889383722305</v>
      </c>
    </row>
    <row r="35" spans="1:7" x14ac:dyDescent="0.25">
      <c r="A35" s="258" t="s">
        <v>34</v>
      </c>
      <c r="B35" s="258" t="s">
        <v>35</v>
      </c>
      <c r="C35" s="258" t="s">
        <v>18</v>
      </c>
      <c r="D35" s="258">
        <v>3742.6715729258399</v>
      </c>
      <c r="E35" s="258">
        <v>21846.047641196499</v>
      </c>
      <c r="F35" s="258">
        <v>14.6262559747823</v>
      </c>
      <c r="G35" s="258">
        <v>85.373744025217604</v>
      </c>
    </row>
    <row r="36" spans="1:7" x14ac:dyDescent="0.25">
      <c r="A36" s="258" t="s">
        <v>34</v>
      </c>
      <c r="B36" s="258" t="s">
        <v>35</v>
      </c>
      <c r="C36" s="258" t="s">
        <v>19</v>
      </c>
      <c r="D36" s="258">
        <v>12092.338850095601</v>
      </c>
      <c r="E36" s="258">
        <v>49812.827410993603</v>
      </c>
      <c r="F36" s="258">
        <v>19.533650550416699</v>
      </c>
      <c r="G36" s="258">
        <v>80.466349449583305</v>
      </c>
    </row>
    <row r="37" spans="1:7" x14ac:dyDescent="0.25">
      <c r="A37" s="258" t="s">
        <v>36</v>
      </c>
      <c r="B37" s="258" t="s">
        <v>37</v>
      </c>
      <c r="C37" s="258" t="s">
        <v>18</v>
      </c>
      <c r="D37" s="258">
        <v>4258.6220611643903</v>
      </c>
      <c r="E37" s="258">
        <v>24287.587596792</v>
      </c>
      <c r="F37" s="258">
        <v>14.9183450699467</v>
      </c>
      <c r="G37" s="258">
        <v>85.081654930053304</v>
      </c>
    </row>
    <row r="38" spans="1:7" x14ac:dyDescent="0.25">
      <c r="A38" s="258" t="s">
        <v>36</v>
      </c>
      <c r="B38" s="258" t="s">
        <v>37</v>
      </c>
      <c r="C38" s="258" t="s">
        <v>19</v>
      </c>
      <c r="D38" s="258">
        <v>9154.2459809691009</v>
      </c>
      <c r="E38" s="258">
        <v>38518.806220136001</v>
      </c>
      <c r="F38" s="258">
        <v>19.202139486166299</v>
      </c>
      <c r="G38" s="258">
        <v>80.797860513833697</v>
      </c>
    </row>
    <row r="39" spans="1:7" x14ac:dyDescent="0.25">
      <c r="A39" s="258" t="s">
        <v>38</v>
      </c>
      <c r="B39" s="258" t="s">
        <v>39</v>
      </c>
      <c r="C39" s="258" t="s">
        <v>18</v>
      </c>
      <c r="D39" s="258">
        <v>1871.3349681079201</v>
      </c>
      <c r="E39" s="258">
        <v>9180.6520253330309</v>
      </c>
      <c r="F39" s="258">
        <v>16.932113376703299</v>
      </c>
      <c r="G39" s="258">
        <v>83.067886623296701</v>
      </c>
    </row>
    <row r="40" spans="1:7" x14ac:dyDescent="0.25">
      <c r="A40" s="258" t="s">
        <v>38</v>
      </c>
      <c r="B40" s="258" t="s">
        <v>39</v>
      </c>
      <c r="C40" s="258" t="s">
        <v>19</v>
      </c>
      <c r="D40" s="258">
        <v>5635.0261169620699</v>
      </c>
      <c r="E40" s="258">
        <v>24714.129033462999</v>
      </c>
      <c r="F40" s="258">
        <v>18.567324490689</v>
      </c>
      <c r="G40" s="258">
        <v>81.432675509310997</v>
      </c>
    </row>
    <row r="41" spans="1:7" x14ac:dyDescent="0.25">
      <c r="A41" s="258" t="s">
        <v>40</v>
      </c>
      <c r="B41" s="258" t="s">
        <v>41</v>
      </c>
      <c r="C41" s="258" t="s">
        <v>18</v>
      </c>
      <c r="D41" s="258">
        <v>6452.6282455419496</v>
      </c>
      <c r="E41" s="258">
        <v>36309.474352593599</v>
      </c>
      <c r="F41" s="258">
        <v>15.089595350775101</v>
      </c>
      <c r="G41" s="258">
        <v>84.910404649224901</v>
      </c>
    </row>
    <row r="42" spans="1:7" x14ac:dyDescent="0.25">
      <c r="A42" s="258" t="s">
        <v>40</v>
      </c>
      <c r="B42" s="258" t="s">
        <v>41</v>
      </c>
      <c r="C42" s="258" t="s">
        <v>19</v>
      </c>
      <c r="D42" s="258">
        <v>16752.831554917</v>
      </c>
      <c r="E42" s="258">
        <v>92271.327970211903</v>
      </c>
      <c r="F42" s="258">
        <v>15.366164369334699</v>
      </c>
      <c r="G42" s="258">
        <v>84.633835630665303</v>
      </c>
    </row>
    <row r="43" spans="1:7" x14ac:dyDescent="0.25">
      <c r="A43" s="258" t="s">
        <v>42</v>
      </c>
      <c r="B43" s="258" t="s">
        <v>43</v>
      </c>
      <c r="C43" s="258" t="s">
        <v>18</v>
      </c>
      <c r="D43" s="258">
        <v>15217.425391171801</v>
      </c>
      <c r="E43" s="258">
        <v>63887.515890562798</v>
      </c>
      <c r="F43" s="258">
        <v>19.237009906845799</v>
      </c>
      <c r="G43" s="258">
        <v>80.762990093154201</v>
      </c>
    </row>
    <row r="44" spans="1:7" x14ac:dyDescent="0.25">
      <c r="A44" s="258" t="s">
        <v>42</v>
      </c>
      <c r="B44" s="258" t="s">
        <v>43</v>
      </c>
      <c r="C44" s="258" t="s">
        <v>19</v>
      </c>
      <c r="D44" s="258">
        <v>45122.639395945298</v>
      </c>
      <c r="E44" s="258">
        <v>113693.50497970299</v>
      </c>
      <c r="F44" s="258">
        <v>28.4118718366671</v>
      </c>
      <c r="G44" s="258">
        <v>71.588128163332897</v>
      </c>
    </row>
    <row r="45" spans="1:7" x14ac:dyDescent="0.25">
      <c r="A45" s="258" t="s">
        <v>44</v>
      </c>
      <c r="B45" s="258" t="s">
        <v>45</v>
      </c>
      <c r="C45" s="258" t="s">
        <v>18</v>
      </c>
      <c r="D45" s="258">
        <v>3305.0341079596301</v>
      </c>
      <c r="E45" s="258">
        <v>9603.0412838533503</v>
      </c>
      <c r="F45" s="258">
        <v>25.604391108963199</v>
      </c>
      <c r="G45" s="258">
        <v>74.395608891036801</v>
      </c>
    </row>
    <row r="46" spans="1:7" x14ac:dyDescent="0.25">
      <c r="A46" s="258" t="s">
        <v>44</v>
      </c>
      <c r="B46" s="258" t="s">
        <v>45</v>
      </c>
      <c r="C46" s="258" t="s">
        <v>19</v>
      </c>
      <c r="D46" s="258">
        <v>34878.280020937098</v>
      </c>
      <c r="E46" s="258">
        <v>41034.3468784449</v>
      </c>
      <c r="F46" s="258">
        <v>45.945294538636297</v>
      </c>
      <c r="G46" s="258">
        <v>54.054705461363703</v>
      </c>
    </row>
    <row r="47" spans="1:7" x14ac:dyDescent="0.25">
      <c r="A47" s="258" t="s">
        <v>46</v>
      </c>
      <c r="B47" s="258" t="s">
        <v>47</v>
      </c>
      <c r="C47" s="258" t="s">
        <v>18</v>
      </c>
      <c r="D47" s="258">
        <v>8122.2805165933996</v>
      </c>
      <c r="E47" s="258">
        <v>28209.742787650899</v>
      </c>
      <c r="F47" s="258">
        <v>22.355706558309301</v>
      </c>
      <c r="G47" s="258">
        <v>77.644293441690706</v>
      </c>
    </row>
    <row r="48" spans="1:7" x14ac:dyDescent="0.25">
      <c r="A48" s="258" t="s">
        <v>46</v>
      </c>
      <c r="B48" s="258" t="s">
        <v>47</v>
      </c>
      <c r="C48" s="258" t="s">
        <v>19</v>
      </c>
      <c r="D48" s="258">
        <v>63415.354151945401</v>
      </c>
      <c r="E48" s="258">
        <v>90859.134439099798</v>
      </c>
      <c r="F48" s="258">
        <v>41.1055351608058</v>
      </c>
      <c r="G48" s="258">
        <v>58.8944648391942</v>
      </c>
    </row>
    <row r="49" spans="1:7" x14ac:dyDescent="0.25">
      <c r="A49" s="258" t="s">
        <v>48</v>
      </c>
      <c r="B49" s="258" t="s">
        <v>49</v>
      </c>
      <c r="C49" s="258" t="s">
        <v>18</v>
      </c>
      <c r="D49" s="258">
        <v>12538.002957286</v>
      </c>
      <c r="E49" s="258">
        <v>50385.993718650403</v>
      </c>
      <c r="F49" s="258">
        <v>19.925630315343401</v>
      </c>
      <c r="G49" s="258">
        <v>80.074369684656602</v>
      </c>
    </row>
    <row r="50" spans="1:7" x14ac:dyDescent="0.25">
      <c r="A50" s="258" t="s">
        <v>48</v>
      </c>
      <c r="B50" s="258" t="s">
        <v>49</v>
      </c>
      <c r="C50" s="258" t="s">
        <v>19</v>
      </c>
      <c r="D50" s="258">
        <v>91092.151252344105</v>
      </c>
      <c r="E50" s="258">
        <v>125214.40353518201</v>
      </c>
      <c r="F50" s="258">
        <v>42.112524672135898</v>
      </c>
      <c r="G50" s="258">
        <v>57.887475327864102</v>
      </c>
    </row>
    <row r="51" spans="1:7" x14ac:dyDescent="0.25">
      <c r="A51" s="258" t="s">
        <v>50</v>
      </c>
      <c r="B51" s="258" t="s">
        <v>51</v>
      </c>
      <c r="C51" s="258" t="s">
        <v>18</v>
      </c>
      <c r="D51" s="258">
        <v>2352.0852988552701</v>
      </c>
      <c r="E51" s="258">
        <v>7098.7089492913701</v>
      </c>
      <c r="F51" s="258">
        <v>24.887699775249398</v>
      </c>
      <c r="G51" s="258">
        <v>75.112300224750598</v>
      </c>
    </row>
    <row r="52" spans="1:7" x14ac:dyDescent="0.25">
      <c r="A52" s="258" t="s">
        <v>50</v>
      </c>
      <c r="B52" s="258" t="s">
        <v>51</v>
      </c>
      <c r="C52" s="258" t="s">
        <v>19</v>
      </c>
      <c r="D52" s="258">
        <v>15109.631297043799</v>
      </c>
      <c r="E52" s="258">
        <v>17617.748328366099</v>
      </c>
      <c r="F52" s="258">
        <v>46.168167051518303</v>
      </c>
      <c r="G52" s="258">
        <v>53.831832948481697</v>
      </c>
    </row>
    <row r="53" spans="1:7" x14ac:dyDescent="0.25">
      <c r="A53" s="258" t="s">
        <v>52</v>
      </c>
      <c r="B53" s="258" t="s">
        <v>53</v>
      </c>
      <c r="C53" s="258" t="s">
        <v>18</v>
      </c>
      <c r="D53" s="258">
        <v>2710.15693755139</v>
      </c>
      <c r="E53" s="258">
        <v>1386.2039250242001</v>
      </c>
      <c r="F53" s="258">
        <v>66.160112071947097</v>
      </c>
      <c r="G53" s="258">
        <v>33.839887928052903</v>
      </c>
    </row>
    <row r="54" spans="1:7" x14ac:dyDescent="0.25">
      <c r="A54" s="258" t="s">
        <v>52</v>
      </c>
      <c r="B54" s="258" t="s">
        <v>53</v>
      </c>
      <c r="C54" s="258" t="s">
        <v>19</v>
      </c>
      <c r="D54" s="258">
        <v>29039.886848854901</v>
      </c>
      <c r="E54" s="258">
        <v>11054.650109055699</v>
      </c>
      <c r="F54" s="258">
        <v>72.428537781442998</v>
      </c>
      <c r="G54" s="258">
        <v>27.571462218556999</v>
      </c>
    </row>
    <row r="55" spans="1:7" x14ac:dyDescent="0.25">
      <c r="A55" s="258" t="s">
        <v>54</v>
      </c>
      <c r="B55" s="258" t="s">
        <v>55</v>
      </c>
      <c r="C55" s="258" t="s">
        <v>18</v>
      </c>
      <c r="D55" s="258">
        <v>1421.42956405374</v>
      </c>
      <c r="E55" s="258">
        <v>4830.3052700640501</v>
      </c>
      <c r="F55" s="258">
        <v>22.736561958714599</v>
      </c>
      <c r="G55" s="258">
        <v>77.263438041285397</v>
      </c>
    </row>
    <row r="56" spans="1:7" x14ac:dyDescent="0.25">
      <c r="A56" s="258" t="s">
        <v>54</v>
      </c>
      <c r="B56" s="258" t="s">
        <v>55</v>
      </c>
      <c r="C56" s="258" t="s">
        <v>19</v>
      </c>
      <c r="D56" s="258">
        <v>4251.8461630989796</v>
      </c>
      <c r="E56" s="258">
        <v>9376.9252773305598</v>
      </c>
      <c r="F56" s="258">
        <v>31.197574790093999</v>
      </c>
      <c r="G56" s="258">
        <v>68.802425209906005</v>
      </c>
    </row>
    <row r="57" spans="1:7" x14ac:dyDescent="0.25">
      <c r="A57" s="258" t="s">
        <v>56</v>
      </c>
      <c r="B57" s="258" t="s">
        <v>57</v>
      </c>
      <c r="C57" s="258" t="s">
        <v>18</v>
      </c>
      <c r="D57" s="258">
        <v>939.10153960800199</v>
      </c>
      <c r="E57" s="258">
        <v>4008.8502276296199</v>
      </c>
      <c r="F57" s="258">
        <v>18.979601737958902</v>
      </c>
      <c r="G57" s="258">
        <v>81.020398262041098</v>
      </c>
    </row>
    <row r="58" spans="1:7" x14ac:dyDescent="0.25">
      <c r="A58" s="258" t="s">
        <v>56</v>
      </c>
      <c r="B58" s="258" t="s">
        <v>57</v>
      </c>
      <c r="C58" s="258" t="s">
        <v>19</v>
      </c>
      <c r="D58" s="258">
        <v>4956.1179361177201</v>
      </c>
      <c r="E58" s="258">
        <v>12490.940637257499</v>
      </c>
      <c r="F58" s="258">
        <v>28.406610290636198</v>
      </c>
      <c r="G58" s="258">
        <v>71.593389709363805</v>
      </c>
    </row>
    <row r="59" spans="1:7" x14ac:dyDescent="0.25">
      <c r="A59" s="258" t="s">
        <v>58</v>
      </c>
      <c r="B59" s="258" t="s">
        <v>59</v>
      </c>
      <c r="C59" s="258" t="s">
        <v>18</v>
      </c>
      <c r="D59" s="258">
        <v>3423.9655166860798</v>
      </c>
      <c r="E59" s="258">
        <v>8934.6473120947303</v>
      </c>
      <c r="F59" s="258">
        <v>27.7050957427223</v>
      </c>
      <c r="G59" s="258">
        <v>72.294904257277807</v>
      </c>
    </row>
    <row r="60" spans="1:7" x14ac:dyDescent="0.25">
      <c r="A60" s="258" t="s">
        <v>58</v>
      </c>
      <c r="B60" s="258" t="s">
        <v>59</v>
      </c>
      <c r="C60" s="258" t="s">
        <v>19</v>
      </c>
      <c r="D60" s="258">
        <v>18658.723523022902</v>
      </c>
      <c r="E60" s="258">
        <v>32410.592874867802</v>
      </c>
      <c r="F60" s="258">
        <v>36.5360745729378</v>
      </c>
      <c r="G60" s="258">
        <v>63.4639254270622</v>
      </c>
    </row>
    <row r="61" spans="1:7" x14ac:dyDescent="0.25">
      <c r="A61" s="258" t="s">
        <v>60</v>
      </c>
      <c r="B61" s="258" t="s">
        <v>61</v>
      </c>
      <c r="C61" s="258" t="s">
        <v>18</v>
      </c>
      <c r="D61" s="258">
        <v>255.115186072641</v>
      </c>
      <c r="E61" s="258">
        <v>1621.30104373627</v>
      </c>
      <c r="F61" s="258">
        <v>13.595873986797701</v>
      </c>
      <c r="G61" s="258">
        <v>86.404126013202301</v>
      </c>
    </row>
    <row r="62" spans="1:7" x14ac:dyDescent="0.25">
      <c r="A62" s="258" t="s">
        <v>60</v>
      </c>
      <c r="B62" s="258" t="s">
        <v>61</v>
      </c>
      <c r="C62" s="258" t="s">
        <v>19</v>
      </c>
      <c r="D62" s="258">
        <v>1755.9779312702799</v>
      </c>
      <c r="E62" s="258">
        <v>2188.1709462326198</v>
      </c>
      <c r="F62" s="258">
        <v>44.5210864449421</v>
      </c>
      <c r="G62" s="258">
        <v>55.4789135550579</v>
      </c>
    </row>
    <row r="63" spans="1:7" x14ac:dyDescent="0.25">
      <c r="A63" s="258" t="s">
        <v>62</v>
      </c>
      <c r="B63" s="258" t="s">
        <v>63</v>
      </c>
      <c r="C63" s="258" t="s">
        <v>18</v>
      </c>
      <c r="D63" s="258">
        <v>4338.2995106195904</v>
      </c>
      <c r="E63" s="258">
        <v>20868.458293352302</v>
      </c>
      <c r="F63" s="258">
        <v>17.210858867124902</v>
      </c>
      <c r="G63" s="258">
        <v>82.789141132875102</v>
      </c>
    </row>
    <row r="64" spans="1:7" x14ac:dyDescent="0.25">
      <c r="A64" s="258" t="s">
        <v>62</v>
      </c>
      <c r="B64" s="258" t="s">
        <v>63</v>
      </c>
      <c r="C64" s="258" t="s">
        <v>19</v>
      </c>
      <c r="D64" s="258">
        <v>13028.905513326999</v>
      </c>
      <c r="E64" s="258">
        <v>45717.134551707197</v>
      </c>
      <c r="F64" s="258">
        <v>22.178355339191398</v>
      </c>
      <c r="G64" s="258">
        <v>77.821644660808602</v>
      </c>
    </row>
    <row r="65" spans="1:7" x14ac:dyDescent="0.25">
      <c r="A65" s="258" t="s">
        <v>64</v>
      </c>
      <c r="B65" s="258" t="s">
        <v>65</v>
      </c>
      <c r="C65" s="258" t="s">
        <v>18</v>
      </c>
      <c r="D65" s="258">
        <v>5311.4612621162596</v>
      </c>
      <c r="E65" s="258">
        <v>44291.345079449799</v>
      </c>
      <c r="F65" s="258">
        <v>10.7079854021593</v>
      </c>
      <c r="G65" s="258">
        <v>89.292014597840705</v>
      </c>
    </row>
    <row r="66" spans="1:7" x14ac:dyDescent="0.25">
      <c r="A66" s="258" t="s">
        <v>64</v>
      </c>
      <c r="B66" s="258" t="s">
        <v>65</v>
      </c>
      <c r="C66" s="258" t="s">
        <v>19</v>
      </c>
      <c r="D66" s="258">
        <v>14006.197392775101</v>
      </c>
      <c r="E66" s="258">
        <v>73701.0568451211</v>
      </c>
      <c r="F66" s="258">
        <v>15.9692576337926</v>
      </c>
      <c r="G66" s="258">
        <v>84.030742366207406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810</v>
      </c>
    </row>
    <row r="11" spans="1:7" x14ac:dyDescent="0.25">
      <c r="A11" t="s">
        <v>811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59" t="s">
        <v>16</v>
      </c>
      <c r="B17" s="259" t="s">
        <v>17</v>
      </c>
      <c r="C17" s="259" t="s">
        <v>18</v>
      </c>
      <c r="D17" s="259">
        <v>82811.802262294994</v>
      </c>
      <c r="E17" s="259">
        <v>361519.33079082501</v>
      </c>
      <c r="F17" s="259">
        <v>18.637407127714098</v>
      </c>
      <c r="G17" s="259">
        <v>81.362592872285902</v>
      </c>
    </row>
    <row r="18" spans="1:7" x14ac:dyDescent="0.25">
      <c r="A18" s="259" t="s">
        <v>16</v>
      </c>
      <c r="B18" s="259" t="s">
        <v>17</v>
      </c>
      <c r="C18" s="259" t="s">
        <v>19</v>
      </c>
      <c r="D18" s="259">
        <v>549712.71848608495</v>
      </c>
      <c r="E18" s="259">
        <v>793009.68287368095</v>
      </c>
      <c r="F18" s="259">
        <v>40.9401614160451</v>
      </c>
      <c r="G18" s="259">
        <v>59.0598385839549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60" t="s">
        <v>28</v>
      </c>
      <c r="B29" s="260" t="s">
        <v>29</v>
      </c>
      <c r="C29" s="260" t="s">
        <v>18</v>
      </c>
      <c r="D29" s="260">
        <v>6024.5189981599397</v>
      </c>
      <c r="E29" s="260">
        <v>9132.4322284812006</v>
      </c>
      <c r="F29" s="260">
        <v>39.747564718495198</v>
      </c>
      <c r="G29" s="260">
        <v>60.252435281504802</v>
      </c>
    </row>
    <row r="30" spans="1:7" x14ac:dyDescent="0.25">
      <c r="A30" s="260" t="s">
        <v>28</v>
      </c>
      <c r="B30" s="260" t="s">
        <v>29</v>
      </c>
      <c r="C30" s="260" t="s">
        <v>19</v>
      </c>
      <c r="D30" s="260">
        <v>87654.453914398706</v>
      </c>
      <c r="E30" s="260">
        <v>34122.996526135801</v>
      </c>
      <c r="F30" s="260">
        <v>71.979215854253297</v>
      </c>
      <c r="G30" s="260">
        <v>28.020784145746699</v>
      </c>
    </row>
    <row r="31" spans="1:7" x14ac:dyDescent="0.25">
      <c r="A31" s="260" t="s">
        <v>30</v>
      </c>
      <c r="B31" s="260" t="s">
        <v>31</v>
      </c>
      <c r="C31" s="260" t="s">
        <v>18</v>
      </c>
      <c r="D31" s="260">
        <v>1475.49717761234</v>
      </c>
      <c r="E31" s="260">
        <v>3728.8097193226299</v>
      </c>
      <c r="F31" s="260">
        <v>28.351463640265301</v>
      </c>
      <c r="G31" s="260">
        <v>71.648536359734706</v>
      </c>
    </row>
    <row r="32" spans="1:7" x14ac:dyDescent="0.25">
      <c r="A32" s="260" t="s">
        <v>30</v>
      </c>
      <c r="B32" s="260" t="s">
        <v>31</v>
      </c>
      <c r="C32" s="260" t="s">
        <v>19</v>
      </c>
      <c r="D32" s="260">
        <v>33259.219666514196</v>
      </c>
      <c r="E32" s="260">
        <v>11012.311155847599</v>
      </c>
      <c r="F32" s="260">
        <v>75.125524346483104</v>
      </c>
      <c r="G32" s="260">
        <v>24.8744756535169</v>
      </c>
    </row>
    <row r="33" spans="1:7" x14ac:dyDescent="0.25">
      <c r="A33" s="260" t="s">
        <v>32</v>
      </c>
      <c r="B33" s="260" t="s">
        <v>33</v>
      </c>
      <c r="C33" s="260" t="s">
        <v>18</v>
      </c>
      <c r="D33" s="260">
        <v>1336.89053953588</v>
      </c>
      <c r="E33" s="260">
        <v>9623.4943564192108</v>
      </c>
      <c r="F33" s="260">
        <v>12.1974780286161</v>
      </c>
      <c r="G33" s="260">
        <v>87.802521971383896</v>
      </c>
    </row>
    <row r="34" spans="1:7" x14ac:dyDescent="0.25">
      <c r="A34" s="260" t="s">
        <v>32</v>
      </c>
      <c r="B34" s="260" t="s">
        <v>33</v>
      </c>
      <c r="C34" s="260" t="s">
        <v>19</v>
      </c>
      <c r="D34" s="260">
        <v>6096.4407093023801</v>
      </c>
      <c r="E34" s="260">
        <v>10951.1254207682</v>
      </c>
      <c r="F34" s="260">
        <v>35.761355391070801</v>
      </c>
      <c r="G34" s="260">
        <v>64.238644608929107</v>
      </c>
    </row>
    <row r="35" spans="1:7" x14ac:dyDescent="0.25">
      <c r="A35" s="260" t="s">
        <v>34</v>
      </c>
      <c r="B35" s="260" t="s">
        <v>35</v>
      </c>
      <c r="C35" s="260" t="s">
        <v>18</v>
      </c>
      <c r="D35" s="260">
        <v>2967.2077065240501</v>
      </c>
      <c r="E35" s="260">
        <v>22621.511507598199</v>
      </c>
      <c r="F35" s="260">
        <v>11.595764843464501</v>
      </c>
      <c r="G35" s="260">
        <v>88.404235156535407</v>
      </c>
    </row>
    <row r="36" spans="1:7" x14ac:dyDescent="0.25">
      <c r="A36" s="260" t="s">
        <v>34</v>
      </c>
      <c r="B36" s="260" t="s">
        <v>35</v>
      </c>
      <c r="C36" s="260" t="s">
        <v>19</v>
      </c>
      <c r="D36" s="260">
        <v>13733.2954964932</v>
      </c>
      <c r="E36" s="260">
        <v>48171.870764596002</v>
      </c>
      <c r="F36" s="260">
        <v>22.1844093570027</v>
      </c>
      <c r="G36" s="260">
        <v>77.815590642997293</v>
      </c>
    </row>
    <row r="37" spans="1:7" x14ac:dyDescent="0.25">
      <c r="A37" s="260" t="s">
        <v>36</v>
      </c>
      <c r="B37" s="260" t="s">
        <v>37</v>
      </c>
      <c r="C37" s="260" t="s">
        <v>18</v>
      </c>
      <c r="D37" s="260">
        <v>3036.8028032114298</v>
      </c>
      <c r="E37" s="260">
        <v>25509.406854744899</v>
      </c>
      <c r="F37" s="260">
        <v>10.638199745601</v>
      </c>
      <c r="G37" s="260">
        <v>89.361800254399</v>
      </c>
    </row>
    <row r="38" spans="1:7" x14ac:dyDescent="0.25">
      <c r="A38" s="260" t="s">
        <v>36</v>
      </c>
      <c r="B38" s="260" t="s">
        <v>37</v>
      </c>
      <c r="C38" s="260" t="s">
        <v>19</v>
      </c>
      <c r="D38" s="260">
        <v>9782.5325831483806</v>
      </c>
      <c r="E38" s="260">
        <v>37890.519617956699</v>
      </c>
      <c r="F38" s="260">
        <v>20.520046717129699</v>
      </c>
      <c r="G38" s="260">
        <v>79.479953282870298</v>
      </c>
    </row>
    <row r="39" spans="1:7" x14ac:dyDescent="0.25">
      <c r="A39" s="260" t="s">
        <v>38</v>
      </c>
      <c r="B39" s="260" t="s">
        <v>39</v>
      </c>
      <c r="C39" s="260" t="s">
        <v>18</v>
      </c>
      <c r="D39" s="260">
        <v>1717.8527489313899</v>
      </c>
      <c r="E39" s="260">
        <v>9334.1342445095597</v>
      </c>
      <c r="F39" s="260">
        <v>15.5433837367967</v>
      </c>
      <c r="G39" s="260">
        <v>84.456616263203301</v>
      </c>
    </row>
    <row r="40" spans="1:7" x14ac:dyDescent="0.25">
      <c r="A40" s="260" t="s">
        <v>38</v>
      </c>
      <c r="B40" s="260" t="s">
        <v>39</v>
      </c>
      <c r="C40" s="260" t="s">
        <v>19</v>
      </c>
      <c r="D40" s="260">
        <v>8203.9383689824299</v>
      </c>
      <c r="E40" s="260">
        <v>22145.216781442599</v>
      </c>
      <c r="F40" s="260">
        <v>27.031850897725999</v>
      </c>
      <c r="G40" s="260">
        <v>72.968149102273998</v>
      </c>
    </row>
    <row r="41" spans="1:7" x14ac:dyDescent="0.25">
      <c r="A41" s="260" t="s">
        <v>40</v>
      </c>
      <c r="B41" s="260" t="s">
        <v>41</v>
      </c>
      <c r="C41" s="260" t="s">
        <v>18</v>
      </c>
      <c r="D41" s="260">
        <v>3069.3415236722599</v>
      </c>
      <c r="E41" s="260">
        <v>39692.761074463298</v>
      </c>
      <c r="F41" s="260">
        <v>7.1777142310258801</v>
      </c>
      <c r="G41" s="260">
        <v>92.822285768974098</v>
      </c>
    </row>
    <row r="42" spans="1:7" x14ac:dyDescent="0.25">
      <c r="A42" s="260" t="s">
        <v>40</v>
      </c>
      <c r="B42" s="260" t="s">
        <v>41</v>
      </c>
      <c r="C42" s="260" t="s">
        <v>19</v>
      </c>
      <c r="D42" s="260">
        <v>20452.2727898454</v>
      </c>
      <c r="E42" s="260">
        <v>88571.886735283406</v>
      </c>
      <c r="F42" s="260">
        <v>18.759395054204798</v>
      </c>
      <c r="G42" s="260">
        <v>81.240604945795099</v>
      </c>
    </row>
    <row r="43" spans="1:7" x14ac:dyDescent="0.25">
      <c r="A43" s="260" t="s">
        <v>42</v>
      </c>
      <c r="B43" s="260" t="s">
        <v>43</v>
      </c>
      <c r="C43" s="260" t="s">
        <v>18</v>
      </c>
      <c r="D43" s="260">
        <v>15448.8935262213</v>
      </c>
      <c r="E43" s="260">
        <v>63656.047755513297</v>
      </c>
      <c r="F43" s="260">
        <v>19.529618853011499</v>
      </c>
      <c r="G43" s="260">
        <v>80.470381146988501</v>
      </c>
    </row>
    <row r="44" spans="1:7" x14ac:dyDescent="0.25">
      <c r="A44" s="260" t="s">
        <v>42</v>
      </c>
      <c r="B44" s="260" t="s">
        <v>43</v>
      </c>
      <c r="C44" s="260" t="s">
        <v>19</v>
      </c>
      <c r="D44" s="260">
        <v>51495.589028199698</v>
      </c>
      <c r="E44" s="260">
        <v>107320.555347449</v>
      </c>
      <c r="F44" s="260">
        <v>32.424656341232499</v>
      </c>
      <c r="G44" s="260">
        <v>67.575343658767494</v>
      </c>
    </row>
    <row r="45" spans="1:7" x14ac:dyDescent="0.25">
      <c r="A45" s="260" t="s">
        <v>44</v>
      </c>
      <c r="B45" s="260" t="s">
        <v>45</v>
      </c>
      <c r="C45" s="260" t="s">
        <v>18</v>
      </c>
      <c r="D45" s="260">
        <v>3959.39802574335</v>
      </c>
      <c r="E45" s="260">
        <v>8948.6773660696308</v>
      </c>
      <c r="F45" s="260">
        <v>30.673806168304701</v>
      </c>
      <c r="G45" s="260">
        <v>69.326193831695306</v>
      </c>
    </row>
    <row r="46" spans="1:7" x14ac:dyDescent="0.25">
      <c r="A46" s="260" t="s">
        <v>44</v>
      </c>
      <c r="B46" s="260" t="s">
        <v>45</v>
      </c>
      <c r="C46" s="260" t="s">
        <v>19</v>
      </c>
      <c r="D46" s="260">
        <v>36817.3908670491</v>
      </c>
      <c r="E46" s="260">
        <v>39095.236032332898</v>
      </c>
      <c r="F46" s="260">
        <v>48.499692832193197</v>
      </c>
      <c r="G46" s="260">
        <v>51.500307167806803</v>
      </c>
    </row>
    <row r="47" spans="1:7" x14ac:dyDescent="0.25">
      <c r="A47" s="260" t="s">
        <v>46</v>
      </c>
      <c r="B47" s="260" t="s">
        <v>47</v>
      </c>
      <c r="C47" s="260" t="s">
        <v>18</v>
      </c>
      <c r="D47" s="260">
        <v>12310.7448312213</v>
      </c>
      <c r="E47" s="260">
        <v>24021.2784730231</v>
      </c>
      <c r="F47" s="260">
        <v>33.8840056556473</v>
      </c>
      <c r="G47" s="260">
        <v>66.1159943443527</v>
      </c>
    </row>
    <row r="48" spans="1:7" x14ac:dyDescent="0.25">
      <c r="A48" s="260" t="s">
        <v>46</v>
      </c>
      <c r="B48" s="260" t="s">
        <v>47</v>
      </c>
      <c r="C48" s="260" t="s">
        <v>19</v>
      </c>
      <c r="D48" s="260">
        <v>67918.036214135398</v>
      </c>
      <c r="E48" s="260">
        <v>86356.452376909801</v>
      </c>
      <c r="F48" s="260">
        <v>44.024152557182902</v>
      </c>
      <c r="G48" s="260">
        <v>55.975847442817198</v>
      </c>
    </row>
    <row r="49" spans="1:7" x14ac:dyDescent="0.25">
      <c r="A49" s="260" t="s">
        <v>48</v>
      </c>
      <c r="B49" s="260" t="s">
        <v>49</v>
      </c>
      <c r="C49" s="260" t="s">
        <v>18</v>
      </c>
      <c r="D49" s="260">
        <v>12457.513677806201</v>
      </c>
      <c r="E49" s="260">
        <v>50466.482998130297</v>
      </c>
      <c r="F49" s="260">
        <v>19.7977152372621</v>
      </c>
      <c r="G49" s="260">
        <v>80.202284762737904</v>
      </c>
    </row>
    <row r="50" spans="1:7" x14ac:dyDescent="0.25">
      <c r="A50" s="260" t="s">
        <v>48</v>
      </c>
      <c r="B50" s="260" t="s">
        <v>49</v>
      </c>
      <c r="C50" s="260" t="s">
        <v>19</v>
      </c>
      <c r="D50" s="260">
        <v>111769.802722868</v>
      </c>
      <c r="E50" s="260">
        <v>104536.75206465799</v>
      </c>
      <c r="F50" s="260">
        <v>51.671944399769899</v>
      </c>
      <c r="G50" s="260">
        <v>48.328055600230101</v>
      </c>
    </row>
    <row r="51" spans="1:7" x14ac:dyDescent="0.25">
      <c r="A51" s="260" t="s">
        <v>50</v>
      </c>
      <c r="B51" s="260" t="s">
        <v>51</v>
      </c>
      <c r="C51" s="260" t="s">
        <v>18</v>
      </c>
      <c r="D51" s="260">
        <v>2464.3086635713398</v>
      </c>
      <c r="E51" s="260">
        <v>6986.4855845753</v>
      </c>
      <c r="F51" s="260">
        <v>26.0751488061928</v>
      </c>
      <c r="G51" s="260">
        <v>73.924851193807299</v>
      </c>
    </row>
    <row r="52" spans="1:7" x14ac:dyDescent="0.25">
      <c r="A52" s="260" t="s">
        <v>50</v>
      </c>
      <c r="B52" s="260" t="s">
        <v>51</v>
      </c>
      <c r="C52" s="260" t="s">
        <v>19</v>
      </c>
      <c r="D52" s="260">
        <v>17229.493365933999</v>
      </c>
      <c r="E52" s="260">
        <v>15497.886259475899</v>
      </c>
      <c r="F52" s="260">
        <v>52.645502216000303</v>
      </c>
      <c r="G52" s="260">
        <v>47.354497783999697</v>
      </c>
    </row>
    <row r="53" spans="1:7" x14ac:dyDescent="0.25">
      <c r="A53" s="260" t="s">
        <v>52</v>
      </c>
      <c r="B53" s="260" t="s">
        <v>53</v>
      </c>
      <c r="C53" s="260" t="s">
        <v>18</v>
      </c>
      <c r="D53" s="260">
        <v>2604.11147186673</v>
      </c>
      <c r="E53" s="260">
        <v>1492.2493907088599</v>
      </c>
      <c r="F53" s="260">
        <v>63.571339518886802</v>
      </c>
      <c r="G53" s="260">
        <v>36.428660481113198</v>
      </c>
    </row>
    <row r="54" spans="1:7" x14ac:dyDescent="0.25">
      <c r="A54" s="260" t="s">
        <v>52</v>
      </c>
      <c r="B54" s="260" t="s">
        <v>53</v>
      </c>
      <c r="C54" s="260" t="s">
        <v>19</v>
      </c>
      <c r="D54" s="260">
        <v>26739.340533598399</v>
      </c>
      <c r="E54" s="260">
        <v>13355.1964243122</v>
      </c>
      <c r="F54" s="260">
        <v>66.690732858863399</v>
      </c>
      <c r="G54" s="260">
        <v>33.309267141136601</v>
      </c>
    </row>
    <row r="55" spans="1:7" x14ac:dyDescent="0.25">
      <c r="A55" s="260" t="s">
        <v>54</v>
      </c>
      <c r="B55" s="260" t="s">
        <v>55</v>
      </c>
      <c r="C55" s="260" t="s">
        <v>18</v>
      </c>
      <c r="D55" s="260">
        <v>1539.91722385768</v>
      </c>
      <c r="E55" s="260">
        <v>4711.8176102601001</v>
      </c>
      <c r="F55" s="260">
        <v>24.631838437130199</v>
      </c>
      <c r="G55" s="260">
        <v>75.368161562869801</v>
      </c>
    </row>
    <row r="56" spans="1:7" x14ac:dyDescent="0.25">
      <c r="A56" s="260" t="s">
        <v>54</v>
      </c>
      <c r="B56" s="260" t="s">
        <v>55</v>
      </c>
      <c r="C56" s="260" t="s">
        <v>19</v>
      </c>
      <c r="D56" s="260">
        <v>5599.8357854660499</v>
      </c>
      <c r="E56" s="260">
        <v>8028.9356549634904</v>
      </c>
      <c r="F56" s="260">
        <v>41.088338812801801</v>
      </c>
      <c r="G56" s="260">
        <v>58.911661187198199</v>
      </c>
    </row>
    <row r="57" spans="1:7" x14ac:dyDescent="0.25">
      <c r="A57" s="260" t="s">
        <v>56</v>
      </c>
      <c r="B57" s="260" t="s">
        <v>57</v>
      </c>
      <c r="C57" s="260" t="s">
        <v>18</v>
      </c>
      <c r="D57" s="260">
        <v>1083.9727505222199</v>
      </c>
      <c r="E57" s="260">
        <v>3863.9790167154101</v>
      </c>
      <c r="F57" s="260">
        <v>21.90750438797</v>
      </c>
      <c r="G57" s="260">
        <v>78.092495612030007</v>
      </c>
    </row>
    <row r="58" spans="1:7" x14ac:dyDescent="0.25">
      <c r="A58" s="260" t="s">
        <v>56</v>
      </c>
      <c r="B58" s="260" t="s">
        <v>57</v>
      </c>
      <c r="C58" s="260" t="s">
        <v>19</v>
      </c>
      <c r="D58" s="260">
        <v>6409.6345020333001</v>
      </c>
      <c r="E58" s="260">
        <v>11037.4240713419</v>
      </c>
      <c r="F58" s="260">
        <v>36.737622419716203</v>
      </c>
      <c r="G58" s="260">
        <v>63.262377580283797</v>
      </c>
    </row>
    <row r="59" spans="1:7" x14ac:dyDescent="0.25">
      <c r="A59" s="260" t="s">
        <v>58</v>
      </c>
      <c r="B59" s="260" t="s">
        <v>59</v>
      </c>
      <c r="C59" s="260" t="s">
        <v>18</v>
      </c>
      <c r="D59" s="260">
        <v>3442.7863764840299</v>
      </c>
      <c r="E59" s="260">
        <v>8915.8264522967693</v>
      </c>
      <c r="F59" s="260">
        <v>27.857385162730001</v>
      </c>
      <c r="G59" s="260">
        <v>72.142614837270003</v>
      </c>
    </row>
    <row r="60" spans="1:7" x14ac:dyDescent="0.25">
      <c r="A60" s="260" t="s">
        <v>58</v>
      </c>
      <c r="B60" s="260" t="s">
        <v>59</v>
      </c>
      <c r="C60" s="260" t="s">
        <v>19</v>
      </c>
      <c r="D60" s="260">
        <v>18398.4687917831</v>
      </c>
      <c r="E60" s="260">
        <v>32670.8476061076</v>
      </c>
      <c r="F60" s="260">
        <v>36.026463813294697</v>
      </c>
      <c r="G60" s="260">
        <v>63.973536186705303</v>
      </c>
    </row>
    <row r="61" spans="1:7" x14ac:dyDescent="0.25">
      <c r="A61" s="260" t="s">
        <v>60</v>
      </c>
      <c r="B61" s="260" t="s">
        <v>61</v>
      </c>
      <c r="C61" s="260" t="s">
        <v>18</v>
      </c>
      <c r="D61" s="260">
        <v>223.76630926607999</v>
      </c>
      <c r="E61" s="260">
        <v>1652.6499205428299</v>
      </c>
      <c r="F61" s="260">
        <v>11.9251957913872</v>
      </c>
      <c r="G61" s="260">
        <v>88.074804208612704</v>
      </c>
    </row>
    <row r="62" spans="1:7" x14ac:dyDescent="0.25">
      <c r="A62" s="260" t="s">
        <v>60</v>
      </c>
      <c r="B62" s="260" t="s">
        <v>61</v>
      </c>
      <c r="C62" s="260" t="s">
        <v>19</v>
      </c>
      <c r="D62" s="260">
        <v>1372.85067285373</v>
      </c>
      <c r="E62" s="260">
        <v>2571.2982046491602</v>
      </c>
      <c r="F62" s="260">
        <v>34.807273140331098</v>
      </c>
      <c r="G62" s="260">
        <v>65.192726859668895</v>
      </c>
    </row>
    <row r="63" spans="1:7" x14ac:dyDescent="0.25">
      <c r="A63" s="260" t="s">
        <v>62</v>
      </c>
      <c r="B63" s="260" t="s">
        <v>63</v>
      </c>
      <c r="C63" s="260" t="s">
        <v>18</v>
      </c>
      <c r="D63" s="260">
        <v>3398.9027688838701</v>
      </c>
      <c r="E63" s="260">
        <v>21807.855035088</v>
      </c>
      <c r="F63" s="260">
        <v>13.4840934138237</v>
      </c>
      <c r="G63" s="260">
        <v>86.5159065861763</v>
      </c>
    </row>
    <row r="64" spans="1:7" x14ac:dyDescent="0.25">
      <c r="A64" s="260" t="s">
        <v>62</v>
      </c>
      <c r="B64" s="260" t="s">
        <v>63</v>
      </c>
      <c r="C64" s="260" t="s">
        <v>19</v>
      </c>
      <c r="D64" s="260">
        <v>14958.434390575099</v>
      </c>
      <c r="E64" s="260">
        <v>43787.605674459097</v>
      </c>
      <c r="F64" s="260">
        <v>25.462881198486802</v>
      </c>
      <c r="G64" s="260">
        <v>74.537118801513202</v>
      </c>
    </row>
    <row r="65" spans="1:7" x14ac:dyDescent="0.25">
      <c r="A65" s="260" t="s">
        <v>64</v>
      </c>
      <c r="B65" s="260" t="s">
        <v>65</v>
      </c>
      <c r="C65" s="260" t="s">
        <v>18</v>
      </c>
      <c r="D65" s="260">
        <v>4249.3751392035902</v>
      </c>
      <c r="E65" s="260">
        <v>45353.431202362503</v>
      </c>
      <c r="F65" s="260">
        <v>8.5668038819059795</v>
      </c>
      <c r="G65" s="260">
        <v>91.433196118094003</v>
      </c>
    </row>
    <row r="66" spans="1:7" x14ac:dyDescent="0.25">
      <c r="A66" s="260" t="s">
        <v>64</v>
      </c>
      <c r="B66" s="260" t="s">
        <v>65</v>
      </c>
      <c r="C66" s="260" t="s">
        <v>19</v>
      </c>
      <c r="D66" s="260">
        <v>11821.6880829046</v>
      </c>
      <c r="E66" s="260">
        <v>75885.566154991699</v>
      </c>
      <c r="F66" s="260">
        <v>13.4785750456166</v>
      </c>
      <c r="G66" s="260">
        <v>86.521424954383406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814</v>
      </c>
    </row>
    <row r="11" spans="1:7" x14ac:dyDescent="0.25">
      <c r="A11" t="s">
        <v>815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61" t="s">
        <v>16</v>
      </c>
      <c r="B17" s="261" t="s">
        <v>17</v>
      </c>
      <c r="C17" s="261" t="s">
        <v>18</v>
      </c>
      <c r="D17" s="261">
        <v>138847.98769450601</v>
      </c>
      <c r="E17" s="261">
        <v>305483.14535861398</v>
      </c>
      <c r="F17" s="261">
        <v>31.248764123378798</v>
      </c>
      <c r="G17" s="261">
        <v>68.751235876621195</v>
      </c>
    </row>
    <row r="18" spans="1:7" x14ac:dyDescent="0.25">
      <c r="A18" s="261" t="s">
        <v>16</v>
      </c>
      <c r="B18" s="261" t="s">
        <v>17</v>
      </c>
      <c r="C18" s="261" t="s">
        <v>19</v>
      </c>
      <c r="D18" s="261">
        <v>723743.34859005304</v>
      </c>
      <c r="E18" s="261">
        <v>618979.05276971299</v>
      </c>
      <c r="F18" s="261">
        <v>53.9011896917131</v>
      </c>
      <c r="G18" s="261">
        <v>46.0988103082869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817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62" t="s">
        <v>28</v>
      </c>
      <c r="B29" s="262" t="s">
        <v>29</v>
      </c>
      <c r="C29" s="262" t="s">
        <v>18</v>
      </c>
      <c r="D29" s="262">
        <v>6948.1285522437802</v>
      </c>
      <c r="E29" s="262">
        <v>8208.8226743973592</v>
      </c>
      <c r="F29" s="262">
        <v>45.841201494606402</v>
      </c>
      <c r="G29" s="262">
        <v>54.158798505393598</v>
      </c>
    </row>
    <row r="30" spans="1:7" x14ac:dyDescent="0.25">
      <c r="A30" s="262" t="s">
        <v>28</v>
      </c>
      <c r="B30" s="262" t="s">
        <v>29</v>
      </c>
      <c r="C30" s="262" t="s">
        <v>19</v>
      </c>
      <c r="D30" s="262">
        <v>88634.881220745505</v>
      </c>
      <c r="E30" s="262">
        <v>33142.569219789002</v>
      </c>
      <c r="F30" s="262">
        <v>72.784313434141893</v>
      </c>
      <c r="G30" s="262">
        <v>27.2156865658581</v>
      </c>
    </row>
    <row r="31" spans="1:7" x14ac:dyDescent="0.25">
      <c r="A31" s="262" t="s">
        <v>30</v>
      </c>
      <c r="B31" s="262" t="s">
        <v>31</v>
      </c>
      <c r="C31" s="262" t="s">
        <v>18</v>
      </c>
      <c r="D31" s="262">
        <v>3180.7444784401901</v>
      </c>
      <c r="E31" s="262">
        <v>2023.5624184947801</v>
      </c>
      <c r="F31" s="262">
        <v>61.117542478393503</v>
      </c>
      <c r="G31" s="262">
        <v>38.882457521606497</v>
      </c>
    </row>
    <row r="32" spans="1:7" x14ac:dyDescent="0.25">
      <c r="A32" s="262" t="s">
        <v>30</v>
      </c>
      <c r="B32" s="262" t="s">
        <v>31</v>
      </c>
      <c r="C32" s="262" t="s">
        <v>19</v>
      </c>
      <c r="D32" s="262">
        <v>37444.2542420604</v>
      </c>
      <c r="E32" s="262">
        <v>6827.27658030149</v>
      </c>
      <c r="F32" s="262">
        <v>84.578629983011595</v>
      </c>
      <c r="G32" s="262">
        <v>15.4213700169884</v>
      </c>
    </row>
    <row r="33" spans="1:7" x14ac:dyDescent="0.25">
      <c r="A33" s="262" t="s">
        <v>32</v>
      </c>
      <c r="B33" s="262" t="s">
        <v>33</v>
      </c>
      <c r="C33" s="262" t="s">
        <v>18</v>
      </c>
      <c r="D33" s="262">
        <v>3207.56412010553</v>
      </c>
      <c r="E33" s="262">
        <v>7752.8207758495601</v>
      </c>
      <c r="F33" s="262">
        <v>29.265068248554702</v>
      </c>
      <c r="G33" s="262">
        <v>70.734931751445302</v>
      </c>
    </row>
    <row r="34" spans="1:7" x14ac:dyDescent="0.25">
      <c r="A34" s="262" t="s">
        <v>32</v>
      </c>
      <c r="B34" s="262" t="s">
        <v>33</v>
      </c>
      <c r="C34" s="262" t="s">
        <v>19</v>
      </c>
      <c r="D34" s="262">
        <v>8159.89321201446</v>
      </c>
      <c r="E34" s="262">
        <v>8887.6729180561706</v>
      </c>
      <c r="F34" s="262">
        <v>47.865443956958799</v>
      </c>
      <c r="G34" s="262">
        <v>52.134556043041201</v>
      </c>
    </row>
    <row r="35" spans="1:7" x14ac:dyDescent="0.25">
      <c r="A35" s="262" t="s">
        <v>34</v>
      </c>
      <c r="B35" s="262" t="s">
        <v>35</v>
      </c>
      <c r="C35" s="262" t="s">
        <v>18</v>
      </c>
      <c r="D35" s="262">
        <v>5359.4185693539303</v>
      </c>
      <c r="E35" s="262">
        <v>20229.300644768398</v>
      </c>
      <c r="F35" s="262">
        <v>20.9444580813411</v>
      </c>
      <c r="G35" s="262">
        <v>79.055541918658903</v>
      </c>
    </row>
    <row r="36" spans="1:7" x14ac:dyDescent="0.25">
      <c r="A36" s="262" t="s">
        <v>34</v>
      </c>
      <c r="B36" s="262" t="s">
        <v>35</v>
      </c>
      <c r="C36" s="262" t="s">
        <v>19</v>
      </c>
      <c r="D36" s="262">
        <v>23125.042156158601</v>
      </c>
      <c r="E36" s="262">
        <v>38780.124104930597</v>
      </c>
      <c r="F36" s="262">
        <v>37.355593325809302</v>
      </c>
      <c r="G36" s="262">
        <v>62.644406674190698</v>
      </c>
    </row>
    <row r="37" spans="1:7" x14ac:dyDescent="0.25">
      <c r="A37" s="262" t="s">
        <v>36</v>
      </c>
      <c r="B37" s="262" t="s">
        <v>37</v>
      </c>
      <c r="C37" s="262" t="s">
        <v>18</v>
      </c>
      <c r="D37" s="262">
        <v>6987.1432145266099</v>
      </c>
      <c r="E37" s="262">
        <v>21559.066443429801</v>
      </c>
      <c r="F37" s="262">
        <v>24.4766058199925</v>
      </c>
      <c r="G37" s="262">
        <v>75.5233941800075</v>
      </c>
    </row>
    <row r="38" spans="1:7" x14ac:dyDescent="0.25">
      <c r="A38" s="262" t="s">
        <v>36</v>
      </c>
      <c r="B38" s="262" t="s">
        <v>37</v>
      </c>
      <c r="C38" s="262" t="s">
        <v>19</v>
      </c>
      <c r="D38" s="262">
        <v>16432.341543395301</v>
      </c>
      <c r="E38" s="262">
        <v>31240.7106577099</v>
      </c>
      <c r="F38" s="262">
        <v>34.468826275432697</v>
      </c>
      <c r="G38" s="262">
        <v>65.531173724567296</v>
      </c>
    </row>
    <row r="39" spans="1:7" x14ac:dyDescent="0.25">
      <c r="A39" s="262" t="s">
        <v>38</v>
      </c>
      <c r="B39" s="262" t="s">
        <v>39</v>
      </c>
      <c r="C39" s="262" t="s">
        <v>18</v>
      </c>
      <c r="D39" s="262">
        <v>2602.8585991188502</v>
      </c>
      <c r="E39" s="262">
        <v>8449.1283943221006</v>
      </c>
      <c r="F39" s="262">
        <v>23.551046528226799</v>
      </c>
      <c r="G39" s="262">
        <v>76.448953471773194</v>
      </c>
    </row>
    <row r="40" spans="1:7" x14ac:dyDescent="0.25">
      <c r="A40" s="262" t="s">
        <v>38</v>
      </c>
      <c r="B40" s="262" t="s">
        <v>39</v>
      </c>
      <c r="C40" s="262" t="s">
        <v>19</v>
      </c>
      <c r="D40" s="262">
        <v>11515.362225909301</v>
      </c>
      <c r="E40" s="262">
        <v>18833.792924515699</v>
      </c>
      <c r="F40" s="262">
        <v>37.942941636541903</v>
      </c>
      <c r="G40" s="262">
        <v>62.057058363458097</v>
      </c>
    </row>
    <row r="41" spans="1:7" x14ac:dyDescent="0.25">
      <c r="A41" s="262" t="s">
        <v>40</v>
      </c>
      <c r="B41" s="262" t="s">
        <v>41</v>
      </c>
      <c r="C41" s="262" t="s">
        <v>18</v>
      </c>
      <c r="D41" s="262">
        <v>7765.6987601248102</v>
      </c>
      <c r="E41" s="262">
        <v>34996.403838010803</v>
      </c>
      <c r="F41" s="262">
        <v>18.160236022780101</v>
      </c>
      <c r="G41" s="262">
        <v>81.839763977219903</v>
      </c>
    </row>
    <row r="42" spans="1:7" x14ac:dyDescent="0.25">
      <c r="A42" s="262" t="s">
        <v>40</v>
      </c>
      <c r="B42" s="262" t="s">
        <v>41</v>
      </c>
      <c r="C42" s="262" t="s">
        <v>19</v>
      </c>
      <c r="D42" s="262">
        <v>31409.480265455</v>
      </c>
      <c r="E42" s="262">
        <v>77614.679259673794</v>
      </c>
      <c r="F42" s="262">
        <v>28.809651367425101</v>
      </c>
      <c r="G42" s="262">
        <v>71.190348632574896</v>
      </c>
    </row>
    <row r="43" spans="1:7" x14ac:dyDescent="0.25">
      <c r="A43" s="262" t="s">
        <v>42</v>
      </c>
      <c r="B43" s="262" t="s">
        <v>43</v>
      </c>
      <c r="C43" s="262" t="s">
        <v>18</v>
      </c>
      <c r="D43" s="262">
        <v>28197.696186912599</v>
      </c>
      <c r="E43" s="262">
        <v>50907.245094821999</v>
      </c>
      <c r="F43" s="262">
        <v>35.645935298132301</v>
      </c>
      <c r="G43" s="262">
        <v>64.354064701867699</v>
      </c>
    </row>
    <row r="44" spans="1:7" x14ac:dyDescent="0.25">
      <c r="A44" s="262" t="s">
        <v>42</v>
      </c>
      <c r="B44" s="262" t="s">
        <v>43</v>
      </c>
      <c r="C44" s="262" t="s">
        <v>19</v>
      </c>
      <c r="D44" s="262">
        <v>75216.973368940802</v>
      </c>
      <c r="E44" s="262">
        <v>83599.171006707693</v>
      </c>
      <c r="F44" s="262">
        <v>47.361037295446302</v>
      </c>
      <c r="G44" s="262">
        <v>52.638962704553698</v>
      </c>
    </row>
    <row r="45" spans="1:7" x14ac:dyDescent="0.25">
      <c r="A45" s="262" t="s">
        <v>44</v>
      </c>
      <c r="B45" s="262" t="s">
        <v>45</v>
      </c>
      <c r="C45" s="262" t="s">
        <v>18</v>
      </c>
      <c r="D45" s="262">
        <v>6256.0655920031404</v>
      </c>
      <c r="E45" s="262">
        <v>6652.0097998098399</v>
      </c>
      <c r="F45" s="262">
        <v>48.466292627722702</v>
      </c>
      <c r="G45" s="262">
        <v>51.533707372277298</v>
      </c>
    </row>
    <row r="46" spans="1:7" x14ac:dyDescent="0.25">
      <c r="A46" s="262" t="s">
        <v>44</v>
      </c>
      <c r="B46" s="262" t="s">
        <v>45</v>
      </c>
      <c r="C46" s="262" t="s">
        <v>19</v>
      </c>
      <c r="D46" s="262">
        <v>53956.653818014303</v>
      </c>
      <c r="E46" s="262">
        <v>21955.973081367702</v>
      </c>
      <c r="F46" s="262">
        <v>71.077310879428396</v>
      </c>
      <c r="G46" s="262">
        <v>28.922689120571601</v>
      </c>
    </row>
    <row r="47" spans="1:7" x14ac:dyDescent="0.25">
      <c r="A47" s="262" t="s">
        <v>46</v>
      </c>
      <c r="B47" s="262" t="s">
        <v>47</v>
      </c>
      <c r="C47" s="262" t="s">
        <v>18</v>
      </c>
      <c r="D47" s="262">
        <v>16965.489966012599</v>
      </c>
      <c r="E47" s="262">
        <v>19366.5333382317</v>
      </c>
      <c r="F47" s="262">
        <v>46.695692733497502</v>
      </c>
      <c r="G47" s="262">
        <v>53.304307266502498</v>
      </c>
    </row>
    <row r="48" spans="1:7" x14ac:dyDescent="0.25">
      <c r="A48" s="262" t="s">
        <v>46</v>
      </c>
      <c r="B48" s="262" t="s">
        <v>47</v>
      </c>
      <c r="C48" s="262" t="s">
        <v>19</v>
      </c>
      <c r="D48" s="262">
        <v>97931.454354889895</v>
      </c>
      <c r="E48" s="262">
        <v>56343.034236155298</v>
      </c>
      <c r="F48" s="262">
        <v>63.478709441383501</v>
      </c>
      <c r="G48" s="262">
        <v>36.521290558616499</v>
      </c>
    </row>
    <row r="49" spans="1:7" x14ac:dyDescent="0.25">
      <c r="A49" s="262" t="s">
        <v>48</v>
      </c>
      <c r="B49" s="262" t="s">
        <v>49</v>
      </c>
      <c r="C49" s="262" t="s">
        <v>18</v>
      </c>
      <c r="D49" s="262">
        <v>20806.1747986058</v>
      </c>
      <c r="E49" s="262">
        <v>42117.821877330702</v>
      </c>
      <c r="F49" s="262">
        <v>33.065564645804699</v>
      </c>
      <c r="G49" s="262">
        <v>66.934435354195202</v>
      </c>
    </row>
    <row r="50" spans="1:7" x14ac:dyDescent="0.25">
      <c r="A50" s="262" t="s">
        <v>48</v>
      </c>
      <c r="B50" s="262" t="s">
        <v>49</v>
      </c>
      <c r="C50" s="262" t="s">
        <v>19</v>
      </c>
      <c r="D50" s="262">
        <v>131893.33708369799</v>
      </c>
      <c r="E50" s="262">
        <v>84413.217703827904</v>
      </c>
      <c r="F50" s="262">
        <v>60.975191996957498</v>
      </c>
      <c r="G50" s="262">
        <v>39.024808003042502</v>
      </c>
    </row>
    <row r="51" spans="1:7" x14ac:dyDescent="0.25">
      <c r="A51" s="262" t="s">
        <v>50</v>
      </c>
      <c r="B51" s="262" t="s">
        <v>51</v>
      </c>
      <c r="C51" s="262" t="s">
        <v>18</v>
      </c>
      <c r="D51" s="262">
        <v>3206.48610956317</v>
      </c>
      <c r="E51" s="262">
        <v>6244.3081385834603</v>
      </c>
      <c r="F51" s="262">
        <v>33.928218363149597</v>
      </c>
      <c r="G51" s="262">
        <v>66.071781636850403</v>
      </c>
    </row>
    <row r="52" spans="1:7" x14ac:dyDescent="0.25">
      <c r="A52" s="262" t="s">
        <v>50</v>
      </c>
      <c r="B52" s="262" t="s">
        <v>51</v>
      </c>
      <c r="C52" s="262" t="s">
        <v>19</v>
      </c>
      <c r="D52" s="262">
        <v>21584.4790303195</v>
      </c>
      <c r="E52" s="262">
        <v>11142.900595090399</v>
      </c>
      <c r="F52" s="262">
        <v>65.952359392565299</v>
      </c>
      <c r="G52" s="262">
        <v>34.047640607434701</v>
      </c>
    </row>
    <row r="53" spans="1:7" x14ac:dyDescent="0.25">
      <c r="A53" s="262" t="s">
        <v>52</v>
      </c>
      <c r="B53" s="262" t="s">
        <v>53</v>
      </c>
      <c r="C53" s="262" t="s">
        <v>18</v>
      </c>
      <c r="D53" s="262">
        <v>3226.4145543976301</v>
      </c>
      <c r="E53" s="262">
        <v>869.94630817796406</v>
      </c>
      <c r="F53" s="262">
        <v>78.762947470624397</v>
      </c>
      <c r="G53" s="262">
        <v>21.2370525293756</v>
      </c>
    </row>
    <row r="54" spans="1:7" x14ac:dyDescent="0.25">
      <c r="A54" s="262" t="s">
        <v>52</v>
      </c>
      <c r="B54" s="262" t="s">
        <v>53</v>
      </c>
      <c r="C54" s="262" t="s">
        <v>19</v>
      </c>
      <c r="D54" s="262">
        <v>34556.915618760802</v>
      </c>
      <c r="E54" s="262">
        <v>5537.6213391497604</v>
      </c>
      <c r="F54" s="262">
        <v>86.188588871938094</v>
      </c>
      <c r="G54" s="262">
        <v>13.8114111280619</v>
      </c>
    </row>
    <row r="55" spans="1:7" x14ac:dyDescent="0.25">
      <c r="A55" s="262" t="s">
        <v>54</v>
      </c>
      <c r="B55" s="262" t="s">
        <v>55</v>
      </c>
      <c r="C55" s="262" t="s">
        <v>18</v>
      </c>
      <c r="D55" s="262">
        <v>2374.1743501700898</v>
      </c>
      <c r="E55" s="262">
        <v>3877.56048394769</v>
      </c>
      <c r="F55" s="262">
        <v>37.976248404098001</v>
      </c>
      <c r="G55" s="262">
        <v>62.023751595901999</v>
      </c>
    </row>
    <row r="56" spans="1:7" x14ac:dyDescent="0.25">
      <c r="A56" s="262" t="s">
        <v>54</v>
      </c>
      <c r="B56" s="262" t="s">
        <v>55</v>
      </c>
      <c r="C56" s="262" t="s">
        <v>19</v>
      </c>
      <c r="D56" s="262">
        <v>7867.0027010547101</v>
      </c>
      <c r="E56" s="262">
        <v>5761.7687393748201</v>
      </c>
      <c r="F56" s="262">
        <v>57.7234913318553</v>
      </c>
      <c r="G56" s="262">
        <v>42.2765086681447</v>
      </c>
    </row>
    <row r="57" spans="1:7" x14ac:dyDescent="0.25">
      <c r="A57" s="262" t="s">
        <v>56</v>
      </c>
      <c r="B57" s="262" t="s">
        <v>57</v>
      </c>
      <c r="C57" s="262" t="s">
        <v>18</v>
      </c>
      <c r="D57" s="262">
        <v>1898.1131025484899</v>
      </c>
      <c r="E57" s="262">
        <v>3049.8386646891299</v>
      </c>
      <c r="F57" s="262">
        <v>38.361592671874099</v>
      </c>
      <c r="G57" s="262">
        <v>61.638407328125901</v>
      </c>
    </row>
    <row r="58" spans="1:7" x14ac:dyDescent="0.25">
      <c r="A58" s="262" t="s">
        <v>56</v>
      </c>
      <c r="B58" s="262" t="s">
        <v>57</v>
      </c>
      <c r="C58" s="262" t="s">
        <v>19</v>
      </c>
      <c r="D58" s="262">
        <v>8449.8809787497503</v>
      </c>
      <c r="E58" s="262">
        <v>8997.1775946254402</v>
      </c>
      <c r="F58" s="262">
        <v>48.431550471462003</v>
      </c>
      <c r="G58" s="262">
        <v>51.568449528537997</v>
      </c>
    </row>
    <row r="59" spans="1:7" x14ac:dyDescent="0.25">
      <c r="A59" s="262" t="s">
        <v>58</v>
      </c>
      <c r="B59" s="262" t="s">
        <v>59</v>
      </c>
      <c r="C59" s="262" t="s">
        <v>18</v>
      </c>
      <c r="D59" s="262">
        <v>5455.4824600524498</v>
      </c>
      <c r="E59" s="262">
        <v>6903.1303687283498</v>
      </c>
      <c r="F59" s="262">
        <v>44.143161822722497</v>
      </c>
      <c r="G59" s="262">
        <v>55.856838177277503</v>
      </c>
    </row>
    <row r="60" spans="1:7" x14ac:dyDescent="0.25">
      <c r="A60" s="262" t="s">
        <v>58</v>
      </c>
      <c r="B60" s="262" t="s">
        <v>59</v>
      </c>
      <c r="C60" s="262" t="s">
        <v>19</v>
      </c>
      <c r="D60" s="262">
        <v>29032.981851727702</v>
      </c>
      <c r="E60" s="262">
        <v>22036.334546163002</v>
      </c>
      <c r="F60" s="262">
        <v>56.850147798192999</v>
      </c>
      <c r="G60" s="262">
        <v>43.149852201807001</v>
      </c>
    </row>
    <row r="61" spans="1:7" x14ac:dyDescent="0.25">
      <c r="A61" s="262" t="s">
        <v>60</v>
      </c>
      <c r="B61" s="262" t="s">
        <v>61</v>
      </c>
      <c r="C61" s="262" t="s">
        <v>18</v>
      </c>
      <c r="D61" s="262">
        <v>518.61494334578197</v>
      </c>
      <c r="E61" s="262">
        <v>1357.8012864631301</v>
      </c>
      <c r="F61" s="262">
        <v>27.638587596238999</v>
      </c>
      <c r="G61" s="262">
        <v>72.361412403760994</v>
      </c>
    </row>
    <row r="62" spans="1:7" x14ac:dyDescent="0.25">
      <c r="A62" s="262" t="s">
        <v>60</v>
      </c>
      <c r="B62" s="262" t="s">
        <v>61</v>
      </c>
      <c r="C62" s="262" t="s">
        <v>19</v>
      </c>
      <c r="D62" s="262">
        <v>2216.7635671121502</v>
      </c>
      <c r="E62" s="262">
        <v>1727.38531039075</v>
      </c>
      <c r="F62" s="262">
        <v>56.2038512226653</v>
      </c>
      <c r="G62" s="262">
        <v>43.7961487773347</v>
      </c>
    </row>
    <row r="63" spans="1:7" x14ac:dyDescent="0.25">
      <c r="A63" s="262" t="s">
        <v>62</v>
      </c>
      <c r="B63" s="262" t="s">
        <v>63</v>
      </c>
      <c r="C63" s="262" t="s">
        <v>18</v>
      </c>
      <c r="D63" s="262">
        <v>6394.4243211620596</v>
      </c>
      <c r="E63" s="262">
        <v>18812.333482809801</v>
      </c>
      <c r="F63" s="262">
        <v>25.367896858811701</v>
      </c>
      <c r="G63" s="262">
        <v>74.632103141188296</v>
      </c>
    </row>
    <row r="64" spans="1:7" x14ac:dyDescent="0.25">
      <c r="A64" s="262" t="s">
        <v>62</v>
      </c>
      <c r="B64" s="262" t="s">
        <v>63</v>
      </c>
      <c r="C64" s="262" t="s">
        <v>19</v>
      </c>
      <c r="D64" s="262">
        <v>22156.978355067</v>
      </c>
      <c r="E64" s="262">
        <v>36589.061709967304</v>
      </c>
      <c r="F64" s="262">
        <v>37.716547924827402</v>
      </c>
      <c r="G64" s="262">
        <v>62.283452075172598</v>
      </c>
    </row>
    <row r="65" spans="1:7" x14ac:dyDescent="0.25">
      <c r="A65" s="262" t="s">
        <v>64</v>
      </c>
      <c r="B65" s="262" t="s">
        <v>65</v>
      </c>
      <c r="C65" s="262" t="s">
        <v>18</v>
      </c>
      <c r="D65" s="262">
        <v>7497.2950158183203</v>
      </c>
      <c r="E65" s="262">
        <v>42105.511325747699</v>
      </c>
      <c r="F65" s="262">
        <v>15.114658965446001</v>
      </c>
      <c r="G65" s="262">
        <v>84.885341034554003</v>
      </c>
    </row>
    <row r="66" spans="1:7" x14ac:dyDescent="0.25">
      <c r="A66" s="262" t="s">
        <v>64</v>
      </c>
      <c r="B66" s="262" t="s">
        <v>65</v>
      </c>
      <c r="C66" s="262" t="s">
        <v>19</v>
      </c>
      <c r="D66" s="262">
        <v>22158.672995979599</v>
      </c>
      <c r="E66" s="262">
        <v>65548.581241916705</v>
      </c>
      <c r="F66" s="262">
        <v>25.264356054148799</v>
      </c>
      <c r="G66" s="262">
        <v>74.735643945851194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818</v>
      </c>
    </row>
    <row r="11" spans="1:7" x14ac:dyDescent="0.25">
      <c r="A11" t="s">
        <v>819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63" t="s">
        <v>16</v>
      </c>
      <c r="B17" s="263" t="s">
        <v>17</v>
      </c>
      <c r="C17" s="263" t="s">
        <v>18</v>
      </c>
      <c r="D17" s="263">
        <v>418656.49289628101</v>
      </c>
      <c r="E17" s="263">
        <v>25674.640156839501</v>
      </c>
      <c r="F17" s="263">
        <v>94.221732791843294</v>
      </c>
      <c r="G17" s="263">
        <v>5.7782672081566897</v>
      </c>
    </row>
    <row r="18" spans="1:7" x14ac:dyDescent="0.25">
      <c r="A18" s="263" t="s">
        <v>16</v>
      </c>
      <c r="B18" s="263" t="s">
        <v>17</v>
      </c>
      <c r="C18" s="263" t="s">
        <v>19</v>
      </c>
      <c r="D18" s="263">
        <v>1247140.0759596999</v>
      </c>
      <c r="E18" s="263">
        <v>95582.325400066096</v>
      </c>
      <c r="F18" s="263">
        <v>92.881452986613596</v>
      </c>
      <c r="G18" s="263">
        <v>7.1185470133864204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821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64" t="s">
        <v>28</v>
      </c>
      <c r="B29" s="264" t="s">
        <v>29</v>
      </c>
      <c r="C29" s="264" t="s">
        <v>18</v>
      </c>
      <c r="D29" s="264">
        <v>13788.569684103401</v>
      </c>
      <c r="E29" s="264">
        <v>1368.38154253773</v>
      </c>
      <c r="F29" s="264">
        <v>90.971920922114293</v>
      </c>
      <c r="G29" s="264">
        <v>9.0280790778857298</v>
      </c>
    </row>
    <row r="30" spans="1:7" x14ac:dyDescent="0.25">
      <c r="A30" s="264" t="s">
        <v>28</v>
      </c>
      <c r="B30" s="264" t="s">
        <v>29</v>
      </c>
      <c r="C30" s="264" t="s">
        <v>19</v>
      </c>
      <c r="D30" s="264">
        <v>103856.58606304</v>
      </c>
      <c r="E30" s="264">
        <v>17920.864377494901</v>
      </c>
      <c r="F30" s="264">
        <v>85.283922177163703</v>
      </c>
      <c r="G30" s="264">
        <v>14.716077822836301</v>
      </c>
    </row>
    <row r="31" spans="1:7" x14ac:dyDescent="0.25">
      <c r="A31" s="264" t="s">
        <v>30</v>
      </c>
      <c r="B31" s="264" t="s">
        <v>31</v>
      </c>
      <c r="C31" s="264" t="s">
        <v>18</v>
      </c>
      <c r="D31" s="264">
        <v>4879.7167560398102</v>
      </c>
      <c r="E31" s="264">
        <v>324.59014089516</v>
      </c>
      <c r="F31" s="264">
        <v>93.763047657963398</v>
      </c>
      <c r="G31" s="264">
        <v>6.2369523420366502</v>
      </c>
    </row>
    <row r="32" spans="1:7" x14ac:dyDescent="0.25">
      <c r="A32" s="264" t="s">
        <v>30</v>
      </c>
      <c r="B32" s="264" t="s">
        <v>31</v>
      </c>
      <c r="C32" s="264" t="s">
        <v>19</v>
      </c>
      <c r="D32" s="264">
        <v>34899.895944550502</v>
      </c>
      <c r="E32" s="264">
        <v>9371.6348778113406</v>
      </c>
      <c r="F32" s="264">
        <v>78.831464140206194</v>
      </c>
      <c r="G32" s="264">
        <v>21.168535859793799</v>
      </c>
    </row>
    <row r="33" spans="1:7" x14ac:dyDescent="0.25">
      <c r="A33" s="264" t="s">
        <v>32</v>
      </c>
      <c r="B33" s="264" t="s">
        <v>33</v>
      </c>
      <c r="C33" s="264" t="s">
        <v>18</v>
      </c>
      <c r="D33" s="264">
        <v>9903.4745997641494</v>
      </c>
      <c r="E33" s="264">
        <v>1056.91029619094</v>
      </c>
      <c r="F33" s="264">
        <v>90.356996526819103</v>
      </c>
      <c r="G33" s="264">
        <v>9.64300347318086</v>
      </c>
    </row>
    <row r="34" spans="1:7" x14ac:dyDescent="0.25">
      <c r="A34" s="264" t="s">
        <v>32</v>
      </c>
      <c r="B34" s="264" t="s">
        <v>33</v>
      </c>
      <c r="C34" s="264" t="s">
        <v>19</v>
      </c>
      <c r="D34" s="264">
        <v>14749.0999008525</v>
      </c>
      <c r="E34" s="264">
        <v>2298.4662292181101</v>
      </c>
      <c r="F34" s="264">
        <v>86.517335016147598</v>
      </c>
      <c r="G34" s="264">
        <v>13.4826649838524</v>
      </c>
    </row>
    <row r="35" spans="1:7" x14ac:dyDescent="0.25">
      <c r="A35" s="264" t="s">
        <v>34</v>
      </c>
      <c r="B35" s="264" t="s">
        <v>35</v>
      </c>
      <c r="C35" s="264" t="s">
        <v>18</v>
      </c>
      <c r="D35" s="264">
        <v>23767.784570176798</v>
      </c>
      <c r="E35" s="264">
        <v>1820.93464394548</v>
      </c>
      <c r="F35" s="264">
        <v>92.883838269871205</v>
      </c>
      <c r="G35" s="264">
        <v>7.1161617301287796</v>
      </c>
    </row>
    <row r="36" spans="1:7" x14ac:dyDescent="0.25">
      <c r="A36" s="264" t="s">
        <v>34</v>
      </c>
      <c r="B36" s="264" t="s">
        <v>35</v>
      </c>
      <c r="C36" s="264" t="s">
        <v>19</v>
      </c>
      <c r="D36" s="264">
        <v>59906.002495403402</v>
      </c>
      <c r="E36" s="264">
        <v>1999.16376568583</v>
      </c>
      <c r="F36" s="264">
        <v>96.770602703408898</v>
      </c>
      <c r="G36" s="264">
        <v>3.2293972965910802</v>
      </c>
    </row>
    <row r="37" spans="1:7" x14ac:dyDescent="0.25">
      <c r="A37" s="264" t="s">
        <v>36</v>
      </c>
      <c r="B37" s="264" t="s">
        <v>37</v>
      </c>
      <c r="C37" s="264" t="s">
        <v>18</v>
      </c>
      <c r="D37" s="264">
        <v>27061.752261782101</v>
      </c>
      <c r="E37" s="264">
        <v>1484.4573961742401</v>
      </c>
      <c r="F37" s="264">
        <v>94.799809102640396</v>
      </c>
      <c r="G37" s="264">
        <v>5.2001908973596196</v>
      </c>
    </row>
    <row r="38" spans="1:7" x14ac:dyDescent="0.25">
      <c r="A38" s="264" t="s">
        <v>36</v>
      </c>
      <c r="B38" s="264" t="s">
        <v>37</v>
      </c>
      <c r="C38" s="264" t="s">
        <v>19</v>
      </c>
      <c r="D38" s="264">
        <v>45865.485334997997</v>
      </c>
      <c r="E38" s="264">
        <v>1807.56686610715</v>
      </c>
      <c r="F38" s="264">
        <v>96.208409609516806</v>
      </c>
      <c r="G38" s="264">
        <v>3.79159039048321</v>
      </c>
    </row>
    <row r="39" spans="1:7" x14ac:dyDescent="0.25">
      <c r="A39" s="264" t="s">
        <v>38</v>
      </c>
      <c r="B39" s="264" t="s">
        <v>39</v>
      </c>
      <c r="C39" s="264" t="s">
        <v>18</v>
      </c>
      <c r="D39" s="264">
        <v>10680.9711968873</v>
      </c>
      <c r="E39" s="264">
        <v>371.01579655366601</v>
      </c>
      <c r="F39" s="264">
        <v>96.642994632785502</v>
      </c>
      <c r="G39" s="264">
        <v>3.3570053672145401</v>
      </c>
    </row>
    <row r="40" spans="1:7" x14ac:dyDescent="0.25">
      <c r="A40" s="264" t="s">
        <v>38</v>
      </c>
      <c r="B40" s="264" t="s">
        <v>39</v>
      </c>
      <c r="C40" s="264" t="s">
        <v>19</v>
      </c>
      <c r="D40" s="264">
        <v>28938.447452303</v>
      </c>
      <c r="E40" s="264">
        <v>1410.70769812204</v>
      </c>
      <c r="F40" s="264">
        <v>95.3517398058368</v>
      </c>
      <c r="G40" s="264">
        <v>4.6482601941631998</v>
      </c>
    </row>
    <row r="41" spans="1:7" x14ac:dyDescent="0.25">
      <c r="A41" s="264" t="s">
        <v>40</v>
      </c>
      <c r="B41" s="264" t="s">
        <v>41</v>
      </c>
      <c r="C41" s="264" t="s">
        <v>18</v>
      </c>
      <c r="D41" s="264">
        <v>41501.571238635101</v>
      </c>
      <c r="E41" s="264">
        <v>1260.53135950052</v>
      </c>
      <c r="F41" s="264">
        <v>97.052223153415596</v>
      </c>
      <c r="G41" s="264">
        <v>2.9477768465844298</v>
      </c>
    </row>
    <row r="42" spans="1:7" x14ac:dyDescent="0.25">
      <c r="A42" s="264" t="s">
        <v>40</v>
      </c>
      <c r="B42" s="264" t="s">
        <v>41</v>
      </c>
      <c r="C42" s="264" t="s">
        <v>19</v>
      </c>
      <c r="D42" s="264">
        <v>103596.477497675</v>
      </c>
      <c r="E42" s="264">
        <v>5427.6820274539004</v>
      </c>
      <c r="F42" s="264">
        <v>95.0215786564235</v>
      </c>
      <c r="G42" s="264">
        <v>4.9784213435764899</v>
      </c>
    </row>
    <row r="43" spans="1:7" x14ac:dyDescent="0.25">
      <c r="A43" s="264" t="s">
        <v>42</v>
      </c>
      <c r="B43" s="264" t="s">
        <v>43</v>
      </c>
      <c r="C43" s="264" t="s">
        <v>18</v>
      </c>
      <c r="D43" s="264">
        <v>75890.197492326901</v>
      </c>
      <c r="E43" s="264">
        <v>3214.7437894076602</v>
      </c>
      <c r="F43" s="264">
        <v>95.936102426322194</v>
      </c>
      <c r="G43" s="264">
        <v>4.0638975736778002</v>
      </c>
    </row>
    <row r="44" spans="1:7" x14ac:dyDescent="0.25">
      <c r="A44" s="264" t="s">
        <v>42</v>
      </c>
      <c r="B44" s="264" t="s">
        <v>43</v>
      </c>
      <c r="C44" s="264" t="s">
        <v>19</v>
      </c>
      <c r="D44" s="264">
        <v>149581.11102225899</v>
      </c>
      <c r="E44" s="264">
        <v>9235.0333533890898</v>
      </c>
      <c r="F44" s="264">
        <v>94.185078985707193</v>
      </c>
      <c r="G44" s="264">
        <v>5.8149210142927403</v>
      </c>
    </row>
    <row r="45" spans="1:7" x14ac:dyDescent="0.25">
      <c r="A45" s="264" t="s">
        <v>44</v>
      </c>
      <c r="B45" s="264" t="s">
        <v>45</v>
      </c>
      <c r="C45" s="264" t="s">
        <v>18</v>
      </c>
      <c r="D45" s="264">
        <v>12190.810039611801</v>
      </c>
      <c r="E45" s="264">
        <v>717.26535220122105</v>
      </c>
      <c r="F45" s="264">
        <v>94.443281973266494</v>
      </c>
      <c r="G45" s="264">
        <v>5.5567180267334804</v>
      </c>
    </row>
    <row r="46" spans="1:7" x14ac:dyDescent="0.25">
      <c r="A46" s="264" t="s">
        <v>44</v>
      </c>
      <c r="B46" s="264" t="s">
        <v>45</v>
      </c>
      <c r="C46" s="264" t="s">
        <v>19</v>
      </c>
      <c r="D46" s="264">
        <v>73013.695440687006</v>
      </c>
      <c r="E46" s="264">
        <v>2898.9314586949899</v>
      </c>
      <c r="F46" s="264">
        <v>96.181226263534001</v>
      </c>
      <c r="G46" s="264">
        <v>3.81877373646596</v>
      </c>
    </row>
    <row r="47" spans="1:7" x14ac:dyDescent="0.25">
      <c r="A47" s="264" t="s">
        <v>46</v>
      </c>
      <c r="B47" s="264" t="s">
        <v>47</v>
      </c>
      <c r="C47" s="264" t="s">
        <v>18</v>
      </c>
      <c r="D47" s="264">
        <v>34869.656945062801</v>
      </c>
      <c r="E47" s="264">
        <v>1462.36635918153</v>
      </c>
      <c r="F47" s="264">
        <v>95.974993335945896</v>
      </c>
      <c r="G47" s="264">
        <v>4.0250066640541098</v>
      </c>
    </row>
    <row r="48" spans="1:7" x14ac:dyDescent="0.25">
      <c r="A48" s="264" t="s">
        <v>46</v>
      </c>
      <c r="B48" s="264" t="s">
        <v>47</v>
      </c>
      <c r="C48" s="264" t="s">
        <v>19</v>
      </c>
      <c r="D48" s="264">
        <v>147198.25520783101</v>
      </c>
      <c r="E48" s="264">
        <v>7076.2333832141203</v>
      </c>
      <c r="F48" s="264">
        <v>95.413218706579499</v>
      </c>
      <c r="G48" s="264">
        <v>4.5867812934204402</v>
      </c>
    </row>
    <row r="49" spans="1:7" x14ac:dyDescent="0.25">
      <c r="A49" s="264" t="s">
        <v>48</v>
      </c>
      <c r="B49" s="264" t="s">
        <v>49</v>
      </c>
      <c r="C49" s="264" t="s">
        <v>18</v>
      </c>
      <c r="D49" s="264">
        <v>58970.963860106101</v>
      </c>
      <c r="E49" s="264">
        <v>3953.0328158303601</v>
      </c>
      <c r="F49" s="264">
        <v>93.717765837111699</v>
      </c>
      <c r="G49" s="264">
        <v>6.2822341628882796</v>
      </c>
    </row>
    <row r="50" spans="1:7" x14ac:dyDescent="0.25">
      <c r="A50" s="264" t="s">
        <v>48</v>
      </c>
      <c r="B50" s="264" t="s">
        <v>49</v>
      </c>
      <c r="C50" s="264" t="s">
        <v>19</v>
      </c>
      <c r="D50" s="264">
        <v>203484.50541720301</v>
      </c>
      <c r="E50" s="264">
        <v>12822.0493703227</v>
      </c>
      <c r="F50" s="264">
        <v>94.072278862322193</v>
      </c>
      <c r="G50" s="264">
        <v>5.9277211376777696</v>
      </c>
    </row>
    <row r="51" spans="1:7" x14ac:dyDescent="0.25">
      <c r="A51" s="264" t="s">
        <v>50</v>
      </c>
      <c r="B51" s="264" t="s">
        <v>51</v>
      </c>
      <c r="C51" s="264" t="s">
        <v>18</v>
      </c>
      <c r="D51" s="264">
        <v>8397.5308647141701</v>
      </c>
      <c r="E51" s="264">
        <v>1053.2633834324699</v>
      </c>
      <c r="F51" s="264">
        <v>88.855292414825101</v>
      </c>
      <c r="G51" s="264">
        <v>11.144707585174899</v>
      </c>
    </row>
    <row r="52" spans="1:7" x14ac:dyDescent="0.25">
      <c r="A52" s="264" t="s">
        <v>50</v>
      </c>
      <c r="B52" s="264" t="s">
        <v>51</v>
      </c>
      <c r="C52" s="264" t="s">
        <v>19</v>
      </c>
      <c r="D52" s="264">
        <v>30026.191838777599</v>
      </c>
      <c r="E52" s="264">
        <v>2701.1877866323198</v>
      </c>
      <c r="F52" s="264">
        <v>91.746397610962205</v>
      </c>
      <c r="G52" s="264">
        <v>8.2536023890378392</v>
      </c>
    </row>
    <row r="53" spans="1:7" x14ac:dyDescent="0.25">
      <c r="A53" s="264" t="s">
        <v>52</v>
      </c>
      <c r="B53" s="264" t="s">
        <v>53</v>
      </c>
      <c r="C53" s="264" t="s">
        <v>18</v>
      </c>
      <c r="D53" s="264">
        <v>3535.8007988868198</v>
      </c>
      <c r="E53" s="264">
        <v>560.560063688779</v>
      </c>
      <c r="F53" s="264">
        <v>86.3156571773238</v>
      </c>
      <c r="G53" s="264">
        <v>13.6843428226762</v>
      </c>
    </row>
    <row r="54" spans="1:7" x14ac:dyDescent="0.25">
      <c r="A54" s="264" t="s">
        <v>52</v>
      </c>
      <c r="B54" s="264" t="s">
        <v>53</v>
      </c>
      <c r="C54" s="264" t="s">
        <v>19</v>
      </c>
      <c r="D54" s="264">
        <v>34770.376663593503</v>
      </c>
      <c r="E54" s="264">
        <v>5324.1602943170601</v>
      </c>
      <c r="F54" s="264">
        <v>86.720983210490402</v>
      </c>
      <c r="G54" s="264">
        <v>13.279016789509599</v>
      </c>
    </row>
    <row r="55" spans="1:7" x14ac:dyDescent="0.25">
      <c r="A55" s="264" t="s">
        <v>54</v>
      </c>
      <c r="B55" s="264" t="s">
        <v>55</v>
      </c>
      <c r="C55" s="264" t="s">
        <v>18</v>
      </c>
      <c r="D55" s="264">
        <v>5943.9130438182301</v>
      </c>
      <c r="E55" s="264">
        <v>307.821790299555</v>
      </c>
      <c r="F55" s="264">
        <v>95.076218066389004</v>
      </c>
      <c r="G55" s="264">
        <v>4.9237819336109698</v>
      </c>
    </row>
    <row r="56" spans="1:7" x14ac:dyDescent="0.25">
      <c r="A56" s="264" t="s">
        <v>54</v>
      </c>
      <c r="B56" s="264" t="s">
        <v>55</v>
      </c>
      <c r="C56" s="264" t="s">
        <v>19</v>
      </c>
      <c r="D56" s="264">
        <v>12710.813469470701</v>
      </c>
      <c r="E56" s="264">
        <v>917.95797095884404</v>
      </c>
      <c r="F56" s="264">
        <v>93.2645581814092</v>
      </c>
      <c r="G56" s="264">
        <v>6.7354418185907496</v>
      </c>
    </row>
    <row r="57" spans="1:7" x14ac:dyDescent="0.25">
      <c r="A57" s="264" t="s">
        <v>56</v>
      </c>
      <c r="B57" s="264" t="s">
        <v>57</v>
      </c>
      <c r="C57" s="264" t="s">
        <v>18</v>
      </c>
      <c r="D57" s="264">
        <v>4482.82493242278</v>
      </c>
      <c r="E57" s="264">
        <v>465.12683481485101</v>
      </c>
      <c r="F57" s="264">
        <v>90.599608551266797</v>
      </c>
      <c r="G57" s="264">
        <v>9.4003914487332292</v>
      </c>
    </row>
    <row r="58" spans="1:7" x14ac:dyDescent="0.25">
      <c r="A58" s="264" t="s">
        <v>56</v>
      </c>
      <c r="B58" s="264" t="s">
        <v>57</v>
      </c>
      <c r="C58" s="264" t="s">
        <v>19</v>
      </c>
      <c r="D58" s="264">
        <v>16624.839896734698</v>
      </c>
      <c r="E58" s="264">
        <v>822.21867664049205</v>
      </c>
      <c r="F58" s="264">
        <v>95.287350740627303</v>
      </c>
      <c r="G58" s="264">
        <v>4.7126492593727303</v>
      </c>
    </row>
    <row r="59" spans="1:7" x14ac:dyDescent="0.25">
      <c r="A59" s="264" t="s">
        <v>58</v>
      </c>
      <c r="B59" s="264" t="s">
        <v>59</v>
      </c>
      <c r="C59" s="264" t="s">
        <v>18</v>
      </c>
      <c r="D59" s="264">
        <v>11613.7413068758</v>
      </c>
      <c r="E59" s="264">
        <v>744.87152190501899</v>
      </c>
      <c r="F59" s="264">
        <v>93.972854945578007</v>
      </c>
      <c r="G59" s="264">
        <v>6.0271450544219496</v>
      </c>
    </row>
    <row r="60" spans="1:7" x14ac:dyDescent="0.25">
      <c r="A60" s="264" t="s">
        <v>58</v>
      </c>
      <c r="B60" s="264" t="s">
        <v>59</v>
      </c>
      <c r="C60" s="264" t="s">
        <v>19</v>
      </c>
      <c r="D60" s="264">
        <v>47344.391527681997</v>
      </c>
      <c r="E60" s="264">
        <v>3724.9248702086702</v>
      </c>
      <c r="F60" s="264">
        <v>92.706139159594201</v>
      </c>
      <c r="G60" s="264">
        <v>7.2938608404057703</v>
      </c>
    </row>
    <row r="61" spans="1:7" x14ac:dyDescent="0.25">
      <c r="A61" s="264" t="s">
        <v>60</v>
      </c>
      <c r="B61" s="264" t="s">
        <v>61</v>
      </c>
      <c r="C61" s="264" t="s">
        <v>18</v>
      </c>
      <c r="D61" s="264">
        <v>1534.3089207851599</v>
      </c>
      <c r="E61" s="264">
        <v>342.10730902374797</v>
      </c>
      <c r="F61" s="264">
        <v>81.768047856919907</v>
      </c>
      <c r="G61" s="264">
        <v>18.2319521430801</v>
      </c>
    </row>
    <row r="62" spans="1:7" x14ac:dyDescent="0.25">
      <c r="A62" s="264" t="s">
        <v>60</v>
      </c>
      <c r="B62" s="264" t="s">
        <v>61</v>
      </c>
      <c r="C62" s="264" t="s">
        <v>19</v>
      </c>
      <c r="D62" s="264">
        <v>3517.1785172591799</v>
      </c>
      <c r="E62" s="264">
        <v>426.97036024371198</v>
      </c>
      <c r="F62" s="264">
        <v>89.174588142980198</v>
      </c>
      <c r="G62" s="264">
        <v>10.8254118570198</v>
      </c>
    </row>
    <row r="63" spans="1:7" x14ac:dyDescent="0.25">
      <c r="A63" s="264" t="s">
        <v>62</v>
      </c>
      <c r="B63" s="264" t="s">
        <v>63</v>
      </c>
      <c r="C63" s="264" t="s">
        <v>18</v>
      </c>
      <c r="D63" s="264">
        <v>23303.462279911098</v>
      </c>
      <c r="E63" s="264">
        <v>1903.29552406077</v>
      </c>
      <c r="F63" s="264">
        <v>92.449264840554505</v>
      </c>
      <c r="G63" s="264">
        <v>7.5507351594454599</v>
      </c>
    </row>
    <row r="64" spans="1:7" x14ac:dyDescent="0.25">
      <c r="A64" s="264" t="s">
        <v>62</v>
      </c>
      <c r="B64" s="264" t="s">
        <v>63</v>
      </c>
      <c r="C64" s="264" t="s">
        <v>19</v>
      </c>
      <c r="D64" s="264">
        <v>54838.1332793654</v>
      </c>
      <c r="E64" s="264">
        <v>3907.9067856688298</v>
      </c>
      <c r="F64" s="264">
        <v>93.347795389540096</v>
      </c>
      <c r="G64" s="264">
        <v>6.6522046104599104</v>
      </c>
    </row>
    <row r="65" spans="1:7" x14ac:dyDescent="0.25">
      <c r="A65" s="264" t="s">
        <v>64</v>
      </c>
      <c r="B65" s="264" t="s">
        <v>65</v>
      </c>
      <c r="C65" s="264" t="s">
        <v>18</v>
      </c>
      <c r="D65" s="264">
        <v>46339.442104370297</v>
      </c>
      <c r="E65" s="264">
        <v>3263.3642371958099</v>
      </c>
      <c r="F65" s="264">
        <v>93.421008854369603</v>
      </c>
      <c r="G65" s="264">
        <v>6.5789911456303702</v>
      </c>
    </row>
    <row r="66" spans="1:7" x14ac:dyDescent="0.25">
      <c r="A66" s="264" t="s">
        <v>64</v>
      </c>
      <c r="B66" s="264" t="s">
        <v>65</v>
      </c>
      <c r="C66" s="264" t="s">
        <v>19</v>
      </c>
      <c r="D66" s="264">
        <v>82218.588990014396</v>
      </c>
      <c r="E66" s="264">
        <v>5488.6652478819396</v>
      </c>
      <c r="F66" s="264">
        <v>93.742062392017701</v>
      </c>
      <c r="G66" s="264">
        <v>6.2579376079822699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822</v>
      </c>
    </row>
    <row r="11" spans="1:7" x14ac:dyDescent="0.25">
      <c r="A11" t="s">
        <v>823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65" t="s">
        <v>16</v>
      </c>
      <c r="B17" s="265" t="s">
        <v>17</v>
      </c>
      <c r="C17" s="265" t="s">
        <v>18</v>
      </c>
      <c r="D17" s="265">
        <v>53422.743190857298</v>
      </c>
      <c r="E17" s="265">
        <v>390908.38986226299</v>
      </c>
      <c r="F17" s="265">
        <v>12.0231825359108</v>
      </c>
      <c r="G17" s="265">
        <v>87.976817464089194</v>
      </c>
    </row>
    <row r="18" spans="1:7" x14ac:dyDescent="0.25">
      <c r="A18" s="265" t="s">
        <v>16</v>
      </c>
      <c r="B18" s="265" t="s">
        <v>17</v>
      </c>
      <c r="C18" s="265" t="s">
        <v>19</v>
      </c>
      <c r="D18" s="265">
        <v>407683.03492388601</v>
      </c>
      <c r="E18" s="265">
        <v>935039.36643588101</v>
      </c>
      <c r="F18" s="265">
        <v>30.362421488688</v>
      </c>
      <c r="G18" s="265">
        <v>69.637578511312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825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66" t="s">
        <v>28</v>
      </c>
      <c r="B29" s="266" t="s">
        <v>29</v>
      </c>
      <c r="C29" s="266" t="s">
        <v>18</v>
      </c>
      <c r="D29" s="266">
        <v>3750.22399932807</v>
      </c>
      <c r="E29" s="266">
        <v>11406.7272273131</v>
      </c>
      <c r="F29" s="266">
        <v>24.742601221387801</v>
      </c>
      <c r="G29" s="266">
        <v>75.257398778612199</v>
      </c>
    </row>
    <row r="30" spans="1:7" x14ac:dyDescent="0.25">
      <c r="A30" s="266" t="s">
        <v>28</v>
      </c>
      <c r="B30" s="266" t="s">
        <v>29</v>
      </c>
      <c r="C30" s="266" t="s">
        <v>19</v>
      </c>
      <c r="D30" s="266">
        <v>56977.2896348289</v>
      </c>
      <c r="E30" s="266">
        <v>64800.1608057056</v>
      </c>
      <c r="F30" s="266">
        <v>46.788046086292198</v>
      </c>
      <c r="G30" s="266">
        <v>53.211953913707802</v>
      </c>
    </row>
    <row r="31" spans="1:7" x14ac:dyDescent="0.25">
      <c r="A31" s="266" t="s">
        <v>30</v>
      </c>
      <c r="B31" s="266" t="s">
        <v>31</v>
      </c>
      <c r="C31" s="266" t="s">
        <v>18</v>
      </c>
      <c r="D31" s="266">
        <v>874.73516695615797</v>
      </c>
      <c r="E31" s="266">
        <v>4329.5717299788103</v>
      </c>
      <c r="F31" s="266">
        <v>16.807908993055801</v>
      </c>
      <c r="G31" s="266">
        <v>83.192091006944196</v>
      </c>
    </row>
    <row r="32" spans="1:7" x14ac:dyDescent="0.25">
      <c r="A32" s="266" t="s">
        <v>30</v>
      </c>
      <c r="B32" s="266" t="s">
        <v>31</v>
      </c>
      <c r="C32" s="266" t="s">
        <v>19</v>
      </c>
      <c r="D32" s="266">
        <v>28888.206623194001</v>
      </c>
      <c r="E32" s="266">
        <v>15383.324199167801</v>
      </c>
      <c r="F32" s="266">
        <v>65.252332789455807</v>
      </c>
      <c r="G32" s="266">
        <v>34.747667210544201</v>
      </c>
    </row>
    <row r="33" spans="1:7" x14ac:dyDescent="0.25">
      <c r="A33" s="266" t="s">
        <v>32</v>
      </c>
      <c r="B33" s="266" t="s">
        <v>33</v>
      </c>
      <c r="C33" s="266" t="s">
        <v>18</v>
      </c>
      <c r="D33" s="266">
        <v>890.66824929736094</v>
      </c>
      <c r="E33" s="266">
        <v>10069.7166466577</v>
      </c>
      <c r="F33" s="266">
        <v>8.1262497417044202</v>
      </c>
      <c r="G33" s="266">
        <v>91.873750258295601</v>
      </c>
    </row>
    <row r="34" spans="1:7" x14ac:dyDescent="0.25">
      <c r="A34" s="266" t="s">
        <v>32</v>
      </c>
      <c r="B34" s="266" t="s">
        <v>33</v>
      </c>
      <c r="C34" s="266" t="s">
        <v>19</v>
      </c>
      <c r="D34" s="266">
        <v>5155.7695252031499</v>
      </c>
      <c r="E34" s="266">
        <v>11891.796604867501</v>
      </c>
      <c r="F34" s="266">
        <v>30.2434346690039</v>
      </c>
      <c r="G34" s="266">
        <v>69.756565330996096</v>
      </c>
    </row>
    <row r="35" spans="1:7" x14ac:dyDescent="0.25">
      <c r="A35" s="266" t="s">
        <v>34</v>
      </c>
      <c r="B35" s="266" t="s">
        <v>35</v>
      </c>
      <c r="C35" s="266" t="s">
        <v>18</v>
      </c>
      <c r="D35" s="266">
        <v>1508.7642023056501</v>
      </c>
      <c r="E35" s="266">
        <v>24079.955011816601</v>
      </c>
      <c r="F35" s="266">
        <v>5.8962083630702899</v>
      </c>
      <c r="G35" s="266">
        <v>94.103791636929699</v>
      </c>
    </row>
    <row r="36" spans="1:7" x14ac:dyDescent="0.25">
      <c r="A36" s="266" t="s">
        <v>34</v>
      </c>
      <c r="B36" s="266" t="s">
        <v>35</v>
      </c>
      <c r="C36" s="266" t="s">
        <v>19</v>
      </c>
      <c r="D36" s="266">
        <v>7214.51725240006</v>
      </c>
      <c r="E36" s="266">
        <v>54690.649008689099</v>
      </c>
      <c r="F36" s="266">
        <v>11.654144053134999</v>
      </c>
      <c r="G36" s="266">
        <v>88.345855946865001</v>
      </c>
    </row>
    <row r="37" spans="1:7" x14ac:dyDescent="0.25">
      <c r="A37" s="266" t="s">
        <v>36</v>
      </c>
      <c r="B37" s="266" t="s">
        <v>37</v>
      </c>
      <c r="C37" s="266" t="s">
        <v>18</v>
      </c>
      <c r="D37" s="266">
        <v>1448.7140386226599</v>
      </c>
      <c r="E37" s="266">
        <v>27097.495619333698</v>
      </c>
      <c r="F37" s="266">
        <v>5.0749786258186402</v>
      </c>
      <c r="G37" s="266">
        <v>94.925021374181398</v>
      </c>
    </row>
    <row r="38" spans="1:7" x14ac:dyDescent="0.25">
      <c r="A38" s="266" t="s">
        <v>36</v>
      </c>
      <c r="B38" s="266" t="s">
        <v>37</v>
      </c>
      <c r="C38" s="266" t="s">
        <v>19</v>
      </c>
      <c r="D38" s="266">
        <v>4445.7235560251502</v>
      </c>
      <c r="E38" s="266">
        <v>43227.328645080001</v>
      </c>
      <c r="F38" s="266">
        <v>9.3254435173800196</v>
      </c>
      <c r="G38" s="266">
        <v>90.674556482620005</v>
      </c>
    </row>
    <row r="39" spans="1:7" x14ac:dyDescent="0.25">
      <c r="A39" s="266" t="s">
        <v>38</v>
      </c>
      <c r="B39" s="266" t="s">
        <v>39</v>
      </c>
      <c r="C39" s="266" t="s">
        <v>18</v>
      </c>
      <c r="D39" s="266">
        <v>1421.0627732287001</v>
      </c>
      <c r="E39" s="266">
        <v>9630.9242202122605</v>
      </c>
      <c r="F39" s="266">
        <v>12.8579844879664</v>
      </c>
      <c r="G39" s="266">
        <v>87.142015512033694</v>
      </c>
    </row>
    <row r="40" spans="1:7" x14ac:dyDescent="0.25">
      <c r="A40" s="266" t="s">
        <v>38</v>
      </c>
      <c r="B40" s="266" t="s">
        <v>39</v>
      </c>
      <c r="C40" s="266" t="s">
        <v>19</v>
      </c>
      <c r="D40" s="266">
        <v>6909.12044477375</v>
      </c>
      <c r="E40" s="266">
        <v>23440.034705651298</v>
      </c>
      <c r="F40" s="266">
        <v>22.765445728320302</v>
      </c>
      <c r="G40" s="266">
        <v>77.234554271679698</v>
      </c>
    </row>
    <row r="41" spans="1:7" x14ac:dyDescent="0.25">
      <c r="A41" s="266" t="s">
        <v>40</v>
      </c>
      <c r="B41" s="266" t="s">
        <v>41</v>
      </c>
      <c r="C41" s="266" t="s">
        <v>18</v>
      </c>
      <c r="D41" s="266">
        <v>4785.5888981923499</v>
      </c>
      <c r="E41" s="266">
        <v>37976.5136999432</v>
      </c>
      <c r="F41" s="266">
        <v>11.191191750241501</v>
      </c>
      <c r="G41" s="266">
        <v>88.808808249758499</v>
      </c>
    </row>
    <row r="42" spans="1:7" x14ac:dyDescent="0.25">
      <c r="A42" s="266" t="s">
        <v>40</v>
      </c>
      <c r="B42" s="266" t="s">
        <v>41</v>
      </c>
      <c r="C42" s="266" t="s">
        <v>19</v>
      </c>
      <c r="D42" s="266">
        <v>15275.1076457333</v>
      </c>
      <c r="E42" s="266">
        <v>93749.0518793956</v>
      </c>
      <c r="F42" s="266">
        <v>14.010754783404201</v>
      </c>
      <c r="G42" s="266">
        <v>85.989245216595705</v>
      </c>
    </row>
    <row r="43" spans="1:7" x14ac:dyDescent="0.25">
      <c r="A43" s="266" t="s">
        <v>42</v>
      </c>
      <c r="B43" s="266" t="s">
        <v>43</v>
      </c>
      <c r="C43" s="266" t="s">
        <v>18</v>
      </c>
      <c r="D43" s="266">
        <v>8882.9437153012295</v>
      </c>
      <c r="E43" s="266">
        <v>70221.997566433405</v>
      </c>
      <c r="F43" s="266">
        <v>11.2293158573551</v>
      </c>
      <c r="G43" s="266">
        <v>88.770684142644896</v>
      </c>
    </row>
    <row r="44" spans="1:7" x14ac:dyDescent="0.25">
      <c r="A44" s="266" t="s">
        <v>42</v>
      </c>
      <c r="B44" s="266" t="s">
        <v>43</v>
      </c>
      <c r="C44" s="266" t="s">
        <v>19</v>
      </c>
      <c r="D44" s="266">
        <v>43219.218633951401</v>
      </c>
      <c r="E44" s="266">
        <v>115596.92574169701</v>
      </c>
      <c r="F44" s="266">
        <v>27.2133659986889</v>
      </c>
      <c r="G44" s="266">
        <v>72.7866340013111</v>
      </c>
    </row>
    <row r="45" spans="1:7" x14ac:dyDescent="0.25">
      <c r="A45" s="266" t="s">
        <v>44</v>
      </c>
      <c r="B45" s="266" t="s">
        <v>45</v>
      </c>
      <c r="C45" s="266" t="s">
        <v>18</v>
      </c>
      <c r="D45" s="266">
        <v>2116.30436489778</v>
      </c>
      <c r="E45" s="266">
        <v>10791.771026915199</v>
      </c>
      <c r="F45" s="266">
        <v>16.395196810208098</v>
      </c>
      <c r="G45" s="266">
        <v>83.604803189791895</v>
      </c>
    </row>
    <row r="46" spans="1:7" x14ac:dyDescent="0.25">
      <c r="A46" s="266" t="s">
        <v>44</v>
      </c>
      <c r="B46" s="266" t="s">
        <v>45</v>
      </c>
      <c r="C46" s="266" t="s">
        <v>19</v>
      </c>
      <c r="D46" s="266">
        <v>30254.9738161364</v>
      </c>
      <c r="E46" s="266">
        <v>45657.653083245597</v>
      </c>
      <c r="F46" s="266">
        <v>39.854995212111</v>
      </c>
      <c r="G46" s="266">
        <v>60.145004787889</v>
      </c>
    </row>
    <row r="47" spans="1:7" x14ac:dyDescent="0.25">
      <c r="A47" s="266" t="s">
        <v>46</v>
      </c>
      <c r="B47" s="266" t="s">
        <v>47</v>
      </c>
      <c r="C47" s="266" t="s">
        <v>18</v>
      </c>
      <c r="D47" s="266">
        <v>6084.3540489669103</v>
      </c>
      <c r="E47" s="266">
        <v>30247.6692552774</v>
      </c>
      <c r="F47" s="266">
        <v>16.746532385539201</v>
      </c>
      <c r="G47" s="266">
        <v>83.253467614460803</v>
      </c>
    </row>
    <row r="48" spans="1:7" x14ac:dyDescent="0.25">
      <c r="A48" s="266" t="s">
        <v>46</v>
      </c>
      <c r="B48" s="266" t="s">
        <v>47</v>
      </c>
      <c r="C48" s="266" t="s">
        <v>19</v>
      </c>
      <c r="D48" s="266">
        <v>42934.308912455599</v>
      </c>
      <c r="E48" s="266">
        <v>111340.17967858999</v>
      </c>
      <c r="F48" s="266">
        <v>27.829817687010401</v>
      </c>
      <c r="G48" s="266">
        <v>72.170182312989596</v>
      </c>
    </row>
    <row r="49" spans="1:7" x14ac:dyDescent="0.25">
      <c r="A49" s="266" t="s">
        <v>48</v>
      </c>
      <c r="B49" s="266" t="s">
        <v>49</v>
      </c>
      <c r="C49" s="266" t="s">
        <v>18</v>
      </c>
      <c r="D49" s="266">
        <v>8378.6690349513592</v>
      </c>
      <c r="E49" s="266">
        <v>54545.327640985102</v>
      </c>
      <c r="F49" s="266">
        <v>13.3155385505822</v>
      </c>
      <c r="G49" s="266">
        <v>86.684461449417796</v>
      </c>
    </row>
    <row r="50" spans="1:7" x14ac:dyDescent="0.25">
      <c r="A50" s="266" t="s">
        <v>48</v>
      </c>
      <c r="B50" s="266" t="s">
        <v>49</v>
      </c>
      <c r="C50" s="266" t="s">
        <v>19</v>
      </c>
      <c r="D50" s="266">
        <v>84586.528521058601</v>
      </c>
      <c r="E50" s="266">
        <v>131720.026266467</v>
      </c>
      <c r="F50" s="266">
        <v>39.104930779442398</v>
      </c>
      <c r="G50" s="266">
        <v>60.895069220557701</v>
      </c>
    </row>
    <row r="51" spans="1:7" x14ac:dyDescent="0.25">
      <c r="A51" s="266" t="s">
        <v>50</v>
      </c>
      <c r="B51" s="266" t="s">
        <v>51</v>
      </c>
      <c r="C51" s="266" t="s">
        <v>18</v>
      </c>
      <c r="D51" s="266">
        <v>1358.9559625514801</v>
      </c>
      <c r="E51" s="266">
        <v>8091.8382855951604</v>
      </c>
      <c r="F51" s="266">
        <v>14.3792778349606</v>
      </c>
      <c r="G51" s="266">
        <v>85.620722165039396</v>
      </c>
    </row>
    <row r="52" spans="1:7" x14ac:dyDescent="0.25">
      <c r="A52" s="266" t="s">
        <v>50</v>
      </c>
      <c r="B52" s="266" t="s">
        <v>51</v>
      </c>
      <c r="C52" s="266" t="s">
        <v>19</v>
      </c>
      <c r="D52" s="266">
        <v>12568.2279191588</v>
      </c>
      <c r="E52" s="266">
        <v>20159.151706251199</v>
      </c>
      <c r="F52" s="266">
        <v>38.402793205602798</v>
      </c>
      <c r="G52" s="266">
        <v>61.597206794397202</v>
      </c>
    </row>
    <row r="53" spans="1:7" x14ac:dyDescent="0.25">
      <c r="A53" s="266" t="s">
        <v>52</v>
      </c>
      <c r="B53" s="266" t="s">
        <v>53</v>
      </c>
      <c r="C53" s="266" t="s">
        <v>18</v>
      </c>
      <c r="D53" s="266">
        <v>1742.2455987261601</v>
      </c>
      <c r="E53" s="266">
        <v>2354.11526384943</v>
      </c>
      <c r="F53" s="266">
        <v>42.531545856795503</v>
      </c>
      <c r="G53" s="266">
        <v>57.468454143204497</v>
      </c>
    </row>
    <row r="54" spans="1:7" x14ac:dyDescent="0.25">
      <c r="A54" s="266" t="s">
        <v>52</v>
      </c>
      <c r="B54" s="266" t="s">
        <v>53</v>
      </c>
      <c r="C54" s="266" t="s">
        <v>19</v>
      </c>
      <c r="D54" s="266">
        <v>21142.5027932624</v>
      </c>
      <c r="E54" s="266">
        <v>18952.034164648099</v>
      </c>
      <c r="F54" s="266">
        <v>52.731629786513999</v>
      </c>
      <c r="G54" s="266">
        <v>47.268370213486001</v>
      </c>
    </row>
    <row r="55" spans="1:7" x14ac:dyDescent="0.25">
      <c r="A55" s="266" t="s">
        <v>54</v>
      </c>
      <c r="B55" s="266" t="s">
        <v>55</v>
      </c>
      <c r="C55" s="266" t="s">
        <v>18</v>
      </c>
      <c r="D55" s="266">
        <v>754.63312445375198</v>
      </c>
      <c r="E55" s="266">
        <v>5497.1017096640298</v>
      </c>
      <c r="F55" s="266">
        <v>12.070779463253499</v>
      </c>
      <c r="G55" s="266">
        <v>87.929220536746499</v>
      </c>
    </row>
    <row r="56" spans="1:7" x14ac:dyDescent="0.25">
      <c r="A56" s="266" t="s">
        <v>54</v>
      </c>
      <c r="B56" s="266" t="s">
        <v>55</v>
      </c>
      <c r="C56" s="266" t="s">
        <v>19</v>
      </c>
      <c r="D56" s="266">
        <v>4180.6043403227904</v>
      </c>
      <c r="E56" s="266">
        <v>9448.1671001067407</v>
      </c>
      <c r="F56" s="266">
        <v>30.674843720110399</v>
      </c>
      <c r="G56" s="266">
        <v>69.325156279889597</v>
      </c>
    </row>
    <row r="57" spans="1:7" x14ac:dyDescent="0.25">
      <c r="A57" s="266" t="s">
        <v>56</v>
      </c>
      <c r="B57" s="266" t="s">
        <v>57</v>
      </c>
      <c r="C57" s="266" t="s">
        <v>18</v>
      </c>
      <c r="D57" s="266">
        <v>733.52159669525099</v>
      </c>
      <c r="E57" s="266">
        <v>4214.4301705423704</v>
      </c>
      <c r="F57" s="266">
        <v>14.8247523662658</v>
      </c>
      <c r="G57" s="266">
        <v>85.175247633734202</v>
      </c>
    </row>
    <row r="58" spans="1:7" x14ac:dyDescent="0.25">
      <c r="A58" s="266" t="s">
        <v>56</v>
      </c>
      <c r="B58" s="266" t="s">
        <v>57</v>
      </c>
      <c r="C58" s="266" t="s">
        <v>19</v>
      </c>
      <c r="D58" s="266">
        <v>4730.4278747189401</v>
      </c>
      <c r="E58" s="266">
        <v>12716.630698656199</v>
      </c>
      <c r="F58" s="266">
        <v>27.113039454901202</v>
      </c>
      <c r="G58" s="266">
        <v>72.886960545098802</v>
      </c>
    </row>
    <row r="59" spans="1:7" x14ac:dyDescent="0.25">
      <c r="A59" s="266" t="s">
        <v>58</v>
      </c>
      <c r="B59" s="266" t="s">
        <v>59</v>
      </c>
      <c r="C59" s="266" t="s">
        <v>18</v>
      </c>
      <c r="D59" s="266">
        <v>2032.9316552166299</v>
      </c>
      <c r="E59" s="266">
        <v>10325.6811735642</v>
      </c>
      <c r="F59" s="266">
        <v>16.449513253480401</v>
      </c>
      <c r="G59" s="266">
        <v>83.550486746519596</v>
      </c>
    </row>
    <row r="60" spans="1:7" x14ac:dyDescent="0.25">
      <c r="A60" s="266" t="s">
        <v>58</v>
      </c>
      <c r="B60" s="266" t="s">
        <v>59</v>
      </c>
      <c r="C60" s="266" t="s">
        <v>19</v>
      </c>
      <c r="D60" s="266">
        <v>14432.880590959699</v>
      </c>
      <c r="E60" s="266">
        <v>36636.435806930996</v>
      </c>
      <c r="F60" s="266">
        <v>28.261354584248501</v>
      </c>
      <c r="G60" s="266">
        <v>71.738645415751506</v>
      </c>
    </row>
    <row r="61" spans="1:7" x14ac:dyDescent="0.25">
      <c r="A61" s="266" t="s">
        <v>60</v>
      </c>
      <c r="B61" s="266" t="s">
        <v>61</v>
      </c>
      <c r="C61" s="266" t="s">
        <v>18</v>
      </c>
      <c r="D61" s="266">
        <v>236.33725523467899</v>
      </c>
      <c r="E61" s="266">
        <v>1640.07897457423</v>
      </c>
      <c r="F61" s="266">
        <v>12.5951402189026</v>
      </c>
      <c r="G61" s="266">
        <v>87.4048597810974</v>
      </c>
    </row>
    <row r="62" spans="1:7" x14ac:dyDescent="0.25">
      <c r="A62" s="266" t="s">
        <v>60</v>
      </c>
      <c r="B62" s="266" t="s">
        <v>61</v>
      </c>
      <c r="C62" s="266" t="s">
        <v>19</v>
      </c>
      <c r="D62" s="266">
        <v>910.46694825645102</v>
      </c>
      <c r="E62" s="266">
        <v>3033.6819292464402</v>
      </c>
      <c r="F62" s="266">
        <v>23.083990400303598</v>
      </c>
      <c r="G62" s="266">
        <v>76.916009599696395</v>
      </c>
    </row>
    <row r="63" spans="1:7" x14ac:dyDescent="0.25">
      <c r="A63" s="266" t="s">
        <v>62</v>
      </c>
      <c r="B63" s="266" t="s">
        <v>63</v>
      </c>
      <c r="C63" s="266" t="s">
        <v>18</v>
      </c>
      <c r="D63" s="266">
        <v>2697.93298815455</v>
      </c>
      <c r="E63" s="266">
        <v>22508.824815817301</v>
      </c>
      <c r="F63" s="266">
        <v>10.703213039677101</v>
      </c>
      <c r="G63" s="266">
        <v>89.296786960322905</v>
      </c>
    </row>
    <row r="64" spans="1:7" x14ac:dyDescent="0.25">
      <c r="A64" s="266" t="s">
        <v>62</v>
      </c>
      <c r="B64" s="266" t="s">
        <v>63</v>
      </c>
      <c r="C64" s="266" t="s">
        <v>19</v>
      </c>
      <c r="D64" s="266">
        <v>11961.5186995196</v>
      </c>
      <c r="E64" s="266">
        <v>46784.5213655146</v>
      </c>
      <c r="F64" s="266">
        <v>20.361404251721002</v>
      </c>
      <c r="G64" s="266">
        <v>79.638595748279002</v>
      </c>
    </row>
    <row r="65" spans="1:7" x14ac:dyDescent="0.25">
      <c r="A65" s="266" t="s">
        <v>64</v>
      </c>
      <c r="B65" s="266" t="s">
        <v>65</v>
      </c>
      <c r="C65" s="266" t="s">
        <v>18</v>
      </c>
      <c r="D65" s="266">
        <v>3724.1565177765901</v>
      </c>
      <c r="E65" s="266">
        <v>45878.649823789499</v>
      </c>
      <c r="F65" s="266">
        <v>7.5079552800540501</v>
      </c>
      <c r="G65" s="266">
        <v>92.492044719945895</v>
      </c>
    </row>
    <row r="66" spans="1:7" x14ac:dyDescent="0.25">
      <c r="A66" s="266" t="s">
        <v>64</v>
      </c>
      <c r="B66" s="266" t="s">
        <v>65</v>
      </c>
      <c r="C66" s="266" t="s">
        <v>19</v>
      </c>
      <c r="D66" s="266">
        <v>11895.641191926599</v>
      </c>
      <c r="E66" s="266">
        <v>75811.613045969701</v>
      </c>
      <c r="F66" s="266">
        <v>13.5628931669221</v>
      </c>
      <c r="G66" s="266">
        <v>86.437106833077905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826</v>
      </c>
    </row>
    <row r="11" spans="1:7" x14ac:dyDescent="0.25">
      <c r="A11" t="s">
        <v>827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67" t="s">
        <v>16</v>
      </c>
      <c r="B17" s="267" t="s">
        <v>17</v>
      </c>
      <c r="C17" s="267" t="s">
        <v>18</v>
      </c>
      <c r="D17" s="267">
        <v>26263.0651296371</v>
      </c>
      <c r="E17" s="267">
        <v>418068.06792348297</v>
      </c>
      <c r="F17" s="267">
        <v>5.9106965899905299</v>
      </c>
      <c r="G17" s="267">
        <v>94.089303410009506</v>
      </c>
    </row>
    <row r="18" spans="1:7" x14ac:dyDescent="0.25">
      <c r="A18" s="267" t="s">
        <v>16</v>
      </c>
      <c r="B18" s="267" t="s">
        <v>17</v>
      </c>
      <c r="C18" s="267" t="s">
        <v>19</v>
      </c>
      <c r="D18" s="267">
        <v>216143.18326941199</v>
      </c>
      <c r="E18" s="267">
        <v>1126579.21809035</v>
      </c>
      <c r="F18" s="267">
        <v>16.097384168948501</v>
      </c>
      <c r="G18" s="267">
        <v>83.902615831051506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829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68" t="s">
        <v>28</v>
      </c>
      <c r="B29" s="268" t="s">
        <v>29</v>
      </c>
      <c r="C29" s="268" t="s">
        <v>18</v>
      </c>
      <c r="D29" s="268">
        <v>1833.8622579696</v>
      </c>
      <c r="E29" s="268">
        <v>13323.0889686715</v>
      </c>
      <c r="F29" s="268">
        <v>12.099149957982601</v>
      </c>
      <c r="G29" s="268">
        <v>87.900850042017396</v>
      </c>
    </row>
    <row r="30" spans="1:7" x14ac:dyDescent="0.25">
      <c r="A30" s="268" t="s">
        <v>28</v>
      </c>
      <c r="B30" s="268" t="s">
        <v>29</v>
      </c>
      <c r="C30" s="268" t="s">
        <v>19</v>
      </c>
      <c r="D30" s="268">
        <v>31350.091030305099</v>
      </c>
      <c r="E30" s="268">
        <v>90427.359410229401</v>
      </c>
      <c r="F30" s="268">
        <v>25.7437570887673</v>
      </c>
      <c r="G30" s="268">
        <v>74.256242911232704</v>
      </c>
    </row>
    <row r="31" spans="1:7" x14ac:dyDescent="0.25">
      <c r="A31" s="268" t="s">
        <v>30</v>
      </c>
      <c r="B31" s="268" t="s">
        <v>31</v>
      </c>
      <c r="C31" s="268" t="s">
        <v>18</v>
      </c>
      <c r="D31" s="268">
        <v>565.53699987377797</v>
      </c>
      <c r="E31" s="268">
        <v>4638.76989706119</v>
      </c>
      <c r="F31" s="268">
        <v>10.866711188897099</v>
      </c>
      <c r="G31" s="268">
        <v>89.133288811102901</v>
      </c>
    </row>
    <row r="32" spans="1:7" x14ac:dyDescent="0.25">
      <c r="A32" s="268" t="s">
        <v>30</v>
      </c>
      <c r="B32" s="268" t="s">
        <v>31</v>
      </c>
      <c r="C32" s="268" t="s">
        <v>19</v>
      </c>
      <c r="D32" s="268">
        <v>13812.310778089401</v>
      </c>
      <c r="E32" s="268">
        <v>30459.220044272399</v>
      </c>
      <c r="F32" s="268">
        <v>31.1990810381301</v>
      </c>
      <c r="G32" s="268">
        <v>68.800918961869897</v>
      </c>
    </row>
    <row r="33" spans="1:7" x14ac:dyDescent="0.25">
      <c r="A33" s="268" t="s">
        <v>32</v>
      </c>
      <c r="B33" s="268" t="s">
        <v>33</v>
      </c>
      <c r="C33" s="268" t="s">
        <v>18</v>
      </c>
      <c r="D33" s="268">
        <v>654.90438084575203</v>
      </c>
      <c r="E33" s="268">
        <v>10305.480515109301</v>
      </c>
      <c r="F33" s="268">
        <v>5.9751950963642102</v>
      </c>
      <c r="G33" s="268">
        <v>94.024804903635797</v>
      </c>
    </row>
    <row r="34" spans="1:7" x14ac:dyDescent="0.25">
      <c r="A34" s="268" t="s">
        <v>32</v>
      </c>
      <c r="B34" s="268" t="s">
        <v>33</v>
      </c>
      <c r="C34" s="268" t="s">
        <v>19</v>
      </c>
      <c r="D34" s="268">
        <v>2558.5987142795202</v>
      </c>
      <c r="E34" s="268">
        <v>14488.967415791099</v>
      </c>
      <c r="F34" s="268">
        <v>15.008586532281299</v>
      </c>
      <c r="G34" s="268">
        <v>84.991413467718701</v>
      </c>
    </row>
    <row r="35" spans="1:7" x14ac:dyDescent="0.25">
      <c r="A35" s="268" t="s">
        <v>34</v>
      </c>
      <c r="B35" s="268" t="s">
        <v>35</v>
      </c>
      <c r="C35" s="268" t="s">
        <v>18</v>
      </c>
      <c r="D35" s="268">
        <v>1166.3642089606301</v>
      </c>
      <c r="E35" s="268">
        <v>24422.355005161699</v>
      </c>
      <c r="F35" s="268">
        <v>4.5581187522544004</v>
      </c>
      <c r="G35" s="268">
        <v>95.441881247745599</v>
      </c>
    </row>
    <row r="36" spans="1:7" x14ac:dyDescent="0.25">
      <c r="A36" s="268" t="s">
        <v>34</v>
      </c>
      <c r="B36" s="268" t="s">
        <v>35</v>
      </c>
      <c r="C36" s="268" t="s">
        <v>19</v>
      </c>
      <c r="D36" s="268">
        <v>4853.4047656191897</v>
      </c>
      <c r="E36" s="268">
        <v>57051.761495469997</v>
      </c>
      <c r="F36" s="268">
        <v>7.8400641800227602</v>
      </c>
      <c r="G36" s="268">
        <v>92.159935819977207</v>
      </c>
    </row>
    <row r="37" spans="1:7" x14ac:dyDescent="0.25">
      <c r="A37" s="268" t="s">
        <v>36</v>
      </c>
      <c r="B37" s="268" t="s">
        <v>37</v>
      </c>
      <c r="C37" s="268" t="s">
        <v>18</v>
      </c>
      <c r="D37" s="268">
        <v>1230.6264146255401</v>
      </c>
      <c r="E37" s="268">
        <v>27315.583243330799</v>
      </c>
      <c r="F37" s="268">
        <v>4.3109976048345198</v>
      </c>
      <c r="G37" s="268">
        <v>95.689002395165502</v>
      </c>
    </row>
    <row r="38" spans="1:7" x14ac:dyDescent="0.25">
      <c r="A38" s="268" t="s">
        <v>36</v>
      </c>
      <c r="B38" s="268" t="s">
        <v>37</v>
      </c>
      <c r="C38" s="268" t="s">
        <v>19</v>
      </c>
      <c r="D38" s="268">
        <v>3237.1824732078398</v>
      </c>
      <c r="E38" s="268">
        <v>44435.869727897298</v>
      </c>
      <c r="F38" s="268">
        <v>6.7903822468761499</v>
      </c>
      <c r="G38" s="268">
        <v>93.209617753123794</v>
      </c>
    </row>
    <row r="39" spans="1:7" x14ac:dyDescent="0.25">
      <c r="A39" s="268" t="s">
        <v>38</v>
      </c>
      <c r="B39" s="268" t="s">
        <v>39</v>
      </c>
      <c r="C39" s="268" t="s">
        <v>18</v>
      </c>
      <c r="D39" s="268">
        <v>654.39210192477594</v>
      </c>
      <c r="E39" s="268">
        <v>10397.594891516201</v>
      </c>
      <c r="F39" s="268">
        <v>5.9210357586661999</v>
      </c>
      <c r="G39" s="268">
        <v>94.078964241333793</v>
      </c>
    </row>
    <row r="40" spans="1:7" x14ac:dyDescent="0.25">
      <c r="A40" s="268" t="s">
        <v>38</v>
      </c>
      <c r="B40" s="268" t="s">
        <v>39</v>
      </c>
      <c r="C40" s="268" t="s">
        <v>19</v>
      </c>
      <c r="D40" s="268">
        <v>3683.93918732865</v>
      </c>
      <c r="E40" s="268">
        <v>26665.215963096402</v>
      </c>
      <c r="F40" s="268">
        <v>12.138523029946899</v>
      </c>
      <c r="G40" s="268">
        <v>87.861476970053104</v>
      </c>
    </row>
    <row r="41" spans="1:7" x14ac:dyDescent="0.25">
      <c r="A41" s="268" t="s">
        <v>40</v>
      </c>
      <c r="B41" s="268" t="s">
        <v>41</v>
      </c>
      <c r="C41" s="268" t="s">
        <v>18</v>
      </c>
      <c r="D41" s="268">
        <v>1640.7656261413599</v>
      </c>
      <c r="E41" s="268">
        <v>41121.336971994198</v>
      </c>
      <c r="F41" s="268">
        <v>3.83696199777813</v>
      </c>
      <c r="G41" s="268">
        <v>96.163038002221896</v>
      </c>
    </row>
    <row r="42" spans="1:7" x14ac:dyDescent="0.25">
      <c r="A42" s="268" t="s">
        <v>40</v>
      </c>
      <c r="B42" s="268" t="s">
        <v>41</v>
      </c>
      <c r="C42" s="268" t="s">
        <v>19</v>
      </c>
      <c r="D42" s="268">
        <v>8615.5496296076708</v>
      </c>
      <c r="E42" s="268">
        <v>100408.609895521</v>
      </c>
      <c r="F42" s="268">
        <v>7.9024224237398304</v>
      </c>
      <c r="G42" s="268">
        <v>92.097577576260207</v>
      </c>
    </row>
    <row r="43" spans="1:7" x14ac:dyDescent="0.25">
      <c r="A43" s="268" t="s">
        <v>42</v>
      </c>
      <c r="B43" s="268" t="s">
        <v>43</v>
      </c>
      <c r="C43" s="268" t="s">
        <v>18</v>
      </c>
      <c r="D43" s="268">
        <v>5040.0947426771299</v>
      </c>
      <c r="E43" s="268">
        <v>74064.8465390575</v>
      </c>
      <c r="F43" s="268">
        <v>6.3714031778706302</v>
      </c>
      <c r="G43" s="268">
        <v>93.628596822129396</v>
      </c>
    </row>
    <row r="44" spans="1:7" x14ac:dyDescent="0.25">
      <c r="A44" s="268" t="s">
        <v>42</v>
      </c>
      <c r="B44" s="268" t="s">
        <v>43</v>
      </c>
      <c r="C44" s="268" t="s">
        <v>19</v>
      </c>
      <c r="D44" s="268">
        <v>21791.833484651899</v>
      </c>
      <c r="E44" s="268">
        <v>137024.310890997</v>
      </c>
      <c r="F44" s="268">
        <v>13.7214220697284</v>
      </c>
      <c r="G44" s="268">
        <v>86.278577930271595</v>
      </c>
    </row>
    <row r="45" spans="1:7" x14ac:dyDescent="0.25">
      <c r="A45" s="268" t="s">
        <v>44</v>
      </c>
      <c r="B45" s="268" t="s">
        <v>45</v>
      </c>
      <c r="C45" s="268" t="s">
        <v>18</v>
      </c>
      <c r="D45" s="268">
        <v>648.50835131362999</v>
      </c>
      <c r="E45" s="268">
        <v>12259.5670404994</v>
      </c>
      <c r="F45" s="268">
        <v>5.0240514687801596</v>
      </c>
      <c r="G45" s="268">
        <v>94.9759485312198</v>
      </c>
    </row>
    <row r="46" spans="1:7" x14ac:dyDescent="0.25">
      <c r="A46" s="268" t="s">
        <v>44</v>
      </c>
      <c r="B46" s="268" t="s">
        <v>45</v>
      </c>
      <c r="C46" s="268" t="s">
        <v>19</v>
      </c>
      <c r="D46" s="268">
        <v>17593.6885559232</v>
      </c>
      <c r="E46" s="268">
        <v>58318.938343458802</v>
      </c>
      <c r="F46" s="268">
        <v>23.1762346720562</v>
      </c>
      <c r="G46" s="268">
        <v>76.823765327943804</v>
      </c>
    </row>
    <row r="47" spans="1:7" x14ac:dyDescent="0.25">
      <c r="A47" s="268" t="s">
        <v>46</v>
      </c>
      <c r="B47" s="268" t="s">
        <v>47</v>
      </c>
      <c r="C47" s="268" t="s">
        <v>18</v>
      </c>
      <c r="D47" s="268">
        <v>2327.9806690016399</v>
      </c>
      <c r="E47" s="268">
        <v>34004.042635242702</v>
      </c>
      <c r="F47" s="268">
        <v>6.4075172734178096</v>
      </c>
      <c r="G47" s="268">
        <v>93.592482726582205</v>
      </c>
    </row>
    <row r="48" spans="1:7" x14ac:dyDescent="0.25">
      <c r="A48" s="268" t="s">
        <v>46</v>
      </c>
      <c r="B48" s="268" t="s">
        <v>47</v>
      </c>
      <c r="C48" s="268" t="s">
        <v>19</v>
      </c>
      <c r="D48" s="268">
        <v>28188.941501100198</v>
      </c>
      <c r="E48" s="268">
        <v>126085.547089945</v>
      </c>
      <c r="F48" s="268">
        <v>18.271939682667899</v>
      </c>
      <c r="G48" s="268">
        <v>81.728060317332094</v>
      </c>
    </row>
    <row r="49" spans="1:7" x14ac:dyDescent="0.25">
      <c r="A49" s="268" t="s">
        <v>48</v>
      </c>
      <c r="B49" s="268" t="s">
        <v>49</v>
      </c>
      <c r="C49" s="268" t="s">
        <v>18</v>
      </c>
      <c r="D49" s="268">
        <v>3303.2092995958401</v>
      </c>
      <c r="E49" s="268">
        <v>59620.787376340602</v>
      </c>
      <c r="F49" s="268">
        <v>5.2495223985971897</v>
      </c>
      <c r="G49" s="268">
        <v>94.750477601402807</v>
      </c>
    </row>
    <row r="50" spans="1:7" x14ac:dyDescent="0.25">
      <c r="A50" s="268" t="s">
        <v>48</v>
      </c>
      <c r="B50" s="268" t="s">
        <v>49</v>
      </c>
      <c r="C50" s="268" t="s">
        <v>19</v>
      </c>
      <c r="D50" s="268">
        <v>38549.838690500597</v>
      </c>
      <c r="E50" s="268">
        <v>177756.716097025</v>
      </c>
      <c r="F50" s="268">
        <v>17.8218541404663</v>
      </c>
      <c r="G50" s="268">
        <v>82.1781458595337</v>
      </c>
    </row>
    <row r="51" spans="1:7" x14ac:dyDescent="0.25">
      <c r="A51" s="268" t="s">
        <v>50</v>
      </c>
      <c r="B51" s="268" t="s">
        <v>51</v>
      </c>
      <c r="C51" s="268" t="s">
        <v>18</v>
      </c>
      <c r="D51" s="268">
        <v>988.08819251391697</v>
      </c>
      <c r="E51" s="268">
        <v>8462.7060556327197</v>
      </c>
      <c r="F51" s="268">
        <v>10.4550809865286</v>
      </c>
      <c r="G51" s="268">
        <v>89.5449190134714</v>
      </c>
    </row>
    <row r="52" spans="1:7" x14ac:dyDescent="0.25">
      <c r="A52" s="268" t="s">
        <v>50</v>
      </c>
      <c r="B52" s="268" t="s">
        <v>51</v>
      </c>
      <c r="C52" s="268" t="s">
        <v>19</v>
      </c>
      <c r="D52" s="268">
        <v>7059.9895621287596</v>
      </c>
      <c r="E52" s="268">
        <v>25667.3900632812</v>
      </c>
      <c r="F52" s="268">
        <v>21.572119867022</v>
      </c>
      <c r="G52" s="268">
        <v>78.427880132978004</v>
      </c>
    </row>
    <row r="53" spans="1:7" x14ac:dyDescent="0.25">
      <c r="A53" s="268" t="s">
        <v>52</v>
      </c>
      <c r="B53" s="268" t="s">
        <v>53</v>
      </c>
      <c r="C53" s="268" t="s">
        <v>18</v>
      </c>
      <c r="D53" s="268">
        <v>1012.0325971895001</v>
      </c>
      <c r="E53" s="268">
        <v>3084.3282653861002</v>
      </c>
      <c r="F53" s="268">
        <v>24.7056504820032</v>
      </c>
      <c r="G53" s="268">
        <v>75.294349517996807</v>
      </c>
    </row>
    <row r="54" spans="1:7" x14ac:dyDescent="0.25">
      <c r="A54" s="268" t="s">
        <v>52</v>
      </c>
      <c r="B54" s="268" t="s">
        <v>53</v>
      </c>
      <c r="C54" s="268" t="s">
        <v>19</v>
      </c>
      <c r="D54" s="268">
        <v>12455.121279680499</v>
      </c>
      <c r="E54" s="268">
        <v>27639.415678230002</v>
      </c>
      <c r="F54" s="268">
        <v>31.0643848880344</v>
      </c>
      <c r="G54" s="268">
        <v>68.935615111965603</v>
      </c>
    </row>
    <row r="55" spans="1:7" x14ac:dyDescent="0.25">
      <c r="A55" s="268" t="s">
        <v>54</v>
      </c>
      <c r="B55" s="268" t="s">
        <v>55</v>
      </c>
      <c r="C55" s="268" t="s">
        <v>18</v>
      </c>
      <c r="D55" s="268">
        <v>290.203990611824</v>
      </c>
      <c r="E55" s="268">
        <v>5961.5308435059596</v>
      </c>
      <c r="F55" s="268">
        <v>4.6419753606324603</v>
      </c>
      <c r="G55" s="268">
        <v>95.3580246393675</v>
      </c>
    </row>
    <row r="56" spans="1:7" x14ac:dyDescent="0.25">
      <c r="A56" s="268" t="s">
        <v>54</v>
      </c>
      <c r="B56" s="268" t="s">
        <v>55</v>
      </c>
      <c r="C56" s="268" t="s">
        <v>19</v>
      </c>
      <c r="D56" s="268">
        <v>2496.7966851058</v>
      </c>
      <c r="E56" s="268">
        <v>11131.974755323699</v>
      </c>
      <c r="F56" s="268">
        <v>18.3200422431261</v>
      </c>
      <c r="G56" s="268">
        <v>81.679957756873904</v>
      </c>
    </row>
    <row r="57" spans="1:7" x14ac:dyDescent="0.25">
      <c r="A57" s="268" t="s">
        <v>56</v>
      </c>
      <c r="B57" s="268" t="s">
        <v>57</v>
      </c>
      <c r="C57" s="268" t="s">
        <v>18</v>
      </c>
      <c r="D57" s="268">
        <v>455.07105769365899</v>
      </c>
      <c r="E57" s="268">
        <v>4492.8807095439697</v>
      </c>
      <c r="F57" s="268">
        <v>9.19716034232321</v>
      </c>
      <c r="G57" s="268">
        <v>90.802839657676799</v>
      </c>
    </row>
    <row r="58" spans="1:7" x14ac:dyDescent="0.25">
      <c r="A58" s="268" t="s">
        <v>56</v>
      </c>
      <c r="B58" s="268" t="s">
        <v>57</v>
      </c>
      <c r="C58" s="268" t="s">
        <v>19</v>
      </c>
      <c r="D58" s="268">
        <v>3585.4032217413101</v>
      </c>
      <c r="E58" s="268">
        <v>13861.655351633901</v>
      </c>
      <c r="F58" s="268">
        <v>20.550187337668198</v>
      </c>
      <c r="G58" s="268">
        <v>79.449812662331794</v>
      </c>
    </row>
    <row r="59" spans="1:7" x14ac:dyDescent="0.25">
      <c r="A59" s="268" t="s">
        <v>58</v>
      </c>
      <c r="B59" s="268" t="s">
        <v>59</v>
      </c>
      <c r="C59" s="268" t="s">
        <v>18</v>
      </c>
      <c r="D59" s="268">
        <v>1579.9221147619201</v>
      </c>
      <c r="E59" s="268">
        <v>10778.6907140189</v>
      </c>
      <c r="F59" s="268">
        <v>12.783976135918699</v>
      </c>
      <c r="G59" s="268">
        <v>87.216023864081293</v>
      </c>
    </row>
    <row r="60" spans="1:7" x14ac:dyDescent="0.25">
      <c r="A60" s="268" t="s">
        <v>58</v>
      </c>
      <c r="B60" s="268" t="s">
        <v>59</v>
      </c>
      <c r="C60" s="268" t="s">
        <v>19</v>
      </c>
      <c r="D60" s="268">
        <v>8168.2825104435597</v>
      </c>
      <c r="E60" s="268">
        <v>42901.033887447098</v>
      </c>
      <c r="F60" s="268">
        <v>15.9945013690861</v>
      </c>
      <c r="G60" s="268">
        <v>84.005498630913905</v>
      </c>
    </row>
    <row r="61" spans="1:7" x14ac:dyDescent="0.25">
      <c r="A61" s="268" t="s">
        <v>60</v>
      </c>
      <c r="B61" s="268" t="s">
        <v>61</v>
      </c>
      <c r="C61" s="268" t="s">
        <v>18</v>
      </c>
      <c r="D61" s="268">
        <v>64.026853292189102</v>
      </c>
      <c r="E61" s="268">
        <v>1812.3893765167199</v>
      </c>
      <c r="F61" s="268">
        <v>3.4121882061694402</v>
      </c>
      <c r="G61" s="268">
        <v>96.587811793830596</v>
      </c>
    </row>
    <row r="62" spans="1:7" x14ac:dyDescent="0.25">
      <c r="A62" s="268" t="s">
        <v>60</v>
      </c>
      <c r="B62" s="268" t="s">
        <v>61</v>
      </c>
      <c r="C62" s="268" t="s">
        <v>19</v>
      </c>
      <c r="D62" s="268">
        <v>504.54469690580402</v>
      </c>
      <c r="E62" s="268">
        <v>3439.6041805970899</v>
      </c>
      <c r="F62" s="268">
        <v>12.792232559569101</v>
      </c>
      <c r="G62" s="268">
        <v>87.207767440430899</v>
      </c>
    </row>
    <row r="63" spans="1:7" x14ac:dyDescent="0.25">
      <c r="A63" s="268" t="s">
        <v>62</v>
      </c>
      <c r="B63" s="268" t="s">
        <v>63</v>
      </c>
      <c r="C63" s="268" t="s">
        <v>18</v>
      </c>
      <c r="D63" s="268">
        <v>1578.92674591027</v>
      </c>
      <c r="E63" s="268">
        <v>23627.831058061602</v>
      </c>
      <c r="F63" s="268">
        <v>6.2639025541852096</v>
      </c>
      <c r="G63" s="268">
        <v>93.736097445814806</v>
      </c>
    </row>
    <row r="64" spans="1:7" x14ac:dyDescent="0.25">
      <c r="A64" s="268" t="s">
        <v>62</v>
      </c>
      <c r="B64" s="268" t="s">
        <v>63</v>
      </c>
      <c r="C64" s="268" t="s">
        <v>19</v>
      </c>
      <c r="D64" s="268">
        <v>5575.0426975191804</v>
      </c>
      <c r="E64" s="268">
        <v>53170.997367515098</v>
      </c>
      <c r="F64" s="268">
        <v>9.4900740396244192</v>
      </c>
      <c r="G64" s="268">
        <v>90.509925960375597</v>
      </c>
    </row>
    <row r="65" spans="1:7" x14ac:dyDescent="0.25">
      <c r="A65" s="268" t="s">
        <v>64</v>
      </c>
      <c r="B65" s="268" t="s">
        <v>65</v>
      </c>
      <c r="C65" s="268" t="s">
        <v>18</v>
      </c>
      <c r="D65" s="268">
        <v>1228.5485247341101</v>
      </c>
      <c r="E65" s="268">
        <v>48374.257816832003</v>
      </c>
      <c r="F65" s="268">
        <v>2.4767722138023802</v>
      </c>
      <c r="G65" s="268">
        <v>97.523227786197594</v>
      </c>
    </row>
    <row r="66" spans="1:7" x14ac:dyDescent="0.25">
      <c r="A66" s="268" t="s">
        <v>64</v>
      </c>
      <c r="B66" s="268" t="s">
        <v>65</v>
      </c>
      <c r="C66" s="268" t="s">
        <v>19</v>
      </c>
      <c r="D66" s="268">
        <v>2062.6238052735098</v>
      </c>
      <c r="E66" s="268">
        <v>85644.630432622798</v>
      </c>
      <c r="F66" s="268">
        <v>2.3517140323180898</v>
      </c>
      <c r="G66" s="268">
        <v>97.6482859676819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830</v>
      </c>
    </row>
    <row r="11" spans="1:7" x14ac:dyDescent="0.25">
      <c r="A11" t="s">
        <v>831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69" t="s">
        <v>16</v>
      </c>
      <c r="B17" s="269" t="s">
        <v>17</v>
      </c>
      <c r="C17" s="269" t="s">
        <v>18</v>
      </c>
      <c r="D17" s="269">
        <v>21154.844872559501</v>
      </c>
      <c r="E17" s="269">
        <v>423176.28818056098</v>
      </c>
      <c r="F17" s="269">
        <v>4.7610539300270904</v>
      </c>
      <c r="G17" s="269">
        <v>95.238946069972897</v>
      </c>
    </row>
    <row r="18" spans="1:7" x14ac:dyDescent="0.25">
      <c r="A18" s="269" t="s">
        <v>16</v>
      </c>
      <c r="B18" s="269" t="s">
        <v>17</v>
      </c>
      <c r="C18" s="269" t="s">
        <v>19</v>
      </c>
      <c r="D18" s="269">
        <v>164739.256337372</v>
      </c>
      <c r="E18" s="269">
        <v>1177983.1450223899</v>
      </c>
      <c r="F18" s="269">
        <v>12.269048030370399</v>
      </c>
      <c r="G18" s="269">
        <v>87.730951969629601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70" t="s">
        <v>28</v>
      </c>
      <c r="B29" s="270" t="s">
        <v>29</v>
      </c>
      <c r="C29" s="270" t="s">
        <v>18</v>
      </c>
      <c r="D29" s="270">
        <v>862.18610981343295</v>
      </c>
      <c r="E29" s="270">
        <v>14294.765116827701</v>
      </c>
      <c r="F29" s="270">
        <v>5.6883874396717902</v>
      </c>
      <c r="G29" s="270">
        <v>94.3116125603282</v>
      </c>
    </row>
    <row r="30" spans="1:7" x14ac:dyDescent="0.25">
      <c r="A30" s="270" t="s">
        <v>28</v>
      </c>
      <c r="B30" s="270" t="s">
        <v>29</v>
      </c>
      <c r="C30" s="270" t="s">
        <v>19</v>
      </c>
      <c r="D30" s="270">
        <v>20171.867107742401</v>
      </c>
      <c r="E30" s="270">
        <v>101605.583332792</v>
      </c>
      <c r="F30" s="270">
        <v>16.564533938565798</v>
      </c>
      <c r="G30" s="270">
        <v>83.435466061434198</v>
      </c>
    </row>
    <row r="31" spans="1:7" x14ac:dyDescent="0.25">
      <c r="A31" s="270" t="s">
        <v>30</v>
      </c>
      <c r="B31" s="270" t="s">
        <v>31</v>
      </c>
      <c r="C31" s="270" t="s">
        <v>18</v>
      </c>
      <c r="D31" s="270">
        <v>537.68711790684301</v>
      </c>
      <c r="E31" s="270">
        <v>4666.6197790281303</v>
      </c>
      <c r="F31" s="270">
        <v>10.3315797579791</v>
      </c>
      <c r="G31" s="270">
        <v>89.6684202420209</v>
      </c>
    </row>
    <row r="32" spans="1:7" x14ac:dyDescent="0.25">
      <c r="A32" s="270" t="s">
        <v>30</v>
      </c>
      <c r="B32" s="270" t="s">
        <v>31</v>
      </c>
      <c r="C32" s="270" t="s">
        <v>19</v>
      </c>
      <c r="D32" s="270">
        <v>12334.8067010913</v>
      </c>
      <c r="E32" s="270">
        <v>31936.724121270599</v>
      </c>
      <c r="F32" s="270">
        <v>27.861712644598398</v>
      </c>
      <c r="G32" s="270">
        <v>72.138287355401602</v>
      </c>
    </row>
    <row r="33" spans="1:7" x14ac:dyDescent="0.25">
      <c r="A33" s="270" t="s">
        <v>32</v>
      </c>
      <c r="B33" s="270" t="s">
        <v>33</v>
      </c>
      <c r="C33" s="270" t="s">
        <v>18</v>
      </c>
      <c r="D33" s="270">
        <v>550.23957154643006</v>
      </c>
      <c r="E33" s="270">
        <v>10410.145324408701</v>
      </c>
      <c r="F33" s="270">
        <v>5.0202577443196796</v>
      </c>
      <c r="G33" s="270">
        <v>94.979742255680307</v>
      </c>
    </row>
    <row r="34" spans="1:7" x14ac:dyDescent="0.25">
      <c r="A34" s="270" t="s">
        <v>32</v>
      </c>
      <c r="B34" s="270" t="s">
        <v>33</v>
      </c>
      <c r="C34" s="270" t="s">
        <v>19</v>
      </c>
      <c r="D34" s="270">
        <v>2144.0849509108002</v>
      </c>
      <c r="E34" s="270">
        <v>14903.4811791598</v>
      </c>
      <c r="F34" s="270">
        <v>12.5770736687672</v>
      </c>
      <c r="G34" s="270">
        <v>87.422926331232802</v>
      </c>
    </row>
    <row r="35" spans="1:7" x14ac:dyDescent="0.25">
      <c r="A35" s="270" t="s">
        <v>34</v>
      </c>
      <c r="B35" s="270" t="s">
        <v>35</v>
      </c>
      <c r="C35" s="270" t="s">
        <v>18</v>
      </c>
      <c r="D35" s="270">
        <v>719.08767734387402</v>
      </c>
      <c r="E35" s="270">
        <v>24869.631536778401</v>
      </c>
      <c r="F35" s="270">
        <v>2.8101745590573102</v>
      </c>
      <c r="G35" s="270">
        <v>97.189825440942698</v>
      </c>
    </row>
    <row r="36" spans="1:7" x14ac:dyDescent="0.25">
      <c r="A36" s="270" t="s">
        <v>34</v>
      </c>
      <c r="B36" s="270" t="s">
        <v>35</v>
      </c>
      <c r="C36" s="270" t="s">
        <v>19</v>
      </c>
      <c r="D36" s="270">
        <v>3453.5231098090399</v>
      </c>
      <c r="E36" s="270">
        <v>58451.643151280099</v>
      </c>
      <c r="F36" s="270">
        <v>5.5787316606881898</v>
      </c>
      <c r="G36" s="270">
        <v>94.421268339311794</v>
      </c>
    </row>
    <row r="37" spans="1:7" x14ac:dyDescent="0.25">
      <c r="A37" s="270" t="s">
        <v>36</v>
      </c>
      <c r="B37" s="270" t="s">
        <v>37</v>
      </c>
      <c r="C37" s="270" t="s">
        <v>18</v>
      </c>
      <c r="D37" s="270">
        <v>1395.23310694363</v>
      </c>
      <c r="E37" s="270">
        <v>27150.976551012802</v>
      </c>
      <c r="F37" s="270">
        <v>4.8876299994340799</v>
      </c>
      <c r="G37" s="270">
        <v>95.112370000565903</v>
      </c>
    </row>
    <row r="38" spans="1:7" x14ac:dyDescent="0.25">
      <c r="A38" s="270" t="s">
        <v>36</v>
      </c>
      <c r="B38" s="270" t="s">
        <v>37</v>
      </c>
      <c r="C38" s="270" t="s">
        <v>19</v>
      </c>
      <c r="D38" s="270">
        <v>2317.0436522068799</v>
      </c>
      <c r="E38" s="270">
        <v>45356.0085488982</v>
      </c>
      <c r="F38" s="270">
        <v>4.8602796448454901</v>
      </c>
      <c r="G38" s="270">
        <v>95.139720355154495</v>
      </c>
    </row>
    <row r="39" spans="1:7" x14ac:dyDescent="0.25">
      <c r="A39" s="270" t="s">
        <v>38</v>
      </c>
      <c r="B39" s="270" t="s">
        <v>39</v>
      </c>
      <c r="C39" s="270" t="s">
        <v>18</v>
      </c>
      <c r="D39" s="270">
        <v>896.07168677452603</v>
      </c>
      <c r="E39" s="270">
        <v>10155.9153066664</v>
      </c>
      <c r="F39" s="270">
        <v>8.1077881045853495</v>
      </c>
      <c r="G39" s="270">
        <v>91.892211895414704</v>
      </c>
    </row>
    <row r="40" spans="1:7" x14ac:dyDescent="0.25">
      <c r="A40" s="270" t="s">
        <v>38</v>
      </c>
      <c r="B40" s="270" t="s">
        <v>39</v>
      </c>
      <c r="C40" s="270" t="s">
        <v>19</v>
      </c>
      <c r="D40" s="270">
        <v>3750.57363957098</v>
      </c>
      <c r="E40" s="270">
        <v>26598.581510854099</v>
      </c>
      <c r="F40" s="270">
        <v>12.3580825264536</v>
      </c>
      <c r="G40" s="270">
        <v>87.6419174735464</v>
      </c>
    </row>
    <row r="41" spans="1:7" x14ac:dyDescent="0.25">
      <c r="A41" s="270" t="s">
        <v>40</v>
      </c>
      <c r="B41" s="270" t="s">
        <v>41</v>
      </c>
      <c r="C41" s="270" t="s">
        <v>18</v>
      </c>
      <c r="D41" s="270">
        <v>1079.6548538049101</v>
      </c>
      <c r="E41" s="270">
        <v>41682.447744330697</v>
      </c>
      <c r="F41" s="270">
        <v>2.52479365654948</v>
      </c>
      <c r="G41" s="270">
        <v>97.475206343450495</v>
      </c>
    </row>
    <row r="42" spans="1:7" x14ac:dyDescent="0.25">
      <c r="A42" s="270" t="s">
        <v>40</v>
      </c>
      <c r="B42" s="270" t="s">
        <v>41</v>
      </c>
      <c r="C42" s="270" t="s">
        <v>19</v>
      </c>
      <c r="D42" s="270">
        <v>5530.3275873393304</v>
      </c>
      <c r="E42" s="270">
        <v>103493.831937789</v>
      </c>
      <c r="F42" s="270">
        <v>5.0725707140761296</v>
      </c>
      <c r="G42" s="270">
        <v>94.927429285923907</v>
      </c>
    </row>
    <row r="43" spans="1:7" x14ac:dyDescent="0.25">
      <c r="A43" s="270" t="s">
        <v>42</v>
      </c>
      <c r="B43" s="270" t="s">
        <v>43</v>
      </c>
      <c r="C43" s="270" t="s">
        <v>18</v>
      </c>
      <c r="D43" s="270">
        <v>3650.6969096974499</v>
      </c>
      <c r="E43" s="270">
        <v>75454.244372037196</v>
      </c>
      <c r="F43" s="270">
        <v>4.6150048916607904</v>
      </c>
      <c r="G43" s="270">
        <v>95.384995108339197</v>
      </c>
    </row>
    <row r="44" spans="1:7" x14ac:dyDescent="0.25">
      <c r="A44" s="270" t="s">
        <v>42</v>
      </c>
      <c r="B44" s="270" t="s">
        <v>43</v>
      </c>
      <c r="C44" s="270" t="s">
        <v>19</v>
      </c>
      <c r="D44" s="270">
        <v>12900.2558460612</v>
      </c>
      <c r="E44" s="270">
        <v>145915.88852958701</v>
      </c>
      <c r="F44" s="270">
        <v>8.1227610056746808</v>
      </c>
      <c r="G44" s="270">
        <v>91.877238994325296</v>
      </c>
    </row>
    <row r="45" spans="1:7" x14ac:dyDescent="0.25">
      <c r="A45" s="270" t="s">
        <v>44</v>
      </c>
      <c r="B45" s="270" t="s">
        <v>45</v>
      </c>
      <c r="C45" s="270" t="s">
        <v>18</v>
      </c>
      <c r="D45" s="270">
        <v>1000.64923058951</v>
      </c>
      <c r="E45" s="270">
        <v>11907.4261612235</v>
      </c>
      <c r="F45" s="270">
        <v>7.7521179588412901</v>
      </c>
      <c r="G45" s="270">
        <v>92.247882041158704</v>
      </c>
    </row>
    <row r="46" spans="1:7" x14ac:dyDescent="0.25">
      <c r="A46" s="270" t="s">
        <v>44</v>
      </c>
      <c r="B46" s="270" t="s">
        <v>45</v>
      </c>
      <c r="C46" s="270" t="s">
        <v>19</v>
      </c>
      <c r="D46" s="270">
        <v>16642.057300513501</v>
      </c>
      <c r="E46" s="270">
        <v>59270.569598868402</v>
      </c>
      <c r="F46" s="270">
        <v>21.922647101346801</v>
      </c>
      <c r="G46" s="270">
        <v>78.077352898653203</v>
      </c>
    </row>
    <row r="47" spans="1:7" x14ac:dyDescent="0.25">
      <c r="A47" s="270" t="s">
        <v>46</v>
      </c>
      <c r="B47" s="270" t="s">
        <v>47</v>
      </c>
      <c r="C47" s="270" t="s">
        <v>18</v>
      </c>
      <c r="D47" s="270">
        <v>1487.6730201127</v>
      </c>
      <c r="E47" s="270">
        <v>34844.3502841316</v>
      </c>
      <c r="F47" s="270">
        <v>4.0946605358444597</v>
      </c>
      <c r="G47" s="270">
        <v>95.905339464155503</v>
      </c>
    </row>
    <row r="48" spans="1:7" x14ac:dyDescent="0.25">
      <c r="A48" s="270" t="s">
        <v>46</v>
      </c>
      <c r="B48" s="270" t="s">
        <v>47</v>
      </c>
      <c r="C48" s="270" t="s">
        <v>19</v>
      </c>
      <c r="D48" s="270">
        <v>21210.498657313601</v>
      </c>
      <c r="E48" s="270">
        <v>133063.98993373199</v>
      </c>
      <c r="F48" s="270">
        <v>13.748545758293799</v>
      </c>
      <c r="G48" s="270">
        <v>86.251454241706199</v>
      </c>
    </row>
    <row r="49" spans="1:7" x14ac:dyDescent="0.25">
      <c r="A49" s="270" t="s">
        <v>48</v>
      </c>
      <c r="B49" s="270" t="s">
        <v>49</v>
      </c>
      <c r="C49" s="270" t="s">
        <v>18</v>
      </c>
      <c r="D49" s="270">
        <v>2519.22807158967</v>
      </c>
      <c r="E49" s="270">
        <v>60404.768604346798</v>
      </c>
      <c r="F49" s="270">
        <v>4.0036046733711004</v>
      </c>
      <c r="G49" s="270">
        <v>95.9963953266289</v>
      </c>
    </row>
    <row r="50" spans="1:7" x14ac:dyDescent="0.25">
      <c r="A50" s="270" t="s">
        <v>48</v>
      </c>
      <c r="B50" s="270" t="s">
        <v>49</v>
      </c>
      <c r="C50" s="270" t="s">
        <v>19</v>
      </c>
      <c r="D50" s="270">
        <v>29537.858578555999</v>
      </c>
      <c r="E50" s="270">
        <v>186768.69620897001</v>
      </c>
      <c r="F50" s="270">
        <v>13.6555540850672</v>
      </c>
      <c r="G50" s="270">
        <v>86.344445914932905</v>
      </c>
    </row>
    <row r="51" spans="1:7" x14ac:dyDescent="0.25">
      <c r="A51" s="270" t="s">
        <v>50</v>
      </c>
      <c r="B51" s="270" t="s">
        <v>51</v>
      </c>
      <c r="C51" s="270" t="s">
        <v>18</v>
      </c>
      <c r="D51" s="270">
        <v>1072.03642481003</v>
      </c>
      <c r="E51" s="270">
        <v>8378.7578233366094</v>
      </c>
      <c r="F51" s="270">
        <v>11.3433474125231</v>
      </c>
      <c r="G51" s="270">
        <v>88.656652587476898</v>
      </c>
    </row>
    <row r="52" spans="1:7" x14ac:dyDescent="0.25">
      <c r="A52" s="270" t="s">
        <v>50</v>
      </c>
      <c r="B52" s="270" t="s">
        <v>51</v>
      </c>
      <c r="C52" s="270" t="s">
        <v>19</v>
      </c>
      <c r="D52" s="270">
        <v>6682.0744549703504</v>
      </c>
      <c r="E52" s="270">
        <v>26045.305170439598</v>
      </c>
      <c r="F52" s="270">
        <v>20.4173830335696</v>
      </c>
      <c r="G52" s="270">
        <v>79.582616966430393</v>
      </c>
    </row>
    <row r="53" spans="1:7" x14ac:dyDescent="0.25">
      <c r="A53" s="270" t="s">
        <v>52</v>
      </c>
      <c r="B53" s="270" t="s">
        <v>53</v>
      </c>
      <c r="C53" s="270" t="s">
        <v>18</v>
      </c>
      <c r="D53" s="270">
        <v>1387.4949079491701</v>
      </c>
      <c r="E53" s="270">
        <v>2708.8659546264298</v>
      </c>
      <c r="F53" s="270">
        <v>33.871403289327802</v>
      </c>
      <c r="G53" s="270">
        <v>66.128596710672198</v>
      </c>
    </row>
    <row r="54" spans="1:7" x14ac:dyDescent="0.25">
      <c r="A54" s="270" t="s">
        <v>52</v>
      </c>
      <c r="B54" s="270" t="s">
        <v>53</v>
      </c>
      <c r="C54" s="270" t="s">
        <v>19</v>
      </c>
      <c r="D54" s="270">
        <v>11648.5705195836</v>
      </c>
      <c r="E54" s="270">
        <v>28445.966438326901</v>
      </c>
      <c r="F54" s="270">
        <v>29.0527623047793</v>
      </c>
      <c r="G54" s="270">
        <v>70.947237695220693</v>
      </c>
    </row>
    <row r="55" spans="1:7" x14ac:dyDescent="0.25">
      <c r="A55" s="270" t="s">
        <v>54</v>
      </c>
      <c r="B55" s="270" t="s">
        <v>55</v>
      </c>
      <c r="C55" s="270" t="s">
        <v>18</v>
      </c>
      <c r="D55" s="270">
        <v>386.24515561196301</v>
      </c>
      <c r="E55" s="270">
        <v>5865.4896785058199</v>
      </c>
      <c r="F55" s="270">
        <v>6.1782075833430401</v>
      </c>
      <c r="G55" s="270">
        <v>93.821792416657004</v>
      </c>
    </row>
    <row r="56" spans="1:7" x14ac:dyDescent="0.25">
      <c r="A56" s="270" t="s">
        <v>54</v>
      </c>
      <c r="B56" s="270" t="s">
        <v>55</v>
      </c>
      <c r="C56" s="270" t="s">
        <v>19</v>
      </c>
      <c r="D56" s="270">
        <v>1545.4689761504601</v>
      </c>
      <c r="E56" s="270">
        <v>12083.302464279101</v>
      </c>
      <c r="F56" s="270">
        <v>11.339752690883399</v>
      </c>
      <c r="G56" s="270">
        <v>88.660247309116599</v>
      </c>
    </row>
    <row r="57" spans="1:7" x14ac:dyDescent="0.25">
      <c r="A57" s="270" t="s">
        <v>56</v>
      </c>
      <c r="B57" s="270" t="s">
        <v>57</v>
      </c>
      <c r="C57" s="270" t="s">
        <v>18</v>
      </c>
      <c r="D57" s="270">
        <v>528.09333129145296</v>
      </c>
      <c r="E57" s="270">
        <v>4419.8584359461702</v>
      </c>
      <c r="F57" s="270">
        <v>10.6729684551125</v>
      </c>
      <c r="G57" s="270">
        <v>89.327031544887504</v>
      </c>
    </row>
    <row r="58" spans="1:7" x14ac:dyDescent="0.25">
      <c r="A58" s="270" t="s">
        <v>56</v>
      </c>
      <c r="B58" s="270" t="s">
        <v>57</v>
      </c>
      <c r="C58" s="270" t="s">
        <v>19</v>
      </c>
      <c r="D58" s="270">
        <v>2724.70189143479</v>
      </c>
      <c r="E58" s="270">
        <v>14722.3566819404</v>
      </c>
      <c r="F58" s="270">
        <v>15.6169699320708</v>
      </c>
      <c r="G58" s="270">
        <v>84.383030067929198</v>
      </c>
    </row>
    <row r="59" spans="1:7" x14ac:dyDescent="0.25">
      <c r="A59" s="270" t="s">
        <v>58</v>
      </c>
      <c r="B59" s="270" t="s">
        <v>59</v>
      </c>
      <c r="C59" s="270" t="s">
        <v>18</v>
      </c>
      <c r="D59" s="270">
        <v>1212.19416336206</v>
      </c>
      <c r="E59" s="270">
        <v>11146.4186654187</v>
      </c>
      <c r="F59" s="270">
        <v>9.8084969580007595</v>
      </c>
      <c r="G59" s="270">
        <v>90.191503041999198</v>
      </c>
    </row>
    <row r="60" spans="1:7" x14ac:dyDescent="0.25">
      <c r="A60" s="270" t="s">
        <v>58</v>
      </c>
      <c r="B60" s="270" t="s">
        <v>59</v>
      </c>
      <c r="C60" s="270" t="s">
        <v>19</v>
      </c>
      <c r="D60" s="270">
        <v>5367.3086214825098</v>
      </c>
      <c r="E60" s="270">
        <v>45702.007776408202</v>
      </c>
      <c r="F60" s="270">
        <v>10.509850141060801</v>
      </c>
      <c r="G60" s="270">
        <v>89.490149858939205</v>
      </c>
    </row>
    <row r="61" spans="1:7" x14ac:dyDescent="0.25">
      <c r="A61" s="270" t="s">
        <v>60</v>
      </c>
      <c r="B61" s="270" t="s">
        <v>61</v>
      </c>
      <c r="C61" s="270" t="s">
        <v>18</v>
      </c>
      <c r="D61" s="270">
        <v>96.849746605340897</v>
      </c>
      <c r="E61" s="270">
        <v>1779.56648320357</v>
      </c>
      <c r="F61" s="270">
        <v>5.1614212809917799</v>
      </c>
      <c r="G61" s="270">
        <v>94.838578719008197</v>
      </c>
    </row>
    <row r="62" spans="1:7" x14ac:dyDescent="0.25">
      <c r="A62" s="270" t="s">
        <v>60</v>
      </c>
      <c r="B62" s="270" t="s">
        <v>61</v>
      </c>
      <c r="C62" s="270" t="s">
        <v>19</v>
      </c>
      <c r="D62" s="270">
        <v>778.80322660552201</v>
      </c>
      <c r="E62" s="270">
        <v>3165.34565089737</v>
      </c>
      <c r="F62" s="270">
        <v>19.745786753835599</v>
      </c>
      <c r="G62" s="270">
        <v>80.254213246164397</v>
      </c>
    </row>
    <row r="63" spans="1:7" x14ac:dyDescent="0.25">
      <c r="A63" s="270" t="s">
        <v>62</v>
      </c>
      <c r="B63" s="270" t="s">
        <v>63</v>
      </c>
      <c r="C63" s="270" t="s">
        <v>18</v>
      </c>
      <c r="D63" s="270">
        <v>689.36537541128303</v>
      </c>
      <c r="E63" s="270">
        <v>24517.392428560601</v>
      </c>
      <c r="F63" s="270">
        <v>2.7348434922584901</v>
      </c>
      <c r="G63" s="270">
        <v>97.265156507741494</v>
      </c>
    </row>
    <row r="64" spans="1:7" x14ac:dyDescent="0.25">
      <c r="A64" s="270" t="s">
        <v>62</v>
      </c>
      <c r="B64" s="270" t="s">
        <v>63</v>
      </c>
      <c r="C64" s="270" t="s">
        <v>19</v>
      </c>
      <c r="D64" s="270">
        <v>4451.3056958233701</v>
      </c>
      <c r="E64" s="270">
        <v>54294.734369210899</v>
      </c>
      <c r="F64" s="270">
        <v>7.5772012733038601</v>
      </c>
      <c r="G64" s="270">
        <v>92.422798726696101</v>
      </c>
    </row>
    <row r="65" spans="1:7" x14ac:dyDescent="0.25">
      <c r="A65" s="270" t="s">
        <v>64</v>
      </c>
      <c r="B65" s="270" t="s">
        <v>65</v>
      </c>
      <c r="C65" s="270" t="s">
        <v>18</v>
      </c>
      <c r="D65" s="270">
        <v>1084.1584113952199</v>
      </c>
      <c r="E65" s="270">
        <v>48518.647930170802</v>
      </c>
      <c r="F65" s="270">
        <v>2.1856795841946499</v>
      </c>
      <c r="G65" s="270">
        <v>97.814320415805398</v>
      </c>
    </row>
    <row r="66" spans="1:7" x14ac:dyDescent="0.25">
      <c r="A66" s="270" t="s">
        <v>64</v>
      </c>
      <c r="B66" s="270" t="s">
        <v>65</v>
      </c>
      <c r="C66" s="270" t="s">
        <v>19</v>
      </c>
      <c r="D66" s="270">
        <v>1548.1258202064701</v>
      </c>
      <c r="E66" s="270">
        <v>86159.128417689804</v>
      </c>
      <c r="F66" s="270">
        <v>1.7651057870394</v>
      </c>
      <c r="G66" s="270">
        <v>98.234894212960597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834</v>
      </c>
    </row>
    <row r="11" spans="1:7" x14ac:dyDescent="0.25">
      <c r="A11" t="s">
        <v>835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71" t="s">
        <v>16</v>
      </c>
      <c r="B17" s="271" t="s">
        <v>17</v>
      </c>
      <c r="C17" s="271" t="s">
        <v>18</v>
      </c>
      <c r="D17" s="271">
        <v>200791.21696302801</v>
      </c>
      <c r="E17" s="271">
        <v>243539.91609009201</v>
      </c>
      <c r="F17" s="271">
        <v>45.189544919649698</v>
      </c>
      <c r="G17" s="271">
        <v>54.810455080350302</v>
      </c>
    </row>
    <row r="18" spans="1:7" x14ac:dyDescent="0.25">
      <c r="A18" s="271" t="s">
        <v>16</v>
      </c>
      <c r="B18" s="271" t="s">
        <v>17</v>
      </c>
      <c r="C18" s="271" t="s">
        <v>19</v>
      </c>
      <c r="D18" s="271">
        <v>819956.193485155</v>
      </c>
      <c r="E18" s="271">
        <v>522766.20787461102</v>
      </c>
      <c r="F18" s="271">
        <v>61.066694996284497</v>
      </c>
      <c r="G18" s="271">
        <v>38.933305003715503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72" t="s">
        <v>28</v>
      </c>
      <c r="B29" s="272" t="s">
        <v>29</v>
      </c>
      <c r="C29" s="272" t="s">
        <v>18</v>
      </c>
      <c r="D29" s="272">
        <v>6507.3670043983802</v>
      </c>
      <c r="E29" s="272">
        <v>8649.58422224276</v>
      </c>
      <c r="F29" s="272">
        <v>42.933218607713698</v>
      </c>
      <c r="G29" s="272">
        <v>57.066781392286302</v>
      </c>
    </row>
    <row r="30" spans="1:7" x14ac:dyDescent="0.25">
      <c r="A30" s="272" t="s">
        <v>28</v>
      </c>
      <c r="B30" s="272" t="s">
        <v>29</v>
      </c>
      <c r="C30" s="272" t="s">
        <v>19</v>
      </c>
      <c r="D30" s="272">
        <v>74819.9372854393</v>
      </c>
      <c r="E30" s="272">
        <v>46957.513155095199</v>
      </c>
      <c r="F30" s="272">
        <v>61.439894672433503</v>
      </c>
      <c r="G30" s="272">
        <v>38.560105327566497</v>
      </c>
    </row>
    <row r="31" spans="1:7" x14ac:dyDescent="0.25">
      <c r="A31" s="272" t="s">
        <v>30</v>
      </c>
      <c r="B31" s="272" t="s">
        <v>31</v>
      </c>
      <c r="C31" s="272" t="s">
        <v>18</v>
      </c>
      <c r="D31" s="272">
        <v>2596.41914446393</v>
      </c>
      <c r="E31" s="272">
        <v>2607.8877524710401</v>
      </c>
      <c r="F31" s="272">
        <v>49.889816182690303</v>
      </c>
      <c r="G31" s="272">
        <v>50.110183817309697</v>
      </c>
    </row>
    <row r="32" spans="1:7" x14ac:dyDescent="0.25">
      <c r="A32" s="272" t="s">
        <v>30</v>
      </c>
      <c r="B32" s="272" t="s">
        <v>31</v>
      </c>
      <c r="C32" s="272" t="s">
        <v>19</v>
      </c>
      <c r="D32" s="272">
        <v>34511.365069039501</v>
      </c>
      <c r="E32" s="272">
        <v>9760.1657533223097</v>
      </c>
      <c r="F32" s="272">
        <v>77.953855283467206</v>
      </c>
      <c r="G32" s="272">
        <v>22.046144716532801</v>
      </c>
    </row>
    <row r="33" spans="1:7" x14ac:dyDescent="0.25">
      <c r="A33" s="272" t="s">
        <v>32</v>
      </c>
      <c r="B33" s="272" t="s">
        <v>33</v>
      </c>
      <c r="C33" s="272" t="s">
        <v>18</v>
      </c>
      <c r="D33" s="272">
        <v>4457.84053024884</v>
      </c>
      <c r="E33" s="272">
        <v>6502.5443657062497</v>
      </c>
      <c r="F33" s="272">
        <v>40.672299126046198</v>
      </c>
      <c r="G33" s="272">
        <v>59.327700873953802</v>
      </c>
    </row>
    <row r="34" spans="1:7" x14ac:dyDescent="0.25">
      <c r="A34" s="272" t="s">
        <v>32</v>
      </c>
      <c r="B34" s="272" t="s">
        <v>33</v>
      </c>
      <c r="C34" s="272" t="s">
        <v>19</v>
      </c>
      <c r="D34" s="272">
        <v>10850.2376645603</v>
      </c>
      <c r="E34" s="272">
        <v>6197.3284655103198</v>
      </c>
      <c r="F34" s="272">
        <v>63.646843084663601</v>
      </c>
      <c r="G34" s="272">
        <v>36.353156915336399</v>
      </c>
    </row>
    <row r="35" spans="1:7" x14ac:dyDescent="0.25">
      <c r="A35" s="272" t="s">
        <v>34</v>
      </c>
      <c r="B35" s="272" t="s">
        <v>35</v>
      </c>
      <c r="C35" s="272" t="s">
        <v>18</v>
      </c>
      <c r="D35" s="272">
        <v>10728.880814734101</v>
      </c>
      <c r="E35" s="272">
        <v>14859.8383993882</v>
      </c>
      <c r="F35" s="272">
        <v>41.928166568074602</v>
      </c>
      <c r="G35" s="272">
        <v>58.071833431925398</v>
      </c>
    </row>
    <row r="36" spans="1:7" x14ac:dyDescent="0.25">
      <c r="A36" s="272" t="s">
        <v>34</v>
      </c>
      <c r="B36" s="272" t="s">
        <v>35</v>
      </c>
      <c r="C36" s="272" t="s">
        <v>19</v>
      </c>
      <c r="D36" s="272">
        <v>35736.678619585597</v>
      </c>
      <c r="E36" s="272">
        <v>26168.487641503601</v>
      </c>
      <c r="F36" s="272">
        <v>57.7281037722503</v>
      </c>
      <c r="G36" s="272">
        <v>42.2718962277497</v>
      </c>
    </row>
    <row r="37" spans="1:7" x14ac:dyDescent="0.25">
      <c r="A37" s="272" t="s">
        <v>36</v>
      </c>
      <c r="B37" s="272" t="s">
        <v>37</v>
      </c>
      <c r="C37" s="272" t="s">
        <v>18</v>
      </c>
      <c r="D37" s="272">
        <v>11904.256791461299</v>
      </c>
      <c r="E37" s="272">
        <v>16641.952866495099</v>
      </c>
      <c r="F37" s="272">
        <v>41.701707281279397</v>
      </c>
      <c r="G37" s="272">
        <v>58.298292718720603</v>
      </c>
    </row>
    <row r="38" spans="1:7" x14ac:dyDescent="0.25">
      <c r="A38" s="272" t="s">
        <v>36</v>
      </c>
      <c r="B38" s="272" t="s">
        <v>37</v>
      </c>
      <c r="C38" s="272" t="s">
        <v>19</v>
      </c>
      <c r="D38" s="272">
        <v>25032.1524508619</v>
      </c>
      <c r="E38" s="272">
        <v>22640.899750243199</v>
      </c>
      <c r="F38" s="272">
        <v>52.507971055148097</v>
      </c>
      <c r="G38" s="272">
        <v>47.492028944851903</v>
      </c>
    </row>
    <row r="39" spans="1:7" x14ac:dyDescent="0.25">
      <c r="A39" s="272" t="s">
        <v>38</v>
      </c>
      <c r="B39" s="272" t="s">
        <v>39</v>
      </c>
      <c r="C39" s="272" t="s">
        <v>18</v>
      </c>
      <c r="D39" s="272">
        <v>4921.3514980692698</v>
      </c>
      <c r="E39" s="272">
        <v>6130.63549537168</v>
      </c>
      <c r="F39" s="272">
        <v>44.529110475699603</v>
      </c>
      <c r="G39" s="272">
        <v>55.470889524300397</v>
      </c>
    </row>
    <row r="40" spans="1:7" x14ac:dyDescent="0.25">
      <c r="A40" s="272" t="s">
        <v>38</v>
      </c>
      <c r="B40" s="272" t="s">
        <v>39</v>
      </c>
      <c r="C40" s="272" t="s">
        <v>19</v>
      </c>
      <c r="D40" s="272">
        <v>17402.0268149863</v>
      </c>
      <c r="E40" s="272">
        <v>12947.1283354388</v>
      </c>
      <c r="F40" s="272">
        <v>57.339411027204697</v>
      </c>
      <c r="G40" s="272">
        <v>42.660588972795303</v>
      </c>
    </row>
    <row r="41" spans="1:7" x14ac:dyDescent="0.25">
      <c r="A41" s="272" t="s">
        <v>40</v>
      </c>
      <c r="B41" s="272" t="s">
        <v>41</v>
      </c>
      <c r="C41" s="272" t="s">
        <v>18</v>
      </c>
      <c r="D41" s="272">
        <v>21098.3896374002</v>
      </c>
      <c r="E41" s="272">
        <v>21663.7129607354</v>
      </c>
      <c r="F41" s="272">
        <v>49.338990263589302</v>
      </c>
      <c r="G41" s="272">
        <v>50.661009736410698</v>
      </c>
    </row>
    <row r="42" spans="1:7" x14ac:dyDescent="0.25">
      <c r="A42" s="272" t="s">
        <v>40</v>
      </c>
      <c r="B42" s="272" t="s">
        <v>41</v>
      </c>
      <c r="C42" s="272" t="s">
        <v>19</v>
      </c>
      <c r="D42" s="272">
        <v>59981.170756222302</v>
      </c>
      <c r="E42" s="272">
        <v>49042.9887689065</v>
      </c>
      <c r="F42" s="272">
        <v>55.016402802350697</v>
      </c>
      <c r="G42" s="272">
        <v>44.983597197649303</v>
      </c>
    </row>
    <row r="43" spans="1:7" x14ac:dyDescent="0.25">
      <c r="A43" s="272" t="s">
        <v>42</v>
      </c>
      <c r="B43" s="272" t="s">
        <v>43</v>
      </c>
      <c r="C43" s="272" t="s">
        <v>18</v>
      </c>
      <c r="D43" s="272">
        <v>39223.478324490097</v>
      </c>
      <c r="E43" s="272">
        <v>39881.462957244497</v>
      </c>
      <c r="F43" s="272">
        <v>49.584106490635698</v>
      </c>
      <c r="G43" s="272">
        <v>50.415893509364302</v>
      </c>
    </row>
    <row r="44" spans="1:7" x14ac:dyDescent="0.25">
      <c r="A44" s="272" t="s">
        <v>42</v>
      </c>
      <c r="B44" s="272" t="s">
        <v>43</v>
      </c>
      <c r="C44" s="272" t="s">
        <v>19</v>
      </c>
      <c r="D44" s="272">
        <v>96734.258317899803</v>
      </c>
      <c r="E44" s="272">
        <v>62081.886057748699</v>
      </c>
      <c r="F44" s="272">
        <v>60.909587434067099</v>
      </c>
      <c r="G44" s="272">
        <v>39.090412565932901</v>
      </c>
    </row>
    <row r="45" spans="1:7" x14ac:dyDescent="0.25">
      <c r="A45" s="272" t="s">
        <v>44</v>
      </c>
      <c r="B45" s="272" t="s">
        <v>45</v>
      </c>
      <c r="C45" s="272" t="s">
        <v>18</v>
      </c>
      <c r="D45" s="272">
        <v>4722.2688390836001</v>
      </c>
      <c r="E45" s="272">
        <v>8185.8065527293802</v>
      </c>
      <c r="F45" s="272">
        <v>36.5838337299976</v>
      </c>
      <c r="G45" s="272">
        <v>63.4161662700024</v>
      </c>
    </row>
    <row r="46" spans="1:7" x14ac:dyDescent="0.25">
      <c r="A46" s="272" t="s">
        <v>44</v>
      </c>
      <c r="B46" s="272" t="s">
        <v>45</v>
      </c>
      <c r="C46" s="272" t="s">
        <v>19</v>
      </c>
      <c r="D46" s="272">
        <v>47713.9681107949</v>
      </c>
      <c r="E46" s="272">
        <v>28198.658788587101</v>
      </c>
      <c r="F46" s="272">
        <v>62.853796607562003</v>
      </c>
      <c r="G46" s="272">
        <v>37.146203392438103</v>
      </c>
    </row>
    <row r="47" spans="1:7" x14ac:dyDescent="0.25">
      <c r="A47" s="272" t="s">
        <v>46</v>
      </c>
      <c r="B47" s="272" t="s">
        <v>47</v>
      </c>
      <c r="C47" s="272" t="s">
        <v>18</v>
      </c>
      <c r="D47" s="272">
        <v>18594.493790052999</v>
      </c>
      <c r="E47" s="272">
        <v>17737.529514191301</v>
      </c>
      <c r="F47" s="272">
        <v>51.179351159011198</v>
      </c>
      <c r="G47" s="272">
        <v>48.820648840988802</v>
      </c>
    </row>
    <row r="48" spans="1:7" x14ac:dyDescent="0.25">
      <c r="A48" s="272" t="s">
        <v>46</v>
      </c>
      <c r="B48" s="272" t="s">
        <v>47</v>
      </c>
      <c r="C48" s="272" t="s">
        <v>19</v>
      </c>
      <c r="D48" s="272">
        <v>102417.126429483</v>
      </c>
      <c r="E48" s="272">
        <v>51857.362161562</v>
      </c>
      <c r="F48" s="272">
        <v>66.386301043572502</v>
      </c>
      <c r="G48" s="272">
        <v>33.613698956427498</v>
      </c>
    </row>
    <row r="49" spans="1:7" x14ac:dyDescent="0.25">
      <c r="A49" s="272" t="s">
        <v>48</v>
      </c>
      <c r="B49" s="272" t="s">
        <v>49</v>
      </c>
      <c r="C49" s="272" t="s">
        <v>18</v>
      </c>
      <c r="D49" s="272">
        <v>28897.890730652802</v>
      </c>
      <c r="E49" s="272">
        <v>34026.1059452837</v>
      </c>
      <c r="F49" s="272">
        <v>45.925071923640203</v>
      </c>
      <c r="G49" s="272">
        <v>54.074928076359797</v>
      </c>
    </row>
    <row r="50" spans="1:7" x14ac:dyDescent="0.25">
      <c r="A50" s="272" t="s">
        <v>48</v>
      </c>
      <c r="B50" s="272" t="s">
        <v>49</v>
      </c>
      <c r="C50" s="272" t="s">
        <v>19</v>
      </c>
      <c r="D50" s="272">
        <v>144524.80940285599</v>
      </c>
      <c r="E50" s="272">
        <v>71781.745384669703</v>
      </c>
      <c r="F50" s="272">
        <v>66.814808060171998</v>
      </c>
      <c r="G50" s="272">
        <v>33.185191939828002</v>
      </c>
    </row>
    <row r="51" spans="1:7" x14ac:dyDescent="0.25">
      <c r="A51" s="272" t="s">
        <v>50</v>
      </c>
      <c r="B51" s="272" t="s">
        <v>51</v>
      </c>
      <c r="C51" s="272" t="s">
        <v>18</v>
      </c>
      <c r="D51" s="272">
        <v>4508.3814260278004</v>
      </c>
      <c r="E51" s="272">
        <v>4942.4128221188403</v>
      </c>
      <c r="F51" s="272">
        <v>47.7037305823468</v>
      </c>
      <c r="G51" s="272">
        <v>52.2962694176532</v>
      </c>
    </row>
    <row r="52" spans="1:7" x14ac:dyDescent="0.25">
      <c r="A52" s="272" t="s">
        <v>50</v>
      </c>
      <c r="B52" s="272" t="s">
        <v>51</v>
      </c>
      <c r="C52" s="272" t="s">
        <v>19</v>
      </c>
      <c r="D52" s="272">
        <v>20653.216917282301</v>
      </c>
      <c r="E52" s="272">
        <v>12074.1627081276</v>
      </c>
      <c r="F52" s="272">
        <v>63.106845563788703</v>
      </c>
      <c r="G52" s="272">
        <v>36.893154436211297</v>
      </c>
    </row>
    <row r="53" spans="1:7" x14ac:dyDescent="0.25">
      <c r="A53" s="272" t="s">
        <v>52</v>
      </c>
      <c r="B53" s="272" t="s">
        <v>53</v>
      </c>
      <c r="C53" s="272" t="s">
        <v>18</v>
      </c>
      <c r="D53" s="272">
        <v>2394.8887064871301</v>
      </c>
      <c r="E53" s="272">
        <v>1701.47215608847</v>
      </c>
      <c r="F53" s="272">
        <v>58.463811827880299</v>
      </c>
      <c r="G53" s="272">
        <v>41.536188172119701</v>
      </c>
    </row>
    <row r="54" spans="1:7" x14ac:dyDescent="0.25">
      <c r="A54" s="272" t="s">
        <v>52</v>
      </c>
      <c r="B54" s="272" t="s">
        <v>53</v>
      </c>
      <c r="C54" s="272" t="s">
        <v>19</v>
      </c>
      <c r="D54" s="272">
        <v>29291.6570118624</v>
      </c>
      <c r="E54" s="272">
        <v>10802.879946048201</v>
      </c>
      <c r="F54" s="272">
        <v>73.056479097417807</v>
      </c>
      <c r="G54" s="272">
        <v>26.9435209025822</v>
      </c>
    </row>
    <row r="55" spans="1:7" x14ac:dyDescent="0.25">
      <c r="A55" s="272" t="s">
        <v>54</v>
      </c>
      <c r="B55" s="272" t="s">
        <v>55</v>
      </c>
      <c r="C55" s="272" t="s">
        <v>18</v>
      </c>
      <c r="D55" s="272">
        <v>2404.3039920749002</v>
      </c>
      <c r="E55" s="272">
        <v>3847.4308420428802</v>
      </c>
      <c r="F55" s="272">
        <v>38.458188900684398</v>
      </c>
      <c r="G55" s="272">
        <v>61.541811099315602</v>
      </c>
    </row>
    <row r="56" spans="1:7" x14ac:dyDescent="0.25">
      <c r="A56" s="272" t="s">
        <v>54</v>
      </c>
      <c r="B56" s="272" t="s">
        <v>55</v>
      </c>
      <c r="C56" s="272" t="s">
        <v>19</v>
      </c>
      <c r="D56" s="272">
        <v>8334.9444162102809</v>
      </c>
      <c r="E56" s="272">
        <v>5293.8270242192502</v>
      </c>
      <c r="F56" s="272">
        <v>61.156975539884698</v>
      </c>
      <c r="G56" s="272">
        <v>38.843024460115302</v>
      </c>
    </row>
    <row r="57" spans="1:7" x14ac:dyDescent="0.25">
      <c r="A57" s="272" t="s">
        <v>56</v>
      </c>
      <c r="B57" s="272" t="s">
        <v>57</v>
      </c>
      <c r="C57" s="272" t="s">
        <v>18</v>
      </c>
      <c r="D57" s="272">
        <v>2079.3810406400899</v>
      </c>
      <c r="E57" s="272">
        <v>2868.5707265975302</v>
      </c>
      <c r="F57" s="272">
        <v>42.0250871160166</v>
      </c>
      <c r="G57" s="272">
        <v>57.9749128839834</v>
      </c>
    </row>
    <row r="58" spans="1:7" x14ac:dyDescent="0.25">
      <c r="A58" s="272" t="s">
        <v>56</v>
      </c>
      <c r="B58" s="272" t="s">
        <v>57</v>
      </c>
      <c r="C58" s="272" t="s">
        <v>19</v>
      </c>
      <c r="D58" s="272">
        <v>10924.134451493701</v>
      </c>
      <c r="E58" s="272">
        <v>6522.9241218814996</v>
      </c>
      <c r="F58" s="272">
        <v>62.613043944062198</v>
      </c>
      <c r="G58" s="272">
        <v>37.386956055937802</v>
      </c>
    </row>
    <row r="59" spans="1:7" x14ac:dyDescent="0.25">
      <c r="A59" s="272" t="s">
        <v>58</v>
      </c>
      <c r="B59" s="272" t="s">
        <v>59</v>
      </c>
      <c r="C59" s="272" t="s">
        <v>18</v>
      </c>
      <c r="D59" s="272">
        <v>6007.6801538399004</v>
      </c>
      <c r="E59" s="272">
        <v>6350.9326749409101</v>
      </c>
      <c r="F59" s="272">
        <v>48.611282164687402</v>
      </c>
      <c r="G59" s="272">
        <v>51.388717835312498</v>
      </c>
    </row>
    <row r="60" spans="1:7" x14ac:dyDescent="0.25">
      <c r="A60" s="272" t="s">
        <v>58</v>
      </c>
      <c r="B60" s="272" t="s">
        <v>59</v>
      </c>
      <c r="C60" s="272" t="s">
        <v>19</v>
      </c>
      <c r="D60" s="272">
        <v>30133.075205225701</v>
      </c>
      <c r="E60" s="272">
        <v>20936.241192664998</v>
      </c>
      <c r="F60" s="272">
        <v>59.004265830490397</v>
      </c>
      <c r="G60" s="272">
        <v>40.995734169509603</v>
      </c>
    </row>
    <row r="61" spans="1:7" x14ac:dyDescent="0.25">
      <c r="A61" s="272" t="s">
        <v>60</v>
      </c>
      <c r="B61" s="272" t="s">
        <v>61</v>
      </c>
      <c r="C61" s="272" t="s">
        <v>18</v>
      </c>
      <c r="D61" s="272">
        <v>791.73836675773703</v>
      </c>
      <c r="E61" s="272">
        <v>1084.6778630511801</v>
      </c>
      <c r="F61" s="272">
        <v>42.194176013834898</v>
      </c>
      <c r="G61" s="272">
        <v>57.805823986165102</v>
      </c>
    </row>
    <row r="62" spans="1:7" x14ac:dyDescent="0.25">
      <c r="A62" s="272" t="s">
        <v>60</v>
      </c>
      <c r="B62" s="272" t="s">
        <v>61</v>
      </c>
      <c r="C62" s="272" t="s">
        <v>19</v>
      </c>
      <c r="D62" s="272">
        <v>2284.5500824615701</v>
      </c>
      <c r="E62" s="272">
        <v>1659.59879504133</v>
      </c>
      <c r="F62" s="272">
        <v>57.922511381161499</v>
      </c>
      <c r="G62" s="272">
        <v>42.077488618838501</v>
      </c>
    </row>
    <row r="63" spans="1:7" x14ac:dyDescent="0.25">
      <c r="A63" s="272" t="s">
        <v>62</v>
      </c>
      <c r="B63" s="272" t="s">
        <v>63</v>
      </c>
      <c r="C63" s="272" t="s">
        <v>18</v>
      </c>
      <c r="D63" s="272">
        <v>10921.533081518101</v>
      </c>
      <c r="E63" s="272">
        <v>14285.2247224537</v>
      </c>
      <c r="F63" s="272">
        <v>43.327797912182099</v>
      </c>
      <c r="G63" s="272">
        <v>56.672202087817901</v>
      </c>
    </row>
    <row r="64" spans="1:7" x14ac:dyDescent="0.25">
      <c r="A64" s="272" t="s">
        <v>62</v>
      </c>
      <c r="B64" s="272" t="s">
        <v>63</v>
      </c>
      <c r="C64" s="272" t="s">
        <v>19</v>
      </c>
      <c r="D64" s="272">
        <v>31336.3320168885</v>
      </c>
      <c r="E64" s="272">
        <v>27409.7080481458</v>
      </c>
      <c r="F64" s="272">
        <v>53.342032896511697</v>
      </c>
      <c r="G64" s="272">
        <v>46.657967103488303</v>
      </c>
    </row>
    <row r="65" spans="1:7" x14ac:dyDescent="0.25">
      <c r="A65" s="272" t="s">
        <v>64</v>
      </c>
      <c r="B65" s="272" t="s">
        <v>65</v>
      </c>
      <c r="C65" s="272" t="s">
        <v>18</v>
      </c>
      <c r="D65" s="272">
        <v>18030.6730906269</v>
      </c>
      <c r="E65" s="272">
        <v>31572.1332509391</v>
      </c>
      <c r="F65" s="272">
        <v>36.350106819495899</v>
      </c>
      <c r="G65" s="272">
        <v>63.649893180504101</v>
      </c>
    </row>
    <row r="66" spans="1:7" x14ac:dyDescent="0.25">
      <c r="A66" s="272" t="s">
        <v>64</v>
      </c>
      <c r="B66" s="272" t="s">
        <v>65</v>
      </c>
      <c r="C66" s="272" t="s">
        <v>19</v>
      </c>
      <c r="D66" s="272">
        <v>37274.552462001397</v>
      </c>
      <c r="E66" s="272">
        <v>50432.7017758949</v>
      </c>
      <c r="F66" s="272">
        <v>42.498824967086797</v>
      </c>
      <c r="G66" s="272">
        <v>57.501175032913203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838</v>
      </c>
    </row>
    <row r="11" spans="1:7" x14ac:dyDescent="0.25">
      <c r="A11" t="s">
        <v>839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73" t="s">
        <v>16</v>
      </c>
      <c r="B17" s="273" t="s">
        <v>17</v>
      </c>
      <c r="C17" s="273" t="s">
        <v>18</v>
      </c>
      <c r="D17" s="273">
        <v>248533.91026960601</v>
      </c>
      <c r="E17" s="273">
        <v>195797.22278351401</v>
      </c>
      <c r="F17" s="273">
        <v>55.9343903187386</v>
      </c>
      <c r="G17" s="273">
        <v>44.0656096812614</v>
      </c>
    </row>
    <row r="18" spans="1:7" x14ac:dyDescent="0.25">
      <c r="A18" s="273" t="s">
        <v>16</v>
      </c>
      <c r="B18" s="273" t="s">
        <v>17</v>
      </c>
      <c r="C18" s="273" t="s">
        <v>19</v>
      </c>
      <c r="D18" s="273">
        <v>945749.72404003399</v>
      </c>
      <c r="E18" s="273">
        <v>396972.67731973203</v>
      </c>
      <c r="F18" s="273">
        <v>70.435238369619796</v>
      </c>
      <c r="G18" s="273">
        <v>29.5647616303802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841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74" t="s">
        <v>28</v>
      </c>
      <c r="B29" s="274" t="s">
        <v>29</v>
      </c>
      <c r="C29" s="274" t="s">
        <v>18</v>
      </c>
      <c r="D29" s="274">
        <v>9445.1521717483392</v>
      </c>
      <c r="E29" s="274">
        <v>5711.7990548928001</v>
      </c>
      <c r="F29" s="274">
        <v>62.315646666110098</v>
      </c>
      <c r="G29" s="274">
        <v>37.684353333889902</v>
      </c>
    </row>
    <row r="30" spans="1:7" x14ac:dyDescent="0.25">
      <c r="A30" s="274" t="s">
        <v>28</v>
      </c>
      <c r="B30" s="274" t="s">
        <v>29</v>
      </c>
      <c r="C30" s="274" t="s">
        <v>19</v>
      </c>
      <c r="D30" s="274">
        <v>94280.456028165994</v>
      </c>
      <c r="E30" s="274">
        <v>27496.994412368502</v>
      </c>
      <c r="F30" s="274">
        <v>77.4202906097171</v>
      </c>
      <c r="G30" s="274">
        <v>22.5797093902829</v>
      </c>
    </row>
    <row r="31" spans="1:7" x14ac:dyDescent="0.25">
      <c r="A31" s="274" t="s">
        <v>30</v>
      </c>
      <c r="B31" s="274" t="s">
        <v>31</v>
      </c>
      <c r="C31" s="274" t="s">
        <v>18</v>
      </c>
      <c r="D31" s="274">
        <v>3382.2111933644401</v>
      </c>
      <c r="E31" s="274">
        <v>1822.0957035705301</v>
      </c>
      <c r="F31" s="274">
        <v>64.988696100077505</v>
      </c>
      <c r="G31" s="274">
        <v>35.011303899922503</v>
      </c>
    </row>
    <row r="32" spans="1:7" x14ac:dyDescent="0.25">
      <c r="A32" s="274" t="s">
        <v>30</v>
      </c>
      <c r="B32" s="274" t="s">
        <v>31</v>
      </c>
      <c r="C32" s="274" t="s">
        <v>19</v>
      </c>
      <c r="D32" s="274">
        <v>33830.108335218101</v>
      </c>
      <c r="E32" s="274">
        <v>10441.4224871437</v>
      </c>
      <c r="F32" s="274">
        <v>76.415040787634794</v>
      </c>
      <c r="G32" s="274">
        <v>23.584959212365199</v>
      </c>
    </row>
    <row r="33" spans="1:7" x14ac:dyDescent="0.25">
      <c r="A33" s="274" t="s">
        <v>32</v>
      </c>
      <c r="B33" s="274" t="s">
        <v>33</v>
      </c>
      <c r="C33" s="274" t="s">
        <v>18</v>
      </c>
      <c r="D33" s="274">
        <v>5639.1858086370803</v>
      </c>
      <c r="E33" s="274">
        <v>5321.1990873180102</v>
      </c>
      <c r="F33" s="274">
        <v>51.450618405912103</v>
      </c>
      <c r="G33" s="274">
        <v>48.549381594087897</v>
      </c>
    </row>
    <row r="34" spans="1:7" x14ac:dyDescent="0.25">
      <c r="A34" s="274" t="s">
        <v>32</v>
      </c>
      <c r="B34" s="274" t="s">
        <v>33</v>
      </c>
      <c r="C34" s="274" t="s">
        <v>19</v>
      </c>
      <c r="D34" s="274">
        <v>11216.7962306626</v>
      </c>
      <c r="E34" s="274">
        <v>5830.7698994079901</v>
      </c>
      <c r="F34" s="274">
        <v>65.797053638507705</v>
      </c>
      <c r="G34" s="274">
        <v>34.202946361492302</v>
      </c>
    </row>
    <row r="35" spans="1:7" x14ac:dyDescent="0.25">
      <c r="A35" s="274" t="s">
        <v>34</v>
      </c>
      <c r="B35" s="274" t="s">
        <v>35</v>
      </c>
      <c r="C35" s="274" t="s">
        <v>18</v>
      </c>
      <c r="D35" s="274">
        <v>11825.542428925</v>
      </c>
      <c r="E35" s="274">
        <v>13763.1767851973</v>
      </c>
      <c r="F35" s="274">
        <v>46.213889526751203</v>
      </c>
      <c r="G35" s="274">
        <v>53.786110473248797</v>
      </c>
    </row>
    <row r="36" spans="1:7" x14ac:dyDescent="0.25">
      <c r="A36" s="274" t="s">
        <v>34</v>
      </c>
      <c r="B36" s="274" t="s">
        <v>35</v>
      </c>
      <c r="C36" s="274" t="s">
        <v>19</v>
      </c>
      <c r="D36" s="274">
        <v>40037.5875798243</v>
      </c>
      <c r="E36" s="274">
        <v>21867.578681264898</v>
      </c>
      <c r="F36" s="274">
        <v>64.675680557844103</v>
      </c>
      <c r="G36" s="274">
        <v>35.324319442155897</v>
      </c>
    </row>
    <row r="37" spans="1:7" x14ac:dyDescent="0.25">
      <c r="A37" s="274" t="s">
        <v>36</v>
      </c>
      <c r="B37" s="274" t="s">
        <v>37</v>
      </c>
      <c r="C37" s="274" t="s">
        <v>18</v>
      </c>
      <c r="D37" s="274">
        <v>14653.223110962401</v>
      </c>
      <c r="E37" s="274">
        <v>13892.9865469939</v>
      </c>
      <c r="F37" s="274">
        <v>51.331589330208303</v>
      </c>
      <c r="G37" s="274">
        <v>48.668410669791697</v>
      </c>
    </row>
    <row r="38" spans="1:7" x14ac:dyDescent="0.25">
      <c r="A38" s="274" t="s">
        <v>36</v>
      </c>
      <c r="B38" s="274" t="s">
        <v>37</v>
      </c>
      <c r="C38" s="274" t="s">
        <v>19</v>
      </c>
      <c r="D38" s="274">
        <v>31515.658715010199</v>
      </c>
      <c r="E38" s="274">
        <v>16157.393486094899</v>
      </c>
      <c r="F38" s="274">
        <v>66.107910569820007</v>
      </c>
      <c r="G38" s="274">
        <v>33.892089430179901</v>
      </c>
    </row>
    <row r="39" spans="1:7" x14ac:dyDescent="0.25">
      <c r="A39" s="274" t="s">
        <v>38</v>
      </c>
      <c r="B39" s="274" t="s">
        <v>39</v>
      </c>
      <c r="C39" s="274" t="s">
        <v>18</v>
      </c>
      <c r="D39" s="274">
        <v>6157.6102676913597</v>
      </c>
      <c r="E39" s="274">
        <v>4894.3767257495902</v>
      </c>
      <c r="F39" s="274">
        <v>55.714961222318898</v>
      </c>
      <c r="G39" s="274">
        <v>44.285038777681102</v>
      </c>
    </row>
    <row r="40" spans="1:7" x14ac:dyDescent="0.25">
      <c r="A40" s="274" t="s">
        <v>38</v>
      </c>
      <c r="B40" s="274" t="s">
        <v>39</v>
      </c>
      <c r="C40" s="274" t="s">
        <v>19</v>
      </c>
      <c r="D40" s="274">
        <v>21028.2740875407</v>
      </c>
      <c r="E40" s="274">
        <v>9320.8810628843803</v>
      </c>
      <c r="F40" s="274">
        <v>69.287840084227696</v>
      </c>
      <c r="G40" s="274">
        <v>30.7121599157723</v>
      </c>
    </row>
    <row r="41" spans="1:7" x14ac:dyDescent="0.25">
      <c r="A41" s="274" t="s">
        <v>40</v>
      </c>
      <c r="B41" s="274" t="s">
        <v>41</v>
      </c>
      <c r="C41" s="274" t="s">
        <v>18</v>
      </c>
      <c r="D41" s="274">
        <v>23670.141617498401</v>
      </c>
      <c r="E41" s="274">
        <v>19091.960980637199</v>
      </c>
      <c r="F41" s="274">
        <v>55.353081769488199</v>
      </c>
      <c r="G41" s="274">
        <v>44.646918230511801</v>
      </c>
    </row>
    <row r="42" spans="1:7" x14ac:dyDescent="0.25">
      <c r="A42" s="274" t="s">
        <v>40</v>
      </c>
      <c r="B42" s="274" t="s">
        <v>41</v>
      </c>
      <c r="C42" s="274" t="s">
        <v>19</v>
      </c>
      <c r="D42" s="274">
        <v>63474.385900330897</v>
      </c>
      <c r="E42" s="274">
        <v>45549.773624797897</v>
      </c>
      <c r="F42" s="274">
        <v>58.2204771646974</v>
      </c>
      <c r="G42" s="274">
        <v>41.7795228353026</v>
      </c>
    </row>
    <row r="43" spans="1:7" x14ac:dyDescent="0.25">
      <c r="A43" s="274" t="s">
        <v>42</v>
      </c>
      <c r="B43" s="274" t="s">
        <v>43</v>
      </c>
      <c r="C43" s="274" t="s">
        <v>18</v>
      </c>
      <c r="D43" s="274">
        <v>45260.0330812377</v>
      </c>
      <c r="E43" s="274">
        <v>33844.908200496902</v>
      </c>
      <c r="F43" s="274">
        <v>57.215178151820801</v>
      </c>
      <c r="G43" s="274">
        <v>42.784821848179199</v>
      </c>
    </row>
    <row r="44" spans="1:7" x14ac:dyDescent="0.25">
      <c r="A44" s="274" t="s">
        <v>42</v>
      </c>
      <c r="B44" s="274" t="s">
        <v>43</v>
      </c>
      <c r="C44" s="274" t="s">
        <v>19</v>
      </c>
      <c r="D44" s="274">
        <v>109104.93905924899</v>
      </c>
      <c r="E44" s="274">
        <v>49711.205316399697</v>
      </c>
      <c r="F44" s="274">
        <v>68.698896757739206</v>
      </c>
      <c r="G44" s="274">
        <v>31.301103242260801</v>
      </c>
    </row>
    <row r="45" spans="1:7" x14ac:dyDescent="0.25">
      <c r="A45" s="274" t="s">
        <v>44</v>
      </c>
      <c r="B45" s="274" t="s">
        <v>45</v>
      </c>
      <c r="C45" s="274" t="s">
        <v>18</v>
      </c>
      <c r="D45" s="274">
        <v>7914.6072550843301</v>
      </c>
      <c r="E45" s="274">
        <v>4993.4681367286503</v>
      </c>
      <c r="F45" s="274">
        <v>61.315161360958697</v>
      </c>
      <c r="G45" s="274">
        <v>38.684838639041303</v>
      </c>
    </row>
    <row r="46" spans="1:7" x14ac:dyDescent="0.25">
      <c r="A46" s="274" t="s">
        <v>44</v>
      </c>
      <c r="B46" s="274" t="s">
        <v>45</v>
      </c>
      <c r="C46" s="274" t="s">
        <v>19</v>
      </c>
      <c r="D46" s="274">
        <v>56028.003747435498</v>
      </c>
      <c r="E46" s="274">
        <v>19884.623151946402</v>
      </c>
      <c r="F46" s="274">
        <v>73.805908234077606</v>
      </c>
      <c r="G46" s="274">
        <v>26.194091765922401</v>
      </c>
    </row>
    <row r="47" spans="1:7" x14ac:dyDescent="0.25">
      <c r="A47" s="274" t="s">
        <v>46</v>
      </c>
      <c r="B47" s="274" t="s">
        <v>47</v>
      </c>
      <c r="C47" s="274" t="s">
        <v>18</v>
      </c>
      <c r="D47" s="274">
        <v>22456.646475335299</v>
      </c>
      <c r="E47" s="274">
        <v>13875.376828909</v>
      </c>
      <c r="F47" s="274">
        <v>61.809512471362702</v>
      </c>
      <c r="G47" s="274">
        <v>38.190487528637298</v>
      </c>
    </row>
    <row r="48" spans="1:7" x14ac:dyDescent="0.25">
      <c r="A48" s="274" t="s">
        <v>46</v>
      </c>
      <c r="B48" s="274" t="s">
        <v>47</v>
      </c>
      <c r="C48" s="274" t="s">
        <v>19</v>
      </c>
      <c r="D48" s="274">
        <v>107333.427305916</v>
      </c>
      <c r="E48" s="274">
        <v>46941.061285128999</v>
      </c>
      <c r="F48" s="274">
        <v>69.573024215583899</v>
      </c>
      <c r="G48" s="274">
        <v>30.426975784416101</v>
      </c>
    </row>
    <row r="49" spans="1:7" x14ac:dyDescent="0.25">
      <c r="A49" s="274" t="s">
        <v>48</v>
      </c>
      <c r="B49" s="274" t="s">
        <v>49</v>
      </c>
      <c r="C49" s="274" t="s">
        <v>18</v>
      </c>
      <c r="D49" s="274">
        <v>36234.585539388201</v>
      </c>
      <c r="E49" s="274">
        <v>26689.4111365483</v>
      </c>
      <c r="F49" s="274">
        <v>57.584685419775703</v>
      </c>
      <c r="G49" s="274">
        <v>42.415314580224198</v>
      </c>
    </row>
    <row r="50" spans="1:7" x14ac:dyDescent="0.25">
      <c r="A50" s="274" t="s">
        <v>48</v>
      </c>
      <c r="B50" s="274" t="s">
        <v>49</v>
      </c>
      <c r="C50" s="274" t="s">
        <v>19</v>
      </c>
      <c r="D50" s="274">
        <v>165497.16882152099</v>
      </c>
      <c r="E50" s="274">
        <v>50809.385966005197</v>
      </c>
      <c r="F50" s="274">
        <v>76.510473288285496</v>
      </c>
      <c r="G50" s="274">
        <v>23.4895267117145</v>
      </c>
    </row>
    <row r="51" spans="1:7" x14ac:dyDescent="0.25">
      <c r="A51" s="274" t="s">
        <v>50</v>
      </c>
      <c r="B51" s="274" t="s">
        <v>51</v>
      </c>
      <c r="C51" s="274" t="s">
        <v>18</v>
      </c>
      <c r="D51" s="274">
        <v>5710.9227454873599</v>
      </c>
      <c r="E51" s="274">
        <v>3739.8715026592799</v>
      </c>
      <c r="F51" s="274">
        <v>60.427966110967901</v>
      </c>
      <c r="G51" s="274">
        <v>39.572033889031999</v>
      </c>
    </row>
    <row r="52" spans="1:7" x14ac:dyDescent="0.25">
      <c r="A52" s="274" t="s">
        <v>50</v>
      </c>
      <c r="B52" s="274" t="s">
        <v>51</v>
      </c>
      <c r="C52" s="274" t="s">
        <v>19</v>
      </c>
      <c r="D52" s="274">
        <v>24455.994105219499</v>
      </c>
      <c r="E52" s="274">
        <v>8271.3855201903607</v>
      </c>
      <c r="F52" s="274">
        <v>74.7264045735933</v>
      </c>
      <c r="G52" s="274">
        <v>25.2735954264067</v>
      </c>
    </row>
    <row r="53" spans="1:7" x14ac:dyDescent="0.25">
      <c r="A53" s="274" t="s">
        <v>52</v>
      </c>
      <c r="B53" s="274" t="s">
        <v>53</v>
      </c>
      <c r="C53" s="274" t="s">
        <v>18</v>
      </c>
      <c r="D53" s="274">
        <v>2605.7782325091298</v>
      </c>
      <c r="E53" s="274">
        <v>1490.5826300664701</v>
      </c>
      <c r="F53" s="274">
        <v>63.612028332648798</v>
      </c>
      <c r="G53" s="274">
        <v>36.387971667351202</v>
      </c>
    </row>
    <row r="54" spans="1:7" x14ac:dyDescent="0.25">
      <c r="A54" s="274" t="s">
        <v>52</v>
      </c>
      <c r="B54" s="274" t="s">
        <v>53</v>
      </c>
      <c r="C54" s="274" t="s">
        <v>19</v>
      </c>
      <c r="D54" s="274">
        <v>30014.986353960099</v>
      </c>
      <c r="E54" s="274">
        <v>10079.5506039505</v>
      </c>
      <c r="F54" s="274">
        <v>74.8605386950059</v>
      </c>
      <c r="G54" s="274">
        <v>25.1394613049941</v>
      </c>
    </row>
    <row r="55" spans="1:7" x14ac:dyDescent="0.25">
      <c r="A55" s="274" t="s">
        <v>54</v>
      </c>
      <c r="B55" s="274" t="s">
        <v>55</v>
      </c>
      <c r="C55" s="274" t="s">
        <v>18</v>
      </c>
      <c r="D55" s="274">
        <v>2953.6533073896398</v>
      </c>
      <c r="E55" s="274">
        <v>3298.08152672814</v>
      </c>
      <c r="F55" s="274">
        <v>47.245338866110899</v>
      </c>
      <c r="G55" s="274">
        <v>52.754661133889101</v>
      </c>
    </row>
    <row r="56" spans="1:7" x14ac:dyDescent="0.25">
      <c r="A56" s="274" t="s">
        <v>54</v>
      </c>
      <c r="B56" s="274" t="s">
        <v>55</v>
      </c>
      <c r="C56" s="274" t="s">
        <v>19</v>
      </c>
      <c r="D56" s="274">
        <v>9105.9325241922907</v>
      </c>
      <c r="E56" s="274">
        <v>4522.8389162372396</v>
      </c>
      <c r="F56" s="274">
        <v>66.814037963683901</v>
      </c>
      <c r="G56" s="274">
        <v>33.185962036316099</v>
      </c>
    </row>
    <row r="57" spans="1:7" x14ac:dyDescent="0.25">
      <c r="A57" s="274" t="s">
        <v>56</v>
      </c>
      <c r="B57" s="274" t="s">
        <v>57</v>
      </c>
      <c r="C57" s="274" t="s">
        <v>18</v>
      </c>
      <c r="D57" s="274">
        <v>3236.54512596728</v>
      </c>
      <c r="E57" s="274">
        <v>1711.4066412703501</v>
      </c>
      <c r="F57" s="274">
        <v>65.411816408513502</v>
      </c>
      <c r="G57" s="274">
        <v>34.588183591486498</v>
      </c>
    </row>
    <row r="58" spans="1:7" x14ac:dyDescent="0.25">
      <c r="A58" s="274" t="s">
        <v>56</v>
      </c>
      <c r="B58" s="274" t="s">
        <v>57</v>
      </c>
      <c r="C58" s="274" t="s">
        <v>19</v>
      </c>
      <c r="D58" s="274">
        <v>12026.7639783424</v>
      </c>
      <c r="E58" s="274">
        <v>5420.2945950328403</v>
      </c>
      <c r="F58" s="274">
        <v>68.932903089438895</v>
      </c>
      <c r="G58" s="274">
        <v>31.067096910561101</v>
      </c>
    </row>
    <row r="59" spans="1:7" x14ac:dyDescent="0.25">
      <c r="A59" s="274" t="s">
        <v>58</v>
      </c>
      <c r="B59" s="274" t="s">
        <v>59</v>
      </c>
      <c r="C59" s="274" t="s">
        <v>18</v>
      </c>
      <c r="D59" s="274">
        <v>7467.1216831555603</v>
      </c>
      <c r="E59" s="274">
        <v>4891.4911456252403</v>
      </c>
      <c r="F59" s="274">
        <v>60.420386871947997</v>
      </c>
      <c r="G59" s="274">
        <v>39.579613128052003</v>
      </c>
    </row>
    <row r="60" spans="1:7" x14ac:dyDescent="0.25">
      <c r="A60" s="274" t="s">
        <v>58</v>
      </c>
      <c r="B60" s="274" t="s">
        <v>59</v>
      </c>
      <c r="C60" s="274" t="s">
        <v>19</v>
      </c>
      <c r="D60" s="274">
        <v>38049.286998349402</v>
      </c>
      <c r="E60" s="274">
        <v>13020.029399541299</v>
      </c>
      <c r="F60" s="274">
        <v>74.5051817453365</v>
      </c>
      <c r="G60" s="274">
        <v>25.4948182546635</v>
      </c>
    </row>
    <row r="61" spans="1:7" x14ac:dyDescent="0.25">
      <c r="A61" s="274" t="s">
        <v>60</v>
      </c>
      <c r="B61" s="274" t="s">
        <v>61</v>
      </c>
      <c r="C61" s="274" t="s">
        <v>18</v>
      </c>
      <c r="D61" s="274">
        <v>829.64681057395103</v>
      </c>
      <c r="E61" s="274">
        <v>1046.76941923496</v>
      </c>
      <c r="F61" s="274">
        <v>44.214433737787402</v>
      </c>
      <c r="G61" s="274">
        <v>55.785566262212598</v>
      </c>
    </row>
    <row r="62" spans="1:7" x14ac:dyDescent="0.25">
      <c r="A62" s="274" t="s">
        <v>60</v>
      </c>
      <c r="B62" s="274" t="s">
        <v>61</v>
      </c>
      <c r="C62" s="274" t="s">
        <v>19</v>
      </c>
      <c r="D62" s="274">
        <v>2558.2355751775199</v>
      </c>
      <c r="E62" s="274">
        <v>1385.9133023253801</v>
      </c>
      <c r="F62" s="274">
        <v>64.861536788570106</v>
      </c>
      <c r="G62" s="274">
        <v>35.138463211429901</v>
      </c>
    </row>
    <row r="63" spans="1:7" x14ac:dyDescent="0.25">
      <c r="A63" s="274" t="s">
        <v>62</v>
      </c>
      <c r="B63" s="274" t="s">
        <v>63</v>
      </c>
      <c r="C63" s="274" t="s">
        <v>18</v>
      </c>
      <c r="D63" s="274">
        <v>13265.529422596201</v>
      </c>
      <c r="E63" s="274">
        <v>11941.2283813757</v>
      </c>
      <c r="F63" s="274">
        <v>52.626876989732899</v>
      </c>
      <c r="G63" s="274">
        <v>47.373123010267101</v>
      </c>
    </row>
    <row r="64" spans="1:7" x14ac:dyDescent="0.25">
      <c r="A64" s="274" t="s">
        <v>62</v>
      </c>
      <c r="B64" s="274" t="s">
        <v>63</v>
      </c>
      <c r="C64" s="274" t="s">
        <v>19</v>
      </c>
      <c r="D64" s="274">
        <v>40845.621035722703</v>
      </c>
      <c r="E64" s="274">
        <v>17900.419029311499</v>
      </c>
      <c r="F64" s="274">
        <v>69.529147820865802</v>
      </c>
      <c r="G64" s="274">
        <v>30.470852179134202</v>
      </c>
    </row>
    <row r="65" spans="1:7" x14ac:dyDescent="0.25">
      <c r="A65" s="274" t="s">
        <v>64</v>
      </c>
      <c r="B65" s="274" t="s">
        <v>65</v>
      </c>
      <c r="C65" s="274" t="s">
        <v>18</v>
      </c>
      <c r="D65" s="274">
        <v>25825.773992054099</v>
      </c>
      <c r="E65" s="274">
        <v>23777.032349511999</v>
      </c>
      <c r="F65" s="274">
        <v>52.065146907651197</v>
      </c>
      <c r="G65" s="274">
        <v>47.934853092348803</v>
      </c>
    </row>
    <row r="66" spans="1:7" x14ac:dyDescent="0.25">
      <c r="A66" s="274" t="s">
        <v>64</v>
      </c>
      <c r="B66" s="274" t="s">
        <v>65</v>
      </c>
      <c r="C66" s="274" t="s">
        <v>19</v>
      </c>
      <c r="D66" s="274">
        <v>55346.097658195802</v>
      </c>
      <c r="E66" s="274">
        <v>32361.1565797004</v>
      </c>
      <c r="F66" s="274">
        <v>63.103215508349699</v>
      </c>
      <c r="G66" s="274">
        <v>36.896784491650301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785</v>
      </c>
    </row>
    <row r="10" spans="1:7" x14ac:dyDescent="0.25">
      <c r="A10" t="s">
        <v>842</v>
      </c>
    </row>
    <row r="11" spans="1:7" x14ac:dyDescent="0.25">
      <c r="A11" t="s">
        <v>843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75" t="s">
        <v>16</v>
      </c>
      <c r="B17" s="275" t="s">
        <v>17</v>
      </c>
      <c r="C17" s="275" t="s">
        <v>18</v>
      </c>
      <c r="D17" s="275">
        <v>42278.411064196</v>
      </c>
      <c r="E17" s="275">
        <v>402052.72198892402</v>
      </c>
      <c r="F17" s="275">
        <v>9.5150683621220793</v>
      </c>
      <c r="G17" s="275">
        <v>90.484931637877906</v>
      </c>
    </row>
    <row r="18" spans="1:7" x14ac:dyDescent="0.25">
      <c r="A18" s="275" t="s">
        <v>16</v>
      </c>
      <c r="B18" s="275" t="s">
        <v>17</v>
      </c>
      <c r="C18" s="275" t="s">
        <v>19</v>
      </c>
      <c r="D18" s="275">
        <v>344849.226157078</v>
      </c>
      <c r="E18" s="275">
        <v>997873.17520268902</v>
      </c>
      <c r="F18" s="275">
        <v>25.682838523275599</v>
      </c>
      <c r="G18" s="275">
        <v>74.317161476724394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76" t="s">
        <v>28</v>
      </c>
      <c r="B29" s="276" t="s">
        <v>29</v>
      </c>
      <c r="C29" s="276" t="s">
        <v>18</v>
      </c>
      <c r="D29" s="276">
        <v>3429.70366324937</v>
      </c>
      <c r="E29" s="276">
        <v>11727.2475633918</v>
      </c>
      <c r="F29" s="276">
        <v>22.6279257085754</v>
      </c>
      <c r="G29" s="276">
        <v>77.372074291424596</v>
      </c>
    </row>
    <row r="30" spans="1:7" x14ac:dyDescent="0.25">
      <c r="A30" s="276" t="s">
        <v>28</v>
      </c>
      <c r="B30" s="276" t="s">
        <v>29</v>
      </c>
      <c r="C30" s="276" t="s">
        <v>19</v>
      </c>
      <c r="D30" s="276">
        <v>62364.629860448702</v>
      </c>
      <c r="E30" s="276">
        <v>59412.820580085798</v>
      </c>
      <c r="F30" s="276">
        <v>51.211968746957901</v>
      </c>
      <c r="G30" s="276">
        <v>48.788031253042099</v>
      </c>
    </row>
    <row r="31" spans="1:7" x14ac:dyDescent="0.25">
      <c r="A31" s="276" t="s">
        <v>30</v>
      </c>
      <c r="B31" s="276" t="s">
        <v>31</v>
      </c>
      <c r="C31" s="276" t="s">
        <v>18</v>
      </c>
      <c r="D31" s="276">
        <v>908.05472419121998</v>
      </c>
      <c r="E31" s="276">
        <v>4296.2521727437497</v>
      </c>
      <c r="F31" s="276">
        <v>17.448139438625599</v>
      </c>
      <c r="G31" s="276">
        <v>82.551860561374397</v>
      </c>
    </row>
    <row r="32" spans="1:7" x14ac:dyDescent="0.25">
      <c r="A32" s="276" t="s">
        <v>30</v>
      </c>
      <c r="B32" s="276" t="s">
        <v>31</v>
      </c>
      <c r="C32" s="276" t="s">
        <v>19</v>
      </c>
      <c r="D32" s="276">
        <v>28655.3899916636</v>
      </c>
      <c r="E32" s="276">
        <v>15616.140830698299</v>
      </c>
      <c r="F32" s="276">
        <v>64.726449389433697</v>
      </c>
      <c r="G32" s="276">
        <v>35.273550610566303</v>
      </c>
    </row>
    <row r="33" spans="1:7" x14ac:dyDescent="0.25">
      <c r="A33" s="276" t="s">
        <v>32</v>
      </c>
      <c r="B33" s="276" t="s">
        <v>33</v>
      </c>
      <c r="C33" s="276" t="s">
        <v>18</v>
      </c>
      <c r="D33" s="276">
        <v>709.33487031805896</v>
      </c>
      <c r="E33" s="276">
        <v>10251.050025637</v>
      </c>
      <c r="F33" s="276">
        <v>6.4718062098333604</v>
      </c>
      <c r="G33" s="276">
        <v>93.528193790166696</v>
      </c>
    </row>
    <row r="34" spans="1:7" x14ac:dyDescent="0.25">
      <c r="A34" s="276" t="s">
        <v>32</v>
      </c>
      <c r="B34" s="276" t="s">
        <v>33</v>
      </c>
      <c r="C34" s="276" t="s">
        <v>19</v>
      </c>
      <c r="D34" s="276">
        <v>3828.2168951170302</v>
      </c>
      <c r="E34" s="276">
        <v>13219.349234953601</v>
      </c>
      <c r="F34" s="276">
        <v>22.4560905991403</v>
      </c>
      <c r="G34" s="276">
        <v>77.543909400859604</v>
      </c>
    </row>
    <row r="35" spans="1:7" x14ac:dyDescent="0.25">
      <c r="A35" s="276" t="s">
        <v>34</v>
      </c>
      <c r="B35" s="276" t="s">
        <v>35</v>
      </c>
      <c r="C35" s="276" t="s">
        <v>18</v>
      </c>
      <c r="D35" s="276">
        <v>1139.30427424452</v>
      </c>
      <c r="E35" s="276">
        <v>24449.414939877799</v>
      </c>
      <c r="F35" s="276">
        <v>4.4523692831634296</v>
      </c>
      <c r="G35" s="276">
        <v>95.547630716836593</v>
      </c>
    </row>
    <row r="36" spans="1:7" x14ac:dyDescent="0.25">
      <c r="A36" s="276" t="s">
        <v>34</v>
      </c>
      <c r="B36" s="276" t="s">
        <v>35</v>
      </c>
      <c r="C36" s="276" t="s">
        <v>19</v>
      </c>
      <c r="D36" s="276">
        <v>5268.3515039492804</v>
      </c>
      <c r="E36" s="276">
        <v>56636.814757139902</v>
      </c>
      <c r="F36" s="276">
        <v>8.5103583790239004</v>
      </c>
      <c r="G36" s="276">
        <v>91.489641620976101</v>
      </c>
    </row>
    <row r="37" spans="1:7" x14ac:dyDescent="0.25">
      <c r="A37" s="276" t="s">
        <v>36</v>
      </c>
      <c r="B37" s="276" t="s">
        <v>37</v>
      </c>
      <c r="C37" s="276" t="s">
        <v>18</v>
      </c>
      <c r="D37" s="276">
        <v>973.48182461841395</v>
      </c>
      <c r="E37" s="276">
        <v>27572.727833338002</v>
      </c>
      <c r="F37" s="276">
        <v>3.41019643687472</v>
      </c>
      <c r="G37" s="276">
        <v>96.589803563125301</v>
      </c>
    </row>
    <row r="38" spans="1:7" x14ac:dyDescent="0.25">
      <c r="A38" s="276" t="s">
        <v>36</v>
      </c>
      <c r="B38" s="276" t="s">
        <v>37</v>
      </c>
      <c r="C38" s="276" t="s">
        <v>19</v>
      </c>
      <c r="D38" s="276">
        <v>2746.6299928045801</v>
      </c>
      <c r="E38" s="276">
        <v>44926.422208300501</v>
      </c>
      <c r="F38" s="276">
        <v>5.7613890153668601</v>
      </c>
      <c r="G38" s="276">
        <v>94.238610984633198</v>
      </c>
    </row>
    <row r="39" spans="1:7" x14ac:dyDescent="0.25">
      <c r="A39" s="276" t="s">
        <v>38</v>
      </c>
      <c r="B39" s="276" t="s">
        <v>39</v>
      </c>
      <c r="C39" s="276" t="s">
        <v>18</v>
      </c>
      <c r="D39" s="276">
        <v>1003.3540127682299</v>
      </c>
      <c r="E39" s="276">
        <v>10048.632980672701</v>
      </c>
      <c r="F39" s="276">
        <v>9.0784943319576197</v>
      </c>
      <c r="G39" s="276">
        <v>90.9215056680424</v>
      </c>
    </row>
    <row r="40" spans="1:7" x14ac:dyDescent="0.25">
      <c r="A40" s="276" t="s">
        <v>38</v>
      </c>
      <c r="B40" s="276" t="s">
        <v>39</v>
      </c>
      <c r="C40" s="276" t="s">
        <v>19</v>
      </c>
      <c r="D40" s="276">
        <v>5419.4316589656801</v>
      </c>
      <c r="E40" s="276">
        <v>24929.723491459401</v>
      </c>
      <c r="F40" s="276">
        <v>17.856944063531099</v>
      </c>
      <c r="G40" s="276">
        <v>82.143055936468897</v>
      </c>
    </row>
    <row r="41" spans="1:7" x14ac:dyDescent="0.25">
      <c r="A41" s="276" t="s">
        <v>40</v>
      </c>
      <c r="B41" s="276" t="s">
        <v>41</v>
      </c>
      <c r="C41" s="276" t="s">
        <v>18</v>
      </c>
      <c r="D41" s="276">
        <v>2281.7653567735101</v>
      </c>
      <c r="E41" s="276">
        <v>40480.337241362096</v>
      </c>
      <c r="F41" s="276">
        <v>5.3359522056639799</v>
      </c>
      <c r="G41" s="276">
        <v>94.664047794336</v>
      </c>
    </row>
    <row r="42" spans="1:7" x14ac:dyDescent="0.25">
      <c r="A42" s="276" t="s">
        <v>40</v>
      </c>
      <c r="B42" s="276" t="s">
        <v>41</v>
      </c>
      <c r="C42" s="276" t="s">
        <v>19</v>
      </c>
      <c r="D42" s="276">
        <v>7287.8146112478498</v>
      </c>
      <c r="E42" s="276">
        <v>101736.344913881</v>
      </c>
      <c r="F42" s="276">
        <v>6.6845868319380104</v>
      </c>
      <c r="G42" s="276">
        <v>93.315413168061994</v>
      </c>
    </row>
    <row r="43" spans="1:7" x14ac:dyDescent="0.25">
      <c r="A43" s="276" t="s">
        <v>42</v>
      </c>
      <c r="B43" s="276" t="s">
        <v>43</v>
      </c>
      <c r="C43" s="276" t="s">
        <v>18</v>
      </c>
      <c r="D43" s="276">
        <v>5441.9192290454903</v>
      </c>
      <c r="E43" s="276">
        <v>73663.022052689106</v>
      </c>
      <c r="F43" s="276">
        <v>6.8793670039699997</v>
      </c>
      <c r="G43" s="276">
        <v>93.120632996029997</v>
      </c>
    </row>
    <row r="44" spans="1:7" x14ac:dyDescent="0.25">
      <c r="A44" s="276" t="s">
        <v>42</v>
      </c>
      <c r="B44" s="276" t="s">
        <v>43</v>
      </c>
      <c r="C44" s="276" t="s">
        <v>19</v>
      </c>
      <c r="D44" s="276">
        <v>23518.148539884201</v>
      </c>
      <c r="E44" s="276">
        <v>135297.99583576401</v>
      </c>
      <c r="F44" s="276">
        <v>14.8084117218314</v>
      </c>
      <c r="G44" s="276">
        <v>85.191588278168595</v>
      </c>
    </row>
    <row r="45" spans="1:7" x14ac:dyDescent="0.25">
      <c r="A45" s="276" t="s">
        <v>44</v>
      </c>
      <c r="B45" s="276" t="s">
        <v>45</v>
      </c>
      <c r="C45" s="276" t="s">
        <v>18</v>
      </c>
      <c r="D45" s="276">
        <v>2484.7276431758301</v>
      </c>
      <c r="E45" s="276">
        <v>10423.347748637199</v>
      </c>
      <c r="F45" s="276">
        <v>19.2494044832724</v>
      </c>
      <c r="G45" s="276">
        <v>80.7505955167276</v>
      </c>
    </row>
    <row r="46" spans="1:7" x14ac:dyDescent="0.25">
      <c r="A46" s="276" t="s">
        <v>44</v>
      </c>
      <c r="B46" s="276" t="s">
        <v>45</v>
      </c>
      <c r="C46" s="276" t="s">
        <v>19</v>
      </c>
      <c r="D46" s="276">
        <v>27111.727244733702</v>
      </c>
      <c r="E46" s="276">
        <v>48800.899654648303</v>
      </c>
      <c r="F46" s="276">
        <v>35.714384223152699</v>
      </c>
      <c r="G46" s="276">
        <v>64.285615776847294</v>
      </c>
    </row>
    <row r="47" spans="1:7" x14ac:dyDescent="0.25">
      <c r="A47" s="276" t="s">
        <v>46</v>
      </c>
      <c r="B47" s="276" t="s">
        <v>47</v>
      </c>
      <c r="C47" s="276" t="s">
        <v>18</v>
      </c>
      <c r="D47" s="276">
        <v>7117.6190280159599</v>
      </c>
      <c r="E47" s="276">
        <v>29214.404276228299</v>
      </c>
      <c r="F47" s="276">
        <v>19.590483492793801</v>
      </c>
      <c r="G47" s="276">
        <v>80.409516507206206</v>
      </c>
    </row>
    <row r="48" spans="1:7" x14ac:dyDescent="0.25">
      <c r="A48" s="276" t="s">
        <v>46</v>
      </c>
      <c r="B48" s="276" t="s">
        <v>47</v>
      </c>
      <c r="C48" s="276" t="s">
        <v>19</v>
      </c>
      <c r="D48" s="276">
        <v>42400.522897430201</v>
      </c>
      <c r="E48" s="276">
        <v>111873.965693615</v>
      </c>
      <c r="F48" s="276">
        <v>27.483820095379802</v>
      </c>
      <c r="G48" s="276">
        <v>72.516179904620202</v>
      </c>
    </row>
    <row r="49" spans="1:7" x14ac:dyDescent="0.25">
      <c r="A49" s="276" t="s">
        <v>48</v>
      </c>
      <c r="B49" s="276" t="s">
        <v>49</v>
      </c>
      <c r="C49" s="276" t="s">
        <v>18</v>
      </c>
      <c r="D49" s="276">
        <v>6370.6644875578604</v>
      </c>
      <c r="E49" s="276">
        <v>56553.332188378597</v>
      </c>
      <c r="F49" s="276">
        <v>10.1243799251457</v>
      </c>
      <c r="G49" s="276">
        <v>89.875620074854297</v>
      </c>
    </row>
    <row r="50" spans="1:7" x14ac:dyDescent="0.25">
      <c r="A50" s="276" t="s">
        <v>48</v>
      </c>
      <c r="B50" s="276" t="s">
        <v>49</v>
      </c>
      <c r="C50" s="276" t="s">
        <v>19</v>
      </c>
      <c r="D50" s="276">
        <v>71823.078171379893</v>
      </c>
      <c r="E50" s="276">
        <v>144483.47661614601</v>
      </c>
      <c r="F50" s="276">
        <v>33.204300369875703</v>
      </c>
      <c r="G50" s="276">
        <v>66.795699630124304</v>
      </c>
    </row>
    <row r="51" spans="1:7" x14ac:dyDescent="0.25">
      <c r="A51" s="276" t="s">
        <v>50</v>
      </c>
      <c r="B51" s="276" t="s">
        <v>51</v>
      </c>
      <c r="C51" s="276" t="s">
        <v>18</v>
      </c>
      <c r="D51" s="276">
        <v>1678.6747124998001</v>
      </c>
      <c r="E51" s="276">
        <v>7772.1195356468397</v>
      </c>
      <c r="F51" s="276">
        <v>17.762260699189302</v>
      </c>
      <c r="G51" s="276">
        <v>82.237739300810702</v>
      </c>
    </row>
    <row r="52" spans="1:7" x14ac:dyDescent="0.25">
      <c r="A52" s="276" t="s">
        <v>50</v>
      </c>
      <c r="B52" s="276" t="s">
        <v>51</v>
      </c>
      <c r="C52" s="276" t="s">
        <v>19</v>
      </c>
      <c r="D52" s="276">
        <v>13806.7718413523</v>
      </c>
      <c r="E52" s="276">
        <v>18920.6077840576</v>
      </c>
      <c r="F52" s="276">
        <v>42.187220606664603</v>
      </c>
      <c r="G52" s="276">
        <v>57.812779393335397</v>
      </c>
    </row>
    <row r="53" spans="1:7" x14ac:dyDescent="0.25">
      <c r="A53" s="276" t="s">
        <v>52</v>
      </c>
      <c r="B53" s="276" t="s">
        <v>53</v>
      </c>
      <c r="C53" s="276" t="s">
        <v>18</v>
      </c>
      <c r="D53" s="276">
        <v>1812.08760487123</v>
      </c>
      <c r="E53" s="276">
        <v>2284.2732577043698</v>
      </c>
      <c r="F53" s="276">
        <v>44.236522749411101</v>
      </c>
      <c r="G53" s="276">
        <v>55.763477250588899</v>
      </c>
    </row>
    <row r="54" spans="1:7" x14ac:dyDescent="0.25">
      <c r="A54" s="276" t="s">
        <v>52</v>
      </c>
      <c r="B54" s="276" t="s">
        <v>53</v>
      </c>
      <c r="C54" s="276" t="s">
        <v>19</v>
      </c>
      <c r="D54" s="276">
        <v>21644.050592626802</v>
      </c>
      <c r="E54" s="276">
        <v>18450.486365283799</v>
      </c>
      <c r="F54" s="276">
        <v>53.982542847041103</v>
      </c>
      <c r="G54" s="276">
        <v>46.017457152958897</v>
      </c>
    </row>
    <row r="55" spans="1:7" x14ac:dyDescent="0.25">
      <c r="A55" s="276" t="s">
        <v>54</v>
      </c>
      <c r="B55" s="276" t="s">
        <v>55</v>
      </c>
      <c r="C55" s="276" t="s">
        <v>18</v>
      </c>
      <c r="D55" s="276">
        <v>879.38230729442705</v>
      </c>
      <c r="E55" s="276">
        <v>5372.3525268233598</v>
      </c>
      <c r="F55" s="276">
        <v>14.066212509451701</v>
      </c>
      <c r="G55" s="276">
        <v>85.933787490548298</v>
      </c>
    </row>
    <row r="56" spans="1:7" x14ac:dyDescent="0.25">
      <c r="A56" s="276" t="s">
        <v>54</v>
      </c>
      <c r="B56" s="276" t="s">
        <v>55</v>
      </c>
      <c r="C56" s="276" t="s">
        <v>19</v>
      </c>
      <c r="D56" s="276">
        <v>3714.4492054897801</v>
      </c>
      <c r="E56" s="276">
        <v>9914.3222349397602</v>
      </c>
      <c r="F56" s="276">
        <v>27.254468399630799</v>
      </c>
      <c r="G56" s="276">
        <v>72.745531600369205</v>
      </c>
    </row>
    <row r="57" spans="1:7" x14ac:dyDescent="0.25">
      <c r="A57" s="276" t="s">
        <v>56</v>
      </c>
      <c r="B57" s="276" t="s">
        <v>57</v>
      </c>
      <c r="C57" s="276" t="s">
        <v>18</v>
      </c>
      <c r="D57" s="276">
        <v>871.66120530523801</v>
      </c>
      <c r="E57" s="276">
        <v>4076.2905619323901</v>
      </c>
      <c r="F57" s="276">
        <v>17.616606755887499</v>
      </c>
      <c r="G57" s="276">
        <v>82.383393244112497</v>
      </c>
    </row>
    <row r="58" spans="1:7" x14ac:dyDescent="0.25">
      <c r="A58" s="276" t="s">
        <v>56</v>
      </c>
      <c r="B58" s="276" t="s">
        <v>57</v>
      </c>
      <c r="C58" s="276" t="s">
        <v>19</v>
      </c>
      <c r="D58" s="276">
        <v>3870.4445088890402</v>
      </c>
      <c r="E58" s="276">
        <v>13576.614064486101</v>
      </c>
      <c r="F58" s="276">
        <v>22.1839371525666</v>
      </c>
      <c r="G58" s="276">
        <v>77.8160628474334</v>
      </c>
    </row>
    <row r="59" spans="1:7" x14ac:dyDescent="0.25">
      <c r="A59" s="276" t="s">
        <v>58</v>
      </c>
      <c r="B59" s="276" t="s">
        <v>59</v>
      </c>
      <c r="C59" s="276" t="s">
        <v>18</v>
      </c>
      <c r="D59" s="276">
        <v>2352.3906938166501</v>
      </c>
      <c r="E59" s="276">
        <v>10006.2221349641</v>
      </c>
      <c r="F59" s="276">
        <v>19.034423413106602</v>
      </c>
      <c r="G59" s="276">
        <v>80.965576586893405</v>
      </c>
    </row>
    <row r="60" spans="1:7" x14ac:dyDescent="0.25">
      <c r="A60" s="276" t="s">
        <v>58</v>
      </c>
      <c r="B60" s="276" t="s">
        <v>59</v>
      </c>
      <c r="C60" s="276" t="s">
        <v>19</v>
      </c>
      <c r="D60" s="276">
        <v>8273.6780044156494</v>
      </c>
      <c r="E60" s="276">
        <v>42795.638393474997</v>
      </c>
      <c r="F60" s="276">
        <v>16.2008787036699</v>
      </c>
      <c r="G60" s="276">
        <v>83.7991212963301</v>
      </c>
    </row>
    <row r="61" spans="1:7" x14ac:dyDescent="0.25">
      <c r="A61" s="276" t="s">
        <v>60</v>
      </c>
      <c r="B61" s="276" t="s">
        <v>61</v>
      </c>
      <c r="C61" s="276" t="s">
        <v>18</v>
      </c>
      <c r="D61" s="276">
        <v>253.73685554911401</v>
      </c>
      <c r="E61" s="276">
        <v>1622.6793742597999</v>
      </c>
      <c r="F61" s="276">
        <v>13.522418508123501</v>
      </c>
      <c r="G61" s="276">
        <v>86.477581491876407</v>
      </c>
    </row>
    <row r="62" spans="1:7" x14ac:dyDescent="0.25">
      <c r="A62" s="276" t="s">
        <v>60</v>
      </c>
      <c r="B62" s="276" t="s">
        <v>61</v>
      </c>
      <c r="C62" s="276" t="s">
        <v>19</v>
      </c>
      <c r="D62" s="276">
        <v>1125.4561225918101</v>
      </c>
      <c r="E62" s="276">
        <v>2818.6927549110801</v>
      </c>
      <c r="F62" s="276">
        <v>28.534828616924798</v>
      </c>
      <c r="G62" s="276">
        <v>71.465171383075202</v>
      </c>
    </row>
    <row r="63" spans="1:7" x14ac:dyDescent="0.25">
      <c r="A63" s="276" t="s">
        <v>62</v>
      </c>
      <c r="B63" s="276" t="s">
        <v>63</v>
      </c>
      <c r="C63" s="276" t="s">
        <v>18</v>
      </c>
      <c r="D63" s="276">
        <v>1591.93775873921</v>
      </c>
      <c r="E63" s="276">
        <v>23614.8200452327</v>
      </c>
      <c r="F63" s="276">
        <v>6.3155197154644203</v>
      </c>
      <c r="G63" s="276">
        <v>93.684480284535596</v>
      </c>
    </row>
    <row r="64" spans="1:7" x14ac:dyDescent="0.25">
      <c r="A64" s="276" t="s">
        <v>62</v>
      </c>
      <c r="B64" s="276" t="s">
        <v>63</v>
      </c>
      <c r="C64" s="276" t="s">
        <v>19</v>
      </c>
      <c r="D64" s="276">
        <v>6739.3961489826797</v>
      </c>
      <c r="E64" s="276">
        <v>52006.643916051602</v>
      </c>
      <c r="F64" s="276">
        <v>11.4720858487174</v>
      </c>
      <c r="G64" s="276">
        <v>88.527914151282502</v>
      </c>
    </row>
    <row r="65" spans="1:7" x14ac:dyDescent="0.25">
      <c r="A65" s="276" t="s">
        <v>64</v>
      </c>
      <c r="B65" s="276" t="s">
        <v>65</v>
      </c>
      <c r="C65" s="276" t="s">
        <v>18</v>
      </c>
      <c r="D65" s="276">
        <v>978.61081216183698</v>
      </c>
      <c r="E65" s="276">
        <v>48624.195529404198</v>
      </c>
      <c r="F65" s="276">
        <v>1.97289404438753</v>
      </c>
      <c r="G65" s="276">
        <v>98.027105955612498</v>
      </c>
    </row>
    <row r="66" spans="1:7" x14ac:dyDescent="0.25">
      <c r="A66" s="276" t="s">
        <v>64</v>
      </c>
      <c r="B66" s="276" t="s">
        <v>65</v>
      </c>
      <c r="C66" s="276" t="s">
        <v>19</v>
      </c>
      <c r="D66" s="276">
        <v>5251.0383651048196</v>
      </c>
      <c r="E66" s="276">
        <v>82456.215872791494</v>
      </c>
      <c r="F66" s="276">
        <v>5.9870057622166097</v>
      </c>
      <c r="G66" s="276">
        <v>94.012994237783403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846</v>
      </c>
    </row>
    <row r="9" spans="1:7" x14ac:dyDescent="0.25">
      <c r="A9" t="s">
        <v>847</v>
      </c>
    </row>
    <row r="10" spans="1:7" x14ac:dyDescent="0.25">
      <c r="A10" t="s">
        <v>4</v>
      </c>
    </row>
    <row r="11" spans="1:7" x14ac:dyDescent="0.25">
      <c r="A11" t="s">
        <v>848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77" t="s">
        <v>16</v>
      </c>
      <c r="B17" s="277" t="s">
        <v>17</v>
      </c>
      <c r="C17" s="277" t="s">
        <v>18</v>
      </c>
      <c r="D17" s="277">
        <v>46968.238117250999</v>
      </c>
      <c r="E17" s="277">
        <v>397362.89493586897</v>
      </c>
      <c r="F17" s="277">
        <v>10.570548544397401</v>
      </c>
      <c r="G17" s="277">
        <v>89.429451455602603</v>
      </c>
    </row>
    <row r="18" spans="1:7" x14ac:dyDescent="0.25">
      <c r="A18" s="277" t="s">
        <v>16</v>
      </c>
      <c r="B18" s="277" t="s">
        <v>17</v>
      </c>
      <c r="C18" s="277" t="s">
        <v>19</v>
      </c>
      <c r="D18" s="277">
        <v>427995.79865568801</v>
      </c>
      <c r="E18" s="277">
        <v>914726.60270407796</v>
      </c>
      <c r="F18" s="277">
        <v>31.875225900920402</v>
      </c>
      <c r="G18" s="277">
        <v>68.124774099079602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850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78" t="s">
        <v>28</v>
      </c>
      <c r="B29" s="278" t="s">
        <v>29</v>
      </c>
      <c r="C29" s="278" t="s">
        <v>18</v>
      </c>
      <c r="D29" s="278">
        <v>3418.5112241595102</v>
      </c>
      <c r="E29" s="278">
        <v>11738.4400024816</v>
      </c>
      <c r="F29" s="278">
        <v>22.554082104261401</v>
      </c>
      <c r="G29" s="278">
        <v>77.445917895738603</v>
      </c>
    </row>
    <row r="30" spans="1:7" x14ac:dyDescent="0.25">
      <c r="A30" s="278" t="s">
        <v>28</v>
      </c>
      <c r="B30" s="278" t="s">
        <v>29</v>
      </c>
      <c r="C30" s="278" t="s">
        <v>19</v>
      </c>
      <c r="D30" s="278">
        <v>68915.847576209693</v>
      </c>
      <c r="E30" s="278">
        <v>52861.602864324799</v>
      </c>
      <c r="F30" s="278">
        <v>56.591632791542303</v>
      </c>
      <c r="G30" s="278">
        <v>43.408367208457697</v>
      </c>
    </row>
    <row r="31" spans="1:7" x14ac:dyDescent="0.25">
      <c r="A31" s="278" t="s">
        <v>30</v>
      </c>
      <c r="B31" s="278" t="s">
        <v>31</v>
      </c>
      <c r="C31" s="278" t="s">
        <v>18</v>
      </c>
      <c r="D31" s="278">
        <v>744.697996363936</v>
      </c>
      <c r="E31" s="278">
        <v>4459.6089005710401</v>
      </c>
      <c r="F31" s="278">
        <v>14.3092636754861</v>
      </c>
      <c r="G31" s="278">
        <v>85.690736324513793</v>
      </c>
    </row>
    <row r="32" spans="1:7" x14ac:dyDescent="0.25">
      <c r="A32" s="278" t="s">
        <v>30</v>
      </c>
      <c r="B32" s="278" t="s">
        <v>31</v>
      </c>
      <c r="C32" s="278" t="s">
        <v>19</v>
      </c>
      <c r="D32" s="278">
        <v>27173.110037816601</v>
      </c>
      <c r="E32" s="278">
        <v>17098.4207845452</v>
      </c>
      <c r="F32" s="278">
        <v>61.3782933028629</v>
      </c>
      <c r="G32" s="278">
        <v>38.6217066971371</v>
      </c>
    </row>
    <row r="33" spans="1:7" x14ac:dyDescent="0.25">
      <c r="A33" s="278" t="s">
        <v>32</v>
      </c>
      <c r="B33" s="278" t="s">
        <v>33</v>
      </c>
      <c r="C33" s="278" t="s">
        <v>18</v>
      </c>
      <c r="D33" s="278">
        <v>607.97012531903704</v>
      </c>
      <c r="E33" s="278">
        <v>10352.4147706361</v>
      </c>
      <c r="F33" s="278">
        <v>5.5469778761456396</v>
      </c>
      <c r="G33" s="278">
        <v>94.453022123854396</v>
      </c>
    </row>
    <row r="34" spans="1:7" x14ac:dyDescent="0.25">
      <c r="A34" s="278" t="s">
        <v>32</v>
      </c>
      <c r="B34" s="278" t="s">
        <v>33</v>
      </c>
      <c r="C34" s="278" t="s">
        <v>19</v>
      </c>
      <c r="D34" s="278">
        <v>3012.71025198705</v>
      </c>
      <c r="E34" s="278">
        <v>14034.855878083599</v>
      </c>
      <c r="F34" s="278">
        <v>17.672377564049199</v>
      </c>
      <c r="G34" s="278">
        <v>82.327622435950801</v>
      </c>
    </row>
    <row r="35" spans="1:7" x14ac:dyDescent="0.25">
      <c r="A35" s="278" t="s">
        <v>34</v>
      </c>
      <c r="B35" s="278" t="s">
        <v>35</v>
      </c>
      <c r="C35" s="278" t="s">
        <v>18</v>
      </c>
      <c r="D35" s="278">
        <v>1525.4050690486899</v>
      </c>
      <c r="E35" s="278">
        <v>24063.3141450736</v>
      </c>
      <c r="F35" s="278">
        <v>5.9612404055253601</v>
      </c>
      <c r="G35" s="278">
        <v>94.038759594474598</v>
      </c>
    </row>
    <row r="36" spans="1:7" x14ac:dyDescent="0.25">
      <c r="A36" s="278" t="s">
        <v>34</v>
      </c>
      <c r="B36" s="278" t="s">
        <v>35</v>
      </c>
      <c r="C36" s="278" t="s">
        <v>19</v>
      </c>
      <c r="D36" s="278">
        <v>7296.3154433427198</v>
      </c>
      <c r="E36" s="278">
        <v>54608.850817746497</v>
      </c>
      <c r="F36" s="278">
        <v>11.786278729258299</v>
      </c>
      <c r="G36" s="278">
        <v>88.213721270741701</v>
      </c>
    </row>
    <row r="37" spans="1:7" x14ac:dyDescent="0.25">
      <c r="A37" s="278" t="s">
        <v>36</v>
      </c>
      <c r="B37" s="278" t="s">
        <v>37</v>
      </c>
      <c r="C37" s="278" t="s">
        <v>18</v>
      </c>
      <c r="D37" s="278">
        <v>1788.7828379908599</v>
      </c>
      <c r="E37" s="278">
        <v>26757.426819965502</v>
      </c>
      <c r="F37" s="278">
        <v>6.2662709320229899</v>
      </c>
      <c r="G37" s="278">
        <v>93.733729067976995</v>
      </c>
    </row>
    <row r="38" spans="1:7" x14ac:dyDescent="0.25">
      <c r="A38" s="278" t="s">
        <v>36</v>
      </c>
      <c r="B38" s="278" t="s">
        <v>37</v>
      </c>
      <c r="C38" s="278" t="s">
        <v>19</v>
      </c>
      <c r="D38" s="278">
        <v>4192.0204677209204</v>
      </c>
      <c r="E38" s="278">
        <v>43481.031733384203</v>
      </c>
      <c r="F38" s="278">
        <v>8.7932705672739502</v>
      </c>
      <c r="G38" s="278">
        <v>91.206729432725993</v>
      </c>
    </row>
    <row r="39" spans="1:7" x14ac:dyDescent="0.25">
      <c r="A39" s="278" t="s">
        <v>38</v>
      </c>
      <c r="B39" s="278" t="s">
        <v>39</v>
      </c>
      <c r="C39" s="278" t="s">
        <v>18</v>
      </c>
      <c r="D39" s="278">
        <v>1113.4501824848701</v>
      </c>
      <c r="E39" s="278">
        <v>9938.5368109560804</v>
      </c>
      <c r="F39" s="278">
        <v>10.0746606302167</v>
      </c>
      <c r="G39" s="278">
        <v>89.925339369783302</v>
      </c>
    </row>
    <row r="40" spans="1:7" x14ac:dyDescent="0.25">
      <c r="A40" s="278" t="s">
        <v>38</v>
      </c>
      <c r="B40" s="278" t="s">
        <v>39</v>
      </c>
      <c r="C40" s="278" t="s">
        <v>19</v>
      </c>
      <c r="D40" s="278">
        <v>6275.4209695853997</v>
      </c>
      <c r="E40" s="278">
        <v>24073.7341808397</v>
      </c>
      <c r="F40" s="278">
        <v>20.677415692401901</v>
      </c>
      <c r="G40" s="278">
        <v>79.322584307598007</v>
      </c>
    </row>
    <row r="41" spans="1:7" x14ac:dyDescent="0.25">
      <c r="A41" s="278" t="s">
        <v>40</v>
      </c>
      <c r="B41" s="278" t="s">
        <v>41</v>
      </c>
      <c r="C41" s="278" t="s">
        <v>18</v>
      </c>
      <c r="D41" s="278">
        <v>1868.9059452905899</v>
      </c>
      <c r="E41" s="278">
        <v>40893.196652844999</v>
      </c>
      <c r="F41" s="278">
        <v>4.3704725252964396</v>
      </c>
      <c r="G41" s="278">
        <v>95.629527474703593</v>
      </c>
    </row>
    <row r="42" spans="1:7" x14ac:dyDescent="0.25">
      <c r="A42" s="278" t="s">
        <v>40</v>
      </c>
      <c r="B42" s="278" t="s">
        <v>41</v>
      </c>
      <c r="C42" s="278" t="s">
        <v>19</v>
      </c>
      <c r="D42" s="278">
        <v>12018.6155213494</v>
      </c>
      <c r="E42" s="278">
        <v>97005.544003779403</v>
      </c>
      <c r="F42" s="278">
        <v>11.023809377387799</v>
      </c>
      <c r="G42" s="278">
        <v>88.976190622612194</v>
      </c>
    </row>
    <row r="43" spans="1:7" x14ac:dyDescent="0.25">
      <c r="A43" s="278" t="s">
        <v>42</v>
      </c>
      <c r="B43" s="278" t="s">
        <v>43</v>
      </c>
      <c r="C43" s="278" t="s">
        <v>18</v>
      </c>
      <c r="D43" s="278">
        <v>9829.5782169553404</v>
      </c>
      <c r="E43" s="278">
        <v>69275.363064779303</v>
      </c>
      <c r="F43" s="278">
        <v>12.4259977413383</v>
      </c>
      <c r="G43" s="278">
        <v>87.574002258661693</v>
      </c>
    </row>
    <row r="44" spans="1:7" x14ac:dyDescent="0.25">
      <c r="A44" s="278" t="s">
        <v>42</v>
      </c>
      <c r="B44" s="278" t="s">
        <v>43</v>
      </c>
      <c r="C44" s="278" t="s">
        <v>19</v>
      </c>
      <c r="D44" s="278">
        <v>41291.720999258498</v>
      </c>
      <c r="E44" s="278">
        <v>117524.42337639</v>
      </c>
      <c r="F44" s="278">
        <v>25.999699943345199</v>
      </c>
      <c r="G44" s="278">
        <v>74.000300056654794</v>
      </c>
    </row>
    <row r="45" spans="1:7" x14ac:dyDescent="0.25">
      <c r="A45" s="278" t="s">
        <v>44</v>
      </c>
      <c r="B45" s="278" t="s">
        <v>45</v>
      </c>
      <c r="C45" s="278" t="s">
        <v>18</v>
      </c>
      <c r="D45" s="278">
        <v>2494.2255342163899</v>
      </c>
      <c r="E45" s="278">
        <v>10413.8498575966</v>
      </c>
      <c r="F45" s="278">
        <v>19.322985483942599</v>
      </c>
      <c r="G45" s="278">
        <v>80.677014516057397</v>
      </c>
    </row>
    <row r="46" spans="1:7" x14ac:dyDescent="0.25">
      <c r="A46" s="278" t="s">
        <v>44</v>
      </c>
      <c r="B46" s="278" t="s">
        <v>45</v>
      </c>
      <c r="C46" s="278" t="s">
        <v>19</v>
      </c>
      <c r="D46" s="278">
        <v>31892.795503581601</v>
      </c>
      <c r="E46" s="278">
        <v>44019.8313958004</v>
      </c>
      <c r="F46" s="278">
        <v>42.012504119839903</v>
      </c>
      <c r="G46" s="278">
        <v>57.987495880160097</v>
      </c>
    </row>
    <row r="47" spans="1:7" x14ac:dyDescent="0.25">
      <c r="A47" s="278" t="s">
        <v>46</v>
      </c>
      <c r="B47" s="278" t="s">
        <v>47</v>
      </c>
      <c r="C47" s="278" t="s">
        <v>18</v>
      </c>
      <c r="D47" s="278">
        <v>7183.01474394665</v>
      </c>
      <c r="E47" s="278">
        <v>29149.008560297701</v>
      </c>
      <c r="F47" s="278">
        <v>19.7704781916385</v>
      </c>
      <c r="G47" s="278">
        <v>80.229521808361497</v>
      </c>
    </row>
    <row r="48" spans="1:7" x14ac:dyDescent="0.25">
      <c r="A48" s="278" t="s">
        <v>46</v>
      </c>
      <c r="B48" s="278" t="s">
        <v>47</v>
      </c>
      <c r="C48" s="278" t="s">
        <v>19</v>
      </c>
      <c r="D48" s="278">
        <v>50416.357446313799</v>
      </c>
      <c r="E48" s="278">
        <v>103858.131144731</v>
      </c>
      <c r="F48" s="278">
        <v>32.679646457917499</v>
      </c>
      <c r="G48" s="278">
        <v>67.320353542082501</v>
      </c>
    </row>
    <row r="49" spans="1:7" x14ac:dyDescent="0.25">
      <c r="A49" s="278" t="s">
        <v>48</v>
      </c>
      <c r="B49" s="278" t="s">
        <v>49</v>
      </c>
      <c r="C49" s="278" t="s">
        <v>18</v>
      </c>
      <c r="D49" s="278">
        <v>5253.92661488883</v>
      </c>
      <c r="E49" s="278">
        <v>57670.070061047598</v>
      </c>
      <c r="F49" s="278">
        <v>8.3496390764035002</v>
      </c>
      <c r="G49" s="278">
        <v>91.650360923596494</v>
      </c>
    </row>
    <row r="50" spans="1:7" x14ac:dyDescent="0.25">
      <c r="A50" s="278" t="s">
        <v>48</v>
      </c>
      <c r="B50" s="278" t="s">
        <v>49</v>
      </c>
      <c r="C50" s="278" t="s">
        <v>19</v>
      </c>
      <c r="D50" s="278">
        <v>92189.923748360394</v>
      </c>
      <c r="E50" s="278">
        <v>124116.63103916599</v>
      </c>
      <c r="F50" s="278">
        <v>42.620032406746503</v>
      </c>
      <c r="G50" s="278">
        <v>57.379967593253497</v>
      </c>
    </row>
    <row r="51" spans="1:7" x14ac:dyDescent="0.25">
      <c r="A51" s="278" t="s">
        <v>50</v>
      </c>
      <c r="B51" s="278" t="s">
        <v>51</v>
      </c>
      <c r="C51" s="278" t="s">
        <v>18</v>
      </c>
      <c r="D51" s="278">
        <v>1335.9751796252599</v>
      </c>
      <c r="E51" s="278">
        <v>8114.8190685213804</v>
      </c>
      <c r="F51" s="278">
        <v>14.1361153840298</v>
      </c>
      <c r="G51" s="278">
        <v>85.863884615970207</v>
      </c>
    </row>
    <row r="52" spans="1:7" x14ac:dyDescent="0.25">
      <c r="A52" s="278" t="s">
        <v>50</v>
      </c>
      <c r="B52" s="278" t="s">
        <v>51</v>
      </c>
      <c r="C52" s="278" t="s">
        <v>19</v>
      </c>
      <c r="D52" s="278">
        <v>15132.7213233369</v>
      </c>
      <c r="E52" s="278">
        <v>17594.658302073</v>
      </c>
      <c r="F52" s="278">
        <v>46.238719679187803</v>
      </c>
      <c r="G52" s="278">
        <v>53.761280320812197</v>
      </c>
    </row>
    <row r="53" spans="1:7" x14ac:dyDescent="0.25">
      <c r="A53" s="278" t="s">
        <v>52</v>
      </c>
      <c r="B53" s="278" t="s">
        <v>53</v>
      </c>
      <c r="C53" s="278" t="s">
        <v>18</v>
      </c>
      <c r="D53" s="278">
        <v>1997.4669309999999</v>
      </c>
      <c r="E53" s="278">
        <v>2098.8939315756002</v>
      </c>
      <c r="F53" s="278">
        <v>48.761986504872702</v>
      </c>
      <c r="G53" s="278">
        <v>51.238013495127298</v>
      </c>
    </row>
    <row r="54" spans="1:7" x14ac:dyDescent="0.25">
      <c r="A54" s="278" t="s">
        <v>52</v>
      </c>
      <c r="B54" s="278" t="s">
        <v>53</v>
      </c>
      <c r="C54" s="278" t="s">
        <v>19</v>
      </c>
      <c r="D54" s="278">
        <v>23088.560277810098</v>
      </c>
      <c r="E54" s="278">
        <v>17005.976680100499</v>
      </c>
      <c r="F54" s="278">
        <v>57.5853022122376</v>
      </c>
      <c r="G54" s="278">
        <v>42.4146977877624</v>
      </c>
    </row>
    <row r="55" spans="1:7" x14ac:dyDescent="0.25">
      <c r="A55" s="278" t="s">
        <v>54</v>
      </c>
      <c r="B55" s="278" t="s">
        <v>55</v>
      </c>
      <c r="C55" s="278" t="s">
        <v>18</v>
      </c>
      <c r="D55" s="278">
        <v>921.08040259197696</v>
      </c>
      <c r="E55" s="278">
        <v>5330.6544315258097</v>
      </c>
      <c r="F55" s="278">
        <v>14.733196897049099</v>
      </c>
      <c r="G55" s="278">
        <v>85.266803102950902</v>
      </c>
    </row>
    <row r="56" spans="1:7" x14ac:dyDescent="0.25">
      <c r="A56" s="278" t="s">
        <v>54</v>
      </c>
      <c r="B56" s="278" t="s">
        <v>55</v>
      </c>
      <c r="C56" s="278" t="s">
        <v>19</v>
      </c>
      <c r="D56" s="278">
        <v>4784.7541734716297</v>
      </c>
      <c r="E56" s="278">
        <v>8844.0172669579006</v>
      </c>
      <c r="F56" s="278">
        <v>35.107743895959203</v>
      </c>
      <c r="G56" s="278">
        <v>64.892256104040797</v>
      </c>
    </row>
    <row r="57" spans="1:7" x14ac:dyDescent="0.25">
      <c r="A57" s="278" t="s">
        <v>56</v>
      </c>
      <c r="B57" s="278" t="s">
        <v>57</v>
      </c>
      <c r="C57" s="278" t="s">
        <v>18</v>
      </c>
      <c r="D57" s="278">
        <v>740.32358246138494</v>
      </c>
      <c r="E57" s="278">
        <v>4207.6281847762402</v>
      </c>
      <c r="F57" s="278">
        <v>14.9622231033731</v>
      </c>
      <c r="G57" s="278">
        <v>85.037776896626895</v>
      </c>
    </row>
    <row r="58" spans="1:7" x14ac:dyDescent="0.25">
      <c r="A58" s="278" t="s">
        <v>56</v>
      </c>
      <c r="B58" s="278" t="s">
        <v>57</v>
      </c>
      <c r="C58" s="278" t="s">
        <v>19</v>
      </c>
      <c r="D58" s="278">
        <v>5268.0752765440902</v>
      </c>
      <c r="E58" s="278">
        <v>12178.9832968311</v>
      </c>
      <c r="F58" s="278">
        <v>30.194632833888399</v>
      </c>
      <c r="G58" s="278">
        <v>69.805367166111594</v>
      </c>
    </row>
    <row r="59" spans="1:7" x14ac:dyDescent="0.25">
      <c r="A59" s="278" t="s">
        <v>58</v>
      </c>
      <c r="B59" s="278" t="s">
        <v>59</v>
      </c>
      <c r="C59" s="278" t="s">
        <v>18</v>
      </c>
      <c r="D59" s="278">
        <v>2150.57944630358</v>
      </c>
      <c r="E59" s="278">
        <v>10208.033382477201</v>
      </c>
      <c r="F59" s="278">
        <v>17.401463061414901</v>
      </c>
      <c r="G59" s="278">
        <v>82.598536938585099</v>
      </c>
    </row>
    <row r="60" spans="1:7" x14ac:dyDescent="0.25">
      <c r="A60" s="278" t="s">
        <v>58</v>
      </c>
      <c r="B60" s="278" t="s">
        <v>59</v>
      </c>
      <c r="C60" s="278" t="s">
        <v>19</v>
      </c>
      <c r="D60" s="278">
        <v>15942.9248142915</v>
      </c>
      <c r="E60" s="278">
        <v>35126.391583599201</v>
      </c>
      <c r="F60" s="278">
        <v>31.2182068192907</v>
      </c>
      <c r="G60" s="278">
        <v>68.781793180709201</v>
      </c>
    </row>
    <row r="61" spans="1:7" x14ac:dyDescent="0.25">
      <c r="A61" s="278" t="s">
        <v>60</v>
      </c>
      <c r="B61" s="278" t="s">
        <v>61</v>
      </c>
      <c r="C61" s="278" t="s">
        <v>18</v>
      </c>
      <c r="D61" s="278">
        <v>104.142412912276</v>
      </c>
      <c r="E61" s="278">
        <v>1772.27381689664</v>
      </c>
      <c r="F61" s="278">
        <v>5.5500699289347901</v>
      </c>
      <c r="G61" s="278">
        <v>94.449930071065197</v>
      </c>
    </row>
    <row r="62" spans="1:7" x14ac:dyDescent="0.25">
      <c r="A62" s="278" t="s">
        <v>60</v>
      </c>
      <c r="B62" s="278" t="s">
        <v>61</v>
      </c>
      <c r="C62" s="278" t="s">
        <v>19</v>
      </c>
      <c r="D62" s="278">
        <v>996.33398968506503</v>
      </c>
      <c r="E62" s="278">
        <v>2947.8148878178299</v>
      </c>
      <c r="F62" s="278">
        <v>25.2610644432839</v>
      </c>
      <c r="G62" s="278">
        <v>74.7389355567161</v>
      </c>
    </row>
    <row r="63" spans="1:7" x14ac:dyDescent="0.25">
      <c r="A63" s="278" t="s">
        <v>62</v>
      </c>
      <c r="B63" s="278" t="s">
        <v>63</v>
      </c>
      <c r="C63" s="278" t="s">
        <v>18</v>
      </c>
      <c r="D63" s="278">
        <v>1838.6582359568299</v>
      </c>
      <c r="E63" s="278">
        <v>23368.099568015099</v>
      </c>
      <c r="F63" s="278">
        <v>7.29430675002203</v>
      </c>
      <c r="G63" s="278">
        <v>92.705693249977998</v>
      </c>
    </row>
    <row r="64" spans="1:7" x14ac:dyDescent="0.25">
      <c r="A64" s="278" t="s">
        <v>62</v>
      </c>
      <c r="B64" s="278" t="s">
        <v>63</v>
      </c>
      <c r="C64" s="278" t="s">
        <v>19</v>
      </c>
      <c r="D64" s="278">
        <v>9410.7217531499991</v>
      </c>
      <c r="E64" s="278">
        <v>49335.318311884199</v>
      </c>
      <c r="F64" s="278">
        <v>16.0193295458416</v>
      </c>
      <c r="G64" s="278">
        <v>83.9806704541584</v>
      </c>
    </row>
    <row r="65" spans="1:7" x14ac:dyDescent="0.25">
      <c r="A65" s="278" t="s">
        <v>64</v>
      </c>
      <c r="B65" s="278" t="s">
        <v>65</v>
      </c>
      <c r="C65" s="278" t="s">
        <v>18</v>
      </c>
      <c r="D65" s="278">
        <v>2051.54343573501</v>
      </c>
      <c r="E65" s="278">
        <v>47551.262905830998</v>
      </c>
      <c r="F65" s="278">
        <v>4.1359422723142698</v>
      </c>
      <c r="G65" s="278">
        <v>95.864057727685704</v>
      </c>
    </row>
    <row r="66" spans="1:7" x14ac:dyDescent="0.25">
      <c r="A66" s="278" t="s">
        <v>64</v>
      </c>
      <c r="B66" s="278" t="s">
        <v>65</v>
      </c>
      <c r="C66" s="278" t="s">
        <v>19</v>
      </c>
      <c r="D66" s="278">
        <v>8696.8690818727991</v>
      </c>
      <c r="E66" s="278">
        <v>79010.385156023505</v>
      </c>
      <c r="F66" s="278">
        <v>9.9157922083428804</v>
      </c>
      <c r="G66" s="278">
        <v>90.084207791657093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851</v>
      </c>
    </row>
    <row r="9" spans="1:4" x14ac:dyDescent="0.25">
      <c r="A9" t="s">
        <v>847</v>
      </c>
    </row>
    <row r="10" spans="1:4" x14ac:dyDescent="0.25">
      <c r="A10" t="s">
        <v>852</v>
      </c>
    </row>
    <row r="11" spans="1:4" x14ac:dyDescent="0.25">
      <c r="A11" t="s">
        <v>853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854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279" t="s">
        <v>16</v>
      </c>
      <c r="B17" s="279" t="s">
        <v>17</v>
      </c>
      <c r="C17" s="279" t="s">
        <v>18</v>
      </c>
      <c r="D17" s="279">
        <v>1.0974043616728899</v>
      </c>
    </row>
    <row r="18" spans="1:4" x14ac:dyDescent="0.25">
      <c r="A18" s="279" t="s">
        <v>16</v>
      </c>
      <c r="B18" s="279" t="s">
        <v>17</v>
      </c>
      <c r="C18" s="279" t="s">
        <v>19</v>
      </c>
      <c r="D18" s="279">
        <v>1.27136759430979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855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280" t="s">
        <v>28</v>
      </c>
      <c r="B29" s="280" t="s">
        <v>29</v>
      </c>
      <c r="C29" s="280" t="s">
        <v>18</v>
      </c>
      <c r="D29" s="280">
        <v>1.47528364862057</v>
      </c>
    </row>
    <row r="30" spans="1:4" x14ac:dyDescent="0.25">
      <c r="A30" s="280" t="s">
        <v>28</v>
      </c>
      <c r="B30" s="280" t="s">
        <v>29</v>
      </c>
      <c r="C30" s="280" t="s">
        <v>19</v>
      </c>
      <c r="D30" s="280">
        <v>1.5194530442937</v>
      </c>
    </row>
    <row r="31" spans="1:4" x14ac:dyDescent="0.25">
      <c r="A31" s="280" t="s">
        <v>30</v>
      </c>
      <c r="B31" s="280" t="s">
        <v>31</v>
      </c>
      <c r="C31" s="280" t="s">
        <v>18</v>
      </c>
      <c r="D31" s="280">
        <v>1.3318250145728801</v>
      </c>
    </row>
    <row r="32" spans="1:4" x14ac:dyDescent="0.25">
      <c r="A32" s="280" t="s">
        <v>30</v>
      </c>
      <c r="B32" s="280" t="s">
        <v>31</v>
      </c>
      <c r="C32" s="280" t="s">
        <v>19</v>
      </c>
      <c r="D32" s="280">
        <v>1.43402793339426</v>
      </c>
    </row>
    <row r="33" spans="1:4" x14ac:dyDescent="0.25">
      <c r="A33" s="280" t="s">
        <v>32</v>
      </c>
      <c r="B33" s="280" t="s">
        <v>33</v>
      </c>
      <c r="C33" s="280" t="s">
        <v>18</v>
      </c>
      <c r="D33" s="280">
        <v>1</v>
      </c>
    </row>
    <row r="34" spans="1:4" x14ac:dyDescent="0.25">
      <c r="A34" s="280" t="s">
        <v>32</v>
      </c>
      <c r="B34" s="280" t="s">
        <v>33</v>
      </c>
      <c r="C34" s="280" t="s">
        <v>19</v>
      </c>
      <c r="D34" s="280">
        <v>1.1709606718101799</v>
      </c>
    </row>
    <row r="35" spans="1:4" x14ac:dyDescent="0.25">
      <c r="A35" s="280" t="s">
        <v>34</v>
      </c>
      <c r="B35" s="280" t="s">
        <v>35</v>
      </c>
      <c r="C35" s="280" t="s">
        <v>18</v>
      </c>
      <c r="D35" s="280">
        <v>1</v>
      </c>
    </row>
    <row r="36" spans="1:4" x14ac:dyDescent="0.25">
      <c r="A36" s="280" t="s">
        <v>34</v>
      </c>
      <c r="B36" s="280" t="s">
        <v>35</v>
      </c>
      <c r="C36" s="280" t="s">
        <v>19</v>
      </c>
      <c r="D36" s="280">
        <v>1.0957516082594001</v>
      </c>
    </row>
    <row r="37" spans="1:4" x14ac:dyDescent="0.25">
      <c r="A37" s="280" t="s">
        <v>36</v>
      </c>
      <c r="B37" s="280" t="s">
        <v>37</v>
      </c>
      <c r="C37" s="280" t="s">
        <v>18</v>
      </c>
      <c r="D37" s="280">
        <v>1</v>
      </c>
    </row>
    <row r="38" spans="1:4" x14ac:dyDescent="0.25">
      <c r="A38" s="280" t="s">
        <v>36</v>
      </c>
      <c r="B38" s="280" t="s">
        <v>37</v>
      </c>
      <c r="C38" s="280" t="s">
        <v>19</v>
      </c>
      <c r="D38" s="280">
        <v>1.03648060895066</v>
      </c>
    </row>
    <row r="39" spans="1:4" x14ac:dyDescent="0.25">
      <c r="A39" s="280" t="s">
        <v>38</v>
      </c>
      <c r="B39" s="280" t="s">
        <v>39</v>
      </c>
      <c r="C39" s="280" t="s">
        <v>18</v>
      </c>
      <c r="D39" s="280">
        <v>1.0853343701098099</v>
      </c>
    </row>
    <row r="40" spans="1:4" x14ac:dyDescent="0.25">
      <c r="A40" s="280" t="s">
        <v>38</v>
      </c>
      <c r="B40" s="280" t="s">
        <v>39</v>
      </c>
      <c r="C40" s="280" t="s">
        <v>19</v>
      </c>
      <c r="D40" s="280">
        <v>1.06174113805298</v>
      </c>
    </row>
    <row r="41" spans="1:4" x14ac:dyDescent="0.25">
      <c r="A41" s="280" t="s">
        <v>40</v>
      </c>
      <c r="B41" s="280" t="s">
        <v>41</v>
      </c>
      <c r="C41" s="280" t="s">
        <v>18</v>
      </c>
      <c r="D41" s="280">
        <v>1</v>
      </c>
    </row>
    <row r="42" spans="1:4" x14ac:dyDescent="0.25">
      <c r="A42" s="280" t="s">
        <v>40</v>
      </c>
      <c r="B42" s="280" t="s">
        <v>41</v>
      </c>
      <c r="C42" s="280" t="s">
        <v>19</v>
      </c>
      <c r="D42" s="280">
        <v>1.0888355708784101</v>
      </c>
    </row>
    <row r="43" spans="1:4" x14ac:dyDescent="0.25">
      <c r="A43" s="280" t="s">
        <v>42</v>
      </c>
      <c r="B43" s="280" t="s">
        <v>43</v>
      </c>
      <c r="C43" s="280" t="s">
        <v>18</v>
      </c>
      <c r="D43" s="280">
        <v>1</v>
      </c>
    </row>
    <row r="44" spans="1:4" x14ac:dyDescent="0.25">
      <c r="A44" s="280" t="s">
        <v>42</v>
      </c>
      <c r="B44" s="280" t="s">
        <v>43</v>
      </c>
      <c r="C44" s="280" t="s">
        <v>19</v>
      </c>
      <c r="D44" s="280">
        <v>1.1395476898464501</v>
      </c>
    </row>
    <row r="45" spans="1:4" x14ac:dyDescent="0.25">
      <c r="A45" s="280" t="s">
        <v>44</v>
      </c>
      <c r="B45" s="280" t="s">
        <v>45</v>
      </c>
      <c r="C45" s="280" t="s">
        <v>18</v>
      </c>
      <c r="D45" s="280">
        <v>1</v>
      </c>
    </row>
    <row r="46" spans="1:4" x14ac:dyDescent="0.25">
      <c r="A46" s="280" t="s">
        <v>44</v>
      </c>
      <c r="B46" s="280" t="s">
        <v>45</v>
      </c>
      <c r="C46" s="280" t="s">
        <v>19</v>
      </c>
      <c r="D46" s="280">
        <v>1.2709435196358301</v>
      </c>
    </row>
    <row r="47" spans="1:4" x14ac:dyDescent="0.25">
      <c r="A47" s="280" t="s">
        <v>46</v>
      </c>
      <c r="B47" s="280" t="s">
        <v>47</v>
      </c>
      <c r="C47" s="280" t="s">
        <v>18</v>
      </c>
      <c r="D47" s="280">
        <v>1.0260095680270001</v>
      </c>
    </row>
    <row r="48" spans="1:4" x14ac:dyDescent="0.25">
      <c r="A48" s="280" t="s">
        <v>46</v>
      </c>
      <c r="B48" s="280" t="s">
        <v>47</v>
      </c>
      <c r="C48" s="280" t="s">
        <v>19</v>
      </c>
      <c r="D48" s="280">
        <v>1.1253959863268099</v>
      </c>
    </row>
    <row r="49" spans="1:4" x14ac:dyDescent="0.25">
      <c r="A49" s="280" t="s">
        <v>48</v>
      </c>
      <c r="B49" s="280" t="s">
        <v>49</v>
      </c>
      <c r="C49" s="280" t="s">
        <v>18</v>
      </c>
      <c r="D49" s="280">
        <v>1.2834611039806101</v>
      </c>
    </row>
    <row r="50" spans="1:4" x14ac:dyDescent="0.25">
      <c r="A50" s="280" t="s">
        <v>48</v>
      </c>
      <c r="B50" s="280" t="s">
        <v>49</v>
      </c>
      <c r="C50" s="280" t="s">
        <v>19</v>
      </c>
      <c r="D50" s="280">
        <v>1.3210678143564201</v>
      </c>
    </row>
    <row r="51" spans="1:4" x14ac:dyDescent="0.25">
      <c r="A51" s="280" t="s">
        <v>50</v>
      </c>
      <c r="B51" s="280" t="s">
        <v>51</v>
      </c>
      <c r="C51" s="280" t="s">
        <v>18</v>
      </c>
      <c r="D51" s="280">
        <v>1.2173825850162701</v>
      </c>
    </row>
    <row r="52" spans="1:4" x14ac:dyDescent="0.25">
      <c r="A52" s="280" t="s">
        <v>50</v>
      </c>
      <c r="B52" s="280" t="s">
        <v>51</v>
      </c>
      <c r="C52" s="280" t="s">
        <v>19</v>
      </c>
      <c r="D52" s="280">
        <v>1.2547085372328499</v>
      </c>
    </row>
    <row r="53" spans="1:4" x14ac:dyDescent="0.25">
      <c r="A53" s="280" t="s">
        <v>52</v>
      </c>
      <c r="B53" s="280" t="s">
        <v>53</v>
      </c>
      <c r="C53" s="280" t="s">
        <v>18</v>
      </c>
      <c r="D53" s="280">
        <v>1.1489615159023301</v>
      </c>
    </row>
    <row r="54" spans="1:4" x14ac:dyDescent="0.25">
      <c r="A54" s="280" t="s">
        <v>52</v>
      </c>
      <c r="B54" s="280" t="s">
        <v>53</v>
      </c>
      <c r="C54" s="280" t="s">
        <v>19</v>
      </c>
      <c r="D54" s="280">
        <v>1.33328369934012</v>
      </c>
    </row>
    <row r="55" spans="1:4" x14ac:dyDescent="0.25">
      <c r="A55" s="280" t="s">
        <v>54</v>
      </c>
      <c r="B55" s="280" t="s">
        <v>55</v>
      </c>
      <c r="C55" s="280" t="s">
        <v>18</v>
      </c>
      <c r="D55" s="280">
        <v>1.06254033412655</v>
      </c>
    </row>
    <row r="56" spans="1:4" x14ac:dyDescent="0.25">
      <c r="A56" s="280" t="s">
        <v>54</v>
      </c>
      <c r="B56" s="280" t="s">
        <v>55</v>
      </c>
      <c r="C56" s="280" t="s">
        <v>19</v>
      </c>
      <c r="D56" s="280">
        <v>1.1730461468322899</v>
      </c>
    </row>
    <row r="57" spans="1:4" x14ac:dyDescent="0.25">
      <c r="A57" s="280" t="s">
        <v>56</v>
      </c>
      <c r="B57" s="280" t="s">
        <v>57</v>
      </c>
      <c r="C57" s="280" t="s">
        <v>18</v>
      </c>
      <c r="D57" s="280">
        <v>1.1305855349885401</v>
      </c>
    </row>
    <row r="58" spans="1:4" x14ac:dyDescent="0.25">
      <c r="A58" s="280" t="s">
        <v>56</v>
      </c>
      <c r="B58" s="280" t="s">
        <v>57</v>
      </c>
      <c r="C58" s="280" t="s">
        <v>19</v>
      </c>
      <c r="D58" s="280">
        <v>1.15191292760808</v>
      </c>
    </row>
    <row r="59" spans="1:4" x14ac:dyDescent="0.25">
      <c r="A59" s="280" t="s">
        <v>58</v>
      </c>
      <c r="B59" s="280" t="s">
        <v>59</v>
      </c>
      <c r="C59" s="280" t="s">
        <v>18</v>
      </c>
      <c r="D59" s="280">
        <v>1</v>
      </c>
    </row>
    <row r="60" spans="1:4" x14ac:dyDescent="0.25">
      <c r="A60" s="280" t="s">
        <v>58</v>
      </c>
      <c r="B60" s="280" t="s">
        <v>59</v>
      </c>
      <c r="C60" s="280" t="s">
        <v>19</v>
      </c>
      <c r="D60" s="280">
        <v>1.08485544283629</v>
      </c>
    </row>
    <row r="61" spans="1:4" x14ac:dyDescent="0.25">
      <c r="A61" s="280" t="s">
        <v>60</v>
      </c>
      <c r="B61" s="280" t="s">
        <v>61</v>
      </c>
      <c r="C61" s="280" t="s">
        <v>18</v>
      </c>
      <c r="D61" s="280">
        <v>1.16717299552233</v>
      </c>
    </row>
    <row r="62" spans="1:4" x14ac:dyDescent="0.25">
      <c r="A62" s="280" t="s">
        <v>60</v>
      </c>
      <c r="B62" s="280" t="s">
        <v>61</v>
      </c>
      <c r="C62" s="280" t="s">
        <v>19</v>
      </c>
      <c r="D62" s="280">
        <v>1.16695225290591</v>
      </c>
    </row>
    <row r="63" spans="1:4" x14ac:dyDescent="0.25">
      <c r="A63" s="280" t="s">
        <v>62</v>
      </c>
      <c r="B63" s="280" t="s">
        <v>63</v>
      </c>
      <c r="C63" s="280" t="s">
        <v>18</v>
      </c>
      <c r="D63" s="280">
        <v>1.03515736119117</v>
      </c>
    </row>
    <row r="64" spans="1:4" x14ac:dyDescent="0.25">
      <c r="A64" s="280" t="s">
        <v>62</v>
      </c>
      <c r="B64" s="280" t="s">
        <v>63</v>
      </c>
      <c r="C64" s="280" t="s">
        <v>19</v>
      </c>
      <c r="D64" s="280">
        <v>1.0752906206299799</v>
      </c>
    </row>
    <row r="65" spans="1:4" x14ac:dyDescent="0.25">
      <c r="A65" s="280" t="s">
        <v>64</v>
      </c>
      <c r="B65" s="280" t="s">
        <v>65</v>
      </c>
      <c r="C65" s="280" t="s">
        <v>18</v>
      </c>
      <c r="D65" s="280">
        <v>1.05245659568619</v>
      </c>
    </row>
    <row r="66" spans="1:4" x14ac:dyDescent="0.25">
      <c r="A66" s="280" t="s">
        <v>64</v>
      </c>
      <c r="B66" s="280" t="s">
        <v>65</v>
      </c>
      <c r="C66" s="280" t="s">
        <v>19</v>
      </c>
      <c r="D66" s="280">
        <v>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856</v>
      </c>
    </row>
    <row r="9" spans="1:7" x14ac:dyDescent="0.25">
      <c r="A9" t="s">
        <v>857</v>
      </c>
    </row>
    <row r="10" spans="1:7" x14ac:dyDescent="0.25">
      <c r="A10" t="s">
        <v>858</v>
      </c>
    </row>
    <row r="11" spans="1:7" x14ac:dyDescent="0.25">
      <c r="A11" t="s">
        <v>859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81" t="s">
        <v>16</v>
      </c>
      <c r="B17" s="281" t="s">
        <v>17</v>
      </c>
      <c r="C17" s="281" t="s">
        <v>18</v>
      </c>
      <c r="D17" s="281">
        <v>20495.886769218901</v>
      </c>
      <c r="E17" s="281">
        <v>26472.351348032102</v>
      </c>
      <c r="F17" s="281">
        <v>43.6377594536402</v>
      </c>
      <c r="G17" s="281">
        <v>56.3622405463598</v>
      </c>
    </row>
    <row r="18" spans="1:7" x14ac:dyDescent="0.25">
      <c r="A18" s="281" t="s">
        <v>16</v>
      </c>
      <c r="B18" s="281" t="s">
        <v>17</v>
      </c>
      <c r="C18" s="281" t="s">
        <v>19</v>
      </c>
      <c r="D18" s="281">
        <v>156130.10367173699</v>
      </c>
      <c r="E18" s="281">
        <v>271865.69498395198</v>
      </c>
      <c r="F18" s="281">
        <v>36.479354274535602</v>
      </c>
      <c r="G18" s="281">
        <v>63.520645725464398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861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82" t="s">
        <v>28</v>
      </c>
      <c r="B29" s="282" t="s">
        <v>29</v>
      </c>
      <c r="C29" s="282" t="s">
        <v>18</v>
      </c>
      <c r="D29" s="282">
        <v>1245.94561473359</v>
      </c>
      <c r="E29" s="282">
        <v>2172.5656094259198</v>
      </c>
      <c r="F29" s="282">
        <v>36.447024246349301</v>
      </c>
      <c r="G29" s="282">
        <v>63.552975753650699</v>
      </c>
    </row>
    <row r="30" spans="1:7" x14ac:dyDescent="0.25">
      <c r="A30" s="282" t="s">
        <v>28</v>
      </c>
      <c r="B30" s="282" t="s">
        <v>29</v>
      </c>
      <c r="C30" s="282" t="s">
        <v>19</v>
      </c>
      <c r="D30" s="282">
        <v>20676.049859477898</v>
      </c>
      <c r="E30" s="282">
        <v>48239.797716731802</v>
      </c>
      <c r="F30" s="282">
        <v>30.001879954554099</v>
      </c>
      <c r="G30" s="282">
        <v>69.998120045445901</v>
      </c>
    </row>
    <row r="31" spans="1:7" x14ac:dyDescent="0.25">
      <c r="A31" s="282" t="s">
        <v>30</v>
      </c>
      <c r="B31" s="282" t="s">
        <v>31</v>
      </c>
      <c r="C31" s="282" t="s">
        <v>18</v>
      </c>
      <c r="D31" s="282">
        <v>134.60347603621801</v>
      </c>
      <c r="E31" s="282">
        <v>610.09452032771799</v>
      </c>
      <c r="F31" s="282">
        <v>18.0749077738135</v>
      </c>
      <c r="G31" s="282">
        <v>81.925092226186507</v>
      </c>
    </row>
    <row r="32" spans="1:7" x14ac:dyDescent="0.25">
      <c r="A32" s="282" t="s">
        <v>30</v>
      </c>
      <c r="B32" s="282" t="s">
        <v>31</v>
      </c>
      <c r="C32" s="282" t="s">
        <v>19</v>
      </c>
      <c r="D32" s="282">
        <v>5284.2639159979899</v>
      </c>
      <c r="E32" s="282">
        <v>21888.846121818598</v>
      </c>
      <c r="F32" s="282">
        <v>19.4466658716795</v>
      </c>
      <c r="G32" s="282">
        <v>80.5533341283205</v>
      </c>
    </row>
    <row r="33" spans="1:7" x14ac:dyDescent="0.25">
      <c r="A33" s="282" t="s">
        <v>32</v>
      </c>
      <c r="B33" s="282" t="s">
        <v>33</v>
      </c>
      <c r="C33" s="282" t="s">
        <v>18</v>
      </c>
      <c r="D33" s="282">
        <v>327.72613477300001</v>
      </c>
      <c r="E33" s="282">
        <v>280.24399054603703</v>
      </c>
      <c r="F33" s="282">
        <v>53.9049734723434</v>
      </c>
      <c r="G33" s="282">
        <v>46.0950265276566</v>
      </c>
    </row>
    <row r="34" spans="1:7" x14ac:dyDescent="0.25">
      <c r="A34" s="282" t="s">
        <v>32</v>
      </c>
      <c r="B34" s="282" t="s">
        <v>33</v>
      </c>
      <c r="C34" s="282" t="s">
        <v>19</v>
      </c>
      <c r="D34" s="282">
        <v>1210.4066619345599</v>
      </c>
      <c r="E34" s="282">
        <v>1802.3035900524901</v>
      </c>
      <c r="F34" s="282">
        <v>40.176670197083602</v>
      </c>
      <c r="G34" s="282">
        <v>59.823329802916398</v>
      </c>
    </row>
    <row r="35" spans="1:7" x14ac:dyDescent="0.25">
      <c r="A35" s="282" t="s">
        <v>34</v>
      </c>
      <c r="B35" s="282" t="s">
        <v>35</v>
      </c>
      <c r="C35" s="282" t="s">
        <v>18</v>
      </c>
      <c r="D35" s="282">
        <v>834.46061113765097</v>
      </c>
      <c r="E35" s="282">
        <v>690.94445791103794</v>
      </c>
      <c r="F35" s="282">
        <v>54.704198122145897</v>
      </c>
      <c r="G35" s="282">
        <v>45.295801877854103</v>
      </c>
    </row>
    <row r="36" spans="1:7" x14ac:dyDescent="0.25">
      <c r="A36" s="282" t="s">
        <v>34</v>
      </c>
      <c r="B36" s="282" t="s">
        <v>35</v>
      </c>
      <c r="C36" s="282" t="s">
        <v>19</v>
      </c>
      <c r="D36" s="282">
        <v>3441.2793300591202</v>
      </c>
      <c r="E36" s="282">
        <v>3855.0361132836001</v>
      </c>
      <c r="F36" s="282">
        <v>47.164618317030197</v>
      </c>
      <c r="G36" s="282">
        <v>52.835381682969803</v>
      </c>
    </row>
    <row r="37" spans="1:7" x14ac:dyDescent="0.25">
      <c r="A37" s="282" t="s">
        <v>36</v>
      </c>
      <c r="B37" s="282" t="s">
        <v>37</v>
      </c>
      <c r="C37" s="282" t="s">
        <v>18</v>
      </c>
      <c r="D37" s="282">
        <v>657.32532642302203</v>
      </c>
      <c r="E37" s="282">
        <v>1131.4575115678399</v>
      </c>
      <c r="F37" s="282">
        <v>36.747072504414398</v>
      </c>
      <c r="G37" s="282">
        <v>63.252927495585602</v>
      </c>
    </row>
    <row r="38" spans="1:7" x14ac:dyDescent="0.25">
      <c r="A38" s="282" t="s">
        <v>36</v>
      </c>
      <c r="B38" s="282" t="s">
        <v>37</v>
      </c>
      <c r="C38" s="282" t="s">
        <v>19</v>
      </c>
      <c r="D38" s="282">
        <v>2193.7380936506802</v>
      </c>
      <c r="E38" s="282">
        <v>1998.2823740702499</v>
      </c>
      <c r="F38" s="282">
        <v>52.331282982579197</v>
      </c>
      <c r="G38" s="282">
        <v>47.668717017420803</v>
      </c>
    </row>
    <row r="39" spans="1:7" x14ac:dyDescent="0.25">
      <c r="A39" s="282" t="s">
        <v>38</v>
      </c>
      <c r="B39" s="282" t="s">
        <v>39</v>
      </c>
      <c r="C39" s="282" t="s">
        <v>18</v>
      </c>
      <c r="D39" s="282">
        <v>657.77552233239601</v>
      </c>
      <c r="E39" s="282">
        <v>455.674660152473</v>
      </c>
      <c r="F39" s="282">
        <v>59.075433520020503</v>
      </c>
      <c r="G39" s="282">
        <v>40.924566479979397</v>
      </c>
    </row>
    <row r="40" spans="1:7" x14ac:dyDescent="0.25">
      <c r="A40" s="282" t="s">
        <v>38</v>
      </c>
      <c r="B40" s="282" t="s">
        <v>39</v>
      </c>
      <c r="C40" s="282" t="s">
        <v>19</v>
      </c>
      <c r="D40" s="282">
        <v>2764.6271579206</v>
      </c>
      <c r="E40" s="282">
        <v>3510.7938116648002</v>
      </c>
      <c r="F40" s="282">
        <v>44.054847815305202</v>
      </c>
      <c r="G40" s="282">
        <v>55.945152184694798</v>
      </c>
    </row>
    <row r="41" spans="1:7" x14ac:dyDescent="0.25">
      <c r="A41" s="282" t="s">
        <v>40</v>
      </c>
      <c r="B41" s="282" t="s">
        <v>41</v>
      </c>
      <c r="C41" s="282" t="s">
        <v>18</v>
      </c>
      <c r="D41" s="282">
        <v>1197.2468458020501</v>
      </c>
      <c r="E41" s="282">
        <v>671.65909948854005</v>
      </c>
      <c r="F41" s="282">
        <v>64.061374988878498</v>
      </c>
      <c r="G41" s="282">
        <v>35.938625011121502</v>
      </c>
    </row>
    <row r="42" spans="1:7" x14ac:dyDescent="0.25">
      <c r="A42" s="282" t="s">
        <v>40</v>
      </c>
      <c r="B42" s="282" t="s">
        <v>41</v>
      </c>
      <c r="C42" s="282" t="s">
        <v>19</v>
      </c>
      <c r="D42" s="282">
        <v>6432.4153488971497</v>
      </c>
      <c r="E42" s="282">
        <v>5586.2001724522497</v>
      </c>
      <c r="F42" s="282">
        <v>53.5204353402507</v>
      </c>
      <c r="G42" s="282">
        <v>46.479564659749201</v>
      </c>
    </row>
    <row r="43" spans="1:7" x14ac:dyDescent="0.25">
      <c r="A43" s="282" t="s">
        <v>42</v>
      </c>
      <c r="B43" s="282" t="s">
        <v>43</v>
      </c>
      <c r="C43" s="282" t="s">
        <v>18</v>
      </c>
      <c r="D43" s="282">
        <v>4733.9388317451603</v>
      </c>
      <c r="E43" s="282">
        <v>5095.6393852101801</v>
      </c>
      <c r="F43" s="282">
        <v>48.160142045356999</v>
      </c>
      <c r="G43" s="282">
        <v>51.839857954643001</v>
      </c>
    </row>
    <row r="44" spans="1:7" x14ac:dyDescent="0.25">
      <c r="A44" s="282" t="s">
        <v>42</v>
      </c>
      <c r="B44" s="282" t="s">
        <v>43</v>
      </c>
      <c r="C44" s="282" t="s">
        <v>19</v>
      </c>
      <c r="D44" s="282">
        <v>17729.687086456299</v>
      </c>
      <c r="E44" s="282">
        <v>23562.033912802301</v>
      </c>
      <c r="F44" s="282">
        <v>42.937631702913599</v>
      </c>
      <c r="G44" s="282">
        <v>57.062368297086401</v>
      </c>
    </row>
    <row r="45" spans="1:7" x14ac:dyDescent="0.25">
      <c r="A45" s="282" t="s">
        <v>44</v>
      </c>
      <c r="B45" s="282" t="s">
        <v>45</v>
      </c>
      <c r="C45" s="282" t="s">
        <v>18</v>
      </c>
      <c r="D45" s="282">
        <v>458.44182786454002</v>
      </c>
      <c r="E45" s="282">
        <v>2035.78370635185</v>
      </c>
      <c r="F45" s="282">
        <v>18.380127281014701</v>
      </c>
      <c r="G45" s="282">
        <v>81.619872718985306</v>
      </c>
    </row>
    <row r="46" spans="1:7" x14ac:dyDescent="0.25">
      <c r="A46" s="282" t="s">
        <v>44</v>
      </c>
      <c r="B46" s="282" t="s">
        <v>45</v>
      </c>
      <c r="C46" s="282" t="s">
        <v>19</v>
      </c>
      <c r="D46" s="282">
        <v>13216.551920968201</v>
      </c>
      <c r="E46" s="282">
        <v>18676.243582613301</v>
      </c>
      <c r="F46" s="282">
        <v>41.440556440039899</v>
      </c>
      <c r="G46" s="282">
        <v>58.559443559960101</v>
      </c>
    </row>
    <row r="47" spans="1:7" x14ac:dyDescent="0.25">
      <c r="A47" s="282" t="s">
        <v>46</v>
      </c>
      <c r="B47" s="282" t="s">
        <v>47</v>
      </c>
      <c r="C47" s="282" t="s">
        <v>18</v>
      </c>
      <c r="D47" s="282">
        <v>2425.45845259723</v>
      </c>
      <c r="E47" s="282">
        <v>4757.5562913494095</v>
      </c>
      <c r="F47" s="282">
        <v>33.766580454832599</v>
      </c>
      <c r="G47" s="282">
        <v>66.233419545167393</v>
      </c>
    </row>
    <row r="48" spans="1:7" x14ac:dyDescent="0.25">
      <c r="A48" s="282" t="s">
        <v>46</v>
      </c>
      <c r="B48" s="282" t="s">
        <v>47</v>
      </c>
      <c r="C48" s="282" t="s">
        <v>19</v>
      </c>
      <c r="D48" s="282">
        <v>19763.284797238201</v>
      </c>
      <c r="E48" s="282">
        <v>30653.072649075701</v>
      </c>
      <c r="F48" s="282">
        <v>39.200144156156497</v>
      </c>
      <c r="G48" s="282">
        <v>60.799855843843503</v>
      </c>
    </row>
    <row r="49" spans="1:7" x14ac:dyDescent="0.25">
      <c r="A49" s="282" t="s">
        <v>48</v>
      </c>
      <c r="B49" s="282" t="s">
        <v>49</v>
      </c>
      <c r="C49" s="282" t="s">
        <v>18</v>
      </c>
      <c r="D49" s="282">
        <v>2287.6506228007502</v>
      </c>
      <c r="E49" s="282">
        <v>2966.2759920880899</v>
      </c>
      <c r="F49" s="282">
        <v>43.541731555935499</v>
      </c>
      <c r="G49" s="282">
        <v>56.458268444064501</v>
      </c>
    </row>
    <row r="50" spans="1:7" x14ac:dyDescent="0.25">
      <c r="A50" s="282" t="s">
        <v>48</v>
      </c>
      <c r="B50" s="282" t="s">
        <v>49</v>
      </c>
      <c r="C50" s="282" t="s">
        <v>19</v>
      </c>
      <c r="D50" s="282">
        <v>31625.801164168101</v>
      </c>
      <c r="E50" s="282">
        <v>60564.122584192301</v>
      </c>
      <c r="F50" s="282">
        <v>34.305051873665903</v>
      </c>
      <c r="G50" s="282">
        <v>65.694948126334097</v>
      </c>
    </row>
    <row r="51" spans="1:7" x14ac:dyDescent="0.25">
      <c r="A51" s="282" t="s">
        <v>50</v>
      </c>
      <c r="B51" s="282" t="s">
        <v>51</v>
      </c>
      <c r="C51" s="282" t="s">
        <v>18</v>
      </c>
      <c r="D51" s="282">
        <v>727.18965144897197</v>
      </c>
      <c r="E51" s="282">
        <v>608.785528176291</v>
      </c>
      <c r="F51" s="282">
        <v>54.431374365274202</v>
      </c>
      <c r="G51" s="282">
        <v>45.568625634725798</v>
      </c>
    </row>
    <row r="52" spans="1:7" x14ac:dyDescent="0.25">
      <c r="A52" s="282" t="s">
        <v>50</v>
      </c>
      <c r="B52" s="282" t="s">
        <v>51</v>
      </c>
      <c r="C52" s="282" t="s">
        <v>19</v>
      </c>
      <c r="D52" s="282">
        <v>5858.3662593790796</v>
      </c>
      <c r="E52" s="282">
        <v>9274.3550639578407</v>
      </c>
      <c r="F52" s="282">
        <v>38.713236926821601</v>
      </c>
      <c r="G52" s="282">
        <v>61.286763073178399</v>
      </c>
    </row>
    <row r="53" spans="1:7" x14ac:dyDescent="0.25">
      <c r="A53" s="282" t="s">
        <v>52</v>
      </c>
      <c r="B53" s="282" t="s">
        <v>53</v>
      </c>
      <c r="C53" s="282" t="s">
        <v>18</v>
      </c>
      <c r="D53" s="282">
        <v>711.34536952019198</v>
      </c>
      <c r="E53" s="282">
        <v>1286.1215614798</v>
      </c>
      <c r="F53" s="282">
        <v>35.612372774755798</v>
      </c>
      <c r="G53" s="282">
        <v>64.387627225244202</v>
      </c>
    </row>
    <row r="54" spans="1:7" x14ac:dyDescent="0.25">
      <c r="A54" s="282" t="s">
        <v>52</v>
      </c>
      <c r="B54" s="282" t="s">
        <v>53</v>
      </c>
      <c r="C54" s="282" t="s">
        <v>19</v>
      </c>
      <c r="D54" s="282">
        <v>5543.2327180440698</v>
      </c>
      <c r="E54" s="282">
        <v>17545.327559765999</v>
      </c>
      <c r="F54" s="282">
        <v>24.0085681018905</v>
      </c>
      <c r="G54" s="282">
        <v>75.991431898109497</v>
      </c>
    </row>
    <row r="55" spans="1:7" x14ac:dyDescent="0.25">
      <c r="A55" s="282" t="s">
        <v>54</v>
      </c>
      <c r="B55" s="282" t="s">
        <v>55</v>
      </c>
      <c r="C55" s="282" t="s">
        <v>18</v>
      </c>
      <c r="D55" s="282">
        <v>620.52343983429205</v>
      </c>
      <c r="E55" s="282">
        <v>300.55696275768503</v>
      </c>
      <c r="F55" s="282">
        <v>67.369085053606696</v>
      </c>
      <c r="G55" s="282">
        <v>32.630914946393297</v>
      </c>
    </row>
    <row r="56" spans="1:7" x14ac:dyDescent="0.25">
      <c r="A56" s="282" t="s">
        <v>54</v>
      </c>
      <c r="B56" s="282" t="s">
        <v>55</v>
      </c>
      <c r="C56" s="282" t="s">
        <v>19</v>
      </c>
      <c r="D56" s="282">
        <v>2199.4076924695401</v>
      </c>
      <c r="E56" s="282">
        <v>2585.3464810020901</v>
      </c>
      <c r="F56" s="282">
        <v>45.966994598465199</v>
      </c>
      <c r="G56" s="282">
        <v>54.033005401534801</v>
      </c>
    </row>
    <row r="57" spans="1:7" x14ac:dyDescent="0.25">
      <c r="A57" s="282" t="s">
        <v>56</v>
      </c>
      <c r="B57" s="282" t="s">
        <v>57</v>
      </c>
      <c r="C57" s="282" t="s">
        <v>18</v>
      </c>
      <c r="D57" s="282">
        <v>455.67665804775902</v>
      </c>
      <c r="E57" s="282">
        <v>284.64692441362502</v>
      </c>
      <c r="F57" s="282">
        <v>61.551012130770197</v>
      </c>
      <c r="G57" s="282">
        <v>38.448987869229803</v>
      </c>
    </row>
    <row r="58" spans="1:7" x14ac:dyDescent="0.25">
      <c r="A58" s="282" t="s">
        <v>56</v>
      </c>
      <c r="B58" s="282" t="s">
        <v>57</v>
      </c>
      <c r="C58" s="282" t="s">
        <v>19</v>
      </c>
      <c r="D58" s="282">
        <v>2890.1914879392002</v>
      </c>
      <c r="E58" s="282">
        <v>2377.88378860489</v>
      </c>
      <c r="F58" s="282">
        <v>54.862380209479397</v>
      </c>
      <c r="G58" s="282">
        <v>45.137619790520603</v>
      </c>
    </row>
    <row r="59" spans="1:7" x14ac:dyDescent="0.25">
      <c r="A59" s="282" t="s">
        <v>58</v>
      </c>
      <c r="B59" s="282" t="s">
        <v>59</v>
      </c>
      <c r="C59" s="282" t="s">
        <v>18</v>
      </c>
      <c r="D59" s="282">
        <v>1152.8497522238299</v>
      </c>
      <c r="E59" s="282">
        <v>997.72969407975404</v>
      </c>
      <c r="F59" s="282">
        <v>53.606471232920299</v>
      </c>
      <c r="G59" s="282">
        <v>46.393528767079701</v>
      </c>
    </row>
    <row r="60" spans="1:7" x14ac:dyDescent="0.25">
      <c r="A60" s="282" t="s">
        <v>58</v>
      </c>
      <c r="B60" s="282" t="s">
        <v>59</v>
      </c>
      <c r="C60" s="282" t="s">
        <v>19</v>
      </c>
      <c r="D60" s="282">
        <v>6668.1081563912203</v>
      </c>
      <c r="E60" s="282">
        <v>9274.8166579002609</v>
      </c>
      <c r="F60" s="282">
        <v>41.824873629296903</v>
      </c>
      <c r="G60" s="282">
        <v>58.175126370703197</v>
      </c>
    </row>
    <row r="61" spans="1:7" x14ac:dyDescent="0.25">
      <c r="A61" s="282" t="s">
        <v>60</v>
      </c>
      <c r="B61" s="282" t="s">
        <v>61</v>
      </c>
      <c r="C61" s="282" t="s">
        <v>18</v>
      </c>
      <c r="D61" s="282">
        <v>16.268642278434601</v>
      </c>
      <c r="E61" s="282">
        <v>87.8737706338419</v>
      </c>
      <c r="F61" s="282">
        <v>15.621533843409599</v>
      </c>
      <c r="G61" s="282">
        <v>84.378466156590406</v>
      </c>
    </row>
    <row r="62" spans="1:7" x14ac:dyDescent="0.25">
      <c r="A62" s="282" t="s">
        <v>60</v>
      </c>
      <c r="B62" s="282" t="s">
        <v>61</v>
      </c>
      <c r="C62" s="282" t="s">
        <v>19</v>
      </c>
      <c r="D62" s="282">
        <v>296.829263694948</v>
      </c>
      <c r="E62" s="282">
        <v>699.50472599011698</v>
      </c>
      <c r="F62" s="282">
        <v>29.792144679192699</v>
      </c>
      <c r="G62" s="282">
        <v>70.207855320807298</v>
      </c>
    </row>
    <row r="63" spans="1:7" x14ac:dyDescent="0.25">
      <c r="A63" s="282" t="s">
        <v>62</v>
      </c>
      <c r="B63" s="282" t="s">
        <v>63</v>
      </c>
      <c r="C63" s="282" t="s">
        <v>18</v>
      </c>
      <c r="D63" s="282">
        <v>859.588233011547</v>
      </c>
      <c r="E63" s="282">
        <v>979.07000294527802</v>
      </c>
      <c r="F63" s="282">
        <v>46.750843424918699</v>
      </c>
      <c r="G63" s="282">
        <v>53.249156575081301</v>
      </c>
    </row>
    <row r="64" spans="1:7" x14ac:dyDescent="0.25">
      <c r="A64" s="282" t="s">
        <v>62</v>
      </c>
      <c r="B64" s="282" t="s">
        <v>63</v>
      </c>
      <c r="C64" s="282" t="s">
        <v>19</v>
      </c>
      <c r="D64" s="282">
        <v>3772.45665670979</v>
      </c>
      <c r="E64" s="282">
        <v>5638.2650964402101</v>
      </c>
      <c r="F64" s="282">
        <v>40.086794144636798</v>
      </c>
      <c r="G64" s="282">
        <v>59.913205855363202</v>
      </c>
    </row>
    <row r="65" spans="1:7" x14ac:dyDescent="0.25">
      <c r="A65" s="282" t="s">
        <v>64</v>
      </c>
      <c r="B65" s="282" t="s">
        <v>65</v>
      </c>
      <c r="C65" s="282" t="s">
        <v>18</v>
      </c>
      <c r="D65" s="282">
        <v>991.87175660831804</v>
      </c>
      <c r="E65" s="282">
        <v>1059.6716791266899</v>
      </c>
      <c r="F65" s="282">
        <v>48.347587447153302</v>
      </c>
      <c r="G65" s="282">
        <v>51.652412552846698</v>
      </c>
    </row>
    <row r="66" spans="1:7" x14ac:dyDescent="0.25">
      <c r="A66" s="282" t="s">
        <v>64</v>
      </c>
      <c r="B66" s="282" t="s">
        <v>65</v>
      </c>
      <c r="C66" s="282" t="s">
        <v>19</v>
      </c>
      <c r="D66" s="282">
        <v>4563.4061003398901</v>
      </c>
      <c r="E66" s="282">
        <v>4133.4629815329099</v>
      </c>
      <c r="F66" s="282">
        <v>52.4718270147537</v>
      </c>
      <c r="G66" s="282">
        <v>47.5281729852463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856</v>
      </c>
    </row>
    <row r="9" spans="1:7" x14ac:dyDescent="0.25">
      <c r="A9" t="s">
        <v>857</v>
      </c>
    </row>
    <row r="10" spans="1:7" x14ac:dyDescent="0.25">
      <c r="A10" t="s">
        <v>862</v>
      </c>
    </row>
    <row r="11" spans="1:7" x14ac:dyDescent="0.25">
      <c r="A11" t="s">
        <v>863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83" t="s">
        <v>16</v>
      </c>
      <c r="B17" s="283" t="s">
        <v>17</v>
      </c>
      <c r="C17" s="283" t="s">
        <v>18</v>
      </c>
      <c r="D17" s="283">
        <v>2267.1713333493799</v>
      </c>
      <c r="E17" s="283">
        <v>1612.3061756243701</v>
      </c>
      <c r="F17" s="283">
        <v>58.440120560181398</v>
      </c>
      <c r="G17" s="283">
        <v>41.559879439818602</v>
      </c>
    </row>
    <row r="18" spans="1:7" x14ac:dyDescent="0.25">
      <c r="A18" s="283" t="s">
        <v>16</v>
      </c>
      <c r="B18" s="283" t="s">
        <v>17</v>
      </c>
      <c r="C18" s="283" t="s">
        <v>19</v>
      </c>
      <c r="D18" s="283">
        <v>33323.357026825302</v>
      </c>
      <c r="E18" s="283">
        <v>63476.863926865801</v>
      </c>
      <c r="F18" s="283">
        <v>34.424877028707499</v>
      </c>
      <c r="G18" s="283">
        <v>65.575122971292501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84" t="s">
        <v>28</v>
      </c>
      <c r="B29" s="284" t="s">
        <v>29</v>
      </c>
      <c r="C29" s="284" t="s">
        <v>18</v>
      </c>
      <c r="D29" s="284">
        <v>546.90519183185097</v>
      </c>
      <c r="E29" s="284">
        <v>867.68251814748396</v>
      </c>
      <c r="F29" s="284">
        <v>38.661808523689302</v>
      </c>
      <c r="G29" s="284">
        <v>61.338191476310698</v>
      </c>
    </row>
    <row r="30" spans="1:7" x14ac:dyDescent="0.25">
      <c r="A30" s="284" t="s">
        <v>28</v>
      </c>
      <c r="B30" s="284" t="s">
        <v>29</v>
      </c>
      <c r="C30" s="284" t="s">
        <v>19</v>
      </c>
      <c r="D30" s="284">
        <v>7724.2962247762498</v>
      </c>
      <c r="E30" s="284">
        <v>20272.374873626701</v>
      </c>
      <c r="F30" s="284">
        <v>27.590052394539399</v>
      </c>
      <c r="G30" s="284">
        <v>72.409947605460601</v>
      </c>
    </row>
    <row r="31" spans="1:7" x14ac:dyDescent="0.25">
      <c r="A31" s="284" t="s">
        <v>30</v>
      </c>
      <c r="B31" s="284" t="s">
        <v>31</v>
      </c>
      <c r="C31" s="284" t="s">
        <v>18</v>
      </c>
      <c r="D31" s="284">
        <v>247.10942349586</v>
      </c>
      <c r="E31" s="284">
        <v>0</v>
      </c>
      <c r="F31" s="284">
        <v>100</v>
      </c>
      <c r="G31" s="284">
        <v>0</v>
      </c>
    </row>
    <row r="32" spans="1:7" x14ac:dyDescent="0.25">
      <c r="A32" s="284" t="s">
        <v>30</v>
      </c>
      <c r="B32" s="284" t="s">
        <v>31</v>
      </c>
      <c r="C32" s="284" t="s">
        <v>19</v>
      </c>
      <c r="D32" s="284">
        <v>2204.27378586854</v>
      </c>
      <c r="E32" s="284">
        <v>8127.08921801613</v>
      </c>
      <c r="F32" s="284">
        <v>21.335750036463899</v>
      </c>
      <c r="G32" s="284">
        <v>78.664249963536093</v>
      </c>
    </row>
    <row r="33" spans="1:7" x14ac:dyDescent="0.25">
      <c r="A33" s="284" t="s">
        <v>32</v>
      </c>
      <c r="B33" s="284" t="s">
        <v>33</v>
      </c>
      <c r="C33" s="284" t="s">
        <v>19</v>
      </c>
      <c r="D33" s="284">
        <v>70.750874464349707</v>
      </c>
      <c r="E33" s="284">
        <v>383.358862009787</v>
      </c>
      <c r="F33" s="284">
        <v>15.580127176678401</v>
      </c>
      <c r="G33" s="284">
        <v>84.419872823321597</v>
      </c>
    </row>
    <row r="34" spans="1:7" x14ac:dyDescent="0.25">
      <c r="A34" s="284" t="s">
        <v>34</v>
      </c>
      <c r="B34" s="284" t="s">
        <v>35</v>
      </c>
      <c r="C34" s="284" t="s">
        <v>19</v>
      </c>
      <c r="D34" s="284">
        <v>486.46229006322699</v>
      </c>
      <c r="E34" s="284">
        <v>71.598752019296498</v>
      </c>
      <c r="F34" s="284">
        <v>87.1700859547352</v>
      </c>
      <c r="G34" s="284">
        <v>12.8299140452648</v>
      </c>
    </row>
    <row r="35" spans="1:7" x14ac:dyDescent="0.25">
      <c r="A35" s="284" t="s">
        <v>36</v>
      </c>
      <c r="B35" s="284" t="s">
        <v>37</v>
      </c>
      <c r="C35" s="284" t="s">
        <v>19</v>
      </c>
      <c r="D35" s="284">
        <v>0</v>
      </c>
      <c r="E35" s="284">
        <v>152.927459396091</v>
      </c>
      <c r="F35" s="284">
        <v>0</v>
      </c>
      <c r="G35" s="284">
        <v>100</v>
      </c>
    </row>
    <row r="36" spans="1:7" x14ac:dyDescent="0.25">
      <c r="A36" s="284" t="s">
        <v>38</v>
      </c>
      <c r="B36" s="284" t="s">
        <v>39</v>
      </c>
      <c r="C36" s="284" t="s">
        <v>18</v>
      </c>
      <c r="D36" s="284">
        <v>95.015569970998101</v>
      </c>
      <c r="E36" s="284">
        <v>0</v>
      </c>
      <c r="F36" s="284">
        <v>100</v>
      </c>
      <c r="G36" s="284">
        <v>0</v>
      </c>
    </row>
    <row r="37" spans="1:7" x14ac:dyDescent="0.25">
      <c r="A37" s="284" t="s">
        <v>38</v>
      </c>
      <c r="B37" s="284" t="s">
        <v>39</v>
      </c>
      <c r="C37" s="284" t="s">
        <v>19</v>
      </c>
      <c r="D37" s="284">
        <v>200.33168482939601</v>
      </c>
      <c r="E37" s="284">
        <v>148.108058655478</v>
      </c>
      <c r="F37" s="284">
        <v>57.493925011482702</v>
      </c>
      <c r="G37" s="284">
        <v>42.506074988517298</v>
      </c>
    </row>
    <row r="38" spans="1:7" x14ac:dyDescent="0.25">
      <c r="A38" s="284" t="s">
        <v>40</v>
      </c>
      <c r="B38" s="284" t="s">
        <v>41</v>
      </c>
      <c r="C38" s="284" t="s">
        <v>19</v>
      </c>
      <c r="D38" s="284">
        <v>972.93321191436405</v>
      </c>
      <c r="E38" s="284">
        <v>94.747359092833705</v>
      </c>
      <c r="F38" s="284">
        <v>91.125870258793398</v>
      </c>
      <c r="G38" s="284">
        <v>8.8741297412065592</v>
      </c>
    </row>
    <row r="39" spans="1:7" x14ac:dyDescent="0.25">
      <c r="A39" s="284" t="s">
        <v>42</v>
      </c>
      <c r="B39" s="284" t="s">
        <v>43</v>
      </c>
      <c r="C39" s="284" t="s">
        <v>19</v>
      </c>
      <c r="D39" s="284">
        <v>3519.0327399632502</v>
      </c>
      <c r="E39" s="284">
        <v>1380.0041119395401</v>
      </c>
      <c r="F39" s="284">
        <v>71.831113876933799</v>
      </c>
      <c r="G39" s="284">
        <v>28.168886123066201</v>
      </c>
    </row>
    <row r="40" spans="1:7" x14ac:dyDescent="0.25">
      <c r="A40" s="284" t="s">
        <v>44</v>
      </c>
      <c r="B40" s="284" t="s">
        <v>45</v>
      </c>
      <c r="C40" s="284" t="s">
        <v>19</v>
      </c>
      <c r="D40" s="284">
        <v>3199.6001322482098</v>
      </c>
      <c r="E40" s="284">
        <v>4559.1244754958198</v>
      </c>
      <c r="F40" s="284">
        <v>41.238738246420901</v>
      </c>
      <c r="G40" s="284">
        <v>58.761261753579099</v>
      </c>
    </row>
    <row r="41" spans="1:7" x14ac:dyDescent="0.25">
      <c r="A41" s="284" t="s">
        <v>46</v>
      </c>
      <c r="B41" s="284" t="s">
        <v>47</v>
      </c>
      <c r="C41" s="284" t="s">
        <v>18</v>
      </c>
      <c r="D41" s="284">
        <v>186.827110621657</v>
      </c>
      <c r="E41" s="284">
        <v>0</v>
      </c>
      <c r="F41" s="284">
        <v>100</v>
      </c>
      <c r="G41" s="284">
        <v>0</v>
      </c>
    </row>
    <row r="42" spans="1:7" x14ac:dyDescent="0.25">
      <c r="A42" s="284" t="s">
        <v>46</v>
      </c>
      <c r="B42" s="284" t="s">
        <v>47</v>
      </c>
      <c r="C42" s="284" t="s">
        <v>19</v>
      </c>
      <c r="D42" s="284">
        <v>3355.5962481506599</v>
      </c>
      <c r="E42" s="284">
        <v>2203.1940144771502</v>
      </c>
      <c r="F42" s="284">
        <v>60.365584769596403</v>
      </c>
      <c r="G42" s="284">
        <v>39.634415230403597</v>
      </c>
    </row>
    <row r="43" spans="1:7" x14ac:dyDescent="0.25">
      <c r="A43" s="284" t="s">
        <v>48</v>
      </c>
      <c r="B43" s="284" t="s">
        <v>49</v>
      </c>
      <c r="C43" s="284" t="s">
        <v>18</v>
      </c>
      <c r="D43" s="284">
        <v>626.38289053517406</v>
      </c>
      <c r="E43" s="284">
        <v>431.45047397715302</v>
      </c>
      <c r="F43" s="284">
        <v>59.213758191862603</v>
      </c>
      <c r="G43" s="284">
        <v>40.786241808137397</v>
      </c>
    </row>
    <row r="44" spans="1:7" x14ac:dyDescent="0.25">
      <c r="A44" s="284" t="s">
        <v>48</v>
      </c>
      <c r="B44" s="284" t="s">
        <v>49</v>
      </c>
      <c r="C44" s="284" t="s">
        <v>19</v>
      </c>
      <c r="D44" s="284">
        <v>6493.9207009752699</v>
      </c>
      <c r="E44" s="284">
        <v>17537.595914311201</v>
      </c>
      <c r="F44" s="284">
        <v>27.022517159172899</v>
      </c>
      <c r="G44" s="284">
        <v>72.977482840827093</v>
      </c>
    </row>
    <row r="45" spans="1:7" x14ac:dyDescent="0.25">
      <c r="A45" s="284" t="s">
        <v>50</v>
      </c>
      <c r="B45" s="284" t="s">
        <v>51</v>
      </c>
      <c r="C45" s="284" t="s">
        <v>18</v>
      </c>
      <c r="D45" s="284">
        <v>245.947374520967</v>
      </c>
      <c r="E45" s="284">
        <v>44.470363543553397</v>
      </c>
      <c r="F45" s="284">
        <v>84.687449244689802</v>
      </c>
      <c r="G45" s="284">
        <v>15.3125507553102</v>
      </c>
    </row>
    <row r="46" spans="1:7" x14ac:dyDescent="0.25">
      <c r="A46" s="284" t="s">
        <v>50</v>
      </c>
      <c r="B46" s="284" t="s">
        <v>51</v>
      </c>
      <c r="C46" s="284" t="s">
        <v>19</v>
      </c>
      <c r="D46" s="284">
        <v>1715.43962096275</v>
      </c>
      <c r="E46" s="284">
        <v>2038.24950144838</v>
      </c>
      <c r="F46" s="284">
        <v>45.700098357129399</v>
      </c>
      <c r="G46" s="284">
        <v>54.299901642870601</v>
      </c>
    </row>
    <row r="47" spans="1:7" x14ac:dyDescent="0.25">
      <c r="A47" s="284" t="s">
        <v>52</v>
      </c>
      <c r="B47" s="284" t="s">
        <v>53</v>
      </c>
      <c r="C47" s="284" t="s">
        <v>18</v>
      </c>
      <c r="D47" s="284">
        <v>91.007569007090297</v>
      </c>
      <c r="E47" s="284">
        <v>206.53813299944801</v>
      </c>
      <c r="F47" s="284">
        <v>30.586080858627401</v>
      </c>
      <c r="G47" s="284">
        <v>69.413919141372602</v>
      </c>
    </row>
    <row r="48" spans="1:7" x14ac:dyDescent="0.25">
      <c r="A48" s="284" t="s">
        <v>52</v>
      </c>
      <c r="B48" s="284" t="s">
        <v>53</v>
      </c>
      <c r="C48" s="284" t="s">
        <v>19</v>
      </c>
      <c r="D48" s="284">
        <v>1546.37562378755</v>
      </c>
      <c r="E48" s="284">
        <v>4597.3092409006204</v>
      </c>
      <c r="F48" s="284">
        <v>25.170165101982899</v>
      </c>
      <c r="G48" s="284">
        <v>74.829834898017097</v>
      </c>
    </row>
    <row r="49" spans="1:7" x14ac:dyDescent="0.25">
      <c r="A49" s="284" t="s">
        <v>54</v>
      </c>
      <c r="B49" s="284" t="s">
        <v>55</v>
      </c>
      <c r="C49" s="284" t="s">
        <v>18</v>
      </c>
      <c r="D49" s="284">
        <v>12.849788306264101</v>
      </c>
      <c r="E49" s="284">
        <v>44.754887829259502</v>
      </c>
      <c r="F49" s="284">
        <v>22.306849319025801</v>
      </c>
      <c r="G49" s="284">
        <v>77.693150680974199</v>
      </c>
    </row>
    <row r="50" spans="1:7" x14ac:dyDescent="0.25">
      <c r="A50" s="284" t="s">
        <v>54</v>
      </c>
      <c r="B50" s="284" t="s">
        <v>55</v>
      </c>
      <c r="C50" s="284" t="s">
        <v>19</v>
      </c>
      <c r="D50" s="284">
        <v>440.57718842061701</v>
      </c>
      <c r="E50" s="284">
        <v>387.40608483838702</v>
      </c>
      <c r="F50" s="284">
        <v>53.210880297916297</v>
      </c>
      <c r="G50" s="284">
        <v>46.789119702083802</v>
      </c>
    </row>
    <row r="51" spans="1:7" x14ac:dyDescent="0.25">
      <c r="A51" s="284" t="s">
        <v>56</v>
      </c>
      <c r="B51" s="284" t="s">
        <v>57</v>
      </c>
      <c r="C51" s="284" t="s">
        <v>18</v>
      </c>
      <c r="D51" s="284">
        <v>96.675551080352705</v>
      </c>
      <c r="E51" s="284">
        <v>0</v>
      </c>
      <c r="F51" s="284">
        <v>100</v>
      </c>
      <c r="G51" s="284">
        <v>0</v>
      </c>
    </row>
    <row r="52" spans="1:7" x14ac:dyDescent="0.25">
      <c r="A52" s="284" t="s">
        <v>56</v>
      </c>
      <c r="B52" s="284" t="s">
        <v>57</v>
      </c>
      <c r="C52" s="284" t="s">
        <v>19</v>
      </c>
      <c r="D52" s="284">
        <v>414.98784082278797</v>
      </c>
      <c r="E52" s="284">
        <v>294.99066272061202</v>
      </c>
      <c r="F52" s="284">
        <v>58.450761361315003</v>
      </c>
      <c r="G52" s="284">
        <v>41.549238638684997</v>
      </c>
    </row>
    <row r="53" spans="1:7" x14ac:dyDescent="0.25">
      <c r="A53" s="284" t="s">
        <v>58</v>
      </c>
      <c r="B53" s="284" t="s">
        <v>59</v>
      </c>
      <c r="C53" s="284" t="s">
        <v>19</v>
      </c>
      <c r="D53" s="284">
        <v>598.95620636901504</v>
      </c>
      <c r="E53" s="284">
        <v>753.88773885331602</v>
      </c>
      <c r="F53" s="284">
        <v>44.273857933450003</v>
      </c>
      <c r="G53" s="284">
        <v>55.726142066549997</v>
      </c>
    </row>
    <row r="54" spans="1:7" x14ac:dyDescent="0.25">
      <c r="A54" s="284" t="s">
        <v>60</v>
      </c>
      <c r="B54" s="284" t="s">
        <v>61</v>
      </c>
      <c r="C54" s="284" t="s">
        <v>18</v>
      </c>
      <c r="D54" s="284">
        <v>0</v>
      </c>
      <c r="E54" s="284">
        <v>17.4097991274691</v>
      </c>
      <c r="F54" s="284">
        <v>0</v>
      </c>
      <c r="G54" s="284">
        <v>100</v>
      </c>
    </row>
    <row r="55" spans="1:7" x14ac:dyDescent="0.25">
      <c r="A55" s="284" t="s">
        <v>60</v>
      </c>
      <c r="B55" s="284" t="s">
        <v>61</v>
      </c>
      <c r="C55" s="284" t="s">
        <v>19</v>
      </c>
      <c r="D55" s="284">
        <v>36.443323073115998</v>
      </c>
      <c r="E55" s="284">
        <v>109.737847829652</v>
      </c>
      <c r="F55" s="284">
        <v>24.930244331779299</v>
      </c>
      <c r="G55" s="284">
        <v>75.069755668220694</v>
      </c>
    </row>
    <row r="56" spans="1:7" x14ac:dyDescent="0.25">
      <c r="A56" s="284" t="s">
        <v>62</v>
      </c>
      <c r="B56" s="284" t="s">
        <v>63</v>
      </c>
      <c r="C56" s="284" t="s">
        <v>18</v>
      </c>
      <c r="D56" s="284">
        <v>64.642371708658601</v>
      </c>
      <c r="E56" s="284">
        <v>0</v>
      </c>
      <c r="F56" s="284">
        <v>100</v>
      </c>
      <c r="G56" s="284">
        <v>0</v>
      </c>
    </row>
    <row r="57" spans="1:7" x14ac:dyDescent="0.25">
      <c r="A57" s="284" t="s">
        <v>62</v>
      </c>
      <c r="B57" s="284" t="s">
        <v>63</v>
      </c>
      <c r="C57" s="284" t="s">
        <v>19</v>
      </c>
      <c r="D57" s="284">
        <v>343.37933013593801</v>
      </c>
      <c r="E57" s="284">
        <v>365.15975123479097</v>
      </c>
      <c r="F57" s="284">
        <v>48.463004958264499</v>
      </c>
      <c r="G57" s="284">
        <v>51.536995041735501</v>
      </c>
    </row>
    <row r="58" spans="1:7" x14ac:dyDescent="0.25">
      <c r="A58" s="284" t="s">
        <v>64</v>
      </c>
      <c r="B58" s="284" t="s">
        <v>65</v>
      </c>
      <c r="C58" s="284" t="s">
        <v>18</v>
      </c>
      <c r="D58" s="284">
        <v>53.808492270505198</v>
      </c>
      <c r="E58" s="284">
        <v>0</v>
      </c>
      <c r="F58" s="284">
        <v>100</v>
      </c>
      <c r="G58" s="284">
        <v>0</v>
      </c>
    </row>
    <row r="59" spans="1:7" x14ac:dyDescent="0.25">
      <c r="A59" t="s">
        <v>20</v>
      </c>
    </row>
    <row r="60" spans="1:7" x14ac:dyDescent="0.25">
      <c r="A60" t="s">
        <v>21</v>
      </c>
    </row>
    <row r="61" spans="1:7" x14ac:dyDescent="0.25">
      <c r="A61" t="s">
        <v>22</v>
      </c>
    </row>
    <row r="62" spans="1:7" x14ac:dyDescent="0.25">
      <c r="A62" t="s">
        <v>23</v>
      </c>
    </row>
    <row r="63" spans="1:7" x14ac:dyDescent="0.25">
      <c r="A6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856</v>
      </c>
    </row>
    <row r="9" spans="1:7" x14ac:dyDescent="0.25">
      <c r="A9" t="s">
        <v>857</v>
      </c>
    </row>
    <row r="10" spans="1:7" x14ac:dyDescent="0.25">
      <c r="A10" t="s">
        <v>866</v>
      </c>
    </row>
    <row r="11" spans="1:7" x14ac:dyDescent="0.25">
      <c r="A11" t="s">
        <v>867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85" t="s">
        <v>16</v>
      </c>
      <c r="B17" s="285" t="s">
        <v>17</v>
      </c>
      <c r="C17" s="285" t="s">
        <v>18</v>
      </c>
      <c r="D17" s="285">
        <v>53.808492270505198</v>
      </c>
      <c r="E17" s="285">
        <v>641.62525146672601</v>
      </c>
      <c r="F17" s="285">
        <v>7.7374002563264499</v>
      </c>
      <c r="G17" s="285">
        <v>92.262599743673505</v>
      </c>
    </row>
    <row r="18" spans="1:7" x14ac:dyDescent="0.25">
      <c r="A18" s="285" t="s">
        <v>16</v>
      </c>
      <c r="B18" s="285" t="s">
        <v>17</v>
      </c>
      <c r="C18" s="285" t="s">
        <v>19</v>
      </c>
      <c r="D18" s="285">
        <v>3757.9328358553398</v>
      </c>
      <c r="E18" s="285">
        <v>10453.712835604099</v>
      </c>
      <c r="F18" s="285">
        <v>26.442629676605399</v>
      </c>
      <c r="G18" s="285">
        <v>73.557370323394693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869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86" t="s">
        <v>28</v>
      </c>
      <c r="B29" s="286" t="s">
        <v>29</v>
      </c>
      <c r="C29" s="286" t="s">
        <v>18</v>
      </c>
      <c r="D29" s="286">
        <v>0</v>
      </c>
      <c r="E29" s="286">
        <v>210.17477748957401</v>
      </c>
      <c r="F29" s="286">
        <v>0</v>
      </c>
      <c r="G29" s="286">
        <v>100</v>
      </c>
    </row>
    <row r="30" spans="1:7" x14ac:dyDescent="0.25">
      <c r="A30" s="286" t="s">
        <v>28</v>
      </c>
      <c r="B30" s="286" t="s">
        <v>29</v>
      </c>
      <c r="C30" s="286" t="s">
        <v>19</v>
      </c>
      <c r="D30" s="286">
        <v>1467.4700438560301</v>
      </c>
      <c r="E30" s="286">
        <v>4617.2457650671704</v>
      </c>
      <c r="F30" s="286">
        <v>24.117314430757698</v>
      </c>
      <c r="G30" s="286">
        <v>75.882685569242298</v>
      </c>
    </row>
    <row r="31" spans="1:7" x14ac:dyDescent="0.25">
      <c r="A31" s="286" t="s">
        <v>30</v>
      </c>
      <c r="B31" s="286" t="s">
        <v>31</v>
      </c>
      <c r="C31" s="286" t="s">
        <v>19</v>
      </c>
      <c r="D31" s="286">
        <v>566.40843837071998</v>
      </c>
      <c r="E31" s="286">
        <v>896.11735135290496</v>
      </c>
      <c r="F31" s="286">
        <v>38.728099179553901</v>
      </c>
      <c r="G31" s="286">
        <v>61.271900820446099</v>
      </c>
    </row>
    <row r="32" spans="1:7" x14ac:dyDescent="0.25">
      <c r="A32" s="286" t="s">
        <v>32</v>
      </c>
      <c r="B32" s="286" t="s">
        <v>33</v>
      </c>
      <c r="C32" s="286" t="s">
        <v>19</v>
      </c>
      <c r="D32" s="286">
        <v>30.472616087487602</v>
      </c>
      <c r="E32" s="286">
        <v>0</v>
      </c>
      <c r="F32" s="286">
        <v>100</v>
      </c>
      <c r="G32" s="286">
        <v>0</v>
      </c>
    </row>
    <row r="33" spans="1:7" x14ac:dyDescent="0.25">
      <c r="A33" s="286" t="s">
        <v>34</v>
      </c>
      <c r="B33" s="286" t="s">
        <v>35</v>
      </c>
      <c r="C33" s="286" t="s">
        <v>19</v>
      </c>
      <c r="D33" s="286">
        <v>140.57289598543301</v>
      </c>
      <c r="E33" s="286">
        <v>0</v>
      </c>
      <c r="F33" s="286">
        <v>100</v>
      </c>
      <c r="G33" s="286">
        <v>0</v>
      </c>
    </row>
    <row r="34" spans="1:7" x14ac:dyDescent="0.25">
      <c r="A34" s="286" t="s">
        <v>38</v>
      </c>
      <c r="B34" s="286" t="s">
        <v>39</v>
      </c>
      <c r="C34" s="286" t="s">
        <v>19</v>
      </c>
      <c r="D34" s="286">
        <v>0</v>
      </c>
      <c r="E34" s="286">
        <v>39.011888938839</v>
      </c>
      <c r="F34" s="286">
        <v>0</v>
      </c>
      <c r="G34" s="286">
        <v>100</v>
      </c>
    </row>
    <row r="35" spans="1:7" x14ac:dyDescent="0.25">
      <c r="A35" s="286" t="s">
        <v>42</v>
      </c>
      <c r="B35" s="286" t="s">
        <v>43</v>
      </c>
      <c r="C35" s="286" t="s">
        <v>19</v>
      </c>
      <c r="D35" s="286">
        <v>421.09226423868301</v>
      </c>
      <c r="E35" s="286">
        <v>442.03515908932002</v>
      </c>
      <c r="F35" s="286">
        <v>48.786801676982599</v>
      </c>
      <c r="G35" s="286">
        <v>51.213198323017401</v>
      </c>
    </row>
    <row r="36" spans="1:7" x14ac:dyDescent="0.25">
      <c r="A36" s="286" t="s">
        <v>44</v>
      </c>
      <c r="B36" s="286" t="s">
        <v>45</v>
      </c>
      <c r="C36" s="286" t="s">
        <v>19</v>
      </c>
      <c r="D36" s="286">
        <v>445.66581422596499</v>
      </c>
      <c r="E36" s="286">
        <v>91.821860061392996</v>
      </c>
      <c r="F36" s="286">
        <v>82.916471492460303</v>
      </c>
      <c r="G36" s="286">
        <v>17.0835285075397</v>
      </c>
    </row>
    <row r="37" spans="1:7" x14ac:dyDescent="0.25">
      <c r="A37" s="286" t="s">
        <v>46</v>
      </c>
      <c r="B37" s="286" t="s">
        <v>47</v>
      </c>
      <c r="C37" s="286" t="s">
        <v>19</v>
      </c>
      <c r="D37" s="286">
        <v>231.12846529270499</v>
      </c>
      <c r="E37" s="286">
        <v>532.09014106488996</v>
      </c>
      <c r="F37" s="286">
        <v>30.283389761125999</v>
      </c>
      <c r="G37" s="286">
        <v>69.716610238873997</v>
      </c>
    </row>
    <row r="38" spans="1:7" x14ac:dyDescent="0.25">
      <c r="A38" s="286" t="s">
        <v>48</v>
      </c>
      <c r="B38" s="286" t="s">
        <v>49</v>
      </c>
      <c r="C38" s="286" t="s">
        <v>18</v>
      </c>
      <c r="D38" s="286">
        <v>0</v>
      </c>
      <c r="E38" s="286">
        <v>431.45047397715302</v>
      </c>
      <c r="F38" s="286">
        <v>0</v>
      </c>
      <c r="G38" s="286">
        <v>100</v>
      </c>
    </row>
    <row r="39" spans="1:7" x14ac:dyDescent="0.25">
      <c r="A39" s="286" t="s">
        <v>48</v>
      </c>
      <c r="B39" s="286" t="s">
        <v>49</v>
      </c>
      <c r="C39" s="286" t="s">
        <v>19</v>
      </c>
      <c r="D39" s="286">
        <v>212.166672902465</v>
      </c>
      <c r="E39" s="286">
        <v>2780.2917900559901</v>
      </c>
      <c r="F39" s="286">
        <v>7.0900457108670896</v>
      </c>
      <c r="G39" s="286">
        <v>92.909954289132898</v>
      </c>
    </row>
    <row r="40" spans="1:7" x14ac:dyDescent="0.25">
      <c r="A40" s="286" t="s">
        <v>50</v>
      </c>
      <c r="B40" s="286" t="s">
        <v>51</v>
      </c>
      <c r="C40" s="286" t="s">
        <v>19</v>
      </c>
      <c r="D40" s="286">
        <v>44.470363543553397</v>
      </c>
      <c r="E40" s="286">
        <v>56.273826664861602</v>
      </c>
      <c r="F40" s="286">
        <v>44.141864113012502</v>
      </c>
      <c r="G40" s="286">
        <v>55.858135886987498</v>
      </c>
    </row>
    <row r="41" spans="1:7" x14ac:dyDescent="0.25">
      <c r="A41" s="286" t="s">
        <v>52</v>
      </c>
      <c r="B41" s="286" t="s">
        <v>53</v>
      </c>
      <c r="C41" s="286" t="s">
        <v>19</v>
      </c>
      <c r="D41" s="286">
        <v>198.48526135230199</v>
      </c>
      <c r="E41" s="286">
        <v>898.43530207168101</v>
      </c>
      <c r="F41" s="286">
        <v>18.094770758307298</v>
      </c>
      <c r="G41" s="286">
        <v>81.905229241692695</v>
      </c>
    </row>
    <row r="42" spans="1:7" x14ac:dyDescent="0.25">
      <c r="A42" s="286" t="s">
        <v>56</v>
      </c>
      <c r="B42" s="286" t="s">
        <v>57</v>
      </c>
      <c r="C42" s="286" t="s">
        <v>19</v>
      </c>
      <c r="D42" s="286">
        <v>0</v>
      </c>
      <c r="E42" s="286">
        <v>90.310234576135599</v>
      </c>
      <c r="F42" s="286">
        <v>0</v>
      </c>
      <c r="G42" s="286">
        <v>100</v>
      </c>
    </row>
    <row r="43" spans="1:7" x14ac:dyDescent="0.25">
      <c r="A43" s="286" t="s">
        <v>60</v>
      </c>
      <c r="B43" s="286" t="s">
        <v>61</v>
      </c>
      <c r="C43" s="286" t="s">
        <v>19</v>
      </c>
      <c r="D43" s="286">
        <v>0</v>
      </c>
      <c r="E43" s="286">
        <v>10.079516660944799</v>
      </c>
      <c r="F43" s="286">
        <v>0</v>
      </c>
      <c r="G43" s="286">
        <v>100</v>
      </c>
    </row>
    <row r="44" spans="1:7" x14ac:dyDescent="0.25">
      <c r="A44" s="286" t="s">
        <v>64</v>
      </c>
      <c r="B44" s="286" t="s">
        <v>65</v>
      </c>
      <c r="C44" s="286" t="s">
        <v>18</v>
      </c>
      <c r="D44" s="286">
        <v>53.808492270505198</v>
      </c>
      <c r="E44" s="286">
        <v>0</v>
      </c>
      <c r="F44" s="286">
        <v>100</v>
      </c>
      <c r="G44" s="286">
        <v>0</v>
      </c>
    </row>
    <row r="45" spans="1:7" x14ac:dyDescent="0.25">
      <c r="A45" t="s">
        <v>20</v>
      </c>
    </row>
    <row r="46" spans="1:7" x14ac:dyDescent="0.25">
      <c r="A46" t="s">
        <v>21</v>
      </c>
    </row>
    <row r="47" spans="1:7" x14ac:dyDescent="0.25">
      <c r="A47" t="s">
        <v>22</v>
      </c>
    </row>
    <row r="48" spans="1:7" x14ac:dyDescent="0.25">
      <c r="A48" t="s">
        <v>23</v>
      </c>
    </row>
    <row r="49" spans="1:1" x14ac:dyDescent="0.25">
      <c r="A4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870</v>
      </c>
    </row>
    <row r="9" spans="1:7" x14ac:dyDescent="0.25">
      <c r="A9" t="s">
        <v>871</v>
      </c>
    </row>
    <row r="10" spans="1:7" x14ac:dyDescent="0.25">
      <c r="A10" t="s">
        <v>328</v>
      </c>
    </row>
    <row r="11" spans="1:7" x14ac:dyDescent="0.25">
      <c r="A11" t="s">
        <v>872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87" t="s">
        <v>16</v>
      </c>
      <c r="B17" s="287" t="s">
        <v>17</v>
      </c>
      <c r="C17" s="287" t="s">
        <v>18</v>
      </c>
      <c r="D17" s="287">
        <v>27912.682325378599</v>
      </c>
      <c r="E17" s="287">
        <v>19055.555791872401</v>
      </c>
      <c r="F17" s="287">
        <v>59.428846906493803</v>
      </c>
      <c r="G17" s="287">
        <v>40.571153093506197</v>
      </c>
    </row>
    <row r="18" spans="1:7" x14ac:dyDescent="0.25">
      <c r="A18" s="287" t="s">
        <v>16</v>
      </c>
      <c r="B18" s="287" t="s">
        <v>17</v>
      </c>
      <c r="C18" s="287" t="s">
        <v>19</v>
      </c>
      <c r="D18" s="287">
        <v>298648.25299705099</v>
      </c>
      <c r="E18" s="287">
        <v>129347.545658637</v>
      </c>
      <c r="F18" s="287">
        <v>69.778314164552398</v>
      </c>
      <c r="G18" s="287">
        <v>30.221685835447602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874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88" t="s">
        <v>28</v>
      </c>
      <c r="B29" s="288" t="s">
        <v>29</v>
      </c>
      <c r="C29" s="288" t="s">
        <v>18</v>
      </c>
      <c r="D29" s="288">
        <v>1700.35130794323</v>
      </c>
      <c r="E29" s="288">
        <v>1718.1599162162699</v>
      </c>
      <c r="F29" s="288">
        <v>49.7395268421648</v>
      </c>
      <c r="G29" s="288">
        <v>50.2604731578352</v>
      </c>
    </row>
    <row r="30" spans="1:7" x14ac:dyDescent="0.25">
      <c r="A30" s="288" t="s">
        <v>28</v>
      </c>
      <c r="B30" s="288" t="s">
        <v>29</v>
      </c>
      <c r="C30" s="288" t="s">
        <v>19</v>
      </c>
      <c r="D30" s="288">
        <v>52114.232166807</v>
      </c>
      <c r="E30" s="288">
        <v>16801.615409402701</v>
      </c>
      <c r="F30" s="288">
        <v>75.620099004335998</v>
      </c>
      <c r="G30" s="288">
        <v>24.379900995663998</v>
      </c>
    </row>
    <row r="31" spans="1:7" x14ac:dyDescent="0.25">
      <c r="A31" s="288" t="s">
        <v>30</v>
      </c>
      <c r="B31" s="288" t="s">
        <v>31</v>
      </c>
      <c r="C31" s="288" t="s">
        <v>18</v>
      </c>
      <c r="D31" s="288">
        <v>709.61223490133295</v>
      </c>
      <c r="E31" s="288">
        <v>35.085761462603102</v>
      </c>
      <c r="F31" s="288">
        <v>95.2885919347288</v>
      </c>
      <c r="G31" s="288">
        <v>4.7114080652711499</v>
      </c>
    </row>
    <row r="32" spans="1:7" x14ac:dyDescent="0.25">
      <c r="A32" s="288" t="s">
        <v>30</v>
      </c>
      <c r="B32" s="288" t="s">
        <v>31</v>
      </c>
      <c r="C32" s="288" t="s">
        <v>19</v>
      </c>
      <c r="D32" s="288">
        <v>21975.864544586901</v>
      </c>
      <c r="E32" s="288">
        <v>5197.2454932297696</v>
      </c>
      <c r="F32" s="288">
        <v>80.873571387313405</v>
      </c>
      <c r="G32" s="288">
        <v>19.126428612686599</v>
      </c>
    </row>
    <row r="33" spans="1:7" x14ac:dyDescent="0.25">
      <c r="A33" s="288" t="s">
        <v>32</v>
      </c>
      <c r="B33" s="288" t="s">
        <v>33</v>
      </c>
      <c r="C33" s="288" t="s">
        <v>18</v>
      </c>
      <c r="D33" s="288">
        <v>296.70469211496197</v>
      </c>
      <c r="E33" s="288">
        <v>311.26543320407501</v>
      </c>
      <c r="F33" s="288">
        <v>48.802511794352299</v>
      </c>
      <c r="G33" s="288">
        <v>51.197488205647701</v>
      </c>
    </row>
    <row r="34" spans="1:7" x14ac:dyDescent="0.25">
      <c r="A34" s="288" t="s">
        <v>32</v>
      </c>
      <c r="B34" s="288" t="s">
        <v>33</v>
      </c>
      <c r="C34" s="288" t="s">
        <v>19</v>
      </c>
      <c r="D34" s="288">
        <v>2404.6787538229601</v>
      </c>
      <c r="E34" s="288">
        <v>608.03149816408995</v>
      </c>
      <c r="F34" s="288">
        <v>79.817790384486599</v>
      </c>
      <c r="G34" s="288">
        <v>20.182209615513401</v>
      </c>
    </row>
    <row r="35" spans="1:7" x14ac:dyDescent="0.25">
      <c r="A35" s="288" t="s">
        <v>34</v>
      </c>
      <c r="B35" s="288" t="s">
        <v>35</v>
      </c>
      <c r="C35" s="288" t="s">
        <v>18</v>
      </c>
      <c r="D35" s="288">
        <v>748.46512423540298</v>
      </c>
      <c r="E35" s="288">
        <v>776.93994481328605</v>
      </c>
      <c r="F35" s="288">
        <v>49.066647241586701</v>
      </c>
      <c r="G35" s="288">
        <v>50.9333527584132</v>
      </c>
    </row>
    <row r="36" spans="1:7" x14ac:dyDescent="0.25">
      <c r="A36" s="288" t="s">
        <v>34</v>
      </c>
      <c r="B36" s="288" t="s">
        <v>35</v>
      </c>
      <c r="C36" s="288" t="s">
        <v>19</v>
      </c>
      <c r="D36" s="288">
        <v>5332.4657598215199</v>
      </c>
      <c r="E36" s="288">
        <v>1963.8496835211999</v>
      </c>
      <c r="F36" s="288">
        <v>73.084364310029201</v>
      </c>
      <c r="G36" s="288">
        <v>26.915635689970799</v>
      </c>
    </row>
    <row r="37" spans="1:7" x14ac:dyDescent="0.25">
      <c r="A37" s="288" t="s">
        <v>36</v>
      </c>
      <c r="B37" s="288" t="s">
        <v>37</v>
      </c>
      <c r="C37" s="288" t="s">
        <v>18</v>
      </c>
      <c r="D37" s="288">
        <v>1380.4008512740099</v>
      </c>
      <c r="E37" s="288">
        <v>408.38198671685399</v>
      </c>
      <c r="F37" s="288">
        <v>77.169839846208305</v>
      </c>
      <c r="G37" s="288">
        <v>22.830160153791699</v>
      </c>
    </row>
    <row r="38" spans="1:7" x14ac:dyDescent="0.25">
      <c r="A38" s="288" t="s">
        <v>36</v>
      </c>
      <c r="B38" s="288" t="s">
        <v>37</v>
      </c>
      <c r="C38" s="288" t="s">
        <v>19</v>
      </c>
      <c r="D38" s="288">
        <v>3091.9992451456001</v>
      </c>
      <c r="E38" s="288">
        <v>1100.0212225753201</v>
      </c>
      <c r="F38" s="288">
        <v>73.759163843649503</v>
      </c>
      <c r="G38" s="288">
        <v>26.240836156350401</v>
      </c>
    </row>
    <row r="39" spans="1:7" x14ac:dyDescent="0.25">
      <c r="A39" s="288" t="s">
        <v>38</v>
      </c>
      <c r="B39" s="288" t="s">
        <v>39</v>
      </c>
      <c r="C39" s="288" t="s">
        <v>18</v>
      </c>
      <c r="D39" s="288">
        <v>628.61922215284005</v>
      </c>
      <c r="E39" s="288">
        <v>484.83096033202798</v>
      </c>
      <c r="F39" s="288">
        <v>56.456878991205599</v>
      </c>
      <c r="G39" s="288">
        <v>43.543121008794401</v>
      </c>
    </row>
    <row r="40" spans="1:7" x14ac:dyDescent="0.25">
      <c r="A40" s="288" t="s">
        <v>38</v>
      </c>
      <c r="B40" s="288" t="s">
        <v>39</v>
      </c>
      <c r="C40" s="288" t="s">
        <v>19</v>
      </c>
      <c r="D40" s="288">
        <v>4386.0186754831202</v>
      </c>
      <c r="E40" s="288">
        <v>1889.4022941022799</v>
      </c>
      <c r="F40" s="288">
        <v>69.892023128655396</v>
      </c>
      <c r="G40" s="288">
        <v>30.107976871344601</v>
      </c>
    </row>
    <row r="41" spans="1:7" x14ac:dyDescent="0.25">
      <c r="A41" s="288" t="s">
        <v>40</v>
      </c>
      <c r="B41" s="288" t="s">
        <v>41</v>
      </c>
      <c r="C41" s="288" t="s">
        <v>18</v>
      </c>
      <c r="D41" s="288">
        <v>1194.26658599391</v>
      </c>
      <c r="E41" s="288">
        <v>674.63935929667696</v>
      </c>
      <c r="F41" s="288">
        <v>63.9019095103911</v>
      </c>
      <c r="G41" s="288">
        <v>36.0980904896089</v>
      </c>
    </row>
    <row r="42" spans="1:7" x14ac:dyDescent="0.25">
      <c r="A42" s="288" t="s">
        <v>40</v>
      </c>
      <c r="B42" s="288" t="s">
        <v>41</v>
      </c>
      <c r="C42" s="288" t="s">
        <v>19</v>
      </c>
      <c r="D42" s="288">
        <v>8147.7897056196798</v>
      </c>
      <c r="E42" s="288">
        <v>3870.82581572972</v>
      </c>
      <c r="F42" s="288">
        <v>67.793080585249299</v>
      </c>
      <c r="G42" s="288">
        <v>32.206919414750701</v>
      </c>
    </row>
    <row r="43" spans="1:7" x14ac:dyDescent="0.25">
      <c r="A43" s="288" t="s">
        <v>42</v>
      </c>
      <c r="B43" s="288" t="s">
        <v>43</v>
      </c>
      <c r="C43" s="288" t="s">
        <v>18</v>
      </c>
      <c r="D43" s="288">
        <v>5107.9302278594196</v>
      </c>
      <c r="E43" s="288">
        <v>4721.6479890959199</v>
      </c>
      <c r="F43" s="288">
        <v>51.964897324369403</v>
      </c>
      <c r="G43" s="288">
        <v>48.035102675630597</v>
      </c>
    </row>
    <row r="44" spans="1:7" x14ac:dyDescent="0.25">
      <c r="A44" s="288" t="s">
        <v>42</v>
      </c>
      <c r="B44" s="288" t="s">
        <v>43</v>
      </c>
      <c r="C44" s="288" t="s">
        <v>19</v>
      </c>
      <c r="D44" s="288">
        <v>28863.4477825801</v>
      </c>
      <c r="E44" s="288">
        <v>12428.273216678401</v>
      </c>
      <c r="F44" s="288">
        <v>69.901295184810607</v>
      </c>
      <c r="G44" s="288">
        <v>30.0987048151894</v>
      </c>
    </row>
    <row r="45" spans="1:7" x14ac:dyDescent="0.25">
      <c r="A45" s="288" t="s">
        <v>44</v>
      </c>
      <c r="B45" s="288" t="s">
        <v>45</v>
      </c>
      <c r="C45" s="288" t="s">
        <v>18</v>
      </c>
      <c r="D45" s="288">
        <v>1219.0751209964301</v>
      </c>
      <c r="E45" s="288">
        <v>1275.15041321996</v>
      </c>
      <c r="F45" s="288">
        <v>48.875897719466998</v>
      </c>
      <c r="G45" s="288">
        <v>51.124102280533002</v>
      </c>
    </row>
    <row r="46" spans="1:7" x14ac:dyDescent="0.25">
      <c r="A46" s="288" t="s">
        <v>44</v>
      </c>
      <c r="B46" s="288" t="s">
        <v>45</v>
      </c>
      <c r="C46" s="288" t="s">
        <v>19</v>
      </c>
      <c r="D46" s="288">
        <v>22560.273007740401</v>
      </c>
      <c r="E46" s="288">
        <v>9332.5224958411509</v>
      </c>
      <c r="F46" s="288">
        <v>70.737834835478395</v>
      </c>
      <c r="G46" s="288">
        <v>29.262165164521601</v>
      </c>
    </row>
    <row r="47" spans="1:7" x14ac:dyDescent="0.25">
      <c r="A47" s="288" t="s">
        <v>46</v>
      </c>
      <c r="B47" s="288" t="s">
        <v>47</v>
      </c>
      <c r="C47" s="288" t="s">
        <v>18</v>
      </c>
      <c r="D47" s="288">
        <v>5148.1466214573302</v>
      </c>
      <c r="E47" s="288">
        <v>2034.8681224893201</v>
      </c>
      <c r="F47" s="288">
        <v>71.671113104645002</v>
      </c>
      <c r="G47" s="288">
        <v>28.328886895355001</v>
      </c>
    </row>
    <row r="48" spans="1:7" x14ac:dyDescent="0.25">
      <c r="A48" s="288" t="s">
        <v>46</v>
      </c>
      <c r="B48" s="288" t="s">
        <v>47</v>
      </c>
      <c r="C48" s="288" t="s">
        <v>19</v>
      </c>
      <c r="D48" s="288">
        <v>30613.574286966101</v>
      </c>
      <c r="E48" s="288">
        <v>19802.783159347699</v>
      </c>
      <c r="F48" s="288">
        <v>60.721511504604798</v>
      </c>
      <c r="G48" s="288">
        <v>39.278488495395202</v>
      </c>
    </row>
    <row r="49" spans="1:7" x14ac:dyDescent="0.25">
      <c r="A49" s="288" t="s">
        <v>48</v>
      </c>
      <c r="B49" s="288" t="s">
        <v>49</v>
      </c>
      <c r="C49" s="288" t="s">
        <v>18</v>
      </c>
      <c r="D49" s="288">
        <v>3454.0933706293399</v>
      </c>
      <c r="E49" s="288">
        <v>1799.8332442594899</v>
      </c>
      <c r="F49" s="288">
        <v>65.743083674617097</v>
      </c>
      <c r="G49" s="288">
        <v>34.256916325382903</v>
      </c>
    </row>
    <row r="50" spans="1:7" x14ac:dyDescent="0.25">
      <c r="A50" s="288" t="s">
        <v>48</v>
      </c>
      <c r="B50" s="288" t="s">
        <v>49</v>
      </c>
      <c r="C50" s="288" t="s">
        <v>19</v>
      </c>
      <c r="D50" s="288">
        <v>60805.682022966801</v>
      </c>
      <c r="E50" s="288">
        <v>31384.2417253936</v>
      </c>
      <c r="F50" s="288">
        <v>65.956971814989899</v>
      </c>
      <c r="G50" s="288">
        <v>34.043028185010101</v>
      </c>
    </row>
    <row r="51" spans="1:7" x14ac:dyDescent="0.25">
      <c r="A51" s="288" t="s">
        <v>50</v>
      </c>
      <c r="B51" s="288" t="s">
        <v>51</v>
      </c>
      <c r="C51" s="288" t="s">
        <v>18</v>
      </c>
      <c r="D51" s="288">
        <v>617.981557860169</v>
      </c>
      <c r="E51" s="288">
        <v>717.99362176509396</v>
      </c>
      <c r="F51" s="288">
        <v>46.256963997902403</v>
      </c>
      <c r="G51" s="288">
        <v>53.743036002097597</v>
      </c>
    </row>
    <row r="52" spans="1:7" x14ac:dyDescent="0.25">
      <c r="A52" s="288" t="s">
        <v>50</v>
      </c>
      <c r="B52" s="288" t="s">
        <v>51</v>
      </c>
      <c r="C52" s="288" t="s">
        <v>19</v>
      </c>
      <c r="D52" s="288">
        <v>10718.603384681201</v>
      </c>
      <c r="E52" s="288">
        <v>4414.1179386556696</v>
      </c>
      <c r="F52" s="288">
        <v>70.830640145018506</v>
      </c>
      <c r="G52" s="288">
        <v>29.169359854981501</v>
      </c>
    </row>
    <row r="53" spans="1:7" x14ac:dyDescent="0.25">
      <c r="A53" s="288" t="s">
        <v>52</v>
      </c>
      <c r="B53" s="288" t="s">
        <v>53</v>
      </c>
      <c r="C53" s="288" t="s">
        <v>18</v>
      </c>
      <c r="D53" s="288">
        <v>1215.86747028742</v>
      </c>
      <c r="E53" s="288">
        <v>781.599460712574</v>
      </c>
      <c r="F53" s="288">
        <v>60.870468062203201</v>
      </c>
      <c r="G53" s="288">
        <v>39.129531937796799</v>
      </c>
    </row>
    <row r="54" spans="1:7" x14ac:dyDescent="0.25">
      <c r="A54" s="288" t="s">
        <v>52</v>
      </c>
      <c r="B54" s="288" t="s">
        <v>53</v>
      </c>
      <c r="C54" s="288" t="s">
        <v>19</v>
      </c>
      <c r="D54" s="288">
        <v>16677.541671560401</v>
      </c>
      <c r="E54" s="288">
        <v>6411.0186062497096</v>
      </c>
      <c r="F54" s="288">
        <v>72.232921719197904</v>
      </c>
      <c r="G54" s="288">
        <v>27.767078280802099</v>
      </c>
    </row>
    <row r="55" spans="1:7" x14ac:dyDescent="0.25">
      <c r="A55" s="288" t="s">
        <v>54</v>
      </c>
      <c r="B55" s="288" t="s">
        <v>55</v>
      </c>
      <c r="C55" s="288" t="s">
        <v>18</v>
      </c>
      <c r="D55" s="288">
        <v>550.76932431076898</v>
      </c>
      <c r="E55" s="288">
        <v>370.31107828120798</v>
      </c>
      <c r="F55" s="288">
        <v>59.796009421204701</v>
      </c>
      <c r="G55" s="288">
        <v>40.203990578795299</v>
      </c>
    </row>
    <row r="56" spans="1:7" x14ac:dyDescent="0.25">
      <c r="A56" s="288" t="s">
        <v>54</v>
      </c>
      <c r="B56" s="288" t="s">
        <v>55</v>
      </c>
      <c r="C56" s="288" t="s">
        <v>19</v>
      </c>
      <c r="D56" s="288">
        <v>3276.6161938090299</v>
      </c>
      <c r="E56" s="288">
        <v>1508.1379796625999</v>
      </c>
      <c r="F56" s="288">
        <v>68.480345593839502</v>
      </c>
      <c r="G56" s="288">
        <v>31.519654406160399</v>
      </c>
    </row>
    <row r="57" spans="1:7" x14ac:dyDescent="0.25">
      <c r="A57" s="288" t="s">
        <v>56</v>
      </c>
      <c r="B57" s="288" t="s">
        <v>57</v>
      </c>
      <c r="C57" s="288" t="s">
        <v>18</v>
      </c>
      <c r="D57" s="288">
        <v>422.430514587593</v>
      </c>
      <c r="E57" s="288">
        <v>317.89306787379201</v>
      </c>
      <c r="F57" s="288">
        <v>57.060253731634504</v>
      </c>
      <c r="G57" s="288">
        <v>42.939746268365496</v>
      </c>
    </row>
    <row r="58" spans="1:7" x14ac:dyDescent="0.25">
      <c r="A58" s="288" t="s">
        <v>56</v>
      </c>
      <c r="B58" s="288" t="s">
        <v>57</v>
      </c>
      <c r="C58" s="288" t="s">
        <v>19</v>
      </c>
      <c r="D58" s="288">
        <v>3728.2914421062201</v>
      </c>
      <c r="E58" s="288">
        <v>1539.7838344378699</v>
      </c>
      <c r="F58" s="288">
        <v>70.771415486530799</v>
      </c>
      <c r="G58" s="288">
        <v>29.228584513469201</v>
      </c>
    </row>
    <row r="59" spans="1:7" x14ac:dyDescent="0.25">
      <c r="A59" s="288" t="s">
        <v>58</v>
      </c>
      <c r="B59" s="288" t="s">
        <v>59</v>
      </c>
      <c r="C59" s="288" t="s">
        <v>18</v>
      </c>
      <c r="D59" s="288">
        <v>1506.82568070806</v>
      </c>
      <c r="E59" s="288">
        <v>643.75376559552103</v>
      </c>
      <c r="F59" s="288">
        <v>70.066031891916097</v>
      </c>
      <c r="G59" s="288">
        <v>29.933968108083899</v>
      </c>
    </row>
    <row r="60" spans="1:7" x14ac:dyDescent="0.25">
      <c r="A60" s="288" t="s">
        <v>58</v>
      </c>
      <c r="B60" s="288" t="s">
        <v>59</v>
      </c>
      <c r="C60" s="288" t="s">
        <v>19</v>
      </c>
      <c r="D60" s="288">
        <v>10265.4475021259</v>
      </c>
      <c r="E60" s="288">
        <v>5677.4773121655899</v>
      </c>
      <c r="F60" s="288">
        <v>64.388734323853697</v>
      </c>
      <c r="G60" s="288">
        <v>35.611265676146303</v>
      </c>
    </row>
    <row r="61" spans="1:7" x14ac:dyDescent="0.25">
      <c r="A61" s="288" t="s">
        <v>60</v>
      </c>
      <c r="B61" s="288" t="s">
        <v>61</v>
      </c>
      <c r="C61" s="288" t="s">
        <v>18</v>
      </c>
      <c r="D61" s="288">
        <v>60.604643572605397</v>
      </c>
      <c r="E61" s="288">
        <v>43.537769339671001</v>
      </c>
      <c r="F61" s="288">
        <v>58.194007492082299</v>
      </c>
      <c r="G61" s="288">
        <v>41.805992507917701</v>
      </c>
    </row>
    <row r="62" spans="1:7" x14ac:dyDescent="0.25">
      <c r="A62" s="288" t="s">
        <v>60</v>
      </c>
      <c r="B62" s="288" t="s">
        <v>61</v>
      </c>
      <c r="C62" s="288" t="s">
        <v>19</v>
      </c>
      <c r="D62" s="288">
        <v>730.88094174591902</v>
      </c>
      <c r="E62" s="288">
        <v>265.45304793914602</v>
      </c>
      <c r="F62" s="288">
        <v>73.357021773084895</v>
      </c>
      <c r="G62" s="288">
        <v>26.642978226915101</v>
      </c>
    </row>
    <row r="63" spans="1:7" x14ac:dyDescent="0.25">
      <c r="A63" s="288" t="s">
        <v>62</v>
      </c>
      <c r="B63" s="288" t="s">
        <v>63</v>
      </c>
      <c r="C63" s="288" t="s">
        <v>18</v>
      </c>
      <c r="D63" s="288">
        <v>770.26395346224297</v>
      </c>
      <c r="E63" s="288">
        <v>1068.39428249458</v>
      </c>
      <c r="F63" s="288">
        <v>41.892720376139003</v>
      </c>
      <c r="G63" s="288">
        <v>58.107279623860997</v>
      </c>
    </row>
    <row r="64" spans="1:7" x14ac:dyDescent="0.25">
      <c r="A64" s="288" t="s">
        <v>62</v>
      </c>
      <c r="B64" s="288" t="s">
        <v>63</v>
      </c>
      <c r="C64" s="288" t="s">
        <v>19</v>
      </c>
      <c r="D64" s="288">
        <v>6087.3296600927597</v>
      </c>
      <c r="E64" s="288">
        <v>3323.3920930572399</v>
      </c>
      <c r="F64" s="288">
        <v>64.685045629525504</v>
      </c>
      <c r="G64" s="288">
        <v>35.314954370474503</v>
      </c>
    </row>
    <row r="65" spans="1:7" x14ac:dyDescent="0.25">
      <c r="A65" s="288" t="s">
        <v>64</v>
      </c>
      <c r="B65" s="288" t="s">
        <v>65</v>
      </c>
      <c r="C65" s="288" t="s">
        <v>18</v>
      </c>
      <c r="D65" s="288">
        <v>1180.2738210314899</v>
      </c>
      <c r="E65" s="288">
        <v>871.26961470352296</v>
      </c>
      <c r="F65" s="288">
        <v>57.531017889885902</v>
      </c>
      <c r="G65" s="288">
        <v>42.468982110114098</v>
      </c>
    </row>
    <row r="66" spans="1:7" x14ac:dyDescent="0.25">
      <c r="A66" s="288" t="s">
        <v>64</v>
      </c>
      <c r="B66" s="288" t="s">
        <v>65</v>
      </c>
      <c r="C66" s="288" t="s">
        <v>19</v>
      </c>
      <c r="D66" s="288">
        <v>6867.5162493897697</v>
      </c>
      <c r="E66" s="288">
        <v>1829.3528324830199</v>
      </c>
      <c r="F66" s="288">
        <v>78.965386103189601</v>
      </c>
      <c r="G66" s="288">
        <v>21.034613896810399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870</v>
      </c>
    </row>
    <row r="9" spans="1:7" x14ac:dyDescent="0.25">
      <c r="A9" t="s">
        <v>871</v>
      </c>
    </row>
    <row r="10" spans="1:7" x14ac:dyDescent="0.25">
      <c r="A10" t="s">
        <v>332</v>
      </c>
    </row>
    <row r="11" spans="1:7" x14ac:dyDescent="0.25">
      <c r="A11" t="s">
        <v>875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89" t="s">
        <v>16</v>
      </c>
      <c r="B17" s="289" t="s">
        <v>17</v>
      </c>
      <c r="C17" s="289" t="s">
        <v>18</v>
      </c>
      <c r="D17" s="289">
        <v>12062.0289004114</v>
      </c>
      <c r="E17" s="289">
        <v>34906.209216839598</v>
      </c>
      <c r="F17" s="289">
        <v>25.681246271788801</v>
      </c>
      <c r="G17" s="289">
        <v>74.318753728211206</v>
      </c>
    </row>
    <row r="18" spans="1:7" x14ac:dyDescent="0.25">
      <c r="A18" s="289" t="s">
        <v>16</v>
      </c>
      <c r="B18" s="289" t="s">
        <v>17</v>
      </c>
      <c r="C18" s="289" t="s">
        <v>19</v>
      </c>
      <c r="D18" s="289">
        <v>136184.98003209001</v>
      </c>
      <c r="E18" s="289">
        <v>291810.81862359802</v>
      </c>
      <c r="F18" s="289">
        <v>31.819232912995801</v>
      </c>
      <c r="G18" s="289">
        <v>68.180767087004199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90" t="s">
        <v>28</v>
      </c>
      <c r="B29" s="290" t="s">
        <v>29</v>
      </c>
      <c r="C29" s="290" t="s">
        <v>18</v>
      </c>
      <c r="D29" s="290">
        <v>1796.3847183939299</v>
      </c>
      <c r="E29" s="290">
        <v>1622.1265057655701</v>
      </c>
      <c r="F29" s="290">
        <v>52.548744193039802</v>
      </c>
      <c r="G29" s="290">
        <v>47.451255806960198</v>
      </c>
    </row>
    <row r="30" spans="1:7" x14ac:dyDescent="0.25">
      <c r="A30" s="290" t="s">
        <v>28</v>
      </c>
      <c r="B30" s="290" t="s">
        <v>29</v>
      </c>
      <c r="C30" s="290" t="s">
        <v>19</v>
      </c>
      <c r="D30" s="290">
        <v>28305.908522575599</v>
      </c>
      <c r="E30" s="290">
        <v>40609.939053634102</v>
      </c>
      <c r="F30" s="290">
        <v>41.073148656082203</v>
      </c>
      <c r="G30" s="290">
        <v>58.926851343917797</v>
      </c>
    </row>
    <row r="31" spans="1:7" x14ac:dyDescent="0.25">
      <c r="A31" s="290" t="s">
        <v>30</v>
      </c>
      <c r="B31" s="290" t="s">
        <v>31</v>
      </c>
      <c r="C31" s="290" t="s">
        <v>18</v>
      </c>
      <c r="D31" s="290">
        <v>247.10942349586</v>
      </c>
      <c r="E31" s="290">
        <v>497.58857286807603</v>
      </c>
      <c r="F31" s="290">
        <v>33.182501457288303</v>
      </c>
      <c r="G31" s="290">
        <v>66.817498542711704</v>
      </c>
    </row>
    <row r="32" spans="1:7" x14ac:dyDescent="0.25">
      <c r="A32" s="290" t="s">
        <v>30</v>
      </c>
      <c r="B32" s="290" t="s">
        <v>31</v>
      </c>
      <c r="C32" s="290" t="s">
        <v>19</v>
      </c>
      <c r="D32" s="290">
        <v>8941.5039795067096</v>
      </c>
      <c r="E32" s="290">
        <v>18231.606058309899</v>
      </c>
      <c r="F32" s="290">
        <v>32.905707028245502</v>
      </c>
      <c r="G32" s="290">
        <v>67.094292971754498</v>
      </c>
    </row>
    <row r="33" spans="1:7" x14ac:dyDescent="0.25">
      <c r="A33" s="290" t="s">
        <v>32</v>
      </c>
      <c r="B33" s="290" t="s">
        <v>33</v>
      </c>
      <c r="C33" s="290" t="s">
        <v>18</v>
      </c>
      <c r="D33" s="290">
        <v>246.82444091884</v>
      </c>
      <c r="E33" s="290">
        <v>361.14568440019701</v>
      </c>
      <c r="F33" s="290">
        <v>40.598119979878497</v>
      </c>
      <c r="G33" s="290">
        <v>59.401880020121503</v>
      </c>
    </row>
    <row r="34" spans="1:7" x14ac:dyDescent="0.25">
      <c r="A34" s="290" t="s">
        <v>32</v>
      </c>
      <c r="B34" s="290" t="s">
        <v>33</v>
      </c>
      <c r="C34" s="290" t="s">
        <v>19</v>
      </c>
      <c r="D34" s="290">
        <v>811.44974178180803</v>
      </c>
      <c r="E34" s="290">
        <v>2201.2605102052398</v>
      </c>
      <c r="F34" s="290">
        <v>26.934211188965499</v>
      </c>
      <c r="G34" s="290">
        <v>73.065788811034494</v>
      </c>
    </row>
    <row r="35" spans="1:7" x14ac:dyDescent="0.25">
      <c r="A35" s="290" t="s">
        <v>34</v>
      </c>
      <c r="B35" s="290" t="s">
        <v>35</v>
      </c>
      <c r="C35" s="290" t="s">
        <v>18</v>
      </c>
      <c r="D35" s="290">
        <v>540.21045314809703</v>
      </c>
      <c r="E35" s="290">
        <v>985.194615900592</v>
      </c>
      <c r="F35" s="290">
        <v>35.414229578048797</v>
      </c>
      <c r="G35" s="290">
        <v>64.585770421951196</v>
      </c>
    </row>
    <row r="36" spans="1:7" x14ac:dyDescent="0.25">
      <c r="A36" s="290" t="s">
        <v>34</v>
      </c>
      <c r="B36" s="290" t="s">
        <v>35</v>
      </c>
      <c r="C36" s="290" t="s">
        <v>19</v>
      </c>
      <c r="D36" s="290">
        <v>1086.4160836841099</v>
      </c>
      <c r="E36" s="290">
        <v>6209.8993596586197</v>
      </c>
      <c r="F36" s="290">
        <v>14.8899275548095</v>
      </c>
      <c r="G36" s="290">
        <v>85.110072445190497</v>
      </c>
    </row>
    <row r="37" spans="1:7" x14ac:dyDescent="0.25">
      <c r="A37" s="290" t="s">
        <v>36</v>
      </c>
      <c r="B37" s="290" t="s">
        <v>37</v>
      </c>
      <c r="C37" s="290" t="s">
        <v>18</v>
      </c>
      <c r="D37" s="290">
        <v>326.58797178993598</v>
      </c>
      <c r="E37" s="290">
        <v>1462.1948662009199</v>
      </c>
      <c r="F37" s="290">
        <v>18.2575528372553</v>
      </c>
      <c r="G37" s="290">
        <v>81.742447162744696</v>
      </c>
    </row>
    <row r="38" spans="1:7" x14ac:dyDescent="0.25">
      <c r="A38" s="290" t="s">
        <v>36</v>
      </c>
      <c r="B38" s="290" t="s">
        <v>37</v>
      </c>
      <c r="C38" s="290" t="s">
        <v>19</v>
      </c>
      <c r="D38" s="290">
        <v>1305.33791890409</v>
      </c>
      <c r="E38" s="290">
        <v>2886.6825488168301</v>
      </c>
      <c r="F38" s="290">
        <v>31.138634196931001</v>
      </c>
      <c r="G38" s="290">
        <v>68.861365803069006</v>
      </c>
    </row>
    <row r="39" spans="1:7" x14ac:dyDescent="0.25">
      <c r="A39" s="290" t="s">
        <v>38</v>
      </c>
      <c r="B39" s="290" t="s">
        <v>39</v>
      </c>
      <c r="C39" s="290" t="s">
        <v>18</v>
      </c>
      <c r="D39" s="290">
        <v>225.270583484116</v>
      </c>
      <c r="E39" s="290">
        <v>888.179599000753</v>
      </c>
      <c r="F39" s="290">
        <v>20.231761333172798</v>
      </c>
      <c r="G39" s="290">
        <v>79.768238666827202</v>
      </c>
    </row>
    <row r="40" spans="1:7" x14ac:dyDescent="0.25">
      <c r="A40" s="290" t="s">
        <v>38</v>
      </c>
      <c r="B40" s="290" t="s">
        <v>39</v>
      </c>
      <c r="C40" s="290" t="s">
        <v>19</v>
      </c>
      <c r="D40" s="290">
        <v>1374.3214876443999</v>
      </c>
      <c r="E40" s="290">
        <v>4901.0994819409998</v>
      </c>
      <c r="F40" s="290">
        <v>21.900068446487001</v>
      </c>
      <c r="G40" s="290">
        <v>78.099931553513002</v>
      </c>
    </row>
    <row r="41" spans="1:7" x14ac:dyDescent="0.25">
      <c r="A41" s="290" t="s">
        <v>40</v>
      </c>
      <c r="B41" s="290" t="s">
        <v>41</v>
      </c>
      <c r="C41" s="290" t="s">
        <v>18</v>
      </c>
      <c r="D41" s="290">
        <v>674.63935929667696</v>
      </c>
      <c r="E41" s="290">
        <v>1194.26658599391</v>
      </c>
      <c r="F41" s="290">
        <v>36.0980904896089</v>
      </c>
      <c r="G41" s="290">
        <v>63.9019095103911</v>
      </c>
    </row>
    <row r="42" spans="1:7" x14ac:dyDescent="0.25">
      <c r="A42" s="290" t="s">
        <v>40</v>
      </c>
      <c r="B42" s="290" t="s">
        <v>41</v>
      </c>
      <c r="C42" s="290" t="s">
        <v>19</v>
      </c>
      <c r="D42" s="290">
        <v>3123.26996706308</v>
      </c>
      <c r="E42" s="290">
        <v>8895.3455542863194</v>
      </c>
      <c r="F42" s="290">
        <v>25.9869363614721</v>
      </c>
      <c r="G42" s="290">
        <v>74.013063638527896</v>
      </c>
    </row>
    <row r="43" spans="1:7" x14ac:dyDescent="0.25">
      <c r="A43" s="290" t="s">
        <v>42</v>
      </c>
      <c r="B43" s="290" t="s">
        <v>43</v>
      </c>
      <c r="C43" s="290" t="s">
        <v>18</v>
      </c>
      <c r="D43" s="290">
        <v>1454.6647736572199</v>
      </c>
      <c r="E43" s="290">
        <v>8374.9134432981191</v>
      </c>
      <c r="F43" s="290">
        <v>14.798852418184399</v>
      </c>
      <c r="G43" s="290">
        <v>85.201147581815604</v>
      </c>
    </row>
    <row r="44" spans="1:7" x14ac:dyDescent="0.25">
      <c r="A44" s="290" t="s">
        <v>42</v>
      </c>
      <c r="B44" s="290" t="s">
        <v>43</v>
      </c>
      <c r="C44" s="290" t="s">
        <v>19</v>
      </c>
      <c r="D44" s="290">
        <v>12884.431321157999</v>
      </c>
      <c r="E44" s="290">
        <v>28407.2896781005</v>
      </c>
      <c r="F44" s="290">
        <v>31.203425309856499</v>
      </c>
      <c r="G44" s="290">
        <v>68.796574690143501</v>
      </c>
    </row>
    <row r="45" spans="1:7" x14ac:dyDescent="0.25">
      <c r="A45" s="290" t="s">
        <v>44</v>
      </c>
      <c r="B45" s="290" t="s">
        <v>45</v>
      </c>
      <c r="C45" s="290" t="s">
        <v>18</v>
      </c>
      <c r="D45" s="290">
        <v>359.896210159757</v>
      </c>
      <c r="E45" s="290">
        <v>2134.32932405663</v>
      </c>
      <c r="F45" s="290">
        <v>14.4291767212954</v>
      </c>
      <c r="G45" s="290">
        <v>85.570823278704594</v>
      </c>
    </row>
    <row r="46" spans="1:7" x14ac:dyDescent="0.25">
      <c r="A46" s="290" t="s">
        <v>44</v>
      </c>
      <c r="B46" s="290" t="s">
        <v>45</v>
      </c>
      <c r="C46" s="290" t="s">
        <v>19</v>
      </c>
      <c r="D46" s="290">
        <v>10500.4717624069</v>
      </c>
      <c r="E46" s="290">
        <v>21392.323741174601</v>
      </c>
      <c r="F46" s="290">
        <v>32.924275205752103</v>
      </c>
      <c r="G46" s="290">
        <v>67.075724794247904</v>
      </c>
    </row>
    <row r="47" spans="1:7" x14ac:dyDescent="0.25">
      <c r="A47" s="290" t="s">
        <v>46</v>
      </c>
      <c r="B47" s="290" t="s">
        <v>47</v>
      </c>
      <c r="C47" s="290" t="s">
        <v>18</v>
      </c>
      <c r="D47" s="290">
        <v>1051.4414204417701</v>
      </c>
      <c r="E47" s="290">
        <v>6131.5733235048801</v>
      </c>
      <c r="F47" s="290">
        <v>14.6378847590122</v>
      </c>
      <c r="G47" s="290">
        <v>85.362115240987805</v>
      </c>
    </row>
    <row r="48" spans="1:7" x14ac:dyDescent="0.25">
      <c r="A48" s="290" t="s">
        <v>46</v>
      </c>
      <c r="B48" s="290" t="s">
        <v>47</v>
      </c>
      <c r="C48" s="290" t="s">
        <v>19</v>
      </c>
      <c r="D48" s="290">
        <v>14772.0804659142</v>
      </c>
      <c r="E48" s="290">
        <v>35644.2769803997</v>
      </c>
      <c r="F48" s="290">
        <v>29.300174019204601</v>
      </c>
      <c r="G48" s="290">
        <v>70.699825980795396</v>
      </c>
    </row>
    <row r="49" spans="1:7" x14ac:dyDescent="0.25">
      <c r="A49" s="290" t="s">
        <v>48</v>
      </c>
      <c r="B49" s="290" t="s">
        <v>49</v>
      </c>
      <c r="C49" s="290" t="s">
        <v>18</v>
      </c>
      <c r="D49" s="290">
        <v>1673.21327938332</v>
      </c>
      <c r="E49" s="290">
        <v>3580.7133355055098</v>
      </c>
      <c r="F49" s="290">
        <v>31.8469099785613</v>
      </c>
      <c r="G49" s="290">
        <v>68.153090021438601</v>
      </c>
    </row>
    <row r="50" spans="1:7" x14ac:dyDescent="0.25">
      <c r="A50" s="290" t="s">
        <v>48</v>
      </c>
      <c r="B50" s="290" t="s">
        <v>49</v>
      </c>
      <c r="C50" s="290" t="s">
        <v>19</v>
      </c>
      <c r="D50" s="290">
        <v>31178.173862392901</v>
      </c>
      <c r="E50" s="290">
        <v>61011.749885967503</v>
      </c>
      <c r="F50" s="290">
        <v>33.819502820607802</v>
      </c>
      <c r="G50" s="290">
        <v>66.180497179392205</v>
      </c>
    </row>
    <row r="51" spans="1:7" x14ac:dyDescent="0.25">
      <c r="A51" s="290" t="s">
        <v>50</v>
      </c>
      <c r="B51" s="290" t="s">
        <v>51</v>
      </c>
      <c r="C51" s="290" t="s">
        <v>18</v>
      </c>
      <c r="D51" s="290">
        <v>592.14835784584</v>
      </c>
      <c r="E51" s="290">
        <v>743.82682177942399</v>
      </c>
      <c r="F51" s="290">
        <v>44.323305318586499</v>
      </c>
      <c r="G51" s="290">
        <v>55.676694681413501</v>
      </c>
    </row>
    <row r="52" spans="1:7" x14ac:dyDescent="0.25">
      <c r="A52" s="290" t="s">
        <v>50</v>
      </c>
      <c r="B52" s="290" t="s">
        <v>51</v>
      </c>
      <c r="C52" s="290" t="s">
        <v>19</v>
      </c>
      <c r="D52" s="290">
        <v>5117.4638192111797</v>
      </c>
      <c r="E52" s="290">
        <v>10015.257504125701</v>
      </c>
      <c r="F52" s="290">
        <v>33.8172078231513</v>
      </c>
      <c r="G52" s="290">
        <v>66.182792176848693</v>
      </c>
    </row>
    <row r="53" spans="1:7" x14ac:dyDescent="0.25">
      <c r="A53" s="290" t="s">
        <v>52</v>
      </c>
      <c r="B53" s="290" t="s">
        <v>53</v>
      </c>
      <c r="C53" s="290" t="s">
        <v>18</v>
      </c>
      <c r="D53" s="290">
        <v>560.88953382116597</v>
      </c>
      <c r="E53" s="290">
        <v>1436.5773971788301</v>
      </c>
      <c r="F53" s="290">
        <v>28.0800410317865</v>
      </c>
      <c r="G53" s="290">
        <v>71.919958968213507</v>
      </c>
    </row>
    <row r="54" spans="1:7" x14ac:dyDescent="0.25">
      <c r="A54" s="290" t="s">
        <v>52</v>
      </c>
      <c r="B54" s="290" t="s">
        <v>53</v>
      </c>
      <c r="C54" s="290" t="s">
        <v>19</v>
      </c>
      <c r="D54" s="290">
        <v>7811.3254677979503</v>
      </c>
      <c r="E54" s="290">
        <v>15277.2348100121</v>
      </c>
      <c r="F54" s="290">
        <v>33.8320162617729</v>
      </c>
      <c r="G54" s="290">
        <v>66.167983738227093</v>
      </c>
    </row>
    <row r="55" spans="1:7" x14ac:dyDescent="0.25">
      <c r="A55" s="290" t="s">
        <v>54</v>
      </c>
      <c r="B55" s="290" t="s">
        <v>55</v>
      </c>
      <c r="C55" s="290" t="s">
        <v>18</v>
      </c>
      <c r="D55" s="290">
        <v>294.065066170671</v>
      </c>
      <c r="E55" s="290">
        <v>627.01533642130596</v>
      </c>
      <c r="F55" s="290">
        <v>31.926101710898799</v>
      </c>
      <c r="G55" s="290">
        <v>68.073898289101194</v>
      </c>
    </row>
    <row r="56" spans="1:7" x14ac:dyDescent="0.25">
      <c r="A56" s="290" t="s">
        <v>54</v>
      </c>
      <c r="B56" s="290" t="s">
        <v>55</v>
      </c>
      <c r="C56" s="290" t="s">
        <v>19</v>
      </c>
      <c r="D56" s="290">
        <v>1148.2447322026101</v>
      </c>
      <c r="E56" s="290">
        <v>3636.50944126902</v>
      </c>
      <c r="F56" s="290">
        <v>23.997987996308801</v>
      </c>
      <c r="G56" s="290">
        <v>76.002012003691206</v>
      </c>
    </row>
    <row r="57" spans="1:7" x14ac:dyDescent="0.25">
      <c r="A57" s="290" t="s">
        <v>56</v>
      </c>
      <c r="B57" s="290" t="s">
        <v>57</v>
      </c>
      <c r="C57" s="290" t="s">
        <v>18</v>
      </c>
      <c r="D57" s="290">
        <v>168.04156319258601</v>
      </c>
      <c r="E57" s="290">
        <v>572.28201926879899</v>
      </c>
      <c r="F57" s="290">
        <v>22.6983939419965</v>
      </c>
      <c r="G57" s="290">
        <v>77.3016060580035</v>
      </c>
    </row>
    <row r="58" spans="1:7" x14ac:dyDescent="0.25">
      <c r="A58" s="290" t="s">
        <v>56</v>
      </c>
      <c r="B58" s="290" t="s">
        <v>57</v>
      </c>
      <c r="C58" s="290" t="s">
        <v>19</v>
      </c>
      <c r="D58" s="290">
        <v>906.70371863888295</v>
      </c>
      <c r="E58" s="290">
        <v>4361.3715579052096</v>
      </c>
      <c r="F58" s="290">
        <v>17.2112901020217</v>
      </c>
      <c r="G58" s="290">
        <v>82.788709897978293</v>
      </c>
    </row>
    <row r="59" spans="1:7" x14ac:dyDescent="0.25">
      <c r="A59" s="290" t="s">
        <v>58</v>
      </c>
      <c r="B59" s="290" t="s">
        <v>59</v>
      </c>
      <c r="C59" s="290" t="s">
        <v>18</v>
      </c>
      <c r="D59" s="290">
        <v>134.46527798955401</v>
      </c>
      <c r="E59" s="290">
        <v>2016.1141683140299</v>
      </c>
      <c r="F59" s="290">
        <v>6.2525138618186702</v>
      </c>
      <c r="G59" s="290">
        <v>93.747486138181301</v>
      </c>
    </row>
    <row r="60" spans="1:7" x14ac:dyDescent="0.25">
      <c r="A60" s="290" t="s">
        <v>58</v>
      </c>
      <c r="B60" s="290" t="s">
        <v>59</v>
      </c>
      <c r="C60" s="290" t="s">
        <v>19</v>
      </c>
      <c r="D60" s="290">
        <v>2873.1622530516402</v>
      </c>
      <c r="E60" s="290">
        <v>13069.762561239801</v>
      </c>
      <c r="F60" s="290">
        <v>18.021550540563901</v>
      </c>
      <c r="G60" s="290">
        <v>81.978449459436106</v>
      </c>
    </row>
    <row r="61" spans="1:7" x14ac:dyDescent="0.25">
      <c r="A61" s="290" t="s">
        <v>60</v>
      </c>
      <c r="B61" s="290" t="s">
        <v>61</v>
      </c>
      <c r="C61" s="290" t="s">
        <v>18</v>
      </c>
      <c r="D61" s="290">
        <v>25.926202166701799</v>
      </c>
      <c r="E61" s="290">
        <v>78.216210745574699</v>
      </c>
      <c r="F61" s="290">
        <v>24.894950521782601</v>
      </c>
      <c r="G61" s="290">
        <v>75.105049478217396</v>
      </c>
    </row>
    <row r="62" spans="1:7" x14ac:dyDescent="0.25">
      <c r="A62" s="290" t="s">
        <v>60</v>
      </c>
      <c r="B62" s="290" t="s">
        <v>61</v>
      </c>
      <c r="C62" s="290" t="s">
        <v>19</v>
      </c>
      <c r="D62" s="290">
        <v>210.67975352394799</v>
      </c>
      <c r="E62" s="290">
        <v>785.65423616111696</v>
      </c>
      <c r="F62" s="290">
        <v>21.1454949550143</v>
      </c>
      <c r="G62" s="290">
        <v>78.8545050449857</v>
      </c>
    </row>
    <row r="63" spans="1:7" x14ac:dyDescent="0.25">
      <c r="A63" s="290" t="s">
        <v>62</v>
      </c>
      <c r="B63" s="290" t="s">
        <v>63</v>
      </c>
      <c r="C63" s="290" t="s">
        <v>18</v>
      </c>
      <c r="D63" s="290">
        <v>1020.92571918828</v>
      </c>
      <c r="E63" s="290">
        <v>817.73251676854102</v>
      </c>
      <c r="F63" s="290">
        <v>55.525583777509397</v>
      </c>
      <c r="G63" s="290">
        <v>44.474416222490603</v>
      </c>
    </row>
    <row r="64" spans="1:7" x14ac:dyDescent="0.25">
      <c r="A64" s="290" t="s">
        <v>62</v>
      </c>
      <c r="B64" s="290" t="s">
        <v>63</v>
      </c>
      <c r="C64" s="290" t="s">
        <v>19</v>
      </c>
      <c r="D64" s="290">
        <v>1647.2165843261</v>
      </c>
      <c r="E64" s="290">
        <v>7763.5051688239</v>
      </c>
      <c r="F64" s="290">
        <v>17.503615849387302</v>
      </c>
      <c r="G64" s="290">
        <v>82.496384150612698</v>
      </c>
    </row>
    <row r="65" spans="1:7" x14ac:dyDescent="0.25">
      <c r="A65" s="290" t="s">
        <v>64</v>
      </c>
      <c r="B65" s="290" t="s">
        <v>65</v>
      </c>
      <c r="C65" s="290" t="s">
        <v>18</v>
      </c>
      <c r="D65" s="290">
        <v>669.32454586708604</v>
      </c>
      <c r="E65" s="290">
        <v>1382.2188898679301</v>
      </c>
      <c r="F65" s="290">
        <v>32.625414320183999</v>
      </c>
      <c r="G65" s="290">
        <v>67.374585679815993</v>
      </c>
    </row>
    <row r="66" spans="1:7" x14ac:dyDescent="0.25">
      <c r="A66" s="290" t="s">
        <v>64</v>
      </c>
      <c r="B66" s="290" t="s">
        <v>65</v>
      </c>
      <c r="C66" s="290" t="s">
        <v>19</v>
      </c>
      <c r="D66" s="290">
        <v>2186.8185903056901</v>
      </c>
      <c r="E66" s="290">
        <v>6510.0504915671099</v>
      </c>
      <c r="F66" s="290">
        <v>25.144894900898901</v>
      </c>
      <c r="G66" s="290">
        <v>74.855105099101095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870</v>
      </c>
    </row>
    <row r="9" spans="1:7" x14ac:dyDescent="0.25">
      <c r="A9" t="s">
        <v>871</v>
      </c>
    </row>
    <row r="10" spans="1:7" x14ac:dyDescent="0.25">
      <c r="A10" t="s">
        <v>336</v>
      </c>
    </row>
    <row r="11" spans="1:7" x14ac:dyDescent="0.25">
      <c r="A11" t="s">
        <v>878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91" t="s">
        <v>16</v>
      </c>
      <c r="B17" s="291" t="s">
        <v>17</v>
      </c>
      <c r="C17" s="291" t="s">
        <v>18</v>
      </c>
      <c r="D17" s="291">
        <v>6332.4368516516597</v>
      </c>
      <c r="E17" s="291">
        <v>40635.801265599403</v>
      </c>
      <c r="F17" s="291">
        <v>13.482381084518099</v>
      </c>
      <c r="G17" s="291">
        <v>86.517618915481904</v>
      </c>
    </row>
    <row r="18" spans="1:7" x14ac:dyDescent="0.25">
      <c r="A18" s="291" t="s">
        <v>16</v>
      </c>
      <c r="B18" s="291" t="s">
        <v>17</v>
      </c>
      <c r="C18" s="291" t="s">
        <v>19</v>
      </c>
      <c r="D18" s="291">
        <v>37305.404279089002</v>
      </c>
      <c r="E18" s="291">
        <v>390690.394376599</v>
      </c>
      <c r="F18" s="291">
        <v>8.7163015142352407</v>
      </c>
      <c r="G18" s="291">
        <v>91.283698485764802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92" t="s">
        <v>28</v>
      </c>
      <c r="B29" s="292" t="s">
        <v>29</v>
      </c>
      <c r="C29" s="292" t="s">
        <v>18</v>
      </c>
      <c r="D29" s="292">
        <v>186.97188255788899</v>
      </c>
      <c r="E29" s="292">
        <v>3231.53934160162</v>
      </c>
      <c r="F29" s="292">
        <v>5.4693950172376402</v>
      </c>
      <c r="G29" s="292">
        <v>94.530604982762398</v>
      </c>
    </row>
    <row r="30" spans="1:7" x14ac:dyDescent="0.25">
      <c r="A30" s="292" t="s">
        <v>28</v>
      </c>
      <c r="B30" s="292" t="s">
        <v>29</v>
      </c>
      <c r="C30" s="292" t="s">
        <v>19</v>
      </c>
      <c r="D30" s="292">
        <v>7441.6501990816996</v>
      </c>
      <c r="E30" s="292">
        <v>61474.197377128003</v>
      </c>
      <c r="F30" s="292">
        <v>10.7981697400622</v>
      </c>
      <c r="G30" s="292">
        <v>89.201830259937793</v>
      </c>
    </row>
    <row r="31" spans="1:7" x14ac:dyDescent="0.25">
      <c r="A31" s="292" t="s">
        <v>30</v>
      </c>
      <c r="B31" s="292" t="s">
        <v>31</v>
      </c>
      <c r="C31" s="292" t="s">
        <v>18</v>
      </c>
      <c r="D31" s="292">
        <v>0</v>
      </c>
      <c r="E31" s="292">
        <v>744.697996363936</v>
      </c>
      <c r="F31" s="292">
        <v>0</v>
      </c>
      <c r="G31" s="292">
        <v>100</v>
      </c>
    </row>
    <row r="32" spans="1:7" x14ac:dyDescent="0.25">
      <c r="A32" s="292" t="s">
        <v>30</v>
      </c>
      <c r="B32" s="292" t="s">
        <v>31</v>
      </c>
      <c r="C32" s="292" t="s">
        <v>19</v>
      </c>
      <c r="D32" s="292">
        <v>1790.8554883967699</v>
      </c>
      <c r="E32" s="292">
        <v>25382.2545494199</v>
      </c>
      <c r="F32" s="292">
        <v>6.5905429518536698</v>
      </c>
      <c r="G32" s="292">
        <v>93.409457048146294</v>
      </c>
    </row>
    <row r="33" spans="1:7" x14ac:dyDescent="0.25">
      <c r="A33" s="292" t="s">
        <v>32</v>
      </c>
      <c r="B33" s="292" t="s">
        <v>33</v>
      </c>
      <c r="C33" s="292" t="s">
        <v>18</v>
      </c>
      <c r="D33" s="292">
        <v>77.797009442362494</v>
      </c>
      <c r="E33" s="292">
        <v>530.17311587667496</v>
      </c>
      <c r="F33" s="292">
        <v>12.7961895169665</v>
      </c>
      <c r="G33" s="292">
        <v>87.203810483033493</v>
      </c>
    </row>
    <row r="34" spans="1:7" x14ac:dyDescent="0.25">
      <c r="A34" s="292" t="s">
        <v>32</v>
      </c>
      <c r="B34" s="292" t="s">
        <v>33</v>
      </c>
      <c r="C34" s="292" t="s">
        <v>19</v>
      </c>
      <c r="D34" s="292">
        <v>225.00674751933499</v>
      </c>
      <c r="E34" s="292">
        <v>2787.70350446772</v>
      </c>
      <c r="F34" s="292">
        <v>7.4685823958985198</v>
      </c>
      <c r="G34" s="292">
        <v>92.531417604101506</v>
      </c>
    </row>
    <row r="35" spans="1:7" x14ac:dyDescent="0.25">
      <c r="A35" s="292" t="s">
        <v>34</v>
      </c>
      <c r="B35" s="292" t="s">
        <v>35</v>
      </c>
      <c r="C35" s="292" t="s">
        <v>18</v>
      </c>
      <c r="D35" s="292">
        <v>221.72110068610399</v>
      </c>
      <c r="E35" s="292">
        <v>1303.6839683625899</v>
      </c>
      <c r="F35" s="292">
        <v>14.5352277362222</v>
      </c>
      <c r="G35" s="292">
        <v>85.464772263777803</v>
      </c>
    </row>
    <row r="36" spans="1:7" x14ac:dyDescent="0.25">
      <c r="A36" s="292" t="s">
        <v>34</v>
      </c>
      <c r="B36" s="292" t="s">
        <v>35</v>
      </c>
      <c r="C36" s="292" t="s">
        <v>19</v>
      </c>
      <c r="D36" s="292">
        <v>569.37513029260197</v>
      </c>
      <c r="E36" s="292">
        <v>6726.9403130501196</v>
      </c>
      <c r="F36" s="292">
        <v>7.8035980586901399</v>
      </c>
      <c r="G36" s="292">
        <v>92.196401941309901</v>
      </c>
    </row>
    <row r="37" spans="1:7" x14ac:dyDescent="0.25">
      <c r="A37" s="292" t="s">
        <v>36</v>
      </c>
      <c r="B37" s="292" t="s">
        <v>37</v>
      </c>
      <c r="C37" s="292" t="s">
        <v>18</v>
      </c>
      <c r="D37" s="292">
        <v>0</v>
      </c>
      <c r="E37" s="292">
        <v>1788.7828379908599</v>
      </c>
      <c r="F37" s="292">
        <v>0</v>
      </c>
      <c r="G37" s="292">
        <v>100</v>
      </c>
    </row>
    <row r="38" spans="1:7" x14ac:dyDescent="0.25">
      <c r="A38" s="292" t="s">
        <v>36</v>
      </c>
      <c r="B38" s="292" t="s">
        <v>37</v>
      </c>
      <c r="C38" s="292" t="s">
        <v>19</v>
      </c>
      <c r="D38" s="292">
        <v>111.080053268566</v>
      </c>
      <c r="E38" s="292">
        <v>4080.9404144523601</v>
      </c>
      <c r="F38" s="292">
        <v>2.6497974932111199</v>
      </c>
      <c r="G38" s="292">
        <v>97.350202506788904</v>
      </c>
    </row>
    <row r="39" spans="1:7" x14ac:dyDescent="0.25">
      <c r="A39" s="292" t="s">
        <v>38</v>
      </c>
      <c r="B39" s="292" t="s">
        <v>39</v>
      </c>
      <c r="C39" s="292" t="s">
        <v>18</v>
      </c>
      <c r="D39" s="292">
        <v>177.291778140216</v>
      </c>
      <c r="E39" s="292">
        <v>936.15840434465304</v>
      </c>
      <c r="F39" s="292">
        <v>15.9227400497216</v>
      </c>
      <c r="G39" s="292">
        <v>84.077259950278403</v>
      </c>
    </row>
    <row r="40" spans="1:7" x14ac:dyDescent="0.25">
      <c r="A40" s="292" t="s">
        <v>38</v>
      </c>
      <c r="B40" s="292" t="s">
        <v>39</v>
      </c>
      <c r="C40" s="292" t="s">
        <v>19</v>
      </c>
      <c r="D40" s="292">
        <v>630.98624813635001</v>
      </c>
      <c r="E40" s="292">
        <v>5644.4347214490499</v>
      </c>
      <c r="F40" s="292">
        <v>10.0548831894227</v>
      </c>
      <c r="G40" s="292">
        <v>89.945116810577304</v>
      </c>
    </row>
    <row r="41" spans="1:7" x14ac:dyDescent="0.25">
      <c r="A41" s="292" t="s">
        <v>40</v>
      </c>
      <c r="B41" s="292" t="s">
        <v>41</v>
      </c>
      <c r="C41" s="292" t="s">
        <v>18</v>
      </c>
      <c r="D41" s="292">
        <v>0</v>
      </c>
      <c r="E41" s="292">
        <v>1868.9059452905899</v>
      </c>
      <c r="F41" s="292">
        <v>0</v>
      </c>
      <c r="G41" s="292">
        <v>100</v>
      </c>
    </row>
    <row r="42" spans="1:7" x14ac:dyDescent="0.25">
      <c r="A42" s="292" t="s">
        <v>40</v>
      </c>
      <c r="B42" s="292" t="s">
        <v>41</v>
      </c>
      <c r="C42" s="292" t="s">
        <v>19</v>
      </c>
      <c r="D42" s="292">
        <v>832.99008636725398</v>
      </c>
      <c r="E42" s="292">
        <v>11185.625434982099</v>
      </c>
      <c r="F42" s="292">
        <v>6.9308322983422102</v>
      </c>
      <c r="G42" s="292">
        <v>93.069167701657804</v>
      </c>
    </row>
    <row r="43" spans="1:7" x14ac:dyDescent="0.25">
      <c r="A43" s="292" t="s">
        <v>42</v>
      </c>
      <c r="B43" s="292" t="s">
        <v>43</v>
      </c>
      <c r="C43" s="292" t="s">
        <v>18</v>
      </c>
      <c r="D43" s="292">
        <v>2469.1486738793601</v>
      </c>
      <c r="E43" s="292">
        <v>7360.4295430759803</v>
      </c>
      <c r="F43" s="292">
        <v>25.119579084484499</v>
      </c>
      <c r="G43" s="292">
        <v>74.880420915515501</v>
      </c>
    </row>
    <row r="44" spans="1:7" x14ac:dyDescent="0.25">
      <c r="A44" s="292" t="s">
        <v>42</v>
      </c>
      <c r="B44" s="292" t="s">
        <v>43</v>
      </c>
      <c r="C44" s="292" t="s">
        <v>19</v>
      </c>
      <c r="D44" s="292">
        <v>2376.63555121332</v>
      </c>
      <c r="E44" s="292">
        <v>38915.085448045204</v>
      </c>
      <c r="F44" s="292">
        <v>5.7557192911770203</v>
      </c>
      <c r="G44" s="292">
        <v>94.244280708822998</v>
      </c>
    </row>
    <row r="45" spans="1:7" x14ac:dyDescent="0.25">
      <c r="A45" s="292" t="s">
        <v>44</v>
      </c>
      <c r="B45" s="292" t="s">
        <v>45</v>
      </c>
      <c r="C45" s="292" t="s">
        <v>18</v>
      </c>
      <c r="D45" s="292">
        <v>807.47011557397104</v>
      </c>
      <c r="E45" s="292">
        <v>1686.75541864242</v>
      </c>
      <c r="F45" s="292">
        <v>32.3735806765227</v>
      </c>
      <c r="G45" s="292">
        <v>67.626419323477293</v>
      </c>
    </row>
    <row r="46" spans="1:7" x14ac:dyDescent="0.25">
      <c r="A46" s="292" t="s">
        <v>44</v>
      </c>
      <c r="B46" s="292" t="s">
        <v>45</v>
      </c>
      <c r="C46" s="292" t="s">
        <v>19</v>
      </c>
      <c r="D46" s="292">
        <v>1621.0024469606101</v>
      </c>
      <c r="E46" s="292">
        <v>30271.793056621002</v>
      </c>
      <c r="F46" s="292">
        <v>5.0826602728461596</v>
      </c>
      <c r="G46" s="292">
        <v>94.917339727153802</v>
      </c>
    </row>
    <row r="47" spans="1:7" x14ac:dyDescent="0.25">
      <c r="A47" s="292" t="s">
        <v>46</v>
      </c>
      <c r="B47" s="292" t="s">
        <v>47</v>
      </c>
      <c r="C47" s="292" t="s">
        <v>18</v>
      </c>
      <c r="D47" s="292">
        <v>371.79488625166601</v>
      </c>
      <c r="E47" s="292">
        <v>6811.2198576949804</v>
      </c>
      <c r="F47" s="292">
        <v>5.1760284435583097</v>
      </c>
      <c r="G47" s="292">
        <v>94.823971556441705</v>
      </c>
    </row>
    <row r="48" spans="1:7" x14ac:dyDescent="0.25">
      <c r="A48" s="292" t="s">
        <v>46</v>
      </c>
      <c r="B48" s="292" t="s">
        <v>47</v>
      </c>
      <c r="C48" s="292" t="s">
        <v>19</v>
      </c>
      <c r="D48" s="292">
        <v>3534.1393392816799</v>
      </c>
      <c r="E48" s="292">
        <v>46882.218107032197</v>
      </c>
      <c r="F48" s="292">
        <v>7.0099061461253598</v>
      </c>
      <c r="G48" s="292">
        <v>92.990093853874598</v>
      </c>
    </row>
    <row r="49" spans="1:7" x14ac:dyDescent="0.25">
      <c r="A49" s="292" t="s">
        <v>48</v>
      </c>
      <c r="B49" s="292" t="s">
        <v>49</v>
      </c>
      <c r="C49" s="292" t="s">
        <v>18</v>
      </c>
      <c r="D49" s="292">
        <v>940.07433580276097</v>
      </c>
      <c r="E49" s="292">
        <v>4313.8522790860698</v>
      </c>
      <c r="F49" s="292">
        <v>17.8927953264275</v>
      </c>
      <c r="G49" s="292">
        <v>82.107204673572497</v>
      </c>
    </row>
    <row r="50" spans="1:7" x14ac:dyDescent="0.25">
      <c r="A50" s="292" t="s">
        <v>48</v>
      </c>
      <c r="B50" s="292" t="s">
        <v>49</v>
      </c>
      <c r="C50" s="292" t="s">
        <v>19</v>
      </c>
      <c r="D50" s="292">
        <v>12326.749853911901</v>
      </c>
      <c r="E50" s="292">
        <v>79863.173894448497</v>
      </c>
      <c r="F50" s="292">
        <v>13.371038127288999</v>
      </c>
      <c r="G50" s="292">
        <v>86.628961872711002</v>
      </c>
    </row>
    <row r="51" spans="1:7" x14ac:dyDescent="0.25">
      <c r="A51" s="292" t="s">
        <v>50</v>
      </c>
      <c r="B51" s="292" t="s">
        <v>51</v>
      </c>
      <c r="C51" s="292" t="s">
        <v>18</v>
      </c>
      <c r="D51" s="292">
        <v>214.61613215179099</v>
      </c>
      <c r="E51" s="292">
        <v>1121.3590474734699</v>
      </c>
      <c r="F51" s="292">
        <v>16.064380193948701</v>
      </c>
      <c r="G51" s="292">
        <v>83.935619806051307</v>
      </c>
    </row>
    <row r="52" spans="1:7" x14ac:dyDescent="0.25">
      <c r="A52" s="292" t="s">
        <v>50</v>
      </c>
      <c r="B52" s="292" t="s">
        <v>51</v>
      </c>
      <c r="C52" s="292" t="s">
        <v>19</v>
      </c>
      <c r="D52" s="292">
        <v>984.12171738523398</v>
      </c>
      <c r="E52" s="292">
        <v>14148.5996059517</v>
      </c>
      <c r="F52" s="292">
        <v>6.5032699430443603</v>
      </c>
      <c r="G52" s="292">
        <v>93.496730056955599</v>
      </c>
    </row>
    <row r="53" spans="1:7" x14ac:dyDescent="0.25">
      <c r="A53" s="292" t="s">
        <v>52</v>
      </c>
      <c r="B53" s="292" t="s">
        <v>53</v>
      </c>
      <c r="C53" s="292" t="s">
        <v>18</v>
      </c>
      <c r="D53" s="292">
        <v>419.80125686133903</v>
      </c>
      <c r="E53" s="292">
        <v>1577.6656741386601</v>
      </c>
      <c r="F53" s="292">
        <v>21.016681194875801</v>
      </c>
      <c r="G53" s="292">
        <v>78.983318805124199</v>
      </c>
    </row>
    <row r="54" spans="1:7" x14ac:dyDescent="0.25">
      <c r="A54" s="292" t="s">
        <v>52</v>
      </c>
      <c r="B54" s="292" t="s">
        <v>53</v>
      </c>
      <c r="C54" s="292" t="s">
        <v>19</v>
      </c>
      <c r="D54" s="292">
        <v>940.73774891422102</v>
      </c>
      <c r="E54" s="292">
        <v>22147.8225288959</v>
      </c>
      <c r="F54" s="292">
        <v>4.0744755740285097</v>
      </c>
      <c r="G54" s="292">
        <v>95.925524425971503</v>
      </c>
    </row>
    <row r="55" spans="1:7" x14ac:dyDescent="0.25">
      <c r="A55" s="292" t="s">
        <v>54</v>
      </c>
      <c r="B55" s="292" t="s">
        <v>55</v>
      </c>
      <c r="C55" s="292" t="s">
        <v>18</v>
      </c>
      <c r="D55" s="292">
        <v>0</v>
      </c>
      <c r="E55" s="292">
        <v>921.08040259197696</v>
      </c>
      <c r="F55" s="292">
        <v>0</v>
      </c>
      <c r="G55" s="292">
        <v>100</v>
      </c>
    </row>
    <row r="56" spans="1:7" x14ac:dyDescent="0.25">
      <c r="A56" s="292" t="s">
        <v>54</v>
      </c>
      <c r="B56" s="292" t="s">
        <v>55</v>
      </c>
      <c r="C56" s="292" t="s">
        <v>19</v>
      </c>
      <c r="D56" s="292">
        <v>405.37710703062697</v>
      </c>
      <c r="E56" s="292">
        <v>4379.3770664410004</v>
      </c>
      <c r="F56" s="292">
        <v>8.4722661255656799</v>
      </c>
      <c r="G56" s="292">
        <v>91.527733874434304</v>
      </c>
    </row>
    <row r="57" spans="1:7" x14ac:dyDescent="0.25">
      <c r="A57" s="292" t="s">
        <v>56</v>
      </c>
      <c r="B57" s="292" t="s">
        <v>57</v>
      </c>
      <c r="C57" s="292" t="s">
        <v>18</v>
      </c>
      <c r="D57" s="292">
        <v>139.81583655852401</v>
      </c>
      <c r="E57" s="292">
        <v>600.50774590286096</v>
      </c>
      <c r="F57" s="292">
        <v>18.8857737171728</v>
      </c>
      <c r="G57" s="292">
        <v>81.114226282827204</v>
      </c>
    </row>
    <row r="58" spans="1:7" x14ac:dyDescent="0.25">
      <c r="A58" s="292" t="s">
        <v>56</v>
      </c>
      <c r="B58" s="292" t="s">
        <v>57</v>
      </c>
      <c r="C58" s="292" t="s">
        <v>19</v>
      </c>
      <c r="D58" s="292">
        <v>578.99902959503595</v>
      </c>
      <c r="E58" s="292">
        <v>4689.0762469490501</v>
      </c>
      <c r="F58" s="292">
        <v>10.9907129112791</v>
      </c>
      <c r="G58" s="292">
        <v>89.009287088720896</v>
      </c>
    </row>
    <row r="59" spans="1:7" x14ac:dyDescent="0.25">
      <c r="A59" s="292" t="s">
        <v>58</v>
      </c>
      <c r="B59" s="292" t="s">
        <v>59</v>
      </c>
      <c r="C59" s="292" t="s">
        <v>18</v>
      </c>
      <c r="D59" s="292">
        <v>104.120221949821</v>
      </c>
      <c r="E59" s="292">
        <v>2046.45922435376</v>
      </c>
      <c r="F59" s="292">
        <v>4.8414961897261399</v>
      </c>
      <c r="G59" s="292">
        <v>95.158503810273899</v>
      </c>
    </row>
    <row r="60" spans="1:7" x14ac:dyDescent="0.25">
      <c r="A60" s="292" t="s">
        <v>58</v>
      </c>
      <c r="B60" s="292" t="s">
        <v>59</v>
      </c>
      <c r="C60" s="292" t="s">
        <v>19</v>
      </c>
      <c r="D60" s="292">
        <v>1626.30427761755</v>
      </c>
      <c r="E60" s="292">
        <v>14316.6205366739</v>
      </c>
      <c r="F60" s="292">
        <v>10.2007899840292</v>
      </c>
      <c r="G60" s="292">
        <v>89.7992100159708</v>
      </c>
    </row>
    <row r="61" spans="1:7" x14ac:dyDescent="0.25">
      <c r="A61" s="292" t="s">
        <v>60</v>
      </c>
      <c r="B61" s="292" t="s">
        <v>61</v>
      </c>
      <c r="C61" s="292" t="s">
        <v>18</v>
      </c>
      <c r="D61" s="292">
        <v>0</v>
      </c>
      <c r="E61" s="292">
        <v>104.142412912276</v>
      </c>
      <c r="F61" s="292">
        <v>0</v>
      </c>
      <c r="G61" s="292">
        <v>100</v>
      </c>
    </row>
    <row r="62" spans="1:7" x14ac:dyDescent="0.25">
      <c r="A62" s="292" t="s">
        <v>60</v>
      </c>
      <c r="B62" s="292" t="s">
        <v>61</v>
      </c>
      <c r="C62" s="292" t="s">
        <v>19</v>
      </c>
      <c r="D62" s="292">
        <v>75.231858218366398</v>
      </c>
      <c r="E62" s="292">
        <v>921.10213146669798</v>
      </c>
      <c r="F62" s="292">
        <v>7.5508673795367303</v>
      </c>
      <c r="G62" s="292">
        <v>92.449132620463303</v>
      </c>
    </row>
    <row r="63" spans="1:7" x14ac:dyDescent="0.25">
      <c r="A63" s="292" t="s">
        <v>62</v>
      </c>
      <c r="B63" s="292" t="s">
        <v>63</v>
      </c>
      <c r="C63" s="292" t="s">
        <v>18</v>
      </c>
      <c r="D63" s="292">
        <v>119.752754830999</v>
      </c>
      <c r="E63" s="292">
        <v>1718.90548112583</v>
      </c>
      <c r="F63" s="292">
        <v>6.5130513376065604</v>
      </c>
      <c r="G63" s="292">
        <v>93.486948662393402</v>
      </c>
    </row>
    <row r="64" spans="1:7" x14ac:dyDescent="0.25">
      <c r="A64" s="292" t="s">
        <v>62</v>
      </c>
      <c r="B64" s="292" t="s">
        <v>63</v>
      </c>
      <c r="C64" s="292" t="s">
        <v>19</v>
      </c>
      <c r="D64" s="292">
        <v>1152.1005289329601</v>
      </c>
      <c r="E64" s="292">
        <v>8258.6212242170404</v>
      </c>
      <c r="F64" s="292">
        <v>12.2424247486366</v>
      </c>
      <c r="G64" s="292">
        <v>87.757575251363406</v>
      </c>
    </row>
    <row r="65" spans="1:7" x14ac:dyDescent="0.25">
      <c r="A65" s="292" t="s">
        <v>64</v>
      </c>
      <c r="B65" s="292" t="s">
        <v>65</v>
      </c>
      <c r="C65" s="292" t="s">
        <v>18</v>
      </c>
      <c r="D65" s="292">
        <v>82.060866964858405</v>
      </c>
      <c r="E65" s="292">
        <v>1969.48256877016</v>
      </c>
      <c r="F65" s="292">
        <v>3.9999575702601802</v>
      </c>
      <c r="G65" s="292">
        <v>96.000042429739807</v>
      </c>
    </row>
    <row r="66" spans="1:7" x14ac:dyDescent="0.25">
      <c r="A66" s="292" t="s">
        <v>64</v>
      </c>
      <c r="B66" s="292" t="s">
        <v>65</v>
      </c>
      <c r="C66" s="292" t="s">
        <v>19</v>
      </c>
      <c r="D66" s="292">
        <v>82.060866964858405</v>
      </c>
      <c r="E66" s="292">
        <v>8614.8082149079401</v>
      </c>
      <c r="F66" s="292">
        <v>0.94356792303451897</v>
      </c>
      <c r="G66" s="292">
        <v>99.056432076965507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870</v>
      </c>
    </row>
    <row r="9" spans="1:7" x14ac:dyDescent="0.25">
      <c r="A9" t="s">
        <v>871</v>
      </c>
    </row>
    <row r="10" spans="1:7" x14ac:dyDescent="0.25">
      <c r="A10" t="s">
        <v>340</v>
      </c>
    </row>
    <row r="11" spans="1:7" x14ac:dyDescent="0.25">
      <c r="A11" t="s">
        <v>881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93" t="s">
        <v>16</v>
      </c>
      <c r="B17" s="293" t="s">
        <v>17</v>
      </c>
      <c r="C17" s="293" t="s">
        <v>18</v>
      </c>
      <c r="D17" s="293">
        <v>3088.2375519590901</v>
      </c>
      <c r="E17" s="293">
        <v>43880.000565291899</v>
      </c>
      <c r="F17" s="293">
        <v>6.5751615895185198</v>
      </c>
      <c r="G17" s="293">
        <v>93.424838410481499</v>
      </c>
    </row>
    <row r="18" spans="1:7" x14ac:dyDescent="0.25">
      <c r="A18" s="293" t="s">
        <v>16</v>
      </c>
      <c r="B18" s="293" t="s">
        <v>17</v>
      </c>
      <c r="C18" s="293" t="s">
        <v>19</v>
      </c>
      <c r="D18" s="293">
        <v>28163.426969087599</v>
      </c>
      <c r="E18" s="293">
        <v>399832.37168660102</v>
      </c>
      <c r="F18" s="293">
        <v>6.5803045397986297</v>
      </c>
      <c r="G18" s="293">
        <v>93.419695460201396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94" t="s">
        <v>28</v>
      </c>
      <c r="B29" s="294" t="s">
        <v>29</v>
      </c>
      <c r="C29" s="294" t="s">
        <v>18</v>
      </c>
      <c r="D29" s="294">
        <v>392.65025171341199</v>
      </c>
      <c r="E29" s="294">
        <v>3025.8609724460898</v>
      </c>
      <c r="F29" s="294">
        <v>11.486001535945</v>
      </c>
      <c r="G29" s="294">
        <v>88.513998464055007</v>
      </c>
    </row>
    <row r="30" spans="1:7" x14ac:dyDescent="0.25">
      <c r="A30" s="294" t="s">
        <v>28</v>
      </c>
      <c r="B30" s="294" t="s">
        <v>29</v>
      </c>
      <c r="C30" s="294" t="s">
        <v>19</v>
      </c>
      <c r="D30" s="294">
        <v>5327.62904532628</v>
      </c>
      <c r="E30" s="294">
        <v>63588.218530883401</v>
      </c>
      <c r="F30" s="294">
        <v>7.7306297937274699</v>
      </c>
      <c r="G30" s="294">
        <v>92.269370206272498</v>
      </c>
    </row>
    <row r="31" spans="1:7" x14ac:dyDescent="0.25">
      <c r="A31" s="294" t="s">
        <v>30</v>
      </c>
      <c r="B31" s="294" t="s">
        <v>31</v>
      </c>
      <c r="C31" s="294" t="s">
        <v>18</v>
      </c>
      <c r="D31" s="294">
        <v>35.085761462603102</v>
      </c>
      <c r="E31" s="294">
        <v>709.61223490133295</v>
      </c>
      <c r="F31" s="294">
        <v>4.7114080652711499</v>
      </c>
      <c r="G31" s="294">
        <v>95.2885919347288</v>
      </c>
    </row>
    <row r="32" spans="1:7" x14ac:dyDescent="0.25">
      <c r="A32" s="294" t="s">
        <v>30</v>
      </c>
      <c r="B32" s="294" t="s">
        <v>31</v>
      </c>
      <c r="C32" s="294" t="s">
        <v>19</v>
      </c>
      <c r="D32" s="294">
        <v>1651.6116497328801</v>
      </c>
      <c r="E32" s="294">
        <v>25521.498388083699</v>
      </c>
      <c r="F32" s="294">
        <v>6.0781104828793699</v>
      </c>
      <c r="G32" s="294">
        <v>93.921889517120604</v>
      </c>
    </row>
    <row r="33" spans="1:7" x14ac:dyDescent="0.25">
      <c r="A33" s="294" t="s">
        <v>32</v>
      </c>
      <c r="B33" s="294" t="s">
        <v>33</v>
      </c>
      <c r="C33" s="294" t="s">
        <v>18</v>
      </c>
      <c r="D33" s="294">
        <v>9.2811446931581791</v>
      </c>
      <c r="E33" s="294">
        <v>598.68898062587903</v>
      </c>
      <c r="F33" s="294">
        <v>1.5265790713462799</v>
      </c>
      <c r="G33" s="294">
        <v>98.473420928653695</v>
      </c>
    </row>
    <row r="34" spans="1:7" x14ac:dyDescent="0.25">
      <c r="A34" s="294" t="s">
        <v>32</v>
      </c>
      <c r="B34" s="294" t="s">
        <v>33</v>
      </c>
      <c r="C34" s="294" t="s">
        <v>19</v>
      </c>
      <c r="D34" s="294">
        <v>76.1951164115209</v>
      </c>
      <c r="E34" s="294">
        <v>2936.5151355755302</v>
      </c>
      <c r="F34" s="294">
        <v>2.5291219546010399</v>
      </c>
      <c r="G34" s="294">
        <v>97.470878045399004</v>
      </c>
    </row>
    <row r="35" spans="1:7" x14ac:dyDescent="0.25">
      <c r="A35" s="294" t="s">
        <v>34</v>
      </c>
      <c r="B35" s="294" t="s">
        <v>35</v>
      </c>
      <c r="C35" s="294" t="s">
        <v>18</v>
      </c>
      <c r="D35" s="294">
        <v>42.727081782905699</v>
      </c>
      <c r="E35" s="294">
        <v>1482.6779872657801</v>
      </c>
      <c r="F35" s="294">
        <v>2.8010318472032001</v>
      </c>
      <c r="G35" s="294">
        <v>97.198968152796795</v>
      </c>
    </row>
    <row r="36" spans="1:7" x14ac:dyDescent="0.25">
      <c r="A36" s="294" t="s">
        <v>34</v>
      </c>
      <c r="B36" s="294" t="s">
        <v>35</v>
      </c>
      <c r="C36" s="294" t="s">
        <v>19</v>
      </c>
      <c r="D36" s="294">
        <v>181.82048143695701</v>
      </c>
      <c r="E36" s="294">
        <v>7114.4949619057697</v>
      </c>
      <c r="F36" s="294">
        <v>2.4919492975437798</v>
      </c>
      <c r="G36" s="294">
        <v>97.508050702456202</v>
      </c>
    </row>
    <row r="37" spans="1:7" x14ac:dyDescent="0.25">
      <c r="A37" s="294" t="s">
        <v>36</v>
      </c>
      <c r="B37" s="294" t="s">
        <v>37</v>
      </c>
      <c r="C37" s="294" t="s">
        <v>18</v>
      </c>
      <c r="D37" s="294">
        <v>0</v>
      </c>
      <c r="E37" s="294">
        <v>1788.7828379908599</v>
      </c>
      <c r="F37" s="294">
        <v>0</v>
      </c>
      <c r="G37" s="294">
        <v>100</v>
      </c>
    </row>
    <row r="38" spans="1:7" x14ac:dyDescent="0.25">
      <c r="A38" s="294" t="s">
        <v>36</v>
      </c>
      <c r="B38" s="294" t="s">
        <v>37</v>
      </c>
      <c r="C38" s="294" t="s">
        <v>19</v>
      </c>
      <c r="D38" s="294">
        <v>29.286038341647998</v>
      </c>
      <c r="E38" s="294">
        <v>4162.7344293792803</v>
      </c>
      <c r="F38" s="294">
        <v>0.69861391582302901</v>
      </c>
      <c r="G38" s="294">
        <v>99.301386084176997</v>
      </c>
    </row>
    <row r="39" spans="1:7" x14ac:dyDescent="0.25">
      <c r="A39" s="294" t="s">
        <v>38</v>
      </c>
      <c r="B39" s="294" t="s">
        <v>39</v>
      </c>
      <c r="C39" s="294" t="s">
        <v>18</v>
      </c>
      <c r="D39" s="294">
        <v>0</v>
      </c>
      <c r="E39" s="294">
        <v>1113.4501824848701</v>
      </c>
      <c r="F39" s="294">
        <v>0</v>
      </c>
      <c r="G39" s="294">
        <v>100</v>
      </c>
    </row>
    <row r="40" spans="1:7" x14ac:dyDescent="0.25">
      <c r="A40" s="294" t="s">
        <v>38</v>
      </c>
      <c r="B40" s="294" t="s">
        <v>39</v>
      </c>
      <c r="C40" s="294" t="s">
        <v>19</v>
      </c>
      <c r="D40" s="294">
        <v>129.820787519356</v>
      </c>
      <c r="E40" s="294">
        <v>6145.6001820660504</v>
      </c>
      <c r="F40" s="294">
        <v>2.0687183879543398</v>
      </c>
      <c r="G40" s="294">
        <v>97.931281612045694</v>
      </c>
    </row>
    <row r="41" spans="1:7" x14ac:dyDescent="0.25">
      <c r="A41" s="294" t="s">
        <v>40</v>
      </c>
      <c r="B41" s="294" t="s">
        <v>41</v>
      </c>
      <c r="C41" s="294" t="s">
        <v>18</v>
      </c>
      <c r="D41" s="294">
        <v>0</v>
      </c>
      <c r="E41" s="294">
        <v>1868.9059452905899</v>
      </c>
      <c r="F41" s="294">
        <v>0</v>
      </c>
      <c r="G41" s="294">
        <v>100</v>
      </c>
    </row>
    <row r="42" spans="1:7" x14ac:dyDescent="0.25">
      <c r="A42" s="294" t="s">
        <v>40</v>
      </c>
      <c r="B42" s="294" t="s">
        <v>41</v>
      </c>
      <c r="C42" s="294" t="s">
        <v>19</v>
      </c>
      <c r="D42" s="294">
        <v>452.81789442671902</v>
      </c>
      <c r="E42" s="294">
        <v>11565.7976269227</v>
      </c>
      <c r="F42" s="294">
        <v>3.7676377418210198</v>
      </c>
      <c r="G42" s="294">
        <v>96.232362258178995</v>
      </c>
    </row>
    <row r="43" spans="1:7" x14ac:dyDescent="0.25">
      <c r="A43" s="294" t="s">
        <v>42</v>
      </c>
      <c r="B43" s="294" t="s">
        <v>43</v>
      </c>
      <c r="C43" s="294" t="s">
        <v>18</v>
      </c>
      <c r="D43" s="294">
        <v>1001.84599163999</v>
      </c>
      <c r="E43" s="294">
        <v>8827.7322253153507</v>
      </c>
      <c r="F43" s="294">
        <v>10.192156464169299</v>
      </c>
      <c r="G43" s="294">
        <v>89.807843535830699</v>
      </c>
    </row>
    <row r="44" spans="1:7" x14ac:dyDescent="0.25">
      <c r="A44" s="294" t="s">
        <v>42</v>
      </c>
      <c r="B44" s="294" t="s">
        <v>43</v>
      </c>
      <c r="C44" s="294" t="s">
        <v>19</v>
      </c>
      <c r="D44" s="294">
        <v>3208.6824646242399</v>
      </c>
      <c r="E44" s="294">
        <v>38083.038534634303</v>
      </c>
      <c r="F44" s="294">
        <v>7.7707646641365704</v>
      </c>
      <c r="G44" s="294">
        <v>92.229235335863393</v>
      </c>
    </row>
    <row r="45" spans="1:7" x14ac:dyDescent="0.25">
      <c r="A45" s="294" t="s">
        <v>44</v>
      </c>
      <c r="B45" s="294" t="s">
        <v>45</v>
      </c>
      <c r="C45" s="294" t="s">
        <v>18</v>
      </c>
      <c r="D45" s="294">
        <v>107.784087486228</v>
      </c>
      <c r="E45" s="294">
        <v>2386.4414467301599</v>
      </c>
      <c r="F45" s="294">
        <v>4.3213448827149099</v>
      </c>
      <c r="G45" s="294">
        <v>95.678655117285103</v>
      </c>
    </row>
    <row r="46" spans="1:7" x14ac:dyDescent="0.25">
      <c r="A46" s="294" t="s">
        <v>44</v>
      </c>
      <c r="B46" s="294" t="s">
        <v>45</v>
      </c>
      <c r="C46" s="294" t="s">
        <v>19</v>
      </c>
      <c r="D46" s="294">
        <v>2290.7613553129399</v>
      </c>
      <c r="E46" s="294">
        <v>29602.034148268602</v>
      </c>
      <c r="F46" s="294">
        <v>7.1826922636985202</v>
      </c>
      <c r="G46" s="294">
        <v>92.817307736301501</v>
      </c>
    </row>
    <row r="47" spans="1:7" x14ac:dyDescent="0.25">
      <c r="A47" s="294" t="s">
        <v>46</v>
      </c>
      <c r="B47" s="294" t="s">
        <v>47</v>
      </c>
      <c r="C47" s="294" t="s">
        <v>18</v>
      </c>
      <c r="D47" s="294">
        <v>352.65952750344297</v>
      </c>
      <c r="E47" s="294">
        <v>6830.3552164432003</v>
      </c>
      <c r="F47" s="294">
        <v>4.90963112390435</v>
      </c>
      <c r="G47" s="294">
        <v>95.090368876095695</v>
      </c>
    </row>
    <row r="48" spans="1:7" x14ac:dyDescent="0.25">
      <c r="A48" s="294" t="s">
        <v>46</v>
      </c>
      <c r="B48" s="294" t="s">
        <v>47</v>
      </c>
      <c r="C48" s="294" t="s">
        <v>19</v>
      </c>
      <c r="D48" s="294">
        <v>2430.0672493289799</v>
      </c>
      <c r="E48" s="294">
        <v>47986.290196984897</v>
      </c>
      <c r="F48" s="294">
        <v>4.8199976603162096</v>
      </c>
      <c r="G48" s="294">
        <v>95.180002339683796</v>
      </c>
    </row>
    <row r="49" spans="1:7" x14ac:dyDescent="0.25">
      <c r="A49" s="294" t="s">
        <v>48</v>
      </c>
      <c r="B49" s="294" t="s">
        <v>49</v>
      </c>
      <c r="C49" s="294" t="s">
        <v>18</v>
      </c>
      <c r="D49" s="294">
        <v>431.45047397715302</v>
      </c>
      <c r="E49" s="294">
        <v>4822.47614091168</v>
      </c>
      <c r="F49" s="294">
        <v>8.2119623207999801</v>
      </c>
      <c r="G49" s="294">
        <v>91.788037679200002</v>
      </c>
    </row>
    <row r="50" spans="1:7" x14ac:dyDescent="0.25">
      <c r="A50" s="294" t="s">
        <v>48</v>
      </c>
      <c r="B50" s="294" t="s">
        <v>49</v>
      </c>
      <c r="C50" s="294" t="s">
        <v>19</v>
      </c>
      <c r="D50" s="294">
        <v>6830.0960015380197</v>
      </c>
      <c r="E50" s="294">
        <v>85359.827746822397</v>
      </c>
      <c r="F50" s="294">
        <v>7.4087229100886303</v>
      </c>
      <c r="G50" s="294">
        <v>92.591277089911401</v>
      </c>
    </row>
    <row r="51" spans="1:7" x14ac:dyDescent="0.25">
      <c r="A51" s="294" t="s">
        <v>50</v>
      </c>
      <c r="B51" s="294" t="s">
        <v>51</v>
      </c>
      <c r="C51" s="294" t="s">
        <v>18</v>
      </c>
      <c r="D51" s="294">
        <v>70.073388098318404</v>
      </c>
      <c r="E51" s="294">
        <v>1265.9017915269401</v>
      </c>
      <c r="F51" s="294">
        <v>5.2451115235519401</v>
      </c>
      <c r="G51" s="294">
        <v>94.754888476448102</v>
      </c>
    </row>
    <row r="52" spans="1:7" x14ac:dyDescent="0.25">
      <c r="A52" s="294" t="s">
        <v>50</v>
      </c>
      <c r="B52" s="294" t="s">
        <v>51</v>
      </c>
      <c r="C52" s="294" t="s">
        <v>19</v>
      </c>
      <c r="D52" s="294">
        <v>1094.3749837637699</v>
      </c>
      <c r="E52" s="294">
        <v>14038.3463395731</v>
      </c>
      <c r="F52" s="294">
        <v>7.23184522056905</v>
      </c>
      <c r="G52" s="294">
        <v>92.768154779431001</v>
      </c>
    </row>
    <row r="53" spans="1:7" x14ac:dyDescent="0.25">
      <c r="A53" s="294" t="s">
        <v>52</v>
      </c>
      <c r="B53" s="294" t="s">
        <v>53</v>
      </c>
      <c r="C53" s="294" t="s">
        <v>18</v>
      </c>
      <c r="D53" s="294">
        <v>122.27211917205901</v>
      </c>
      <c r="E53" s="294">
        <v>1875.1948118279399</v>
      </c>
      <c r="F53" s="294">
        <v>6.12135887079973</v>
      </c>
      <c r="G53" s="294">
        <v>93.878641129200304</v>
      </c>
    </row>
    <row r="54" spans="1:7" x14ac:dyDescent="0.25">
      <c r="A54" s="294" t="s">
        <v>52</v>
      </c>
      <c r="B54" s="294" t="s">
        <v>53</v>
      </c>
      <c r="C54" s="294" t="s">
        <v>19</v>
      </c>
      <c r="D54" s="294">
        <v>1556.5778025821301</v>
      </c>
      <c r="E54" s="294">
        <v>21531.982475228</v>
      </c>
      <c r="F54" s="294">
        <v>6.7417707464337697</v>
      </c>
      <c r="G54" s="294">
        <v>93.258229253566199</v>
      </c>
    </row>
    <row r="55" spans="1:7" x14ac:dyDescent="0.25">
      <c r="A55" s="294" t="s">
        <v>54</v>
      </c>
      <c r="B55" s="294" t="s">
        <v>55</v>
      </c>
      <c r="C55" s="294" t="s">
        <v>18</v>
      </c>
      <c r="D55" s="294">
        <v>76.246012110537507</v>
      </c>
      <c r="E55" s="294">
        <v>844.83439048143998</v>
      </c>
      <c r="F55" s="294">
        <v>8.2778888678965004</v>
      </c>
      <c r="G55" s="294">
        <v>91.722111132103507</v>
      </c>
    </row>
    <row r="56" spans="1:7" x14ac:dyDescent="0.25">
      <c r="A56" s="294" t="s">
        <v>54</v>
      </c>
      <c r="B56" s="294" t="s">
        <v>55</v>
      </c>
      <c r="C56" s="294" t="s">
        <v>19</v>
      </c>
      <c r="D56" s="294">
        <v>410.74103250418898</v>
      </c>
      <c r="E56" s="294">
        <v>4374.0131409674404</v>
      </c>
      <c r="F56" s="294">
        <v>8.5843706408467693</v>
      </c>
      <c r="G56" s="294">
        <v>91.415629359153201</v>
      </c>
    </row>
    <row r="57" spans="1:7" x14ac:dyDescent="0.25">
      <c r="A57" s="294" t="s">
        <v>56</v>
      </c>
      <c r="B57" s="294" t="s">
        <v>57</v>
      </c>
      <c r="C57" s="294" t="s">
        <v>18</v>
      </c>
      <c r="D57" s="294">
        <v>109.085073642561</v>
      </c>
      <c r="E57" s="294">
        <v>631.23850881882402</v>
      </c>
      <c r="F57" s="294">
        <v>14.734783036342201</v>
      </c>
      <c r="G57" s="294">
        <v>85.265216963657807</v>
      </c>
    </row>
    <row r="58" spans="1:7" x14ac:dyDescent="0.25">
      <c r="A58" s="294" t="s">
        <v>56</v>
      </c>
      <c r="B58" s="294" t="s">
        <v>57</v>
      </c>
      <c r="C58" s="294" t="s">
        <v>19</v>
      </c>
      <c r="D58" s="294">
        <v>431.83228885551</v>
      </c>
      <c r="E58" s="294">
        <v>4836.2429876885799</v>
      </c>
      <c r="F58" s="294">
        <v>8.1971548656152997</v>
      </c>
      <c r="G58" s="294">
        <v>91.802845134384697</v>
      </c>
    </row>
    <row r="59" spans="1:7" x14ac:dyDescent="0.25">
      <c r="A59" s="294" t="s">
        <v>58</v>
      </c>
      <c r="B59" s="294" t="s">
        <v>59</v>
      </c>
      <c r="C59" s="294" t="s">
        <v>18</v>
      </c>
      <c r="D59" s="294">
        <v>286.12107241220099</v>
      </c>
      <c r="E59" s="294">
        <v>1864.45837389138</v>
      </c>
      <c r="F59" s="294">
        <v>13.304371196515699</v>
      </c>
      <c r="G59" s="294">
        <v>86.695628803484297</v>
      </c>
    </row>
    <row r="60" spans="1:7" x14ac:dyDescent="0.25">
      <c r="A60" s="294" t="s">
        <v>58</v>
      </c>
      <c r="B60" s="294" t="s">
        <v>59</v>
      </c>
      <c r="C60" s="294" t="s">
        <v>19</v>
      </c>
      <c r="D60" s="294">
        <v>1146.90038362109</v>
      </c>
      <c r="E60" s="294">
        <v>14796.024430670401</v>
      </c>
      <c r="F60" s="294">
        <v>7.1937890755966896</v>
      </c>
      <c r="G60" s="294">
        <v>92.806210924403302</v>
      </c>
    </row>
    <row r="61" spans="1:7" x14ac:dyDescent="0.25">
      <c r="A61" s="294" t="s">
        <v>60</v>
      </c>
      <c r="B61" s="294" t="s">
        <v>61</v>
      </c>
      <c r="C61" s="294" t="s">
        <v>18</v>
      </c>
      <c r="D61" s="294">
        <v>0</v>
      </c>
      <c r="E61" s="294">
        <v>104.142412912276</v>
      </c>
      <c r="F61" s="294">
        <v>0</v>
      </c>
      <c r="G61" s="294">
        <v>100</v>
      </c>
    </row>
    <row r="62" spans="1:7" x14ac:dyDescent="0.25">
      <c r="A62" s="294" t="s">
        <v>60</v>
      </c>
      <c r="B62" s="294" t="s">
        <v>61</v>
      </c>
      <c r="C62" s="294" t="s">
        <v>19</v>
      </c>
      <c r="D62" s="294">
        <v>42.253886331183701</v>
      </c>
      <c r="E62" s="294">
        <v>954.08010335388099</v>
      </c>
      <c r="F62" s="294">
        <v>4.2409359480489002</v>
      </c>
      <c r="G62" s="294">
        <v>95.7590640519511</v>
      </c>
    </row>
    <row r="63" spans="1:7" x14ac:dyDescent="0.25">
      <c r="A63" s="294" t="s">
        <v>62</v>
      </c>
      <c r="B63" s="294" t="s">
        <v>63</v>
      </c>
      <c r="C63" s="294" t="s">
        <v>18</v>
      </c>
      <c r="D63" s="294">
        <v>50.955566264513301</v>
      </c>
      <c r="E63" s="294">
        <v>1787.7026696923101</v>
      </c>
      <c r="F63" s="294">
        <v>2.77134517269308</v>
      </c>
      <c r="G63" s="294">
        <v>97.228654827306897</v>
      </c>
    </row>
    <row r="64" spans="1:7" x14ac:dyDescent="0.25">
      <c r="A64" s="294" t="s">
        <v>62</v>
      </c>
      <c r="B64" s="294" t="s">
        <v>63</v>
      </c>
      <c r="C64" s="294" t="s">
        <v>19</v>
      </c>
      <c r="D64" s="294">
        <v>814.45375804150603</v>
      </c>
      <c r="E64" s="294">
        <v>8596.2679951084992</v>
      </c>
      <c r="F64" s="294">
        <v>8.6545302199471408</v>
      </c>
      <c r="G64" s="294">
        <v>91.345469780052895</v>
      </c>
    </row>
    <row r="65" spans="1:7" x14ac:dyDescent="0.25">
      <c r="A65" s="294" t="s">
        <v>64</v>
      </c>
      <c r="B65" s="294" t="s">
        <v>65</v>
      </c>
      <c r="C65" s="294" t="s">
        <v>18</v>
      </c>
      <c r="D65" s="294">
        <v>0</v>
      </c>
      <c r="E65" s="294">
        <v>2051.54343573501</v>
      </c>
      <c r="F65" s="294">
        <v>0</v>
      </c>
      <c r="G65" s="294">
        <v>100</v>
      </c>
    </row>
    <row r="66" spans="1:7" x14ac:dyDescent="0.25">
      <c r="A66" s="294" t="s">
        <v>64</v>
      </c>
      <c r="B66" s="294" t="s">
        <v>65</v>
      </c>
      <c r="C66" s="294" t="s">
        <v>19</v>
      </c>
      <c r="D66" s="294">
        <v>57.504749388706301</v>
      </c>
      <c r="E66" s="294">
        <v>8639.3643324840905</v>
      </c>
      <c r="F66" s="294">
        <v>0.66121208503144602</v>
      </c>
      <c r="G66" s="294">
        <v>99.338787914968506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870</v>
      </c>
    </row>
    <row r="9" spans="1:7" x14ac:dyDescent="0.25">
      <c r="A9" t="s">
        <v>871</v>
      </c>
    </row>
    <row r="10" spans="1:7" x14ac:dyDescent="0.25">
      <c r="A10" t="s">
        <v>344</v>
      </c>
    </row>
    <row r="11" spans="1:7" x14ac:dyDescent="0.25">
      <c r="A11" t="s">
        <v>884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95" t="s">
        <v>16</v>
      </c>
      <c r="B17" s="295" t="s">
        <v>17</v>
      </c>
      <c r="C17" s="295" t="s">
        <v>18</v>
      </c>
      <c r="D17" s="295">
        <v>2600.2282714519602</v>
      </c>
      <c r="E17" s="295">
        <v>44368.009845799097</v>
      </c>
      <c r="F17" s="295">
        <v>5.5361418177125898</v>
      </c>
      <c r="G17" s="295">
        <v>94.463858182287396</v>
      </c>
    </row>
    <row r="18" spans="1:7" x14ac:dyDescent="0.25">
      <c r="A18" s="295" t="s">
        <v>16</v>
      </c>
      <c r="B18" s="295" t="s">
        <v>17</v>
      </c>
      <c r="C18" s="295" t="s">
        <v>19</v>
      </c>
      <c r="D18" s="295">
        <v>23133.9773274248</v>
      </c>
      <c r="E18" s="295">
        <v>404861.82132826297</v>
      </c>
      <c r="F18" s="295">
        <v>5.40518794812645</v>
      </c>
      <c r="G18" s="295">
        <v>94.594812051873504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96" t="s">
        <v>28</v>
      </c>
      <c r="B29" s="296" t="s">
        <v>29</v>
      </c>
      <c r="C29" s="296" t="s">
        <v>18</v>
      </c>
      <c r="D29" s="296">
        <v>195.82512585670599</v>
      </c>
      <c r="E29" s="296">
        <v>3222.6860983028</v>
      </c>
      <c r="F29" s="296">
        <v>5.7283745179117496</v>
      </c>
      <c r="G29" s="296">
        <v>94.271625482088197</v>
      </c>
    </row>
    <row r="30" spans="1:7" x14ac:dyDescent="0.25">
      <c r="A30" s="296" t="s">
        <v>28</v>
      </c>
      <c r="B30" s="296" t="s">
        <v>29</v>
      </c>
      <c r="C30" s="296" t="s">
        <v>19</v>
      </c>
      <c r="D30" s="296">
        <v>2360.51762766308</v>
      </c>
      <c r="E30" s="296">
        <v>66555.329948546598</v>
      </c>
      <c r="F30" s="296">
        <v>3.4252174364579</v>
      </c>
      <c r="G30" s="296">
        <v>96.574782563542101</v>
      </c>
    </row>
    <row r="31" spans="1:7" x14ac:dyDescent="0.25">
      <c r="A31" s="296" t="s">
        <v>30</v>
      </c>
      <c r="B31" s="296" t="s">
        <v>31</v>
      </c>
      <c r="C31" s="296" t="s">
        <v>18</v>
      </c>
      <c r="D31" s="296">
        <v>0</v>
      </c>
      <c r="E31" s="296">
        <v>744.697996363936</v>
      </c>
      <c r="F31" s="296">
        <v>0</v>
      </c>
      <c r="G31" s="296">
        <v>100</v>
      </c>
    </row>
    <row r="32" spans="1:7" x14ac:dyDescent="0.25">
      <c r="A32" s="296" t="s">
        <v>30</v>
      </c>
      <c r="B32" s="296" t="s">
        <v>31</v>
      </c>
      <c r="C32" s="296" t="s">
        <v>19</v>
      </c>
      <c r="D32" s="296">
        <v>1263.4449034678</v>
      </c>
      <c r="E32" s="296">
        <v>25909.665134348801</v>
      </c>
      <c r="F32" s="296">
        <v>4.6496146437027903</v>
      </c>
      <c r="G32" s="296">
        <v>95.350385356297195</v>
      </c>
    </row>
    <row r="33" spans="1:7" x14ac:dyDescent="0.25">
      <c r="A33" s="296" t="s">
        <v>32</v>
      </c>
      <c r="B33" s="296" t="s">
        <v>33</v>
      </c>
      <c r="C33" s="296" t="s">
        <v>18</v>
      </c>
      <c r="D33" s="296">
        <v>31.786432942893001</v>
      </c>
      <c r="E33" s="296">
        <v>576.18369237614399</v>
      </c>
      <c r="F33" s="296">
        <v>5.2282886311581196</v>
      </c>
      <c r="G33" s="296">
        <v>94.771711368841906</v>
      </c>
    </row>
    <row r="34" spans="1:7" x14ac:dyDescent="0.25">
      <c r="A34" s="296" t="s">
        <v>32</v>
      </c>
      <c r="B34" s="296" t="s">
        <v>33</v>
      </c>
      <c r="C34" s="296" t="s">
        <v>19</v>
      </c>
      <c r="D34" s="296">
        <v>80.398902473204103</v>
      </c>
      <c r="E34" s="296">
        <v>2932.31134951385</v>
      </c>
      <c r="F34" s="296">
        <v>2.6686569815393502</v>
      </c>
      <c r="G34" s="296">
        <v>97.331343018460601</v>
      </c>
    </row>
    <row r="35" spans="1:7" x14ac:dyDescent="0.25">
      <c r="A35" s="296" t="s">
        <v>34</v>
      </c>
      <c r="B35" s="296" t="s">
        <v>35</v>
      </c>
      <c r="C35" s="296" t="s">
        <v>18</v>
      </c>
      <c r="D35" s="296">
        <v>71.598752019296498</v>
      </c>
      <c r="E35" s="296">
        <v>1453.8063170293899</v>
      </c>
      <c r="F35" s="296">
        <v>4.6937533821064799</v>
      </c>
      <c r="G35" s="296">
        <v>95.306246617893507</v>
      </c>
    </row>
    <row r="36" spans="1:7" x14ac:dyDescent="0.25">
      <c r="A36" s="296" t="s">
        <v>34</v>
      </c>
      <c r="B36" s="296" t="s">
        <v>35</v>
      </c>
      <c r="C36" s="296" t="s">
        <v>19</v>
      </c>
      <c r="D36" s="296">
        <v>510.47881038725001</v>
      </c>
      <c r="E36" s="296">
        <v>6785.8366329554701</v>
      </c>
      <c r="F36" s="296">
        <v>6.9963917315693802</v>
      </c>
      <c r="G36" s="296">
        <v>93.003608268430597</v>
      </c>
    </row>
    <row r="37" spans="1:7" x14ac:dyDescent="0.25">
      <c r="A37" s="296" t="s">
        <v>36</v>
      </c>
      <c r="B37" s="296" t="s">
        <v>37</v>
      </c>
      <c r="C37" s="296" t="s">
        <v>18</v>
      </c>
      <c r="D37" s="296">
        <v>127.847389361353</v>
      </c>
      <c r="E37" s="296">
        <v>1660.9354486295099</v>
      </c>
      <c r="F37" s="296">
        <v>7.1471721802155397</v>
      </c>
      <c r="G37" s="296">
        <v>92.852827819784494</v>
      </c>
    </row>
    <row r="38" spans="1:7" x14ac:dyDescent="0.25">
      <c r="A38" s="296" t="s">
        <v>36</v>
      </c>
      <c r="B38" s="296" t="s">
        <v>37</v>
      </c>
      <c r="C38" s="296" t="s">
        <v>19</v>
      </c>
      <c r="D38" s="296">
        <v>0</v>
      </c>
      <c r="E38" s="296">
        <v>4192.0204677209204</v>
      </c>
      <c r="F38" s="296">
        <v>0</v>
      </c>
      <c r="G38" s="296">
        <v>100</v>
      </c>
    </row>
    <row r="39" spans="1:7" x14ac:dyDescent="0.25">
      <c r="A39" s="296" t="s">
        <v>38</v>
      </c>
      <c r="B39" s="296" t="s">
        <v>39</v>
      </c>
      <c r="C39" s="296" t="s">
        <v>18</v>
      </c>
      <c r="D39" s="296">
        <v>187.65028231081399</v>
      </c>
      <c r="E39" s="296">
        <v>925.79990017405498</v>
      </c>
      <c r="F39" s="296">
        <v>16.853046976204901</v>
      </c>
      <c r="G39" s="296">
        <v>83.146953023795106</v>
      </c>
    </row>
    <row r="40" spans="1:7" x14ac:dyDescent="0.25">
      <c r="A40" s="296" t="s">
        <v>38</v>
      </c>
      <c r="B40" s="296" t="s">
        <v>39</v>
      </c>
      <c r="C40" s="296" t="s">
        <v>19</v>
      </c>
      <c r="D40" s="296">
        <v>309.49342329075398</v>
      </c>
      <c r="E40" s="296">
        <v>5965.9275462946498</v>
      </c>
      <c r="F40" s="296">
        <v>4.9318352472408096</v>
      </c>
      <c r="G40" s="296">
        <v>95.068164752759202</v>
      </c>
    </row>
    <row r="41" spans="1:7" x14ac:dyDescent="0.25">
      <c r="A41" s="296" t="s">
        <v>40</v>
      </c>
      <c r="B41" s="296" t="s">
        <v>41</v>
      </c>
      <c r="C41" s="296" t="s">
        <v>18</v>
      </c>
      <c r="D41" s="296">
        <v>0</v>
      </c>
      <c r="E41" s="296">
        <v>1868.9059452905899</v>
      </c>
      <c r="F41" s="296">
        <v>0</v>
      </c>
      <c r="G41" s="296">
        <v>100</v>
      </c>
    </row>
    <row r="42" spans="1:7" x14ac:dyDescent="0.25">
      <c r="A42" s="296" t="s">
        <v>40</v>
      </c>
      <c r="B42" s="296" t="s">
        <v>41</v>
      </c>
      <c r="C42" s="296" t="s">
        <v>19</v>
      </c>
      <c r="D42" s="296">
        <v>903.12820199453597</v>
      </c>
      <c r="E42" s="296">
        <v>11115.487319354899</v>
      </c>
      <c r="F42" s="296">
        <v>7.5144112929667699</v>
      </c>
      <c r="G42" s="296">
        <v>92.485588707033202</v>
      </c>
    </row>
    <row r="43" spans="1:7" x14ac:dyDescent="0.25">
      <c r="A43" s="296" t="s">
        <v>42</v>
      </c>
      <c r="B43" s="296" t="s">
        <v>43</v>
      </c>
      <c r="C43" s="296" t="s">
        <v>18</v>
      </c>
      <c r="D43" s="296">
        <v>440.66045293467198</v>
      </c>
      <c r="E43" s="296">
        <v>9388.9177640206708</v>
      </c>
      <c r="F43" s="296">
        <v>4.4830046946934399</v>
      </c>
      <c r="G43" s="296">
        <v>95.516995305306594</v>
      </c>
    </row>
    <row r="44" spans="1:7" x14ac:dyDescent="0.25">
      <c r="A44" s="296" t="s">
        <v>42</v>
      </c>
      <c r="B44" s="296" t="s">
        <v>43</v>
      </c>
      <c r="C44" s="296" t="s">
        <v>19</v>
      </c>
      <c r="D44" s="296">
        <v>2137.6118422046402</v>
      </c>
      <c r="E44" s="296">
        <v>39154.109157053899</v>
      </c>
      <c r="F44" s="296">
        <v>5.1768533509248202</v>
      </c>
      <c r="G44" s="296">
        <v>94.823146649075198</v>
      </c>
    </row>
    <row r="45" spans="1:7" x14ac:dyDescent="0.25">
      <c r="A45" s="296" t="s">
        <v>44</v>
      </c>
      <c r="B45" s="296" t="s">
        <v>45</v>
      </c>
      <c r="C45" s="296" t="s">
        <v>18</v>
      </c>
      <c r="D45" s="296">
        <v>0</v>
      </c>
      <c r="E45" s="296">
        <v>2494.2255342163899</v>
      </c>
      <c r="F45" s="296">
        <v>0</v>
      </c>
      <c r="G45" s="296">
        <v>100</v>
      </c>
    </row>
    <row r="46" spans="1:7" x14ac:dyDescent="0.25">
      <c r="A46" s="296" t="s">
        <v>44</v>
      </c>
      <c r="B46" s="296" t="s">
        <v>45</v>
      </c>
      <c r="C46" s="296" t="s">
        <v>19</v>
      </c>
      <c r="D46" s="296">
        <v>1235.56253629816</v>
      </c>
      <c r="E46" s="296">
        <v>30657.232967283398</v>
      </c>
      <c r="F46" s="296">
        <v>3.8741117446396398</v>
      </c>
      <c r="G46" s="296">
        <v>96.125888255360394</v>
      </c>
    </row>
    <row r="47" spans="1:7" x14ac:dyDescent="0.25">
      <c r="A47" s="296" t="s">
        <v>46</v>
      </c>
      <c r="B47" s="296" t="s">
        <v>47</v>
      </c>
      <c r="C47" s="296" t="s">
        <v>18</v>
      </c>
      <c r="D47" s="296">
        <v>647.47808853145102</v>
      </c>
      <c r="E47" s="296">
        <v>6535.5366554151997</v>
      </c>
      <c r="F47" s="296">
        <v>9.0140158639810792</v>
      </c>
      <c r="G47" s="296">
        <v>90.985984136018899</v>
      </c>
    </row>
    <row r="48" spans="1:7" x14ac:dyDescent="0.25">
      <c r="A48" s="296" t="s">
        <v>46</v>
      </c>
      <c r="B48" s="296" t="s">
        <v>47</v>
      </c>
      <c r="C48" s="296" t="s">
        <v>19</v>
      </c>
      <c r="D48" s="296">
        <v>4252.8573410846102</v>
      </c>
      <c r="E48" s="296">
        <v>46163.500105229199</v>
      </c>
      <c r="F48" s="296">
        <v>8.4354712567509207</v>
      </c>
      <c r="G48" s="296">
        <v>91.564528743249099</v>
      </c>
    </row>
    <row r="49" spans="1:7" x14ac:dyDescent="0.25">
      <c r="A49" s="296" t="s">
        <v>48</v>
      </c>
      <c r="B49" s="296" t="s">
        <v>49</v>
      </c>
      <c r="C49" s="296" t="s">
        <v>18</v>
      </c>
      <c r="D49" s="296">
        <v>0</v>
      </c>
      <c r="E49" s="296">
        <v>5253.92661488883</v>
      </c>
      <c r="F49" s="296">
        <v>0</v>
      </c>
      <c r="G49" s="296">
        <v>100</v>
      </c>
    </row>
    <row r="50" spans="1:7" x14ac:dyDescent="0.25">
      <c r="A50" s="296" t="s">
        <v>48</v>
      </c>
      <c r="B50" s="296" t="s">
        <v>49</v>
      </c>
      <c r="C50" s="296" t="s">
        <v>19</v>
      </c>
      <c r="D50" s="296">
        <v>4461.6221976115403</v>
      </c>
      <c r="E50" s="296">
        <v>87728.301550748904</v>
      </c>
      <c r="F50" s="296">
        <v>4.8395985333385001</v>
      </c>
      <c r="G50" s="296">
        <v>95.160401466661497</v>
      </c>
    </row>
    <row r="51" spans="1:7" x14ac:dyDescent="0.25">
      <c r="A51" s="296" t="s">
        <v>50</v>
      </c>
      <c r="B51" s="296" t="s">
        <v>51</v>
      </c>
      <c r="C51" s="296" t="s">
        <v>18</v>
      </c>
      <c r="D51" s="296">
        <v>137.01105631652501</v>
      </c>
      <c r="E51" s="296">
        <v>1198.96412330874</v>
      </c>
      <c r="F51" s="296">
        <v>10.255509114694499</v>
      </c>
      <c r="G51" s="296">
        <v>89.744490885305495</v>
      </c>
    </row>
    <row r="52" spans="1:7" x14ac:dyDescent="0.25">
      <c r="A52" s="296" t="s">
        <v>50</v>
      </c>
      <c r="B52" s="296" t="s">
        <v>51</v>
      </c>
      <c r="C52" s="296" t="s">
        <v>19</v>
      </c>
      <c r="D52" s="296">
        <v>885.85280679785103</v>
      </c>
      <c r="E52" s="296">
        <v>14246.8685165391</v>
      </c>
      <c r="F52" s="296">
        <v>5.8538896466145403</v>
      </c>
      <c r="G52" s="296">
        <v>94.146110353385495</v>
      </c>
    </row>
    <row r="53" spans="1:7" x14ac:dyDescent="0.25">
      <c r="A53" s="296" t="s">
        <v>52</v>
      </c>
      <c r="B53" s="296" t="s">
        <v>53</v>
      </c>
      <c r="C53" s="296" t="s">
        <v>18</v>
      </c>
      <c r="D53" s="296">
        <v>101.783842168994</v>
      </c>
      <c r="E53" s="296">
        <v>1895.6830888310001</v>
      </c>
      <c r="F53" s="296">
        <v>5.0956459198069401</v>
      </c>
      <c r="G53" s="296">
        <v>94.904354080193102</v>
      </c>
    </row>
    <row r="54" spans="1:7" x14ac:dyDescent="0.25">
      <c r="A54" s="296" t="s">
        <v>52</v>
      </c>
      <c r="B54" s="296" t="s">
        <v>53</v>
      </c>
      <c r="C54" s="296" t="s">
        <v>19</v>
      </c>
      <c r="D54" s="296">
        <v>1734.16675303645</v>
      </c>
      <c r="E54" s="296">
        <v>21354.393524773601</v>
      </c>
      <c r="F54" s="296">
        <v>7.5109349919194504</v>
      </c>
      <c r="G54" s="296">
        <v>92.489065008080502</v>
      </c>
    </row>
    <row r="55" spans="1:7" x14ac:dyDescent="0.25">
      <c r="A55" s="296" t="s">
        <v>54</v>
      </c>
      <c r="B55" s="296" t="s">
        <v>55</v>
      </c>
      <c r="C55" s="296" t="s">
        <v>18</v>
      </c>
      <c r="D55" s="296">
        <v>30.512300867673002</v>
      </c>
      <c r="E55" s="296">
        <v>890.56810172430403</v>
      </c>
      <c r="F55" s="296">
        <v>3.3126642127885302</v>
      </c>
      <c r="G55" s="296">
        <v>96.687335787211495</v>
      </c>
    </row>
    <row r="56" spans="1:7" x14ac:dyDescent="0.25">
      <c r="A56" s="296" t="s">
        <v>54</v>
      </c>
      <c r="B56" s="296" t="s">
        <v>55</v>
      </c>
      <c r="C56" s="296" t="s">
        <v>19</v>
      </c>
      <c r="D56" s="296">
        <v>291.00045785396298</v>
      </c>
      <c r="E56" s="296">
        <v>4493.7537156176704</v>
      </c>
      <c r="F56" s="296">
        <v>6.0818267209498904</v>
      </c>
      <c r="G56" s="296">
        <v>93.918173279050094</v>
      </c>
    </row>
    <row r="57" spans="1:7" x14ac:dyDescent="0.25">
      <c r="A57" s="296" t="s">
        <v>56</v>
      </c>
      <c r="B57" s="296" t="s">
        <v>57</v>
      </c>
      <c r="C57" s="296" t="s">
        <v>18</v>
      </c>
      <c r="D57" s="296">
        <v>20.101323997633799</v>
      </c>
      <c r="E57" s="296">
        <v>720.22225846375102</v>
      </c>
      <c r="F57" s="296">
        <v>2.7152078461153599</v>
      </c>
      <c r="G57" s="296">
        <v>97.284792153884595</v>
      </c>
    </row>
    <row r="58" spans="1:7" x14ac:dyDescent="0.25">
      <c r="A58" s="296" t="s">
        <v>56</v>
      </c>
      <c r="B58" s="296" t="s">
        <v>57</v>
      </c>
      <c r="C58" s="296" t="s">
        <v>19</v>
      </c>
      <c r="D58" s="296">
        <v>378.43078786046698</v>
      </c>
      <c r="E58" s="296">
        <v>4889.6444886836198</v>
      </c>
      <c r="F58" s="296">
        <v>7.1834734318512199</v>
      </c>
      <c r="G58" s="296">
        <v>92.816526568148802</v>
      </c>
    </row>
    <row r="59" spans="1:7" x14ac:dyDescent="0.25">
      <c r="A59" s="296" t="s">
        <v>58</v>
      </c>
      <c r="B59" s="296" t="s">
        <v>59</v>
      </c>
      <c r="C59" s="296" t="s">
        <v>18</v>
      </c>
      <c r="D59" s="296">
        <v>196.11076724193401</v>
      </c>
      <c r="E59" s="296">
        <v>1954.4686790616499</v>
      </c>
      <c r="F59" s="296">
        <v>9.1189733808257891</v>
      </c>
      <c r="G59" s="296">
        <v>90.881026619174193</v>
      </c>
    </row>
    <row r="60" spans="1:7" x14ac:dyDescent="0.25">
      <c r="A60" s="296" t="s">
        <v>58</v>
      </c>
      <c r="B60" s="296" t="s">
        <v>59</v>
      </c>
      <c r="C60" s="296" t="s">
        <v>19</v>
      </c>
      <c r="D60" s="296">
        <v>1470.8009855570699</v>
      </c>
      <c r="E60" s="296">
        <v>14472.1238287344</v>
      </c>
      <c r="F60" s="296">
        <v>9.2254150520650899</v>
      </c>
      <c r="G60" s="296">
        <v>90.774584947934898</v>
      </c>
    </row>
    <row r="61" spans="1:7" x14ac:dyDescent="0.25">
      <c r="A61" s="296" t="s">
        <v>60</v>
      </c>
      <c r="B61" s="296" t="s">
        <v>61</v>
      </c>
      <c r="C61" s="296" t="s">
        <v>18</v>
      </c>
      <c r="D61" s="296">
        <v>24.941849639493501</v>
      </c>
      <c r="E61" s="296">
        <v>79.200563272782901</v>
      </c>
      <c r="F61" s="296">
        <v>23.949752019384398</v>
      </c>
      <c r="G61" s="296">
        <v>76.050247980615694</v>
      </c>
    </row>
    <row r="62" spans="1:7" x14ac:dyDescent="0.25">
      <c r="A62" s="296" t="s">
        <v>60</v>
      </c>
      <c r="B62" s="296" t="s">
        <v>61</v>
      </c>
      <c r="C62" s="296" t="s">
        <v>19</v>
      </c>
      <c r="D62" s="296">
        <v>81.448012909138598</v>
      </c>
      <c r="E62" s="296">
        <v>914.885976775926</v>
      </c>
      <c r="F62" s="296">
        <v>8.1747700823580107</v>
      </c>
      <c r="G62" s="296">
        <v>91.825229917642005</v>
      </c>
    </row>
    <row r="63" spans="1:7" x14ac:dyDescent="0.25">
      <c r="A63" s="296" t="s">
        <v>62</v>
      </c>
      <c r="B63" s="296" t="s">
        <v>63</v>
      </c>
      <c r="C63" s="296" t="s">
        <v>18</v>
      </c>
      <c r="D63" s="296">
        <v>170.70832109551301</v>
      </c>
      <c r="E63" s="296">
        <v>1667.9499148613099</v>
      </c>
      <c r="F63" s="296">
        <v>9.2843965102996506</v>
      </c>
      <c r="G63" s="296">
        <v>90.715603489700399</v>
      </c>
    </row>
    <row r="64" spans="1:7" x14ac:dyDescent="0.25">
      <c r="A64" s="296" t="s">
        <v>62</v>
      </c>
      <c r="B64" s="296" t="s">
        <v>63</v>
      </c>
      <c r="C64" s="296" t="s">
        <v>19</v>
      </c>
      <c r="D64" s="296">
        <v>517.71191870917596</v>
      </c>
      <c r="E64" s="296">
        <v>8893.0098344408307</v>
      </c>
      <c r="F64" s="296">
        <v>5.5012987557079196</v>
      </c>
      <c r="G64" s="296">
        <v>94.498701244292107</v>
      </c>
    </row>
    <row r="65" spans="1:7" x14ac:dyDescent="0.25">
      <c r="A65" s="296" t="s">
        <v>64</v>
      </c>
      <c r="B65" s="296" t="s">
        <v>65</v>
      </c>
      <c r="C65" s="296" t="s">
        <v>18</v>
      </c>
      <c r="D65" s="296">
        <v>216.21228616700401</v>
      </c>
      <c r="E65" s="296">
        <v>1835.33114956801</v>
      </c>
      <c r="F65" s="296">
        <v>10.539006018634</v>
      </c>
      <c r="G65" s="296">
        <v>89.460993981366002</v>
      </c>
    </row>
    <row r="66" spans="1:7" x14ac:dyDescent="0.25">
      <c r="A66" s="296" t="s">
        <v>64</v>
      </c>
      <c r="B66" s="296" t="s">
        <v>65</v>
      </c>
      <c r="C66" s="296" t="s">
        <v>19</v>
      </c>
      <c r="D66" s="296">
        <v>259.44981822514302</v>
      </c>
      <c r="E66" s="296">
        <v>8437.4192636476491</v>
      </c>
      <c r="F66" s="296">
        <v>2.9832554196535401</v>
      </c>
      <c r="G66" s="296">
        <v>97.016744580346497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870</v>
      </c>
    </row>
    <row r="9" spans="1:7" x14ac:dyDescent="0.25">
      <c r="A9" t="s">
        <v>871</v>
      </c>
    </row>
    <row r="10" spans="1:7" x14ac:dyDescent="0.25">
      <c r="A10" t="s">
        <v>348</v>
      </c>
    </row>
    <row r="11" spans="1:7" x14ac:dyDescent="0.25">
      <c r="A11" t="s">
        <v>887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97" t="s">
        <v>16</v>
      </c>
      <c r="B17" s="297" t="s">
        <v>17</v>
      </c>
      <c r="C17" s="297" t="s">
        <v>18</v>
      </c>
      <c r="D17" s="297">
        <v>1260.8585026415799</v>
      </c>
      <c r="E17" s="297">
        <v>45707.379614609403</v>
      </c>
      <c r="F17" s="297">
        <v>2.68449180378874</v>
      </c>
      <c r="G17" s="297">
        <v>97.315508196211297</v>
      </c>
    </row>
    <row r="18" spans="1:7" x14ac:dyDescent="0.25">
      <c r="A18" s="297" t="s">
        <v>16</v>
      </c>
      <c r="B18" s="297" t="s">
        <v>17</v>
      </c>
      <c r="C18" s="297" t="s">
        <v>19</v>
      </c>
      <c r="D18" s="297">
        <v>9314.8160527605705</v>
      </c>
      <c r="E18" s="297">
        <v>418680.98260292801</v>
      </c>
      <c r="F18" s="297">
        <v>2.1763802546702302</v>
      </c>
      <c r="G18" s="297">
        <v>97.823619745329793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889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298" t="s">
        <v>28</v>
      </c>
      <c r="B29" s="298" t="s">
        <v>29</v>
      </c>
      <c r="C29" s="298" t="s">
        <v>18</v>
      </c>
      <c r="D29" s="298">
        <v>0</v>
      </c>
      <c r="E29" s="298">
        <v>3418.5112241595102</v>
      </c>
      <c r="F29" s="298">
        <v>0</v>
      </c>
      <c r="G29" s="298">
        <v>100</v>
      </c>
    </row>
    <row r="30" spans="1:7" x14ac:dyDescent="0.25">
      <c r="A30" s="298" t="s">
        <v>28</v>
      </c>
      <c r="B30" s="298" t="s">
        <v>29</v>
      </c>
      <c r="C30" s="298" t="s">
        <v>19</v>
      </c>
      <c r="D30" s="298">
        <v>682.69077126886702</v>
      </c>
      <c r="E30" s="298">
        <v>68233.156804940794</v>
      </c>
      <c r="F30" s="298">
        <v>0.99061506936256105</v>
      </c>
      <c r="G30" s="298">
        <v>99.009384930637395</v>
      </c>
    </row>
    <row r="31" spans="1:7" x14ac:dyDescent="0.25">
      <c r="A31" s="298" t="s">
        <v>30</v>
      </c>
      <c r="B31" s="298" t="s">
        <v>31</v>
      </c>
      <c r="C31" s="298" t="s">
        <v>18</v>
      </c>
      <c r="D31" s="298">
        <v>0</v>
      </c>
      <c r="E31" s="298">
        <v>744.697996363936</v>
      </c>
      <c r="F31" s="298">
        <v>0</v>
      </c>
      <c r="G31" s="298">
        <v>100</v>
      </c>
    </row>
    <row r="32" spans="1:7" x14ac:dyDescent="0.25">
      <c r="A32" s="298" t="s">
        <v>30</v>
      </c>
      <c r="B32" s="298" t="s">
        <v>31</v>
      </c>
      <c r="C32" s="298" t="s">
        <v>19</v>
      </c>
      <c r="D32" s="298">
        <v>1203.6311831095099</v>
      </c>
      <c r="E32" s="298">
        <v>25969.4788547071</v>
      </c>
      <c r="F32" s="298">
        <v>4.4294936480749696</v>
      </c>
      <c r="G32" s="298">
        <v>95.570506351925005</v>
      </c>
    </row>
    <row r="33" spans="1:7" x14ac:dyDescent="0.25">
      <c r="A33" s="298" t="s">
        <v>32</v>
      </c>
      <c r="B33" s="298" t="s">
        <v>33</v>
      </c>
      <c r="C33" s="298" t="s">
        <v>18</v>
      </c>
      <c r="D33" s="298">
        <v>0</v>
      </c>
      <c r="E33" s="298">
        <v>607.97012531903704</v>
      </c>
      <c r="F33" s="298">
        <v>0</v>
      </c>
      <c r="G33" s="298">
        <v>100</v>
      </c>
    </row>
    <row r="34" spans="1:7" x14ac:dyDescent="0.25">
      <c r="A34" s="298" t="s">
        <v>32</v>
      </c>
      <c r="B34" s="298" t="s">
        <v>33</v>
      </c>
      <c r="C34" s="298" t="s">
        <v>19</v>
      </c>
      <c r="D34" s="298">
        <v>159.09277580097199</v>
      </c>
      <c r="E34" s="298">
        <v>2853.6174761860798</v>
      </c>
      <c r="F34" s="298">
        <v>5.2807194351345803</v>
      </c>
      <c r="G34" s="298">
        <v>94.7192805648654</v>
      </c>
    </row>
    <row r="35" spans="1:7" x14ac:dyDescent="0.25">
      <c r="A35" s="298" t="s">
        <v>34</v>
      </c>
      <c r="B35" s="298" t="s">
        <v>35</v>
      </c>
      <c r="C35" s="298" t="s">
        <v>18</v>
      </c>
      <c r="D35" s="298">
        <v>0</v>
      </c>
      <c r="E35" s="298">
        <v>1525.4050690486899</v>
      </c>
      <c r="F35" s="298">
        <v>0</v>
      </c>
      <c r="G35" s="298">
        <v>100</v>
      </c>
    </row>
    <row r="36" spans="1:7" x14ac:dyDescent="0.25">
      <c r="A36" s="298" t="s">
        <v>34</v>
      </c>
      <c r="B36" s="298" t="s">
        <v>35</v>
      </c>
      <c r="C36" s="298" t="s">
        <v>19</v>
      </c>
      <c r="D36" s="298">
        <v>195.00240988228299</v>
      </c>
      <c r="E36" s="298">
        <v>7101.3130334604402</v>
      </c>
      <c r="F36" s="298">
        <v>2.67261484781619</v>
      </c>
      <c r="G36" s="298">
        <v>97.327385152183794</v>
      </c>
    </row>
    <row r="37" spans="1:7" x14ac:dyDescent="0.25">
      <c r="A37" s="298" t="s">
        <v>36</v>
      </c>
      <c r="B37" s="298" t="s">
        <v>37</v>
      </c>
      <c r="C37" s="298" t="s">
        <v>18</v>
      </c>
      <c r="D37" s="298">
        <v>218.95413823022199</v>
      </c>
      <c r="E37" s="298">
        <v>1569.8286997606399</v>
      </c>
      <c r="F37" s="298">
        <v>12.2403979722966</v>
      </c>
      <c r="G37" s="298">
        <v>87.759602027703394</v>
      </c>
    </row>
    <row r="38" spans="1:7" x14ac:dyDescent="0.25">
      <c r="A38" s="298" t="s">
        <v>36</v>
      </c>
      <c r="B38" s="298" t="s">
        <v>37</v>
      </c>
      <c r="C38" s="298" t="s">
        <v>19</v>
      </c>
      <c r="D38" s="298">
        <v>0</v>
      </c>
      <c r="E38" s="298">
        <v>4192.0204677209204</v>
      </c>
      <c r="F38" s="298">
        <v>0</v>
      </c>
      <c r="G38" s="298">
        <v>100</v>
      </c>
    </row>
    <row r="39" spans="1:7" x14ac:dyDescent="0.25">
      <c r="A39" s="298" t="s">
        <v>38</v>
      </c>
      <c r="B39" s="298" t="s">
        <v>39</v>
      </c>
      <c r="C39" s="298" t="s">
        <v>18</v>
      </c>
      <c r="D39" s="298">
        <v>0</v>
      </c>
      <c r="E39" s="298">
        <v>1113.4501824848701</v>
      </c>
      <c r="F39" s="298">
        <v>0</v>
      </c>
      <c r="G39" s="298">
        <v>100</v>
      </c>
    </row>
    <row r="40" spans="1:7" x14ac:dyDescent="0.25">
      <c r="A40" s="298" t="s">
        <v>38</v>
      </c>
      <c r="B40" s="298" t="s">
        <v>39</v>
      </c>
      <c r="C40" s="298" t="s">
        <v>19</v>
      </c>
      <c r="D40" s="298">
        <v>46.775401999610203</v>
      </c>
      <c r="E40" s="298">
        <v>6228.6455675857896</v>
      </c>
      <c r="F40" s="298">
        <v>0.74537472826624596</v>
      </c>
      <c r="G40" s="298">
        <v>99.254625271733801</v>
      </c>
    </row>
    <row r="41" spans="1:7" x14ac:dyDescent="0.25">
      <c r="A41" s="298" t="s">
        <v>40</v>
      </c>
      <c r="B41" s="298" t="s">
        <v>41</v>
      </c>
      <c r="C41" s="298" t="s">
        <v>18</v>
      </c>
      <c r="D41" s="298">
        <v>0</v>
      </c>
      <c r="E41" s="298">
        <v>1868.9059452905899</v>
      </c>
      <c r="F41" s="298">
        <v>0</v>
      </c>
      <c r="G41" s="298">
        <v>100</v>
      </c>
    </row>
    <row r="42" spans="1:7" x14ac:dyDescent="0.25">
      <c r="A42" s="298" t="s">
        <v>40</v>
      </c>
      <c r="B42" s="298" t="s">
        <v>41</v>
      </c>
      <c r="C42" s="298" t="s">
        <v>19</v>
      </c>
      <c r="D42" s="298">
        <v>426.30588369450902</v>
      </c>
      <c r="E42" s="298">
        <v>11592.3096376549</v>
      </c>
      <c r="F42" s="298">
        <v>3.5470465207680202</v>
      </c>
      <c r="G42" s="298">
        <v>96.452953479231994</v>
      </c>
    </row>
    <row r="43" spans="1:7" x14ac:dyDescent="0.25">
      <c r="A43" s="298" t="s">
        <v>42</v>
      </c>
      <c r="B43" s="298" t="s">
        <v>43</v>
      </c>
      <c r="C43" s="298" t="s">
        <v>18</v>
      </c>
      <c r="D43" s="298">
        <v>0</v>
      </c>
      <c r="E43" s="298">
        <v>9829.5782169553404</v>
      </c>
      <c r="F43" s="298">
        <v>0</v>
      </c>
      <c r="G43" s="298">
        <v>100</v>
      </c>
    </row>
    <row r="44" spans="1:7" x14ac:dyDescent="0.25">
      <c r="A44" s="298" t="s">
        <v>42</v>
      </c>
      <c r="B44" s="298" t="s">
        <v>43</v>
      </c>
      <c r="C44" s="298" t="s">
        <v>19</v>
      </c>
      <c r="D44" s="298">
        <v>444.40986524396902</v>
      </c>
      <c r="E44" s="298">
        <v>40847.311134014497</v>
      </c>
      <c r="F44" s="298">
        <v>1.07626869137266</v>
      </c>
      <c r="G44" s="298">
        <v>98.923731308627296</v>
      </c>
    </row>
    <row r="45" spans="1:7" x14ac:dyDescent="0.25">
      <c r="A45" s="298" t="s">
        <v>44</v>
      </c>
      <c r="B45" s="298" t="s">
        <v>45</v>
      </c>
      <c r="C45" s="298" t="s">
        <v>18</v>
      </c>
      <c r="D45" s="298">
        <v>0</v>
      </c>
      <c r="E45" s="298">
        <v>2494.2255342163899</v>
      </c>
      <c r="F45" s="298">
        <v>0</v>
      </c>
      <c r="G45" s="298">
        <v>100</v>
      </c>
    </row>
    <row r="46" spans="1:7" x14ac:dyDescent="0.25">
      <c r="A46" s="298" t="s">
        <v>44</v>
      </c>
      <c r="B46" s="298" t="s">
        <v>45</v>
      </c>
      <c r="C46" s="298" t="s">
        <v>19</v>
      </c>
      <c r="D46" s="298">
        <v>1390.35730403249</v>
      </c>
      <c r="E46" s="298">
        <v>30502.438199549098</v>
      </c>
      <c r="F46" s="298">
        <v>4.3594714169109201</v>
      </c>
      <c r="G46" s="298">
        <v>95.640528583089093</v>
      </c>
    </row>
    <row r="47" spans="1:7" x14ac:dyDescent="0.25">
      <c r="A47" s="298" t="s">
        <v>46</v>
      </c>
      <c r="B47" s="298" t="s">
        <v>47</v>
      </c>
      <c r="C47" s="298" t="s">
        <v>18</v>
      </c>
      <c r="D47" s="298">
        <v>381.10930317879701</v>
      </c>
      <c r="E47" s="298">
        <v>6801.9054407678505</v>
      </c>
      <c r="F47" s="298">
        <v>5.3057012516919899</v>
      </c>
      <c r="G47" s="298">
        <v>94.694298748308</v>
      </c>
    </row>
    <row r="48" spans="1:7" x14ac:dyDescent="0.25">
      <c r="A48" s="298" t="s">
        <v>46</v>
      </c>
      <c r="B48" s="298" t="s">
        <v>47</v>
      </c>
      <c r="C48" s="298" t="s">
        <v>19</v>
      </c>
      <c r="D48" s="298">
        <v>1096.74277511282</v>
      </c>
      <c r="E48" s="298">
        <v>49319.614671201001</v>
      </c>
      <c r="F48" s="298">
        <v>2.1753709126659699</v>
      </c>
      <c r="G48" s="298">
        <v>97.824629087334003</v>
      </c>
    </row>
    <row r="49" spans="1:7" x14ac:dyDescent="0.25">
      <c r="A49" s="298" t="s">
        <v>48</v>
      </c>
      <c r="B49" s="298" t="s">
        <v>49</v>
      </c>
      <c r="C49" s="298" t="s">
        <v>18</v>
      </c>
      <c r="D49" s="298">
        <v>0</v>
      </c>
      <c r="E49" s="298">
        <v>5253.92661488883</v>
      </c>
      <c r="F49" s="298">
        <v>0</v>
      </c>
      <c r="G49" s="298">
        <v>100</v>
      </c>
    </row>
    <row r="50" spans="1:7" x14ac:dyDescent="0.25">
      <c r="A50" s="298" t="s">
        <v>48</v>
      </c>
      <c r="B50" s="298" t="s">
        <v>49</v>
      </c>
      <c r="C50" s="298" t="s">
        <v>19</v>
      </c>
      <c r="D50" s="298">
        <v>1766.6209235762201</v>
      </c>
      <c r="E50" s="298">
        <v>90423.302824784201</v>
      </c>
      <c r="F50" s="298">
        <v>1.91628417916729</v>
      </c>
      <c r="G50" s="298">
        <v>98.083715820832694</v>
      </c>
    </row>
    <row r="51" spans="1:7" x14ac:dyDescent="0.25">
      <c r="A51" s="298" t="s">
        <v>50</v>
      </c>
      <c r="B51" s="298" t="s">
        <v>51</v>
      </c>
      <c r="C51" s="298" t="s">
        <v>18</v>
      </c>
      <c r="D51" s="298">
        <v>99.744190208415006</v>
      </c>
      <c r="E51" s="298">
        <v>1236.23098941685</v>
      </c>
      <c r="F51" s="298">
        <v>7.4660212053036004</v>
      </c>
      <c r="G51" s="298">
        <v>92.533978794696395</v>
      </c>
    </row>
    <row r="52" spans="1:7" x14ac:dyDescent="0.25">
      <c r="A52" s="298" t="s">
        <v>50</v>
      </c>
      <c r="B52" s="298" t="s">
        <v>51</v>
      </c>
      <c r="C52" s="298" t="s">
        <v>19</v>
      </c>
      <c r="D52" s="298">
        <v>454.19761813430898</v>
      </c>
      <c r="E52" s="298">
        <v>14678.5237052026</v>
      </c>
      <c r="F52" s="298">
        <v>3.0014272279888501</v>
      </c>
      <c r="G52" s="298">
        <v>96.998572772011201</v>
      </c>
    </row>
    <row r="53" spans="1:7" x14ac:dyDescent="0.25">
      <c r="A53" s="298" t="s">
        <v>52</v>
      </c>
      <c r="B53" s="298" t="s">
        <v>53</v>
      </c>
      <c r="C53" s="298" t="s">
        <v>18</v>
      </c>
      <c r="D53" s="298">
        <v>64.482984674138606</v>
      </c>
      <c r="E53" s="298">
        <v>1932.98394632586</v>
      </c>
      <c r="F53" s="298">
        <v>3.2282379083921202</v>
      </c>
      <c r="G53" s="298">
        <v>96.771762091607897</v>
      </c>
    </row>
    <row r="54" spans="1:7" x14ac:dyDescent="0.25">
      <c r="A54" s="298" t="s">
        <v>52</v>
      </c>
      <c r="B54" s="298" t="s">
        <v>53</v>
      </c>
      <c r="C54" s="298" t="s">
        <v>19</v>
      </c>
      <c r="D54" s="298">
        <v>583.13076367753001</v>
      </c>
      <c r="E54" s="298">
        <v>22505.4295141326</v>
      </c>
      <c r="F54" s="298">
        <v>2.5256263563474102</v>
      </c>
      <c r="G54" s="298">
        <v>97.474373643652598</v>
      </c>
    </row>
    <row r="55" spans="1:7" x14ac:dyDescent="0.25">
      <c r="A55" s="298" t="s">
        <v>54</v>
      </c>
      <c r="B55" s="298" t="s">
        <v>55</v>
      </c>
      <c r="C55" s="298" t="s">
        <v>18</v>
      </c>
      <c r="D55" s="298">
        <v>0</v>
      </c>
      <c r="E55" s="298">
        <v>921.08040259197696</v>
      </c>
      <c r="F55" s="298">
        <v>0</v>
      </c>
      <c r="G55" s="298">
        <v>100</v>
      </c>
    </row>
    <row r="56" spans="1:7" x14ac:dyDescent="0.25">
      <c r="A56" s="298" t="s">
        <v>54</v>
      </c>
      <c r="B56" s="298" t="s">
        <v>55</v>
      </c>
      <c r="C56" s="298" t="s">
        <v>19</v>
      </c>
      <c r="D56" s="298">
        <v>114.46701972827501</v>
      </c>
      <c r="E56" s="298">
        <v>4670.2871537433602</v>
      </c>
      <c r="F56" s="298">
        <v>2.3923281234158398</v>
      </c>
      <c r="G56" s="298">
        <v>97.607671876584206</v>
      </c>
    </row>
    <row r="57" spans="1:7" x14ac:dyDescent="0.25">
      <c r="A57" s="298" t="s">
        <v>56</v>
      </c>
      <c r="B57" s="298" t="s">
        <v>57</v>
      </c>
      <c r="C57" s="298" t="s">
        <v>18</v>
      </c>
      <c r="D57" s="298">
        <v>20.101323997633799</v>
      </c>
      <c r="E57" s="298">
        <v>720.22225846375102</v>
      </c>
      <c r="F57" s="298">
        <v>2.7152078461153599</v>
      </c>
      <c r="G57" s="298">
        <v>97.284792153884595</v>
      </c>
    </row>
    <row r="58" spans="1:7" x14ac:dyDescent="0.25">
      <c r="A58" s="298" t="s">
        <v>56</v>
      </c>
      <c r="B58" s="298" t="s">
        <v>57</v>
      </c>
      <c r="C58" s="298" t="s">
        <v>19</v>
      </c>
      <c r="D58" s="298">
        <v>192.25391049428899</v>
      </c>
      <c r="E58" s="298">
        <v>5075.8213660498004</v>
      </c>
      <c r="F58" s="298">
        <v>3.6494146420096198</v>
      </c>
      <c r="G58" s="298">
        <v>96.350585357990397</v>
      </c>
    </row>
    <row r="59" spans="1:7" x14ac:dyDescent="0.25">
      <c r="A59" s="298" t="s">
        <v>58</v>
      </c>
      <c r="B59" s="298" t="s">
        <v>59</v>
      </c>
      <c r="C59" s="298" t="s">
        <v>18</v>
      </c>
      <c r="D59" s="298">
        <v>72.407716553937107</v>
      </c>
      <c r="E59" s="298">
        <v>2078.1717297496398</v>
      </c>
      <c r="F59" s="298">
        <v>3.36689335882902</v>
      </c>
      <c r="G59" s="298">
        <v>96.633106641170997</v>
      </c>
    </row>
    <row r="60" spans="1:7" x14ac:dyDescent="0.25">
      <c r="A60" s="298" t="s">
        <v>58</v>
      </c>
      <c r="B60" s="298" t="s">
        <v>59</v>
      </c>
      <c r="C60" s="298" t="s">
        <v>19</v>
      </c>
      <c r="D60" s="298">
        <v>406.60520078831598</v>
      </c>
      <c r="E60" s="298">
        <v>15536.319613503199</v>
      </c>
      <c r="F60" s="298">
        <v>2.5503802189660201</v>
      </c>
      <c r="G60" s="298">
        <v>97.449619781034002</v>
      </c>
    </row>
    <row r="61" spans="1:7" x14ac:dyDescent="0.25">
      <c r="A61" s="298" t="s">
        <v>60</v>
      </c>
      <c r="B61" s="298" t="s">
        <v>61</v>
      </c>
      <c r="C61" s="298" t="s">
        <v>18</v>
      </c>
      <c r="D61" s="298">
        <v>0</v>
      </c>
      <c r="E61" s="298">
        <v>104.142412912276</v>
      </c>
      <c r="F61" s="298">
        <v>0</v>
      </c>
      <c r="G61" s="298">
        <v>100</v>
      </c>
    </row>
    <row r="62" spans="1:7" x14ac:dyDescent="0.25">
      <c r="A62" s="298" t="s">
        <v>60</v>
      </c>
      <c r="B62" s="298" t="s">
        <v>61</v>
      </c>
      <c r="C62" s="298" t="s">
        <v>19</v>
      </c>
      <c r="D62" s="298">
        <v>16.654243719043301</v>
      </c>
      <c r="E62" s="298">
        <v>979.67974596602096</v>
      </c>
      <c r="F62" s="298">
        <v>1.67155229987764</v>
      </c>
      <c r="G62" s="298">
        <v>98.328447700122396</v>
      </c>
    </row>
    <row r="63" spans="1:7" x14ac:dyDescent="0.25">
      <c r="A63" s="298" t="s">
        <v>62</v>
      </c>
      <c r="B63" s="298" t="s">
        <v>63</v>
      </c>
      <c r="C63" s="298" t="s">
        <v>18</v>
      </c>
      <c r="D63" s="298">
        <v>123.23975778921501</v>
      </c>
      <c r="E63" s="298">
        <v>1715.4184781676099</v>
      </c>
      <c r="F63" s="298">
        <v>6.7027006639481099</v>
      </c>
      <c r="G63" s="298">
        <v>93.297299336051907</v>
      </c>
    </row>
    <row r="64" spans="1:7" x14ac:dyDescent="0.25">
      <c r="A64" s="298" t="s">
        <v>62</v>
      </c>
      <c r="B64" s="298" t="s">
        <v>63</v>
      </c>
      <c r="C64" s="298" t="s">
        <v>19</v>
      </c>
      <c r="D64" s="298">
        <v>82.069510227053996</v>
      </c>
      <c r="E64" s="298">
        <v>9328.6522429229499</v>
      </c>
      <c r="F64" s="298">
        <v>0.87208518517278699</v>
      </c>
      <c r="G64" s="298">
        <v>99.127914814827193</v>
      </c>
    </row>
    <row r="65" spans="1:7" x14ac:dyDescent="0.25">
      <c r="A65" s="298" t="s">
        <v>64</v>
      </c>
      <c r="B65" s="298" t="s">
        <v>65</v>
      </c>
      <c r="C65" s="298" t="s">
        <v>18</v>
      </c>
      <c r="D65" s="298">
        <v>280.81908800922298</v>
      </c>
      <c r="E65" s="298">
        <v>1770.72434772579</v>
      </c>
      <c r="F65" s="298">
        <v>13.688186324391101</v>
      </c>
      <c r="G65" s="298">
        <v>86.311813675608903</v>
      </c>
    </row>
    <row r="66" spans="1:7" x14ac:dyDescent="0.25">
      <c r="A66" s="298" t="s">
        <v>64</v>
      </c>
      <c r="B66" s="298" t="s">
        <v>65</v>
      </c>
      <c r="C66" s="298" t="s">
        <v>19</v>
      </c>
      <c r="D66" s="298">
        <v>53.808492270505198</v>
      </c>
      <c r="E66" s="298">
        <v>8643.0605896022898</v>
      </c>
      <c r="F66" s="298">
        <v>0.61871107595100205</v>
      </c>
      <c r="G66" s="298">
        <v>99.381288924049002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890</v>
      </c>
    </row>
    <row r="9" spans="1:7" x14ac:dyDescent="0.25">
      <c r="A9" t="s">
        <v>891</v>
      </c>
    </row>
    <row r="10" spans="1:7" x14ac:dyDescent="0.25">
      <c r="A10" t="s">
        <v>4</v>
      </c>
    </row>
    <row r="11" spans="1:7" x14ac:dyDescent="0.25">
      <c r="A11" t="s">
        <v>892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299" t="s">
        <v>16</v>
      </c>
      <c r="B17" s="299" t="s">
        <v>17</v>
      </c>
      <c r="C17" s="299" t="s">
        <v>18</v>
      </c>
      <c r="D17" s="299">
        <v>29723.331965217301</v>
      </c>
      <c r="E17" s="299">
        <v>414607.80108790298</v>
      </c>
      <c r="F17" s="299">
        <v>6.6894551729878096</v>
      </c>
      <c r="G17" s="299">
        <v>93.310544827012194</v>
      </c>
    </row>
    <row r="18" spans="1:7" x14ac:dyDescent="0.25">
      <c r="A18" s="299" t="s">
        <v>16</v>
      </c>
      <c r="B18" s="299" t="s">
        <v>17</v>
      </c>
      <c r="C18" s="299" t="s">
        <v>19</v>
      </c>
      <c r="D18" s="299">
        <v>100829.10779245901</v>
      </c>
      <c r="E18" s="299">
        <v>1241893.2935673101</v>
      </c>
      <c r="F18" s="299">
        <v>7.5093040594504101</v>
      </c>
      <c r="G18" s="299">
        <v>92.4906959405496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894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00" t="s">
        <v>28</v>
      </c>
      <c r="B29" s="300" t="s">
        <v>29</v>
      </c>
      <c r="C29" s="300" t="s">
        <v>18</v>
      </c>
      <c r="D29" s="300">
        <v>202.32153419075701</v>
      </c>
      <c r="E29" s="300">
        <v>14954.6296924504</v>
      </c>
      <c r="F29" s="300">
        <v>1.3348432093331499</v>
      </c>
      <c r="G29" s="300">
        <v>98.665156790666899</v>
      </c>
    </row>
    <row r="30" spans="1:7" x14ac:dyDescent="0.25">
      <c r="A30" s="300" t="s">
        <v>28</v>
      </c>
      <c r="B30" s="300" t="s">
        <v>29</v>
      </c>
      <c r="C30" s="300" t="s">
        <v>19</v>
      </c>
      <c r="D30" s="300">
        <v>6796.0154258749699</v>
      </c>
      <c r="E30" s="300">
        <v>114981.43501466</v>
      </c>
      <c r="F30" s="300">
        <v>5.5806846023546397</v>
      </c>
      <c r="G30" s="300">
        <v>94.419315397645306</v>
      </c>
    </row>
    <row r="31" spans="1:7" x14ac:dyDescent="0.25">
      <c r="A31" s="300" t="s">
        <v>30</v>
      </c>
      <c r="B31" s="300" t="s">
        <v>31</v>
      </c>
      <c r="C31" s="300" t="s">
        <v>18</v>
      </c>
      <c r="D31" s="300">
        <v>320.59014089516</v>
      </c>
      <c r="E31" s="300">
        <v>4883.7167560398102</v>
      </c>
      <c r="F31" s="300">
        <v>6.1600929238813498</v>
      </c>
      <c r="G31" s="300">
        <v>93.839907076118607</v>
      </c>
    </row>
    <row r="32" spans="1:7" x14ac:dyDescent="0.25">
      <c r="A32" s="300" t="s">
        <v>30</v>
      </c>
      <c r="B32" s="300" t="s">
        <v>31</v>
      </c>
      <c r="C32" s="300" t="s">
        <v>19</v>
      </c>
      <c r="D32" s="300">
        <v>2661.56601067373</v>
      </c>
      <c r="E32" s="300">
        <v>41609.9648116881</v>
      </c>
      <c r="F32" s="300">
        <v>6.0119132120214704</v>
      </c>
      <c r="G32" s="300">
        <v>93.988086787978503</v>
      </c>
    </row>
    <row r="33" spans="1:7" x14ac:dyDescent="0.25">
      <c r="A33" s="300" t="s">
        <v>32</v>
      </c>
      <c r="B33" s="300" t="s">
        <v>33</v>
      </c>
      <c r="C33" s="300" t="s">
        <v>18</v>
      </c>
      <c r="D33" s="300">
        <v>620.09516722572698</v>
      </c>
      <c r="E33" s="300">
        <v>10340.2897287294</v>
      </c>
      <c r="F33" s="300">
        <v>5.6576039355567902</v>
      </c>
      <c r="G33" s="300">
        <v>94.342396064443193</v>
      </c>
    </row>
    <row r="34" spans="1:7" x14ac:dyDescent="0.25">
      <c r="A34" s="300" t="s">
        <v>32</v>
      </c>
      <c r="B34" s="300" t="s">
        <v>33</v>
      </c>
      <c r="C34" s="300" t="s">
        <v>19</v>
      </c>
      <c r="D34" s="300">
        <v>1474.7835375577599</v>
      </c>
      <c r="E34" s="300">
        <v>15572.7825925129</v>
      </c>
      <c r="F34" s="300">
        <v>8.6509917386760993</v>
      </c>
      <c r="G34" s="300">
        <v>91.349008261323903</v>
      </c>
    </row>
    <row r="35" spans="1:7" x14ac:dyDescent="0.25">
      <c r="A35" s="300" t="s">
        <v>34</v>
      </c>
      <c r="B35" s="300" t="s">
        <v>35</v>
      </c>
      <c r="C35" s="300" t="s">
        <v>18</v>
      </c>
      <c r="D35" s="300">
        <v>2396.2219285434198</v>
      </c>
      <c r="E35" s="300">
        <v>23192.497285578898</v>
      </c>
      <c r="F35" s="300">
        <v>9.3643683706566794</v>
      </c>
      <c r="G35" s="300">
        <v>90.635631629343294</v>
      </c>
    </row>
    <row r="36" spans="1:7" x14ac:dyDescent="0.25">
      <c r="A36" s="300" t="s">
        <v>34</v>
      </c>
      <c r="B36" s="300" t="s">
        <v>35</v>
      </c>
      <c r="C36" s="300" t="s">
        <v>19</v>
      </c>
      <c r="D36" s="300">
        <v>6197.2718395364</v>
      </c>
      <c r="E36" s="300">
        <v>55707.894421552803</v>
      </c>
      <c r="F36" s="300">
        <v>10.010912196566901</v>
      </c>
      <c r="G36" s="300">
        <v>89.989087803433094</v>
      </c>
    </row>
    <row r="37" spans="1:7" x14ac:dyDescent="0.25">
      <c r="A37" s="300" t="s">
        <v>36</v>
      </c>
      <c r="B37" s="300" t="s">
        <v>37</v>
      </c>
      <c r="C37" s="300" t="s">
        <v>18</v>
      </c>
      <c r="D37" s="300">
        <v>1562.2617944900001</v>
      </c>
      <c r="E37" s="300">
        <v>26983.947863466401</v>
      </c>
      <c r="F37" s="300">
        <v>5.4727468662536296</v>
      </c>
      <c r="G37" s="300">
        <v>94.527253133746399</v>
      </c>
    </row>
    <row r="38" spans="1:7" x14ac:dyDescent="0.25">
      <c r="A38" s="300" t="s">
        <v>36</v>
      </c>
      <c r="B38" s="300" t="s">
        <v>37</v>
      </c>
      <c r="C38" s="300" t="s">
        <v>19</v>
      </c>
      <c r="D38" s="300">
        <v>2964.8243273990802</v>
      </c>
      <c r="E38" s="300">
        <v>44708.227873705997</v>
      </c>
      <c r="F38" s="300">
        <v>6.2190780546045099</v>
      </c>
      <c r="G38" s="300">
        <v>93.780921945395505</v>
      </c>
    </row>
    <row r="39" spans="1:7" x14ac:dyDescent="0.25">
      <c r="A39" s="300" t="s">
        <v>38</v>
      </c>
      <c r="B39" s="300" t="s">
        <v>39</v>
      </c>
      <c r="C39" s="300" t="s">
        <v>18</v>
      </c>
      <c r="D39" s="300">
        <v>829.72202950452902</v>
      </c>
      <c r="E39" s="300">
        <v>10222.264963936401</v>
      </c>
      <c r="F39" s="300">
        <v>7.5074466699693598</v>
      </c>
      <c r="G39" s="300">
        <v>92.492553330030603</v>
      </c>
    </row>
    <row r="40" spans="1:7" x14ac:dyDescent="0.25">
      <c r="A40" s="300" t="s">
        <v>38</v>
      </c>
      <c r="B40" s="300" t="s">
        <v>39</v>
      </c>
      <c r="C40" s="300" t="s">
        <v>19</v>
      </c>
      <c r="D40" s="300">
        <v>2594.65385374062</v>
      </c>
      <c r="E40" s="300">
        <v>27754.501296684401</v>
      </c>
      <c r="F40" s="300">
        <v>8.5493445892653899</v>
      </c>
      <c r="G40" s="300">
        <v>91.450655410734598</v>
      </c>
    </row>
    <row r="41" spans="1:7" x14ac:dyDescent="0.25">
      <c r="A41" s="300" t="s">
        <v>40</v>
      </c>
      <c r="B41" s="300" t="s">
        <v>41</v>
      </c>
      <c r="C41" s="300" t="s">
        <v>18</v>
      </c>
      <c r="D41" s="300">
        <v>2713.2050748227398</v>
      </c>
      <c r="E41" s="300">
        <v>40048.8975233128</v>
      </c>
      <c r="F41" s="300">
        <v>6.3448822905659501</v>
      </c>
      <c r="G41" s="300">
        <v>93.655117709434094</v>
      </c>
    </row>
    <row r="42" spans="1:7" x14ac:dyDescent="0.25">
      <c r="A42" s="300" t="s">
        <v>40</v>
      </c>
      <c r="B42" s="300" t="s">
        <v>41</v>
      </c>
      <c r="C42" s="300" t="s">
        <v>19</v>
      </c>
      <c r="D42" s="300">
        <v>9489.2463054255495</v>
      </c>
      <c r="E42" s="300">
        <v>99534.913219703303</v>
      </c>
      <c r="F42" s="300">
        <v>8.7038013838009807</v>
      </c>
      <c r="G42" s="300">
        <v>91.296198616199007</v>
      </c>
    </row>
    <row r="43" spans="1:7" x14ac:dyDescent="0.25">
      <c r="A43" s="300" t="s">
        <v>42</v>
      </c>
      <c r="B43" s="300" t="s">
        <v>43</v>
      </c>
      <c r="C43" s="300" t="s">
        <v>18</v>
      </c>
      <c r="D43" s="300">
        <v>4832.5907425513296</v>
      </c>
      <c r="E43" s="300">
        <v>74272.350539183302</v>
      </c>
      <c r="F43" s="300">
        <v>6.10908833790789</v>
      </c>
      <c r="G43" s="300">
        <v>93.890911662092094</v>
      </c>
    </row>
    <row r="44" spans="1:7" x14ac:dyDescent="0.25">
      <c r="A44" s="300" t="s">
        <v>42</v>
      </c>
      <c r="B44" s="300" t="s">
        <v>43</v>
      </c>
      <c r="C44" s="300" t="s">
        <v>19</v>
      </c>
      <c r="D44" s="300">
        <v>13350.567934414001</v>
      </c>
      <c r="E44" s="300">
        <v>145465.57644123401</v>
      </c>
      <c r="F44" s="300">
        <v>8.4063040233717405</v>
      </c>
      <c r="G44" s="300">
        <v>91.593695976628297</v>
      </c>
    </row>
    <row r="45" spans="1:7" x14ac:dyDescent="0.25">
      <c r="A45" s="300" t="s">
        <v>44</v>
      </c>
      <c r="B45" s="300" t="s">
        <v>45</v>
      </c>
      <c r="C45" s="300" t="s">
        <v>18</v>
      </c>
      <c r="D45" s="300">
        <v>1395.19177300092</v>
      </c>
      <c r="E45" s="300">
        <v>11512.8836188121</v>
      </c>
      <c r="F45" s="300">
        <v>10.8086738777946</v>
      </c>
      <c r="G45" s="300">
        <v>89.191326122205396</v>
      </c>
    </row>
    <row r="46" spans="1:7" x14ac:dyDescent="0.25">
      <c r="A46" s="300" t="s">
        <v>44</v>
      </c>
      <c r="B46" s="300" t="s">
        <v>45</v>
      </c>
      <c r="C46" s="300" t="s">
        <v>19</v>
      </c>
      <c r="D46" s="300">
        <v>6607.9739716897902</v>
      </c>
      <c r="E46" s="300">
        <v>69304.652927692194</v>
      </c>
      <c r="F46" s="300">
        <v>8.7047099298095603</v>
      </c>
      <c r="G46" s="300">
        <v>91.295290070190404</v>
      </c>
    </row>
    <row r="47" spans="1:7" x14ac:dyDescent="0.25">
      <c r="A47" s="300" t="s">
        <v>46</v>
      </c>
      <c r="B47" s="300" t="s">
        <v>47</v>
      </c>
      <c r="C47" s="300" t="s">
        <v>18</v>
      </c>
      <c r="D47" s="300">
        <v>3076.10760357353</v>
      </c>
      <c r="E47" s="300">
        <v>33255.915700670797</v>
      </c>
      <c r="F47" s="300">
        <v>8.4666564749620701</v>
      </c>
      <c r="G47" s="300">
        <v>91.533343525037907</v>
      </c>
    </row>
    <row r="48" spans="1:7" x14ac:dyDescent="0.25">
      <c r="A48" s="300" t="s">
        <v>46</v>
      </c>
      <c r="B48" s="300" t="s">
        <v>47</v>
      </c>
      <c r="C48" s="300" t="s">
        <v>19</v>
      </c>
      <c r="D48" s="300">
        <v>9738.4469249606009</v>
      </c>
      <c r="E48" s="300">
        <v>144536.04166608499</v>
      </c>
      <c r="F48" s="300">
        <v>6.3124156261347402</v>
      </c>
      <c r="G48" s="300">
        <v>93.687584373865306</v>
      </c>
    </row>
    <row r="49" spans="1:7" x14ac:dyDescent="0.25">
      <c r="A49" s="300" t="s">
        <v>48</v>
      </c>
      <c r="B49" s="300" t="s">
        <v>49</v>
      </c>
      <c r="C49" s="300" t="s">
        <v>18</v>
      </c>
      <c r="D49" s="300">
        <v>6097.9164957698204</v>
      </c>
      <c r="E49" s="300">
        <v>56826.080180166697</v>
      </c>
      <c r="F49" s="300">
        <v>9.6909236823823708</v>
      </c>
      <c r="G49" s="300">
        <v>90.309076317617595</v>
      </c>
    </row>
    <row r="50" spans="1:7" x14ac:dyDescent="0.25">
      <c r="A50" s="300" t="s">
        <v>48</v>
      </c>
      <c r="B50" s="300" t="s">
        <v>49</v>
      </c>
      <c r="C50" s="300" t="s">
        <v>19</v>
      </c>
      <c r="D50" s="300">
        <v>16783.838538530701</v>
      </c>
      <c r="E50" s="300">
        <v>199522.71624899501</v>
      </c>
      <c r="F50" s="300">
        <v>7.7592833721646599</v>
      </c>
      <c r="G50" s="300">
        <v>92.240716627835397</v>
      </c>
    </row>
    <row r="51" spans="1:7" x14ac:dyDescent="0.25">
      <c r="A51" s="300" t="s">
        <v>50</v>
      </c>
      <c r="B51" s="300" t="s">
        <v>51</v>
      </c>
      <c r="C51" s="300" t="s">
        <v>18</v>
      </c>
      <c r="D51" s="300">
        <v>384.07187477491902</v>
      </c>
      <c r="E51" s="300">
        <v>9066.7223733717201</v>
      </c>
      <c r="F51" s="300">
        <v>4.0639110818674098</v>
      </c>
      <c r="G51" s="300">
        <v>95.936088918132597</v>
      </c>
    </row>
    <row r="52" spans="1:7" x14ac:dyDescent="0.25">
      <c r="A52" s="300" t="s">
        <v>50</v>
      </c>
      <c r="B52" s="300" t="s">
        <v>51</v>
      </c>
      <c r="C52" s="300" t="s">
        <v>19</v>
      </c>
      <c r="D52" s="300">
        <v>1949.40260903635</v>
      </c>
      <c r="E52" s="300">
        <v>30777.977016373599</v>
      </c>
      <c r="F52" s="300">
        <v>5.9564885161866599</v>
      </c>
      <c r="G52" s="300">
        <v>94.043511483813305</v>
      </c>
    </row>
    <row r="53" spans="1:7" x14ac:dyDescent="0.25">
      <c r="A53" s="300" t="s">
        <v>52</v>
      </c>
      <c r="B53" s="300" t="s">
        <v>53</v>
      </c>
      <c r="C53" s="300" t="s">
        <v>18</v>
      </c>
      <c r="D53" s="300">
        <v>387.25851886344401</v>
      </c>
      <c r="E53" s="300">
        <v>3709.1023437121498</v>
      </c>
      <c r="F53" s="300">
        <v>9.4537207989032996</v>
      </c>
      <c r="G53" s="300">
        <v>90.546279201096695</v>
      </c>
    </row>
    <row r="54" spans="1:7" x14ac:dyDescent="0.25">
      <c r="A54" s="300" t="s">
        <v>52</v>
      </c>
      <c r="B54" s="300" t="s">
        <v>53</v>
      </c>
      <c r="C54" s="300" t="s">
        <v>19</v>
      </c>
      <c r="D54" s="300">
        <v>2267.36872782816</v>
      </c>
      <c r="E54" s="300">
        <v>37827.168230082403</v>
      </c>
      <c r="F54" s="300">
        <v>5.6550565235566701</v>
      </c>
      <c r="G54" s="300">
        <v>94.344943476443305</v>
      </c>
    </row>
    <row r="55" spans="1:7" x14ac:dyDescent="0.25">
      <c r="A55" s="300" t="s">
        <v>54</v>
      </c>
      <c r="B55" s="300" t="s">
        <v>55</v>
      </c>
      <c r="C55" s="300" t="s">
        <v>18</v>
      </c>
      <c r="D55" s="300">
        <v>239.85318869047001</v>
      </c>
      <c r="E55" s="300">
        <v>6011.8816454273101</v>
      </c>
      <c r="F55" s="300">
        <v>3.8365860845778599</v>
      </c>
      <c r="G55" s="300">
        <v>96.163413915422097</v>
      </c>
    </row>
    <row r="56" spans="1:7" x14ac:dyDescent="0.25">
      <c r="A56" s="300" t="s">
        <v>54</v>
      </c>
      <c r="B56" s="300" t="s">
        <v>55</v>
      </c>
      <c r="C56" s="300" t="s">
        <v>19</v>
      </c>
      <c r="D56" s="300">
        <v>953.45414856677905</v>
      </c>
      <c r="E56" s="300">
        <v>12675.317291862801</v>
      </c>
      <c r="F56" s="300">
        <v>6.99589212963373</v>
      </c>
      <c r="G56" s="300">
        <v>93.004107870366298</v>
      </c>
    </row>
    <row r="57" spans="1:7" x14ac:dyDescent="0.25">
      <c r="A57" s="300" t="s">
        <v>56</v>
      </c>
      <c r="B57" s="300" t="s">
        <v>57</v>
      </c>
      <c r="C57" s="300" t="s">
        <v>18</v>
      </c>
      <c r="D57" s="300">
        <v>453.83162912202101</v>
      </c>
      <c r="E57" s="300">
        <v>4494.1201381156097</v>
      </c>
      <c r="F57" s="300">
        <v>9.1721110162597306</v>
      </c>
      <c r="G57" s="300">
        <v>90.827888983740294</v>
      </c>
    </row>
    <row r="58" spans="1:7" x14ac:dyDescent="0.25">
      <c r="A58" s="300" t="s">
        <v>56</v>
      </c>
      <c r="B58" s="300" t="s">
        <v>57</v>
      </c>
      <c r="C58" s="300" t="s">
        <v>19</v>
      </c>
      <c r="D58" s="300">
        <v>1414.8334453658999</v>
      </c>
      <c r="E58" s="300">
        <v>16032.225128009301</v>
      </c>
      <c r="F58" s="300">
        <v>8.1092949818199305</v>
      </c>
      <c r="G58" s="300">
        <v>91.8907050181801</v>
      </c>
    </row>
    <row r="59" spans="1:7" x14ac:dyDescent="0.25">
      <c r="A59" s="300" t="s">
        <v>58</v>
      </c>
      <c r="B59" s="300" t="s">
        <v>59</v>
      </c>
      <c r="C59" s="300" t="s">
        <v>18</v>
      </c>
      <c r="D59" s="300">
        <v>514.72788837845997</v>
      </c>
      <c r="E59" s="300">
        <v>11843.8849404023</v>
      </c>
      <c r="F59" s="300">
        <v>4.1649325495476202</v>
      </c>
      <c r="G59" s="300">
        <v>95.835067450452399</v>
      </c>
    </row>
    <row r="60" spans="1:7" x14ac:dyDescent="0.25">
      <c r="A60" s="300" t="s">
        <v>58</v>
      </c>
      <c r="B60" s="300" t="s">
        <v>59</v>
      </c>
      <c r="C60" s="300" t="s">
        <v>19</v>
      </c>
      <c r="D60" s="300">
        <v>4009.7024976663402</v>
      </c>
      <c r="E60" s="300">
        <v>47059.6139002243</v>
      </c>
      <c r="F60" s="300">
        <v>7.85149044570323</v>
      </c>
      <c r="G60" s="300">
        <v>92.148509554296794</v>
      </c>
    </row>
    <row r="61" spans="1:7" x14ac:dyDescent="0.25">
      <c r="A61" s="300" t="s">
        <v>60</v>
      </c>
      <c r="B61" s="300" t="s">
        <v>61</v>
      </c>
      <c r="C61" s="300" t="s">
        <v>18</v>
      </c>
      <c r="D61" s="300">
        <v>88.470466378737299</v>
      </c>
      <c r="E61" s="300">
        <v>1787.94576343018</v>
      </c>
      <c r="F61" s="300">
        <v>4.7148636306427001</v>
      </c>
      <c r="G61" s="300">
        <v>95.285136369357303</v>
      </c>
    </row>
    <row r="62" spans="1:7" x14ac:dyDescent="0.25">
      <c r="A62" s="300" t="s">
        <v>60</v>
      </c>
      <c r="B62" s="300" t="s">
        <v>61</v>
      </c>
      <c r="C62" s="300" t="s">
        <v>19</v>
      </c>
      <c r="D62" s="300">
        <v>201.894185108469</v>
      </c>
      <c r="E62" s="300">
        <v>3742.2546923944201</v>
      </c>
      <c r="F62" s="300">
        <v>5.1188276958828096</v>
      </c>
      <c r="G62" s="300">
        <v>94.8811723041172</v>
      </c>
    </row>
    <row r="63" spans="1:7" x14ac:dyDescent="0.25">
      <c r="A63" s="300" t="s">
        <v>62</v>
      </c>
      <c r="B63" s="300" t="s">
        <v>63</v>
      </c>
      <c r="C63" s="300" t="s">
        <v>18</v>
      </c>
      <c r="D63" s="300">
        <v>1123.4188259781499</v>
      </c>
      <c r="E63" s="300">
        <v>24083.338977993699</v>
      </c>
      <c r="F63" s="300">
        <v>4.4568160439940696</v>
      </c>
      <c r="G63" s="300">
        <v>95.543183956005905</v>
      </c>
    </row>
    <row r="64" spans="1:7" x14ac:dyDescent="0.25">
      <c r="A64" s="300" t="s">
        <v>62</v>
      </c>
      <c r="B64" s="300" t="s">
        <v>63</v>
      </c>
      <c r="C64" s="300" t="s">
        <v>19</v>
      </c>
      <c r="D64" s="300">
        <v>5254.9332789656901</v>
      </c>
      <c r="E64" s="300">
        <v>53491.106786068602</v>
      </c>
      <c r="F64" s="300">
        <v>8.9451702159809692</v>
      </c>
      <c r="G64" s="300">
        <v>91.054829784019006</v>
      </c>
    </row>
    <row r="65" spans="1:7" x14ac:dyDescent="0.25">
      <c r="A65" s="300" t="s">
        <v>64</v>
      </c>
      <c r="B65" s="300" t="s">
        <v>65</v>
      </c>
      <c r="C65" s="300" t="s">
        <v>18</v>
      </c>
      <c r="D65" s="300">
        <v>2485.4752884631298</v>
      </c>
      <c r="E65" s="300">
        <v>47117.331053102898</v>
      </c>
      <c r="F65" s="300">
        <v>5.0107553821614204</v>
      </c>
      <c r="G65" s="300">
        <v>94.989244617838594</v>
      </c>
    </row>
    <row r="66" spans="1:7" x14ac:dyDescent="0.25">
      <c r="A66" s="300" t="s">
        <v>64</v>
      </c>
      <c r="B66" s="300" t="s">
        <v>65</v>
      </c>
      <c r="C66" s="300" t="s">
        <v>19</v>
      </c>
      <c r="D66" s="300">
        <v>6118.3302301180702</v>
      </c>
      <c r="E66" s="300">
        <v>81588.924007778201</v>
      </c>
      <c r="F66" s="300">
        <v>6.9758542588994699</v>
      </c>
      <c r="G66" s="300">
        <v>93.024145741100497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895</v>
      </c>
    </row>
    <row r="9" spans="1:4" x14ac:dyDescent="0.25">
      <c r="A9" t="s">
        <v>891</v>
      </c>
    </row>
    <row r="10" spans="1:4" x14ac:dyDescent="0.25">
      <c r="A10" t="s">
        <v>896</v>
      </c>
    </row>
    <row r="11" spans="1:4" x14ac:dyDescent="0.25">
      <c r="A11" t="s">
        <v>897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898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301" t="s">
        <v>16</v>
      </c>
      <c r="B17" s="301" t="s">
        <v>17</v>
      </c>
      <c r="C17" s="301" t="s">
        <v>18</v>
      </c>
      <c r="D17" s="301">
        <v>1.05649851601663</v>
      </c>
    </row>
    <row r="18" spans="1:4" x14ac:dyDescent="0.25">
      <c r="A18" s="301" t="s">
        <v>16</v>
      </c>
      <c r="B18" s="301" t="s">
        <v>17</v>
      </c>
      <c r="C18" s="301" t="s">
        <v>19</v>
      </c>
      <c r="D18" s="301">
        <v>1.0599614768246199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899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302" t="s">
        <v>28</v>
      </c>
      <c r="B29" s="302" t="s">
        <v>29</v>
      </c>
      <c r="C29" s="302" t="s">
        <v>18</v>
      </c>
      <c r="D29" s="302">
        <v>1</v>
      </c>
    </row>
    <row r="30" spans="1:4" x14ac:dyDescent="0.25">
      <c r="A30" s="302" t="s">
        <v>28</v>
      </c>
      <c r="B30" s="302" t="s">
        <v>29</v>
      </c>
      <c r="C30" s="302" t="s">
        <v>19</v>
      </c>
      <c r="D30" s="302">
        <v>1.0350437971008699</v>
      </c>
    </row>
    <row r="31" spans="1:4" x14ac:dyDescent="0.25">
      <c r="A31" s="302" t="s">
        <v>30</v>
      </c>
      <c r="B31" s="302" t="s">
        <v>31</v>
      </c>
      <c r="C31" s="302" t="s">
        <v>18</v>
      </c>
      <c r="D31" s="302">
        <v>1</v>
      </c>
    </row>
    <row r="32" spans="1:4" x14ac:dyDescent="0.25">
      <c r="A32" s="302" t="s">
        <v>30</v>
      </c>
      <c r="B32" s="302" t="s">
        <v>31</v>
      </c>
      <c r="C32" s="302" t="s">
        <v>19</v>
      </c>
      <c r="D32" s="302">
        <v>1.17620526755793</v>
      </c>
    </row>
    <row r="33" spans="1:4" x14ac:dyDescent="0.25">
      <c r="A33" s="302" t="s">
        <v>32</v>
      </c>
      <c r="B33" s="302" t="s">
        <v>33</v>
      </c>
      <c r="C33" s="302" t="s">
        <v>18</v>
      </c>
      <c r="D33" s="302">
        <v>1.06775743739617</v>
      </c>
    </row>
    <row r="34" spans="1:4" x14ac:dyDescent="0.25">
      <c r="A34" s="302" t="s">
        <v>32</v>
      </c>
      <c r="B34" s="302" t="s">
        <v>33</v>
      </c>
      <c r="C34" s="302" t="s">
        <v>19</v>
      </c>
      <c r="D34" s="302">
        <v>1.0526980403041399</v>
      </c>
    </row>
    <row r="35" spans="1:4" x14ac:dyDescent="0.25">
      <c r="A35" s="302" t="s">
        <v>34</v>
      </c>
      <c r="B35" s="302" t="s">
        <v>35</v>
      </c>
      <c r="C35" s="302" t="s">
        <v>18</v>
      </c>
      <c r="D35" s="302">
        <v>1.0850692780345601</v>
      </c>
    </row>
    <row r="36" spans="1:4" x14ac:dyDescent="0.25">
      <c r="A36" s="302" t="s">
        <v>34</v>
      </c>
      <c r="B36" s="302" t="s">
        <v>35</v>
      </c>
      <c r="C36" s="302" t="s">
        <v>19</v>
      </c>
      <c r="D36" s="302">
        <v>1.04044942066927</v>
      </c>
    </row>
    <row r="37" spans="1:4" x14ac:dyDescent="0.25">
      <c r="A37" s="302" t="s">
        <v>36</v>
      </c>
      <c r="B37" s="302" t="s">
        <v>37</v>
      </c>
      <c r="C37" s="302" t="s">
        <v>18</v>
      </c>
      <c r="D37" s="302">
        <v>1.09852859484818</v>
      </c>
    </row>
    <row r="38" spans="1:4" x14ac:dyDescent="0.25">
      <c r="A38" s="302" t="s">
        <v>36</v>
      </c>
      <c r="B38" s="302" t="s">
        <v>37</v>
      </c>
      <c r="C38" s="302" t="s">
        <v>19</v>
      </c>
      <c r="D38" s="302">
        <v>1</v>
      </c>
    </row>
    <row r="39" spans="1:4" x14ac:dyDescent="0.25">
      <c r="A39" s="302" t="s">
        <v>38</v>
      </c>
      <c r="B39" s="302" t="s">
        <v>39</v>
      </c>
      <c r="C39" s="302" t="s">
        <v>18</v>
      </c>
      <c r="D39" s="302">
        <v>1.0439364582019299</v>
      </c>
    </row>
    <row r="40" spans="1:4" x14ac:dyDescent="0.25">
      <c r="A40" s="302" t="s">
        <v>38</v>
      </c>
      <c r="B40" s="302" t="s">
        <v>39</v>
      </c>
      <c r="C40" s="302" t="s">
        <v>19</v>
      </c>
      <c r="D40" s="302">
        <v>1.0115041081907601</v>
      </c>
    </row>
    <row r="41" spans="1:4" x14ac:dyDescent="0.25">
      <c r="A41" s="302" t="s">
        <v>40</v>
      </c>
      <c r="B41" s="302" t="s">
        <v>41</v>
      </c>
      <c r="C41" s="302" t="s">
        <v>18</v>
      </c>
      <c r="D41" s="302">
        <v>1.04726499696731</v>
      </c>
    </row>
    <row r="42" spans="1:4" x14ac:dyDescent="0.25">
      <c r="A42" s="302" t="s">
        <v>40</v>
      </c>
      <c r="B42" s="302" t="s">
        <v>41</v>
      </c>
      <c r="C42" s="302" t="s">
        <v>19</v>
      </c>
      <c r="D42" s="302">
        <v>1.0162953889613</v>
      </c>
    </row>
    <row r="43" spans="1:4" x14ac:dyDescent="0.25">
      <c r="A43" s="302" t="s">
        <v>42</v>
      </c>
      <c r="B43" s="302" t="s">
        <v>43</v>
      </c>
      <c r="C43" s="302" t="s">
        <v>18</v>
      </c>
      <c r="D43" s="302">
        <v>1.1262668422456401</v>
      </c>
    </row>
    <row r="44" spans="1:4" x14ac:dyDescent="0.25">
      <c r="A44" s="302" t="s">
        <v>42</v>
      </c>
      <c r="B44" s="302" t="s">
        <v>43</v>
      </c>
      <c r="C44" s="302" t="s">
        <v>19</v>
      </c>
      <c r="D44" s="302">
        <v>1.0967372354463201</v>
      </c>
    </row>
    <row r="45" spans="1:4" x14ac:dyDescent="0.25">
      <c r="A45" s="302" t="s">
        <v>44</v>
      </c>
      <c r="B45" s="302" t="s">
        <v>45</v>
      </c>
      <c r="C45" s="302" t="s">
        <v>18</v>
      </c>
      <c r="D45" s="302">
        <v>1</v>
      </c>
    </row>
    <row r="46" spans="1:4" x14ac:dyDescent="0.25">
      <c r="A46" s="302" t="s">
        <v>44</v>
      </c>
      <c r="B46" s="302" t="s">
        <v>45</v>
      </c>
      <c r="C46" s="302" t="s">
        <v>19</v>
      </c>
      <c r="D46" s="302">
        <v>1.0615388402169801</v>
      </c>
    </row>
    <row r="47" spans="1:4" x14ac:dyDescent="0.25">
      <c r="A47" s="302" t="s">
        <v>46</v>
      </c>
      <c r="B47" s="302" t="s">
        <v>47</v>
      </c>
      <c r="C47" s="302" t="s">
        <v>18</v>
      </c>
      <c r="D47" s="302">
        <v>1.0524348545629001</v>
      </c>
    </row>
    <row r="48" spans="1:4" x14ac:dyDescent="0.25">
      <c r="A48" s="302" t="s">
        <v>46</v>
      </c>
      <c r="B48" s="302" t="s">
        <v>47</v>
      </c>
      <c r="C48" s="302" t="s">
        <v>19</v>
      </c>
      <c r="D48" s="302">
        <v>1.0583189925638701</v>
      </c>
    </row>
    <row r="49" spans="1:4" x14ac:dyDescent="0.25">
      <c r="A49" s="302" t="s">
        <v>48</v>
      </c>
      <c r="B49" s="302" t="s">
        <v>49</v>
      </c>
      <c r="C49" s="302" t="s">
        <v>18</v>
      </c>
      <c r="D49" s="302">
        <v>1</v>
      </c>
    </row>
    <row r="50" spans="1:4" x14ac:dyDescent="0.25">
      <c r="A50" s="302" t="s">
        <v>48</v>
      </c>
      <c r="B50" s="302" t="s">
        <v>49</v>
      </c>
      <c r="C50" s="302" t="s">
        <v>19</v>
      </c>
      <c r="D50" s="302">
        <v>1.0732055772425699</v>
      </c>
    </row>
    <row r="51" spans="1:4" x14ac:dyDescent="0.25">
      <c r="A51" s="302" t="s">
        <v>50</v>
      </c>
      <c r="B51" s="302" t="s">
        <v>51</v>
      </c>
      <c r="C51" s="302" t="s">
        <v>18</v>
      </c>
      <c r="D51" s="302">
        <v>1</v>
      </c>
    </row>
    <row r="52" spans="1:4" x14ac:dyDescent="0.25">
      <c r="A52" s="302" t="s">
        <v>50</v>
      </c>
      <c r="B52" s="302" t="s">
        <v>51</v>
      </c>
      <c r="C52" s="302" t="s">
        <v>19</v>
      </c>
      <c r="D52" s="302">
        <v>1.0261804257460101</v>
      </c>
    </row>
    <row r="53" spans="1:4" x14ac:dyDescent="0.25">
      <c r="A53" s="302" t="s">
        <v>52</v>
      </c>
      <c r="B53" s="302" t="s">
        <v>53</v>
      </c>
      <c r="C53" s="302" t="s">
        <v>18</v>
      </c>
      <c r="D53" s="302">
        <v>1.5499049712719599</v>
      </c>
    </row>
    <row r="54" spans="1:4" x14ac:dyDescent="0.25">
      <c r="A54" s="302" t="s">
        <v>52</v>
      </c>
      <c r="B54" s="302" t="s">
        <v>53</v>
      </c>
      <c r="C54" s="302" t="s">
        <v>19</v>
      </c>
      <c r="D54" s="302">
        <v>1.04102004577622</v>
      </c>
    </row>
    <row r="55" spans="1:4" x14ac:dyDescent="0.25">
      <c r="A55" s="302" t="s">
        <v>54</v>
      </c>
      <c r="B55" s="302" t="s">
        <v>55</v>
      </c>
      <c r="C55" s="302" t="s">
        <v>18</v>
      </c>
      <c r="D55" s="302">
        <v>1</v>
      </c>
    </row>
    <row r="56" spans="1:4" x14ac:dyDescent="0.25">
      <c r="A56" s="302" t="s">
        <v>54</v>
      </c>
      <c r="B56" s="302" t="s">
        <v>55</v>
      </c>
      <c r="C56" s="302" t="s">
        <v>19</v>
      </c>
      <c r="D56" s="302">
        <v>1.15047273924785</v>
      </c>
    </row>
    <row r="57" spans="1:4" x14ac:dyDescent="0.25">
      <c r="A57" s="302" t="s">
        <v>56</v>
      </c>
      <c r="B57" s="302" t="s">
        <v>57</v>
      </c>
      <c r="C57" s="302" t="s">
        <v>18</v>
      </c>
      <c r="D57" s="302">
        <v>1.08162426794488</v>
      </c>
    </row>
    <row r="58" spans="1:4" x14ac:dyDescent="0.25">
      <c r="A58" s="302" t="s">
        <v>56</v>
      </c>
      <c r="B58" s="302" t="s">
        <v>57</v>
      </c>
      <c r="C58" s="302" t="s">
        <v>19</v>
      </c>
      <c r="D58" s="302">
        <v>1.1294118605141501</v>
      </c>
    </row>
    <row r="59" spans="1:4" x14ac:dyDescent="0.25">
      <c r="A59" s="302" t="s">
        <v>58</v>
      </c>
      <c r="B59" s="302" t="s">
        <v>59</v>
      </c>
      <c r="C59" s="302" t="s">
        <v>18</v>
      </c>
      <c r="D59" s="302">
        <v>1</v>
      </c>
    </row>
    <row r="60" spans="1:4" x14ac:dyDescent="0.25">
      <c r="A60" s="302" t="s">
        <v>58</v>
      </c>
      <c r="B60" s="302" t="s">
        <v>59</v>
      </c>
      <c r="C60" s="302" t="s">
        <v>19</v>
      </c>
      <c r="D60" s="302">
        <v>1.0208971570601899</v>
      </c>
    </row>
    <row r="61" spans="1:4" x14ac:dyDescent="0.25">
      <c r="A61" s="302" t="s">
        <v>60</v>
      </c>
      <c r="B61" s="302" t="s">
        <v>61</v>
      </c>
      <c r="C61" s="302" t="s">
        <v>18</v>
      </c>
      <c r="D61" s="302">
        <v>1.12751469691762</v>
      </c>
    </row>
    <row r="62" spans="1:4" x14ac:dyDescent="0.25">
      <c r="A62" s="302" t="s">
        <v>60</v>
      </c>
      <c r="B62" s="302" t="s">
        <v>61</v>
      </c>
      <c r="C62" s="302" t="s">
        <v>19</v>
      </c>
      <c r="D62" s="302">
        <v>1.1980329189652701</v>
      </c>
    </row>
    <row r="63" spans="1:4" x14ac:dyDescent="0.25">
      <c r="A63" s="302" t="s">
        <v>62</v>
      </c>
      <c r="B63" s="302" t="s">
        <v>63</v>
      </c>
      <c r="C63" s="302" t="s">
        <v>18</v>
      </c>
      <c r="D63" s="302">
        <v>1.07305335136751</v>
      </c>
    </row>
    <row r="64" spans="1:4" x14ac:dyDescent="0.25">
      <c r="A64" s="302" t="s">
        <v>62</v>
      </c>
      <c r="B64" s="302" t="s">
        <v>63</v>
      </c>
      <c r="C64" s="302" t="s">
        <v>19</v>
      </c>
      <c r="D64" s="302">
        <v>1.0991039105992799</v>
      </c>
    </row>
    <row r="65" spans="1:4" x14ac:dyDescent="0.25">
      <c r="A65" s="302" t="s">
        <v>64</v>
      </c>
      <c r="B65" s="302" t="s">
        <v>65</v>
      </c>
      <c r="C65" s="302" t="s">
        <v>18</v>
      </c>
      <c r="D65" s="302">
        <v>1</v>
      </c>
    </row>
    <row r="66" spans="1:4" x14ac:dyDescent="0.25">
      <c r="A66" s="302" t="s">
        <v>64</v>
      </c>
      <c r="B66" s="302" t="s">
        <v>65</v>
      </c>
      <c r="C66" s="302" t="s">
        <v>19</v>
      </c>
      <c r="D66" s="302">
        <v>1.03529234580005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900</v>
      </c>
    </row>
    <row r="9" spans="1:4" x14ac:dyDescent="0.25">
      <c r="A9" t="s">
        <v>891</v>
      </c>
    </row>
    <row r="10" spans="1:4" x14ac:dyDescent="0.25">
      <c r="A10" t="s">
        <v>901</v>
      </c>
    </row>
    <row r="11" spans="1:4" x14ac:dyDescent="0.25">
      <c r="A11" t="s">
        <v>902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903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303" t="s">
        <v>16</v>
      </c>
      <c r="B17" s="303" t="s">
        <v>17</v>
      </c>
      <c r="C17" s="303" t="s">
        <v>18</v>
      </c>
      <c r="D17" s="303">
        <v>0.79837772460094802</v>
      </c>
    </row>
    <row r="18" spans="1:4" x14ac:dyDescent="0.25">
      <c r="A18" s="303" t="s">
        <v>16</v>
      </c>
      <c r="B18" s="303" t="s">
        <v>17</v>
      </c>
      <c r="C18" s="303" t="s">
        <v>19</v>
      </c>
      <c r="D18" s="303">
        <v>0.68801687523705202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904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304" t="s">
        <v>28</v>
      </c>
      <c r="B29" s="304" t="s">
        <v>29</v>
      </c>
      <c r="C29" s="304" t="s">
        <v>18</v>
      </c>
      <c r="D29" s="304">
        <v>1</v>
      </c>
    </row>
    <row r="30" spans="1:4" x14ac:dyDescent="0.25">
      <c r="A30" s="304" t="s">
        <v>28</v>
      </c>
      <c r="B30" s="304" t="s">
        <v>29</v>
      </c>
      <c r="C30" s="304" t="s">
        <v>19</v>
      </c>
      <c r="D30" s="304">
        <v>0.56753191969371497</v>
      </c>
    </row>
    <row r="31" spans="1:4" x14ac:dyDescent="0.25">
      <c r="A31" s="304" t="s">
        <v>30</v>
      </c>
      <c r="B31" s="304" t="s">
        <v>31</v>
      </c>
      <c r="C31" s="304" t="s">
        <v>18</v>
      </c>
      <c r="D31" s="304">
        <v>0.58637693702632498</v>
      </c>
    </row>
    <row r="32" spans="1:4" x14ac:dyDescent="0.25">
      <c r="A32" s="304" t="s">
        <v>30</v>
      </c>
      <c r="B32" s="304" t="s">
        <v>31</v>
      </c>
      <c r="C32" s="304" t="s">
        <v>19</v>
      </c>
      <c r="D32" s="304">
        <v>0.372633315163372</v>
      </c>
    </row>
    <row r="33" spans="1:4" x14ac:dyDescent="0.25">
      <c r="A33" s="304" t="s">
        <v>32</v>
      </c>
      <c r="B33" s="304" t="s">
        <v>33</v>
      </c>
      <c r="C33" s="304" t="s">
        <v>18</v>
      </c>
      <c r="D33" s="304">
        <v>0.60275898713765097</v>
      </c>
    </row>
    <row r="34" spans="1:4" x14ac:dyDescent="0.25">
      <c r="A34" s="304" t="s">
        <v>32</v>
      </c>
      <c r="B34" s="304" t="s">
        <v>33</v>
      </c>
      <c r="C34" s="304" t="s">
        <v>19</v>
      </c>
      <c r="D34" s="304">
        <v>0.65769052845155795</v>
      </c>
    </row>
    <row r="35" spans="1:4" x14ac:dyDescent="0.25">
      <c r="A35" s="304" t="s">
        <v>34</v>
      </c>
      <c r="B35" s="304" t="s">
        <v>35</v>
      </c>
      <c r="C35" s="304" t="s">
        <v>18</v>
      </c>
      <c r="D35" s="304">
        <v>0.93073356092930204</v>
      </c>
    </row>
    <row r="36" spans="1:4" x14ac:dyDescent="0.25">
      <c r="A36" s="304" t="s">
        <v>34</v>
      </c>
      <c r="B36" s="304" t="s">
        <v>35</v>
      </c>
      <c r="C36" s="304" t="s">
        <v>19</v>
      </c>
      <c r="D36" s="304">
        <v>0.74906603654815196</v>
      </c>
    </row>
    <row r="37" spans="1:4" x14ac:dyDescent="0.25">
      <c r="A37" s="304" t="s">
        <v>36</v>
      </c>
      <c r="B37" s="304" t="s">
        <v>37</v>
      </c>
      <c r="C37" s="304" t="s">
        <v>18</v>
      </c>
      <c r="D37" s="304">
        <v>0.87058071646472102</v>
      </c>
    </row>
    <row r="38" spans="1:4" x14ac:dyDescent="0.25">
      <c r="A38" s="304" t="s">
        <v>36</v>
      </c>
      <c r="B38" s="304" t="s">
        <v>37</v>
      </c>
      <c r="C38" s="304" t="s">
        <v>19</v>
      </c>
      <c r="D38" s="304">
        <v>0.73834888997169001</v>
      </c>
    </row>
    <row r="39" spans="1:4" x14ac:dyDescent="0.25">
      <c r="A39" s="304" t="s">
        <v>38</v>
      </c>
      <c r="B39" s="304" t="s">
        <v>39</v>
      </c>
      <c r="C39" s="304" t="s">
        <v>18</v>
      </c>
      <c r="D39" s="304">
        <v>0.80704793050003998</v>
      </c>
    </row>
    <row r="40" spans="1:4" x14ac:dyDescent="0.25">
      <c r="A40" s="304" t="s">
        <v>38</v>
      </c>
      <c r="B40" s="304" t="s">
        <v>39</v>
      </c>
      <c r="C40" s="304" t="s">
        <v>19</v>
      </c>
      <c r="D40" s="304">
        <v>0.66024282243136201</v>
      </c>
    </row>
    <row r="41" spans="1:4" x14ac:dyDescent="0.25">
      <c r="A41" s="304" t="s">
        <v>40</v>
      </c>
      <c r="B41" s="304" t="s">
        <v>41</v>
      </c>
      <c r="C41" s="304" t="s">
        <v>18</v>
      </c>
      <c r="D41" s="304">
        <v>0.84443553896650303</v>
      </c>
    </row>
    <row r="42" spans="1:4" x14ac:dyDescent="0.25">
      <c r="A42" s="304" t="s">
        <v>40</v>
      </c>
      <c r="B42" s="304" t="s">
        <v>41</v>
      </c>
      <c r="C42" s="304" t="s">
        <v>19</v>
      </c>
      <c r="D42" s="304">
        <v>0.81349584396089503</v>
      </c>
    </row>
    <row r="43" spans="1:4" x14ac:dyDescent="0.25">
      <c r="A43" s="304" t="s">
        <v>42</v>
      </c>
      <c r="B43" s="304" t="s">
        <v>43</v>
      </c>
      <c r="C43" s="304" t="s">
        <v>18</v>
      </c>
      <c r="D43" s="304">
        <v>0.83252319389389295</v>
      </c>
    </row>
    <row r="44" spans="1:4" x14ac:dyDescent="0.25">
      <c r="A44" s="304" t="s">
        <v>42</v>
      </c>
      <c r="B44" s="304" t="s">
        <v>43</v>
      </c>
      <c r="C44" s="304" t="s">
        <v>19</v>
      </c>
      <c r="D44" s="304">
        <v>0.68702316137057196</v>
      </c>
    </row>
    <row r="45" spans="1:4" x14ac:dyDescent="0.25">
      <c r="A45" s="304" t="s">
        <v>44</v>
      </c>
      <c r="B45" s="304" t="s">
        <v>45</v>
      </c>
      <c r="C45" s="304" t="s">
        <v>18</v>
      </c>
      <c r="D45" s="304">
        <v>0.83125008465385697</v>
      </c>
    </row>
    <row r="46" spans="1:4" x14ac:dyDescent="0.25">
      <c r="A46" s="304" t="s">
        <v>44</v>
      </c>
      <c r="B46" s="304" t="s">
        <v>45</v>
      </c>
      <c r="C46" s="304" t="s">
        <v>19</v>
      </c>
      <c r="D46" s="304">
        <v>0.611476761199234</v>
      </c>
    </row>
    <row r="47" spans="1:4" x14ac:dyDescent="0.25">
      <c r="A47" s="304" t="s">
        <v>46</v>
      </c>
      <c r="B47" s="304" t="s">
        <v>47</v>
      </c>
      <c r="C47" s="304" t="s">
        <v>18</v>
      </c>
      <c r="D47" s="304">
        <v>0.59029166915301901</v>
      </c>
    </row>
    <row r="48" spans="1:4" x14ac:dyDescent="0.25">
      <c r="A48" s="304" t="s">
        <v>46</v>
      </c>
      <c r="B48" s="304" t="s">
        <v>47</v>
      </c>
      <c r="C48" s="304" t="s">
        <v>19</v>
      </c>
      <c r="D48" s="304">
        <v>0.74717343183130003</v>
      </c>
    </row>
    <row r="49" spans="1:4" x14ac:dyDescent="0.25">
      <c r="A49" s="304" t="s">
        <v>48</v>
      </c>
      <c r="B49" s="304" t="s">
        <v>49</v>
      </c>
      <c r="C49" s="304" t="s">
        <v>18</v>
      </c>
      <c r="D49" s="304">
        <v>0.79439439980194904</v>
      </c>
    </row>
    <row r="50" spans="1:4" x14ac:dyDescent="0.25">
      <c r="A50" s="304" t="s">
        <v>48</v>
      </c>
      <c r="B50" s="304" t="s">
        <v>49</v>
      </c>
      <c r="C50" s="304" t="s">
        <v>19</v>
      </c>
      <c r="D50" s="304">
        <v>0.709588994437933</v>
      </c>
    </row>
    <row r="51" spans="1:4" x14ac:dyDescent="0.25">
      <c r="A51" s="304" t="s">
        <v>50</v>
      </c>
      <c r="B51" s="304" t="s">
        <v>51</v>
      </c>
      <c r="C51" s="304" t="s">
        <v>18</v>
      </c>
      <c r="D51" s="304">
        <v>0.90260550138435702</v>
      </c>
    </row>
    <row r="52" spans="1:4" x14ac:dyDescent="0.25">
      <c r="A52" s="304" t="s">
        <v>50</v>
      </c>
      <c r="B52" s="304" t="s">
        <v>51</v>
      </c>
      <c r="C52" s="304" t="s">
        <v>19</v>
      </c>
      <c r="D52" s="304">
        <v>0.69352138456205104</v>
      </c>
    </row>
    <row r="53" spans="1:4" x14ac:dyDescent="0.25">
      <c r="A53" s="304" t="s">
        <v>52</v>
      </c>
      <c r="B53" s="304" t="s">
        <v>53</v>
      </c>
      <c r="C53" s="304" t="s">
        <v>18</v>
      </c>
      <c r="D53" s="304">
        <v>1.08768922744644</v>
      </c>
    </row>
    <row r="54" spans="1:4" x14ac:dyDescent="0.25">
      <c r="A54" s="304" t="s">
        <v>52</v>
      </c>
      <c r="B54" s="304" t="s">
        <v>53</v>
      </c>
      <c r="C54" s="304" t="s">
        <v>19</v>
      </c>
      <c r="D54" s="304">
        <v>0.40022148818318598</v>
      </c>
    </row>
    <row r="55" spans="1:4" x14ac:dyDescent="0.25">
      <c r="A55" s="304" t="s">
        <v>54</v>
      </c>
      <c r="B55" s="304" t="s">
        <v>55</v>
      </c>
      <c r="C55" s="304" t="s">
        <v>18</v>
      </c>
      <c r="D55" s="304">
        <v>0.633701010566183</v>
      </c>
    </row>
    <row r="56" spans="1:4" x14ac:dyDescent="0.25">
      <c r="A56" s="304" t="s">
        <v>54</v>
      </c>
      <c r="B56" s="304" t="s">
        <v>55</v>
      </c>
      <c r="C56" s="304" t="s">
        <v>19</v>
      </c>
      <c r="D56" s="304">
        <v>0.78195080996949295</v>
      </c>
    </row>
    <row r="57" spans="1:4" x14ac:dyDescent="0.25">
      <c r="A57" s="304" t="s">
        <v>56</v>
      </c>
      <c r="B57" s="304" t="s">
        <v>57</v>
      </c>
      <c r="C57" s="304" t="s">
        <v>18</v>
      </c>
      <c r="D57" s="304">
        <v>0.52157287723287005</v>
      </c>
    </row>
    <row r="58" spans="1:4" x14ac:dyDescent="0.25">
      <c r="A58" s="304" t="s">
        <v>56</v>
      </c>
      <c r="B58" s="304" t="s">
        <v>57</v>
      </c>
      <c r="C58" s="304" t="s">
        <v>19</v>
      </c>
      <c r="D58" s="304">
        <v>0.79694780994293102</v>
      </c>
    </row>
    <row r="59" spans="1:4" x14ac:dyDescent="0.25">
      <c r="A59" s="304" t="s">
        <v>58</v>
      </c>
      <c r="B59" s="304" t="s">
        <v>59</v>
      </c>
      <c r="C59" s="304" t="s">
        <v>18</v>
      </c>
      <c r="D59" s="304">
        <v>1</v>
      </c>
    </row>
    <row r="60" spans="1:4" x14ac:dyDescent="0.25">
      <c r="A60" s="304" t="s">
        <v>58</v>
      </c>
      <c r="B60" s="304" t="s">
        <v>59</v>
      </c>
      <c r="C60" s="304" t="s">
        <v>19</v>
      </c>
      <c r="D60" s="304">
        <v>0.52078996156503399</v>
      </c>
    </row>
    <row r="61" spans="1:4" x14ac:dyDescent="0.25">
      <c r="A61" s="304" t="s">
        <v>60</v>
      </c>
      <c r="B61" s="304" t="s">
        <v>61</v>
      </c>
      <c r="C61" s="304" t="s">
        <v>18</v>
      </c>
      <c r="D61" s="304">
        <v>0.98887365956686302</v>
      </c>
    </row>
    <row r="62" spans="1:4" x14ac:dyDescent="0.25">
      <c r="A62" s="304" t="s">
        <v>60</v>
      </c>
      <c r="B62" s="304" t="s">
        <v>61</v>
      </c>
      <c r="C62" s="304" t="s">
        <v>19</v>
      </c>
      <c r="D62" s="304">
        <v>0.72390093678572098</v>
      </c>
    </row>
    <row r="63" spans="1:4" x14ac:dyDescent="0.25">
      <c r="A63" s="304" t="s">
        <v>62</v>
      </c>
      <c r="B63" s="304" t="s">
        <v>63</v>
      </c>
      <c r="C63" s="304" t="s">
        <v>18</v>
      </c>
      <c r="D63" s="304">
        <v>0.94006879817873601</v>
      </c>
    </row>
    <row r="64" spans="1:4" x14ac:dyDescent="0.25">
      <c r="A64" s="304" t="s">
        <v>62</v>
      </c>
      <c r="B64" s="304" t="s">
        <v>63</v>
      </c>
      <c r="C64" s="304" t="s">
        <v>19</v>
      </c>
      <c r="D64" s="304">
        <v>0.64817241118994395</v>
      </c>
    </row>
    <row r="65" spans="1:4" x14ac:dyDescent="0.25">
      <c r="A65" s="304" t="s">
        <v>64</v>
      </c>
      <c r="B65" s="304" t="s">
        <v>65</v>
      </c>
      <c r="C65" s="304" t="s">
        <v>18</v>
      </c>
      <c r="D65" s="304">
        <v>0.70709263636815201</v>
      </c>
    </row>
    <row r="66" spans="1:4" x14ac:dyDescent="0.25">
      <c r="A66" s="304" t="s">
        <v>64</v>
      </c>
      <c r="B66" s="304" t="s">
        <v>65</v>
      </c>
      <c r="C66" s="304" t="s">
        <v>19</v>
      </c>
      <c r="D66" s="304">
        <v>0.83649432186502704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907</v>
      </c>
    </row>
    <row r="11" spans="1:11" x14ac:dyDescent="0.25">
      <c r="A11" t="s">
        <v>908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909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05" t="s">
        <v>16</v>
      </c>
      <c r="B17" s="305" t="s">
        <v>17</v>
      </c>
      <c r="C17" s="305" t="s">
        <v>18</v>
      </c>
      <c r="D17" s="305">
        <v>340805.83776353602</v>
      </c>
      <c r="E17" s="305">
        <v>81974.706334254195</v>
      </c>
      <c r="F17" s="305">
        <v>18374.015035522101</v>
      </c>
      <c r="G17" s="305">
        <v>3176.57391980794</v>
      </c>
      <c r="H17" s="305">
        <v>76.700868431560593</v>
      </c>
      <c r="I17" s="305">
        <v>18.449012512578999</v>
      </c>
      <c r="J17" s="305">
        <v>4.1352076567917297</v>
      </c>
      <c r="K17" s="305">
        <v>0.71491139906871604</v>
      </c>
    </row>
    <row r="18" spans="1:11" x14ac:dyDescent="0.25">
      <c r="A18" s="305" t="s">
        <v>16</v>
      </c>
      <c r="B18" s="305" t="s">
        <v>17</v>
      </c>
      <c r="C18" s="305" t="s">
        <v>19</v>
      </c>
      <c r="D18" s="305">
        <v>1097331.12573815</v>
      </c>
      <c r="E18" s="305">
        <v>195986.29470362901</v>
      </c>
      <c r="F18" s="305">
        <v>39686.664454487698</v>
      </c>
      <c r="G18" s="305">
        <v>9718.3164635043395</v>
      </c>
      <c r="H18" s="305">
        <v>81.724347834435903</v>
      </c>
      <c r="I18" s="305">
        <v>14.5961886466745</v>
      </c>
      <c r="J18" s="305">
        <v>2.9556864780312999</v>
      </c>
      <c r="K18" s="305">
        <v>0.72377704085838401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918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06" t="s">
        <v>28</v>
      </c>
      <c r="B29" s="306" t="s">
        <v>29</v>
      </c>
      <c r="C29" s="306" t="s">
        <v>18</v>
      </c>
      <c r="D29" s="306">
        <v>12568.9891350294</v>
      </c>
      <c r="E29" s="306">
        <v>2130.7758851445901</v>
      </c>
      <c r="F29" s="306">
        <v>397.146660047463</v>
      </c>
      <c r="G29" s="306">
        <v>60.039546419690801</v>
      </c>
      <c r="H29" s="306">
        <v>82.925576173505604</v>
      </c>
      <c r="I29" s="306">
        <v>14.0580770715905</v>
      </c>
      <c r="J29" s="306">
        <v>2.6202278684476101</v>
      </c>
      <c r="K29" s="306">
        <v>0.39611888645627003</v>
      </c>
    </row>
    <row r="30" spans="1:11" x14ac:dyDescent="0.25">
      <c r="A30" s="306" t="s">
        <v>28</v>
      </c>
      <c r="B30" s="306" t="s">
        <v>29</v>
      </c>
      <c r="C30" s="306" t="s">
        <v>19</v>
      </c>
      <c r="D30" s="306">
        <v>97645.072200892799</v>
      </c>
      <c r="E30" s="306">
        <v>20172.834983070501</v>
      </c>
      <c r="F30" s="306">
        <v>2488.5519818755602</v>
      </c>
      <c r="G30" s="306">
        <v>1470.99127469569</v>
      </c>
      <c r="H30" s="306">
        <v>80.183212776797404</v>
      </c>
      <c r="I30" s="306">
        <v>16.565328728836501</v>
      </c>
      <c r="J30" s="306">
        <v>2.0435244561888299</v>
      </c>
      <c r="K30" s="306">
        <v>1.2079340381772901</v>
      </c>
    </row>
    <row r="31" spans="1:11" x14ac:dyDescent="0.25">
      <c r="A31" s="306" t="s">
        <v>30</v>
      </c>
      <c r="B31" s="306" t="s">
        <v>31</v>
      </c>
      <c r="C31" s="306" t="s">
        <v>18</v>
      </c>
      <c r="D31" s="306">
        <v>3288.1271613106201</v>
      </c>
      <c r="E31" s="306">
        <v>1110.87652177921</v>
      </c>
      <c r="F31" s="306">
        <v>774.95702219673694</v>
      </c>
      <c r="G31" s="306">
        <v>30.346191648408901</v>
      </c>
      <c r="H31" s="306">
        <v>63.180885109737297</v>
      </c>
      <c r="I31" s="306">
        <v>21.345330776581399</v>
      </c>
      <c r="J31" s="306">
        <v>14.890686455349901</v>
      </c>
      <c r="K31" s="306">
        <v>0.58309765833143001</v>
      </c>
    </row>
    <row r="32" spans="1:11" x14ac:dyDescent="0.25">
      <c r="A32" s="306" t="s">
        <v>30</v>
      </c>
      <c r="B32" s="306" t="s">
        <v>31</v>
      </c>
      <c r="C32" s="306" t="s">
        <v>19</v>
      </c>
      <c r="D32" s="306">
        <v>35429.029736176199</v>
      </c>
      <c r="E32" s="306">
        <v>5489.1745440799696</v>
      </c>
      <c r="F32" s="306">
        <v>1920.43566127175</v>
      </c>
      <c r="G32" s="306">
        <v>1432.8908808338999</v>
      </c>
      <c r="H32" s="306">
        <v>80.0266651684897</v>
      </c>
      <c r="I32" s="306">
        <v>12.3988812722675</v>
      </c>
      <c r="J32" s="306">
        <v>4.3378569152655704</v>
      </c>
      <c r="K32" s="306">
        <v>3.2365966439772</v>
      </c>
    </row>
    <row r="33" spans="1:11" x14ac:dyDescent="0.25">
      <c r="A33" s="306" t="s">
        <v>32</v>
      </c>
      <c r="B33" s="306" t="s">
        <v>33</v>
      </c>
      <c r="C33" s="306" t="s">
        <v>18</v>
      </c>
      <c r="D33" s="306">
        <v>8346.0583089619395</v>
      </c>
      <c r="E33" s="306">
        <v>1680.8831449583799</v>
      </c>
      <c r="F33" s="306">
        <v>743.64304043116601</v>
      </c>
      <c r="G33" s="306">
        <v>189.800401603605</v>
      </c>
      <c r="H33" s="306">
        <v>76.147492886331307</v>
      </c>
      <c r="I33" s="306">
        <v>15.335986472324601</v>
      </c>
      <c r="J33" s="306">
        <v>6.7848259663363297</v>
      </c>
      <c r="K33" s="306">
        <v>1.73169467500772</v>
      </c>
    </row>
    <row r="34" spans="1:11" x14ac:dyDescent="0.25">
      <c r="A34" s="306" t="s">
        <v>32</v>
      </c>
      <c r="B34" s="306" t="s">
        <v>33</v>
      </c>
      <c r="C34" s="306" t="s">
        <v>19</v>
      </c>
      <c r="D34" s="306">
        <v>13956.3093274966</v>
      </c>
      <c r="E34" s="306">
        <v>2037.1863691318799</v>
      </c>
      <c r="F34" s="306">
        <v>784.72973832655498</v>
      </c>
      <c r="G34" s="306">
        <v>269.340695115561</v>
      </c>
      <c r="H34" s="306">
        <v>81.866873083300405</v>
      </c>
      <c r="I34" s="306">
        <v>11.950013002374799</v>
      </c>
      <c r="J34" s="306">
        <v>4.6031775582459797</v>
      </c>
      <c r="K34" s="306">
        <v>1.5799363560788</v>
      </c>
    </row>
    <row r="35" spans="1:11" x14ac:dyDescent="0.25">
      <c r="A35" s="306" t="s">
        <v>34</v>
      </c>
      <c r="B35" s="306" t="s">
        <v>35</v>
      </c>
      <c r="C35" s="306" t="s">
        <v>18</v>
      </c>
      <c r="D35" s="306">
        <v>20455.890223733601</v>
      </c>
      <c r="E35" s="306">
        <v>4205.6963641489401</v>
      </c>
      <c r="F35" s="306">
        <v>797.79053374771195</v>
      </c>
      <c r="G35" s="306">
        <v>129.342092492078</v>
      </c>
      <c r="H35" s="306">
        <v>79.9410476646446</v>
      </c>
      <c r="I35" s="306">
        <v>16.4357439266747</v>
      </c>
      <c r="J35" s="306">
        <v>3.11774312372546</v>
      </c>
      <c r="K35" s="306">
        <v>0.50546528495531295</v>
      </c>
    </row>
    <row r="36" spans="1:11" x14ac:dyDescent="0.25">
      <c r="A36" s="306" t="s">
        <v>34</v>
      </c>
      <c r="B36" s="306" t="s">
        <v>35</v>
      </c>
      <c r="C36" s="306" t="s">
        <v>19</v>
      </c>
      <c r="D36" s="306">
        <v>51504.819862117998</v>
      </c>
      <c r="E36" s="306">
        <v>8043.97507761623</v>
      </c>
      <c r="F36" s="306">
        <v>2224.7576796663802</v>
      </c>
      <c r="G36" s="306">
        <v>131.61364168852401</v>
      </c>
      <c r="H36" s="306">
        <v>83.199550171455797</v>
      </c>
      <c r="I36" s="306">
        <v>12.9940287110937</v>
      </c>
      <c r="J36" s="306">
        <v>3.5938158542104799</v>
      </c>
      <c r="K36" s="306">
        <v>0.21260526323996001</v>
      </c>
    </row>
    <row r="37" spans="1:11" x14ac:dyDescent="0.25">
      <c r="A37" s="306" t="s">
        <v>36</v>
      </c>
      <c r="B37" s="306" t="s">
        <v>37</v>
      </c>
      <c r="C37" s="306" t="s">
        <v>18</v>
      </c>
      <c r="D37" s="306">
        <v>19356.8737060081</v>
      </c>
      <c r="E37" s="306">
        <v>6636.2110148850397</v>
      </c>
      <c r="F37" s="306">
        <v>2413.34049683796</v>
      </c>
      <c r="G37" s="306">
        <v>139.78444022526699</v>
      </c>
      <c r="H37" s="306">
        <v>67.808910317496299</v>
      </c>
      <c r="I37" s="306">
        <v>23.247258022696499</v>
      </c>
      <c r="J37" s="306">
        <v>8.4541538990810192</v>
      </c>
      <c r="K37" s="306">
        <v>0.48967776072613101</v>
      </c>
    </row>
    <row r="38" spans="1:11" x14ac:dyDescent="0.25">
      <c r="A38" s="306" t="s">
        <v>36</v>
      </c>
      <c r="B38" s="306" t="s">
        <v>37</v>
      </c>
      <c r="C38" s="306" t="s">
        <v>19</v>
      </c>
      <c r="D38" s="306">
        <v>35542.247339059497</v>
      </c>
      <c r="E38" s="306">
        <v>9757.1576704860508</v>
      </c>
      <c r="F38" s="306">
        <v>2327.5938171251</v>
      </c>
      <c r="G38" s="306">
        <v>46.053374434434801</v>
      </c>
      <c r="H38" s="306">
        <v>74.554167811885193</v>
      </c>
      <c r="I38" s="306">
        <v>20.466819765024098</v>
      </c>
      <c r="J38" s="306">
        <v>4.8824098933425297</v>
      </c>
      <c r="K38" s="306">
        <v>9.6602529748173405E-2</v>
      </c>
    </row>
    <row r="39" spans="1:11" x14ac:dyDescent="0.25">
      <c r="A39" s="306" t="s">
        <v>38</v>
      </c>
      <c r="B39" s="306" t="s">
        <v>39</v>
      </c>
      <c r="C39" s="306" t="s">
        <v>18</v>
      </c>
      <c r="D39" s="306">
        <v>9411.1666646691392</v>
      </c>
      <c r="E39" s="306">
        <v>1426.87950727869</v>
      </c>
      <c r="F39" s="306">
        <v>203.77811120529799</v>
      </c>
      <c r="G39" s="306">
        <v>10.1627102878294</v>
      </c>
      <c r="H39" s="306">
        <v>85.153616903950393</v>
      </c>
      <c r="I39" s="306">
        <v>12.910615151153401</v>
      </c>
      <c r="J39" s="306">
        <v>1.84381425101418</v>
      </c>
      <c r="K39" s="306">
        <v>9.1953693882020501E-2</v>
      </c>
    </row>
    <row r="40" spans="1:11" x14ac:dyDescent="0.25">
      <c r="A40" s="306" t="s">
        <v>38</v>
      </c>
      <c r="B40" s="306" t="s">
        <v>39</v>
      </c>
      <c r="C40" s="306" t="s">
        <v>19</v>
      </c>
      <c r="D40" s="306">
        <v>27331.092176504801</v>
      </c>
      <c r="E40" s="306">
        <v>2444.7777932356898</v>
      </c>
      <c r="F40" s="306">
        <v>430.49420871392601</v>
      </c>
      <c r="G40" s="306">
        <v>142.79097197060801</v>
      </c>
      <c r="H40" s="306">
        <v>90.055528864110897</v>
      </c>
      <c r="I40" s="306">
        <v>8.0555052722825007</v>
      </c>
      <c r="J40" s="306">
        <v>1.41847180450391</v>
      </c>
      <c r="K40" s="306">
        <v>0.47049405910269099</v>
      </c>
    </row>
    <row r="41" spans="1:11" x14ac:dyDescent="0.25">
      <c r="A41" s="306" t="s">
        <v>40</v>
      </c>
      <c r="B41" s="306" t="s">
        <v>41</v>
      </c>
      <c r="C41" s="306" t="s">
        <v>18</v>
      </c>
      <c r="D41" s="306">
        <v>35129.754783170501</v>
      </c>
      <c r="E41" s="306">
        <v>7145.0376499980503</v>
      </c>
      <c r="F41" s="306">
        <v>405.75847080588699</v>
      </c>
      <c r="G41" s="306">
        <v>81.551694161177494</v>
      </c>
      <c r="H41" s="306">
        <v>82.151607729181507</v>
      </c>
      <c r="I41" s="306">
        <v>16.708808070418801</v>
      </c>
      <c r="J41" s="306">
        <v>0.94887399391717098</v>
      </c>
      <c r="K41" s="306">
        <v>0.19071020648253401</v>
      </c>
    </row>
    <row r="42" spans="1:11" x14ac:dyDescent="0.25">
      <c r="A42" s="306" t="s">
        <v>40</v>
      </c>
      <c r="B42" s="306" t="s">
        <v>41</v>
      </c>
      <c r="C42" s="306" t="s">
        <v>19</v>
      </c>
      <c r="D42" s="306">
        <v>95806.309056615006</v>
      </c>
      <c r="E42" s="306">
        <v>11250.3934434691</v>
      </c>
      <c r="F42" s="306">
        <v>1884.9053308835901</v>
      </c>
      <c r="G42" s="306">
        <v>82.551694161177494</v>
      </c>
      <c r="H42" s="306">
        <v>87.876218880213102</v>
      </c>
      <c r="I42" s="306">
        <v>10.3191746604348</v>
      </c>
      <c r="J42" s="306">
        <v>1.72888774294943</v>
      </c>
      <c r="K42" s="306">
        <v>7.5718716402624703E-2</v>
      </c>
    </row>
    <row r="43" spans="1:11" x14ac:dyDescent="0.25">
      <c r="A43" s="306" t="s">
        <v>42</v>
      </c>
      <c r="B43" s="306" t="s">
        <v>43</v>
      </c>
      <c r="C43" s="306" t="s">
        <v>18</v>
      </c>
      <c r="D43" s="306">
        <v>53854.583038228302</v>
      </c>
      <c r="E43" s="306">
        <v>21391.213852790199</v>
      </c>
      <c r="F43" s="306">
        <v>3081.9684717550699</v>
      </c>
      <c r="G43" s="306">
        <v>777.17591896108604</v>
      </c>
      <c r="H43" s="306">
        <v>68.079922904466301</v>
      </c>
      <c r="I43" s="306">
        <v>27.041564668640302</v>
      </c>
      <c r="J43" s="306">
        <v>3.8960505144407498</v>
      </c>
      <c r="K43" s="306">
        <v>0.98246191245266301</v>
      </c>
    </row>
    <row r="44" spans="1:11" x14ac:dyDescent="0.25">
      <c r="A44" s="306" t="s">
        <v>42</v>
      </c>
      <c r="B44" s="306" t="s">
        <v>43</v>
      </c>
      <c r="C44" s="306" t="s">
        <v>19</v>
      </c>
      <c r="D44" s="306">
        <v>119245.330635672</v>
      </c>
      <c r="E44" s="306">
        <v>32662.878095898501</v>
      </c>
      <c r="F44" s="306">
        <v>6184.9149918195699</v>
      </c>
      <c r="G44" s="306">
        <v>723.020652258871</v>
      </c>
      <c r="H44" s="306">
        <v>75.083884641866206</v>
      </c>
      <c r="I44" s="306">
        <v>20.566472145703798</v>
      </c>
      <c r="J44" s="306">
        <v>3.8943868182508998</v>
      </c>
      <c r="K44" s="306">
        <v>0.45525639417911301</v>
      </c>
    </row>
    <row r="45" spans="1:11" x14ac:dyDescent="0.25">
      <c r="A45" s="306" t="s">
        <v>44</v>
      </c>
      <c r="B45" s="306" t="s">
        <v>45</v>
      </c>
      <c r="C45" s="306" t="s">
        <v>18</v>
      </c>
      <c r="D45" s="306">
        <v>9213.3279821733795</v>
      </c>
      <c r="E45" s="306">
        <v>2680.7737310685998</v>
      </c>
      <c r="F45" s="306">
        <v>623.44349213982798</v>
      </c>
      <c r="G45" s="306">
        <v>390.53018643117798</v>
      </c>
      <c r="H45" s="306">
        <v>71.376465526510501</v>
      </c>
      <c r="I45" s="306">
        <v>20.768190839425198</v>
      </c>
      <c r="J45" s="306">
        <v>4.8298717912296203</v>
      </c>
      <c r="K45" s="306">
        <v>3.02547184283471</v>
      </c>
    </row>
    <row r="46" spans="1:11" x14ac:dyDescent="0.25">
      <c r="A46" s="306" t="s">
        <v>44</v>
      </c>
      <c r="B46" s="306" t="s">
        <v>45</v>
      </c>
      <c r="C46" s="306" t="s">
        <v>19</v>
      </c>
      <c r="D46" s="306">
        <v>61837.060335463</v>
      </c>
      <c r="E46" s="306">
        <v>12274.654630217799</v>
      </c>
      <c r="F46" s="306">
        <v>1336.3259410296901</v>
      </c>
      <c r="G46" s="306">
        <v>464.58599267147599</v>
      </c>
      <c r="H46" s="306">
        <v>81.458201173073107</v>
      </c>
      <c r="I46" s="306">
        <v>16.169450500622499</v>
      </c>
      <c r="J46" s="306">
        <v>1.76034738305252</v>
      </c>
      <c r="K46" s="306">
        <v>0.61200094325185095</v>
      </c>
    </row>
    <row r="47" spans="1:11" x14ac:dyDescent="0.25">
      <c r="A47" s="306" t="s">
        <v>46</v>
      </c>
      <c r="B47" s="306" t="s">
        <v>47</v>
      </c>
      <c r="C47" s="306" t="s">
        <v>18</v>
      </c>
      <c r="D47" s="306">
        <v>30063.660242420701</v>
      </c>
      <c r="E47" s="306">
        <v>5277.7932450318804</v>
      </c>
      <c r="F47" s="306">
        <v>990.56981679172895</v>
      </c>
      <c r="G47" s="306">
        <v>0</v>
      </c>
      <c r="H47" s="306">
        <v>82.747002529057198</v>
      </c>
      <c r="I47" s="306">
        <v>14.5265602216415</v>
      </c>
      <c r="J47" s="306">
        <v>2.7264372493012501</v>
      </c>
      <c r="K47" s="306">
        <v>0</v>
      </c>
    </row>
    <row r="48" spans="1:11" x14ac:dyDescent="0.25">
      <c r="A48" s="306" t="s">
        <v>46</v>
      </c>
      <c r="B48" s="306" t="s">
        <v>47</v>
      </c>
      <c r="C48" s="306" t="s">
        <v>19</v>
      </c>
      <c r="D48" s="306">
        <v>126080.384208922</v>
      </c>
      <c r="E48" s="306">
        <v>22306.709958470099</v>
      </c>
      <c r="F48" s="306">
        <v>4999.6447550848397</v>
      </c>
      <c r="G48" s="306">
        <v>887.74966856833305</v>
      </c>
      <c r="H48" s="306">
        <v>81.724713762065406</v>
      </c>
      <c r="I48" s="306">
        <v>14.4591047827754</v>
      </c>
      <c r="J48" s="306">
        <v>3.2407462832938099</v>
      </c>
      <c r="K48" s="306">
        <v>0.57543517186538995</v>
      </c>
    </row>
    <row r="49" spans="1:11" x14ac:dyDescent="0.25">
      <c r="A49" s="306" t="s">
        <v>48</v>
      </c>
      <c r="B49" s="306" t="s">
        <v>49</v>
      </c>
      <c r="C49" s="306" t="s">
        <v>18</v>
      </c>
      <c r="D49" s="306">
        <v>48295.278179815898</v>
      </c>
      <c r="E49" s="306">
        <v>9661.0722423568895</v>
      </c>
      <c r="F49" s="306">
        <v>4967.6462537637099</v>
      </c>
      <c r="G49" s="306">
        <v>0</v>
      </c>
      <c r="H49" s="306">
        <v>76.751765194668707</v>
      </c>
      <c r="I49" s="306">
        <v>15.353557867775301</v>
      </c>
      <c r="J49" s="306">
        <v>7.8946769375560697</v>
      </c>
      <c r="K49" s="306">
        <v>0</v>
      </c>
    </row>
    <row r="50" spans="1:11" x14ac:dyDescent="0.25">
      <c r="A50" s="306" t="s">
        <v>48</v>
      </c>
      <c r="B50" s="306" t="s">
        <v>49</v>
      </c>
      <c r="C50" s="306" t="s">
        <v>19</v>
      </c>
      <c r="D50" s="306">
        <v>173143.92823074799</v>
      </c>
      <c r="E50" s="306">
        <v>34131.601593512503</v>
      </c>
      <c r="F50" s="306">
        <v>7798.0109043407601</v>
      </c>
      <c r="G50" s="306">
        <v>1233.0140589242501</v>
      </c>
      <c r="H50" s="306">
        <v>80.045622473541997</v>
      </c>
      <c r="I50" s="306">
        <v>15.7792729060103</v>
      </c>
      <c r="J50" s="306">
        <v>3.6050737861368098</v>
      </c>
      <c r="K50" s="306">
        <v>0.57003083431078405</v>
      </c>
    </row>
    <row r="51" spans="1:11" x14ac:dyDescent="0.25">
      <c r="A51" s="306" t="s">
        <v>50</v>
      </c>
      <c r="B51" s="306" t="s">
        <v>51</v>
      </c>
      <c r="C51" s="306" t="s">
        <v>18</v>
      </c>
      <c r="D51" s="306">
        <v>7110.4175006982996</v>
      </c>
      <c r="E51" s="306">
        <v>1623.50731815572</v>
      </c>
      <c r="F51" s="306">
        <v>426.111973518958</v>
      </c>
      <c r="G51" s="306">
        <v>290.75745577366098</v>
      </c>
      <c r="H51" s="306">
        <v>75.236189827036995</v>
      </c>
      <c r="I51" s="306">
        <v>17.1785278097034</v>
      </c>
      <c r="J51" s="306">
        <v>4.5087424647142402</v>
      </c>
      <c r="K51" s="306">
        <v>3.0765398985453598</v>
      </c>
    </row>
    <row r="52" spans="1:11" x14ac:dyDescent="0.25">
      <c r="A52" s="306" t="s">
        <v>50</v>
      </c>
      <c r="B52" s="306" t="s">
        <v>51</v>
      </c>
      <c r="C52" s="306" t="s">
        <v>19</v>
      </c>
      <c r="D52" s="306">
        <v>27672.427231816098</v>
      </c>
      <c r="E52" s="306">
        <v>4548.3749658076003</v>
      </c>
      <c r="F52" s="306">
        <v>88.940727087106893</v>
      </c>
      <c r="G52" s="306">
        <v>417.63670069915401</v>
      </c>
      <c r="H52" s="306">
        <v>84.554362581264698</v>
      </c>
      <c r="I52" s="306">
        <v>13.897767000802601</v>
      </c>
      <c r="J52" s="306">
        <v>0.27176244509979702</v>
      </c>
      <c r="K52" s="306">
        <v>1.2761079728329201</v>
      </c>
    </row>
    <row r="53" spans="1:11" x14ac:dyDescent="0.25">
      <c r="A53" s="306" t="s">
        <v>52</v>
      </c>
      <c r="B53" s="306" t="s">
        <v>53</v>
      </c>
      <c r="C53" s="306" t="s">
        <v>18</v>
      </c>
      <c r="D53" s="306">
        <v>3526.0722307284</v>
      </c>
      <c r="E53" s="306">
        <v>457.79278583704303</v>
      </c>
      <c r="F53" s="306">
        <v>0</v>
      </c>
      <c r="G53" s="306">
        <v>112.49584601015501</v>
      </c>
      <c r="H53" s="306">
        <v>86.078164229685797</v>
      </c>
      <c r="I53" s="306">
        <v>11.1755971017945</v>
      </c>
      <c r="J53" s="306">
        <v>0</v>
      </c>
      <c r="K53" s="306">
        <v>2.7462386685196298</v>
      </c>
    </row>
    <row r="54" spans="1:11" x14ac:dyDescent="0.25">
      <c r="A54" s="306" t="s">
        <v>52</v>
      </c>
      <c r="B54" s="306" t="s">
        <v>53</v>
      </c>
      <c r="C54" s="306" t="s">
        <v>19</v>
      </c>
      <c r="D54" s="306">
        <v>34830.323666261102</v>
      </c>
      <c r="E54" s="306">
        <v>3768.5907769571299</v>
      </c>
      <c r="F54" s="306">
        <v>615.00674103303095</v>
      </c>
      <c r="G54" s="306">
        <v>880.61577365930202</v>
      </c>
      <c r="H54" s="306">
        <v>86.870497351857196</v>
      </c>
      <c r="I54" s="306">
        <v>9.3992625003082892</v>
      </c>
      <c r="J54" s="306">
        <v>1.5338916164031</v>
      </c>
      <c r="K54" s="306">
        <v>2.1963485314314402</v>
      </c>
    </row>
    <row r="55" spans="1:11" x14ac:dyDescent="0.25">
      <c r="A55" s="306" t="s">
        <v>54</v>
      </c>
      <c r="B55" s="306" t="s">
        <v>55</v>
      </c>
      <c r="C55" s="306" t="s">
        <v>18</v>
      </c>
      <c r="D55" s="306">
        <v>4702.8435872302498</v>
      </c>
      <c r="E55" s="306">
        <v>1242.5301680651501</v>
      </c>
      <c r="F55" s="306">
        <v>119.782927823016</v>
      </c>
      <c r="G55" s="306">
        <v>186.57815099936599</v>
      </c>
      <c r="H55" s="306">
        <v>75.224617038542306</v>
      </c>
      <c r="I55" s="306">
        <v>19.874965926005899</v>
      </c>
      <c r="J55" s="306">
        <v>1.9159950158046</v>
      </c>
      <c r="K55" s="306">
        <v>2.9844220196472002</v>
      </c>
    </row>
    <row r="56" spans="1:11" x14ac:dyDescent="0.25">
      <c r="A56" s="306" t="s">
        <v>54</v>
      </c>
      <c r="B56" s="306" t="s">
        <v>55</v>
      </c>
      <c r="C56" s="306" t="s">
        <v>19</v>
      </c>
      <c r="D56" s="306">
        <v>11987.8427529523</v>
      </c>
      <c r="E56" s="306">
        <v>1153.26338212567</v>
      </c>
      <c r="F56" s="306">
        <v>318.39285375183101</v>
      </c>
      <c r="G56" s="306">
        <v>169.272451599683</v>
      </c>
      <c r="H56" s="306">
        <v>87.9598194551169</v>
      </c>
      <c r="I56" s="306">
        <v>8.4619761008283891</v>
      </c>
      <c r="J56" s="306">
        <v>2.3361816224118601</v>
      </c>
      <c r="K56" s="306">
        <v>1.2420228216428899</v>
      </c>
    </row>
    <row r="57" spans="1:11" x14ac:dyDescent="0.25">
      <c r="A57" s="306" t="s">
        <v>56</v>
      </c>
      <c r="B57" s="306" t="s">
        <v>57</v>
      </c>
      <c r="C57" s="306" t="s">
        <v>18</v>
      </c>
      <c r="D57" s="306">
        <v>4262.0206823274302</v>
      </c>
      <c r="E57" s="306">
        <v>388.97441236553902</v>
      </c>
      <c r="F57" s="306">
        <v>120.13115166477</v>
      </c>
      <c r="G57" s="306">
        <v>176.82552087988299</v>
      </c>
      <c r="H57" s="306">
        <v>86.137070101369702</v>
      </c>
      <c r="I57" s="306">
        <v>7.86132182898577</v>
      </c>
      <c r="J57" s="306">
        <v>2.4278965785440101</v>
      </c>
      <c r="K57" s="306">
        <v>3.5737114911005401</v>
      </c>
    </row>
    <row r="58" spans="1:11" x14ac:dyDescent="0.25">
      <c r="A58" s="306" t="s">
        <v>56</v>
      </c>
      <c r="B58" s="306" t="s">
        <v>57</v>
      </c>
      <c r="C58" s="306" t="s">
        <v>19</v>
      </c>
      <c r="D58" s="306">
        <v>15034.955254714499</v>
      </c>
      <c r="E58" s="306">
        <v>1865.66624906229</v>
      </c>
      <c r="F58" s="306">
        <v>157.35034244272299</v>
      </c>
      <c r="G58" s="306">
        <v>389.08672715571601</v>
      </c>
      <c r="H58" s="306">
        <v>86.174727914643</v>
      </c>
      <c r="I58" s="306">
        <v>10.6932996253556</v>
      </c>
      <c r="J58" s="306">
        <v>0.90187318269708505</v>
      </c>
      <c r="K58" s="306">
        <v>2.2300992773043999</v>
      </c>
    </row>
    <row r="59" spans="1:11" x14ac:dyDescent="0.25">
      <c r="A59" s="306" t="s">
        <v>58</v>
      </c>
      <c r="B59" s="306" t="s">
        <v>59</v>
      </c>
      <c r="C59" s="306" t="s">
        <v>18</v>
      </c>
      <c r="D59" s="306">
        <v>10917.433718606801</v>
      </c>
      <c r="E59" s="306">
        <v>1079.72936247606</v>
      </c>
      <c r="F59" s="306">
        <v>300.75963561842201</v>
      </c>
      <c r="G59" s="306">
        <v>60.690112079466303</v>
      </c>
      <c r="H59" s="306">
        <v>88.338666077330899</v>
      </c>
      <c r="I59" s="306">
        <v>8.7366549744287205</v>
      </c>
      <c r="J59" s="306">
        <v>2.43360351024196</v>
      </c>
      <c r="K59" s="306">
        <v>0.491075437998437</v>
      </c>
    </row>
    <row r="60" spans="1:11" x14ac:dyDescent="0.25">
      <c r="A60" s="306" t="s">
        <v>58</v>
      </c>
      <c r="B60" s="306" t="s">
        <v>59</v>
      </c>
      <c r="C60" s="306" t="s">
        <v>19</v>
      </c>
      <c r="D60" s="306">
        <v>42659.044009354599</v>
      </c>
      <c r="E60" s="306">
        <v>6879.1656060977102</v>
      </c>
      <c r="F60" s="306">
        <v>1341.1951776301901</v>
      </c>
      <c r="G60" s="306">
        <v>189.91160480820599</v>
      </c>
      <c r="H60" s="306">
        <v>83.531652699225305</v>
      </c>
      <c r="I60" s="306">
        <v>13.470251985557899</v>
      </c>
      <c r="J60" s="306">
        <v>2.6262250451536899</v>
      </c>
      <c r="K60" s="306">
        <v>0.37187027006308199</v>
      </c>
    </row>
    <row r="61" spans="1:11" x14ac:dyDescent="0.25">
      <c r="A61" s="306" t="s">
        <v>60</v>
      </c>
      <c r="B61" s="306" t="s">
        <v>61</v>
      </c>
      <c r="C61" s="306" t="s">
        <v>18</v>
      </c>
      <c r="D61" s="306">
        <v>1523.69589815988</v>
      </c>
      <c r="E61" s="306">
        <v>249.36350826324301</v>
      </c>
      <c r="F61" s="306">
        <v>60.182686799927801</v>
      </c>
      <c r="G61" s="306">
        <v>43.174136585859202</v>
      </c>
      <c r="H61" s="306">
        <v>81.202447194514505</v>
      </c>
      <c r="I61" s="306">
        <v>13.289349361929</v>
      </c>
      <c r="J61" s="306">
        <v>3.20732073427315</v>
      </c>
      <c r="K61" s="306">
        <v>2.3008827092833202</v>
      </c>
    </row>
    <row r="62" spans="1:11" x14ac:dyDescent="0.25">
      <c r="A62" s="306" t="s">
        <v>60</v>
      </c>
      <c r="B62" s="306" t="s">
        <v>61</v>
      </c>
      <c r="C62" s="306" t="s">
        <v>19</v>
      </c>
      <c r="D62" s="306">
        <v>3102.5265968512499</v>
      </c>
      <c r="E62" s="306">
        <v>709.33221601796299</v>
      </c>
      <c r="F62" s="306">
        <v>62.593261972114902</v>
      </c>
      <c r="G62" s="306">
        <v>69.696802661560596</v>
      </c>
      <c r="H62" s="306">
        <v>78.661498163718306</v>
      </c>
      <c r="I62" s="306">
        <v>17.984417881990598</v>
      </c>
      <c r="J62" s="306">
        <v>1.58699034737613</v>
      </c>
      <c r="K62" s="306">
        <v>1.7670936069149299</v>
      </c>
    </row>
    <row r="63" spans="1:11" x14ac:dyDescent="0.25">
      <c r="A63" s="306" t="s">
        <v>62</v>
      </c>
      <c r="B63" s="306" t="s">
        <v>63</v>
      </c>
      <c r="C63" s="306" t="s">
        <v>18</v>
      </c>
      <c r="D63" s="306">
        <v>20322.530170581002</v>
      </c>
      <c r="E63" s="306">
        <v>3904.1751827839698</v>
      </c>
      <c r="F63" s="306">
        <v>845.61289033181595</v>
      </c>
      <c r="G63" s="306">
        <v>134.439560275145</v>
      </c>
      <c r="H63" s="306">
        <v>80.623340489186901</v>
      </c>
      <c r="I63" s="306">
        <v>15.488605131790401</v>
      </c>
      <c r="J63" s="306">
        <v>3.35470708652015</v>
      </c>
      <c r="K63" s="306">
        <v>0.53334729250249202</v>
      </c>
    </row>
    <row r="64" spans="1:11" x14ac:dyDescent="0.25">
      <c r="A64" s="306" t="s">
        <v>62</v>
      </c>
      <c r="B64" s="306" t="s">
        <v>63</v>
      </c>
      <c r="C64" s="306" t="s">
        <v>19</v>
      </c>
      <c r="D64" s="306">
        <v>49883.528227495997</v>
      </c>
      <c r="E64" s="306">
        <v>7121.0958697055403</v>
      </c>
      <c r="F64" s="306">
        <v>1600.82159069977</v>
      </c>
      <c r="G64" s="306">
        <v>140.594377132972</v>
      </c>
      <c r="H64" s="306">
        <v>84.913856614459206</v>
      </c>
      <c r="I64" s="306">
        <v>12.121831295900501</v>
      </c>
      <c r="J64" s="306">
        <v>2.72498638023532</v>
      </c>
      <c r="K64" s="306">
        <v>0.239325709404971</v>
      </c>
    </row>
    <row r="65" spans="1:11" x14ac:dyDescent="0.25">
      <c r="A65" s="306" t="s">
        <v>64</v>
      </c>
      <c r="B65" s="306" t="s">
        <v>65</v>
      </c>
      <c r="C65" s="306" t="s">
        <v>18</v>
      </c>
      <c r="D65" s="306">
        <v>38457.114549682403</v>
      </c>
      <c r="E65" s="306">
        <v>9681.4204368669798</v>
      </c>
      <c r="F65" s="306">
        <v>1101.3914000426</v>
      </c>
      <c r="G65" s="306">
        <v>362.87995497408099</v>
      </c>
      <c r="H65" s="306">
        <v>77.530118527701504</v>
      </c>
      <c r="I65" s="306">
        <v>19.517888504534401</v>
      </c>
      <c r="J65" s="306">
        <v>2.22042154723745</v>
      </c>
      <c r="K65" s="306">
        <v>0.73157142052665602</v>
      </c>
    </row>
    <row r="66" spans="1:11" x14ac:dyDescent="0.25">
      <c r="A66" s="306" t="s">
        <v>64</v>
      </c>
      <c r="B66" s="306" t="s">
        <v>65</v>
      </c>
      <c r="C66" s="306" t="s">
        <v>19</v>
      </c>
      <c r="D66" s="306">
        <v>74638.894889031595</v>
      </c>
      <c r="E66" s="306">
        <v>9369.4614786665006</v>
      </c>
      <c r="F66" s="306">
        <v>3121.9987497332299</v>
      </c>
      <c r="G66" s="306">
        <v>576.89912046492805</v>
      </c>
      <c r="H66" s="306">
        <v>85.100024550514206</v>
      </c>
      <c r="I66" s="306">
        <v>10.6826528319458</v>
      </c>
      <c r="J66" s="306">
        <v>3.5595673092959301</v>
      </c>
      <c r="K66" s="306">
        <v>0.65775530824411899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919</v>
      </c>
    </row>
    <row r="11" spans="1:11" x14ac:dyDescent="0.25">
      <c r="A11" t="s">
        <v>920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921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07" t="s">
        <v>16</v>
      </c>
      <c r="B17" s="307" t="s">
        <v>17</v>
      </c>
      <c r="C17" s="307" t="s">
        <v>18</v>
      </c>
      <c r="D17" s="307">
        <v>218381.51082621099</v>
      </c>
      <c r="E17" s="307">
        <v>117083.431398284</v>
      </c>
      <c r="F17" s="307">
        <v>85441.649658193302</v>
      </c>
      <c r="G17" s="307">
        <v>23424.541170432101</v>
      </c>
      <c r="H17" s="307">
        <v>49.148370343903601</v>
      </c>
      <c r="I17" s="307">
        <v>26.350490138688201</v>
      </c>
      <c r="J17" s="307">
        <v>19.229273688544101</v>
      </c>
      <c r="K17" s="307">
        <v>5.2718658288640903</v>
      </c>
    </row>
    <row r="18" spans="1:11" x14ac:dyDescent="0.25">
      <c r="A18" s="307" t="s">
        <v>16</v>
      </c>
      <c r="B18" s="307" t="s">
        <v>17</v>
      </c>
      <c r="C18" s="307" t="s">
        <v>19</v>
      </c>
      <c r="D18" s="307">
        <v>664366.26004301803</v>
      </c>
      <c r="E18" s="307">
        <v>309928.18545519398</v>
      </c>
      <c r="F18" s="307">
        <v>253107.06991982</v>
      </c>
      <c r="G18" s="307">
        <v>115320.885941734</v>
      </c>
      <c r="H18" s="307">
        <v>49.479047893311296</v>
      </c>
      <c r="I18" s="307">
        <v>23.082074533152301</v>
      </c>
      <c r="J18" s="307">
        <v>18.850290250873901</v>
      </c>
      <c r="K18" s="307">
        <v>8.5885873226624696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922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08" t="s">
        <v>28</v>
      </c>
      <c r="B29" s="308" t="s">
        <v>29</v>
      </c>
      <c r="C29" s="308" t="s">
        <v>18</v>
      </c>
      <c r="D29" s="308">
        <v>9951.9659470022598</v>
      </c>
      <c r="E29" s="308">
        <v>2303.3981160696198</v>
      </c>
      <c r="F29" s="308">
        <v>2608.5466440138098</v>
      </c>
      <c r="G29" s="308">
        <v>293.04051955545401</v>
      </c>
      <c r="H29" s="308">
        <v>65.659417901337804</v>
      </c>
      <c r="I29" s="308">
        <v>15.196975180740599</v>
      </c>
      <c r="J29" s="308">
        <v>17.210233146549999</v>
      </c>
      <c r="K29" s="308">
        <v>1.93337377137152</v>
      </c>
    </row>
    <row r="30" spans="1:11" x14ac:dyDescent="0.25">
      <c r="A30" s="308" t="s">
        <v>28</v>
      </c>
      <c r="B30" s="308" t="s">
        <v>29</v>
      </c>
      <c r="C30" s="308" t="s">
        <v>19</v>
      </c>
      <c r="D30" s="308">
        <v>43847.791761872199</v>
      </c>
      <c r="E30" s="308">
        <v>30577.704872693099</v>
      </c>
      <c r="F30" s="308">
        <v>34619.623842367102</v>
      </c>
      <c r="G30" s="308">
        <v>12732.3299636022</v>
      </c>
      <c r="H30" s="308">
        <v>36.006495129641102</v>
      </c>
      <c r="I30" s="308">
        <v>25.109496677814398</v>
      </c>
      <c r="J30" s="308">
        <v>28.428599643964699</v>
      </c>
      <c r="K30" s="308">
        <v>10.455408548579801</v>
      </c>
    </row>
    <row r="31" spans="1:11" x14ac:dyDescent="0.25">
      <c r="A31" s="308" t="s">
        <v>30</v>
      </c>
      <c r="B31" s="308" t="s">
        <v>31</v>
      </c>
      <c r="C31" s="308" t="s">
        <v>18</v>
      </c>
      <c r="D31" s="308">
        <v>956.35181445935405</v>
      </c>
      <c r="E31" s="308">
        <v>1208.3242405903</v>
      </c>
      <c r="F31" s="308">
        <v>2974.69519845578</v>
      </c>
      <c r="G31" s="308">
        <v>64.935643429538004</v>
      </c>
      <c r="H31" s="308">
        <v>18.3761610027762</v>
      </c>
      <c r="I31" s="308">
        <v>23.217774518676698</v>
      </c>
      <c r="J31" s="308">
        <v>57.158335535663703</v>
      </c>
      <c r="K31" s="308">
        <v>1.2477289428834699</v>
      </c>
    </row>
    <row r="32" spans="1:11" x14ac:dyDescent="0.25">
      <c r="A32" s="308" t="s">
        <v>30</v>
      </c>
      <c r="B32" s="308" t="s">
        <v>31</v>
      </c>
      <c r="C32" s="308" t="s">
        <v>19</v>
      </c>
      <c r="D32" s="308">
        <v>16292.6248799511</v>
      </c>
      <c r="E32" s="308">
        <v>14801.074420717299</v>
      </c>
      <c r="F32" s="308">
        <v>9944.7652460995105</v>
      </c>
      <c r="G32" s="308">
        <v>3233.0662755939302</v>
      </c>
      <c r="H32" s="308">
        <v>36.801584624043798</v>
      </c>
      <c r="I32" s="308">
        <v>33.432488431687901</v>
      </c>
      <c r="J32" s="308">
        <v>22.463115824936299</v>
      </c>
      <c r="K32" s="308">
        <v>7.30281111933198</v>
      </c>
    </row>
    <row r="33" spans="1:11" x14ac:dyDescent="0.25">
      <c r="A33" s="308" t="s">
        <v>32</v>
      </c>
      <c r="B33" s="308" t="s">
        <v>33</v>
      </c>
      <c r="C33" s="308" t="s">
        <v>18</v>
      </c>
      <c r="D33" s="308">
        <v>1812.99640431899</v>
      </c>
      <c r="E33" s="308">
        <v>2630.0626761976901</v>
      </c>
      <c r="F33" s="308">
        <v>6217.6757380809404</v>
      </c>
      <c r="G33" s="308">
        <v>299.65007735746798</v>
      </c>
      <c r="H33" s="308">
        <v>16.541357092195501</v>
      </c>
      <c r="I33" s="308">
        <v>23.996079527903401</v>
      </c>
      <c r="J33" s="308">
        <v>56.7286258384554</v>
      </c>
      <c r="K33" s="308">
        <v>2.7339375414457701</v>
      </c>
    </row>
    <row r="34" spans="1:11" x14ac:dyDescent="0.25">
      <c r="A34" s="308" t="s">
        <v>32</v>
      </c>
      <c r="B34" s="308" t="s">
        <v>33</v>
      </c>
      <c r="C34" s="308" t="s">
        <v>19</v>
      </c>
      <c r="D34" s="308">
        <v>5607.0998872625596</v>
      </c>
      <c r="E34" s="308">
        <v>4231.5668393200303</v>
      </c>
      <c r="F34" s="308">
        <v>6102.2639842139897</v>
      </c>
      <c r="G34" s="308">
        <v>1106.63541927405</v>
      </c>
      <c r="H34" s="308">
        <v>32.890911491301097</v>
      </c>
      <c r="I34" s="308">
        <v>24.8221171693</v>
      </c>
      <c r="J34" s="308">
        <v>35.795514372283598</v>
      </c>
      <c r="K34" s="308">
        <v>6.49145696711523</v>
      </c>
    </row>
    <row r="35" spans="1:11" x14ac:dyDescent="0.25">
      <c r="A35" s="308" t="s">
        <v>34</v>
      </c>
      <c r="B35" s="308" t="s">
        <v>35</v>
      </c>
      <c r="C35" s="308" t="s">
        <v>18</v>
      </c>
      <c r="D35" s="308">
        <v>1134.6356137554201</v>
      </c>
      <c r="E35" s="308">
        <v>3889.3564410066101</v>
      </c>
      <c r="F35" s="308">
        <v>15929.655126223801</v>
      </c>
      <c r="G35" s="308">
        <v>4635.0720331364901</v>
      </c>
      <c r="H35" s="308">
        <v>4.4341242883669603</v>
      </c>
      <c r="I35" s="308">
        <v>15.1994963423573</v>
      </c>
      <c r="J35" s="308">
        <v>62.252647320590697</v>
      </c>
      <c r="K35" s="308">
        <v>18.113732048685002</v>
      </c>
    </row>
    <row r="36" spans="1:11" x14ac:dyDescent="0.25">
      <c r="A36" s="308" t="s">
        <v>34</v>
      </c>
      <c r="B36" s="308" t="s">
        <v>35</v>
      </c>
      <c r="C36" s="308" t="s">
        <v>19</v>
      </c>
      <c r="D36" s="308">
        <v>2020.0773429374501</v>
      </c>
      <c r="E36" s="308">
        <v>6249.5883729298203</v>
      </c>
      <c r="F36" s="308">
        <v>43801.737352282798</v>
      </c>
      <c r="G36" s="308">
        <v>9833.76319293909</v>
      </c>
      <c r="H36" s="308">
        <v>3.2631805468668702</v>
      </c>
      <c r="I36" s="308">
        <v>10.095422967724099</v>
      </c>
      <c r="J36" s="308">
        <v>70.756190472934094</v>
      </c>
      <c r="K36" s="308">
        <v>15.8852060124748</v>
      </c>
    </row>
    <row r="37" spans="1:11" x14ac:dyDescent="0.25">
      <c r="A37" s="308" t="s">
        <v>36</v>
      </c>
      <c r="B37" s="308" t="s">
        <v>37</v>
      </c>
      <c r="C37" s="308" t="s">
        <v>18</v>
      </c>
      <c r="D37" s="308">
        <v>17855.783530900699</v>
      </c>
      <c r="E37" s="308">
        <v>5796.4077393733296</v>
      </c>
      <c r="F37" s="308">
        <v>4355.4810685286102</v>
      </c>
      <c r="G37" s="308">
        <v>538.53731915374306</v>
      </c>
      <c r="H37" s="308">
        <v>62.550453264550796</v>
      </c>
      <c r="I37" s="308">
        <v>20.305349847936</v>
      </c>
      <c r="J37" s="308">
        <v>15.2576510882405</v>
      </c>
      <c r="K37" s="308">
        <v>1.88654579927266</v>
      </c>
    </row>
    <row r="38" spans="1:11" x14ac:dyDescent="0.25">
      <c r="A38" s="308" t="s">
        <v>36</v>
      </c>
      <c r="B38" s="308" t="s">
        <v>37</v>
      </c>
      <c r="C38" s="308" t="s">
        <v>19</v>
      </c>
      <c r="D38" s="308">
        <v>33265.0365223587</v>
      </c>
      <c r="E38" s="308">
        <v>9685.2078369173905</v>
      </c>
      <c r="F38" s="308">
        <v>4450.5071322031399</v>
      </c>
      <c r="G38" s="308">
        <v>272.300709625884</v>
      </c>
      <c r="H38" s="308">
        <v>69.7774423631042</v>
      </c>
      <c r="I38" s="308">
        <v>20.315896276288498</v>
      </c>
      <c r="J38" s="308">
        <v>9.3354776476845096</v>
      </c>
      <c r="K38" s="308">
        <v>0.57118371292277403</v>
      </c>
    </row>
    <row r="39" spans="1:11" x14ac:dyDescent="0.25">
      <c r="A39" s="308" t="s">
        <v>38</v>
      </c>
      <c r="B39" s="308" t="s">
        <v>39</v>
      </c>
      <c r="C39" s="308" t="s">
        <v>18</v>
      </c>
      <c r="D39" s="308">
        <v>6152.2689229228999</v>
      </c>
      <c r="E39" s="308">
        <v>3103.2221709943901</v>
      </c>
      <c r="F39" s="308">
        <v>1658.56889075189</v>
      </c>
      <c r="G39" s="308">
        <v>137.92700877177299</v>
      </c>
      <c r="H39" s="308">
        <v>55.666631951106197</v>
      </c>
      <c r="I39" s="308">
        <v>28.0784095460487</v>
      </c>
      <c r="J39" s="308">
        <v>15.006974689132401</v>
      </c>
      <c r="K39" s="308">
        <v>1.24798381371267</v>
      </c>
    </row>
    <row r="40" spans="1:11" x14ac:dyDescent="0.25">
      <c r="A40" s="308" t="s">
        <v>38</v>
      </c>
      <c r="B40" s="308" t="s">
        <v>39</v>
      </c>
      <c r="C40" s="308" t="s">
        <v>19</v>
      </c>
      <c r="D40" s="308">
        <v>20727.697930587899</v>
      </c>
      <c r="E40" s="308">
        <v>6266.9631907778103</v>
      </c>
      <c r="F40" s="308">
        <v>2923.5840813208602</v>
      </c>
      <c r="G40" s="308">
        <v>430.90994773845398</v>
      </c>
      <c r="H40" s="308">
        <v>68.297446264488997</v>
      </c>
      <c r="I40" s="308">
        <v>20.6495474411585</v>
      </c>
      <c r="J40" s="308">
        <v>9.6331646361493792</v>
      </c>
      <c r="K40" s="308">
        <v>1.4198416582031901</v>
      </c>
    </row>
    <row r="41" spans="1:11" x14ac:dyDescent="0.25">
      <c r="A41" s="308" t="s">
        <v>40</v>
      </c>
      <c r="B41" s="308" t="s">
        <v>41</v>
      </c>
      <c r="C41" s="308" t="s">
        <v>18</v>
      </c>
      <c r="D41" s="308">
        <v>28750.999838671101</v>
      </c>
      <c r="E41" s="308">
        <v>10496.678526780801</v>
      </c>
      <c r="F41" s="308">
        <v>3258.8010838248902</v>
      </c>
      <c r="G41" s="308">
        <v>255.62314885883001</v>
      </c>
      <c r="H41" s="308">
        <v>67.2347665147892</v>
      </c>
      <c r="I41" s="308">
        <v>24.546684772320901</v>
      </c>
      <c r="J41" s="308">
        <v>7.6207690591130497</v>
      </c>
      <c r="K41" s="308">
        <v>0.59777965377683495</v>
      </c>
    </row>
    <row r="42" spans="1:11" x14ac:dyDescent="0.25">
      <c r="A42" s="308" t="s">
        <v>40</v>
      </c>
      <c r="B42" s="308" t="s">
        <v>41</v>
      </c>
      <c r="C42" s="308" t="s">
        <v>19</v>
      </c>
      <c r="D42" s="308">
        <v>80507.991181927806</v>
      </c>
      <c r="E42" s="308">
        <v>22041.297299350601</v>
      </c>
      <c r="F42" s="308">
        <v>6132.3444528733899</v>
      </c>
      <c r="G42" s="308">
        <v>342.52659097697199</v>
      </c>
      <c r="H42" s="308">
        <v>73.844175027436606</v>
      </c>
      <c r="I42" s="308">
        <v>20.216892655127801</v>
      </c>
      <c r="J42" s="308">
        <v>5.6247573744973103</v>
      </c>
      <c r="K42" s="308">
        <v>0.314174942938243</v>
      </c>
    </row>
    <row r="43" spans="1:11" x14ac:dyDescent="0.25">
      <c r="A43" s="308" t="s">
        <v>42</v>
      </c>
      <c r="B43" s="308" t="s">
        <v>43</v>
      </c>
      <c r="C43" s="308" t="s">
        <v>18</v>
      </c>
      <c r="D43" s="308">
        <v>36528.966158672702</v>
      </c>
      <c r="E43" s="308">
        <v>27978.5317394827</v>
      </c>
      <c r="F43" s="308">
        <v>11821.033695189401</v>
      </c>
      <c r="G43" s="308">
        <v>2776.4096883897801</v>
      </c>
      <c r="H43" s="308">
        <v>46.177856359912703</v>
      </c>
      <c r="I43" s="308">
        <v>35.368879979110702</v>
      </c>
      <c r="J43" s="308">
        <v>14.943483306672899</v>
      </c>
      <c r="K43" s="308">
        <v>3.5097803543036701</v>
      </c>
    </row>
    <row r="44" spans="1:11" x14ac:dyDescent="0.25">
      <c r="A44" s="308" t="s">
        <v>42</v>
      </c>
      <c r="B44" s="308" t="s">
        <v>43</v>
      </c>
      <c r="C44" s="308" t="s">
        <v>19</v>
      </c>
      <c r="D44" s="308">
        <v>80707.910297413706</v>
      </c>
      <c r="E44" s="308">
        <v>48309.163887295799</v>
      </c>
      <c r="F44" s="308">
        <v>22893.959723395899</v>
      </c>
      <c r="G44" s="308">
        <v>6905.1104675430497</v>
      </c>
      <c r="H44" s="308">
        <v>50.8184546443307</v>
      </c>
      <c r="I44" s="308">
        <v>30.418295367396599</v>
      </c>
      <c r="J44" s="308">
        <v>14.4153856734141</v>
      </c>
      <c r="K44" s="308">
        <v>4.3478643148585503</v>
      </c>
    </row>
    <row r="45" spans="1:11" x14ac:dyDescent="0.25">
      <c r="A45" s="308" t="s">
        <v>44</v>
      </c>
      <c r="B45" s="308" t="s">
        <v>45</v>
      </c>
      <c r="C45" s="308" t="s">
        <v>18</v>
      </c>
      <c r="D45" s="308">
        <v>243.87365289208299</v>
      </c>
      <c r="E45" s="308">
        <v>0</v>
      </c>
      <c r="F45" s="308">
        <v>3372.6723391106202</v>
      </c>
      <c r="G45" s="308">
        <v>9291.5293998102807</v>
      </c>
      <c r="H45" s="308">
        <v>1.88931072595657</v>
      </c>
      <c r="I45" s="308">
        <v>0</v>
      </c>
      <c r="J45" s="308">
        <v>26.128390458966098</v>
      </c>
      <c r="K45" s="308">
        <v>71.9822988150773</v>
      </c>
    </row>
    <row r="46" spans="1:11" x14ac:dyDescent="0.25">
      <c r="A46" s="308" t="s">
        <v>44</v>
      </c>
      <c r="B46" s="308" t="s">
        <v>45</v>
      </c>
      <c r="C46" s="308" t="s">
        <v>19</v>
      </c>
      <c r="D46" s="308">
        <v>1327.49791859431</v>
      </c>
      <c r="E46" s="308">
        <v>621.06058882847003</v>
      </c>
      <c r="F46" s="308">
        <v>19707.034352704599</v>
      </c>
      <c r="G46" s="308">
        <v>54257.034039254599</v>
      </c>
      <c r="H46" s="308">
        <v>1.74871819460791</v>
      </c>
      <c r="I46" s="308">
        <v>0.81812554010501104</v>
      </c>
      <c r="J46" s="308">
        <v>25.960153346853801</v>
      </c>
      <c r="K46" s="308">
        <v>71.473002918433295</v>
      </c>
    </row>
    <row r="47" spans="1:11" x14ac:dyDescent="0.25">
      <c r="A47" s="308" t="s">
        <v>46</v>
      </c>
      <c r="B47" s="308" t="s">
        <v>47</v>
      </c>
      <c r="C47" s="308" t="s">
        <v>18</v>
      </c>
      <c r="D47" s="308">
        <v>17301.200334863599</v>
      </c>
      <c r="E47" s="308">
        <v>7302.3054736292697</v>
      </c>
      <c r="F47" s="308">
        <v>9465.4670152751496</v>
      </c>
      <c r="G47" s="308">
        <v>2263.05048047633</v>
      </c>
      <c r="H47" s="308">
        <v>47.619699541595402</v>
      </c>
      <c r="I47" s="308">
        <v>20.098813139251199</v>
      </c>
      <c r="J47" s="308">
        <v>26.0526834302933</v>
      </c>
      <c r="K47" s="308">
        <v>6.2288038888601003</v>
      </c>
    </row>
    <row r="48" spans="1:11" x14ac:dyDescent="0.25">
      <c r="A48" s="308" t="s">
        <v>46</v>
      </c>
      <c r="B48" s="308" t="s">
        <v>47</v>
      </c>
      <c r="C48" s="308" t="s">
        <v>19</v>
      </c>
      <c r="D48" s="308">
        <v>83459.159808498298</v>
      </c>
      <c r="E48" s="308">
        <v>21216.179088708501</v>
      </c>
      <c r="F48" s="308">
        <v>33792.5704566528</v>
      </c>
      <c r="G48" s="308">
        <v>15806.5792371855</v>
      </c>
      <c r="H48" s="308">
        <v>54.097835987474298</v>
      </c>
      <c r="I48" s="308">
        <v>13.7522277872843</v>
      </c>
      <c r="J48" s="308">
        <v>21.904185692186001</v>
      </c>
      <c r="K48" s="308">
        <v>10.2457505330554</v>
      </c>
    </row>
    <row r="49" spans="1:11" x14ac:dyDescent="0.25">
      <c r="A49" s="308" t="s">
        <v>48</v>
      </c>
      <c r="B49" s="308" t="s">
        <v>49</v>
      </c>
      <c r="C49" s="308" t="s">
        <v>18</v>
      </c>
      <c r="D49" s="308">
        <v>38102.736173817102</v>
      </c>
      <c r="E49" s="308">
        <v>18153.2211655102</v>
      </c>
      <c r="F49" s="308">
        <v>6142.1812184391702</v>
      </c>
      <c r="G49" s="308">
        <v>525.85811817005197</v>
      </c>
      <c r="H49" s="308">
        <v>60.5535855741159</v>
      </c>
      <c r="I49" s="308">
        <v>28.849440792835701</v>
      </c>
      <c r="J49" s="308">
        <v>9.7612700128885397</v>
      </c>
      <c r="K49" s="308">
        <v>0.83570362015983002</v>
      </c>
    </row>
    <row r="50" spans="1:11" x14ac:dyDescent="0.25">
      <c r="A50" s="308" t="s">
        <v>48</v>
      </c>
      <c r="B50" s="308" t="s">
        <v>49</v>
      </c>
      <c r="C50" s="308" t="s">
        <v>19</v>
      </c>
      <c r="D50" s="308">
        <v>129502.449815385</v>
      </c>
      <c r="E50" s="308">
        <v>66129.849373967605</v>
      </c>
      <c r="F50" s="308">
        <v>19088.3626846234</v>
      </c>
      <c r="G50" s="308">
        <v>1585.8929135497499</v>
      </c>
      <c r="H50" s="308">
        <v>59.869868457103898</v>
      </c>
      <c r="I50" s="308">
        <v>30.572281750280599</v>
      </c>
      <c r="J50" s="308">
        <v>8.8246806498182799</v>
      </c>
      <c r="K50" s="308">
        <v>0.73316914279714795</v>
      </c>
    </row>
    <row r="51" spans="1:11" x14ac:dyDescent="0.25">
      <c r="A51" s="308" t="s">
        <v>50</v>
      </c>
      <c r="B51" s="308" t="s">
        <v>51</v>
      </c>
      <c r="C51" s="308" t="s">
        <v>18</v>
      </c>
      <c r="D51" s="308">
        <v>4630.3544749721696</v>
      </c>
      <c r="E51" s="308">
        <v>2958.3171656859199</v>
      </c>
      <c r="F51" s="308">
        <v>1413.1774339552701</v>
      </c>
      <c r="G51" s="308">
        <v>448.94517353328803</v>
      </c>
      <c r="H51" s="308">
        <v>48.994342204415297</v>
      </c>
      <c r="I51" s="308">
        <v>31.302312673520099</v>
      </c>
      <c r="J51" s="308">
        <v>14.953001799107</v>
      </c>
      <c r="K51" s="308">
        <v>4.75034332295753</v>
      </c>
    </row>
    <row r="52" spans="1:11" x14ac:dyDescent="0.25">
      <c r="A52" s="308" t="s">
        <v>50</v>
      </c>
      <c r="B52" s="308" t="s">
        <v>51</v>
      </c>
      <c r="C52" s="308" t="s">
        <v>19</v>
      </c>
      <c r="D52" s="308">
        <v>18668.052059662099</v>
      </c>
      <c r="E52" s="308">
        <v>8442.0639092090696</v>
      </c>
      <c r="F52" s="308">
        <v>4562.2268825021201</v>
      </c>
      <c r="G52" s="308">
        <v>1055.03677403662</v>
      </c>
      <c r="H52" s="308">
        <v>57.041083867185002</v>
      </c>
      <c r="I52" s="308">
        <v>25.7951110227431</v>
      </c>
      <c r="J52" s="308">
        <v>13.9400921635656</v>
      </c>
      <c r="K52" s="308">
        <v>3.2237129465063501</v>
      </c>
    </row>
    <row r="53" spans="1:11" x14ac:dyDescent="0.25">
      <c r="A53" s="308" t="s">
        <v>52</v>
      </c>
      <c r="B53" s="308" t="s">
        <v>53</v>
      </c>
      <c r="C53" s="308" t="s">
        <v>18</v>
      </c>
      <c r="D53" s="308">
        <v>1564.1532043699599</v>
      </c>
      <c r="E53" s="308">
        <v>1077.5245177325201</v>
      </c>
      <c r="F53" s="308">
        <v>1012.99609793037</v>
      </c>
      <c r="G53" s="308">
        <v>441.68704254275298</v>
      </c>
      <c r="H53" s="308">
        <v>38.183970036919298</v>
      </c>
      <c r="I53" s="308">
        <v>26.3044334686623</v>
      </c>
      <c r="J53" s="308">
        <v>24.7291713770902</v>
      </c>
      <c r="K53" s="308">
        <v>10.7824251173282</v>
      </c>
    </row>
    <row r="54" spans="1:11" x14ac:dyDescent="0.25">
      <c r="A54" s="308" t="s">
        <v>52</v>
      </c>
      <c r="B54" s="308" t="s">
        <v>53</v>
      </c>
      <c r="C54" s="308" t="s">
        <v>19</v>
      </c>
      <c r="D54" s="308">
        <v>16024.6021240432</v>
      </c>
      <c r="E54" s="308">
        <v>9650.0018428066796</v>
      </c>
      <c r="F54" s="308">
        <v>9580.5205576719109</v>
      </c>
      <c r="G54" s="308">
        <v>4839.4124333887403</v>
      </c>
      <c r="H54" s="308">
        <v>39.967046235912697</v>
      </c>
      <c r="I54" s="308">
        <v>24.068121432445601</v>
      </c>
      <c r="J54" s="308">
        <v>23.894827785962701</v>
      </c>
      <c r="K54" s="308">
        <v>12.070004545679</v>
      </c>
    </row>
    <row r="55" spans="1:11" x14ac:dyDescent="0.25">
      <c r="A55" s="308" t="s">
        <v>54</v>
      </c>
      <c r="B55" s="308" t="s">
        <v>55</v>
      </c>
      <c r="C55" s="308" t="s">
        <v>18</v>
      </c>
      <c r="D55" s="308">
        <v>3553.6777237614501</v>
      </c>
      <c r="E55" s="308">
        <v>2168.9243694096299</v>
      </c>
      <c r="F55" s="308">
        <v>445.84346406829297</v>
      </c>
      <c r="G55" s="308">
        <v>83.289276878410007</v>
      </c>
      <c r="H55" s="308">
        <v>56.8430654538938</v>
      </c>
      <c r="I55" s="308">
        <v>34.693160010131798</v>
      </c>
      <c r="J55" s="308">
        <v>7.13151590555597</v>
      </c>
      <c r="K55" s="308">
        <v>1.3322586304184401</v>
      </c>
    </row>
    <row r="56" spans="1:11" x14ac:dyDescent="0.25">
      <c r="A56" s="308" t="s">
        <v>54</v>
      </c>
      <c r="B56" s="308" t="s">
        <v>55</v>
      </c>
      <c r="C56" s="308" t="s">
        <v>19</v>
      </c>
      <c r="D56" s="308">
        <v>9059.3873342142506</v>
      </c>
      <c r="E56" s="308">
        <v>3570.1283813566001</v>
      </c>
      <c r="F56" s="308">
        <v>754.56243460992505</v>
      </c>
      <c r="G56" s="308">
        <v>244.69329024876299</v>
      </c>
      <c r="H56" s="308">
        <v>66.472516424625894</v>
      </c>
      <c r="I56" s="308">
        <v>26.195526111516301</v>
      </c>
      <c r="J56" s="308">
        <v>5.5365403837614204</v>
      </c>
      <c r="K56" s="308">
        <v>1.7954170800963301</v>
      </c>
    </row>
    <row r="57" spans="1:11" x14ac:dyDescent="0.25">
      <c r="A57" s="308" t="s">
        <v>56</v>
      </c>
      <c r="B57" s="308" t="s">
        <v>57</v>
      </c>
      <c r="C57" s="308" t="s">
        <v>18</v>
      </c>
      <c r="D57" s="308">
        <v>2179.2631912798001</v>
      </c>
      <c r="E57" s="308">
        <v>2083.1937080042599</v>
      </c>
      <c r="F57" s="308">
        <v>351.85454371347203</v>
      </c>
      <c r="G57" s="308">
        <v>333.64032424009798</v>
      </c>
      <c r="H57" s="308">
        <v>44.043743629628302</v>
      </c>
      <c r="I57" s="308">
        <v>42.102142583480997</v>
      </c>
      <c r="J57" s="308">
        <v>7.1111150687288802</v>
      </c>
      <c r="K57" s="308">
        <v>6.7429987181618101</v>
      </c>
    </row>
    <row r="58" spans="1:11" x14ac:dyDescent="0.25">
      <c r="A58" s="308" t="s">
        <v>56</v>
      </c>
      <c r="B58" s="308" t="s">
        <v>57</v>
      </c>
      <c r="C58" s="308" t="s">
        <v>19</v>
      </c>
      <c r="D58" s="308">
        <v>8764.2612354333996</v>
      </c>
      <c r="E58" s="308">
        <v>7128.5748978000302</v>
      </c>
      <c r="F58" s="308">
        <v>1110.60044738386</v>
      </c>
      <c r="G58" s="308">
        <v>443.621992757898</v>
      </c>
      <c r="H58" s="308">
        <v>50.233460262510803</v>
      </c>
      <c r="I58" s="308">
        <v>40.858319285283301</v>
      </c>
      <c r="J58" s="308">
        <v>6.3655454741160504</v>
      </c>
      <c r="K58" s="308">
        <v>2.5426749780898898</v>
      </c>
    </row>
    <row r="59" spans="1:11" x14ac:dyDescent="0.25">
      <c r="A59" s="308" t="s">
        <v>58</v>
      </c>
      <c r="B59" s="308" t="s">
        <v>59</v>
      </c>
      <c r="C59" s="308" t="s">
        <v>18</v>
      </c>
      <c r="D59" s="308">
        <v>2646.46714340177</v>
      </c>
      <c r="E59" s="308">
        <v>3977.4043073595999</v>
      </c>
      <c r="F59" s="308">
        <v>5250.40563414812</v>
      </c>
      <c r="G59" s="308">
        <v>484.33574387131699</v>
      </c>
      <c r="H59" s="308">
        <v>21.413949769820899</v>
      </c>
      <c r="I59" s="308">
        <v>32.183258448690999</v>
      </c>
      <c r="J59" s="308">
        <v>42.483777968357003</v>
      </c>
      <c r="K59" s="308">
        <v>3.9190138131311398</v>
      </c>
    </row>
    <row r="60" spans="1:11" x14ac:dyDescent="0.25">
      <c r="A60" s="308" t="s">
        <v>58</v>
      </c>
      <c r="B60" s="308" t="s">
        <v>59</v>
      </c>
      <c r="C60" s="308" t="s">
        <v>19</v>
      </c>
      <c r="D60" s="308">
        <v>14285.854152043399</v>
      </c>
      <c r="E60" s="308">
        <v>16256.258961391301</v>
      </c>
      <c r="F60" s="308">
        <v>19417.575405272299</v>
      </c>
      <c r="G60" s="308">
        <v>1109.6278791836801</v>
      </c>
      <c r="H60" s="308">
        <v>27.973458741330301</v>
      </c>
      <c r="I60" s="308">
        <v>31.831753600803498</v>
      </c>
      <c r="J60" s="308">
        <v>38.021999852095803</v>
      </c>
      <c r="K60" s="308">
        <v>2.17278780577041</v>
      </c>
    </row>
    <row r="61" spans="1:11" x14ac:dyDescent="0.25">
      <c r="A61" s="308" t="s">
        <v>60</v>
      </c>
      <c r="B61" s="308" t="s">
        <v>61</v>
      </c>
      <c r="C61" s="308" t="s">
        <v>18</v>
      </c>
      <c r="D61" s="308">
        <v>527.869875515339</v>
      </c>
      <c r="E61" s="308">
        <v>583.35789340970598</v>
      </c>
      <c r="F61" s="308">
        <v>652.33293727334399</v>
      </c>
      <c r="G61" s="308">
        <v>112.855523610524</v>
      </c>
      <c r="H61" s="308">
        <v>28.131811435520099</v>
      </c>
      <c r="I61" s="308">
        <v>31.088938804857499</v>
      </c>
      <c r="J61" s="308">
        <v>34.764831326351</v>
      </c>
      <c r="K61" s="308">
        <v>6.0144184332714197</v>
      </c>
    </row>
    <row r="62" spans="1:11" x14ac:dyDescent="0.25">
      <c r="A62" s="308" t="s">
        <v>60</v>
      </c>
      <c r="B62" s="308" t="s">
        <v>61</v>
      </c>
      <c r="C62" s="308" t="s">
        <v>19</v>
      </c>
      <c r="D62" s="308">
        <v>1411.4533219037201</v>
      </c>
      <c r="E62" s="308">
        <v>1466.39427899884</v>
      </c>
      <c r="F62" s="308">
        <v>911.32164190717106</v>
      </c>
      <c r="G62" s="308">
        <v>154.979634693164</v>
      </c>
      <c r="H62" s="308">
        <v>35.786005187444403</v>
      </c>
      <c r="I62" s="308">
        <v>37.178978901203202</v>
      </c>
      <c r="J62" s="308">
        <v>23.105660313820199</v>
      </c>
      <c r="K62" s="308">
        <v>3.9293555975322101</v>
      </c>
    </row>
    <row r="63" spans="1:11" x14ac:dyDescent="0.25">
      <c r="A63" s="308" t="s">
        <v>62</v>
      </c>
      <c r="B63" s="308" t="s">
        <v>63</v>
      </c>
      <c r="C63" s="308" t="s">
        <v>18</v>
      </c>
      <c r="D63" s="308">
        <v>12486.744507888799</v>
      </c>
      <c r="E63" s="308">
        <v>8434.6454625799306</v>
      </c>
      <c r="F63" s="308">
        <v>4145.9894744310805</v>
      </c>
      <c r="G63" s="308">
        <v>139.37835907202401</v>
      </c>
      <c r="H63" s="308">
        <v>49.537289186478702</v>
      </c>
      <c r="I63" s="308">
        <v>33.461841971802002</v>
      </c>
      <c r="J63" s="308">
        <v>16.4479283955265</v>
      </c>
      <c r="K63" s="308">
        <v>0.55294044619281402</v>
      </c>
    </row>
    <row r="64" spans="1:11" x14ac:dyDescent="0.25">
      <c r="A64" s="308" t="s">
        <v>62</v>
      </c>
      <c r="B64" s="308" t="s">
        <v>63</v>
      </c>
      <c r="C64" s="308" t="s">
        <v>19</v>
      </c>
      <c r="D64" s="308">
        <v>36090.840472988202</v>
      </c>
      <c r="E64" s="308">
        <v>16500.293249279599</v>
      </c>
      <c r="F64" s="308">
        <v>5969.5112162267997</v>
      </c>
      <c r="G64" s="308">
        <v>185.39512653965801</v>
      </c>
      <c r="H64" s="308">
        <v>61.435358762963702</v>
      </c>
      <c r="I64" s="308">
        <v>28.087498716531499</v>
      </c>
      <c r="J64" s="308">
        <v>10.1615550760839</v>
      </c>
      <c r="K64" s="308">
        <v>0.315587444420795</v>
      </c>
    </row>
    <row r="65" spans="1:11" x14ac:dyDescent="0.25">
      <c r="A65" s="308" t="s">
        <v>64</v>
      </c>
      <c r="B65" s="308" t="s">
        <v>65</v>
      </c>
      <c r="C65" s="308" t="s">
        <v>18</v>
      </c>
      <c r="D65" s="308">
        <v>32001.202312745201</v>
      </c>
      <c r="E65" s="308">
        <v>12938.555684467599</v>
      </c>
      <c r="F65" s="308">
        <v>4364.2720547793597</v>
      </c>
      <c r="G65" s="308">
        <v>298.77628957390601</v>
      </c>
      <c r="H65" s="308">
        <v>64.514902831070003</v>
      </c>
      <c r="I65" s="308">
        <v>26.084321913910301</v>
      </c>
      <c r="J65" s="308">
        <v>8.7984377833924992</v>
      </c>
      <c r="K65" s="308">
        <v>0.602337471627161</v>
      </c>
    </row>
    <row r="66" spans="1:11" x14ac:dyDescent="0.25">
      <c r="A66" s="308" t="s">
        <v>64</v>
      </c>
      <c r="B66" s="308" t="s">
        <v>65</v>
      </c>
      <c r="C66" s="308" t="s">
        <v>19</v>
      </c>
      <c r="D66" s="308">
        <v>62796.471995940301</v>
      </c>
      <c r="E66" s="308">
        <v>16784.814162845501</v>
      </c>
      <c r="F66" s="308">
        <v>7343.9980255084902</v>
      </c>
      <c r="G66" s="308">
        <v>781.97005360191395</v>
      </c>
      <c r="H66" s="308">
        <v>71.597808575345198</v>
      </c>
      <c r="I66" s="308">
        <v>19.137315731397301</v>
      </c>
      <c r="J66" s="308">
        <v>8.3733074183222094</v>
      </c>
      <c r="K66" s="308">
        <v>0.89156827493528201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923</v>
      </c>
    </row>
    <row r="11" spans="1:11" x14ac:dyDescent="0.25">
      <c r="A11" t="s">
        <v>924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925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09" t="s">
        <v>16</v>
      </c>
      <c r="B17" s="309" t="s">
        <v>17</v>
      </c>
      <c r="C17" s="309" t="s">
        <v>18</v>
      </c>
      <c r="D17" s="309">
        <v>273908.89446312201</v>
      </c>
      <c r="E17" s="309">
        <v>95192.987878485204</v>
      </c>
      <c r="F17" s="309">
        <v>61902.190632661703</v>
      </c>
      <c r="G17" s="309">
        <v>13327.0600788512</v>
      </c>
      <c r="H17" s="309">
        <v>61.645217741331699</v>
      </c>
      <c r="I17" s="309">
        <v>21.4238843054702</v>
      </c>
      <c r="J17" s="309">
        <v>13.9315447484661</v>
      </c>
      <c r="K17" s="309">
        <v>2.9993532047320901</v>
      </c>
    </row>
    <row r="18" spans="1:11" x14ac:dyDescent="0.25">
      <c r="A18" s="309" t="s">
        <v>16</v>
      </c>
      <c r="B18" s="309" t="s">
        <v>17</v>
      </c>
      <c r="C18" s="309" t="s">
        <v>19</v>
      </c>
      <c r="D18" s="309">
        <v>966882.29977401998</v>
      </c>
      <c r="E18" s="309">
        <v>222233.916016982</v>
      </c>
      <c r="F18" s="309">
        <v>130035.654102972</v>
      </c>
      <c r="G18" s="309">
        <v>23570.531465791701</v>
      </c>
      <c r="H18" s="309">
        <v>72.009098738120798</v>
      </c>
      <c r="I18" s="309">
        <v>16.5509948885881</v>
      </c>
      <c r="J18" s="309">
        <v>9.6844778914305607</v>
      </c>
      <c r="K18" s="309">
        <v>1.7554284818605901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926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10" t="s">
        <v>28</v>
      </c>
      <c r="B29" s="310" t="s">
        <v>29</v>
      </c>
      <c r="C29" s="310" t="s">
        <v>18</v>
      </c>
      <c r="D29" s="310">
        <v>8022.8932017182397</v>
      </c>
      <c r="E29" s="310">
        <v>5122.6805640880102</v>
      </c>
      <c r="F29" s="310">
        <v>1637.09449992806</v>
      </c>
      <c r="G29" s="310">
        <v>374.28296090682898</v>
      </c>
      <c r="H29" s="310">
        <v>52.932104100305601</v>
      </c>
      <c r="I29" s="310">
        <v>33.797565799934503</v>
      </c>
      <c r="J29" s="310">
        <v>10.800948524862701</v>
      </c>
      <c r="K29" s="310">
        <v>2.4693815748971901</v>
      </c>
    </row>
    <row r="30" spans="1:11" x14ac:dyDescent="0.25">
      <c r="A30" s="310" t="s">
        <v>28</v>
      </c>
      <c r="B30" s="310" t="s">
        <v>29</v>
      </c>
      <c r="C30" s="310" t="s">
        <v>19</v>
      </c>
      <c r="D30" s="310">
        <v>99250.003467496703</v>
      </c>
      <c r="E30" s="310">
        <v>17393.0152355258</v>
      </c>
      <c r="F30" s="310">
        <v>3976.18746896939</v>
      </c>
      <c r="G30" s="310">
        <v>1158.2442685425999</v>
      </c>
      <c r="H30" s="310">
        <v>81.501134330252498</v>
      </c>
      <c r="I30" s="310">
        <v>14.2826238951513</v>
      </c>
      <c r="J30" s="310">
        <v>3.26512622376752</v>
      </c>
      <c r="K30" s="310">
        <v>0.95111555082867305</v>
      </c>
    </row>
    <row r="31" spans="1:11" x14ac:dyDescent="0.25">
      <c r="A31" s="310" t="s">
        <v>30</v>
      </c>
      <c r="B31" s="310" t="s">
        <v>31</v>
      </c>
      <c r="C31" s="310" t="s">
        <v>18</v>
      </c>
      <c r="D31" s="310">
        <v>2586.3556189015399</v>
      </c>
      <c r="E31" s="310">
        <v>1278.9802000577399</v>
      </c>
      <c r="F31" s="310">
        <v>1338.9710779756899</v>
      </c>
      <c r="G31" s="310">
        <v>0</v>
      </c>
      <c r="H31" s="310">
        <v>49.696447002861198</v>
      </c>
      <c r="I31" s="310">
        <v>24.575418502144501</v>
      </c>
      <c r="J31" s="310">
        <v>25.7281344949943</v>
      </c>
      <c r="K31" s="310">
        <v>0</v>
      </c>
    </row>
    <row r="32" spans="1:11" x14ac:dyDescent="0.25">
      <c r="A32" s="310" t="s">
        <v>30</v>
      </c>
      <c r="B32" s="310" t="s">
        <v>31</v>
      </c>
      <c r="C32" s="310" t="s">
        <v>19</v>
      </c>
      <c r="D32" s="310">
        <v>29593.842940837199</v>
      </c>
      <c r="E32" s="310">
        <v>9258.1108612692697</v>
      </c>
      <c r="F32" s="310">
        <v>4205.1434839745198</v>
      </c>
      <c r="G32" s="310">
        <v>1214.4335362808499</v>
      </c>
      <c r="H32" s="310">
        <v>66.8462155952583</v>
      </c>
      <c r="I32" s="310">
        <v>20.912109180089502</v>
      </c>
      <c r="J32" s="310">
        <v>9.4985273964153691</v>
      </c>
      <c r="K32" s="310">
        <v>2.7431478282369</v>
      </c>
    </row>
    <row r="33" spans="1:11" x14ac:dyDescent="0.25">
      <c r="A33" s="310" t="s">
        <v>32</v>
      </c>
      <c r="B33" s="310" t="s">
        <v>33</v>
      </c>
      <c r="C33" s="310" t="s">
        <v>18</v>
      </c>
      <c r="D33" s="310">
        <v>4853.5811868988803</v>
      </c>
      <c r="E33" s="310">
        <v>2285.7698067236001</v>
      </c>
      <c r="F33" s="310">
        <v>3258.9926861583599</v>
      </c>
      <c r="G33" s="310">
        <v>562.04121617424698</v>
      </c>
      <c r="H33" s="310">
        <v>44.2829447412023</v>
      </c>
      <c r="I33" s="310">
        <v>20.8548315448955</v>
      </c>
      <c r="J33" s="310">
        <v>29.734290511650599</v>
      </c>
      <c r="K33" s="310">
        <v>5.1279332022515698</v>
      </c>
    </row>
    <row r="34" spans="1:11" x14ac:dyDescent="0.25">
      <c r="A34" s="310" t="s">
        <v>32</v>
      </c>
      <c r="B34" s="310" t="s">
        <v>33</v>
      </c>
      <c r="C34" s="310" t="s">
        <v>19</v>
      </c>
      <c r="D34" s="310">
        <v>9358.6205321241996</v>
      </c>
      <c r="E34" s="310">
        <v>3981.1232076667102</v>
      </c>
      <c r="F34" s="310">
        <v>3318.72576397699</v>
      </c>
      <c r="G34" s="310">
        <v>389.09662630273698</v>
      </c>
      <c r="H34" s="310">
        <v>54.8971064885109</v>
      </c>
      <c r="I34" s="310">
        <v>23.353029853594801</v>
      </c>
      <c r="J34" s="310">
        <v>19.4674461952842</v>
      </c>
      <c r="K34" s="310">
        <v>2.2824174626101001</v>
      </c>
    </row>
    <row r="35" spans="1:11" x14ac:dyDescent="0.25">
      <c r="A35" s="310" t="s">
        <v>34</v>
      </c>
      <c r="B35" s="310" t="s">
        <v>35</v>
      </c>
      <c r="C35" s="310" t="s">
        <v>18</v>
      </c>
      <c r="D35" s="310">
        <v>13143.111395890701</v>
      </c>
      <c r="E35" s="310">
        <v>9170.94468131746</v>
      </c>
      <c r="F35" s="310">
        <v>2957.39645860051</v>
      </c>
      <c r="G35" s="310">
        <v>317.26667831357702</v>
      </c>
      <c r="H35" s="310">
        <v>51.362912250165003</v>
      </c>
      <c r="I35" s="310">
        <v>35.8397956715866</v>
      </c>
      <c r="J35" s="310">
        <v>11.557422760605901</v>
      </c>
      <c r="K35" s="310">
        <v>1.23986931764244</v>
      </c>
    </row>
    <row r="36" spans="1:11" x14ac:dyDescent="0.25">
      <c r="A36" s="310" t="s">
        <v>34</v>
      </c>
      <c r="B36" s="310" t="s">
        <v>35</v>
      </c>
      <c r="C36" s="310" t="s">
        <v>19</v>
      </c>
      <c r="D36" s="310">
        <v>32216.633469105</v>
      </c>
      <c r="E36" s="310">
        <v>19071.0593207126</v>
      </c>
      <c r="F36" s="310">
        <v>9527.9044081549491</v>
      </c>
      <c r="G36" s="310">
        <v>1089.5690631166799</v>
      </c>
      <c r="H36" s="310">
        <v>52.041914132383098</v>
      </c>
      <c r="I36" s="310">
        <v>30.806894597906599</v>
      </c>
      <c r="J36" s="310">
        <v>15.3911296643165</v>
      </c>
      <c r="K36" s="310">
        <v>1.76006160539388</v>
      </c>
    </row>
    <row r="37" spans="1:11" x14ac:dyDescent="0.25">
      <c r="A37" s="310" t="s">
        <v>36</v>
      </c>
      <c r="B37" s="310" t="s">
        <v>37</v>
      </c>
      <c r="C37" s="310" t="s">
        <v>18</v>
      </c>
      <c r="D37" s="310">
        <v>15109.676314365001</v>
      </c>
      <c r="E37" s="310">
        <v>7141.9507773336099</v>
      </c>
      <c r="F37" s="310">
        <v>5056.7091634547096</v>
      </c>
      <c r="G37" s="310">
        <v>1237.8734028030899</v>
      </c>
      <c r="H37" s="310">
        <v>52.930586916479101</v>
      </c>
      <c r="I37" s="310">
        <v>25.018910961942801</v>
      </c>
      <c r="J37" s="310">
        <v>17.714117650100398</v>
      </c>
      <c r="K37" s="310">
        <v>4.33638447147771</v>
      </c>
    </row>
    <row r="38" spans="1:11" x14ac:dyDescent="0.25">
      <c r="A38" s="310" t="s">
        <v>36</v>
      </c>
      <c r="B38" s="310" t="s">
        <v>37</v>
      </c>
      <c r="C38" s="310" t="s">
        <v>19</v>
      </c>
      <c r="D38" s="310">
        <v>26834.121437024802</v>
      </c>
      <c r="E38" s="310">
        <v>11794.287354026001</v>
      </c>
      <c r="F38" s="310">
        <v>7751.2174675487004</v>
      </c>
      <c r="G38" s="310">
        <v>1293.42594250566</v>
      </c>
      <c r="H38" s="310">
        <v>56.287819214568202</v>
      </c>
      <c r="I38" s="310">
        <v>24.7399459641743</v>
      </c>
      <c r="J38" s="310">
        <v>16.2591172783542</v>
      </c>
      <c r="K38" s="310">
        <v>2.7131175429033698</v>
      </c>
    </row>
    <row r="39" spans="1:11" x14ac:dyDescent="0.25">
      <c r="A39" s="310" t="s">
        <v>38</v>
      </c>
      <c r="B39" s="310" t="s">
        <v>39</v>
      </c>
      <c r="C39" s="310" t="s">
        <v>18</v>
      </c>
      <c r="D39" s="310">
        <v>6619.2713670906896</v>
      </c>
      <c r="E39" s="310">
        <v>2568.2774610459501</v>
      </c>
      <c r="F39" s="310">
        <v>1804.67423925757</v>
      </c>
      <c r="G39" s="310">
        <v>59.763926046738597</v>
      </c>
      <c r="H39" s="310">
        <v>59.892138590273802</v>
      </c>
      <c r="I39" s="310">
        <v>23.2381513167736</v>
      </c>
      <c r="J39" s="310">
        <v>16.328957320783999</v>
      </c>
      <c r="K39" s="310">
        <v>0.54075277216854201</v>
      </c>
    </row>
    <row r="40" spans="1:11" x14ac:dyDescent="0.25">
      <c r="A40" s="310" t="s">
        <v>38</v>
      </c>
      <c r="B40" s="310" t="s">
        <v>39</v>
      </c>
      <c r="C40" s="310" t="s">
        <v>19</v>
      </c>
      <c r="D40" s="310">
        <v>21107.602271282001</v>
      </c>
      <c r="E40" s="310">
        <v>5397.8100850864603</v>
      </c>
      <c r="F40" s="310">
        <v>3533.24937076586</v>
      </c>
      <c r="G40" s="310">
        <v>310.49342329075398</v>
      </c>
      <c r="H40" s="310">
        <v>69.549225231023797</v>
      </c>
      <c r="I40" s="310">
        <v>17.785701309747498</v>
      </c>
      <c r="J40" s="310">
        <v>11.642002399254199</v>
      </c>
      <c r="K40" s="310">
        <v>1.0230710599744799</v>
      </c>
    </row>
    <row r="41" spans="1:11" x14ac:dyDescent="0.25">
      <c r="A41" s="310" t="s">
        <v>40</v>
      </c>
      <c r="B41" s="310" t="s">
        <v>41</v>
      </c>
      <c r="C41" s="310" t="s">
        <v>18</v>
      </c>
      <c r="D41" s="310">
        <v>27050.551289303701</v>
      </c>
      <c r="E41" s="310">
        <v>6778.0406668676997</v>
      </c>
      <c r="F41" s="310">
        <v>7229.5717421624604</v>
      </c>
      <c r="G41" s="310">
        <v>1703.93889980168</v>
      </c>
      <c r="H41" s="310">
        <v>63.258234852285199</v>
      </c>
      <c r="I41" s="310">
        <v>15.850578561502299</v>
      </c>
      <c r="J41" s="310">
        <v>16.9064926720364</v>
      </c>
      <c r="K41" s="310">
        <v>3.9846939141761699</v>
      </c>
    </row>
    <row r="42" spans="1:11" x14ac:dyDescent="0.25">
      <c r="A42" s="310" t="s">
        <v>40</v>
      </c>
      <c r="B42" s="310" t="s">
        <v>41</v>
      </c>
      <c r="C42" s="310" t="s">
        <v>19</v>
      </c>
      <c r="D42" s="310">
        <v>68748.424699367097</v>
      </c>
      <c r="E42" s="310">
        <v>20472.065891533901</v>
      </c>
      <c r="F42" s="310">
        <v>17145.203814339598</v>
      </c>
      <c r="G42" s="310">
        <v>2658.4651198881802</v>
      </c>
      <c r="H42" s="310">
        <v>63.057972653778101</v>
      </c>
      <c r="I42" s="310">
        <v>18.7775498391394</v>
      </c>
      <c r="J42" s="310">
        <v>15.726059149658299</v>
      </c>
      <c r="K42" s="310">
        <v>2.4384183574242</v>
      </c>
    </row>
    <row r="43" spans="1:11" x14ac:dyDescent="0.25">
      <c r="A43" s="310" t="s">
        <v>42</v>
      </c>
      <c r="B43" s="310" t="s">
        <v>43</v>
      </c>
      <c r="C43" s="310" t="s">
        <v>18</v>
      </c>
      <c r="D43" s="310">
        <v>52212.125816724198</v>
      </c>
      <c r="E43" s="310">
        <v>17380.866864394899</v>
      </c>
      <c r="F43" s="310">
        <v>7509.63132349021</v>
      </c>
      <c r="G43" s="310">
        <v>2002.3172771253301</v>
      </c>
      <c r="H43" s="310">
        <v>66.003621228627395</v>
      </c>
      <c r="I43" s="310">
        <v>21.9719104556217</v>
      </c>
      <c r="J43" s="310">
        <v>9.4932518775842798</v>
      </c>
      <c r="K43" s="310">
        <v>2.53121643816664</v>
      </c>
    </row>
    <row r="44" spans="1:11" x14ac:dyDescent="0.25">
      <c r="A44" s="310" t="s">
        <v>42</v>
      </c>
      <c r="B44" s="310" t="s">
        <v>43</v>
      </c>
      <c r="C44" s="310" t="s">
        <v>19</v>
      </c>
      <c r="D44" s="310">
        <v>111213.614992794</v>
      </c>
      <c r="E44" s="310">
        <v>29325.753235935299</v>
      </c>
      <c r="F44" s="310">
        <v>14313.5144095167</v>
      </c>
      <c r="G44" s="310">
        <v>3963.26173740267</v>
      </c>
      <c r="H44" s="310">
        <v>70.026643342845404</v>
      </c>
      <c r="I44" s="310">
        <v>18.465221751367402</v>
      </c>
      <c r="J44" s="310">
        <v>9.0126318491027604</v>
      </c>
      <c r="K44" s="310">
        <v>2.4955030566844401</v>
      </c>
    </row>
    <row r="45" spans="1:11" x14ac:dyDescent="0.25">
      <c r="A45" s="310" t="s">
        <v>44</v>
      </c>
      <c r="B45" s="310" t="s">
        <v>45</v>
      </c>
      <c r="C45" s="310" t="s">
        <v>18</v>
      </c>
      <c r="D45" s="310">
        <v>8777.4174988312898</v>
      </c>
      <c r="E45" s="310">
        <v>2548.60461283123</v>
      </c>
      <c r="F45" s="310">
        <v>1056.6302178385199</v>
      </c>
      <c r="G45" s="310">
        <v>525.42306231193595</v>
      </c>
      <c r="H45" s="310">
        <v>67.999428515876303</v>
      </c>
      <c r="I45" s="310">
        <v>19.744265008304001</v>
      </c>
      <c r="J45" s="310">
        <v>8.1858076108596105</v>
      </c>
      <c r="K45" s="310">
        <v>4.0704988649600597</v>
      </c>
    </row>
    <row r="46" spans="1:11" x14ac:dyDescent="0.25">
      <c r="A46" s="310" t="s">
        <v>44</v>
      </c>
      <c r="B46" s="310" t="s">
        <v>45</v>
      </c>
      <c r="C46" s="310" t="s">
        <v>19</v>
      </c>
      <c r="D46" s="310">
        <v>58839.761085329999</v>
      </c>
      <c r="E46" s="310">
        <v>9891.3852410621694</v>
      </c>
      <c r="F46" s="310">
        <v>5872.7610641968504</v>
      </c>
      <c r="G46" s="310">
        <v>1308.7195087929799</v>
      </c>
      <c r="H46" s="310">
        <v>77.509847160629604</v>
      </c>
      <c r="I46" s="310">
        <v>13.029960423017201</v>
      </c>
      <c r="J46" s="310">
        <v>7.73621109434254</v>
      </c>
      <c r="K46" s="310">
        <v>1.7239813220106499</v>
      </c>
    </row>
    <row r="47" spans="1:11" x14ac:dyDescent="0.25">
      <c r="A47" s="310" t="s">
        <v>46</v>
      </c>
      <c r="B47" s="310" t="s">
        <v>47</v>
      </c>
      <c r="C47" s="310" t="s">
        <v>18</v>
      </c>
      <c r="D47" s="310">
        <v>27772.272463838599</v>
      </c>
      <c r="E47" s="310">
        <v>5085.6823546576998</v>
      </c>
      <c r="F47" s="310">
        <v>2729.47871324469</v>
      </c>
      <c r="G47" s="310">
        <v>744.58977250333101</v>
      </c>
      <c r="H47" s="310">
        <v>76.440203264413896</v>
      </c>
      <c r="I47" s="310">
        <v>13.997795586747801</v>
      </c>
      <c r="J47" s="310">
        <v>7.5125976067670104</v>
      </c>
      <c r="K47" s="310">
        <v>2.0494035420712402</v>
      </c>
    </row>
    <row r="48" spans="1:11" x14ac:dyDescent="0.25">
      <c r="A48" s="310" t="s">
        <v>46</v>
      </c>
      <c r="B48" s="310" t="s">
        <v>47</v>
      </c>
      <c r="C48" s="310" t="s">
        <v>19</v>
      </c>
      <c r="D48" s="310">
        <v>130973.607522841</v>
      </c>
      <c r="E48" s="310">
        <v>13101.562508055</v>
      </c>
      <c r="F48" s="310">
        <v>7920.5010305457699</v>
      </c>
      <c r="G48" s="310">
        <v>2278.81752960311</v>
      </c>
      <c r="H48" s="310">
        <v>84.896478166282904</v>
      </c>
      <c r="I48" s="310">
        <v>8.49237137501391</v>
      </c>
      <c r="J48" s="310">
        <v>5.1340316230388803</v>
      </c>
      <c r="K48" s="310">
        <v>1.4771188356643099</v>
      </c>
    </row>
    <row r="49" spans="1:11" x14ac:dyDescent="0.25">
      <c r="A49" s="310" t="s">
        <v>48</v>
      </c>
      <c r="B49" s="310" t="s">
        <v>49</v>
      </c>
      <c r="C49" s="310" t="s">
        <v>18</v>
      </c>
      <c r="D49" s="310">
        <v>41296.584676206498</v>
      </c>
      <c r="E49" s="310">
        <v>12514.8005135779</v>
      </c>
      <c r="F49" s="310">
        <v>7786.1897830349399</v>
      </c>
      <c r="G49" s="310">
        <v>1326.4217031171499</v>
      </c>
      <c r="H49" s="310">
        <v>65.6293097351829</v>
      </c>
      <c r="I49" s="310">
        <v>19.888756555038999</v>
      </c>
      <c r="J49" s="310">
        <v>12.373959370594999</v>
      </c>
      <c r="K49" s="310">
        <v>2.1079743391830701</v>
      </c>
    </row>
    <row r="50" spans="1:11" x14ac:dyDescent="0.25">
      <c r="A50" s="310" t="s">
        <v>48</v>
      </c>
      <c r="B50" s="310" t="s">
        <v>49</v>
      </c>
      <c r="C50" s="310" t="s">
        <v>19</v>
      </c>
      <c r="D50" s="310">
        <v>168321.6043685</v>
      </c>
      <c r="E50" s="310">
        <v>29714.8682531954</v>
      </c>
      <c r="F50" s="310">
        <v>16554.484676453601</v>
      </c>
      <c r="G50" s="310">
        <v>1715.5974893770599</v>
      </c>
      <c r="H50" s="310">
        <v>77.816229163207396</v>
      </c>
      <c r="I50" s="310">
        <v>13.7373868685504</v>
      </c>
      <c r="J50" s="310">
        <v>7.6532515127499199</v>
      </c>
      <c r="K50" s="310">
        <v>0.79313245549228295</v>
      </c>
    </row>
    <row r="51" spans="1:11" x14ac:dyDescent="0.25">
      <c r="A51" s="310" t="s">
        <v>50</v>
      </c>
      <c r="B51" s="310" t="s">
        <v>51</v>
      </c>
      <c r="C51" s="310" t="s">
        <v>18</v>
      </c>
      <c r="D51" s="310">
        <v>6186.4675286786896</v>
      </c>
      <c r="E51" s="310">
        <v>2110.5264244395698</v>
      </c>
      <c r="F51" s="310">
        <v>1023.12488996369</v>
      </c>
      <c r="G51" s="310">
        <v>130.67540506468401</v>
      </c>
      <c r="H51" s="310">
        <v>65.459763129346499</v>
      </c>
      <c r="I51" s="310">
        <v>22.331736032169601</v>
      </c>
      <c r="J51" s="310">
        <v>10.8258085310061</v>
      </c>
      <c r="K51" s="310">
        <v>1.3826923074778601</v>
      </c>
    </row>
    <row r="52" spans="1:11" x14ac:dyDescent="0.25">
      <c r="A52" s="310" t="s">
        <v>50</v>
      </c>
      <c r="B52" s="310" t="s">
        <v>51</v>
      </c>
      <c r="C52" s="310" t="s">
        <v>19</v>
      </c>
      <c r="D52" s="310">
        <v>25310.139080284702</v>
      </c>
      <c r="E52" s="310">
        <v>4921.6202791032601</v>
      </c>
      <c r="F52" s="310">
        <v>2239.5976461941</v>
      </c>
      <c r="G52" s="310">
        <v>256.02261982786399</v>
      </c>
      <c r="H52" s="310">
        <v>77.336283472672505</v>
      </c>
      <c r="I52" s="310">
        <v>15.038235066280899</v>
      </c>
      <c r="J52" s="310">
        <v>6.8431926778985197</v>
      </c>
      <c r="K52" s="310">
        <v>0.78228878314805494</v>
      </c>
    </row>
    <row r="53" spans="1:11" x14ac:dyDescent="0.25">
      <c r="A53" s="310" t="s">
        <v>52</v>
      </c>
      <c r="B53" s="310" t="s">
        <v>53</v>
      </c>
      <c r="C53" s="310" t="s">
        <v>18</v>
      </c>
      <c r="D53" s="310">
        <v>3096.1538328991701</v>
      </c>
      <c r="E53" s="310">
        <v>385.51696368374201</v>
      </c>
      <c r="F53" s="310">
        <v>482.705942979464</v>
      </c>
      <c r="G53" s="310">
        <v>131.98412301322099</v>
      </c>
      <c r="H53" s="310">
        <v>75.583034228885197</v>
      </c>
      <c r="I53" s="310">
        <v>9.4112061074948201</v>
      </c>
      <c r="J53" s="310">
        <v>11.7837748961394</v>
      </c>
      <c r="K53" s="310">
        <v>3.2219847674805502</v>
      </c>
    </row>
    <row r="54" spans="1:11" x14ac:dyDescent="0.25">
      <c r="A54" s="310" t="s">
        <v>52</v>
      </c>
      <c r="B54" s="310" t="s">
        <v>53</v>
      </c>
      <c r="C54" s="310" t="s">
        <v>19</v>
      </c>
      <c r="D54" s="310">
        <v>33174.923372254401</v>
      </c>
      <c r="E54" s="310">
        <v>3958.1348291782201</v>
      </c>
      <c r="F54" s="310">
        <v>2305.2007092885701</v>
      </c>
      <c r="G54" s="310">
        <v>656.27804718934601</v>
      </c>
      <c r="H54" s="310">
        <v>82.741754586366596</v>
      </c>
      <c r="I54" s="310">
        <v>9.8720053391146294</v>
      </c>
      <c r="J54" s="310">
        <v>5.7494134717367302</v>
      </c>
      <c r="K54" s="310">
        <v>1.63682660278201</v>
      </c>
    </row>
    <row r="55" spans="1:11" x14ac:dyDescent="0.25">
      <c r="A55" s="310" t="s">
        <v>54</v>
      </c>
      <c r="B55" s="310" t="s">
        <v>55</v>
      </c>
      <c r="C55" s="310" t="s">
        <v>18</v>
      </c>
      <c r="D55" s="310">
        <v>4015.97950639686</v>
      </c>
      <c r="E55" s="310">
        <v>1364.18815215534</v>
      </c>
      <c r="F55" s="310">
        <v>773.09102569977597</v>
      </c>
      <c r="G55" s="310">
        <v>98.476149865810797</v>
      </c>
      <c r="H55" s="310">
        <v>64.237841382528401</v>
      </c>
      <c r="I55" s="310">
        <v>21.820953516942399</v>
      </c>
      <c r="J55" s="310">
        <v>12.366023931161701</v>
      </c>
      <c r="K55" s="310">
        <v>1.57518116936748</v>
      </c>
    </row>
    <row r="56" spans="1:11" x14ac:dyDescent="0.25">
      <c r="A56" s="310" t="s">
        <v>54</v>
      </c>
      <c r="B56" s="310" t="s">
        <v>55</v>
      </c>
      <c r="C56" s="310" t="s">
        <v>19</v>
      </c>
      <c r="D56" s="310">
        <v>9583.7666555372107</v>
      </c>
      <c r="E56" s="310">
        <v>2497.7352978980198</v>
      </c>
      <c r="F56" s="310">
        <v>1249.7510363935401</v>
      </c>
      <c r="G56" s="310">
        <v>297.51845060076101</v>
      </c>
      <c r="H56" s="310">
        <v>70.320106969488904</v>
      </c>
      <c r="I56" s="310">
        <v>18.326929238012799</v>
      </c>
      <c r="J56" s="310">
        <v>9.1699464024040704</v>
      </c>
      <c r="K56" s="310">
        <v>2.1830173900941401</v>
      </c>
    </row>
    <row r="57" spans="1:11" x14ac:dyDescent="0.25">
      <c r="A57" s="310" t="s">
        <v>56</v>
      </c>
      <c r="B57" s="310" t="s">
        <v>57</v>
      </c>
      <c r="C57" s="310" t="s">
        <v>18</v>
      </c>
      <c r="D57" s="310">
        <v>4090.5748902749801</v>
      </c>
      <c r="E57" s="310">
        <v>634.85387274966297</v>
      </c>
      <c r="F57" s="310">
        <v>98.389850469009801</v>
      </c>
      <c r="G57" s="310">
        <v>124.13315374397</v>
      </c>
      <c r="H57" s="310">
        <v>82.672084990001693</v>
      </c>
      <c r="I57" s="310">
        <v>12.8306398811986</v>
      </c>
      <c r="J57" s="310">
        <v>1.9884965556958001</v>
      </c>
      <c r="K57" s="310">
        <v>2.5087785731038399</v>
      </c>
    </row>
    <row r="58" spans="1:11" x14ac:dyDescent="0.25">
      <c r="A58" s="310" t="s">
        <v>56</v>
      </c>
      <c r="B58" s="310" t="s">
        <v>57</v>
      </c>
      <c r="C58" s="310" t="s">
        <v>19</v>
      </c>
      <c r="D58" s="310">
        <v>14818.7036193648</v>
      </c>
      <c r="E58" s="310">
        <v>2058.3610897374401</v>
      </c>
      <c r="F58" s="310">
        <v>389.14992864617398</v>
      </c>
      <c r="G58" s="310">
        <v>180.84393562678699</v>
      </c>
      <c r="H58" s="310">
        <v>84.935254599182898</v>
      </c>
      <c r="I58" s="310">
        <v>11.797754223617799</v>
      </c>
      <c r="J58" s="310">
        <v>2.2304615245576702</v>
      </c>
      <c r="K58" s="310">
        <v>1.0365296526416301</v>
      </c>
    </row>
    <row r="59" spans="1:11" x14ac:dyDescent="0.25">
      <c r="A59" s="310" t="s">
        <v>58</v>
      </c>
      <c r="B59" s="310" t="s">
        <v>59</v>
      </c>
      <c r="C59" s="310" t="s">
        <v>18</v>
      </c>
      <c r="D59" s="310">
        <v>10808.2440555965</v>
      </c>
      <c r="E59" s="310">
        <v>1263.4057833085601</v>
      </c>
      <c r="F59" s="310">
        <v>243.56729844650999</v>
      </c>
      <c r="G59" s="310">
        <v>43.395691429192397</v>
      </c>
      <c r="H59" s="310">
        <v>87.455155407298193</v>
      </c>
      <c r="I59" s="310">
        <v>10.222876958863299</v>
      </c>
      <c r="J59" s="310">
        <v>1.9708303983703499</v>
      </c>
      <c r="K59" s="310">
        <v>0.35113723546814402</v>
      </c>
    </row>
    <row r="60" spans="1:11" x14ac:dyDescent="0.25">
      <c r="A60" s="310" t="s">
        <v>58</v>
      </c>
      <c r="B60" s="310" t="s">
        <v>59</v>
      </c>
      <c r="C60" s="310" t="s">
        <v>19</v>
      </c>
      <c r="D60" s="310">
        <v>42473.729887855399</v>
      </c>
      <c r="E60" s="310">
        <v>6582.7734198354401</v>
      </c>
      <c r="F60" s="310">
        <v>1650.07493441409</v>
      </c>
      <c r="G60" s="310">
        <v>362.73815578579001</v>
      </c>
      <c r="H60" s="310">
        <v>83.168784866698701</v>
      </c>
      <c r="I60" s="310">
        <v>12.8898796462201</v>
      </c>
      <c r="J60" s="310">
        <v>3.2310495828024002</v>
      </c>
      <c r="K60" s="310">
        <v>0.71028590427886096</v>
      </c>
    </row>
    <row r="61" spans="1:11" x14ac:dyDescent="0.25">
      <c r="A61" s="310" t="s">
        <v>60</v>
      </c>
      <c r="B61" s="310" t="s">
        <v>61</v>
      </c>
      <c r="C61" s="310" t="s">
        <v>18</v>
      </c>
      <c r="D61" s="310">
        <v>1073.8877520639301</v>
      </c>
      <c r="E61" s="310">
        <v>228.86407170185899</v>
      </c>
      <c r="F61" s="310">
        <v>405.95859036994898</v>
      </c>
      <c r="G61" s="310">
        <v>167.705815673171</v>
      </c>
      <c r="H61" s="310">
        <v>57.230785739542199</v>
      </c>
      <c r="I61" s="310">
        <v>12.196871252023101</v>
      </c>
      <c r="J61" s="310">
        <v>21.634783579509399</v>
      </c>
      <c r="K61" s="310">
        <v>8.9375594289252795</v>
      </c>
    </row>
    <row r="62" spans="1:11" x14ac:dyDescent="0.25">
      <c r="A62" s="310" t="s">
        <v>60</v>
      </c>
      <c r="B62" s="310" t="s">
        <v>61</v>
      </c>
      <c r="C62" s="310" t="s">
        <v>19</v>
      </c>
      <c r="D62" s="310">
        <v>2021.14562604159</v>
      </c>
      <c r="E62" s="310">
        <v>661.26596528239702</v>
      </c>
      <c r="F62" s="310">
        <v>930.59604396980603</v>
      </c>
      <c r="G62" s="310">
        <v>331.14124220910202</v>
      </c>
      <c r="H62" s="310">
        <v>51.244151496664799</v>
      </c>
      <c r="I62" s="310">
        <v>16.765745559307</v>
      </c>
      <c r="J62" s="310">
        <v>23.5943437449294</v>
      </c>
      <c r="K62" s="310">
        <v>8.3957591990988103</v>
      </c>
    </row>
    <row r="63" spans="1:11" x14ac:dyDescent="0.25">
      <c r="A63" s="310" t="s">
        <v>62</v>
      </c>
      <c r="B63" s="310" t="s">
        <v>63</v>
      </c>
      <c r="C63" s="310" t="s">
        <v>18</v>
      </c>
      <c r="D63" s="310">
        <v>14159.728092592901</v>
      </c>
      <c r="E63" s="310">
        <v>6305.3000467983502</v>
      </c>
      <c r="F63" s="310">
        <v>4327.0836952583104</v>
      </c>
      <c r="G63" s="310">
        <v>414.64596932232098</v>
      </c>
      <c r="H63" s="310">
        <v>56.174333100315401</v>
      </c>
      <c r="I63" s="310">
        <v>25.014323919932298</v>
      </c>
      <c r="J63" s="310">
        <v>17.166363595465999</v>
      </c>
      <c r="K63" s="310">
        <v>1.6449793842863201</v>
      </c>
    </row>
    <row r="64" spans="1:11" x14ac:dyDescent="0.25">
      <c r="A64" s="310" t="s">
        <v>62</v>
      </c>
      <c r="B64" s="310" t="s">
        <v>63</v>
      </c>
      <c r="C64" s="310" t="s">
        <v>19</v>
      </c>
      <c r="D64" s="310">
        <v>37713.078375378602</v>
      </c>
      <c r="E64" s="310">
        <v>13920.206631610699</v>
      </c>
      <c r="F64" s="310">
        <v>6926.3599315051897</v>
      </c>
      <c r="G64" s="310">
        <v>186.39512653965801</v>
      </c>
      <c r="H64" s="310">
        <v>64.196800896926405</v>
      </c>
      <c r="I64" s="310">
        <v>23.6955658903996</v>
      </c>
      <c r="J64" s="310">
        <v>11.7903435258571</v>
      </c>
      <c r="K64" s="310">
        <v>0.31728968681686598</v>
      </c>
    </row>
    <row r="65" spans="1:11" x14ac:dyDescent="0.25">
      <c r="A65" s="310" t="s">
        <v>64</v>
      </c>
      <c r="B65" s="310" t="s">
        <v>65</v>
      </c>
      <c r="C65" s="310" t="s">
        <v>18</v>
      </c>
      <c r="D65" s="310">
        <v>23034.017974849601</v>
      </c>
      <c r="E65" s="310">
        <v>11023.7340607524</v>
      </c>
      <c r="F65" s="310">
        <v>12182.9294343292</v>
      </c>
      <c r="G65" s="310">
        <v>3362.12487163488</v>
      </c>
      <c r="H65" s="310">
        <v>46.436924992180501</v>
      </c>
      <c r="I65" s="310">
        <v>22.224012860971399</v>
      </c>
      <c r="J65" s="310">
        <v>24.560968084017802</v>
      </c>
      <c r="K65" s="310">
        <v>6.7780940628302604</v>
      </c>
    </row>
    <row r="66" spans="1:11" x14ac:dyDescent="0.25">
      <c r="A66" s="310" t="s">
        <v>64</v>
      </c>
      <c r="B66" s="310" t="s">
        <v>65</v>
      </c>
      <c r="C66" s="310" t="s">
        <v>19</v>
      </c>
      <c r="D66" s="310">
        <v>45328.976370601296</v>
      </c>
      <c r="E66" s="310">
        <v>18232.7773102682</v>
      </c>
      <c r="F66" s="310">
        <v>20226.030914117699</v>
      </c>
      <c r="G66" s="310">
        <v>3919.46964290914</v>
      </c>
      <c r="H66" s="310">
        <v>51.682129106050297</v>
      </c>
      <c r="I66" s="310">
        <v>20.788220391455599</v>
      </c>
      <c r="J66" s="310">
        <v>23.060841534563099</v>
      </c>
      <c r="K66" s="310">
        <v>4.4688089679309897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927</v>
      </c>
    </row>
    <row r="11" spans="1:11" x14ac:dyDescent="0.25">
      <c r="A11" t="s">
        <v>928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929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11" t="s">
        <v>16</v>
      </c>
      <c r="B17" s="311" t="s">
        <v>17</v>
      </c>
      <c r="C17" s="311" t="s">
        <v>18</v>
      </c>
      <c r="D17" s="311">
        <v>373837.194992918</v>
      </c>
      <c r="E17" s="311">
        <v>58401.2328321526</v>
      </c>
      <c r="F17" s="311">
        <v>11439.586461073701</v>
      </c>
      <c r="G17" s="311">
        <v>653.11876697581795</v>
      </c>
      <c r="H17" s="311">
        <v>84.134819098581005</v>
      </c>
      <c r="I17" s="311">
        <v>13.1436283635724</v>
      </c>
      <c r="J17" s="311">
        <v>2.5745633402884001</v>
      </c>
      <c r="K17" s="311">
        <v>0.14698919755814999</v>
      </c>
    </row>
    <row r="18" spans="1:11" x14ac:dyDescent="0.25">
      <c r="A18" s="311" t="s">
        <v>16</v>
      </c>
      <c r="B18" s="311" t="s">
        <v>17</v>
      </c>
      <c r="C18" s="311" t="s">
        <v>19</v>
      </c>
      <c r="D18" s="311">
        <v>1161423.43647751</v>
      </c>
      <c r="E18" s="311">
        <v>149093.48700781501</v>
      </c>
      <c r="F18" s="311">
        <v>31030.3605573522</v>
      </c>
      <c r="G18" s="311">
        <v>1175.1173170836601</v>
      </c>
      <c r="H18" s="311">
        <v>86.497658436423606</v>
      </c>
      <c r="I18" s="311">
        <v>11.1038206301488</v>
      </c>
      <c r="J18" s="311">
        <v>2.31100341559267</v>
      </c>
      <c r="K18" s="311">
        <v>8.7517517834931696E-2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930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12" t="s">
        <v>28</v>
      </c>
      <c r="B29" s="312" t="s">
        <v>29</v>
      </c>
      <c r="C29" s="312" t="s">
        <v>18</v>
      </c>
      <c r="D29" s="312">
        <v>12601.5064550471</v>
      </c>
      <c r="E29" s="312">
        <v>2097.2585651269101</v>
      </c>
      <c r="F29" s="312">
        <v>398.146660047463</v>
      </c>
      <c r="G29" s="312">
        <v>60.039546419690801</v>
      </c>
      <c r="H29" s="312">
        <v>83.140113513709807</v>
      </c>
      <c r="I29" s="312">
        <v>13.8369420984914</v>
      </c>
      <c r="J29" s="312">
        <v>2.6268255013425601</v>
      </c>
      <c r="K29" s="312">
        <v>0.39611888645627003</v>
      </c>
    </row>
    <row r="30" spans="1:11" x14ac:dyDescent="0.25">
      <c r="A30" s="312" t="s">
        <v>28</v>
      </c>
      <c r="B30" s="312" t="s">
        <v>29</v>
      </c>
      <c r="C30" s="312" t="s">
        <v>19</v>
      </c>
      <c r="D30" s="312">
        <v>101168.165601667</v>
      </c>
      <c r="E30" s="312">
        <v>17376.0494665103</v>
      </c>
      <c r="F30" s="312">
        <v>3233.2353723574302</v>
      </c>
      <c r="G30" s="312">
        <v>0</v>
      </c>
      <c r="H30" s="312">
        <v>83.076271703576595</v>
      </c>
      <c r="I30" s="312">
        <v>14.2686921130733</v>
      </c>
      <c r="J30" s="312">
        <v>2.6550361833501102</v>
      </c>
      <c r="K30" s="312">
        <v>0</v>
      </c>
    </row>
    <row r="31" spans="1:11" x14ac:dyDescent="0.25">
      <c r="A31" s="312" t="s">
        <v>30</v>
      </c>
      <c r="B31" s="312" t="s">
        <v>31</v>
      </c>
      <c r="C31" s="312" t="s">
        <v>18</v>
      </c>
      <c r="D31" s="312">
        <v>3964.58572271003</v>
      </c>
      <c r="E31" s="312">
        <v>1175.2892211139299</v>
      </c>
      <c r="F31" s="312">
        <v>64.431953111012007</v>
      </c>
      <c r="G31" s="312">
        <v>0</v>
      </c>
      <c r="H31" s="312">
        <v>76.178937968568704</v>
      </c>
      <c r="I31" s="312">
        <v>22.5830114247509</v>
      </c>
      <c r="J31" s="312">
        <v>1.23805060668038</v>
      </c>
      <c r="K31" s="312">
        <v>0</v>
      </c>
    </row>
    <row r="32" spans="1:11" x14ac:dyDescent="0.25">
      <c r="A32" s="312" t="s">
        <v>30</v>
      </c>
      <c r="B32" s="312" t="s">
        <v>31</v>
      </c>
      <c r="C32" s="312" t="s">
        <v>19</v>
      </c>
      <c r="D32" s="312">
        <v>35045.8253426253</v>
      </c>
      <c r="E32" s="312">
        <v>7581.4564494999304</v>
      </c>
      <c r="F32" s="312">
        <v>1480.299362552</v>
      </c>
      <c r="G32" s="312">
        <v>163.949667684627</v>
      </c>
      <c r="H32" s="312">
        <v>79.161087704975898</v>
      </c>
      <c r="I32" s="312">
        <v>17.124902411710799</v>
      </c>
      <c r="J32" s="312">
        <v>3.34368235083548</v>
      </c>
      <c r="K32" s="312">
        <v>0.37032753247785799</v>
      </c>
    </row>
    <row r="33" spans="1:11" x14ac:dyDescent="0.25">
      <c r="A33" s="312" t="s">
        <v>32</v>
      </c>
      <c r="B33" s="312" t="s">
        <v>33</v>
      </c>
      <c r="C33" s="312" t="s">
        <v>18</v>
      </c>
      <c r="D33" s="312">
        <v>9427.9303132511195</v>
      </c>
      <c r="E33" s="312">
        <v>1192.68090124732</v>
      </c>
      <c r="F33" s="312">
        <v>316.26839320691198</v>
      </c>
      <c r="G33" s="312">
        <v>23.5052882497348</v>
      </c>
      <c r="H33" s="312">
        <v>86.018241172629601</v>
      </c>
      <c r="I33" s="312">
        <v>10.881742863678801</v>
      </c>
      <c r="J33" s="312">
        <v>2.8855591861890799</v>
      </c>
      <c r="K33" s="312">
        <v>0.21445677750248901</v>
      </c>
    </row>
    <row r="34" spans="1:11" x14ac:dyDescent="0.25">
      <c r="A34" s="312" t="s">
        <v>32</v>
      </c>
      <c r="B34" s="312" t="s">
        <v>33</v>
      </c>
      <c r="C34" s="312" t="s">
        <v>19</v>
      </c>
      <c r="D34" s="312">
        <v>14730.8856225989</v>
      </c>
      <c r="E34" s="312">
        <v>1815.0792459239599</v>
      </c>
      <c r="F34" s="312">
        <v>470.04983831998499</v>
      </c>
      <c r="G34" s="312">
        <v>31.551423227747598</v>
      </c>
      <c r="H34" s="312">
        <v>86.410491152838304</v>
      </c>
      <c r="I34" s="312">
        <v>10.647145944911699</v>
      </c>
      <c r="J34" s="312">
        <v>2.7572841468017701</v>
      </c>
      <c r="K34" s="312">
        <v>0.185078755448224</v>
      </c>
    </row>
    <row r="35" spans="1:11" x14ac:dyDescent="0.25">
      <c r="A35" s="312" t="s">
        <v>34</v>
      </c>
      <c r="B35" s="312" t="s">
        <v>35</v>
      </c>
      <c r="C35" s="312" t="s">
        <v>18</v>
      </c>
      <c r="D35" s="312">
        <v>18539.782349008699</v>
      </c>
      <c r="E35" s="312">
        <v>6228.1916380468601</v>
      </c>
      <c r="F35" s="312">
        <v>820.74522706667994</v>
      </c>
      <c r="G35" s="312">
        <v>0</v>
      </c>
      <c r="H35" s="312">
        <v>72.452951606803097</v>
      </c>
      <c r="I35" s="312">
        <v>24.3395989691018</v>
      </c>
      <c r="J35" s="312">
        <v>3.2074494240951101</v>
      </c>
      <c r="K35" s="312">
        <v>0</v>
      </c>
    </row>
    <row r="36" spans="1:11" x14ac:dyDescent="0.25">
      <c r="A36" s="312" t="s">
        <v>34</v>
      </c>
      <c r="B36" s="312" t="s">
        <v>35</v>
      </c>
      <c r="C36" s="312" t="s">
        <v>19</v>
      </c>
      <c r="D36" s="312">
        <v>47323.144091674301</v>
      </c>
      <c r="E36" s="312">
        <v>12560.6811449917</v>
      </c>
      <c r="F36" s="312">
        <v>1969.6058132952601</v>
      </c>
      <c r="G36" s="312">
        <v>51.735211127843698</v>
      </c>
      <c r="H36" s="312">
        <v>76.444579588213699</v>
      </c>
      <c r="I36" s="312">
        <v>20.290198546622499</v>
      </c>
      <c r="J36" s="312">
        <v>3.1816501469171699</v>
      </c>
      <c r="K36" s="312">
        <v>8.3571718246659696E-2</v>
      </c>
    </row>
    <row r="37" spans="1:11" x14ac:dyDescent="0.25">
      <c r="A37" s="312" t="s">
        <v>36</v>
      </c>
      <c r="B37" s="312" t="s">
        <v>37</v>
      </c>
      <c r="C37" s="312" t="s">
        <v>18</v>
      </c>
      <c r="D37" s="312">
        <v>22519.047312126899</v>
      </c>
      <c r="E37" s="312">
        <v>4490.0586964366003</v>
      </c>
      <c r="F37" s="312">
        <v>1490.6662094383701</v>
      </c>
      <c r="G37" s="312">
        <v>46.437439954454497</v>
      </c>
      <c r="H37" s="312">
        <v>78.886295525579399</v>
      </c>
      <c r="I37" s="312">
        <v>15.729088906152301</v>
      </c>
      <c r="J37" s="312">
        <v>5.22194094172111</v>
      </c>
      <c r="K37" s="312">
        <v>0.16267462654717599</v>
      </c>
    </row>
    <row r="38" spans="1:11" x14ac:dyDescent="0.25">
      <c r="A38" s="312" t="s">
        <v>36</v>
      </c>
      <c r="B38" s="312" t="s">
        <v>37</v>
      </c>
      <c r="C38" s="312" t="s">
        <v>19</v>
      </c>
      <c r="D38" s="312">
        <v>40537.241267236197</v>
      </c>
      <c r="E38" s="312">
        <v>5386.9544448757597</v>
      </c>
      <c r="F38" s="312">
        <v>1748.8564889931799</v>
      </c>
      <c r="G38" s="312">
        <v>0</v>
      </c>
      <c r="H38" s="312">
        <v>85.031772449208702</v>
      </c>
      <c r="I38" s="312">
        <v>11.2997892858869</v>
      </c>
      <c r="J38" s="312">
        <v>3.6684382649043901</v>
      </c>
      <c r="K38" s="312">
        <v>0</v>
      </c>
    </row>
    <row r="39" spans="1:11" x14ac:dyDescent="0.25">
      <c r="A39" s="312" t="s">
        <v>38</v>
      </c>
      <c r="B39" s="312" t="s">
        <v>39</v>
      </c>
      <c r="C39" s="312" t="s">
        <v>18</v>
      </c>
      <c r="D39" s="312">
        <v>9799.5850930289198</v>
      </c>
      <c r="E39" s="312">
        <v>1122.8226656765</v>
      </c>
      <c r="F39" s="312">
        <v>129.57923473552901</v>
      </c>
      <c r="G39" s="312">
        <v>0</v>
      </c>
      <c r="H39" s="312">
        <v>88.668083837274807</v>
      </c>
      <c r="I39" s="312">
        <v>10.159464233380501</v>
      </c>
      <c r="J39" s="312">
        <v>1.17245192934475</v>
      </c>
      <c r="K39" s="312">
        <v>0</v>
      </c>
    </row>
    <row r="40" spans="1:11" x14ac:dyDescent="0.25">
      <c r="A40" s="312" t="s">
        <v>38</v>
      </c>
      <c r="B40" s="312" t="s">
        <v>39</v>
      </c>
      <c r="C40" s="312" t="s">
        <v>19</v>
      </c>
      <c r="D40" s="312">
        <v>28448.163676876102</v>
      </c>
      <c r="E40" s="312">
        <v>1740.07087488549</v>
      </c>
      <c r="F40" s="312">
        <v>160.92059866349899</v>
      </c>
      <c r="G40" s="312">
        <v>0</v>
      </c>
      <c r="H40" s="312">
        <v>93.736262297494704</v>
      </c>
      <c r="I40" s="312">
        <v>5.7335068019549897</v>
      </c>
      <c r="J40" s="312">
        <v>0.530230900550275</v>
      </c>
      <c r="K40" s="312">
        <v>0</v>
      </c>
    </row>
    <row r="41" spans="1:11" x14ac:dyDescent="0.25">
      <c r="A41" s="312" t="s">
        <v>40</v>
      </c>
      <c r="B41" s="312" t="s">
        <v>41</v>
      </c>
      <c r="C41" s="312" t="s">
        <v>18</v>
      </c>
      <c r="D41" s="312">
        <v>36594.583159252499</v>
      </c>
      <c r="E41" s="312">
        <v>5079.3362979743997</v>
      </c>
      <c r="F41" s="312">
        <v>1088.1831409086601</v>
      </c>
      <c r="G41" s="312">
        <v>0</v>
      </c>
      <c r="H41" s="312">
        <v>85.577137081299696</v>
      </c>
      <c r="I41" s="312">
        <v>11.878125698608301</v>
      </c>
      <c r="J41" s="312">
        <v>2.54473722009195</v>
      </c>
      <c r="K41" s="312">
        <v>0</v>
      </c>
    </row>
    <row r="42" spans="1:11" x14ac:dyDescent="0.25">
      <c r="A42" s="312" t="s">
        <v>40</v>
      </c>
      <c r="B42" s="312" t="s">
        <v>41</v>
      </c>
      <c r="C42" s="312" t="s">
        <v>19</v>
      </c>
      <c r="D42" s="312">
        <v>96972.631643487504</v>
      </c>
      <c r="E42" s="312">
        <v>10608.3165399072</v>
      </c>
      <c r="F42" s="312">
        <v>1408.3475830449299</v>
      </c>
      <c r="G42" s="312">
        <v>34.863758689175</v>
      </c>
      <c r="H42" s="312">
        <v>88.946002487766407</v>
      </c>
      <c r="I42" s="312">
        <v>9.7302438157866398</v>
      </c>
      <c r="J42" s="312">
        <v>1.2917756845631301</v>
      </c>
      <c r="K42" s="312">
        <v>3.1978011883814897E-2</v>
      </c>
    </row>
    <row r="43" spans="1:11" x14ac:dyDescent="0.25">
      <c r="A43" s="312" t="s">
        <v>42</v>
      </c>
      <c r="B43" s="312" t="s">
        <v>43</v>
      </c>
      <c r="C43" s="312" t="s">
        <v>18</v>
      </c>
      <c r="D43" s="312">
        <v>67651.024800254003</v>
      </c>
      <c r="E43" s="312">
        <v>9717.9819424014295</v>
      </c>
      <c r="F43" s="312">
        <v>1735.93453907915</v>
      </c>
      <c r="G43" s="312">
        <v>0</v>
      </c>
      <c r="H43" s="312">
        <v>85.5206055451238</v>
      </c>
      <c r="I43" s="312">
        <v>12.284924032483101</v>
      </c>
      <c r="J43" s="312">
        <v>2.1944704223931701</v>
      </c>
      <c r="K43" s="312">
        <v>0</v>
      </c>
    </row>
    <row r="44" spans="1:11" x14ac:dyDescent="0.25">
      <c r="A44" s="312" t="s">
        <v>42</v>
      </c>
      <c r="B44" s="312" t="s">
        <v>43</v>
      </c>
      <c r="C44" s="312" t="s">
        <v>19</v>
      </c>
      <c r="D44" s="312">
        <v>143563.903731926</v>
      </c>
      <c r="E44" s="312">
        <v>12948.0719158763</v>
      </c>
      <c r="F44" s="312">
        <v>2304.1687278457498</v>
      </c>
      <c r="G44" s="312">
        <v>0</v>
      </c>
      <c r="H44" s="312">
        <v>90.396290815594995</v>
      </c>
      <c r="I44" s="312">
        <v>8.1528688199671695</v>
      </c>
      <c r="J44" s="312">
        <v>1.4508403644378201</v>
      </c>
      <c r="K44" s="312">
        <v>0</v>
      </c>
    </row>
    <row r="45" spans="1:11" x14ac:dyDescent="0.25">
      <c r="A45" s="312" t="s">
        <v>44</v>
      </c>
      <c r="B45" s="312" t="s">
        <v>45</v>
      </c>
      <c r="C45" s="312" t="s">
        <v>18</v>
      </c>
      <c r="D45" s="312">
        <v>10042.5728930899</v>
      </c>
      <c r="E45" s="312">
        <v>2590.5621064158399</v>
      </c>
      <c r="F45" s="312">
        <v>274.94039230728799</v>
      </c>
      <c r="G45" s="312">
        <v>0</v>
      </c>
      <c r="H45" s="312">
        <v>77.8006990837644</v>
      </c>
      <c r="I45" s="312">
        <v>20.069313416459501</v>
      </c>
      <c r="J45" s="312">
        <v>2.1299874997760702</v>
      </c>
      <c r="K45" s="312">
        <v>0</v>
      </c>
    </row>
    <row r="46" spans="1:11" x14ac:dyDescent="0.25">
      <c r="A46" s="312" t="s">
        <v>44</v>
      </c>
      <c r="B46" s="312" t="s">
        <v>45</v>
      </c>
      <c r="C46" s="312" t="s">
        <v>19</v>
      </c>
      <c r="D46" s="312">
        <v>64152.288154599999</v>
      </c>
      <c r="E46" s="312">
        <v>9757.3377246356395</v>
      </c>
      <c r="F46" s="312">
        <v>1791.7736995059299</v>
      </c>
      <c r="G46" s="312">
        <v>211.22732064042501</v>
      </c>
      <c r="H46" s="312">
        <v>84.508059824659099</v>
      </c>
      <c r="I46" s="312">
        <v>12.853379105914</v>
      </c>
      <c r="J46" s="312">
        <v>2.3603104946965301</v>
      </c>
      <c r="K46" s="312">
        <v>0.27825057473033399</v>
      </c>
    </row>
    <row r="47" spans="1:11" x14ac:dyDescent="0.25">
      <c r="A47" s="312" t="s">
        <v>46</v>
      </c>
      <c r="B47" s="312" t="s">
        <v>47</v>
      </c>
      <c r="C47" s="312" t="s">
        <v>18</v>
      </c>
      <c r="D47" s="312">
        <v>33271.866707448098</v>
      </c>
      <c r="E47" s="312">
        <v>2000.7535695249701</v>
      </c>
      <c r="F47" s="312">
        <v>1059.40302727121</v>
      </c>
      <c r="G47" s="312">
        <v>0</v>
      </c>
      <c r="H47" s="312">
        <v>91.577246961529099</v>
      </c>
      <c r="I47" s="312">
        <v>5.5068597550173903</v>
      </c>
      <c r="J47" s="312">
        <v>2.9158932834534701</v>
      </c>
      <c r="K47" s="312">
        <v>0</v>
      </c>
    </row>
    <row r="48" spans="1:11" x14ac:dyDescent="0.25">
      <c r="A48" s="312" t="s">
        <v>46</v>
      </c>
      <c r="B48" s="312" t="s">
        <v>47</v>
      </c>
      <c r="C48" s="312" t="s">
        <v>19</v>
      </c>
      <c r="D48" s="312">
        <v>139929.553070091</v>
      </c>
      <c r="E48" s="312">
        <v>12544.367165940301</v>
      </c>
      <c r="F48" s="312">
        <v>1639.27310020044</v>
      </c>
      <c r="G48" s="312">
        <v>161.29525481322401</v>
      </c>
      <c r="H48" s="312">
        <v>90.701680069100803</v>
      </c>
      <c r="I48" s="312">
        <v>8.1311999673473192</v>
      </c>
      <c r="J48" s="312">
        <v>1.0625691358121201</v>
      </c>
      <c r="K48" s="312">
        <v>0.104550827739763</v>
      </c>
    </row>
    <row r="49" spans="1:11" x14ac:dyDescent="0.25">
      <c r="A49" s="312" t="s">
        <v>48</v>
      </c>
      <c r="B49" s="312" t="s">
        <v>49</v>
      </c>
      <c r="C49" s="312" t="s">
        <v>18</v>
      </c>
      <c r="D49" s="312">
        <v>54201.7946711068</v>
      </c>
      <c r="E49" s="312">
        <v>8028.2504706070204</v>
      </c>
      <c r="F49" s="312">
        <v>693.95153422265003</v>
      </c>
      <c r="G49" s="312">
        <v>0</v>
      </c>
      <c r="H49" s="312">
        <v>86.138512387015595</v>
      </c>
      <c r="I49" s="312">
        <v>12.758646771839899</v>
      </c>
      <c r="J49" s="312">
        <v>1.1028408411445201</v>
      </c>
      <c r="K49" s="312">
        <v>0</v>
      </c>
    </row>
    <row r="50" spans="1:11" x14ac:dyDescent="0.25">
      <c r="A50" s="312" t="s">
        <v>48</v>
      </c>
      <c r="B50" s="312" t="s">
        <v>49</v>
      </c>
      <c r="C50" s="312" t="s">
        <v>19</v>
      </c>
      <c r="D50" s="312">
        <v>184778.50221380999</v>
      </c>
      <c r="E50" s="312">
        <v>25392.015665853301</v>
      </c>
      <c r="F50" s="312">
        <v>5813.2283344224197</v>
      </c>
      <c r="G50" s="312">
        <v>322.80857343980898</v>
      </c>
      <c r="H50" s="312">
        <v>85.424365616342499</v>
      </c>
      <c r="I50" s="312">
        <v>11.738902545415399</v>
      </c>
      <c r="J50" s="312">
        <v>2.6874952264542502</v>
      </c>
      <c r="K50" s="312">
        <v>0.14923661178779299</v>
      </c>
    </row>
    <row r="51" spans="1:11" x14ac:dyDescent="0.25">
      <c r="A51" s="312" t="s">
        <v>50</v>
      </c>
      <c r="B51" s="312" t="s">
        <v>51</v>
      </c>
      <c r="C51" s="312" t="s">
        <v>18</v>
      </c>
      <c r="D51" s="312">
        <v>7570.5854956491403</v>
      </c>
      <c r="E51" s="312">
        <v>1592.3454717049599</v>
      </c>
      <c r="F51" s="312">
        <v>202.65823927140099</v>
      </c>
      <c r="G51" s="312">
        <v>85.205041521130397</v>
      </c>
      <c r="H51" s="312">
        <v>80.1052831843608</v>
      </c>
      <c r="I51" s="312">
        <v>16.848800533534298</v>
      </c>
      <c r="J51" s="312">
        <v>2.14435140529213</v>
      </c>
      <c r="K51" s="312">
        <v>0.90156487681275699</v>
      </c>
    </row>
    <row r="52" spans="1:11" x14ac:dyDescent="0.25">
      <c r="A52" s="312" t="s">
        <v>50</v>
      </c>
      <c r="B52" s="312" t="s">
        <v>51</v>
      </c>
      <c r="C52" s="312" t="s">
        <v>19</v>
      </c>
      <c r="D52" s="312">
        <v>29245.641385722301</v>
      </c>
      <c r="E52" s="312">
        <v>2875.7561814338101</v>
      </c>
      <c r="F52" s="312">
        <v>605.98205825375499</v>
      </c>
      <c r="G52" s="312">
        <v>0</v>
      </c>
      <c r="H52" s="312">
        <v>89.361390127964</v>
      </c>
      <c r="I52" s="312">
        <v>8.7870040753309908</v>
      </c>
      <c r="J52" s="312">
        <v>1.8516057967050401</v>
      </c>
      <c r="K52" s="312">
        <v>0</v>
      </c>
    </row>
    <row r="53" spans="1:11" x14ac:dyDescent="0.25">
      <c r="A53" s="312" t="s">
        <v>52</v>
      </c>
      <c r="B53" s="312" t="s">
        <v>53</v>
      </c>
      <c r="C53" s="312" t="s">
        <v>18</v>
      </c>
      <c r="D53" s="312">
        <v>3329.19481927065</v>
      </c>
      <c r="E53" s="312">
        <v>658.68835095973498</v>
      </c>
      <c r="F53" s="312">
        <v>108.47769234521201</v>
      </c>
      <c r="G53" s="312">
        <v>0</v>
      </c>
      <c r="H53" s="312">
        <v>81.272010229523801</v>
      </c>
      <c r="I53" s="312">
        <v>16.079841914747298</v>
      </c>
      <c r="J53" s="312">
        <v>2.6481478557288698</v>
      </c>
      <c r="K53" s="312">
        <v>0</v>
      </c>
    </row>
    <row r="54" spans="1:11" x14ac:dyDescent="0.25">
      <c r="A54" s="312" t="s">
        <v>52</v>
      </c>
      <c r="B54" s="312" t="s">
        <v>53</v>
      </c>
      <c r="C54" s="312" t="s">
        <v>19</v>
      </c>
      <c r="D54" s="312">
        <v>34012.2202366852</v>
      </c>
      <c r="E54" s="312">
        <v>5048.4921590137001</v>
      </c>
      <c r="F54" s="312">
        <v>1033.8245622116301</v>
      </c>
      <c r="G54" s="312">
        <v>0</v>
      </c>
      <c r="H54" s="312">
        <v>84.8300611935978</v>
      </c>
      <c r="I54" s="312">
        <v>12.5914714124605</v>
      </c>
      <c r="J54" s="312">
        <v>2.5784673939417</v>
      </c>
      <c r="K54" s="312">
        <v>0</v>
      </c>
    </row>
    <row r="55" spans="1:11" x14ac:dyDescent="0.25">
      <c r="A55" s="312" t="s">
        <v>54</v>
      </c>
      <c r="B55" s="312" t="s">
        <v>55</v>
      </c>
      <c r="C55" s="312" t="s">
        <v>18</v>
      </c>
      <c r="D55" s="312">
        <v>5456.8263169882803</v>
      </c>
      <c r="E55" s="312">
        <v>615.71691629589998</v>
      </c>
      <c r="F55" s="312">
        <v>179.19160083360299</v>
      </c>
      <c r="G55" s="312">
        <v>0</v>
      </c>
      <c r="H55" s="312">
        <v>87.2849930743795</v>
      </c>
      <c r="I55" s="312">
        <v>9.8487369127642701</v>
      </c>
      <c r="J55" s="312">
        <v>2.8662700128562002</v>
      </c>
      <c r="K55" s="312">
        <v>0</v>
      </c>
    </row>
    <row r="56" spans="1:11" x14ac:dyDescent="0.25">
      <c r="A56" s="312" t="s">
        <v>54</v>
      </c>
      <c r="B56" s="312" t="s">
        <v>55</v>
      </c>
      <c r="C56" s="312" t="s">
        <v>19</v>
      </c>
      <c r="D56" s="312">
        <v>11682.0169878837</v>
      </c>
      <c r="E56" s="312">
        <v>1490.61480886343</v>
      </c>
      <c r="F56" s="312">
        <v>379.768437480432</v>
      </c>
      <c r="G56" s="312">
        <v>76.371206202013099</v>
      </c>
      <c r="H56" s="312">
        <v>85.715847821977107</v>
      </c>
      <c r="I56" s="312">
        <v>10.9372647078191</v>
      </c>
      <c r="J56" s="312">
        <v>2.7865199672646601</v>
      </c>
      <c r="K56" s="312">
        <v>0.56036750293910598</v>
      </c>
    </row>
    <row r="57" spans="1:11" x14ac:dyDescent="0.25">
      <c r="A57" s="312" t="s">
        <v>56</v>
      </c>
      <c r="B57" s="312" t="s">
        <v>57</v>
      </c>
      <c r="C57" s="312" t="s">
        <v>18</v>
      </c>
      <c r="D57" s="312">
        <v>4333.7589991052901</v>
      </c>
      <c r="E57" s="312">
        <v>547.74739841503094</v>
      </c>
      <c r="F57" s="312">
        <v>66.445369717308907</v>
      </c>
      <c r="G57" s="312">
        <v>0</v>
      </c>
      <c r="H57" s="312">
        <v>87.586928955145495</v>
      </c>
      <c r="I57" s="312">
        <v>11.0701846780699</v>
      </c>
      <c r="J57" s="312">
        <v>1.3428863667845401</v>
      </c>
      <c r="K57" s="312">
        <v>0</v>
      </c>
    </row>
    <row r="58" spans="1:11" x14ac:dyDescent="0.25">
      <c r="A58" s="312" t="s">
        <v>56</v>
      </c>
      <c r="B58" s="312" t="s">
        <v>57</v>
      </c>
      <c r="C58" s="312" t="s">
        <v>19</v>
      </c>
      <c r="D58" s="312">
        <v>15594.762821284599</v>
      </c>
      <c r="E58" s="312">
        <v>1481.50881547167</v>
      </c>
      <c r="F58" s="312">
        <v>278.72441005448297</v>
      </c>
      <c r="G58" s="312">
        <v>92.062526564439395</v>
      </c>
      <c r="H58" s="312">
        <v>89.383335051575699</v>
      </c>
      <c r="I58" s="312">
        <v>8.4914532111017298</v>
      </c>
      <c r="J58" s="312">
        <v>1.59754384317724</v>
      </c>
      <c r="K58" s="312">
        <v>0.52766789414537796</v>
      </c>
    </row>
    <row r="59" spans="1:11" x14ac:dyDescent="0.25">
      <c r="A59" s="312" t="s">
        <v>58</v>
      </c>
      <c r="B59" s="312" t="s">
        <v>59</v>
      </c>
      <c r="C59" s="312" t="s">
        <v>18</v>
      </c>
      <c r="D59" s="312">
        <v>11100.896844253901</v>
      </c>
      <c r="E59" s="312">
        <v>1072.65585267443</v>
      </c>
      <c r="F59" s="312">
        <v>154.71507581274199</v>
      </c>
      <c r="G59" s="312">
        <v>30.345056039733201</v>
      </c>
      <c r="H59" s="312">
        <v>89.8231621788658</v>
      </c>
      <c r="I59" s="312">
        <v>8.6794195071507296</v>
      </c>
      <c r="J59" s="312">
        <v>1.25188059498426</v>
      </c>
      <c r="K59" s="312">
        <v>0.245537718999218</v>
      </c>
    </row>
    <row r="60" spans="1:11" x14ac:dyDescent="0.25">
      <c r="A60" s="312" t="s">
        <v>58</v>
      </c>
      <c r="B60" s="312" t="s">
        <v>59</v>
      </c>
      <c r="C60" s="312" t="s">
        <v>19</v>
      </c>
      <c r="D60" s="312">
        <v>44004.035400339497</v>
      </c>
      <c r="E60" s="312">
        <v>6083.3823676553602</v>
      </c>
      <c r="F60" s="312">
        <v>981.89862989587095</v>
      </c>
      <c r="G60" s="312">
        <v>0</v>
      </c>
      <c r="H60" s="312">
        <v>86.165311196836299</v>
      </c>
      <c r="I60" s="312">
        <v>11.9120105706107</v>
      </c>
      <c r="J60" s="312">
        <v>1.9226782325530101</v>
      </c>
      <c r="K60" s="312">
        <v>0</v>
      </c>
    </row>
    <row r="61" spans="1:11" x14ac:dyDescent="0.25">
      <c r="A61" s="312" t="s">
        <v>60</v>
      </c>
      <c r="B61" s="312" t="s">
        <v>61</v>
      </c>
      <c r="C61" s="312" t="s">
        <v>18</v>
      </c>
      <c r="D61" s="312">
        <v>1698.41016578728</v>
      </c>
      <c r="E61" s="312">
        <v>95.091904019315294</v>
      </c>
      <c r="F61" s="312">
        <v>82.914160002316095</v>
      </c>
      <c r="G61" s="312">
        <v>0</v>
      </c>
      <c r="H61" s="312">
        <v>90.513508613184499</v>
      </c>
      <c r="I61" s="312">
        <v>5.0677404356601201</v>
      </c>
      <c r="J61" s="312">
        <v>4.4187509511554204</v>
      </c>
      <c r="K61" s="312">
        <v>0</v>
      </c>
    </row>
    <row r="62" spans="1:11" x14ac:dyDescent="0.25">
      <c r="A62" s="312" t="s">
        <v>60</v>
      </c>
      <c r="B62" s="312" t="s">
        <v>61</v>
      </c>
      <c r="C62" s="312" t="s">
        <v>19</v>
      </c>
      <c r="D62" s="312">
        <v>3370.92337611324</v>
      </c>
      <c r="E62" s="312">
        <v>479.70303220605598</v>
      </c>
      <c r="F62" s="312">
        <v>93.522469183598005</v>
      </c>
      <c r="G62" s="312">
        <v>0</v>
      </c>
      <c r="H62" s="312">
        <v>85.466433464028597</v>
      </c>
      <c r="I62" s="312">
        <v>12.162396681885999</v>
      </c>
      <c r="J62" s="312">
        <v>2.3711698540854398</v>
      </c>
      <c r="K62" s="312">
        <v>0</v>
      </c>
    </row>
    <row r="63" spans="1:11" x14ac:dyDescent="0.25">
      <c r="A63" s="312" t="s">
        <v>62</v>
      </c>
      <c r="B63" s="312" t="s">
        <v>63</v>
      </c>
      <c r="C63" s="312" t="s">
        <v>18</v>
      </c>
      <c r="D63" s="312">
        <v>21566.555459835799</v>
      </c>
      <c r="E63" s="312">
        <v>3058.8318381432</v>
      </c>
      <c r="F63" s="312">
        <v>581.37050599285203</v>
      </c>
      <c r="G63" s="312">
        <v>0</v>
      </c>
      <c r="H63" s="312">
        <v>85.558625300226197</v>
      </c>
      <c r="I63" s="312">
        <v>12.134967384267201</v>
      </c>
      <c r="J63" s="312">
        <v>2.30640731550666</v>
      </c>
      <c r="K63" s="312">
        <v>0</v>
      </c>
    </row>
    <row r="64" spans="1:11" x14ac:dyDescent="0.25">
      <c r="A64" s="312" t="s">
        <v>62</v>
      </c>
      <c r="B64" s="312" t="s">
        <v>63</v>
      </c>
      <c r="C64" s="312" t="s">
        <v>19</v>
      </c>
      <c r="D64" s="312">
        <v>52366.371321649603</v>
      </c>
      <c r="E64" s="312">
        <v>5237.4259498858</v>
      </c>
      <c r="F64" s="312">
        <v>1142.24279349889</v>
      </c>
      <c r="G64" s="312">
        <v>0</v>
      </c>
      <c r="H64" s="312">
        <v>89.140257392120105</v>
      </c>
      <c r="I64" s="312">
        <v>8.9153684981792107</v>
      </c>
      <c r="J64" s="312">
        <v>1.94437410970063</v>
      </c>
      <c r="K64" s="312">
        <v>0</v>
      </c>
    </row>
    <row r="65" spans="1:11" x14ac:dyDescent="0.25">
      <c r="A65" s="312" t="s">
        <v>64</v>
      </c>
      <c r="B65" s="312" t="s">
        <v>65</v>
      </c>
      <c r="C65" s="312" t="s">
        <v>18</v>
      </c>
      <c r="D65" s="312">
        <v>40166.687415703404</v>
      </c>
      <c r="E65" s="312">
        <v>7036.9690253681902</v>
      </c>
      <c r="F65" s="312">
        <v>1991.5635057033701</v>
      </c>
      <c r="G65" s="312">
        <v>407.58639479107399</v>
      </c>
      <c r="H65" s="312">
        <v>80.976643013128495</v>
      </c>
      <c r="I65" s="312">
        <v>14.186634878904799</v>
      </c>
      <c r="J65" s="312">
        <v>4.0150218356385201</v>
      </c>
      <c r="K65" s="312">
        <v>0.82170027232819298</v>
      </c>
    </row>
    <row r="66" spans="1:11" x14ac:dyDescent="0.25">
      <c r="A66" s="312" t="s">
        <v>64</v>
      </c>
      <c r="B66" s="312" t="s">
        <v>65</v>
      </c>
      <c r="C66" s="312" t="s">
        <v>19</v>
      </c>
      <c r="D66" s="312">
        <v>74497.160531243702</v>
      </c>
      <c r="E66" s="312">
        <v>8686.2030543855999</v>
      </c>
      <c r="F66" s="312">
        <v>4494.6382775726797</v>
      </c>
      <c r="G66" s="312">
        <v>29.2523746943532</v>
      </c>
      <c r="H66" s="312">
        <v>84.938425194771597</v>
      </c>
      <c r="I66" s="312">
        <v>9.9036312672897306</v>
      </c>
      <c r="J66" s="312">
        <v>5.1245912514618999</v>
      </c>
      <c r="K66" s="312">
        <v>3.3352286476794002E-2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931</v>
      </c>
    </row>
    <row r="11" spans="1:11" x14ac:dyDescent="0.25">
      <c r="A11" t="s">
        <v>932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933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13" t="s">
        <v>16</v>
      </c>
      <c r="B17" s="313" t="s">
        <v>17</v>
      </c>
      <c r="C17" s="313" t="s">
        <v>18</v>
      </c>
      <c r="D17" s="313">
        <v>349630.55446446198</v>
      </c>
      <c r="E17" s="313">
        <v>75998.970838961395</v>
      </c>
      <c r="F17" s="313">
        <v>17553.961685743601</v>
      </c>
      <c r="G17" s="313">
        <v>1147.6460639530901</v>
      </c>
      <c r="H17" s="313">
        <v>78.686936038457503</v>
      </c>
      <c r="I17" s="313">
        <v>17.1041291472762</v>
      </c>
      <c r="J17" s="313">
        <v>3.9506485996435901</v>
      </c>
      <c r="K17" s="313">
        <v>0.25828621462270801</v>
      </c>
    </row>
    <row r="18" spans="1:11" x14ac:dyDescent="0.25">
      <c r="A18" s="313" t="s">
        <v>16</v>
      </c>
      <c r="B18" s="313" t="s">
        <v>17</v>
      </c>
      <c r="C18" s="313" t="s">
        <v>19</v>
      </c>
      <c r="D18" s="313">
        <v>1129443.76361015</v>
      </c>
      <c r="E18" s="313">
        <v>173128.22269118199</v>
      </c>
      <c r="F18" s="313">
        <v>36719.840673318002</v>
      </c>
      <c r="G18" s="313">
        <v>3430.5743851171401</v>
      </c>
      <c r="H18" s="313">
        <v>84.115954456883202</v>
      </c>
      <c r="I18" s="313">
        <v>12.8938209801114</v>
      </c>
      <c r="J18" s="313">
        <v>2.7347306216185898</v>
      </c>
      <c r="K18" s="313">
        <v>0.25549394138677001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934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14" t="s">
        <v>28</v>
      </c>
      <c r="B29" s="314" t="s">
        <v>29</v>
      </c>
      <c r="C29" s="314" t="s">
        <v>18</v>
      </c>
      <c r="D29" s="314">
        <v>12589.495999205301</v>
      </c>
      <c r="E29" s="314">
        <v>1584.8508289920201</v>
      </c>
      <c r="F29" s="314">
        <v>922.56485202417502</v>
      </c>
      <c r="G29" s="314">
        <v>60.039546419690801</v>
      </c>
      <c r="H29" s="314">
        <v>83.060872935164497</v>
      </c>
      <c r="I29" s="314">
        <v>10.4562639629423</v>
      </c>
      <c r="J29" s="314">
        <v>6.0867442154369202</v>
      </c>
      <c r="K29" s="314">
        <v>0.39611888645627003</v>
      </c>
    </row>
    <row r="30" spans="1:11" x14ac:dyDescent="0.25">
      <c r="A30" s="314" t="s">
        <v>28</v>
      </c>
      <c r="B30" s="314" t="s">
        <v>29</v>
      </c>
      <c r="C30" s="314" t="s">
        <v>19</v>
      </c>
      <c r="D30" s="314">
        <v>101487.15202591701</v>
      </c>
      <c r="E30" s="314">
        <v>16121.986367875201</v>
      </c>
      <c r="F30" s="314">
        <v>3775.6617950289501</v>
      </c>
      <c r="G30" s="314">
        <v>392.65025171341199</v>
      </c>
      <c r="H30" s="314">
        <v>83.338213814448693</v>
      </c>
      <c r="I30" s="314">
        <v>13.2388930048653</v>
      </c>
      <c r="J30" s="314">
        <v>3.1004605379488201</v>
      </c>
      <c r="K30" s="314">
        <v>0.32243264273721101</v>
      </c>
    </row>
    <row r="31" spans="1:11" x14ac:dyDescent="0.25">
      <c r="A31" s="314" t="s">
        <v>30</v>
      </c>
      <c r="B31" s="314" t="s">
        <v>31</v>
      </c>
      <c r="C31" s="314" t="s">
        <v>18</v>
      </c>
      <c r="D31" s="314">
        <v>1986.54365863457</v>
      </c>
      <c r="E31" s="314">
        <v>2245.32233112633</v>
      </c>
      <c r="F31" s="314">
        <v>972.44090717407505</v>
      </c>
      <c r="G31" s="314">
        <v>0</v>
      </c>
      <c r="H31" s="314">
        <v>38.171147435685</v>
      </c>
      <c r="I31" s="314">
        <v>43.143541985363903</v>
      </c>
      <c r="J31" s="314">
        <v>18.685310578951199</v>
      </c>
      <c r="K31" s="314">
        <v>0</v>
      </c>
    </row>
    <row r="32" spans="1:11" x14ac:dyDescent="0.25">
      <c r="A32" s="314" t="s">
        <v>30</v>
      </c>
      <c r="B32" s="314" t="s">
        <v>31</v>
      </c>
      <c r="C32" s="314" t="s">
        <v>19</v>
      </c>
      <c r="D32" s="314">
        <v>33706.339120236698</v>
      </c>
      <c r="E32" s="314">
        <v>7353.2986788652597</v>
      </c>
      <c r="F32" s="314">
        <v>2838.08963869635</v>
      </c>
      <c r="G32" s="314">
        <v>373.80338456358999</v>
      </c>
      <c r="H32" s="314">
        <v>76.135472377231096</v>
      </c>
      <c r="I32" s="314">
        <v>16.609542390504</v>
      </c>
      <c r="J32" s="314">
        <v>6.4106426544952697</v>
      </c>
      <c r="K32" s="314">
        <v>0.84434257776959198</v>
      </c>
    </row>
    <row r="33" spans="1:11" x14ac:dyDescent="0.25">
      <c r="A33" s="314" t="s">
        <v>32</v>
      </c>
      <c r="B33" s="314" t="s">
        <v>33</v>
      </c>
      <c r="C33" s="314" t="s">
        <v>18</v>
      </c>
      <c r="D33" s="314">
        <v>8039.9790645762096</v>
      </c>
      <c r="E33" s="314">
        <v>2193.8264232062002</v>
      </c>
      <c r="F33" s="314">
        <v>664.10967840148805</v>
      </c>
      <c r="G33" s="314">
        <v>62.469729771191503</v>
      </c>
      <c r="H33" s="314">
        <v>73.354897121754803</v>
      </c>
      <c r="I33" s="314">
        <v>20.015961519889998</v>
      </c>
      <c r="J33" s="314">
        <v>6.0591820880905001</v>
      </c>
      <c r="K33" s="314">
        <v>0.56995927026473203</v>
      </c>
    </row>
    <row r="34" spans="1:11" x14ac:dyDescent="0.25">
      <c r="A34" s="314" t="s">
        <v>32</v>
      </c>
      <c r="B34" s="314" t="s">
        <v>33</v>
      </c>
      <c r="C34" s="314" t="s">
        <v>19</v>
      </c>
      <c r="D34" s="314">
        <v>13715.9643343591</v>
      </c>
      <c r="E34" s="314">
        <v>2867.8345137903002</v>
      </c>
      <c r="F34" s="314">
        <v>407.71057044371003</v>
      </c>
      <c r="G34" s="314">
        <v>56.056711477482402</v>
      </c>
      <c r="H34" s="314">
        <v>80.457023775172203</v>
      </c>
      <c r="I34" s="314">
        <v>16.822545176883999</v>
      </c>
      <c r="J34" s="314">
        <v>2.3916057420333998</v>
      </c>
      <c r="K34" s="314">
        <v>0.32882530591039899</v>
      </c>
    </row>
    <row r="35" spans="1:11" x14ac:dyDescent="0.25">
      <c r="A35" s="314" t="s">
        <v>34</v>
      </c>
      <c r="B35" s="314" t="s">
        <v>35</v>
      </c>
      <c r="C35" s="314" t="s">
        <v>18</v>
      </c>
      <c r="D35" s="314">
        <v>15175.9506753229</v>
      </c>
      <c r="E35" s="314">
        <v>9780.6500680339996</v>
      </c>
      <c r="F35" s="314">
        <v>632.11847076538299</v>
      </c>
      <c r="G35" s="314">
        <v>0</v>
      </c>
      <c r="H35" s="314">
        <v>59.307191377313501</v>
      </c>
      <c r="I35" s="314">
        <v>38.222507293901998</v>
      </c>
      <c r="J35" s="314">
        <v>2.4703013287844402</v>
      </c>
      <c r="K35" s="314">
        <v>0</v>
      </c>
    </row>
    <row r="36" spans="1:11" x14ac:dyDescent="0.25">
      <c r="A36" s="314" t="s">
        <v>34</v>
      </c>
      <c r="B36" s="314" t="s">
        <v>35</v>
      </c>
      <c r="C36" s="314" t="s">
        <v>19</v>
      </c>
      <c r="D36" s="314">
        <v>42596.326272881699</v>
      </c>
      <c r="E36" s="314">
        <v>16283.2277756111</v>
      </c>
      <c r="F36" s="314">
        <v>2815.66323874001</v>
      </c>
      <c r="G36" s="314">
        <v>209.94897385631299</v>
      </c>
      <c r="H36" s="314">
        <v>68.809000678923695</v>
      </c>
      <c r="I36" s="314">
        <v>26.303503825408601</v>
      </c>
      <c r="J36" s="314">
        <v>4.5483493685563596</v>
      </c>
      <c r="K36" s="314">
        <v>0.33914612711132802</v>
      </c>
    </row>
    <row r="37" spans="1:11" x14ac:dyDescent="0.25">
      <c r="A37" s="314" t="s">
        <v>36</v>
      </c>
      <c r="B37" s="314" t="s">
        <v>37</v>
      </c>
      <c r="C37" s="314" t="s">
        <v>18</v>
      </c>
      <c r="D37" s="314">
        <v>19691.901834077398</v>
      </c>
      <c r="E37" s="314">
        <v>5685.6929925027098</v>
      </c>
      <c r="F37" s="314">
        <v>3034.7821881292298</v>
      </c>
      <c r="G37" s="314">
        <v>133.83264324704399</v>
      </c>
      <c r="H37" s="314">
        <v>68.9825446881663</v>
      </c>
      <c r="I37" s="314">
        <v>19.917505898784</v>
      </c>
      <c r="J37" s="314">
        <v>10.631121344978199</v>
      </c>
      <c r="K37" s="314">
        <v>0.468828068071524</v>
      </c>
    </row>
    <row r="38" spans="1:11" x14ac:dyDescent="0.25">
      <c r="A38" s="314" t="s">
        <v>36</v>
      </c>
      <c r="B38" s="314" t="s">
        <v>37</v>
      </c>
      <c r="C38" s="314" t="s">
        <v>19</v>
      </c>
      <c r="D38" s="314">
        <v>37104.597536963098</v>
      </c>
      <c r="E38" s="314">
        <v>8039.4199218796603</v>
      </c>
      <c r="F38" s="314">
        <v>2529.0347422623199</v>
      </c>
      <c r="G38" s="314">
        <v>0</v>
      </c>
      <c r="H38" s="314">
        <v>77.831386546093697</v>
      </c>
      <c r="I38" s="314">
        <v>16.863656826431001</v>
      </c>
      <c r="J38" s="314">
        <v>5.3049566274753701</v>
      </c>
      <c r="K38" s="314">
        <v>0</v>
      </c>
    </row>
    <row r="39" spans="1:11" x14ac:dyDescent="0.25">
      <c r="A39" s="314" t="s">
        <v>38</v>
      </c>
      <c r="B39" s="314" t="s">
        <v>39</v>
      </c>
      <c r="C39" s="314" t="s">
        <v>18</v>
      </c>
      <c r="D39" s="314">
        <v>9959.8026409830109</v>
      </c>
      <c r="E39" s="314">
        <v>989.62848261412296</v>
      </c>
      <c r="F39" s="314">
        <v>102.555869843818</v>
      </c>
      <c r="G39" s="314">
        <v>0</v>
      </c>
      <c r="H39" s="314">
        <v>90.117755720250798</v>
      </c>
      <c r="I39" s="314">
        <v>8.9543037211448109</v>
      </c>
      <c r="J39" s="314">
        <v>0.92794055860437097</v>
      </c>
      <c r="K39" s="314">
        <v>0</v>
      </c>
    </row>
    <row r="40" spans="1:11" x14ac:dyDescent="0.25">
      <c r="A40" s="314" t="s">
        <v>38</v>
      </c>
      <c r="B40" s="314" t="s">
        <v>39</v>
      </c>
      <c r="C40" s="314" t="s">
        <v>19</v>
      </c>
      <c r="D40" s="314">
        <v>28314.143519036599</v>
      </c>
      <c r="E40" s="314">
        <v>1643.99554783289</v>
      </c>
      <c r="F40" s="314">
        <v>331.31772625350499</v>
      </c>
      <c r="G40" s="314">
        <v>59.698357302019197</v>
      </c>
      <c r="H40" s="314">
        <v>93.294667936217905</v>
      </c>
      <c r="I40" s="314">
        <v>5.4169400752161199</v>
      </c>
      <c r="J40" s="314">
        <v>1.0916868183359101</v>
      </c>
      <c r="K40" s="314">
        <v>0.19670517023002901</v>
      </c>
    </row>
    <row r="41" spans="1:11" x14ac:dyDescent="0.25">
      <c r="A41" s="314" t="s">
        <v>40</v>
      </c>
      <c r="B41" s="314" t="s">
        <v>41</v>
      </c>
      <c r="C41" s="314" t="s">
        <v>18</v>
      </c>
      <c r="D41" s="314">
        <v>37280.190584924501</v>
      </c>
      <c r="E41" s="314">
        <v>4825.5692595231003</v>
      </c>
      <c r="F41" s="314">
        <v>514.90745912315003</v>
      </c>
      <c r="G41" s="314">
        <v>141.435294564836</v>
      </c>
      <c r="H41" s="314">
        <v>87.180443242633999</v>
      </c>
      <c r="I41" s="314">
        <v>11.2846865947455</v>
      </c>
      <c r="J41" s="314">
        <v>1.20412100396953</v>
      </c>
      <c r="K41" s="314">
        <v>0.33074915865105903</v>
      </c>
    </row>
    <row r="42" spans="1:11" x14ac:dyDescent="0.25">
      <c r="A42" s="314" t="s">
        <v>40</v>
      </c>
      <c r="B42" s="314" t="s">
        <v>41</v>
      </c>
      <c r="C42" s="314" t="s">
        <v>19</v>
      </c>
      <c r="D42" s="314">
        <v>94304.006336312494</v>
      </c>
      <c r="E42" s="314">
        <v>13510.8564617469</v>
      </c>
      <c r="F42" s="314">
        <v>837.88663721150101</v>
      </c>
      <c r="G42" s="314">
        <v>371.41008985801102</v>
      </c>
      <c r="H42" s="314">
        <v>86.498264923176393</v>
      </c>
      <c r="I42" s="314">
        <v>12.3925343892541</v>
      </c>
      <c r="J42" s="314">
        <v>0.76853299384378904</v>
      </c>
      <c r="K42" s="314">
        <v>0.34066769372563299</v>
      </c>
    </row>
    <row r="43" spans="1:11" x14ac:dyDescent="0.25">
      <c r="A43" s="314" t="s">
        <v>42</v>
      </c>
      <c r="B43" s="314" t="s">
        <v>43</v>
      </c>
      <c r="C43" s="314" t="s">
        <v>18</v>
      </c>
      <c r="D43" s="314">
        <v>62928.113252921801</v>
      </c>
      <c r="E43" s="314">
        <v>12944.8501460965</v>
      </c>
      <c r="F43" s="314">
        <v>3047.31167386269</v>
      </c>
      <c r="G43" s="314">
        <v>184.66620885361499</v>
      </c>
      <c r="H43" s="314">
        <v>79.550167452626596</v>
      </c>
      <c r="I43" s="314">
        <v>16.3641486060814</v>
      </c>
      <c r="J43" s="314">
        <v>3.8522393474885401</v>
      </c>
      <c r="K43" s="314">
        <v>0.23344459380346499</v>
      </c>
    </row>
    <row r="44" spans="1:11" x14ac:dyDescent="0.25">
      <c r="A44" s="314" t="s">
        <v>42</v>
      </c>
      <c r="B44" s="314" t="s">
        <v>43</v>
      </c>
      <c r="C44" s="314" t="s">
        <v>19</v>
      </c>
      <c r="D44" s="314">
        <v>138512.77595631999</v>
      </c>
      <c r="E44" s="314">
        <v>16924.5749640012</v>
      </c>
      <c r="F44" s="314">
        <v>3322.1033286821298</v>
      </c>
      <c r="G44" s="314">
        <v>56.6901266452942</v>
      </c>
      <c r="H44" s="314">
        <v>87.215803217521099</v>
      </c>
      <c r="I44" s="314">
        <v>10.6567093858981</v>
      </c>
      <c r="J44" s="314">
        <v>2.0917919533572999</v>
      </c>
      <c r="K44" s="314">
        <v>3.5695443223457697E-2</v>
      </c>
    </row>
    <row r="45" spans="1:11" x14ac:dyDescent="0.25">
      <c r="A45" s="314" t="s">
        <v>44</v>
      </c>
      <c r="B45" s="314" t="s">
        <v>45</v>
      </c>
      <c r="C45" s="314" t="s">
        <v>18</v>
      </c>
      <c r="D45" s="314">
        <v>10698.991215833101</v>
      </c>
      <c r="E45" s="314">
        <v>1679.3202593358701</v>
      </c>
      <c r="F45" s="314">
        <v>496.31427391740698</v>
      </c>
      <c r="G45" s="314">
        <v>33.449642726562203</v>
      </c>
      <c r="H45" s="314">
        <v>82.8860297997565</v>
      </c>
      <c r="I45" s="314">
        <v>13.0098423534231</v>
      </c>
      <c r="J45" s="314">
        <v>3.8449905106085498</v>
      </c>
      <c r="K45" s="314">
        <v>0.25913733621185497</v>
      </c>
    </row>
    <row r="46" spans="1:11" x14ac:dyDescent="0.25">
      <c r="A46" s="314" t="s">
        <v>44</v>
      </c>
      <c r="B46" s="314" t="s">
        <v>45</v>
      </c>
      <c r="C46" s="314" t="s">
        <v>19</v>
      </c>
      <c r="D46" s="314">
        <v>62011.2724095636</v>
      </c>
      <c r="E46" s="314">
        <v>11861.499310211</v>
      </c>
      <c r="F46" s="314">
        <v>1558.31691932845</v>
      </c>
      <c r="G46" s="314">
        <v>481.53826027883201</v>
      </c>
      <c r="H46" s="314">
        <v>81.687691418920593</v>
      </c>
      <c r="I46" s="314">
        <v>15.625199383408001</v>
      </c>
      <c r="J46" s="314">
        <v>2.0527769660690498</v>
      </c>
      <c r="K46" s="314">
        <v>0.63433223160237195</v>
      </c>
    </row>
    <row r="47" spans="1:11" x14ac:dyDescent="0.25">
      <c r="A47" s="314" t="s">
        <v>46</v>
      </c>
      <c r="B47" s="314" t="s">
        <v>47</v>
      </c>
      <c r="C47" s="314" t="s">
        <v>18</v>
      </c>
      <c r="D47" s="314">
        <v>31856.801702937599</v>
      </c>
      <c r="E47" s="314">
        <v>4244.0931360139502</v>
      </c>
      <c r="F47" s="314">
        <v>231.12846529270499</v>
      </c>
      <c r="G47" s="314">
        <v>0</v>
      </c>
      <c r="H47" s="314">
        <v>87.682432206345496</v>
      </c>
      <c r="I47" s="314">
        <v>11.6814114657858</v>
      </c>
      <c r="J47" s="314">
        <v>0.63615632786876497</v>
      </c>
      <c r="K47" s="314">
        <v>0</v>
      </c>
    </row>
    <row r="48" spans="1:11" x14ac:dyDescent="0.25">
      <c r="A48" s="314" t="s">
        <v>46</v>
      </c>
      <c r="B48" s="314" t="s">
        <v>47</v>
      </c>
      <c r="C48" s="314" t="s">
        <v>19</v>
      </c>
      <c r="D48" s="314">
        <v>141643.258946099</v>
      </c>
      <c r="E48" s="314">
        <v>10303.700974085399</v>
      </c>
      <c r="F48" s="314">
        <v>2056.0167707635701</v>
      </c>
      <c r="G48" s="314">
        <v>271.51190009683103</v>
      </c>
      <c r="H48" s="314">
        <v>91.812496181122398</v>
      </c>
      <c r="I48" s="314">
        <v>6.6788106498921502</v>
      </c>
      <c r="J48" s="314">
        <v>1.3327004286585</v>
      </c>
      <c r="K48" s="314">
        <v>0.175992740326991</v>
      </c>
    </row>
    <row r="49" spans="1:11" x14ac:dyDescent="0.25">
      <c r="A49" s="314" t="s">
        <v>48</v>
      </c>
      <c r="B49" s="314" t="s">
        <v>49</v>
      </c>
      <c r="C49" s="314" t="s">
        <v>18</v>
      </c>
      <c r="D49" s="314">
        <v>52834.586149287097</v>
      </c>
      <c r="E49" s="314">
        <v>9127.07208468926</v>
      </c>
      <c r="F49" s="314">
        <v>962.33844196010295</v>
      </c>
      <c r="G49" s="314">
        <v>0</v>
      </c>
      <c r="H49" s="314">
        <v>83.965718867778506</v>
      </c>
      <c r="I49" s="314">
        <v>14.504914765180001</v>
      </c>
      <c r="J49" s="314">
        <v>1.5293663670415301</v>
      </c>
      <c r="K49" s="314">
        <v>0</v>
      </c>
    </row>
    <row r="50" spans="1:11" x14ac:dyDescent="0.25">
      <c r="A50" s="314" t="s">
        <v>48</v>
      </c>
      <c r="B50" s="314" t="s">
        <v>49</v>
      </c>
      <c r="C50" s="314" t="s">
        <v>19</v>
      </c>
      <c r="D50" s="314">
        <v>183314.30114565999</v>
      </c>
      <c r="E50" s="314">
        <v>28570.821521020702</v>
      </c>
      <c r="F50" s="314">
        <v>4421.4321208454503</v>
      </c>
      <c r="G50" s="314">
        <v>0</v>
      </c>
      <c r="H50" s="314">
        <v>84.747455446149601</v>
      </c>
      <c r="I50" s="314">
        <v>13.208486238008501</v>
      </c>
      <c r="J50" s="314">
        <v>2.0440583158418599</v>
      </c>
      <c r="K50" s="314">
        <v>0</v>
      </c>
    </row>
    <row r="51" spans="1:11" x14ac:dyDescent="0.25">
      <c r="A51" s="314" t="s">
        <v>50</v>
      </c>
      <c r="B51" s="314" t="s">
        <v>51</v>
      </c>
      <c r="C51" s="314" t="s">
        <v>18</v>
      </c>
      <c r="D51" s="314">
        <v>7146.4693113071198</v>
      </c>
      <c r="E51" s="314">
        <v>2104.9607488951601</v>
      </c>
      <c r="F51" s="314">
        <v>134.02648541201299</v>
      </c>
      <c r="G51" s="314">
        <v>65.337702532341893</v>
      </c>
      <c r="H51" s="314">
        <v>75.617658406949104</v>
      </c>
      <c r="I51" s="314">
        <v>22.272844944306701</v>
      </c>
      <c r="J51" s="314">
        <v>1.41815049500519</v>
      </c>
      <c r="K51" s="314">
        <v>0.69134615373893105</v>
      </c>
    </row>
    <row r="52" spans="1:11" x14ac:dyDescent="0.25">
      <c r="A52" s="314" t="s">
        <v>50</v>
      </c>
      <c r="B52" s="314" t="s">
        <v>51</v>
      </c>
      <c r="C52" s="314" t="s">
        <v>19</v>
      </c>
      <c r="D52" s="314">
        <v>29236.519987242202</v>
      </c>
      <c r="E52" s="314">
        <v>3216.6073500750799</v>
      </c>
      <c r="F52" s="314">
        <v>254.38494910382599</v>
      </c>
      <c r="G52" s="314">
        <v>19.8673389887885</v>
      </c>
      <c r="H52" s="314">
        <v>89.333519279198995</v>
      </c>
      <c r="I52" s="314">
        <v>9.8284903554504695</v>
      </c>
      <c r="J52" s="314">
        <v>0.77728480561370406</v>
      </c>
      <c r="K52" s="314">
        <v>6.07055597367877E-2</v>
      </c>
    </row>
    <row r="53" spans="1:11" x14ac:dyDescent="0.25">
      <c r="A53" s="314" t="s">
        <v>52</v>
      </c>
      <c r="B53" s="314" t="s">
        <v>53</v>
      </c>
      <c r="C53" s="314" t="s">
        <v>18</v>
      </c>
      <c r="D53" s="314">
        <v>3562.2794594932102</v>
      </c>
      <c r="E53" s="314">
        <v>490.08669541131201</v>
      </c>
      <c r="F53" s="314">
        <v>43.994707671073499</v>
      </c>
      <c r="G53" s="314">
        <v>0</v>
      </c>
      <c r="H53" s="314">
        <v>86.962051904123996</v>
      </c>
      <c r="I53" s="314">
        <v>11.9639531733825</v>
      </c>
      <c r="J53" s="314">
        <v>1.0739949224935199</v>
      </c>
      <c r="K53" s="314">
        <v>0</v>
      </c>
    </row>
    <row r="54" spans="1:11" x14ac:dyDescent="0.25">
      <c r="A54" s="314" t="s">
        <v>52</v>
      </c>
      <c r="B54" s="314" t="s">
        <v>53</v>
      </c>
      <c r="C54" s="314" t="s">
        <v>19</v>
      </c>
      <c r="D54" s="314">
        <v>34503.874024908197</v>
      </c>
      <c r="E54" s="314">
        <v>4509.8089451374599</v>
      </c>
      <c r="F54" s="314">
        <v>880.352162195343</v>
      </c>
      <c r="G54" s="314">
        <v>200.50182566956099</v>
      </c>
      <c r="H54" s="314">
        <v>86.056297547790095</v>
      </c>
      <c r="I54" s="314">
        <v>11.2479387151214</v>
      </c>
      <c r="J54" s="314">
        <v>2.1956910566631498</v>
      </c>
      <c r="K54" s="314">
        <v>0.50007268042536401</v>
      </c>
    </row>
    <row r="55" spans="1:11" x14ac:dyDescent="0.25">
      <c r="A55" s="314" t="s">
        <v>54</v>
      </c>
      <c r="B55" s="314" t="s">
        <v>55</v>
      </c>
      <c r="C55" s="314" t="s">
        <v>18</v>
      </c>
      <c r="D55" s="314">
        <v>4882.0289395742902</v>
      </c>
      <c r="E55" s="314">
        <v>1159.22488453238</v>
      </c>
      <c r="F55" s="314">
        <v>181.997165004105</v>
      </c>
      <c r="G55" s="314">
        <v>28.483845007001602</v>
      </c>
      <c r="H55" s="314">
        <v>78.0907871033085</v>
      </c>
      <c r="I55" s="314">
        <v>18.5424512601864</v>
      </c>
      <c r="J55" s="314">
        <v>2.9111465830394301</v>
      </c>
      <c r="K55" s="314">
        <v>0.455615053465733</v>
      </c>
    </row>
    <row r="56" spans="1:11" x14ac:dyDescent="0.25">
      <c r="A56" s="314" t="s">
        <v>54</v>
      </c>
      <c r="B56" s="314" t="s">
        <v>55</v>
      </c>
      <c r="C56" s="314" t="s">
        <v>19</v>
      </c>
      <c r="D56" s="314">
        <v>10899.525884254301</v>
      </c>
      <c r="E56" s="314">
        <v>2027.2019294015399</v>
      </c>
      <c r="F56" s="314">
        <v>616.98489040802895</v>
      </c>
      <c r="G56" s="314">
        <v>85.058736365682293</v>
      </c>
      <c r="H56" s="314">
        <v>79.974383104855704</v>
      </c>
      <c r="I56" s="314">
        <v>14.874428984756999</v>
      </c>
      <c r="J56" s="314">
        <v>4.5270763627142001</v>
      </c>
      <c r="K56" s="314">
        <v>0.62411154767301302</v>
      </c>
    </row>
    <row r="57" spans="1:11" x14ac:dyDescent="0.25">
      <c r="A57" s="314" t="s">
        <v>56</v>
      </c>
      <c r="B57" s="314" t="s">
        <v>57</v>
      </c>
      <c r="C57" s="314" t="s">
        <v>18</v>
      </c>
      <c r="D57" s="314">
        <v>4035.6093628867302</v>
      </c>
      <c r="E57" s="314">
        <v>831.83053978527903</v>
      </c>
      <c r="F57" s="314">
        <v>80.511864565622503</v>
      </c>
      <c r="G57" s="314">
        <v>0</v>
      </c>
      <c r="H57" s="314">
        <v>81.561210632813996</v>
      </c>
      <c r="I57" s="314">
        <v>16.8116137528495</v>
      </c>
      <c r="J57" s="314">
        <v>1.6271756143364999</v>
      </c>
      <c r="K57" s="314">
        <v>0</v>
      </c>
    </row>
    <row r="58" spans="1:11" x14ac:dyDescent="0.25">
      <c r="A58" s="314" t="s">
        <v>56</v>
      </c>
      <c r="B58" s="314" t="s">
        <v>57</v>
      </c>
      <c r="C58" s="314" t="s">
        <v>19</v>
      </c>
      <c r="D58" s="314">
        <v>14982.287968296499</v>
      </c>
      <c r="E58" s="314">
        <v>2101.05061582079</v>
      </c>
      <c r="F58" s="314">
        <v>314.81216049480901</v>
      </c>
      <c r="G58" s="314">
        <v>48.9078287630525</v>
      </c>
      <c r="H58" s="314">
        <v>85.872858770360395</v>
      </c>
      <c r="I58" s="314">
        <v>12.042434585661701</v>
      </c>
      <c r="J58" s="314">
        <v>1.80438530180224</v>
      </c>
      <c r="K58" s="314">
        <v>0.28032134217562299</v>
      </c>
    </row>
    <row r="59" spans="1:11" x14ac:dyDescent="0.25">
      <c r="A59" s="314" t="s">
        <v>58</v>
      </c>
      <c r="B59" s="314" t="s">
        <v>59</v>
      </c>
      <c r="C59" s="314" t="s">
        <v>18</v>
      </c>
      <c r="D59" s="314">
        <v>11224.462479538601</v>
      </c>
      <c r="E59" s="314">
        <v>901.35902940524295</v>
      </c>
      <c r="F59" s="314">
        <v>202.44626379724599</v>
      </c>
      <c r="G59" s="314">
        <v>30.345056039733201</v>
      </c>
      <c r="H59" s="314">
        <v>90.822996359259605</v>
      </c>
      <c r="I59" s="314">
        <v>7.2933673211782599</v>
      </c>
      <c r="J59" s="314">
        <v>1.6380986005628999</v>
      </c>
      <c r="K59" s="314">
        <v>0.245537718999218</v>
      </c>
    </row>
    <row r="60" spans="1:11" x14ac:dyDescent="0.25">
      <c r="A60" s="314" t="s">
        <v>58</v>
      </c>
      <c r="B60" s="314" t="s">
        <v>59</v>
      </c>
      <c r="C60" s="314" t="s">
        <v>19</v>
      </c>
      <c r="D60" s="314">
        <v>42142.295756919797</v>
      </c>
      <c r="E60" s="314">
        <v>7247.3522410446603</v>
      </c>
      <c r="F60" s="314">
        <v>1679.66839992622</v>
      </c>
      <c r="G60" s="314">
        <v>0</v>
      </c>
      <c r="H60" s="314">
        <v>82.519796091612506</v>
      </c>
      <c r="I60" s="314">
        <v>14.1912066818737</v>
      </c>
      <c r="J60" s="314">
        <v>3.2889972265138701</v>
      </c>
      <c r="K60" s="314">
        <v>0</v>
      </c>
    </row>
    <row r="61" spans="1:11" x14ac:dyDescent="0.25">
      <c r="A61" s="314" t="s">
        <v>60</v>
      </c>
      <c r="B61" s="314" t="s">
        <v>61</v>
      </c>
      <c r="C61" s="314" t="s">
        <v>18</v>
      </c>
      <c r="D61" s="314">
        <v>1548.80395502699</v>
      </c>
      <c r="E61" s="314">
        <v>240.184716785154</v>
      </c>
      <c r="F61" s="314">
        <v>87.427557996767405</v>
      </c>
      <c r="G61" s="314">
        <v>0</v>
      </c>
      <c r="H61" s="314">
        <v>82.540532874452694</v>
      </c>
      <c r="I61" s="314">
        <v>12.800183294599501</v>
      </c>
      <c r="J61" s="314">
        <v>4.6592838309478202</v>
      </c>
      <c r="K61" s="314">
        <v>0</v>
      </c>
    </row>
    <row r="62" spans="1:11" x14ac:dyDescent="0.25">
      <c r="A62" s="314" t="s">
        <v>60</v>
      </c>
      <c r="B62" s="314" t="s">
        <v>61</v>
      </c>
      <c r="C62" s="314" t="s">
        <v>19</v>
      </c>
      <c r="D62" s="314">
        <v>3195.3149363528901</v>
      </c>
      <c r="E62" s="314">
        <v>552.71650409204301</v>
      </c>
      <c r="F62" s="314">
        <v>187.78715459143999</v>
      </c>
      <c r="G62" s="314">
        <v>8.3302824665242703</v>
      </c>
      <c r="H62" s="314">
        <v>81.014054884659799</v>
      </c>
      <c r="I62" s="314">
        <v>14.013581161824099</v>
      </c>
      <c r="J62" s="314">
        <v>4.7611578676089703</v>
      </c>
      <c r="K62" s="314">
        <v>0.21120608590713999</v>
      </c>
    </row>
    <row r="63" spans="1:11" x14ac:dyDescent="0.25">
      <c r="A63" s="314" t="s">
        <v>62</v>
      </c>
      <c r="B63" s="314" t="s">
        <v>63</v>
      </c>
      <c r="C63" s="314" t="s">
        <v>18</v>
      </c>
      <c r="D63" s="314">
        <v>19854.527676560501</v>
      </c>
      <c r="E63" s="314">
        <v>3892.0055038128698</v>
      </c>
      <c r="F63" s="314">
        <v>1460.2246235985001</v>
      </c>
      <c r="G63" s="314">
        <v>0</v>
      </c>
      <c r="H63" s="314">
        <v>78.766685628375399</v>
      </c>
      <c r="I63" s="314">
        <v>15.440325701862401</v>
      </c>
      <c r="J63" s="314">
        <v>5.7929886697622397</v>
      </c>
      <c r="K63" s="314">
        <v>0</v>
      </c>
    </row>
    <row r="64" spans="1:11" x14ac:dyDescent="0.25">
      <c r="A64" s="314" t="s">
        <v>62</v>
      </c>
      <c r="B64" s="314" t="s">
        <v>63</v>
      </c>
      <c r="C64" s="314" t="s">
        <v>19</v>
      </c>
      <c r="D64" s="314">
        <v>49219.199090824899</v>
      </c>
      <c r="E64" s="314">
        <v>7598.3117940047996</v>
      </c>
      <c r="F64" s="314">
        <v>1889.8459356005501</v>
      </c>
      <c r="G64" s="314">
        <v>38.683244603945298</v>
      </c>
      <c r="H64" s="314">
        <v>83.783007393072495</v>
      </c>
      <c r="I64" s="314">
        <v>12.934168474323</v>
      </c>
      <c r="J64" s="314">
        <v>3.2169758736221499</v>
      </c>
      <c r="K64" s="314">
        <v>6.5848258982429103E-2</v>
      </c>
    </row>
    <row r="65" spans="1:11" x14ac:dyDescent="0.25">
      <c r="A65" s="314" t="s">
        <v>64</v>
      </c>
      <c r="B65" s="314" t="s">
        <v>65</v>
      </c>
      <c r="C65" s="314" t="s">
        <v>18</v>
      </c>
      <c r="D65" s="314">
        <v>34334.016501370999</v>
      </c>
      <c r="E65" s="314">
        <v>11078.4427081999</v>
      </c>
      <c r="F65" s="314">
        <v>3782.7607372040502</v>
      </c>
      <c r="G65" s="314">
        <v>407.58639479107399</v>
      </c>
      <c r="H65" s="314">
        <v>69.217891151049301</v>
      </c>
      <c r="I65" s="314">
        <v>22.334306313061301</v>
      </c>
      <c r="J65" s="314">
        <v>7.6261022635612097</v>
      </c>
      <c r="K65" s="314">
        <v>0.82170027232819298</v>
      </c>
    </row>
    <row r="66" spans="1:11" x14ac:dyDescent="0.25">
      <c r="A66" s="314" t="s">
        <v>64</v>
      </c>
      <c r="B66" s="314" t="s">
        <v>65</v>
      </c>
      <c r="C66" s="314" t="s">
        <v>19</v>
      </c>
      <c r="D66" s="314">
        <v>68554.6083580009</v>
      </c>
      <c r="E66" s="314">
        <v>12393.957274685699</v>
      </c>
      <c r="F66" s="314">
        <v>6002.77153274185</v>
      </c>
      <c r="G66" s="314">
        <v>755.91707246780504</v>
      </c>
      <c r="H66" s="314">
        <v>78.162985437959406</v>
      </c>
      <c r="I66" s="314">
        <v>14.131051510367</v>
      </c>
      <c r="J66" s="314">
        <v>6.8440992537059602</v>
      </c>
      <c r="K66" s="314">
        <v>0.86186379796756996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935</v>
      </c>
    </row>
    <row r="11" spans="1:11" x14ac:dyDescent="0.25">
      <c r="A11" t="s">
        <v>936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937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15" t="s">
        <v>16</v>
      </c>
      <c r="B17" s="315" t="s">
        <v>17</v>
      </c>
      <c r="C17" s="315" t="s">
        <v>18</v>
      </c>
      <c r="D17" s="315">
        <v>82535.429140409295</v>
      </c>
      <c r="E17" s="315">
        <v>118371.61195449599</v>
      </c>
      <c r="F17" s="315">
        <v>232999.137739069</v>
      </c>
      <c r="G17" s="315">
        <v>10424.954219146301</v>
      </c>
      <c r="H17" s="315">
        <v>18.575207317408999</v>
      </c>
      <c r="I17" s="315">
        <v>26.640404677730402</v>
      </c>
      <c r="J17" s="315">
        <v>52.438175137102803</v>
      </c>
      <c r="K17" s="315">
        <v>2.34621286775779</v>
      </c>
    </row>
    <row r="18" spans="1:11" x14ac:dyDescent="0.25">
      <c r="A18" s="315" t="s">
        <v>16</v>
      </c>
      <c r="B18" s="315" t="s">
        <v>17</v>
      </c>
      <c r="C18" s="315" t="s">
        <v>19</v>
      </c>
      <c r="D18" s="315">
        <v>386912.95991547301</v>
      </c>
      <c r="E18" s="315">
        <v>420350.88422507799</v>
      </c>
      <c r="F18" s="315">
        <v>516713.51367625501</v>
      </c>
      <c r="G18" s="315">
        <v>18745.043542959302</v>
      </c>
      <c r="H18" s="315">
        <v>28.815558563977898</v>
      </c>
      <c r="I18" s="315">
        <v>31.305866633295999</v>
      </c>
      <c r="J18" s="315">
        <v>38.482527226251896</v>
      </c>
      <c r="K18" s="315">
        <v>1.3960475764742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938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16" t="s">
        <v>28</v>
      </c>
      <c r="B29" s="316" t="s">
        <v>29</v>
      </c>
      <c r="C29" s="316" t="s">
        <v>18</v>
      </c>
      <c r="D29" s="316">
        <v>3815.9772156772901</v>
      </c>
      <c r="E29" s="316">
        <v>3795.13562123772</v>
      </c>
      <c r="F29" s="316">
        <v>7425.7592968867402</v>
      </c>
      <c r="G29" s="316">
        <v>120.079092839382</v>
      </c>
      <c r="H29" s="316">
        <v>25.176416804521999</v>
      </c>
      <c r="I29" s="316">
        <v>25.0389116154644</v>
      </c>
      <c r="J29" s="316">
        <v>48.992433807101001</v>
      </c>
      <c r="K29" s="316">
        <v>0.79223777291253905</v>
      </c>
    </row>
    <row r="30" spans="1:11" x14ac:dyDescent="0.25">
      <c r="A30" s="316" t="s">
        <v>28</v>
      </c>
      <c r="B30" s="316" t="s">
        <v>29</v>
      </c>
      <c r="C30" s="316" t="s">
        <v>19</v>
      </c>
      <c r="D30" s="316">
        <v>51681.338353491701</v>
      </c>
      <c r="E30" s="316">
        <v>41972.717890604603</v>
      </c>
      <c r="F30" s="316">
        <v>27739.597188023599</v>
      </c>
      <c r="G30" s="316">
        <v>383.79700841459601</v>
      </c>
      <c r="H30" s="316">
        <v>42.439169293274297</v>
      </c>
      <c r="I30" s="316">
        <v>34.466740549064497</v>
      </c>
      <c r="J30" s="316">
        <v>22.778927533525</v>
      </c>
      <c r="K30" s="316">
        <v>0.31516262413623802</v>
      </c>
    </row>
    <row r="31" spans="1:11" x14ac:dyDescent="0.25">
      <c r="A31" s="316" t="s">
        <v>30</v>
      </c>
      <c r="B31" s="316" t="s">
        <v>31</v>
      </c>
      <c r="C31" s="316" t="s">
        <v>18</v>
      </c>
      <c r="D31" s="316">
        <v>1672.6197725751799</v>
      </c>
      <c r="E31" s="316">
        <v>935.76337914041596</v>
      </c>
      <c r="F31" s="316">
        <v>2530.9881017898401</v>
      </c>
      <c r="G31" s="316">
        <v>64.935643429538004</v>
      </c>
      <c r="H31" s="316">
        <v>32.139145628791603</v>
      </c>
      <c r="I31" s="316">
        <v>17.980557212940798</v>
      </c>
      <c r="J31" s="316">
        <v>48.632568215384097</v>
      </c>
      <c r="K31" s="316">
        <v>1.2477289428834699</v>
      </c>
    </row>
    <row r="32" spans="1:11" x14ac:dyDescent="0.25">
      <c r="A32" s="316" t="s">
        <v>30</v>
      </c>
      <c r="B32" s="316" t="s">
        <v>31</v>
      </c>
      <c r="C32" s="316" t="s">
        <v>19</v>
      </c>
      <c r="D32" s="316">
        <v>29479.806981665301</v>
      </c>
      <c r="E32" s="316">
        <v>8157.5648834998701</v>
      </c>
      <c r="F32" s="316">
        <v>5909.0740528671304</v>
      </c>
      <c r="G32" s="316">
        <v>725.08490432959104</v>
      </c>
      <c r="H32" s="316">
        <v>66.588632545714503</v>
      </c>
      <c r="I32" s="316">
        <v>18.426209195773801</v>
      </c>
      <c r="J32" s="316">
        <v>13.347345219611</v>
      </c>
      <c r="K32" s="316">
        <v>1.6378130389007099</v>
      </c>
    </row>
    <row r="33" spans="1:11" x14ac:dyDescent="0.25">
      <c r="A33" s="316" t="s">
        <v>32</v>
      </c>
      <c r="B33" s="316" t="s">
        <v>33</v>
      </c>
      <c r="C33" s="316" t="s">
        <v>18</v>
      </c>
      <c r="D33" s="316">
        <v>1993.3049436854701</v>
      </c>
      <c r="E33" s="316">
        <v>2087.7373292255702</v>
      </c>
      <c r="F33" s="316">
        <v>6486.93607775904</v>
      </c>
      <c r="G33" s="316">
        <v>392.40654528500198</v>
      </c>
      <c r="H33" s="316">
        <v>18.186450226041799</v>
      </c>
      <c r="I33" s="316">
        <v>19.048029326014401</v>
      </c>
      <c r="J33" s="316">
        <v>59.185294488636401</v>
      </c>
      <c r="K33" s="316">
        <v>3.5802259593075001</v>
      </c>
    </row>
    <row r="34" spans="1:11" x14ac:dyDescent="0.25">
      <c r="A34" s="316" t="s">
        <v>32</v>
      </c>
      <c r="B34" s="316" t="s">
        <v>33</v>
      </c>
      <c r="C34" s="316" t="s">
        <v>19</v>
      </c>
      <c r="D34" s="316">
        <v>5830.6365523663399</v>
      </c>
      <c r="E34" s="316">
        <v>3893.64394975604</v>
      </c>
      <c r="F34" s="316">
        <v>7049.1923570035997</v>
      </c>
      <c r="G34" s="316">
        <v>274.09327094464498</v>
      </c>
      <c r="H34" s="316">
        <v>34.202164155747298</v>
      </c>
      <c r="I34" s="316">
        <v>22.83988177578</v>
      </c>
      <c r="J34" s="316">
        <v>41.350139387753202</v>
      </c>
      <c r="K34" s="316">
        <v>1.6078146807195199</v>
      </c>
    </row>
    <row r="35" spans="1:11" x14ac:dyDescent="0.25">
      <c r="A35" s="316" t="s">
        <v>34</v>
      </c>
      <c r="B35" s="316" t="s">
        <v>35</v>
      </c>
      <c r="C35" s="316" t="s">
        <v>18</v>
      </c>
      <c r="D35" s="316">
        <v>2794.4965224479702</v>
      </c>
      <c r="E35" s="316">
        <v>6399.8214236497097</v>
      </c>
      <c r="F35" s="316">
        <v>15459.2342321161</v>
      </c>
      <c r="G35" s="316">
        <v>935.16703590848499</v>
      </c>
      <c r="H35" s="316">
        <v>10.9208143598907</v>
      </c>
      <c r="I35" s="316">
        <v>25.010323377645602</v>
      </c>
      <c r="J35" s="316">
        <v>60.414255605197503</v>
      </c>
      <c r="K35" s="316">
        <v>3.6546066572662701</v>
      </c>
    </row>
    <row r="36" spans="1:11" x14ac:dyDescent="0.25">
      <c r="A36" s="316" t="s">
        <v>34</v>
      </c>
      <c r="B36" s="316" t="s">
        <v>35</v>
      </c>
      <c r="C36" s="316" t="s">
        <v>19</v>
      </c>
      <c r="D36" s="316">
        <v>6916.9767622368499</v>
      </c>
      <c r="E36" s="316">
        <v>14786.385767498799</v>
      </c>
      <c r="F36" s="316">
        <v>38872.823825759697</v>
      </c>
      <c r="G36" s="316">
        <v>1328.9799055938499</v>
      </c>
      <c r="H36" s="316">
        <v>11.173504862363201</v>
      </c>
      <c r="I36" s="316">
        <v>23.885544067737801</v>
      </c>
      <c r="J36" s="316">
        <v>62.794151398949403</v>
      </c>
      <c r="K36" s="316">
        <v>2.1467996709495698</v>
      </c>
    </row>
    <row r="37" spans="1:11" x14ac:dyDescent="0.25">
      <c r="A37" s="316" t="s">
        <v>36</v>
      </c>
      <c r="B37" s="316" t="s">
        <v>37</v>
      </c>
      <c r="C37" s="316" t="s">
        <v>18</v>
      </c>
      <c r="D37" s="316">
        <v>2673.6328478192199</v>
      </c>
      <c r="E37" s="316">
        <v>5077.9823770596904</v>
      </c>
      <c r="F37" s="316">
        <v>20261.263082230598</v>
      </c>
      <c r="G37" s="316">
        <v>533.33135084683295</v>
      </c>
      <c r="H37" s="316">
        <v>9.3659819634724197</v>
      </c>
      <c r="I37" s="316">
        <v>17.7886396754757</v>
      </c>
      <c r="J37" s="316">
        <v>70.977069547947593</v>
      </c>
      <c r="K37" s="316">
        <v>1.86830881310431</v>
      </c>
    </row>
    <row r="38" spans="1:11" x14ac:dyDescent="0.25">
      <c r="A38" s="316" t="s">
        <v>36</v>
      </c>
      <c r="B38" s="316" t="s">
        <v>37</v>
      </c>
      <c r="C38" s="316" t="s">
        <v>19</v>
      </c>
      <c r="D38" s="316">
        <v>4827.6265882124699</v>
      </c>
      <c r="E38" s="316">
        <v>10341.137587267</v>
      </c>
      <c r="F38" s="316">
        <v>32067.082960628399</v>
      </c>
      <c r="G38" s="316">
        <v>437.20506499723899</v>
      </c>
      <c r="H38" s="316">
        <v>10.1265313742605</v>
      </c>
      <c r="I38" s="316">
        <v>21.691788358009202</v>
      </c>
      <c r="J38" s="316">
        <v>67.264589700185198</v>
      </c>
      <c r="K38" s="316">
        <v>0.91709056754521001</v>
      </c>
    </row>
    <row r="39" spans="1:11" x14ac:dyDescent="0.25">
      <c r="A39" s="316" t="s">
        <v>38</v>
      </c>
      <c r="B39" s="316" t="s">
        <v>39</v>
      </c>
      <c r="C39" s="316" t="s">
        <v>18</v>
      </c>
      <c r="D39" s="316">
        <v>3411.9324515579701</v>
      </c>
      <c r="E39" s="316">
        <v>3803.1596172473301</v>
      </c>
      <c r="F39" s="316">
        <v>3702.9056151653399</v>
      </c>
      <c r="G39" s="316">
        <v>133.98930947029999</v>
      </c>
      <c r="H39" s="316">
        <v>30.871665462354098</v>
      </c>
      <c r="I39" s="316">
        <v>34.411546263168802</v>
      </c>
      <c r="J39" s="316">
        <v>33.504433341831799</v>
      </c>
      <c r="K39" s="316">
        <v>1.21235493264532</v>
      </c>
    </row>
    <row r="40" spans="1:11" x14ac:dyDescent="0.25">
      <c r="A40" s="316" t="s">
        <v>38</v>
      </c>
      <c r="B40" s="316" t="s">
        <v>39</v>
      </c>
      <c r="C40" s="316" t="s">
        <v>19</v>
      </c>
      <c r="D40" s="316">
        <v>12833.777245622399</v>
      </c>
      <c r="E40" s="316">
        <v>10142.0201811922</v>
      </c>
      <c r="F40" s="316">
        <v>7200.5141696444898</v>
      </c>
      <c r="G40" s="316">
        <v>172.843553965908</v>
      </c>
      <c r="H40" s="316">
        <v>42.287098873138397</v>
      </c>
      <c r="I40" s="316">
        <v>33.417800696340599</v>
      </c>
      <c r="J40" s="316">
        <v>23.7255835754085</v>
      </c>
      <c r="K40" s="316">
        <v>0.56951685511247896</v>
      </c>
    </row>
    <row r="41" spans="1:11" x14ac:dyDescent="0.25">
      <c r="A41" s="316" t="s">
        <v>40</v>
      </c>
      <c r="B41" s="316" t="s">
        <v>41</v>
      </c>
      <c r="C41" s="316" t="s">
        <v>18</v>
      </c>
      <c r="D41" s="316">
        <v>5838.2768684754501</v>
      </c>
      <c r="E41" s="316">
        <v>8530.2806716397408</v>
      </c>
      <c r="F41" s="316">
        <v>27788.241987761401</v>
      </c>
      <c r="G41" s="316">
        <v>605.30307025901902</v>
      </c>
      <c r="H41" s="316">
        <v>13.6529228306234</v>
      </c>
      <c r="I41" s="316">
        <v>19.948225539339301</v>
      </c>
      <c r="J41" s="316">
        <v>64.983338749514502</v>
      </c>
      <c r="K41" s="316">
        <v>1.41551288052288</v>
      </c>
    </row>
    <row r="42" spans="1:11" x14ac:dyDescent="0.25">
      <c r="A42" s="316" t="s">
        <v>40</v>
      </c>
      <c r="B42" s="316" t="s">
        <v>41</v>
      </c>
      <c r="C42" s="316" t="s">
        <v>19</v>
      </c>
      <c r="D42" s="316">
        <v>17251.766468408201</v>
      </c>
      <c r="E42" s="316">
        <v>29297.706009695201</v>
      </c>
      <c r="F42" s="316">
        <v>61569.278856728299</v>
      </c>
      <c r="G42" s="316">
        <v>905.40819029707802</v>
      </c>
      <c r="H42" s="316">
        <v>15.823801388197699</v>
      </c>
      <c r="I42" s="316">
        <v>26.872673118789301</v>
      </c>
      <c r="J42" s="316">
        <v>56.473059847379297</v>
      </c>
      <c r="K42" s="316">
        <v>0.83046564563370195</v>
      </c>
    </row>
    <row r="43" spans="1:11" x14ac:dyDescent="0.25">
      <c r="A43" s="316" t="s">
        <v>42</v>
      </c>
      <c r="B43" s="316" t="s">
        <v>43</v>
      </c>
      <c r="C43" s="316" t="s">
        <v>18</v>
      </c>
      <c r="D43" s="316">
        <v>12663.0043839072</v>
      </c>
      <c r="E43" s="316">
        <v>19320.642140958</v>
      </c>
      <c r="F43" s="316">
        <v>45732.895224759101</v>
      </c>
      <c r="G43" s="316">
        <v>1388.39953211031</v>
      </c>
      <c r="H43" s="316">
        <v>16.007855108327</v>
      </c>
      <c r="I43" s="316">
        <v>24.424064828196901</v>
      </c>
      <c r="J43" s="316">
        <v>57.812943772854901</v>
      </c>
      <c r="K43" s="316">
        <v>1.75513629062119</v>
      </c>
    </row>
    <row r="44" spans="1:11" x14ac:dyDescent="0.25">
      <c r="A44" s="316" t="s">
        <v>42</v>
      </c>
      <c r="B44" s="316" t="s">
        <v>43</v>
      </c>
      <c r="C44" s="316" t="s">
        <v>19</v>
      </c>
      <c r="D44" s="316">
        <v>27681.695610070699</v>
      </c>
      <c r="E44" s="316">
        <v>53813.769132118701</v>
      </c>
      <c r="F44" s="316">
        <v>73904.9030283225</v>
      </c>
      <c r="G44" s="316">
        <v>3415.7766051366102</v>
      </c>
      <c r="H44" s="316">
        <v>17.430026222394002</v>
      </c>
      <c r="I44" s="316">
        <v>33.884319093424601</v>
      </c>
      <c r="J44" s="316">
        <v>46.534880517886698</v>
      </c>
      <c r="K44" s="316">
        <v>2.15077416629462</v>
      </c>
    </row>
    <row r="45" spans="1:11" x14ac:dyDescent="0.25">
      <c r="A45" s="316" t="s">
        <v>44</v>
      </c>
      <c r="B45" s="316" t="s">
        <v>45</v>
      </c>
      <c r="C45" s="316" t="s">
        <v>18</v>
      </c>
      <c r="D45" s="316">
        <v>2240.1431045419499</v>
      </c>
      <c r="E45" s="316">
        <v>4432.7175494223502</v>
      </c>
      <c r="F45" s="316">
        <v>5554.7819316853902</v>
      </c>
      <c r="G45" s="316">
        <v>680.43280616330105</v>
      </c>
      <c r="H45" s="316">
        <v>17.3545864626943</v>
      </c>
      <c r="I45" s="316">
        <v>34.340654318100903</v>
      </c>
      <c r="J45" s="316">
        <v>43.033386179387698</v>
      </c>
      <c r="K45" s="316">
        <v>5.2713730398171501</v>
      </c>
    </row>
    <row r="46" spans="1:11" x14ac:dyDescent="0.25">
      <c r="A46" s="316" t="s">
        <v>44</v>
      </c>
      <c r="B46" s="316" t="s">
        <v>45</v>
      </c>
      <c r="C46" s="316" t="s">
        <v>19</v>
      </c>
      <c r="D46" s="316">
        <v>26439.521068292899</v>
      </c>
      <c r="E46" s="316">
        <v>27904.100472717</v>
      </c>
      <c r="F46" s="316">
        <v>20898.532899392099</v>
      </c>
      <c r="G46" s="316">
        <v>670.47245897986795</v>
      </c>
      <c r="H46" s="316">
        <v>34.828884400663803</v>
      </c>
      <c r="I46" s="316">
        <v>36.758180572123301</v>
      </c>
      <c r="J46" s="316">
        <v>27.529719037508698</v>
      </c>
      <c r="K46" s="316">
        <v>0.88321598970424597</v>
      </c>
    </row>
    <row r="47" spans="1:11" x14ac:dyDescent="0.25">
      <c r="A47" s="316" t="s">
        <v>46</v>
      </c>
      <c r="B47" s="316" t="s">
        <v>47</v>
      </c>
      <c r="C47" s="316" t="s">
        <v>18</v>
      </c>
      <c r="D47" s="316">
        <v>10290.229758567701</v>
      </c>
      <c r="E47" s="316">
        <v>12626.9955805379</v>
      </c>
      <c r="F47" s="316">
        <v>13032.688661959801</v>
      </c>
      <c r="G47" s="316">
        <v>382.10930317879701</v>
      </c>
      <c r="H47" s="316">
        <v>28.3227544813493</v>
      </c>
      <c r="I47" s="316">
        <v>34.754451946701401</v>
      </c>
      <c r="J47" s="316">
        <v>35.871078670252203</v>
      </c>
      <c r="K47" s="316">
        <v>1.0517149016970899</v>
      </c>
    </row>
    <row r="48" spans="1:11" x14ac:dyDescent="0.25">
      <c r="A48" s="316" t="s">
        <v>46</v>
      </c>
      <c r="B48" s="316" t="s">
        <v>47</v>
      </c>
      <c r="C48" s="316" t="s">
        <v>19</v>
      </c>
      <c r="D48" s="316">
        <v>56640.176733075401</v>
      </c>
      <c r="E48" s="316">
        <v>53752.3426569113</v>
      </c>
      <c r="F48" s="316">
        <v>40595.221301038197</v>
      </c>
      <c r="G48" s="316">
        <v>3286.7479000203198</v>
      </c>
      <c r="H48" s="316">
        <v>36.713896931603898</v>
      </c>
      <c r="I48" s="316">
        <v>34.842016426578098</v>
      </c>
      <c r="J48" s="316">
        <v>26.3136320669641</v>
      </c>
      <c r="K48" s="316">
        <v>2.1304545748538599</v>
      </c>
    </row>
    <row r="49" spans="1:11" x14ac:dyDescent="0.25">
      <c r="A49" s="316" t="s">
        <v>48</v>
      </c>
      <c r="B49" s="316" t="s">
        <v>49</v>
      </c>
      <c r="C49" s="316" t="s">
        <v>18</v>
      </c>
      <c r="D49" s="316">
        <v>10798.9399308843</v>
      </c>
      <c r="E49" s="316">
        <v>20326.712421971901</v>
      </c>
      <c r="F49" s="316">
        <v>31798.344323080299</v>
      </c>
      <c r="G49" s="316">
        <v>0</v>
      </c>
      <c r="H49" s="316">
        <v>17.1618786176276</v>
      </c>
      <c r="I49" s="316">
        <v>32.303594011448602</v>
      </c>
      <c r="J49" s="316">
        <v>50.534527370923698</v>
      </c>
      <c r="K49" s="316">
        <v>0</v>
      </c>
    </row>
    <row r="50" spans="1:11" x14ac:dyDescent="0.25">
      <c r="A50" s="316" t="s">
        <v>48</v>
      </c>
      <c r="B50" s="316" t="s">
        <v>49</v>
      </c>
      <c r="C50" s="316" t="s">
        <v>19</v>
      </c>
      <c r="D50" s="316">
        <v>51165.053909117101</v>
      </c>
      <c r="E50" s="316">
        <v>75269.302616106099</v>
      </c>
      <c r="F50" s="316">
        <v>88219.90828612</v>
      </c>
      <c r="G50" s="316">
        <v>1652.28997618275</v>
      </c>
      <c r="H50" s="316">
        <v>23.653954434887801</v>
      </c>
      <c r="I50" s="316">
        <v>34.797513505793603</v>
      </c>
      <c r="J50" s="316">
        <v>40.7846671002536</v>
      </c>
      <c r="K50" s="316">
        <v>0.76386495906504803</v>
      </c>
    </row>
    <row r="51" spans="1:11" x14ac:dyDescent="0.25">
      <c r="A51" s="316" t="s">
        <v>50</v>
      </c>
      <c r="B51" s="316" t="s">
        <v>51</v>
      </c>
      <c r="C51" s="316" t="s">
        <v>18</v>
      </c>
      <c r="D51" s="316">
        <v>2941.0455441024901</v>
      </c>
      <c r="E51" s="316">
        <v>4231.99670563978</v>
      </c>
      <c r="F51" s="316">
        <v>1991.28859395775</v>
      </c>
      <c r="G51" s="316">
        <v>286.46340444661598</v>
      </c>
      <c r="H51" s="316">
        <v>31.119559551084802</v>
      </c>
      <c r="I51" s="316">
        <v>44.779270339841602</v>
      </c>
      <c r="J51" s="316">
        <v>21.070066088342301</v>
      </c>
      <c r="K51" s="316">
        <v>3.03110402073131</v>
      </c>
    </row>
    <row r="52" spans="1:11" x14ac:dyDescent="0.25">
      <c r="A52" s="316" t="s">
        <v>50</v>
      </c>
      <c r="B52" s="316" t="s">
        <v>51</v>
      </c>
      <c r="C52" s="316" t="s">
        <v>19</v>
      </c>
      <c r="D52" s="316">
        <v>15264.7071082075</v>
      </c>
      <c r="E52" s="316">
        <v>12182.7907673146</v>
      </c>
      <c r="F52" s="316">
        <v>5101.1701545681699</v>
      </c>
      <c r="G52" s="316">
        <v>178.71159531964301</v>
      </c>
      <c r="H52" s="316">
        <v>46.642008260129202</v>
      </c>
      <c r="I52" s="316">
        <v>37.225072421794899</v>
      </c>
      <c r="J52" s="316">
        <v>15.5868578937727</v>
      </c>
      <c r="K52" s="316">
        <v>0.546061424303245</v>
      </c>
    </row>
    <row r="53" spans="1:11" x14ac:dyDescent="0.25">
      <c r="A53" s="316" t="s">
        <v>52</v>
      </c>
      <c r="B53" s="316" t="s">
        <v>53</v>
      </c>
      <c r="C53" s="316" t="s">
        <v>18</v>
      </c>
      <c r="D53" s="316">
        <v>2680.6453402397201</v>
      </c>
      <c r="E53" s="316">
        <v>1135.6249686978799</v>
      </c>
      <c r="F53" s="316">
        <v>150.12458428971399</v>
      </c>
      <c r="G53" s="316">
        <v>129.96596934827701</v>
      </c>
      <c r="H53" s="316">
        <v>65.439677561860606</v>
      </c>
      <c r="I53" s="316">
        <v>27.722776552060299</v>
      </c>
      <c r="J53" s="316">
        <v>3.6648281078274501</v>
      </c>
      <c r="K53" s="316">
        <v>3.17271777825162</v>
      </c>
    </row>
    <row r="54" spans="1:11" x14ac:dyDescent="0.25">
      <c r="A54" s="316" t="s">
        <v>52</v>
      </c>
      <c r="B54" s="316" t="s">
        <v>53</v>
      </c>
      <c r="C54" s="316" t="s">
        <v>19</v>
      </c>
      <c r="D54" s="316">
        <v>24629.729629948899</v>
      </c>
      <c r="E54" s="316">
        <v>12269.7271435518</v>
      </c>
      <c r="F54" s="316">
        <v>3130.5971997356401</v>
      </c>
      <c r="G54" s="316">
        <v>64.482984674138606</v>
      </c>
      <c r="H54" s="316">
        <v>61.429140972008497</v>
      </c>
      <c r="I54" s="316">
        <v>30.601992377245899</v>
      </c>
      <c r="J54" s="316">
        <v>7.8080392922906103</v>
      </c>
      <c r="K54" s="316">
        <v>0.16082735845491899</v>
      </c>
    </row>
    <row r="55" spans="1:11" x14ac:dyDescent="0.25">
      <c r="A55" s="316" t="s">
        <v>54</v>
      </c>
      <c r="B55" s="316" t="s">
        <v>55</v>
      </c>
      <c r="C55" s="316" t="s">
        <v>18</v>
      </c>
      <c r="D55" s="316">
        <v>2435.4945180559598</v>
      </c>
      <c r="E55" s="316">
        <v>2827.9532059216799</v>
      </c>
      <c r="F55" s="316">
        <v>705.35928450980498</v>
      </c>
      <c r="G55" s="316">
        <v>282.92782563033597</v>
      </c>
      <c r="H55" s="316">
        <v>38.957098832226002</v>
      </c>
      <c r="I55" s="316">
        <v>45.234695343900398</v>
      </c>
      <c r="J55" s="316">
        <v>11.2826167971877</v>
      </c>
      <c r="K55" s="316">
        <v>4.52558902668593</v>
      </c>
    </row>
    <row r="56" spans="1:11" x14ac:dyDescent="0.25">
      <c r="A56" s="316" t="s">
        <v>54</v>
      </c>
      <c r="B56" s="316" t="s">
        <v>55</v>
      </c>
      <c r="C56" s="316" t="s">
        <v>19</v>
      </c>
      <c r="D56" s="316">
        <v>6343.3206682789596</v>
      </c>
      <c r="E56" s="316">
        <v>5226.2614443541597</v>
      </c>
      <c r="F56" s="316">
        <v>1850.8495185311499</v>
      </c>
      <c r="G56" s="316">
        <v>208.339809265273</v>
      </c>
      <c r="H56" s="316">
        <v>46.543598562828599</v>
      </c>
      <c r="I56" s="316">
        <v>38.3472675229591</v>
      </c>
      <c r="J56" s="316">
        <v>13.580457538825801</v>
      </c>
      <c r="K56" s="316">
        <v>1.52867637538653</v>
      </c>
    </row>
    <row r="57" spans="1:11" x14ac:dyDescent="0.25">
      <c r="A57" s="316" t="s">
        <v>56</v>
      </c>
      <c r="B57" s="316" t="s">
        <v>57</v>
      </c>
      <c r="C57" s="316" t="s">
        <v>18</v>
      </c>
      <c r="D57" s="316">
        <v>939.56391960581902</v>
      </c>
      <c r="E57" s="316">
        <v>1895.3801450630899</v>
      </c>
      <c r="F57" s="316">
        <v>1747.39673453572</v>
      </c>
      <c r="G57" s="316">
        <v>365.61096803299301</v>
      </c>
      <c r="H57" s="316">
        <v>18.988946614780101</v>
      </c>
      <c r="I57" s="316">
        <v>38.306358554526902</v>
      </c>
      <c r="J57" s="316">
        <v>35.315557158538503</v>
      </c>
      <c r="K57" s="316">
        <v>7.3891376721545603</v>
      </c>
    </row>
    <row r="58" spans="1:11" x14ac:dyDescent="0.25">
      <c r="A58" s="316" t="s">
        <v>56</v>
      </c>
      <c r="B58" s="316" t="s">
        <v>57</v>
      </c>
      <c r="C58" s="316" t="s">
        <v>19</v>
      </c>
      <c r="D58" s="316">
        <v>3721.7148242869498</v>
      </c>
      <c r="E58" s="316">
        <v>8512.9722037299707</v>
      </c>
      <c r="F58" s="316">
        <v>4900.7635974102504</v>
      </c>
      <c r="G58" s="316">
        <v>311.607947948012</v>
      </c>
      <c r="H58" s="316">
        <v>21.3314743493004</v>
      </c>
      <c r="I58" s="316">
        <v>48.793165724342003</v>
      </c>
      <c r="J58" s="316">
        <v>28.0893399698273</v>
      </c>
      <c r="K58" s="316">
        <v>1.7860199565303001</v>
      </c>
    </row>
    <row r="59" spans="1:11" x14ac:dyDescent="0.25">
      <c r="A59" s="316" t="s">
        <v>58</v>
      </c>
      <c r="B59" s="316" t="s">
        <v>59</v>
      </c>
      <c r="C59" s="316" t="s">
        <v>18</v>
      </c>
      <c r="D59" s="316">
        <v>3384.8440049332498</v>
      </c>
      <c r="E59" s="316">
        <v>4471.5482857181596</v>
      </c>
      <c r="F59" s="316">
        <v>4188.60588263319</v>
      </c>
      <c r="G59" s="316">
        <v>313.614655496203</v>
      </c>
      <c r="H59" s="316">
        <v>27.388543130428101</v>
      </c>
      <c r="I59" s="316">
        <v>36.181635816803002</v>
      </c>
      <c r="J59" s="316">
        <v>33.892200853470698</v>
      </c>
      <c r="K59" s="316">
        <v>2.5376201992982201</v>
      </c>
    </row>
    <row r="60" spans="1:11" x14ac:dyDescent="0.25">
      <c r="A60" s="316" t="s">
        <v>58</v>
      </c>
      <c r="B60" s="316" t="s">
        <v>59</v>
      </c>
      <c r="C60" s="316" t="s">
        <v>19</v>
      </c>
      <c r="D60" s="316">
        <v>17207.595949264702</v>
      </c>
      <c r="E60" s="316">
        <v>18522.620800491401</v>
      </c>
      <c r="F60" s="316">
        <v>15052.830048678101</v>
      </c>
      <c r="G60" s="316">
        <v>286.26959945647002</v>
      </c>
      <c r="H60" s="316">
        <v>33.694588381009602</v>
      </c>
      <c r="I60" s="316">
        <v>36.2695687096694</v>
      </c>
      <c r="J60" s="316">
        <v>29.475291839425999</v>
      </c>
      <c r="K60" s="316">
        <v>0.56055106989505998</v>
      </c>
    </row>
    <row r="61" spans="1:11" x14ac:dyDescent="0.25">
      <c r="A61" s="316" t="s">
        <v>60</v>
      </c>
      <c r="B61" s="316" t="s">
        <v>61</v>
      </c>
      <c r="C61" s="316" t="s">
        <v>18</v>
      </c>
      <c r="D61" s="316">
        <v>581.68664238385497</v>
      </c>
      <c r="E61" s="316">
        <v>410.530524356635</v>
      </c>
      <c r="F61" s="316">
        <v>766.17661436310198</v>
      </c>
      <c r="G61" s="316">
        <v>118.022448705321</v>
      </c>
      <c r="H61" s="316">
        <v>30.999872690458002</v>
      </c>
      <c r="I61" s="316">
        <v>21.878436022611201</v>
      </c>
      <c r="J61" s="316">
        <v>40.8319115019127</v>
      </c>
      <c r="K61" s="316">
        <v>6.28977978501816</v>
      </c>
    </row>
    <row r="62" spans="1:11" x14ac:dyDescent="0.25">
      <c r="A62" s="316" t="s">
        <v>60</v>
      </c>
      <c r="B62" s="316" t="s">
        <v>61</v>
      </c>
      <c r="C62" s="316" t="s">
        <v>19</v>
      </c>
      <c r="D62" s="316">
        <v>1616.5851244959399</v>
      </c>
      <c r="E62" s="316">
        <v>1277.52415764393</v>
      </c>
      <c r="F62" s="316">
        <v>963.34641999512996</v>
      </c>
      <c r="G62" s="316">
        <v>86.693175367894398</v>
      </c>
      <c r="H62" s="316">
        <v>40.986919477528197</v>
      </c>
      <c r="I62" s="316">
        <v>32.390363480720097</v>
      </c>
      <c r="J62" s="316">
        <v>24.4246971885362</v>
      </c>
      <c r="K62" s="316">
        <v>2.1980198532156101</v>
      </c>
    </row>
    <row r="63" spans="1:11" x14ac:dyDescent="0.25">
      <c r="A63" s="316" t="s">
        <v>62</v>
      </c>
      <c r="B63" s="316" t="s">
        <v>63</v>
      </c>
      <c r="C63" s="316" t="s">
        <v>18</v>
      </c>
      <c r="D63" s="316">
        <v>3180.3825852959899</v>
      </c>
      <c r="E63" s="316">
        <v>5996.3767254906397</v>
      </c>
      <c r="F63" s="316">
        <v>15572.9289461847</v>
      </c>
      <c r="G63" s="316">
        <v>457.06954700051699</v>
      </c>
      <c r="H63" s="316">
        <v>12.617182304956501</v>
      </c>
      <c r="I63" s="316">
        <v>23.788766378140799</v>
      </c>
      <c r="J63" s="316">
        <v>61.780769535266799</v>
      </c>
      <c r="K63" s="316">
        <v>1.8132817816359399</v>
      </c>
    </row>
    <row r="64" spans="1:11" x14ac:dyDescent="0.25">
      <c r="A64" s="316" t="s">
        <v>62</v>
      </c>
      <c r="B64" s="316" t="s">
        <v>63</v>
      </c>
      <c r="C64" s="316" t="s">
        <v>19</v>
      </c>
      <c r="D64" s="316">
        <v>11070.4996039577</v>
      </c>
      <c r="E64" s="316">
        <v>15410.7639074578</v>
      </c>
      <c r="F64" s="316">
        <v>31806.292522834599</v>
      </c>
      <c r="G64" s="316">
        <v>458.48403078409399</v>
      </c>
      <c r="H64" s="316">
        <v>18.844673771546599</v>
      </c>
      <c r="I64" s="316">
        <v>26.232855679118899</v>
      </c>
      <c r="J64" s="316">
        <v>54.142019594212201</v>
      </c>
      <c r="K64" s="316">
        <v>0.780450955122309</v>
      </c>
    </row>
    <row r="65" spans="1:11" x14ac:dyDescent="0.25">
      <c r="A65" s="316" t="s">
        <v>64</v>
      </c>
      <c r="B65" s="316" t="s">
        <v>65</v>
      </c>
      <c r="C65" s="316" t="s">
        <v>18</v>
      </c>
      <c r="D65" s="316">
        <v>8199.2087856525195</v>
      </c>
      <c r="E65" s="316">
        <v>10065.2532815177</v>
      </c>
      <c r="F65" s="316">
        <v>28103.218563400798</v>
      </c>
      <c r="G65" s="316">
        <v>3235.1257109950802</v>
      </c>
      <c r="H65" s="316">
        <v>16.5297276311194</v>
      </c>
      <c r="I65" s="316">
        <v>20.291701264255298</v>
      </c>
      <c r="J65" s="316">
        <v>56.656509250467401</v>
      </c>
      <c r="K65" s="316">
        <v>6.5220618541578697</v>
      </c>
    </row>
    <row r="66" spans="1:11" x14ac:dyDescent="0.25">
      <c r="A66" s="316" t="s">
        <v>64</v>
      </c>
      <c r="B66" s="316" t="s">
        <v>65</v>
      </c>
      <c r="C66" s="316" t="s">
        <v>19</v>
      </c>
      <c r="D66" s="316">
        <v>16310.430734473301</v>
      </c>
      <c r="E66" s="316">
        <v>17617.532653167698</v>
      </c>
      <c r="F66" s="316">
        <v>49881.535288974002</v>
      </c>
      <c r="G66" s="316">
        <v>3897.7555612812698</v>
      </c>
      <c r="H66" s="316">
        <v>18.596444360500801</v>
      </c>
      <c r="I66" s="316">
        <v>20.086745168628902</v>
      </c>
      <c r="J66" s="316">
        <v>56.872758955235099</v>
      </c>
      <c r="K66" s="316">
        <v>4.4440515156352296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905</v>
      </c>
    </row>
    <row r="9" spans="1:11" x14ac:dyDescent="0.25">
      <c r="A9" t="s">
        <v>906</v>
      </c>
    </row>
    <row r="10" spans="1:11" x14ac:dyDescent="0.25">
      <c r="A10" t="s">
        <v>939</v>
      </c>
    </row>
    <row r="11" spans="1:11" x14ac:dyDescent="0.25">
      <c r="A11" t="s">
        <v>940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941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910</v>
      </c>
      <c r="E16" s="5" t="s">
        <v>911</v>
      </c>
      <c r="F16" s="5" t="s">
        <v>912</v>
      </c>
      <c r="G16" s="5" t="s">
        <v>913</v>
      </c>
      <c r="H16" s="5" t="s">
        <v>914</v>
      </c>
      <c r="I16" s="5" t="s">
        <v>915</v>
      </c>
      <c r="J16" s="5" t="s">
        <v>916</v>
      </c>
      <c r="K16" s="5" t="s">
        <v>917</v>
      </c>
    </row>
    <row r="17" spans="1:11" x14ac:dyDescent="0.25">
      <c r="A17" s="317" t="s">
        <v>16</v>
      </c>
      <c r="B17" s="317" t="s">
        <v>17</v>
      </c>
      <c r="C17" s="317" t="s">
        <v>18</v>
      </c>
      <c r="D17" s="317">
        <v>104125.226647577</v>
      </c>
      <c r="E17" s="317">
        <v>148706.42795258199</v>
      </c>
      <c r="F17" s="317">
        <v>177988.473079594</v>
      </c>
      <c r="G17" s="317">
        <v>13511.0053733677</v>
      </c>
      <c r="H17" s="317">
        <v>23.434150547161501</v>
      </c>
      <c r="I17" s="317">
        <v>33.467478844162699</v>
      </c>
      <c r="J17" s="317">
        <v>40.057619158168599</v>
      </c>
      <c r="K17" s="317">
        <v>3.0407514505071598</v>
      </c>
    </row>
    <row r="18" spans="1:11" x14ac:dyDescent="0.25">
      <c r="A18" s="317" t="s">
        <v>16</v>
      </c>
      <c r="B18" s="317" t="s">
        <v>17</v>
      </c>
      <c r="C18" s="317" t="s">
        <v>19</v>
      </c>
      <c r="D18" s="317">
        <v>374146.09830868698</v>
      </c>
      <c r="E18" s="317">
        <v>458490.90191104001</v>
      </c>
      <c r="F18" s="317">
        <v>448591.26775456598</v>
      </c>
      <c r="G18" s="317">
        <v>61494.133385472604</v>
      </c>
      <c r="H18" s="317">
        <v>27.8647394226678</v>
      </c>
      <c r="I18" s="317">
        <v>34.146365730305</v>
      </c>
      <c r="J18" s="317">
        <v>33.409084953098301</v>
      </c>
      <c r="K18" s="317">
        <v>4.5798098939287701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942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910</v>
      </c>
      <c r="E28" s="5" t="s">
        <v>911</v>
      </c>
      <c r="F28" s="5" t="s">
        <v>912</v>
      </c>
      <c r="G28" s="5" t="s">
        <v>913</v>
      </c>
      <c r="H28" s="5" t="s">
        <v>914</v>
      </c>
      <c r="I28" s="5" t="s">
        <v>915</v>
      </c>
      <c r="J28" s="5" t="s">
        <v>916</v>
      </c>
      <c r="K28" s="5" t="s">
        <v>917</v>
      </c>
    </row>
    <row r="29" spans="1:11" x14ac:dyDescent="0.25">
      <c r="A29" s="318" t="s">
        <v>28</v>
      </c>
      <c r="B29" s="318" t="s">
        <v>29</v>
      </c>
      <c r="C29" s="318" t="s">
        <v>18</v>
      </c>
      <c r="D29" s="318">
        <v>2805.2742173235902</v>
      </c>
      <c r="E29" s="318">
        <v>5260.5704385468798</v>
      </c>
      <c r="F29" s="318">
        <v>6292.4939192054198</v>
      </c>
      <c r="G29" s="318">
        <v>798.61265156524905</v>
      </c>
      <c r="H29" s="318">
        <v>18.508169455561799</v>
      </c>
      <c r="I29" s="318">
        <v>34.707312571544499</v>
      </c>
      <c r="J29" s="318">
        <v>41.5155648726058</v>
      </c>
      <c r="K29" s="318">
        <v>5.2689531002879999</v>
      </c>
    </row>
    <row r="30" spans="1:11" x14ac:dyDescent="0.25">
      <c r="A30" s="318" t="s">
        <v>28</v>
      </c>
      <c r="B30" s="318" t="s">
        <v>29</v>
      </c>
      <c r="C30" s="318" t="s">
        <v>19</v>
      </c>
      <c r="D30" s="318">
        <v>28436.909019626601</v>
      </c>
      <c r="E30" s="318">
        <v>45350.310257721998</v>
      </c>
      <c r="F30" s="318">
        <v>35271.3059938847</v>
      </c>
      <c r="G30" s="318">
        <v>12718.925169301199</v>
      </c>
      <c r="H30" s="318">
        <v>23.351539153394199</v>
      </c>
      <c r="I30" s="318">
        <v>37.240318378867002</v>
      </c>
      <c r="J30" s="318">
        <v>28.963741535308401</v>
      </c>
      <c r="K30" s="318">
        <v>10.444400932430399</v>
      </c>
    </row>
    <row r="31" spans="1:11" x14ac:dyDescent="0.25">
      <c r="A31" s="318" t="s">
        <v>30</v>
      </c>
      <c r="B31" s="318" t="s">
        <v>31</v>
      </c>
      <c r="C31" s="318" t="s">
        <v>18</v>
      </c>
      <c r="D31" s="318">
        <v>837.37951094748803</v>
      </c>
      <c r="E31" s="318">
        <v>1229.4110693139201</v>
      </c>
      <c r="F31" s="318">
        <v>2269.2848400359298</v>
      </c>
      <c r="G31" s="318">
        <v>868.231476637632</v>
      </c>
      <c r="H31" s="318">
        <v>16.090125496646898</v>
      </c>
      <c r="I31" s="318">
        <v>23.622954865286101</v>
      </c>
      <c r="J31" s="318">
        <v>43.603978108447201</v>
      </c>
      <c r="K31" s="318">
        <v>16.6829415296198</v>
      </c>
    </row>
    <row r="32" spans="1:11" x14ac:dyDescent="0.25">
      <c r="A32" s="318" t="s">
        <v>30</v>
      </c>
      <c r="B32" s="318" t="s">
        <v>31</v>
      </c>
      <c r="C32" s="318" t="s">
        <v>19</v>
      </c>
      <c r="D32" s="318">
        <v>18275.3851763413</v>
      </c>
      <c r="E32" s="318">
        <v>12766.29628694</v>
      </c>
      <c r="F32" s="318">
        <v>9233.90237042841</v>
      </c>
      <c r="G32" s="318">
        <v>3995.9469886521101</v>
      </c>
      <c r="H32" s="318">
        <v>41.280219673610802</v>
      </c>
      <c r="I32" s="318">
        <v>28.836356118256699</v>
      </c>
      <c r="J32" s="318">
        <v>20.857427332881599</v>
      </c>
      <c r="K32" s="318">
        <v>9.0259968752508701</v>
      </c>
    </row>
    <row r="33" spans="1:11" x14ac:dyDescent="0.25">
      <c r="A33" s="318" t="s">
        <v>32</v>
      </c>
      <c r="B33" s="318" t="s">
        <v>33</v>
      </c>
      <c r="C33" s="318" t="s">
        <v>18</v>
      </c>
      <c r="D33" s="318">
        <v>6062.8461467330399</v>
      </c>
      <c r="E33" s="318">
        <v>3169.6766999717902</v>
      </c>
      <c r="F33" s="318">
        <v>1677.9833463513401</v>
      </c>
      <c r="G33" s="318">
        <v>49.878702898918597</v>
      </c>
      <c r="H33" s="318">
        <v>55.315996694336199</v>
      </c>
      <c r="I33" s="318">
        <v>28.919392248182401</v>
      </c>
      <c r="J33" s="318">
        <v>15.309529384963501</v>
      </c>
      <c r="K33" s="318">
        <v>0.455081672517963</v>
      </c>
    </row>
    <row r="34" spans="1:11" x14ac:dyDescent="0.25">
      <c r="A34" s="318" t="s">
        <v>32</v>
      </c>
      <c r="B34" s="318" t="s">
        <v>33</v>
      </c>
      <c r="C34" s="318" t="s">
        <v>19</v>
      </c>
      <c r="D34" s="318">
        <v>9300.5998015775094</v>
      </c>
      <c r="E34" s="318">
        <v>4637.1977800224404</v>
      </c>
      <c r="F34" s="318">
        <v>2602.3506786865901</v>
      </c>
      <c r="G34" s="318">
        <v>507.417869784093</v>
      </c>
      <c r="H34" s="318">
        <v>54.556760364589202</v>
      </c>
      <c r="I34" s="318">
        <v>27.201523928056599</v>
      </c>
      <c r="J34" s="318">
        <v>15.2652329302084</v>
      </c>
      <c r="K34" s="318">
        <v>2.9764827771458</v>
      </c>
    </row>
    <row r="35" spans="1:11" x14ac:dyDescent="0.25">
      <c r="A35" s="318" t="s">
        <v>34</v>
      </c>
      <c r="B35" s="318" t="s">
        <v>35</v>
      </c>
      <c r="C35" s="318" t="s">
        <v>18</v>
      </c>
      <c r="D35" s="318">
        <v>4780.8207649129099</v>
      </c>
      <c r="E35" s="318">
        <v>8806.60814563229</v>
      </c>
      <c r="F35" s="318">
        <v>11419.8452169345</v>
      </c>
      <c r="G35" s="318">
        <v>581.44508664259502</v>
      </c>
      <c r="H35" s="318">
        <v>18.683314021728801</v>
      </c>
      <c r="I35" s="318">
        <v>34.415978665989499</v>
      </c>
      <c r="J35" s="318">
        <v>44.628436153349703</v>
      </c>
      <c r="K35" s="318">
        <v>2.2722711589320101</v>
      </c>
    </row>
    <row r="36" spans="1:11" x14ac:dyDescent="0.25">
      <c r="A36" s="318" t="s">
        <v>34</v>
      </c>
      <c r="B36" s="318" t="s">
        <v>35</v>
      </c>
      <c r="C36" s="318" t="s">
        <v>19</v>
      </c>
      <c r="D36" s="318">
        <v>13685.040131349901</v>
      </c>
      <c r="E36" s="318">
        <v>21263.329868344801</v>
      </c>
      <c r="F36" s="318">
        <v>24793.063637432799</v>
      </c>
      <c r="G36" s="318">
        <v>2163.73262396161</v>
      </c>
      <c r="H36" s="318">
        <v>22.106458891706001</v>
      </c>
      <c r="I36" s="318">
        <v>34.3482315816184</v>
      </c>
      <c r="J36" s="318">
        <v>40.0500719646991</v>
      </c>
      <c r="K36" s="318">
        <v>3.4952375619765301</v>
      </c>
    </row>
    <row r="37" spans="1:11" x14ac:dyDescent="0.25">
      <c r="A37" s="318" t="s">
        <v>36</v>
      </c>
      <c r="B37" s="318" t="s">
        <v>37</v>
      </c>
      <c r="C37" s="318" t="s">
        <v>18</v>
      </c>
      <c r="D37" s="318">
        <v>6295.1681161698998</v>
      </c>
      <c r="E37" s="318">
        <v>9017.4722849644204</v>
      </c>
      <c r="F37" s="318">
        <v>12462.584997842299</v>
      </c>
      <c r="G37" s="318">
        <v>770.98425897977495</v>
      </c>
      <c r="H37" s="318">
        <v>22.0525533568178</v>
      </c>
      <c r="I37" s="318">
        <v>31.589035437673498</v>
      </c>
      <c r="J37" s="318">
        <v>43.657582380183797</v>
      </c>
      <c r="K37" s="318">
        <v>2.7008288253249302</v>
      </c>
    </row>
    <row r="38" spans="1:11" x14ac:dyDescent="0.25">
      <c r="A38" s="318" t="s">
        <v>36</v>
      </c>
      <c r="B38" s="318" t="s">
        <v>37</v>
      </c>
      <c r="C38" s="318" t="s">
        <v>19</v>
      </c>
      <c r="D38" s="318">
        <v>12258.421177394201</v>
      </c>
      <c r="E38" s="318">
        <v>15656.101583047001</v>
      </c>
      <c r="F38" s="318">
        <v>18889.9244731039</v>
      </c>
      <c r="G38" s="318">
        <v>868.60496755999804</v>
      </c>
      <c r="H38" s="318">
        <v>25.713522863363199</v>
      </c>
      <c r="I38" s="318">
        <v>32.840568959174099</v>
      </c>
      <c r="J38" s="318">
        <v>39.623904073559601</v>
      </c>
      <c r="K38" s="318">
        <v>1.8220041039030901</v>
      </c>
    </row>
    <row r="39" spans="1:11" x14ac:dyDescent="0.25">
      <c r="A39" s="318" t="s">
        <v>38</v>
      </c>
      <c r="B39" s="318" t="s">
        <v>39</v>
      </c>
      <c r="C39" s="318" t="s">
        <v>18</v>
      </c>
      <c r="D39" s="318">
        <v>4114.3994675493796</v>
      </c>
      <c r="E39" s="318">
        <v>2852.6420034623302</v>
      </c>
      <c r="F39" s="318">
        <v>3944.4433323912999</v>
      </c>
      <c r="G39" s="318">
        <v>140.50219003793799</v>
      </c>
      <c r="H39" s="318">
        <v>37.2276900976373</v>
      </c>
      <c r="I39" s="318">
        <v>25.8111234220172</v>
      </c>
      <c r="J39" s="318">
        <v>35.689902048674298</v>
      </c>
      <c r="K39" s="318">
        <v>1.27128443167117</v>
      </c>
    </row>
    <row r="40" spans="1:11" x14ac:dyDescent="0.25">
      <c r="A40" s="318" t="s">
        <v>38</v>
      </c>
      <c r="B40" s="318" t="s">
        <v>39</v>
      </c>
      <c r="C40" s="318" t="s">
        <v>19</v>
      </c>
      <c r="D40" s="318">
        <v>13508.1737313862</v>
      </c>
      <c r="E40" s="318">
        <v>9021.1435254438602</v>
      </c>
      <c r="F40" s="318">
        <v>7692.6776659302004</v>
      </c>
      <c r="G40" s="318">
        <v>127.16022766480999</v>
      </c>
      <c r="H40" s="318">
        <v>44.509224933719402</v>
      </c>
      <c r="I40" s="318">
        <v>29.724529334443499</v>
      </c>
      <c r="J40" s="318">
        <v>25.347254735104102</v>
      </c>
      <c r="K40" s="318">
        <v>0.418990996732997</v>
      </c>
    </row>
    <row r="41" spans="1:11" x14ac:dyDescent="0.25">
      <c r="A41" s="318" t="s">
        <v>40</v>
      </c>
      <c r="B41" s="318" t="s">
        <v>41</v>
      </c>
      <c r="C41" s="318" t="s">
        <v>18</v>
      </c>
      <c r="D41" s="318">
        <v>8132.1730675896097</v>
      </c>
      <c r="E41" s="318">
        <v>14792.2421391058</v>
      </c>
      <c r="F41" s="318">
        <v>19385.468583718601</v>
      </c>
      <c r="G41" s="318">
        <v>452.21880772153099</v>
      </c>
      <c r="H41" s="318">
        <v>19.0172432445924</v>
      </c>
      <c r="I41" s="318">
        <v>34.591942959677503</v>
      </c>
      <c r="J41" s="318">
        <v>45.3332914096788</v>
      </c>
      <c r="K41" s="318">
        <v>1.0575223860513501</v>
      </c>
    </row>
    <row r="42" spans="1:11" x14ac:dyDescent="0.25">
      <c r="A42" s="318" t="s">
        <v>40</v>
      </c>
      <c r="B42" s="318" t="s">
        <v>41</v>
      </c>
      <c r="C42" s="318" t="s">
        <v>19</v>
      </c>
      <c r="D42" s="318">
        <v>34727.570181804898</v>
      </c>
      <c r="E42" s="318">
        <v>39382.821742330903</v>
      </c>
      <c r="F42" s="318">
        <v>34449.2713134476</v>
      </c>
      <c r="G42" s="318">
        <v>464.49628754535399</v>
      </c>
      <c r="H42" s="318">
        <v>31.853095986308102</v>
      </c>
      <c r="I42" s="318">
        <v>36.123022561117402</v>
      </c>
      <c r="J42" s="318">
        <v>31.597832501985401</v>
      </c>
      <c r="K42" s="318">
        <v>0.42604895058906</v>
      </c>
    </row>
    <row r="43" spans="1:11" x14ac:dyDescent="0.25">
      <c r="A43" s="318" t="s">
        <v>42</v>
      </c>
      <c r="B43" s="318" t="s">
        <v>43</v>
      </c>
      <c r="C43" s="318" t="s">
        <v>18</v>
      </c>
      <c r="D43" s="318">
        <v>17365.132538545</v>
      </c>
      <c r="E43" s="318">
        <v>24110.8278463813</v>
      </c>
      <c r="F43" s="318">
        <v>36355.607625850098</v>
      </c>
      <c r="G43" s="318">
        <v>1273.37327095825</v>
      </c>
      <c r="H43" s="318">
        <v>21.952020009342501</v>
      </c>
      <c r="I43" s="318">
        <v>30.479547112625799</v>
      </c>
      <c r="J43" s="318">
        <v>45.958706291644297</v>
      </c>
      <c r="K43" s="318">
        <v>1.6097265863874399</v>
      </c>
    </row>
    <row r="44" spans="1:11" x14ac:dyDescent="0.25">
      <c r="A44" s="318" t="s">
        <v>42</v>
      </c>
      <c r="B44" s="318" t="s">
        <v>43</v>
      </c>
      <c r="C44" s="318" t="s">
        <v>19</v>
      </c>
      <c r="D44" s="318">
        <v>35410.128576966301</v>
      </c>
      <c r="E44" s="318">
        <v>50855.422224376503</v>
      </c>
      <c r="F44" s="318">
        <v>66470.800504615399</v>
      </c>
      <c r="G44" s="318">
        <v>6079.7930696902304</v>
      </c>
      <c r="H44" s="318">
        <v>22.296302882917601</v>
      </c>
      <c r="I44" s="318">
        <v>32.021569610762</v>
      </c>
      <c r="J44" s="318">
        <v>41.853931642737699</v>
      </c>
      <c r="K44" s="318">
        <v>3.82819586358278</v>
      </c>
    </row>
    <row r="45" spans="1:11" x14ac:dyDescent="0.25">
      <c r="A45" s="318" t="s">
        <v>44</v>
      </c>
      <c r="B45" s="318" t="s">
        <v>45</v>
      </c>
      <c r="C45" s="318" t="s">
        <v>18</v>
      </c>
      <c r="D45" s="318">
        <v>3010.0148674552802</v>
      </c>
      <c r="E45" s="318">
        <v>5377.8019023577099</v>
      </c>
      <c r="F45" s="318">
        <v>3954.03270664923</v>
      </c>
      <c r="G45" s="318">
        <v>566.22591535076799</v>
      </c>
      <c r="H45" s="318">
        <v>23.318850998998698</v>
      </c>
      <c r="I45" s="318">
        <v>41.662306262702899</v>
      </c>
      <c r="J45" s="318">
        <v>30.6322405674598</v>
      </c>
      <c r="K45" s="318">
        <v>4.3866021708387297</v>
      </c>
    </row>
    <row r="46" spans="1:11" x14ac:dyDescent="0.25">
      <c r="A46" s="318" t="s">
        <v>44</v>
      </c>
      <c r="B46" s="318" t="s">
        <v>45</v>
      </c>
      <c r="C46" s="318" t="s">
        <v>19</v>
      </c>
      <c r="D46" s="318">
        <v>28326.180723914302</v>
      </c>
      <c r="E46" s="318">
        <v>25314.691105441001</v>
      </c>
      <c r="F46" s="318">
        <v>17869.868702322099</v>
      </c>
      <c r="G46" s="318">
        <v>4401.8863677044701</v>
      </c>
      <c r="H46" s="318">
        <v>37.314188536064201</v>
      </c>
      <c r="I46" s="318">
        <v>33.347141495965197</v>
      </c>
      <c r="J46" s="318">
        <v>23.540047857924399</v>
      </c>
      <c r="K46" s="318">
        <v>5.7986221100462396</v>
      </c>
    </row>
    <row r="47" spans="1:11" x14ac:dyDescent="0.25">
      <c r="A47" s="318" t="s">
        <v>46</v>
      </c>
      <c r="B47" s="318" t="s">
        <v>47</v>
      </c>
      <c r="C47" s="318" t="s">
        <v>18</v>
      </c>
      <c r="D47" s="318">
        <v>6340.8171228914598</v>
      </c>
      <c r="E47" s="318">
        <v>14383.7971386311</v>
      </c>
      <c r="F47" s="318">
        <v>13334.368767977199</v>
      </c>
      <c r="G47" s="318">
        <v>2273.0402747445501</v>
      </c>
      <c r="H47" s="318">
        <v>17.452419508248902</v>
      </c>
      <c r="I47" s="318">
        <v>39.589859937557499</v>
      </c>
      <c r="J47" s="318">
        <v>36.701420827337998</v>
      </c>
      <c r="K47" s="318">
        <v>6.2562997268555902</v>
      </c>
    </row>
    <row r="48" spans="1:11" x14ac:dyDescent="0.25">
      <c r="A48" s="318" t="s">
        <v>46</v>
      </c>
      <c r="B48" s="318" t="s">
        <v>47</v>
      </c>
      <c r="C48" s="318" t="s">
        <v>19</v>
      </c>
      <c r="D48" s="318">
        <v>40202.992718642898</v>
      </c>
      <c r="E48" s="318">
        <v>52089.386984744502</v>
      </c>
      <c r="F48" s="318">
        <v>51074.256523094598</v>
      </c>
      <c r="G48" s="318">
        <v>10907.852364563099</v>
      </c>
      <c r="H48" s="318">
        <v>26.0593913392992</v>
      </c>
      <c r="I48" s="318">
        <v>33.764096358682103</v>
      </c>
      <c r="J48" s="318">
        <v>33.106093554121898</v>
      </c>
      <c r="K48" s="318">
        <v>7.0704187478967802</v>
      </c>
    </row>
    <row r="49" spans="1:11" x14ac:dyDescent="0.25">
      <c r="A49" s="318" t="s">
        <v>48</v>
      </c>
      <c r="B49" s="318" t="s">
        <v>49</v>
      </c>
      <c r="C49" s="318" t="s">
        <v>18</v>
      </c>
      <c r="D49" s="318">
        <v>11955.8698431428</v>
      </c>
      <c r="E49" s="318">
        <v>21421.939565197099</v>
      </c>
      <c r="F49" s="318">
        <v>28796.015498539</v>
      </c>
      <c r="G49" s="318">
        <v>750.17176905763699</v>
      </c>
      <c r="H49" s="318">
        <v>19.0004934122612</v>
      </c>
      <c r="I49" s="318">
        <v>34.0441496040402</v>
      </c>
      <c r="J49" s="318">
        <v>45.763169887063498</v>
      </c>
      <c r="K49" s="318">
        <v>1.19218709663514</v>
      </c>
    </row>
    <row r="50" spans="1:11" x14ac:dyDescent="0.25">
      <c r="A50" s="318" t="s">
        <v>48</v>
      </c>
      <c r="B50" s="318" t="s">
        <v>49</v>
      </c>
      <c r="C50" s="318" t="s">
        <v>19</v>
      </c>
      <c r="D50" s="318">
        <v>45701.166594351896</v>
      </c>
      <c r="E50" s="318">
        <v>80933.171752659502</v>
      </c>
      <c r="F50" s="318">
        <v>85559.530526075003</v>
      </c>
      <c r="G50" s="318">
        <v>4112.6859144396103</v>
      </c>
      <c r="H50" s="318">
        <v>21.127961951612299</v>
      </c>
      <c r="I50" s="318">
        <v>37.415958953328399</v>
      </c>
      <c r="J50" s="318">
        <v>39.554756262526901</v>
      </c>
      <c r="K50" s="318">
        <v>1.90132283253248</v>
      </c>
    </row>
    <row r="51" spans="1:11" x14ac:dyDescent="0.25">
      <c r="A51" s="318" t="s">
        <v>50</v>
      </c>
      <c r="B51" s="318" t="s">
        <v>51</v>
      </c>
      <c r="C51" s="318" t="s">
        <v>18</v>
      </c>
      <c r="D51" s="318">
        <v>3110.60258915227</v>
      </c>
      <c r="E51" s="318">
        <v>3023.2621436874701</v>
      </c>
      <c r="F51" s="318">
        <v>2589.3962444609401</v>
      </c>
      <c r="G51" s="318">
        <v>727.53327084596401</v>
      </c>
      <c r="H51" s="318">
        <v>32.913663206267302</v>
      </c>
      <c r="I51" s="318">
        <v>31.989503361374599</v>
      </c>
      <c r="J51" s="318">
        <v>27.398715668460699</v>
      </c>
      <c r="K51" s="318">
        <v>7.6981177638973399</v>
      </c>
    </row>
    <row r="52" spans="1:11" x14ac:dyDescent="0.25">
      <c r="A52" s="318" t="s">
        <v>50</v>
      </c>
      <c r="B52" s="318" t="s">
        <v>51</v>
      </c>
      <c r="C52" s="318" t="s">
        <v>19</v>
      </c>
      <c r="D52" s="318">
        <v>12502.482220968401</v>
      </c>
      <c r="E52" s="318">
        <v>10997.924944128001</v>
      </c>
      <c r="F52" s="318">
        <v>7653.1508593673698</v>
      </c>
      <c r="G52" s="318">
        <v>1573.8216009461701</v>
      </c>
      <c r="H52" s="318">
        <v>38.201904228413298</v>
      </c>
      <c r="I52" s="318">
        <v>33.604660898635203</v>
      </c>
      <c r="J52" s="318">
        <v>23.384551244137398</v>
      </c>
      <c r="K52" s="318">
        <v>4.8088836288140904</v>
      </c>
    </row>
    <row r="53" spans="1:11" x14ac:dyDescent="0.25">
      <c r="A53" s="318" t="s">
        <v>52</v>
      </c>
      <c r="B53" s="318" t="s">
        <v>53</v>
      </c>
      <c r="C53" s="318" t="s">
        <v>18</v>
      </c>
      <c r="D53" s="318">
        <v>1372.32866455935</v>
      </c>
      <c r="E53" s="318">
        <v>903.84043919840803</v>
      </c>
      <c r="F53" s="318">
        <v>940.84118597017596</v>
      </c>
      <c r="G53" s="318">
        <v>879.35057284765901</v>
      </c>
      <c r="H53" s="318">
        <v>33.501166293647699</v>
      </c>
      <c r="I53" s="318">
        <v>22.064473065737602</v>
      </c>
      <c r="J53" s="318">
        <v>22.9677320317581</v>
      </c>
      <c r="K53" s="318">
        <v>21.466628608856599</v>
      </c>
    </row>
    <row r="54" spans="1:11" x14ac:dyDescent="0.25">
      <c r="A54" s="318" t="s">
        <v>52</v>
      </c>
      <c r="B54" s="318" t="s">
        <v>53</v>
      </c>
      <c r="C54" s="318" t="s">
        <v>19</v>
      </c>
      <c r="D54" s="318">
        <v>13314.8158421888</v>
      </c>
      <c r="E54" s="318">
        <v>10947.0998920486</v>
      </c>
      <c r="F54" s="318">
        <v>9587.2142976564392</v>
      </c>
      <c r="G54" s="318">
        <v>6245.4069260166298</v>
      </c>
      <c r="H54" s="318">
        <v>33.208553714353002</v>
      </c>
      <c r="I54" s="318">
        <v>27.303220644599101</v>
      </c>
      <c r="J54" s="318">
        <v>23.911522678814499</v>
      </c>
      <c r="K54" s="318">
        <v>15.5767029622334</v>
      </c>
    </row>
    <row r="55" spans="1:11" x14ac:dyDescent="0.25">
      <c r="A55" s="318" t="s">
        <v>54</v>
      </c>
      <c r="B55" s="318" t="s">
        <v>55</v>
      </c>
      <c r="C55" s="318" t="s">
        <v>18</v>
      </c>
      <c r="D55" s="318">
        <v>2360.0993582455799</v>
      </c>
      <c r="E55" s="318">
        <v>2536.40137988686</v>
      </c>
      <c r="F55" s="318">
        <v>1191.00490915354</v>
      </c>
      <c r="G55" s="318">
        <v>164.22918683181101</v>
      </c>
      <c r="H55" s="318">
        <v>37.751111025466699</v>
      </c>
      <c r="I55" s="318">
        <v>40.571160600812398</v>
      </c>
      <c r="J55" s="318">
        <v>19.050790552629099</v>
      </c>
      <c r="K55" s="318">
        <v>2.6269378210918002</v>
      </c>
    </row>
    <row r="56" spans="1:11" x14ac:dyDescent="0.25">
      <c r="A56" s="318" t="s">
        <v>54</v>
      </c>
      <c r="B56" s="318" t="s">
        <v>55</v>
      </c>
      <c r="C56" s="318" t="s">
        <v>19</v>
      </c>
      <c r="D56" s="318">
        <v>5957.4659516214297</v>
      </c>
      <c r="E56" s="318">
        <v>4898.334662618</v>
      </c>
      <c r="F56" s="318">
        <v>2396.06619351769</v>
      </c>
      <c r="G56" s="318">
        <v>376.904632672415</v>
      </c>
      <c r="H56" s="318">
        <v>43.712421017999503</v>
      </c>
      <c r="I56" s="318">
        <v>35.941131480766998</v>
      </c>
      <c r="J56" s="318">
        <v>17.580940468410802</v>
      </c>
      <c r="K56" s="318">
        <v>2.76550703282274</v>
      </c>
    </row>
    <row r="57" spans="1:11" x14ac:dyDescent="0.25">
      <c r="A57" s="318" t="s">
        <v>56</v>
      </c>
      <c r="B57" s="318" t="s">
        <v>57</v>
      </c>
      <c r="C57" s="318" t="s">
        <v>18</v>
      </c>
      <c r="D57" s="318">
        <v>1700.0396961517499</v>
      </c>
      <c r="E57" s="318">
        <v>1291.05702085849</v>
      </c>
      <c r="F57" s="318">
        <v>1760.6949096613801</v>
      </c>
      <c r="G57" s="318">
        <v>196.16014056599801</v>
      </c>
      <c r="H57" s="318">
        <v>34.358453277746101</v>
      </c>
      <c r="I57" s="318">
        <v>26.092756792964298</v>
      </c>
      <c r="J57" s="318">
        <v>35.584318370272896</v>
      </c>
      <c r="K57" s="318">
        <v>3.9644715590166499</v>
      </c>
    </row>
    <row r="58" spans="1:11" x14ac:dyDescent="0.25">
      <c r="A58" s="318" t="s">
        <v>56</v>
      </c>
      <c r="B58" s="318" t="s">
        <v>57</v>
      </c>
      <c r="C58" s="318" t="s">
        <v>19</v>
      </c>
      <c r="D58" s="318">
        <v>5907.6803704273898</v>
      </c>
      <c r="E58" s="318">
        <v>6582.0119270657597</v>
      </c>
      <c r="F58" s="318">
        <v>4195.6802820789599</v>
      </c>
      <c r="G58" s="318">
        <v>761.68599380307398</v>
      </c>
      <c r="H58" s="318">
        <v>33.860609486591102</v>
      </c>
      <c r="I58" s="318">
        <v>37.725625207163198</v>
      </c>
      <c r="J58" s="318">
        <v>24.048066695217699</v>
      </c>
      <c r="K58" s="318">
        <v>4.3656986110279501</v>
      </c>
    </row>
    <row r="59" spans="1:11" x14ac:dyDescent="0.25">
      <c r="A59" s="318" t="s">
        <v>58</v>
      </c>
      <c r="B59" s="318" t="s">
        <v>59</v>
      </c>
      <c r="C59" s="318" t="s">
        <v>18</v>
      </c>
      <c r="D59" s="318">
        <v>3469.5896836828201</v>
      </c>
      <c r="E59" s="318">
        <v>4354.9055977019898</v>
      </c>
      <c r="F59" s="318">
        <v>3428.8544779014601</v>
      </c>
      <c r="G59" s="318">
        <v>1105.2630694945401</v>
      </c>
      <c r="H59" s="318">
        <v>28.074264739508799</v>
      </c>
      <c r="I59" s="318">
        <v>35.237818823486897</v>
      </c>
      <c r="J59" s="318">
        <v>27.7446548848615</v>
      </c>
      <c r="K59" s="318">
        <v>8.9432615521427792</v>
      </c>
    </row>
    <row r="60" spans="1:11" x14ac:dyDescent="0.25">
      <c r="A60" s="318" t="s">
        <v>58</v>
      </c>
      <c r="B60" s="318" t="s">
        <v>59</v>
      </c>
      <c r="C60" s="318" t="s">
        <v>19</v>
      </c>
      <c r="D60" s="318">
        <v>15737.051418994701</v>
      </c>
      <c r="E60" s="318">
        <v>17119.027591110698</v>
      </c>
      <c r="F60" s="318">
        <v>16143.0625922094</v>
      </c>
      <c r="G60" s="318">
        <v>2070.1747955759402</v>
      </c>
      <c r="H60" s="318">
        <v>30.815081401098801</v>
      </c>
      <c r="I60" s="318">
        <v>33.521160647096004</v>
      </c>
      <c r="J60" s="318">
        <v>31.610101193514598</v>
      </c>
      <c r="K60" s="318">
        <v>4.0536567582906597</v>
      </c>
    </row>
    <row r="61" spans="1:11" x14ac:dyDescent="0.25">
      <c r="A61" s="318" t="s">
        <v>60</v>
      </c>
      <c r="B61" s="318" t="s">
        <v>61</v>
      </c>
      <c r="C61" s="318" t="s">
        <v>18</v>
      </c>
      <c r="D61" s="318">
        <v>976.75460987445194</v>
      </c>
      <c r="E61" s="318">
        <v>550.74694584407803</v>
      </c>
      <c r="F61" s="318">
        <v>258.40081329839001</v>
      </c>
      <c r="G61" s="318">
        <v>90.513860791992897</v>
      </c>
      <c r="H61" s="318">
        <v>52.054261435050698</v>
      </c>
      <c r="I61" s="318">
        <v>29.351000971685501</v>
      </c>
      <c r="J61" s="318">
        <v>13.770975180954601</v>
      </c>
      <c r="K61" s="318">
        <v>4.82376241230926</v>
      </c>
    </row>
    <row r="62" spans="1:11" x14ac:dyDescent="0.25">
      <c r="A62" s="318" t="s">
        <v>60</v>
      </c>
      <c r="B62" s="318" t="s">
        <v>61</v>
      </c>
      <c r="C62" s="318" t="s">
        <v>19</v>
      </c>
      <c r="D62" s="318">
        <v>1958.5554471543201</v>
      </c>
      <c r="E62" s="318">
        <v>1245.8299696141601</v>
      </c>
      <c r="F62" s="318">
        <v>613.17995374908696</v>
      </c>
      <c r="G62" s="318">
        <v>126.583506985329</v>
      </c>
      <c r="H62" s="318">
        <v>49.657239317860402</v>
      </c>
      <c r="I62" s="318">
        <v>31.586788640770401</v>
      </c>
      <c r="J62" s="318">
        <v>15.546572221110001</v>
      </c>
      <c r="K62" s="318">
        <v>3.2093998202591001</v>
      </c>
    </row>
    <row r="63" spans="1:11" x14ac:dyDescent="0.25">
      <c r="A63" s="318" t="s">
        <v>62</v>
      </c>
      <c r="B63" s="318" t="s">
        <v>63</v>
      </c>
      <c r="C63" s="318" t="s">
        <v>18</v>
      </c>
      <c r="D63" s="318">
        <v>6518.5429275638598</v>
      </c>
      <c r="E63" s="318">
        <v>8261.8173268603095</v>
      </c>
      <c r="F63" s="318">
        <v>9960.3815301772902</v>
      </c>
      <c r="G63" s="318">
        <v>466.01601937041198</v>
      </c>
      <c r="H63" s="318">
        <v>25.860298965290699</v>
      </c>
      <c r="I63" s="318">
        <v>32.776199902862899</v>
      </c>
      <c r="J63" s="318">
        <v>39.514726993599403</v>
      </c>
      <c r="K63" s="318">
        <v>1.8487741382470899</v>
      </c>
    </row>
    <row r="64" spans="1:11" x14ac:dyDescent="0.25">
      <c r="A64" s="318" t="s">
        <v>62</v>
      </c>
      <c r="B64" s="318" t="s">
        <v>63</v>
      </c>
      <c r="C64" s="318" t="s">
        <v>19</v>
      </c>
      <c r="D64" s="318">
        <v>16495.397994718402</v>
      </c>
      <c r="E64" s="318">
        <v>21666.499087256201</v>
      </c>
      <c r="F64" s="318">
        <v>19678.6830209297</v>
      </c>
      <c r="G64" s="318">
        <v>905.45996212990406</v>
      </c>
      <c r="H64" s="318">
        <v>28.079165806677999</v>
      </c>
      <c r="I64" s="318">
        <v>36.881633320765999</v>
      </c>
      <c r="J64" s="318">
        <v>33.497888537073401</v>
      </c>
      <c r="K64" s="318">
        <v>1.54131233548257</v>
      </c>
    </row>
    <row r="65" spans="1:11" x14ac:dyDescent="0.25">
      <c r="A65" s="318" t="s">
        <v>64</v>
      </c>
      <c r="B65" s="318" t="s">
        <v>65</v>
      </c>
      <c r="C65" s="318" t="s">
        <v>18</v>
      </c>
      <c r="D65" s="318">
        <v>12917.373455086101</v>
      </c>
      <c r="E65" s="318">
        <v>17361.407864979399</v>
      </c>
      <c r="F65" s="318">
        <v>17966.770173476099</v>
      </c>
      <c r="G65" s="318">
        <v>1357.25484802444</v>
      </c>
      <c r="H65" s="318">
        <v>26.041618222438402</v>
      </c>
      <c r="I65" s="318">
        <v>35.000858107560099</v>
      </c>
      <c r="J65" s="318">
        <v>36.2212775820717</v>
      </c>
      <c r="K65" s="318">
        <v>2.7362460879296902</v>
      </c>
    </row>
    <row r="66" spans="1:11" x14ac:dyDescent="0.25">
      <c r="A66" s="318" t="s">
        <v>64</v>
      </c>
      <c r="B66" s="318" t="s">
        <v>65</v>
      </c>
      <c r="C66" s="318" t="s">
        <v>19</v>
      </c>
      <c r="D66" s="318">
        <v>22440.081229257401</v>
      </c>
      <c r="E66" s="318">
        <v>27764.300726125999</v>
      </c>
      <c r="F66" s="318">
        <v>34417.278166036303</v>
      </c>
      <c r="G66" s="318">
        <v>3085.59411647653</v>
      </c>
      <c r="H66" s="318">
        <v>25.585205493255099</v>
      </c>
      <c r="I66" s="318">
        <v>31.655649201853201</v>
      </c>
      <c r="J66" s="318">
        <v>39.241084976486903</v>
      </c>
      <c r="K66" s="318">
        <v>3.51806032840476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943</v>
      </c>
    </row>
    <row r="9" spans="1:11" x14ac:dyDescent="0.25">
      <c r="A9" t="s">
        <v>944</v>
      </c>
    </row>
    <row r="10" spans="1:11" x14ac:dyDescent="0.25">
      <c r="A10" t="s">
        <v>4</v>
      </c>
    </row>
    <row r="11" spans="1:11" x14ac:dyDescent="0.25">
      <c r="A11" t="s">
        <v>945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946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947</v>
      </c>
      <c r="E16" s="5" t="s">
        <v>948</v>
      </c>
      <c r="F16" s="5" t="s">
        <v>949</v>
      </c>
      <c r="G16" s="5" t="s">
        <v>950</v>
      </c>
      <c r="H16" s="5" t="s">
        <v>951</v>
      </c>
      <c r="I16" s="5" t="s">
        <v>952</v>
      </c>
      <c r="J16" s="5" t="s">
        <v>953</v>
      </c>
      <c r="K16" s="5" t="s">
        <v>954</v>
      </c>
    </row>
    <row r="17" spans="1:11" x14ac:dyDescent="0.25">
      <c r="A17" s="319" t="s">
        <v>16</v>
      </c>
      <c r="B17" s="319" t="s">
        <v>17</v>
      </c>
      <c r="C17" s="319" t="s">
        <v>18</v>
      </c>
      <c r="D17" s="319">
        <v>46029.768167741902</v>
      </c>
      <c r="E17" s="319">
        <v>57281.812585559201</v>
      </c>
      <c r="F17" s="319">
        <v>43022.969784530796</v>
      </c>
      <c r="G17" s="319">
        <v>297996.58251528803</v>
      </c>
      <c r="H17" s="319">
        <v>10.359338957740601</v>
      </c>
      <c r="I17" s="319">
        <v>12.8916945774113</v>
      </c>
      <c r="J17" s="319">
        <v>9.68263679587524</v>
      </c>
      <c r="K17" s="319">
        <v>67.066329668972898</v>
      </c>
    </row>
    <row r="18" spans="1:11" x14ac:dyDescent="0.25">
      <c r="A18" s="319" t="s">
        <v>16</v>
      </c>
      <c r="B18" s="319" t="s">
        <v>17</v>
      </c>
      <c r="C18" s="319" t="s">
        <v>19</v>
      </c>
      <c r="D18" s="319">
        <v>138702.50720454199</v>
      </c>
      <c r="E18" s="319">
        <v>161207.30843028799</v>
      </c>
      <c r="F18" s="319">
        <v>154007.690714717</v>
      </c>
      <c r="G18" s="319">
        <v>888804.89501021896</v>
      </c>
      <c r="H18" s="319">
        <v>10.329946611755201</v>
      </c>
      <c r="I18" s="319">
        <v>12.0060042393748</v>
      </c>
      <c r="J18" s="319">
        <v>11.469808693051901</v>
      </c>
      <c r="K18" s="319">
        <v>66.194240455818104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955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947</v>
      </c>
      <c r="E28" s="5" t="s">
        <v>948</v>
      </c>
      <c r="F28" s="5" t="s">
        <v>949</v>
      </c>
      <c r="G28" s="5" t="s">
        <v>950</v>
      </c>
      <c r="H28" s="5" t="s">
        <v>951</v>
      </c>
      <c r="I28" s="5" t="s">
        <v>952</v>
      </c>
      <c r="J28" s="5" t="s">
        <v>953</v>
      </c>
      <c r="K28" s="5" t="s">
        <v>954</v>
      </c>
    </row>
    <row r="29" spans="1:11" x14ac:dyDescent="0.25">
      <c r="A29" s="320" t="s">
        <v>28</v>
      </c>
      <c r="B29" s="320" t="s">
        <v>29</v>
      </c>
      <c r="C29" s="320" t="s">
        <v>18</v>
      </c>
      <c r="D29" s="320">
        <v>1235.5336371006599</v>
      </c>
      <c r="E29" s="320">
        <v>1608.2556232930399</v>
      </c>
      <c r="F29" s="320">
        <v>3028.1003387426399</v>
      </c>
      <c r="G29" s="320">
        <v>9285.0616275047996</v>
      </c>
      <c r="H29" s="320">
        <v>8.1515973669492396</v>
      </c>
      <c r="I29" s="320">
        <v>10.6106802037222</v>
      </c>
      <c r="J29" s="320">
        <v>19.978294404089599</v>
      </c>
      <c r="K29" s="320">
        <v>61.259428025238897</v>
      </c>
    </row>
    <row r="30" spans="1:11" x14ac:dyDescent="0.25">
      <c r="A30" s="320" t="s">
        <v>28</v>
      </c>
      <c r="B30" s="320" t="s">
        <v>29</v>
      </c>
      <c r="C30" s="320" t="s">
        <v>19</v>
      </c>
      <c r="D30" s="320">
        <v>12199.382273523801</v>
      </c>
      <c r="E30" s="320">
        <v>17597.6678231806</v>
      </c>
      <c r="F30" s="320">
        <v>14925.538312439699</v>
      </c>
      <c r="G30" s="320">
        <v>77054.862031390396</v>
      </c>
      <c r="H30" s="320">
        <v>10.017767845682499</v>
      </c>
      <c r="I30" s="320">
        <v>14.4506784790783</v>
      </c>
      <c r="J30" s="320">
        <v>12.256405646896001</v>
      </c>
      <c r="K30" s="320">
        <v>63.275148028343203</v>
      </c>
    </row>
    <row r="31" spans="1:11" x14ac:dyDescent="0.25">
      <c r="A31" s="320" t="s">
        <v>30</v>
      </c>
      <c r="B31" s="320" t="s">
        <v>31</v>
      </c>
      <c r="C31" s="320" t="s">
        <v>18</v>
      </c>
      <c r="D31" s="320">
        <v>487.63975797156002</v>
      </c>
      <c r="E31" s="320">
        <v>886.200455747364</v>
      </c>
      <c r="F31" s="320">
        <v>579.49859834645804</v>
      </c>
      <c r="G31" s="320">
        <v>3250.9680848695898</v>
      </c>
      <c r="H31" s="320">
        <v>9.3699270167704896</v>
      </c>
      <c r="I31" s="320">
        <v>17.028212849424499</v>
      </c>
      <c r="J31" s="320">
        <v>11.1349812726791</v>
      </c>
      <c r="K31" s="320">
        <v>62.466878861125899</v>
      </c>
    </row>
    <row r="32" spans="1:11" x14ac:dyDescent="0.25">
      <c r="A32" s="320" t="s">
        <v>30</v>
      </c>
      <c r="B32" s="320" t="s">
        <v>31</v>
      </c>
      <c r="C32" s="320" t="s">
        <v>19</v>
      </c>
      <c r="D32" s="320">
        <v>5389.7282055494497</v>
      </c>
      <c r="E32" s="320">
        <v>8085.1266170128301</v>
      </c>
      <c r="F32" s="320">
        <v>6628.0382582105804</v>
      </c>
      <c r="G32" s="320">
        <v>24168.637741588998</v>
      </c>
      <c r="H32" s="320">
        <v>12.1742530819085</v>
      </c>
      <c r="I32" s="320">
        <v>18.262586512885999</v>
      </c>
      <c r="J32" s="320">
        <v>14.971332897444601</v>
      </c>
      <c r="K32" s="320">
        <v>54.591827507760897</v>
      </c>
    </row>
    <row r="33" spans="1:11" x14ac:dyDescent="0.25">
      <c r="A33" s="320" t="s">
        <v>32</v>
      </c>
      <c r="B33" s="320" t="s">
        <v>33</v>
      </c>
      <c r="C33" s="320" t="s">
        <v>18</v>
      </c>
      <c r="D33" s="320">
        <v>541.66194450465605</v>
      </c>
      <c r="E33" s="320">
        <v>664.03790253192301</v>
      </c>
      <c r="F33" s="320">
        <v>689.21938265272001</v>
      </c>
      <c r="G33" s="320">
        <v>9065.4656662657908</v>
      </c>
      <c r="H33" s="320">
        <v>4.9419974722288798</v>
      </c>
      <c r="I33" s="320">
        <v>6.0585272217674104</v>
      </c>
      <c r="J33" s="320">
        <v>6.2882771836514202</v>
      </c>
      <c r="K33" s="320">
        <v>82.7111981223523</v>
      </c>
    </row>
    <row r="34" spans="1:11" x14ac:dyDescent="0.25">
      <c r="A34" s="320" t="s">
        <v>32</v>
      </c>
      <c r="B34" s="320" t="s">
        <v>33</v>
      </c>
      <c r="C34" s="320" t="s">
        <v>19</v>
      </c>
      <c r="D34" s="320">
        <v>1907.4158376818</v>
      </c>
      <c r="E34" s="320">
        <v>1791.7125263770699</v>
      </c>
      <c r="F34" s="320">
        <v>1578.8686493576699</v>
      </c>
      <c r="G34" s="320">
        <v>11769.5691166541</v>
      </c>
      <c r="H34" s="320">
        <v>11.1887868516155</v>
      </c>
      <c r="I34" s="320">
        <v>10.510078170141901</v>
      </c>
      <c r="J34" s="320">
        <v>9.2615487589906795</v>
      </c>
      <c r="K34" s="320">
        <v>69.039586219251802</v>
      </c>
    </row>
    <row r="35" spans="1:11" x14ac:dyDescent="0.25">
      <c r="A35" s="320" t="s">
        <v>34</v>
      </c>
      <c r="B35" s="320" t="s">
        <v>35</v>
      </c>
      <c r="C35" s="320" t="s">
        <v>18</v>
      </c>
      <c r="D35" s="320">
        <v>1500.79135800787</v>
      </c>
      <c r="E35" s="320">
        <v>2274.4905924694699</v>
      </c>
      <c r="F35" s="320">
        <v>1911.0927530475401</v>
      </c>
      <c r="G35" s="320">
        <v>19902.344510597399</v>
      </c>
      <c r="H35" s="320">
        <v>5.8650507102348</v>
      </c>
      <c r="I35" s="320">
        <v>8.8886457092162505</v>
      </c>
      <c r="J35" s="320">
        <v>7.4684971023982296</v>
      </c>
      <c r="K35" s="320">
        <v>77.777806478150694</v>
      </c>
    </row>
    <row r="36" spans="1:11" x14ac:dyDescent="0.25">
      <c r="A36" s="320" t="s">
        <v>34</v>
      </c>
      <c r="B36" s="320" t="s">
        <v>35</v>
      </c>
      <c r="C36" s="320" t="s">
        <v>19</v>
      </c>
      <c r="D36" s="320">
        <v>3536.8240080085998</v>
      </c>
      <c r="E36" s="320">
        <v>6019.89021907815</v>
      </c>
      <c r="F36" s="320">
        <v>6013.3890034009501</v>
      </c>
      <c r="G36" s="320">
        <v>46335.063030601501</v>
      </c>
      <c r="H36" s="320">
        <v>5.7132937711398801</v>
      </c>
      <c r="I36" s="320">
        <v>9.7243745274648905</v>
      </c>
      <c r="J36" s="320">
        <v>9.7138726322760895</v>
      </c>
      <c r="K36" s="320">
        <v>74.848459069119102</v>
      </c>
    </row>
    <row r="37" spans="1:11" x14ac:dyDescent="0.25">
      <c r="A37" s="320" t="s">
        <v>36</v>
      </c>
      <c r="B37" s="320" t="s">
        <v>37</v>
      </c>
      <c r="C37" s="320" t="s">
        <v>18</v>
      </c>
      <c r="D37" s="320">
        <v>2617.5391763351299</v>
      </c>
      <c r="E37" s="320">
        <v>4131.1799132613996</v>
      </c>
      <c r="F37" s="320">
        <v>2142.0879419049502</v>
      </c>
      <c r="G37" s="320">
        <v>19655.402626454899</v>
      </c>
      <c r="H37" s="320">
        <v>9.1694806690581903</v>
      </c>
      <c r="I37" s="320">
        <v>14.471903495285799</v>
      </c>
      <c r="J37" s="320">
        <v>7.5039312314022197</v>
      </c>
      <c r="K37" s="320">
        <v>68.854684604253805</v>
      </c>
    </row>
    <row r="38" spans="1:11" x14ac:dyDescent="0.25">
      <c r="A38" s="320" t="s">
        <v>36</v>
      </c>
      <c r="B38" s="320" t="s">
        <v>37</v>
      </c>
      <c r="C38" s="320" t="s">
        <v>19</v>
      </c>
      <c r="D38" s="320">
        <v>4287.2140899636297</v>
      </c>
      <c r="E38" s="320">
        <v>3913.0487559195399</v>
      </c>
      <c r="F38" s="320">
        <v>5593.5105113812397</v>
      </c>
      <c r="G38" s="320">
        <v>33879.278843840701</v>
      </c>
      <c r="H38" s="320">
        <v>8.9929507174794292</v>
      </c>
      <c r="I38" s="320">
        <v>8.2080936194574807</v>
      </c>
      <c r="J38" s="320">
        <v>11.733065648462</v>
      </c>
      <c r="K38" s="320">
        <v>71.065890014601095</v>
      </c>
    </row>
    <row r="39" spans="1:11" x14ac:dyDescent="0.25">
      <c r="A39" s="320" t="s">
        <v>38</v>
      </c>
      <c r="B39" s="320" t="s">
        <v>39</v>
      </c>
      <c r="C39" s="320" t="s">
        <v>18</v>
      </c>
      <c r="D39" s="320">
        <v>979.03659301761604</v>
      </c>
      <c r="E39" s="320">
        <v>607.94183349896696</v>
      </c>
      <c r="F39" s="320">
        <v>687.35407846934902</v>
      </c>
      <c r="G39" s="320">
        <v>8777.6544884550203</v>
      </c>
      <c r="H39" s="320">
        <v>8.8584667499033998</v>
      </c>
      <c r="I39" s="320">
        <v>5.5007469141952798</v>
      </c>
      <c r="J39" s="320">
        <v>6.2192805590277596</v>
      </c>
      <c r="K39" s="320">
        <v>79.421505776873602</v>
      </c>
    </row>
    <row r="40" spans="1:11" x14ac:dyDescent="0.25">
      <c r="A40" s="320" t="s">
        <v>38</v>
      </c>
      <c r="B40" s="320" t="s">
        <v>39</v>
      </c>
      <c r="C40" s="320" t="s">
        <v>19</v>
      </c>
      <c r="D40" s="320">
        <v>3483.93173146653</v>
      </c>
      <c r="E40" s="320">
        <v>3851.1142521727302</v>
      </c>
      <c r="F40" s="320">
        <v>2985.9429793179102</v>
      </c>
      <c r="G40" s="320">
        <v>20028.166187467901</v>
      </c>
      <c r="H40" s="320">
        <v>11.479501535375499</v>
      </c>
      <c r="I40" s="320">
        <v>12.689362300481701</v>
      </c>
      <c r="J40" s="320">
        <v>9.8386362470985897</v>
      </c>
      <c r="K40" s="320">
        <v>65.992499917044299</v>
      </c>
    </row>
    <row r="41" spans="1:11" x14ac:dyDescent="0.25">
      <c r="A41" s="320" t="s">
        <v>40</v>
      </c>
      <c r="B41" s="320" t="s">
        <v>41</v>
      </c>
      <c r="C41" s="320" t="s">
        <v>18</v>
      </c>
      <c r="D41" s="320">
        <v>5500.5336942328504</v>
      </c>
      <c r="E41" s="320">
        <v>9831.0668047923991</v>
      </c>
      <c r="F41" s="320">
        <v>3307.3586534738802</v>
      </c>
      <c r="G41" s="320">
        <v>24123.1434456364</v>
      </c>
      <c r="H41" s="320">
        <v>12.863103916860901</v>
      </c>
      <c r="I41" s="320">
        <v>22.990138948923001</v>
      </c>
      <c r="J41" s="320">
        <v>7.7343218703611596</v>
      </c>
      <c r="K41" s="320">
        <v>56.412435263854903</v>
      </c>
    </row>
    <row r="42" spans="1:11" x14ac:dyDescent="0.25">
      <c r="A42" s="320" t="s">
        <v>40</v>
      </c>
      <c r="B42" s="320" t="s">
        <v>41</v>
      </c>
      <c r="C42" s="320" t="s">
        <v>19</v>
      </c>
      <c r="D42" s="320">
        <v>14145.2584407218</v>
      </c>
      <c r="E42" s="320">
        <v>12010.4774530792</v>
      </c>
      <c r="F42" s="320">
        <v>9372.3481750601004</v>
      </c>
      <c r="G42" s="320">
        <v>73496.075456267601</v>
      </c>
      <c r="H42" s="320">
        <v>12.9744255790034</v>
      </c>
      <c r="I42" s="320">
        <v>11.016344914184801</v>
      </c>
      <c r="J42" s="320">
        <v>8.5965791581267705</v>
      </c>
      <c r="K42" s="320">
        <v>67.412650348685005</v>
      </c>
    </row>
    <row r="43" spans="1:11" x14ac:dyDescent="0.25">
      <c r="A43" s="320" t="s">
        <v>42</v>
      </c>
      <c r="B43" s="320" t="s">
        <v>43</v>
      </c>
      <c r="C43" s="320" t="s">
        <v>18</v>
      </c>
      <c r="D43" s="320">
        <v>7436.0403816586904</v>
      </c>
      <c r="E43" s="320">
        <v>12031.247148489399</v>
      </c>
      <c r="F43" s="320">
        <v>6403.0862398798799</v>
      </c>
      <c r="G43" s="320">
        <v>53234.5675117067</v>
      </c>
      <c r="H43" s="320">
        <v>9.4002223643337501</v>
      </c>
      <c r="I43" s="320">
        <v>15.2092232843455</v>
      </c>
      <c r="J43" s="320">
        <v>8.0944200654610103</v>
      </c>
      <c r="K43" s="320">
        <v>67.296134285859793</v>
      </c>
    </row>
    <row r="44" spans="1:11" x14ac:dyDescent="0.25">
      <c r="A44" s="320" t="s">
        <v>42</v>
      </c>
      <c r="B44" s="320" t="s">
        <v>43</v>
      </c>
      <c r="C44" s="320" t="s">
        <v>19</v>
      </c>
      <c r="D44" s="320">
        <v>21901.0612666501</v>
      </c>
      <c r="E44" s="320">
        <v>16939.1929148577</v>
      </c>
      <c r="F44" s="320">
        <v>17106.8240958278</v>
      </c>
      <c r="G44" s="320">
        <v>102869.06609831299</v>
      </c>
      <c r="H44" s="320">
        <v>13.7901983156369</v>
      </c>
      <c r="I44" s="320">
        <v>10.665913708867899</v>
      </c>
      <c r="J44" s="320">
        <v>10.7714641751817</v>
      </c>
      <c r="K44" s="320">
        <v>64.772423800313504</v>
      </c>
    </row>
    <row r="45" spans="1:11" x14ac:dyDescent="0.25">
      <c r="A45" s="320" t="s">
        <v>44</v>
      </c>
      <c r="B45" s="320" t="s">
        <v>45</v>
      </c>
      <c r="C45" s="320" t="s">
        <v>18</v>
      </c>
      <c r="D45" s="320">
        <v>1613.0157547736801</v>
      </c>
      <c r="E45" s="320">
        <v>1811.3247772099901</v>
      </c>
      <c r="F45" s="320">
        <v>1410.55612099737</v>
      </c>
      <c r="G45" s="320">
        <v>8073.1787388319499</v>
      </c>
      <c r="H45" s="320">
        <v>12.4961755010878</v>
      </c>
      <c r="I45" s="320">
        <v>14.032493010993999</v>
      </c>
      <c r="J45" s="320">
        <v>10.9277028385814</v>
      </c>
      <c r="K45" s="320">
        <v>62.543628649336902</v>
      </c>
    </row>
    <row r="46" spans="1:11" x14ac:dyDescent="0.25">
      <c r="A46" s="320" t="s">
        <v>44</v>
      </c>
      <c r="B46" s="320" t="s">
        <v>45</v>
      </c>
      <c r="C46" s="320" t="s">
        <v>19</v>
      </c>
      <c r="D46" s="320">
        <v>6805.3150032780704</v>
      </c>
      <c r="E46" s="320">
        <v>12077.5199815089</v>
      </c>
      <c r="F46" s="320">
        <v>10162.717299366799</v>
      </c>
      <c r="G46" s="320">
        <v>46867.074615228201</v>
      </c>
      <c r="H46" s="320">
        <v>8.9646680417187294</v>
      </c>
      <c r="I46" s="320">
        <v>15.9097642576867</v>
      </c>
      <c r="J46" s="320">
        <v>13.3873872034976</v>
      </c>
      <c r="K46" s="320">
        <v>61.738180497096998</v>
      </c>
    </row>
    <row r="47" spans="1:11" x14ac:dyDescent="0.25">
      <c r="A47" s="320" t="s">
        <v>46</v>
      </c>
      <c r="B47" s="320" t="s">
        <v>47</v>
      </c>
      <c r="C47" s="320" t="s">
        <v>18</v>
      </c>
      <c r="D47" s="320">
        <v>4365.5805112621701</v>
      </c>
      <c r="E47" s="320">
        <v>4478.5589118806001</v>
      </c>
      <c r="F47" s="320">
        <v>3212.49024477996</v>
      </c>
      <c r="G47" s="320">
        <v>24275.393636321602</v>
      </c>
      <c r="H47" s="320">
        <v>12.015792444876499</v>
      </c>
      <c r="I47" s="320">
        <v>12.3267533833092</v>
      </c>
      <c r="J47" s="320">
        <v>8.8420350770959697</v>
      </c>
      <c r="K47" s="320">
        <v>66.815419094718294</v>
      </c>
    </row>
    <row r="48" spans="1:11" x14ac:dyDescent="0.25">
      <c r="A48" s="320" t="s">
        <v>46</v>
      </c>
      <c r="B48" s="320" t="s">
        <v>47</v>
      </c>
      <c r="C48" s="320" t="s">
        <v>19</v>
      </c>
      <c r="D48" s="320">
        <v>13288.019668221101</v>
      </c>
      <c r="E48" s="320">
        <v>17413.341132779198</v>
      </c>
      <c r="F48" s="320">
        <v>15963.1276345767</v>
      </c>
      <c r="G48" s="320">
        <v>107610.00015546801</v>
      </c>
      <c r="H48" s="320">
        <v>8.6132320318010098</v>
      </c>
      <c r="I48" s="320">
        <v>11.28724605851</v>
      </c>
      <c r="J48" s="320">
        <v>10.3472244700757</v>
      </c>
      <c r="K48" s="320">
        <v>69.752297439613301</v>
      </c>
    </row>
    <row r="49" spans="1:11" x14ac:dyDescent="0.25">
      <c r="A49" s="320" t="s">
        <v>48</v>
      </c>
      <c r="B49" s="320" t="s">
        <v>49</v>
      </c>
      <c r="C49" s="320" t="s">
        <v>18</v>
      </c>
      <c r="D49" s="320">
        <v>8643.1025155576299</v>
      </c>
      <c r="E49" s="320">
        <v>7198.6757428180899</v>
      </c>
      <c r="F49" s="320">
        <v>7501.7057199630799</v>
      </c>
      <c r="G49" s="320">
        <v>39580.512697597696</v>
      </c>
      <c r="H49" s="320">
        <v>13.7357812156629</v>
      </c>
      <c r="I49" s="320">
        <v>11.440270998506101</v>
      </c>
      <c r="J49" s="320">
        <v>11.9218519424274</v>
      </c>
      <c r="K49" s="320">
        <v>62.9020958434036</v>
      </c>
    </row>
    <row r="50" spans="1:11" x14ac:dyDescent="0.25">
      <c r="A50" s="320" t="s">
        <v>48</v>
      </c>
      <c r="B50" s="320" t="s">
        <v>49</v>
      </c>
      <c r="C50" s="320" t="s">
        <v>19</v>
      </c>
      <c r="D50" s="320">
        <v>23181.438355132501</v>
      </c>
      <c r="E50" s="320">
        <v>29274.899443878701</v>
      </c>
      <c r="F50" s="320">
        <v>27905.967703414401</v>
      </c>
      <c r="G50" s="320">
        <v>135944.2492851</v>
      </c>
      <c r="H50" s="320">
        <v>10.716937532430901</v>
      </c>
      <c r="I50" s="320">
        <v>13.533986278240601</v>
      </c>
      <c r="J50" s="320">
        <v>12.901119769960699</v>
      </c>
      <c r="K50" s="320">
        <v>62.847956419367897</v>
      </c>
    </row>
    <row r="51" spans="1:11" x14ac:dyDescent="0.25">
      <c r="A51" s="320" t="s">
        <v>50</v>
      </c>
      <c r="B51" s="320" t="s">
        <v>51</v>
      </c>
      <c r="C51" s="320" t="s">
        <v>18</v>
      </c>
      <c r="D51" s="320">
        <v>1057.12747909521</v>
      </c>
      <c r="E51" s="320">
        <v>917.79259710118504</v>
      </c>
      <c r="F51" s="320">
        <v>699.60189802147499</v>
      </c>
      <c r="G51" s="320">
        <v>6776.2722739287701</v>
      </c>
      <c r="H51" s="320">
        <v>11.1855940499659</v>
      </c>
      <c r="I51" s="320">
        <v>9.7112747669982298</v>
      </c>
      <c r="J51" s="320">
        <v>7.4025725209145401</v>
      </c>
      <c r="K51" s="320">
        <v>71.700558662121296</v>
      </c>
    </row>
    <row r="52" spans="1:11" x14ac:dyDescent="0.25">
      <c r="A52" s="320" t="s">
        <v>50</v>
      </c>
      <c r="B52" s="320" t="s">
        <v>51</v>
      </c>
      <c r="C52" s="320" t="s">
        <v>19</v>
      </c>
      <c r="D52" s="320">
        <v>3415.3258616928101</v>
      </c>
      <c r="E52" s="320">
        <v>3448.9214627546698</v>
      </c>
      <c r="F52" s="320">
        <v>2481.0968487641499</v>
      </c>
      <c r="G52" s="320">
        <v>23382.035452198299</v>
      </c>
      <c r="H52" s="320">
        <v>10.4356838243203</v>
      </c>
      <c r="I52" s="320">
        <v>10.5383367144887</v>
      </c>
      <c r="J52" s="320">
        <v>7.5811044977087096</v>
      </c>
      <c r="K52" s="320">
        <v>71.444874963482306</v>
      </c>
    </row>
    <row r="53" spans="1:11" x14ac:dyDescent="0.25">
      <c r="A53" s="320" t="s">
        <v>52</v>
      </c>
      <c r="B53" s="320" t="s">
        <v>53</v>
      </c>
      <c r="C53" s="320" t="s">
        <v>18</v>
      </c>
      <c r="D53" s="320">
        <v>545.82990618267502</v>
      </c>
      <c r="E53" s="320">
        <v>634.77320586902204</v>
      </c>
      <c r="F53" s="320">
        <v>306.96295369751499</v>
      </c>
      <c r="G53" s="320">
        <v>2608.7947968263902</v>
      </c>
      <c r="H53" s="320">
        <v>13.3247515171181</v>
      </c>
      <c r="I53" s="320">
        <v>15.496027502564999</v>
      </c>
      <c r="J53" s="320">
        <v>7.4935525456737002</v>
      </c>
      <c r="K53" s="320">
        <v>63.685668434643198</v>
      </c>
    </row>
    <row r="54" spans="1:11" x14ac:dyDescent="0.25">
      <c r="A54" s="320" t="s">
        <v>52</v>
      </c>
      <c r="B54" s="320" t="s">
        <v>53</v>
      </c>
      <c r="C54" s="320" t="s">
        <v>19</v>
      </c>
      <c r="D54" s="320">
        <v>4432.3812640340702</v>
      </c>
      <c r="E54" s="320">
        <v>5125.2156566535596</v>
      </c>
      <c r="F54" s="320">
        <v>5549.4630507587499</v>
      </c>
      <c r="G54" s="320">
        <v>24987.4769864642</v>
      </c>
      <c r="H54" s="320">
        <v>11.054825919768</v>
      </c>
      <c r="I54" s="320">
        <v>12.7828279000548</v>
      </c>
      <c r="J54" s="320">
        <v>13.8409456045953</v>
      </c>
      <c r="K54" s="320">
        <v>62.321400575581897</v>
      </c>
    </row>
    <row r="55" spans="1:11" x14ac:dyDescent="0.25">
      <c r="A55" s="320" t="s">
        <v>54</v>
      </c>
      <c r="B55" s="320" t="s">
        <v>55</v>
      </c>
      <c r="C55" s="320" t="s">
        <v>18</v>
      </c>
      <c r="D55" s="320">
        <v>662.37282538310205</v>
      </c>
      <c r="E55" s="320">
        <v>895.63109497276605</v>
      </c>
      <c r="F55" s="320">
        <v>448.73191693028798</v>
      </c>
      <c r="G55" s="320">
        <v>4244.9989968316304</v>
      </c>
      <c r="H55" s="320">
        <v>10.5950243085857</v>
      </c>
      <c r="I55" s="320">
        <v>14.3261209686152</v>
      </c>
      <c r="J55" s="320">
        <v>7.1777183267820197</v>
      </c>
      <c r="K55" s="320">
        <v>67.901136396017094</v>
      </c>
    </row>
    <row r="56" spans="1:11" x14ac:dyDescent="0.25">
      <c r="A56" s="320" t="s">
        <v>54</v>
      </c>
      <c r="B56" s="320" t="s">
        <v>55</v>
      </c>
      <c r="C56" s="320" t="s">
        <v>19</v>
      </c>
      <c r="D56" s="320">
        <v>864.56626397050502</v>
      </c>
      <c r="E56" s="320">
        <v>1946.1427131554699</v>
      </c>
      <c r="F56" s="320">
        <v>1282.86300897297</v>
      </c>
      <c r="G56" s="320">
        <v>9535.19945433059</v>
      </c>
      <c r="H56" s="320">
        <v>6.3436845188098303</v>
      </c>
      <c r="I56" s="320">
        <v>14.2796635900891</v>
      </c>
      <c r="J56" s="320">
        <v>9.4129028033104607</v>
      </c>
      <c r="K56" s="320">
        <v>69.963749087790703</v>
      </c>
    </row>
    <row r="57" spans="1:11" x14ac:dyDescent="0.25">
      <c r="A57" s="320" t="s">
        <v>56</v>
      </c>
      <c r="B57" s="320" t="s">
        <v>57</v>
      </c>
      <c r="C57" s="320" t="s">
        <v>18</v>
      </c>
      <c r="D57" s="320">
        <v>513.09902817420004</v>
      </c>
      <c r="E57" s="320">
        <v>742.97551933294505</v>
      </c>
      <c r="F57" s="320">
        <v>441.82646379994702</v>
      </c>
      <c r="G57" s="320">
        <v>3250.0507559305302</v>
      </c>
      <c r="H57" s="320">
        <v>10.369927847147499</v>
      </c>
      <c r="I57" s="320">
        <v>15.015819763088301</v>
      </c>
      <c r="J57" s="320">
        <v>8.9294820278050597</v>
      </c>
      <c r="K57" s="320">
        <v>65.684770361959195</v>
      </c>
    </row>
    <row r="58" spans="1:11" x14ac:dyDescent="0.25">
      <c r="A58" s="320" t="s">
        <v>56</v>
      </c>
      <c r="B58" s="320" t="s">
        <v>57</v>
      </c>
      <c r="C58" s="320" t="s">
        <v>19</v>
      </c>
      <c r="D58" s="320">
        <v>2287.3424713170898</v>
      </c>
      <c r="E58" s="320">
        <v>2284.7023659461502</v>
      </c>
      <c r="F58" s="320">
        <v>1813.62543212987</v>
      </c>
      <c r="G58" s="320">
        <v>11061.388303982099</v>
      </c>
      <c r="H58" s="320">
        <v>13.1101896729324</v>
      </c>
      <c r="I58" s="320">
        <v>13.095057578546101</v>
      </c>
      <c r="J58" s="320">
        <v>10.395021169342099</v>
      </c>
      <c r="K58" s="320">
        <v>63.399731579179402</v>
      </c>
    </row>
    <row r="59" spans="1:11" x14ac:dyDescent="0.25">
      <c r="A59" s="320" t="s">
        <v>58</v>
      </c>
      <c r="B59" s="320" t="s">
        <v>59</v>
      </c>
      <c r="C59" s="320" t="s">
        <v>18</v>
      </c>
      <c r="D59" s="320">
        <v>804.93310512968901</v>
      </c>
      <c r="E59" s="320">
        <v>1803.95937843098</v>
      </c>
      <c r="F59" s="320">
        <v>1241.83207767458</v>
      </c>
      <c r="G59" s="320">
        <v>8507.8882675455498</v>
      </c>
      <c r="H59" s="320">
        <v>6.5131347367332104</v>
      </c>
      <c r="I59" s="320">
        <v>14.5967788086209</v>
      </c>
      <c r="J59" s="320">
        <v>10.048312823447301</v>
      </c>
      <c r="K59" s="320">
        <v>68.841773631198606</v>
      </c>
    </row>
    <row r="60" spans="1:11" x14ac:dyDescent="0.25">
      <c r="A60" s="320" t="s">
        <v>58</v>
      </c>
      <c r="B60" s="320" t="s">
        <v>59</v>
      </c>
      <c r="C60" s="320" t="s">
        <v>19</v>
      </c>
      <c r="D60" s="320">
        <v>3953.41156500945</v>
      </c>
      <c r="E60" s="320">
        <v>5688.2494276954103</v>
      </c>
      <c r="F60" s="320">
        <v>6547.2629199651601</v>
      </c>
      <c r="G60" s="320">
        <v>34880.392485220698</v>
      </c>
      <c r="H60" s="320">
        <v>7.7412658791194202</v>
      </c>
      <c r="I60" s="320">
        <v>11.1382916962843</v>
      </c>
      <c r="J60" s="320">
        <v>12.820345721791499</v>
      </c>
      <c r="K60" s="320">
        <v>68.300096702804694</v>
      </c>
    </row>
    <row r="61" spans="1:11" x14ac:dyDescent="0.25">
      <c r="A61" s="320" t="s">
        <v>60</v>
      </c>
      <c r="B61" s="320" t="s">
        <v>61</v>
      </c>
      <c r="C61" s="320" t="s">
        <v>18</v>
      </c>
      <c r="D61" s="320">
        <v>138.33756848185499</v>
      </c>
      <c r="E61" s="320">
        <v>232.23582681599001</v>
      </c>
      <c r="F61" s="320">
        <v>155.31782879512201</v>
      </c>
      <c r="G61" s="320">
        <v>1350.5250057159501</v>
      </c>
      <c r="H61" s="320">
        <v>7.3724350857881404</v>
      </c>
      <c r="I61" s="320">
        <v>12.376562466614301</v>
      </c>
      <c r="J61" s="320">
        <v>8.2773654548350795</v>
      </c>
      <c r="K61" s="320">
        <v>71.973636992762493</v>
      </c>
    </row>
    <row r="62" spans="1:11" x14ac:dyDescent="0.25">
      <c r="A62" s="320" t="s">
        <v>60</v>
      </c>
      <c r="B62" s="320" t="s">
        <v>61</v>
      </c>
      <c r="C62" s="320" t="s">
        <v>19</v>
      </c>
      <c r="D62" s="320">
        <v>294.55201302490798</v>
      </c>
      <c r="E62" s="320">
        <v>483.55650509457701</v>
      </c>
      <c r="F62" s="320">
        <v>350.61702404396402</v>
      </c>
      <c r="G62" s="320">
        <v>2815.4233353394402</v>
      </c>
      <c r="H62" s="320">
        <v>7.4680754244599896</v>
      </c>
      <c r="I62" s="320">
        <v>12.260097681726601</v>
      </c>
      <c r="J62" s="320">
        <v>8.88954841547325</v>
      </c>
      <c r="K62" s="320">
        <v>71.382278478340197</v>
      </c>
    </row>
    <row r="63" spans="1:11" x14ac:dyDescent="0.25">
      <c r="A63" s="320" t="s">
        <v>62</v>
      </c>
      <c r="B63" s="320" t="s">
        <v>63</v>
      </c>
      <c r="C63" s="320" t="s">
        <v>18</v>
      </c>
      <c r="D63" s="320">
        <v>2443.85329913226</v>
      </c>
      <c r="E63" s="320">
        <v>2039.3143683717001</v>
      </c>
      <c r="F63" s="320">
        <v>3122.6106226408301</v>
      </c>
      <c r="G63" s="320">
        <v>17600.9795138271</v>
      </c>
      <c r="H63" s="320">
        <v>9.6952306129080004</v>
      </c>
      <c r="I63" s="320">
        <v>8.0903477719389905</v>
      </c>
      <c r="J63" s="320">
        <v>12.3879899466833</v>
      </c>
      <c r="K63" s="320">
        <v>69.826431668469795</v>
      </c>
    </row>
    <row r="64" spans="1:11" x14ac:dyDescent="0.25">
      <c r="A64" s="320" t="s">
        <v>62</v>
      </c>
      <c r="B64" s="320" t="s">
        <v>63</v>
      </c>
      <c r="C64" s="320" t="s">
        <v>19</v>
      </c>
      <c r="D64" s="320">
        <v>5734.6625054493097</v>
      </c>
      <c r="E64" s="320">
        <v>5846.8619747004204</v>
      </c>
      <c r="F64" s="320">
        <v>7318.0317128347397</v>
      </c>
      <c r="G64" s="320">
        <v>39846.483872049801</v>
      </c>
      <c r="H64" s="320">
        <v>9.7617856439358395</v>
      </c>
      <c r="I64" s="320">
        <v>9.9527763373117697</v>
      </c>
      <c r="J64" s="320">
        <v>12.457063837381</v>
      </c>
      <c r="K64" s="320">
        <v>67.828374181371402</v>
      </c>
    </row>
    <row r="65" spans="1:11" x14ac:dyDescent="0.25">
      <c r="A65" s="320" t="s">
        <v>64</v>
      </c>
      <c r="B65" s="320" t="s">
        <v>65</v>
      </c>
      <c r="C65" s="320" t="s">
        <v>18</v>
      </c>
      <c r="D65" s="320">
        <v>4943.73963174043</v>
      </c>
      <c r="E65" s="320">
        <v>4492.1508886719603</v>
      </c>
      <c r="F65" s="320">
        <v>5733.5359507131598</v>
      </c>
      <c r="G65" s="320">
        <v>34433.379870440498</v>
      </c>
      <c r="H65" s="320">
        <v>9.9666530915564095</v>
      </c>
      <c r="I65" s="320">
        <v>9.0562434265087894</v>
      </c>
      <c r="J65" s="320">
        <v>11.5588942916494</v>
      </c>
      <c r="K65" s="320">
        <v>69.418209190285495</v>
      </c>
    </row>
    <row r="66" spans="1:11" x14ac:dyDescent="0.25">
      <c r="A66" s="320" t="s">
        <v>64</v>
      </c>
      <c r="B66" s="320" t="s">
        <v>65</v>
      </c>
      <c r="C66" s="320" t="s">
        <v>19</v>
      </c>
      <c r="D66" s="320">
        <v>7594.6763798460897</v>
      </c>
      <c r="E66" s="320">
        <v>7409.6672044435199</v>
      </c>
      <c r="F66" s="320">
        <v>10428.4580948938</v>
      </c>
      <c r="G66" s="320">
        <v>62274.452558712801</v>
      </c>
      <c r="H66" s="320">
        <v>8.6591199848149003</v>
      </c>
      <c r="I66" s="320">
        <v>8.4481805625172193</v>
      </c>
      <c r="J66" s="320">
        <v>11.890074755513099</v>
      </c>
      <c r="K66" s="320">
        <v>71.002624697154701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956</v>
      </c>
    </row>
    <row r="9" spans="1:11" x14ac:dyDescent="0.25">
      <c r="A9" t="s">
        <v>957</v>
      </c>
    </row>
    <row r="10" spans="1:11" x14ac:dyDescent="0.25">
      <c r="A10" t="s">
        <v>4</v>
      </c>
    </row>
    <row r="11" spans="1:11" x14ac:dyDescent="0.25">
      <c r="A11" t="s">
        <v>958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959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960</v>
      </c>
      <c r="E16" s="5" t="s">
        <v>961</v>
      </c>
      <c r="F16" s="5" t="s">
        <v>962</v>
      </c>
      <c r="G16" s="5" t="s">
        <v>963</v>
      </c>
      <c r="H16" s="5" t="s">
        <v>964</v>
      </c>
      <c r="I16" s="5" t="s">
        <v>965</v>
      </c>
      <c r="J16" s="5" t="s">
        <v>966</v>
      </c>
      <c r="K16" s="5" t="s">
        <v>967</v>
      </c>
    </row>
    <row r="17" spans="1:11" x14ac:dyDescent="0.25">
      <c r="A17" s="321" t="s">
        <v>16</v>
      </c>
      <c r="B17" s="321" t="s">
        <v>17</v>
      </c>
      <c r="C17" s="321" t="s">
        <v>18</v>
      </c>
      <c r="D17" s="321">
        <v>69550.187079689902</v>
      </c>
      <c r="E17" s="321">
        <v>636.14376028688105</v>
      </c>
      <c r="F17" s="321">
        <v>21120.2191314681</v>
      </c>
      <c r="G17" s="321">
        <v>12005.0307818563</v>
      </c>
      <c r="H17" s="321">
        <v>67.320804282115802</v>
      </c>
      <c r="I17" s="321">
        <v>0.61575261519416302</v>
      </c>
      <c r="J17" s="321">
        <v>20.4432252197373</v>
      </c>
      <c r="K17" s="321">
        <v>11.620217882952799</v>
      </c>
    </row>
    <row r="18" spans="1:11" x14ac:dyDescent="0.25">
      <c r="A18" s="321" t="s">
        <v>16</v>
      </c>
      <c r="B18" s="321" t="s">
        <v>17</v>
      </c>
      <c r="C18" s="321" t="s">
        <v>19</v>
      </c>
      <c r="D18" s="321">
        <v>223004.01345624699</v>
      </c>
      <c r="E18" s="321">
        <v>5851.8176893333703</v>
      </c>
      <c r="F18" s="321">
        <v>39030.037523621097</v>
      </c>
      <c r="G18" s="321">
        <v>32023.946965628202</v>
      </c>
      <c r="H18" s="321">
        <v>74.357023955420303</v>
      </c>
      <c r="I18" s="321">
        <v>1.9511924532868701</v>
      </c>
      <c r="J18" s="321">
        <v>13.0139246829934</v>
      </c>
      <c r="K18" s="321">
        <v>10.6778589082995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968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960</v>
      </c>
      <c r="E28" s="5" t="s">
        <v>961</v>
      </c>
      <c r="F28" s="5" t="s">
        <v>962</v>
      </c>
      <c r="G28" s="5" t="s">
        <v>963</v>
      </c>
      <c r="H28" s="5" t="s">
        <v>964</v>
      </c>
      <c r="I28" s="5" t="s">
        <v>965</v>
      </c>
      <c r="J28" s="5" t="s">
        <v>966</v>
      </c>
      <c r="K28" s="5" t="s">
        <v>967</v>
      </c>
    </row>
    <row r="29" spans="1:11" x14ac:dyDescent="0.25">
      <c r="A29" s="322" t="s">
        <v>28</v>
      </c>
      <c r="B29" s="322" t="s">
        <v>29</v>
      </c>
      <c r="C29" s="322" t="s">
        <v>18</v>
      </c>
      <c r="D29" s="322">
        <v>1862.5615612353299</v>
      </c>
      <c r="E29" s="322">
        <v>210.17477748957401</v>
      </c>
      <c r="F29" s="322">
        <v>634.267342231783</v>
      </c>
      <c r="G29" s="322">
        <v>136.785579437015</v>
      </c>
      <c r="H29" s="322">
        <v>65.495766060297697</v>
      </c>
      <c r="I29" s="322">
        <v>7.3906593718718998</v>
      </c>
      <c r="J29" s="322">
        <v>22.3035986198208</v>
      </c>
      <c r="K29" s="322">
        <v>4.8099759480095399</v>
      </c>
    </row>
    <row r="30" spans="1:11" x14ac:dyDescent="0.25">
      <c r="A30" s="322" t="s">
        <v>28</v>
      </c>
      <c r="B30" s="322" t="s">
        <v>29</v>
      </c>
      <c r="C30" s="322" t="s">
        <v>19</v>
      </c>
      <c r="D30" s="322">
        <v>21501.356773856802</v>
      </c>
      <c r="E30" s="322">
        <v>1476.5522494101399</v>
      </c>
      <c r="F30" s="322">
        <v>3781.9408899669502</v>
      </c>
      <c r="G30" s="322">
        <v>3037.2001834704702</v>
      </c>
      <c r="H30" s="322">
        <v>72.159346996013198</v>
      </c>
      <c r="I30" s="322">
        <v>4.9553638518514003</v>
      </c>
      <c r="J30" s="322">
        <v>12.6923332265876</v>
      </c>
      <c r="K30" s="322">
        <v>10.1929559255478</v>
      </c>
    </row>
    <row r="31" spans="1:11" x14ac:dyDescent="0.25">
      <c r="A31" s="322" t="s">
        <v>30</v>
      </c>
      <c r="B31" s="322" t="s">
        <v>31</v>
      </c>
      <c r="C31" s="322" t="s">
        <v>18</v>
      </c>
      <c r="D31" s="322">
        <v>661.24182965477303</v>
      </c>
      <c r="E31" s="322">
        <v>60.692383296817802</v>
      </c>
      <c r="F31" s="322">
        <v>363.824616037824</v>
      </c>
      <c r="G31" s="322">
        <v>288.08138472950901</v>
      </c>
      <c r="H31" s="322">
        <v>48.130912390810103</v>
      </c>
      <c r="I31" s="322">
        <v>4.4177177731991302</v>
      </c>
      <c r="J31" s="322">
        <v>26.482309398482901</v>
      </c>
      <c r="K31" s="322">
        <v>20.969060437507899</v>
      </c>
    </row>
    <row r="32" spans="1:11" x14ac:dyDescent="0.25">
      <c r="A32" s="322" t="s">
        <v>30</v>
      </c>
      <c r="B32" s="322" t="s">
        <v>31</v>
      </c>
      <c r="C32" s="322" t="s">
        <v>19</v>
      </c>
      <c r="D32" s="322">
        <v>8734.1783373000908</v>
      </c>
      <c r="E32" s="322">
        <v>1196.1361089207301</v>
      </c>
      <c r="F32" s="322">
        <v>2549.09001684334</v>
      </c>
      <c r="G32" s="322">
        <v>995.450359498122</v>
      </c>
      <c r="H32" s="322">
        <v>64.818348340759798</v>
      </c>
      <c r="I32" s="322">
        <v>8.87680145479505</v>
      </c>
      <c r="J32" s="322">
        <v>18.9173839006795</v>
      </c>
      <c r="K32" s="322">
        <v>7.3874663037655903</v>
      </c>
    </row>
    <row r="33" spans="1:11" x14ac:dyDescent="0.25">
      <c r="A33" s="322" t="s">
        <v>32</v>
      </c>
      <c r="B33" s="322" t="s">
        <v>33</v>
      </c>
      <c r="C33" s="322" t="s">
        <v>18</v>
      </c>
      <c r="D33" s="322">
        <v>674.49944218273299</v>
      </c>
      <c r="E33" s="322">
        <v>30.472616087487602</v>
      </c>
      <c r="F33" s="322">
        <v>394.69317295165399</v>
      </c>
      <c r="G33" s="322">
        <v>106.03461581470501</v>
      </c>
      <c r="H33" s="322">
        <v>55.942566787293501</v>
      </c>
      <c r="I33" s="322">
        <v>2.5273799413995599</v>
      </c>
      <c r="J33" s="322">
        <v>32.7356077817997</v>
      </c>
      <c r="K33" s="322">
        <v>8.7944454895073001</v>
      </c>
    </row>
    <row r="34" spans="1:11" x14ac:dyDescent="0.25">
      <c r="A34" s="322" t="s">
        <v>32</v>
      </c>
      <c r="B34" s="322" t="s">
        <v>33</v>
      </c>
      <c r="C34" s="322" t="s">
        <v>19</v>
      </c>
      <c r="D34" s="322">
        <v>2857.9071006587201</v>
      </c>
      <c r="E34" s="322">
        <v>203.39536315216901</v>
      </c>
      <c r="F34" s="322">
        <v>502.92056137663099</v>
      </c>
      <c r="G34" s="322">
        <v>134.90533887135101</v>
      </c>
      <c r="H34" s="322">
        <v>77.258932899610997</v>
      </c>
      <c r="I34" s="322">
        <v>5.4984672910618597</v>
      </c>
      <c r="J34" s="322">
        <v>13.595650431141101</v>
      </c>
      <c r="K34" s="322">
        <v>3.6469493781861102</v>
      </c>
    </row>
    <row r="35" spans="1:11" x14ac:dyDescent="0.25">
      <c r="A35" s="322" t="s">
        <v>34</v>
      </c>
      <c r="B35" s="322" t="s">
        <v>35</v>
      </c>
      <c r="C35" s="322" t="s">
        <v>18</v>
      </c>
      <c r="D35" s="322">
        <v>2551.0087312884798</v>
      </c>
      <c r="E35" s="322">
        <v>0</v>
      </c>
      <c r="F35" s="322">
        <v>405.86809902187201</v>
      </c>
      <c r="G35" s="322">
        <v>818.40512016699199</v>
      </c>
      <c r="H35" s="322">
        <v>67.571343405647696</v>
      </c>
      <c r="I35" s="322">
        <v>0</v>
      </c>
      <c r="J35" s="322">
        <v>10.750669866407099</v>
      </c>
      <c r="K35" s="322">
        <v>21.677986727945299</v>
      </c>
    </row>
    <row r="36" spans="1:11" x14ac:dyDescent="0.25">
      <c r="A36" s="322" t="s">
        <v>34</v>
      </c>
      <c r="B36" s="322" t="s">
        <v>35</v>
      </c>
      <c r="C36" s="322" t="s">
        <v>19</v>
      </c>
      <c r="D36" s="322">
        <v>8206.0940927937099</v>
      </c>
      <c r="E36" s="322">
        <v>41.5741023503356</v>
      </c>
      <c r="F36" s="322">
        <v>891.96768746113901</v>
      </c>
      <c r="G36" s="322">
        <v>417.07834448155597</v>
      </c>
      <c r="H36" s="322">
        <v>85.867316922955098</v>
      </c>
      <c r="I36" s="322">
        <v>0.43502506575430899</v>
      </c>
      <c r="J36" s="322">
        <v>9.3334138310113008</v>
      </c>
      <c r="K36" s="322">
        <v>4.3642441802792904</v>
      </c>
    </row>
    <row r="37" spans="1:11" x14ac:dyDescent="0.25">
      <c r="A37" s="322" t="s">
        <v>36</v>
      </c>
      <c r="B37" s="322" t="s">
        <v>37</v>
      </c>
      <c r="C37" s="322" t="s">
        <v>18</v>
      </c>
      <c r="D37" s="322">
        <v>4467.0275767761896</v>
      </c>
      <c r="E37" s="322">
        <v>0</v>
      </c>
      <c r="F37" s="322">
        <v>1838.97248811175</v>
      </c>
      <c r="G37" s="322">
        <v>442.719024708593</v>
      </c>
      <c r="H37" s="322">
        <v>66.190746976894104</v>
      </c>
      <c r="I37" s="322">
        <v>0</v>
      </c>
      <c r="J37" s="322">
        <v>27.249207793322</v>
      </c>
      <c r="K37" s="322">
        <v>6.5600452297839</v>
      </c>
    </row>
    <row r="38" spans="1:11" x14ac:dyDescent="0.25">
      <c r="A38" s="322" t="s">
        <v>36</v>
      </c>
      <c r="B38" s="322" t="s">
        <v>37</v>
      </c>
      <c r="C38" s="322" t="s">
        <v>19</v>
      </c>
      <c r="D38" s="322">
        <v>7019.1340794917196</v>
      </c>
      <c r="E38" s="322">
        <v>0</v>
      </c>
      <c r="F38" s="322">
        <v>736.014521624091</v>
      </c>
      <c r="G38" s="322">
        <v>445.11424476735402</v>
      </c>
      <c r="H38" s="322">
        <v>85.5964523504949</v>
      </c>
      <c r="I38" s="322">
        <v>0</v>
      </c>
      <c r="J38" s="322">
        <v>8.9754991450499304</v>
      </c>
      <c r="K38" s="322">
        <v>5.4280485044551696</v>
      </c>
    </row>
    <row r="39" spans="1:11" x14ac:dyDescent="0.25">
      <c r="A39" s="322" t="s">
        <v>38</v>
      </c>
      <c r="B39" s="322" t="s">
        <v>39</v>
      </c>
      <c r="C39" s="322" t="s">
        <v>18</v>
      </c>
      <c r="D39" s="322">
        <v>1068.7624956089301</v>
      </c>
      <c r="E39" s="322">
        <v>0</v>
      </c>
      <c r="F39" s="322">
        <v>235.18413152659701</v>
      </c>
      <c r="G39" s="322">
        <v>283.03179938105802</v>
      </c>
      <c r="H39" s="322">
        <v>67.345748231427507</v>
      </c>
      <c r="I39" s="322">
        <v>0</v>
      </c>
      <c r="J39" s="322">
        <v>14.819617431273199</v>
      </c>
      <c r="K39" s="322">
        <v>17.834634337299299</v>
      </c>
    </row>
    <row r="40" spans="1:11" x14ac:dyDescent="0.25">
      <c r="A40" s="322" t="s">
        <v>38</v>
      </c>
      <c r="B40" s="322" t="s">
        <v>39</v>
      </c>
      <c r="C40" s="322" t="s">
        <v>19</v>
      </c>
      <c r="D40" s="322">
        <v>4372.3270815670703</v>
      </c>
      <c r="E40" s="322">
        <v>14.1461684903599</v>
      </c>
      <c r="F40" s="322">
        <v>913.17879347395899</v>
      </c>
      <c r="G40" s="322">
        <v>2035.3939401078701</v>
      </c>
      <c r="H40" s="322">
        <v>59.608720808560697</v>
      </c>
      <c r="I40" s="322">
        <v>0.19285725709031401</v>
      </c>
      <c r="J40" s="322">
        <v>12.4495305893214</v>
      </c>
      <c r="K40" s="322">
        <v>27.748891345027602</v>
      </c>
    </row>
    <row r="41" spans="1:11" x14ac:dyDescent="0.25">
      <c r="A41" s="322" t="s">
        <v>40</v>
      </c>
      <c r="B41" s="322" t="s">
        <v>41</v>
      </c>
      <c r="C41" s="322" t="s">
        <v>18</v>
      </c>
      <c r="D41" s="322">
        <v>11364.3567974548</v>
      </c>
      <c r="E41" s="322">
        <v>0</v>
      </c>
      <c r="F41" s="322">
        <v>2577.77457912623</v>
      </c>
      <c r="G41" s="322">
        <v>1389.4691224441999</v>
      </c>
      <c r="H41" s="322">
        <v>74.123747212023602</v>
      </c>
      <c r="I41" s="322">
        <v>0</v>
      </c>
      <c r="J41" s="322">
        <v>16.813473448451301</v>
      </c>
      <c r="K41" s="322">
        <v>9.0627793395251697</v>
      </c>
    </row>
    <row r="42" spans="1:11" x14ac:dyDescent="0.25">
      <c r="A42" s="322" t="s">
        <v>40</v>
      </c>
      <c r="B42" s="322" t="s">
        <v>41</v>
      </c>
      <c r="C42" s="322" t="s">
        <v>19</v>
      </c>
      <c r="D42" s="322">
        <v>20939.432327537299</v>
      </c>
      <c r="E42" s="322">
        <v>0</v>
      </c>
      <c r="F42" s="322">
        <v>1917.1603179134599</v>
      </c>
      <c r="G42" s="322">
        <v>3299.14324835036</v>
      </c>
      <c r="H42" s="322">
        <v>80.056750888434806</v>
      </c>
      <c r="I42" s="322">
        <v>0</v>
      </c>
      <c r="J42" s="322">
        <v>7.3297892504252804</v>
      </c>
      <c r="K42" s="322">
        <v>12.6134598611399</v>
      </c>
    </row>
    <row r="43" spans="1:11" x14ac:dyDescent="0.25">
      <c r="A43" s="322" t="s">
        <v>42</v>
      </c>
      <c r="B43" s="322" t="s">
        <v>43</v>
      </c>
      <c r="C43" s="322" t="s">
        <v>18</v>
      </c>
      <c r="D43" s="322">
        <v>12425.9876011042</v>
      </c>
      <c r="E43" s="322">
        <v>0</v>
      </c>
      <c r="F43" s="322">
        <v>5621.2919532790702</v>
      </c>
      <c r="G43" s="322">
        <v>1420.00797576483</v>
      </c>
      <c r="H43" s="322">
        <v>63.830092311836601</v>
      </c>
      <c r="I43" s="322">
        <v>0</v>
      </c>
      <c r="J43" s="322">
        <v>28.8755788117561</v>
      </c>
      <c r="K43" s="322">
        <v>7.29432887640733</v>
      </c>
    </row>
    <row r="44" spans="1:11" x14ac:dyDescent="0.25">
      <c r="A44" s="322" t="s">
        <v>42</v>
      </c>
      <c r="B44" s="322" t="s">
        <v>43</v>
      </c>
      <c r="C44" s="322" t="s">
        <v>19</v>
      </c>
      <c r="D44" s="322">
        <v>30765.020007436298</v>
      </c>
      <c r="E44" s="322">
        <v>0</v>
      </c>
      <c r="F44" s="322">
        <v>4992.5776147905799</v>
      </c>
      <c r="G44" s="322">
        <v>3082.6565592809502</v>
      </c>
      <c r="H44" s="322">
        <v>79.209110897332394</v>
      </c>
      <c r="I44" s="322">
        <v>0</v>
      </c>
      <c r="J44" s="322">
        <v>12.8541321883717</v>
      </c>
      <c r="K44" s="322">
        <v>7.9367569142959704</v>
      </c>
    </row>
    <row r="45" spans="1:11" x14ac:dyDescent="0.25">
      <c r="A45" s="322" t="s">
        <v>44</v>
      </c>
      <c r="B45" s="322" t="s">
        <v>45</v>
      </c>
      <c r="C45" s="322" t="s">
        <v>18</v>
      </c>
      <c r="D45" s="322">
        <v>1693.1658659884799</v>
      </c>
      <c r="E45" s="322">
        <v>0</v>
      </c>
      <c r="F45" s="322">
        <v>911.85894376860495</v>
      </c>
      <c r="G45" s="322">
        <v>819.31572222658099</v>
      </c>
      <c r="H45" s="322">
        <v>49.4450201483805</v>
      </c>
      <c r="I45" s="322">
        <v>0</v>
      </c>
      <c r="J45" s="322">
        <v>26.628746038887002</v>
      </c>
      <c r="K45" s="322">
        <v>23.926233812732502</v>
      </c>
    </row>
    <row r="46" spans="1:11" x14ac:dyDescent="0.25">
      <c r="A46" s="322" t="s">
        <v>44</v>
      </c>
      <c r="B46" s="322" t="s">
        <v>45</v>
      </c>
      <c r="C46" s="322" t="s">
        <v>19</v>
      </c>
      <c r="D46" s="322">
        <v>12379.447996311401</v>
      </c>
      <c r="E46" s="322">
        <v>0</v>
      </c>
      <c r="F46" s="322">
        <v>4439.5567095419001</v>
      </c>
      <c r="G46" s="322">
        <v>2063.8302789337099</v>
      </c>
      <c r="H46" s="322">
        <v>65.559265895639598</v>
      </c>
      <c r="I46" s="322">
        <v>0</v>
      </c>
      <c r="J46" s="322">
        <v>23.511070838243601</v>
      </c>
      <c r="K46" s="322">
        <v>10.929663266116799</v>
      </c>
    </row>
    <row r="47" spans="1:11" x14ac:dyDescent="0.25">
      <c r="A47" s="322" t="s">
        <v>46</v>
      </c>
      <c r="B47" s="322" t="s">
        <v>47</v>
      </c>
      <c r="C47" s="322" t="s">
        <v>18</v>
      </c>
      <c r="D47" s="322">
        <v>6705.7631196213697</v>
      </c>
      <c r="E47" s="322">
        <v>0</v>
      </c>
      <c r="F47" s="322">
        <v>848.90339583276796</v>
      </c>
      <c r="G47" s="322">
        <v>1289.4729076886399</v>
      </c>
      <c r="H47" s="322">
        <v>75.821544627328606</v>
      </c>
      <c r="I47" s="322">
        <v>0</v>
      </c>
      <c r="J47" s="322">
        <v>9.5984849991330101</v>
      </c>
      <c r="K47" s="322">
        <v>14.5799703735383</v>
      </c>
    </row>
    <row r="48" spans="1:11" x14ac:dyDescent="0.25">
      <c r="A48" s="322" t="s">
        <v>46</v>
      </c>
      <c r="B48" s="322" t="s">
        <v>47</v>
      </c>
      <c r="C48" s="322" t="s">
        <v>19</v>
      </c>
      <c r="D48" s="322">
        <v>24538.214144722198</v>
      </c>
      <c r="E48" s="322">
        <v>0</v>
      </c>
      <c r="F48" s="322">
        <v>3632.7273904491299</v>
      </c>
      <c r="G48" s="322">
        <v>2530.4192658289799</v>
      </c>
      <c r="H48" s="322">
        <v>79.925493543343805</v>
      </c>
      <c r="I48" s="322">
        <v>0</v>
      </c>
      <c r="J48" s="322">
        <v>11.832463759491599</v>
      </c>
      <c r="K48" s="322">
        <v>8.2420426971645302</v>
      </c>
    </row>
    <row r="49" spans="1:11" x14ac:dyDescent="0.25">
      <c r="A49" s="322" t="s">
        <v>48</v>
      </c>
      <c r="B49" s="322" t="s">
        <v>49</v>
      </c>
      <c r="C49" s="322" t="s">
        <v>18</v>
      </c>
      <c r="D49" s="322">
        <v>10512.2183616861</v>
      </c>
      <c r="E49" s="322">
        <v>258.47121043259898</v>
      </c>
      <c r="F49" s="322">
        <v>2609.4316175070198</v>
      </c>
      <c r="G49" s="322">
        <v>2461.6570687500198</v>
      </c>
      <c r="H49" s="322">
        <v>66.357565358094504</v>
      </c>
      <c r="I49" s="322">
        <v>1.6315795248298099</v>
      </c>
      <c r="J49" s="322">
        <v>16.471835263363801</v>
      </c>
      <c r="K49" s="322">
        <v>15.539019853711901</v>
      </c>
    </row>
    <row r="50" spans="1:11" x14ac:dyDescent="0.25">
      <c r="A50" s="322" t="s">
        <v>48</v>
      </c>
      <c r="B50" s="322" t="s">
        <v>49</v>
      </c>
      <c r="C50" s="322" t="s">
        <v>19</v>
      </c>
      <c r="D50" s="322">
        <v>37741.333978383402</v>
      </c>
      <c r="E50" s="322">
        <v>1884.6361442914099</v>
      </c>
      <c r="F50" s="322">
        <v>5201.33070072383</v>
      </c>
      <c r="G50" s="322">
        <v>7629.0369756125601</v>
      </c>
      <c r="H50" s="322">
        <v>71.948091616671803</v>
      </c>
      <c r="I50" s="322">
        <v>3.5927710994855899</v>
      </c>
      <c r="J50" s="322">
        <v>9.9155429428813004</v>
      </c>
      <c r="K50" s="322">
        <v>14.543594340961301</v>
      </c>
    </row>
    <row r="51" spans="1:11" x14ac:dyDescent="0.25">
      <c r="A51" s="322" t="s">
        <v>50</v>
      </c>
      <c r="B51" s="322" t="s">
        <v>51</v>
      </c>
      <c r="C51" s="322" t="s">
        <v>18</v>
      </c>
      <c r="D51" s="322">
        <v>1412.1853952991901</v>
      </c>
      <c r="E51" s="322">
        <v>0</v>
      </c>
      <c r="F51" s="322">
        <v>334.07338955813299</v>
      </c>
      <c r="G51" s="322">
        <v>228.66129133907299</v>
      </c>
      <c r="H51" s="322">
        <v>71.505951674712506</v>
      </c>
      <c r="I51" s="322">
        <v>0</v>
      </c>
      <c r="J51" s="322">
        <v>16.915792876111801</v>
      </c>
      <c r="K51" s="322">
        <v>11.5782554491756</v>
      </c>
    </row>
    <row r="52" spans="1:11" x14ac:dyDescent="0.25">
      <c r="A52" s="322" t="s">
        <v>50</v>
      </c>
      <c r="B52" s="322" t="s">
        <v>51</v>
      </c>
      <c r="C52" s="322" t="s">
        <v>19</v>
      </c>
      <c r="D52" s="322">
        <v>5063.7724003073799</v>
      </c>
      <c r="E52" s="322">
        <v>19.8673389887885</v>
      </c>
      <c r="F52" s="322">
        <v>1020.98120873966</v>
      </c>
      <c r="G52" s="322">
        <v>759.62637641165202</v>
      </c>
      <c r="H52" s="322">
        <v>73.770249831651796</v>
      </c>
      <c r="I52" s="322">
        <v>0.28943215548235901</v>
      </c>
      <c r="J52" s="322">
        <v>14.8738989212024</v>
      </c>
      <c r="K52" s="322">
        <v>11.0664190916634</v>
      </c>
    </row>
    <row r="53" spans="1:11" x14ac:dyDescent="0.25">
      <c r="A53" s="322" t="s">
        <v>52</v>
      </c>
      <c r="B53" s="322" t="s">
        <v>53</v>
      </c>
      <c r="C53" s="322" t="s">
        <v>18</v>
      </c>
      <c r="D53" s="322">
        <v>903.16474268713398</v>
      </c>
      <c r="E53" s="322">
        <v>63.482984674138599</v>
      </c>
      <c r="F53" s="322">
        <v>213.95538469042401</v>
      </c>
      <c r="G53" s="322">
        <v>0</v>
      </c>
      <c r="H53" s="322">
        <v>76.500284766959496</v>
      </c>
      <c r="I53" s="322">
        <v>5.3771656220535897</v>
      </c>
      <c r="J53" s="322">
        <v>18.122549610986901</v>
      </c>
      <c r="K53" s="322">
        <v>0</v>
      </c>
    </row>
    <row r="54" spans="1:11" x14ac:dyDescent="0.25">
      <c r="A54" s="322" t="s">
        <v>52</v>
      </c>
      <c r="B54" s="322" t="s">
        <v>53</v>
      </c>
      <c r="C54" s="322" t="s">
        <v>19</v>
      </c>
      <c r="D54" s="322">
        <v>6689.5827795357</v>
      </c>
      <c r="E54" s="322">
        <v>603.56239980823102</v>
      </c>
      <c r="F54" s="322">
        <v>1544.00738452056</v>
      </c>
      <c r="G54" s="322">
        <v>720.44435682313804</v>
      </c>
      <c r="H54" s="322">
        <v>69.992309102887006</v>
      </c>
      <c r="I54" s="322">
        <v>6.3150016140752596</v>
      </c>
      <c r="J54" s="322">
        <v>16.1547656522166</v>
      </c>
      <c r="K54" s="322">
        <v>7.5379236308210498</v>
      </c>
    </row>
    <row r="55" spans="1:11" x14ac:dyDescent="0.25">
      <c r="A55" s="322" t="s">
        <v>54</v>
      </c>
      <c r="B55" s="322" t="s">
        <v>55</v>
      </c>
      <c r="C55" s="322" t="s">
        <v>18</v>
      </c>
      <c r="D55" s="322">
        <v>948.84206085788503</v>
      </c>
      <c r="E55" s="322">
        <v>12.849788306264101</v>
      </c>
      <c r="F55" s="322">
        <v>440.56105059724501</v>
      </c>
      <c r="G55" s="322">
        <v>155.751020594474</v>
      </c>
      <c r="H55" s="322">
        <v>60.901134359222802</v>
      </c>
      <c r="I55" s="322">
        <v>0.82475969016361805</v>
      </c>
      <c r="J55" s="322">
        <v>28.277274841299199</v>
      </c>
      <c r="K55" s="322">
        <v>9.9968311093144404</v>
      </c>
    </row>
    <row r="56" spans="1:11" x14ac:dyDescent="0.25">
      <c r="A56" s="322" t="s">
        <v>54</v>
      </c>
      <c r="B56" s="322" t="s">
        <v>55</v>
      </c>
      <c r="C56" s="322" t="s">
        <v>19</v>
      </c>
      <c r="D56" s="322">
        <v>2068.6456349811401</v>
      </c>
      <c r="E56" s="322">
        <v>83.436726113803701</v>
      </c>
      <c r="F56" s="322">
        <v>332.951599166807</v>
      </c>
      <c r="G56" s="322">
        <v>325.67501686422997</v>
      </c>
      <c r="H56" s="322">
        <v>73.598713058382103</v>
      </c>
      <c r="I56" s="322">
        <v>2.9685295344635798</v>
      </c>
      <c r="J56" s="322">
        <v>11.8458225976586</v>
      </c>
      <c r="K56" s="322">
        <v>11.5869348094957</v>
      </c>
    </row>
    <row r="57" spans="1:11" x14ac:dyDescent="0.25">
      <c r="A57" s="322" t="s">
        <v>56</v>
      </c>
      <c r="B57" s="322" t="s">
        <v>57</v>
      </c>
      <c r="C57" s="322" t="s">
        <v>18</v>
      </c>
      <c r="D57" s="322">
        <v>885.27423155586405</v>
      </c>
      <c r="E57" s="322">
        <v>0</v>
      </c>
      <c r="F57" s="322">
        <v>287.72466834228101</v>
      </c>
      <c r="G57" s="322">
        <v>83.075647609000001</v>
      </c>
      <c r="H57" s="322">
        <v>70.479433988437506</v>
      </c>
      <c r="I57" s="322">
        <v>0</v>
      </c>
      <c r="J57" s="322">
        <v>22.906655414148101</v>
      </c>
      <c r="K57" s="322">
        <v>6.6139105974143897</v>
      </c>
    </row>
    <row r="58" spans="1:11" x14ac:dyDescent="0.25">
      <c r="A58" s="322" t="s">
        <v>56</v>
      </c>
      <c r="B58" s="322" t="s">
        <v>57</v>
      </c>
      <c r="C58" s="322" t="s">
        <v>19</v>
      </c>
      <c r="D58" s="322">
        <v>4055.9950505615798</v>
      </c>
      <c r="E58" s="322">
        <v>24.555375015597299</v>
      </c>
      <c r="F58" s="322">
        <v>271.82368284802601</v>
      </c>
      <c r="G58" s="322">
        <v>219.67072883804099</v>
      </c>
      <c r="H58" s="322">
        <v>88.712932504604197</v>
      </c>
      <c r="I58" s="322">
        <v>0.537076426186051</v>
      </c>
      <c r="J58" s="322">
        <v>5.9453415817928699</v>
      </c>
      <c r="K58" s="322">
        <v>4.8046494874169303</v>
      </c>
    </row>
    <row r="59" spans="1:11" x14ac:dyDescent="0.25">
      <c r="A59" s="322" t="s">
        <v>58</v>
      </c>
      <c r="B59" s="322" t="s">
        <v>59</v>
      </c>
      <c r="C59" s="322" t="s">
        <v>18</v>
      </c>
      <c r="D59" s="322">
        <v>1778.0328820038601</v>
      </c>
      <c r="E59" s="322">
        <v>0</v>
      </c>
      <c r="F59" s="322">
        <v>731.06220613605205</v>
      </c>
      <c r="G59" s="322">
        <v>99.797395420757098</v>
      </c>
      <c r="H59" s="322">
        <v>68.152784877403803</v>
      </c>
      <c r="I59" s="322">
        <v>0</v>
      </c>
      <c r="J59" s="322">
        <v>28.0219369231454</v>
      </c>
      <c r="K59" s="322">
        <v>3.8252781994508198</v>
      </c>
    </row>
    <row r="60" spans="1:11" x14ac:dyDescent="0.25">
      <c r="A60" s="322" t="s">
        <v>58</v>
      </c>
      <c r="B60" s="322" t="s">
        <v>59</v>
      </c>
      <c r="C60" s="322" t="s">
        <v>19</v>
      </c>
      <c r="D60" s="322">
        <v>6358.3741895691301</v>
      </c>
      <c r="E60" s="322">
        <v>218.72801442127201</v>
      </c>
      <c r="F60" s="322">
        <v>1496.74659073209</v>
      </c>
      <c r="G60" s="322">
        <v>1567.81219798237</v>
      </c>
      <c r="H60" s="322">
        <v>65.9468756926846</v>
      </c>
      <c r="I60" s="322">
        <v>2.2685719253847201</v>
      </c>
      <c r="J60" s="322">
        <v>15.5237421421949</v>
      </c>
      <c r="K60" s="322">
        <v>16.2608102397358</v>
      </c>
    </row>
    <row r="61" spans="1:11" x14ac:dyDescent="0.25">
      <c r="A61" s="322" t="s">
        <v>60</v>
      </c>
      <c r="B61" s="322" t="s">
        <v>61</v>
      </c>
      <c r="C61" s="322" t="s">
        <v>18</v>
      </c>
      <c r="D61" s="322">
        <v>253.174439574806</v>
      </c>
      <c r="E61" s="322">
        <v>0</v>
      </c>
      <c r="F61" s="322">
        <v>83.512425057629898</v>
      </c>
      <c r="G61" s="322">
        <v>33.886530665408998</v>
      </c>
      <c r="H61" s="322">
        <v>68.319648087882697</v>
      </c>
      <c r="I61" s="322">
        <v>0</v>
      </c>
      <c r="J61" s="322">
        <v>22.536001266498801</v>
      </c>
      <c r="K61" s="322">
        <v>9.1443506456185393</v>
      </c>
    </row>
    <row r="62" spans="1:11" x14ac:dyDescent="0.25">
      <c r="A62" s="322" t="s">
        <v>60</v>
      </c>
      <c r="B62" s="322" t="s">
        <v>61</v>
      </c>
      <c r="C62" s="322" t="s">
        <v>19</v>
      </c>
      <c r="D62" s="322">
        <v>470.707532411221</v>
      </c>
      <c r="E62" s="322">
        <v>34.2721321060178</v>
      </c>
      <c r="F62" s="322">
        <v>220.03200467726899</v>
      </c>
      <c r="G62" s="322">
        <v>53.096848924977799</v>
      </c>
      <c r="H62" s="322">
        <v>60.493815637543101</v>
      </c>
      <c r="I62" s="322">
        <v>4.4045440074150397</v>
      </c>
      <c r="J62" s="322">
        <v>28.277804387624201</v>
      </c>
      <c r="K62" s="322">
        <v>6.8238359674176303</v>
      </c>
    </row>
    <row r="63" spans="1:11" x14ac:dyDescent="0.25">
      <c r="A63" s="322" t="s">
        <v>62</v>
      </c>
      <c r="B63" s="322" t="s">
        <v>63</v>
      </c>
      <c r="C63" s="322" t="s">
        <v>18</v>
      </c>
      <c r="D63" s="322">
        <v>3611.6878265159198</v>
      </c>
      <c r="E63" s="322">
        <v>0</v>
      </c>
      <c r="F63" s="322">
        <v>524.36007533493398</v>
      </c>
      <c r="G63" s="322">
        <v>347.119765653103</v>
      </c>
      <c r="H63" s="322">
        <v>80.561069635987096</v>
      </c>
      <c r="I63" s="322">
        <v>0</v>
      </c>
      <c r="J63" s="322">
        <v>11.696195953939799</v>
      </c>
      <c r="K63" s="322">
        <v>7.7427344100731696</v>
      </c>
    </row>
    <row r="64" spans="1:11" x14ac:dyDescent="0.25">
      <c r="A64" s="322" t="s">
        <v>62</v>
      </c>
      <c r="B64" s="322" t="s">
        <v>63</v>
      </c>
      <c r="C64" s="322" t="s">
        <v>19</v>
      </c>
      <c r="D64" s="322">
        <v>8772.0497551787194</v>
      </c>
      <c r="E64" s="322">
        <v>50.955566264513301</v>
      </c>
      <c r="F64" s="322">
        <v>1632.1729543459101</v>
      </c>
      <c r="G64" s="322">
        <v>1126.34620436059</v>
      </c>
      <c r="H64" s="322">
        <v>75.741753775279406</v>
      </c>
      <c r="I64" s="322">
        <v>0.43997287534856999</v>
      </c>
      <c r="J64" s="322">
        <v>14.092902511611401</v>
      </c>
      <c r="K64" s="322">
        <v>9.7253708377606607</v>
      </c>
    </row>
    <row r="65" spans="1:11" x14ac:dyDescent="0.25">
      <c r="A65" s="322" t="s">
        <v>64</v>
      </c>
      <c r="B65" s="322" t="s">
        <v>65</v>
      </c>
      <c r="C65" s="322" t="s">
        <v>18</v>
      </c>
      <c r="D65" s="322">
        <v>5771.2321185938799</v>
      </c>
      <c r="E65" s="322">
        <v>0</v>
      </c>
      <c r="F65" s="322">
        <v>2062.8995923562102</v>
      </c>
      <c r="G65" s="322">
        <v>1601.75880946231</v>
      </c>
      <c r="H65" s="322">
        <v>61.162559125809501</v>
      </c>
      <c r="I65" s="322">
        <v>0</v>
      </c>
      <c r="J65" s="322">
        <v>21.8622671373051</v>
      </c>
      <c r="K65" s="322">
        <v>16.975173736885399</v>
      </c>
    </row>
    <row r="66" spans="1:11" x14ac:dyDescent="0.25">
      <c r="A66" s="322" t="s">
        <v>64</v>
      </c>
      <c r="B66" s="322" t="s">
        <v>65</v>
      </c>
      <c r="C66" s="322" t="s">
        <v>19</v>
      </c>
      <c r="D66" s="322">
        <v>10470.440193643901</v>
      </c>
      <c r="E66" s="322">
        <v>0</v>
      </c>
      <c r="F66" s="322">
        <v>2952.8568944258</v>
      </c>
      <c r="G66" s="322">
        <v>1581.0464962199201</v>
      </c>
      <c r="H66" s="322">
        <v>69.782727480374604</v>
      </c>
      <c r="I66" s="322">
        <v>0</v>
      </c>
      <c r="J66" s="322">
        <v>19.680013842908799</v>
      </c>
      <c r="K66" s="322">
        <v>10.537258676716601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971</v>
      </c>
    </row>
    <row r="11" spans="1:7" x14ac:dyDescent="0.25">
      <c r="A11" t="s">
        <v>972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23" t="s">
        <v>16</v>
      </c>
      <c r="B17" s="323" t="s">
        <v>17</v>
      </c>
      <c r="C17" s="323" t="s">
        <v>18</v>
      </c>
      <c r="D17" s="323">
        <v>16602.837928257599</v>
      </c>
      <c r="E17" s="323">
        <v>52947.349151432303</v>
      </c>
      <c r="F17" s="323">
        <v>23.871737266837599</v>
      </c>
      <c r="G17" s="323">
        <v>76.128262733162401</v>
      </c>
    </row>
    <row r="18" spans="1:7" x14ac:dyDescent="0.25">
      <c r="A18" s="323" t="s">
        <v>16</v>
      </c>
      <c r="B18" s="323" t="s">
        <v>17</v>
      </c>
      <c r="C18" s="323" t="s">
        <v>19</v>
      </c>
      <c r="D18" s="323">
        <v>31548.0715072557</v>
      </c>
      <c r="E18" s="323">
        <v>191455.941948992</v>
      </c>
      <c r="F18" s="323">
        <v>14.146862658794801</v>
      </c>
      <c r="G18" s="323">
        <v>85.853137341205198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974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24" t="s">
        <v>28</v>
      </c>
      <c r="B29" s="324" t="s">
        <v>29</v>
      </c>
      <c r="C29" s="324" t="s">
        <v>18</v>
      </c>
      <c r="D29" s="324">
        <v>611.78034237664303</v>
      </c>
      <c r="E29" s="324">
        <v>1250.78121885869</v>
      </c>
      <c r="F29" s="324">
        <v>32.846181039561699</v>
      </c>
      <c r="G29" s="324">
        <v>67.153818960438301</v>
      </c>
    </row>
    <row r="30" spans="1:7" x14ac:dyDescent="0.25">
      <c r="A30" s="324" t="s">
        <v>28</v>
      </c>
      <c r="B30" s="324" t="s">
        <v>29</v>
      </c>
      <c r="C30" s="324" t="s">
        <v>19</v>
      </c>
      <c r="D30" s="324">
        <v>1910.8829203975699</v>
      </c>
      <c r="E30" s="324">
        <v>19590.4738534592</v>
      </c>
      <c r="F30" s="324">
        <v>8.8872666990066005</v>
      </c>
      <c r="G30" s="324">
        <v>91.112733300993398</v>
      </c>
    </row>
    <row r="31" spans="1:7" x14ac:dyDescent="0.25">
      <c r="A31" s="324" t="s">
        <v>30</v>
      </c>
      <c r="B31" s="324" t="s">
        <v>31</v>
      </c>
      <c r="C31" s="324" t="s">
        <v>18</v>
      </c>
      <c r="D31" s="324">
        <v>204.378638671723</v>
      </c>
      <c r="E31" s="324">
        <v>456.86319098305</v>
      </c>
      <c r="F31" s="324">
        <v>30.908304572689602</v>
      </c>
      <c r="G31" s="324">
        <v>69.091695427310398</v>
      </c>
    </row>
    <row r="32" spans="1:7" x14ac:dyDescent="0.25">
      <c r="A32" s="324" t="s">
        <v>30</v>
      </c>
      <c r="B32" s="324" t="s">
        <v>31</v>
      </c>
      <c r="C32" s="324" t="s">
        <v>19</v>
      </c>
      <c r="D32" s="324">
        <v>179.83795117888201</v>
      </c>
      <c r="E32" s="324">
        <v>8554.34038612121</v>
      </c>
      <c r="F32" s="324">
        <v>2.0590139591135599</v>
      </c>
      <c r="G32" s="324">
        <v>97.940986040886401</v>
      </c>
    </row>
    <row r="33" spans="1:7" x14ac:dyDescent="0.25">
      <c r="A33" s="324" t="s">
        <v>32</v>
      </c>
      <c r="B33" s="324" t="s">
        <v>33</v>
      </c>
      <c r="C33" s="324" t="s">
        <v>18</v>
      </c>
      <c r="D33" s="324">
        <v>199.37365693690799</v>
      </c>
      <c r="E33" s="324">
        <v>475.12578524582602</v>
      </c>
      <c r="F33" s="324">
        <v>29.5587578681635</v>
      </c>
      <c r="G33" s="324">
        <v>70.441242131836503</v>
      </c>
    </row>
    <row r="34" spans="1:7" x14ac:dyDescent="0.25">
      <c r="A34" s="324" t="s">
        <v>32</v>
      </c>
      <c r="B34" s="324" t="s">
        <v>33</v>
      </c>
      <c r="C34" s="324" t="s">
        <v>19</v>
      </c>
      <c r="D34" s="324">
        <v>197.50694224309299</v>
      </c>
      <c r="E34" s="324">
        <v>2660.4001584156299</v>
      </c>
      <c r="F34" s="324">
        <v>6.9108944163219999</v>
      </c>
      <c r="G34" s="324">
        <v>93.089105583678005</v>
      </c>
    </row>
    <row r="35" spans="1:7" x14ac:dyDescent="0.25">
      <c r="A35" s="324" t="s">
        <v>34</v>
      </c>
      <c r="B35" s="324" t="s">
        <v>35</v>
      </c>
      <c r="C35" s="324" t="s">
        <v>18</v>
      </c>
      <c r="D35" s="324">
        <v>414.07808284740901</v>
      </c>
      <c r="E35" s="324">
        <v>2136.9306484410699</v>
      </c>
      <c r="F35" s="324">
        <v>16.231935146622</v>
      </c>
      <c r="G35" s="324">
        <v>83.768064853377993</v>
      </c>
    </row>
    <row r="36" spans="1:7" x14ac:dyDescent="0.25">
      <c r="A36" s="324" t="s">
        <v>34</v>
      </c>
      <c r="B36" s="324" t="s">
        <v>35</v>
      </c>
      <c r="C36" s="324" t="s">
        <v>19</v>
      </c>
      <c r="D36" s="324">
        <v>1997.6812217988099</v>
      </c>
      <c r="E36" s="324">
        <v>6208.4128709949</v>
      </c>
      <c r="F36" s="324">
        <v>24.3438741892212</v>
      </c>
      <c r="G36" s="324">
        <v>75.656125810778803</v>
      </c>
    </row>
    <row r="37" spans="1:7" x14ac:dyDescent="0.25">
      <c r="A37" s="324" t="s">
        <v>36</v>
      </c>
      <c r="B37" s="324" t="s">
        <v>37</v>
      </c>
      <c r="C37" s="324" t="s">
        <v>18</v>
      </c>
      <c r="D37" s="324">
        <v>1682.7342473916599</v>
      </c>
      <c r="E37" s="324">
        <v>2784.2933293845299</v>
      </c>
      <c r="F37" s="324">
        <v>37.670111018344599</v>
      </c>
      <c r="G37" s="324">
        <v>62.329888981655401</v>
      </c>
    </row>
    <row r="38" spans="1:7" x14ac:dyDescent="0.25">
      <c r="A38" s="324" t="s">
        <v>36</v>
      </c>
      <c r="B38" s="324" t="s">
        <v>37</v>
      </c>
      <c r="C38" s="324" t="s">
        <v>19</v>
      </c>
      <c r="D38" s="324">
        <v>1329.0347428976199</v>
      </c>
      <c r="E38" s="324">
        <v>5690.0993365941004</v>
      </c>
      <c r="F38" s="324">
        <v>18.934454419110601</v>
      </c>
      <c r="G38" s="324">
        <v>81.065545580889406</v>
      </c>
    </row>
    <row r="39" spans="1:7" x14ac:dyDescent="0.25">
      <c r="A39" s="324" t="s">
        <v>38</v>
      </c>
      <c r="B39" s="324" t="s">
        <v>39</v>
      </c>
      <c r="C39" s="324" t="s">
        <v>18</v>
      </c>
      <c r="D39" s="324">
        <v>262.346243369268</v>
      </c>
      <c r="E39" s="324">
        <v>806.416252239659</v>
      </c>
      <c r="F39" s="324">
        <v>24.546729928036701</v>
      </c>
      <c r="G39" s="324">
        <v>75.453270071963303</v>
      </c>
    </row>
    <row r="40" spans="1:7" x14ac:dyDescent="0.25">
      <c r="A40" s="324" t="s">
        <v>38</v>
      </c>
      <c r="B40" s="324" t="s">
        <v>39</v>
      </c>
      <c r="C40" s="324" t="s">
        <v>19</v>
      </c>
      <c r="D40" s="324">
        <v>558.65443637873602</v>
      </c>
      <c r="E40" s="324">
        <v>3813.6726451883301</v>
      </c>
      <c r="F40" s="324">
        <v>12.7770504346283</v>
      </c>
      <c r="G40" s="324">
        <v>87.222949565371707</v>
      </c>
    </row>
    <row r="41" spans="1:7" x14ac:dyDescent="0.25">
      <c r="A41" s="324" t="s">
        <v>40</v>
      </c>
      <c r="B41" s="324" t="s">
        <v>41</v>
      </c>
      <c r="C41" s="324" t="s">
        <v>18</v>
      </c>
      <c r="D41" s="324">
        <v>2929.8942797979598</v>
      </c>
      <c r="E41" s="324">
        <v>8434.4625176568607</v>
      </c>
      <c r="F41" s="324">
        <v>25.7814351662572</v>
      </c>
      <c r="G41" s="324">
        <v>74.218564833742803</v>
      </c>
    </row>
    <row r="42" spans="1:7" x14ac:dyDescent="0.25">
      <c r="A42" s="324" t="s">
        <v>40</v>
      </c>
      <c r="B42" s="324" t="s">
        <v>41</v>
      </c>
      <c r="C42" s="324" t="s">
        <v>19</v>
      </c>
      <c r="D42" s="324">
        <v>4123.9394836579304</v>
      </c>
      <c r="E42" s="324">
        <v>16815.492843879299</v>
      </c>
      <c r="F42" s="324">
        <v>19.694609763773599</v>
      </c>
      <c r="G42" s="324">
        <v>80.305390236226401</v>
      </c>
    </row>
    <row r="43" spans="1:7" x14ac:dyDescent="0.25">
      <c r="A43" s="324" t="s">
        <v>42</v>
      </c>
      <c r="B43" s="324" t="s">
        <v>43</v>
      </c>
      <c r="C43" s="324" t="s">
        <v>18</v>
      </c>
      <c r="D43" s="324">
        <v>1696.3053814085099</v>
      </c>
      <c r="E43" s="324">
        <v>10729.6822196957</v>
      </c>
      <c r="F43" s="324">
        <v>13.6512721230928</v>
      </c>
      <c r="G43" s="324">
        <v>86.348727876907205</v>
      </c>
    </row>
    <row r="44" spans="1:7" x14ac:dyDescent="0.25">
      <c r="A44" s="324" t="s">
        <v>42</v>
      </c>
      <c r="B44" s="324" t="s">
        <v>43</v>
      </c>
      <c r="C44" s="324" t="s">
        <v>19</v>
      </c>
      <c r="D44" s="324">
        <v>4594.1776577118299</v>
      </c>
      <c r="E44" s="324">
        <v>26170.842349724498</v>
      </c>
      <c r="F44" s="324">
        <v>14.9331209815607</v>
      </c>
      <c r="G44" s="324">
        <v>85.066879018439295</v>
      </c>
    </row>
    <row r="45" spans="1:7" x14ac:dyDescent="0.25">
      <c r="A45" s="324" t="s">
        <v>44</v>
      </c>
      <c r="B45" s="324" t="s">
        <v>45</v>
      </c>
      <c r="C45" s="324" t="s">
        <v>18</v>
      </c>
      <c r="D45" s="324">
        <v>590.66132185569097</v>
      </c>
      <c r="E45" s="324">
        <v>1102.50454413279</v>
      </c>
      <c r="F45" s="324">
        <v>34.885024185794002</v>
      </c>
      <c r="G45" s="324">
        <v>65.114975814206005</v>
      </c>
    </row>
    <row r="46" spans="1:7" x14ac:dyDescent="0.25">
      <c r="A46" s="324" t="s">
        <v>44</v>
      </c>
      <c r="B46" s="324" t="s">
        <v>45</v>
      </c>
      <c r="C46" s="324" t="s">
        <v>19</v>
      </c>
      <c r="D46" s="324">
        <v>1490.5178694615399</v>
      </c>
      <c r="E46" s="324">
        <v>10888.9301268498</v>
      </c>
      <c r="F46" s="324">
        <v>12.040261164356099</v>
      </c>
      <c r="G46" s="324">
        <v>87.959738835643904</v>
      </c>
    </row>
    <row r="47" spans="1:7" x14ac:dyDescent="0.25">
      <c r="A47" s="324" t="s">
        <v>46</v>
      </c>
      <c r="B47" s="324" t="s">
        <v>47</v>
      </c>
      <c r="C47" s="324" t="s">
        <v>18</v>
      </c>
      <c r="D47" s="324">
        <v>1345.5131240477001</v>
      </c>
      <c r="E47" s="324">
        <v>5360.2499955736603</v>
      </c>
      <c r="F47" s="324">
        <v>20.0650261580322</v>
      </c>
      <c r="G47" s="324">
        <v>79.934973841967803</v>
      </c>
    </row>
    <row r="48" spans="1:7" x14ac:dyDescent="0.25">
      <c r="A48" s="324" t="s">
        <v>46</v>
      </c>
      <c r="B48" s="324" t="s">
        <v>47</v>
      </c>
      <c r="C48" s="324" t="s">
        <v>19</v>
      </c>
      <c r="D48" s="324">
        <v>4210.9937207004596</v>
      </c>
      <c r="E48" s="324">
        <v>20327.2204240217</v>
      </c>
      <c r="F48" s="324">
        <v>17.1609624721047</v>
      </c>
      <c r="G48" s="324">
        <v>82.8390375278953</v>
      </c>
    </row>
    <row r="49" spans="1:7" x14ac:dyDescent="0.25">
      <c r="A49" s="324" t="s">
        <v>48</v>
      </c>
      <c r="B49" s="324" t="s">
        <v>49</v>
      </c>
      <c r="C49" s="324" t="s">
        <v>18</v>
      </c>
      <c r="D49" s="324">
        <v>3073.2659932219199</v>
      </c>
      <c r="E49" s="324">
        <v>7438.9523684641599</v>
      </c>
      <c r="F49" s="324">
        <v>29.235180315727298</v>
      </c>
      <c r="G49" s="324">
        <v>70.764819684272695</v>
      </c>
    </row>
    <row r="50" spans="1:7" x14ac:dyDescent="0.25">
      <c r="A50" s="324" t="s">
        <v>48</v>
      </c>
      <c r="B50" s="324" t="s">
        <v>49</v>
      </c>
      <c r="C50" s="324" t="s">
        <v>19</v>
      </c>
      <c r="D50" s="324">
        <v>3688.0963766290602</v>
      </c>
      <c r="E50" s="324">
        <v>34053.237601754299</v>
      </c>
      <c r="F50" s="324">
        <v>9.7720350286013797</v>
      </c>
      <c r="G50" s="324">
        <v>90.227964971398606</v>
      </c>
    </row>
    <row r="51" spans="1:7" x14ac:dyDescent="0.25">
      <c r="A51" s="324" t="s">
        <v>50</v>
      </c>
      <c r="B51" s="324" t="s">
        <v>51</v>
      </c>
      <c r="C51" s="324" t="s">
        <v>18</v>
      </c>
      <c r="D51" s="324">
        <v>56.771875820935897</v>
      </c>
      <c r="E51" s="324">
        <v>1355.41351947826</v>
      </c>
      <c r="F51" s="324">
        <v>4.0201432481822197</v>
      </c>
      <c r="G51" s="324">
        <v>95.979856751817806</v>
      </c>
    </row>
    <row r="52" spans="1:7" x14ac:dyDescent="0.25">
      <c r="A52" s="324" t="s">
        <v>50</v>
      </c>
      <c r="B52" s="324" t="s">
        <v>51</v>
      </c>
      <c r="C52" s="324" t="s">
        <v>19</v>
      </c>
      <c r="D52" s="324">
        <v>259.58844653927002</v>
      </c>
      <c r="E52" s="324">
        <v>4804.1839537681099</v>
      </c>
      <c r="F52" s="324">
        <v>5.1263845611132197</v>
      </c>
      <c r="G52" s="324">
        <v>94.873615438886802</v>
      </c>
    </row>
    <row r="53" spans="1:7" x14ac:dyDescent="0.25">
      <c r="A53" s="324" t="s">
        <v>52</v>
      </c>
      <c r="B53" s="324" t="s">
        <v>53</v>
      </c>
      <c r="C53" s="324" t="s">
        <v>18</v>
      </c>
      <c r="D53" s="324">
        <v>0</v>
      </c>
      <c r="E53" s="324">
        <v>903.16474268713398</v>
      </c>
      <c r="F53" s="324">
        <v>0</v>
      </c>
      <c r="G53" s="324">
        <v>100</v>
      </c>
    </row>
    <row r="54" spans="1:7" x14ac:dyDescent="0.25">
      <c r="A54" s="324" t="s">
        <v>52</v>
      </c>
      <c r="B54" s="324" t="s">
        <v>53</v>
      </c>
      <c r="C54" s="324" t="s">
        <v>19</v>
      </c>
      <c r="D54" s="324">
        <v>707.07857936086396</v>
      </c>
      <c r="E54" s="324">
        <v>5982.5042001748297</v>
      </c>
      <c r="F54" s="324">
        <v>10.569845723770801</v>
      </c>
      <c r="G54" s="324">
        <v>89.430154276229203</v>
      </c>
    </row>
    <row r="55" spans="1:7" x14ac:dyDescent="0.25">
      <c r="A55" s="324" t="s">
        <v>54</v>
      </c>
      <c r="B55" s="324" t="s">
        <v>55</v>
      </c>
      <c r="C55" s="324" t="s">
        <v>18</v>
      </c>
      <c r="D55" s="324">
        <v>103.415397128603</v>
      </c>
      <c r="E55" s="324">
        <v>845.42666372928204</v>
      </c>
      <c r="F55" s="324">
        <v>10.8991160272871</v>
      </c>
      <c r="G55" s="324">
        <v>89.100883972712893</v>
      </c>
    </row>
    <row r="56" spans="1:7" x14ac:dyDescent="0.25">
      <c r="A56" s="324" t="s">
        <v>54</v>
      </c>
      <c r="B56" s="324" t="s">
        <v>55</v>
      </c>
      <c r="C56" s="324" t="s">
        <v>19</v>
      </c>
      <c r="D56" s="324">
        <v>308.15412236974402</v>
      </c>
      <c r="E56" s="324">
        <v>1760.4915126113899</v>
      </c>
      <c r="F56" s="324">
        <v>14.896419046298099</v>
      </c>
      <c r="G56" s="324">
        <v>85.103580953701893</v>
      </c>
    </row>
    <row r="57" spans="1:7" x14ac:dyDescent="0.25">
      <c r="A57" s="324" t="s">
        <v>56</v>
      </c>
      <c r="B57" s="324" t="s">
        <v>57</v>
      </c>
      <c r="C57" s="324" t="s">
        <v>18</v>
      </c>
      <c r="D57" s="324">
        <v>266.341259488925</v>
      </c>
      <c r="E57" s="324">
        <v>618.93297206693899</v>
      </c>
      <c r="F57" s="324">
        <v>30.0857350180442</v>
      </c>
      <c r="G57" s="324">
        <v>69.914264981955796</v>
      </c>
    </row>
    <row r="58" spans="1:7" x14ac:dyDescent="0.25">
      <c r="A58" s="324" t="s">
        <v>56</v>
      </c>
      <c r="B58" s="324" t="s">
        <v>57</v>
      </c>
      <c r="C58" s="324" t="s">
        <v>19</v>
      </c>
      <c r="D58" s="324">
        <v>461.53235516082401</v>
      </c>
      <c r="E58" s="324">
        <v>3594.4626954007599</v>
      </c>
      <c r="F58" s="324">
        <v>11.379016724808899</v>
      </c>
      <c r="G58" s="324">
        <v>88.620983275191094</v>
      </c>
    </row>
    <row r="59" spans="1:7" x14ac:dyDescent="0.25">
      <c r="A59" s="324" t="s">
        <v>58</v>
      </c>
      <c r="B59" s="324" t="s">
        <v>59</v>
      </c>
      <c r="C59" s="324" t="s">
        <v>18</v>
      </c>
      <c r="D59" s="324">
        <v>212.933834318875</v>
      </c>
      <c r="E59" s="324">
        <v>1565.09904768498</v>
      </c>
      <c r="F59" s="324">
        <v>11.9758096981253</v>
      </c>
      <c r="G59" s="324">
        <v>88.024190301874697</v>
      </c>
    </row>
    <row r="60" spans="1:7" x14ac:dyDescent="0.25">
      <c r="A60" s="324" t="s">
        <v>58</v>
      </c>
      <c r="B60" s="324" t="s">
        <v>59</v>
      </c>
      <c r="C60" s="324" t="s">
        <v>19</v>
      </c>
      <c r="D60" s="324">
        <v>517.31023602088203</v>
      </c>
      <c r="E60" s="324">
        <v>5841.0639535482496</v>
      </c>
      <c r="F60" s="324">
        <v>8.1358885242948702</v>
      </c>
      <c r="G60" s="324">
        <v>91.864111475705101</v>
      </c>
    </row>
    <row r="61" spans="1:7" x14ac:dyDescent="0.25">
      <c r="A61" s="324" t="s">
        <v>60</v>
      </c>
      <c r="B61" s="324" t="s">
        <v>61</v>
      </c>
      <c r="C61" s="324" t="s">
        <v>18</v>
      </c>
      <c r="D61" s="324">
        <v>77.414973746293498</v>
      </c>
      <c r="E61" s="324">
        <v>175.75946582851299</v>
      </c>
      <c r="F61" s="324">
        <v>30.5777209880698</v>
      </c>
      <c r="G61" s="324">
        <v>69.4222790119302</v>
      </c>
    </row>
    <row r="62" spans="1:7" x14ac:dyDescent="0.25">
      <c r="A62" s="324" t="s">
        <v>60</v>
      </c>
      <c r="B62" s="324" t="s">
        <v>61</v>
      </c>
      <c r="C62" s="324" t="s">
        <v>19</v>
      </c>
      <c r="D62" s="324">
        <v>55.659962546689897</v>
      </c>
      <c r="E62" s="324">
        <v>415.047569864531</v>
      </c>
      <c r="F62" s="324">
        <v>11.8247443930989</v>
      </c>
      <c r="G62" s="324">
        <v>88.175255606901104</v>
      </c>
    </row>
    <row r="63" spans="1:7" x14ac:dyDescent="0.25">
      <c r="A63" s="324" t="s">
        <v>62</v>
      </c>
      <c r="B63" s="324" t="s">
        <v>63</v>
      </c>
      <c r="C63" s="324" t="s">
        <v>18</v>
      </c>
      <c r="D63" s="324">
        <v>848.18488338443296</v>
      </c>
      <c r="E63" s="324">
        <v>2763.5029431314802</v>
      </c>
      <c r="F63" s="324">
        <v>23.484446168279501</v>
      </c>
      <c r="G63" s="324">
        <v>76.515553831720496</v>
      </c>
    </row>
    <row r="64" spans="1:7" x14ac:dyDescent="0.25">
      <c r="A64" s="324" t="s">
        <v>62</v>
      </c>
      <c r="B64" s="324" t="s">
        <v>63</v>
      </c>
      <c r="C64" s="324" t="s">
        <v>19</v>
      </c>
      <c r="D64" s="324">
        <v>2223.84475475208</v>
      </c>
      <c r="E64" s="324">
        <v>6548.2050004266403</v>
      </c>
      <c r="F64" s="324">
        <v>25.3514835963989</v>
      </c>
      <c r="G64" s="324">
        <v>74.648516403601107</v>
      </c>
    </row>
    <row r="65" spans="1:7" x14ac:dyDescent="0.25">
      <c r="A65" s="324" t="s">
        <v>64</v>
      </c>
      <c r="B65" s="324" t="s">
        <v>65</v>
      </c>
      <c r="C65" s="324" t="s">
        <v>18</v>
      </c>
      <c r="D65" s="324">
        <v>2027.44439244413</v>
      </c>
      <c r="E65" s="324">
        <v>3743.7877261497501</v>
      </c>
      <c r="F65" s="324">
        <v>35.130182789080202</v>
      </c>
      <c r="G65" s="324">
        <v>64.869817210919805</v>
      </c>
    </row>
    <row r="66" spans="1:7" x14ac:dyDescent="0.25">
      <c r="A66" s="324" t="s">
        <v>64</v>
      </c>
      <c r="B66" s="324" t="s">
        <v>65</v>
      </c>
      <c r="C66" s="324" t="s">
        <v>19</v>
      </c>
      <c r="D66" s="324">
        <v>2733.57972744977</v>
      </c>
      <c r="E66" s="324">
        <v>7736.8604661941199</v>
      </c>
      <c r="F66" s="324">
        <v>26.107591246346999</v>
      </c>
      <c r="G66" s="324">
        <v>73.892408753653001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975</v>
      </c>
    </row>
    <row r="11" spans="1:7" x14ac:dyDescent="0.25">
      <c r="A11" t="s">
        <v>976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977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25" t="s">
        <v>16</v>
      </c>
      <c r="B17" s="325" t="s">
        <v>17</v>
      </c>
      <c r="C17" s="325" t="s">
        <v>18</v>
      </c>
      <c r="D17" s="325">
        <v>1962.83877722135</v>
      </c>
      <c r="E17" s="325">
        <v>67587.348302468497</v>
      </c>
      <c r="F17" s="325">
        <v>2.82219050679526</v>
      </c>
      <c r="G17" s="325">
        <v>97.177809493204705</v>
      </c>
    </row>
    <row r="18" spans="1:7" x14ac:dyDescent="0.25">
      <c r="A18" s="325" t="s">
        <v>16</v>
      </c>
      <c r="B18" s="325" t="s">
        <v>17</v>
      </c>
      <c r="C18" s="325" t="s">
        <v>19</v>
      </c>
      <c r="D18" s="325">
        <v>3873.7974620699902</v>
      </c>
      <c r="E18" s="325">
        <v>219130.21599417701</v>
      </c>
      <c r="F18" s="325">
        <v>1.73709764323592</v>
      </c>
      <c r="G18" s="325">
        <v>98.262902356764101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978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26" t="s">
        <v>28</v>
      </c>
      <c r="B29" s="326" t="s">
        <v>29</v>
      </c>
      <c r="C29" s="326" t="s">
        <v>18</v>
      </c>
      <c r="D29" s="326">
        <v>0</v>
      </c>
      <c r="E29" s="326">
        <v>1862.5615612353299</v>
      </c>
      <c r="F29" s="326">
        <v>0</v>
      </c>
      <c r="G29" s="326">
        <v>100</v>
      </c>
    </row>
    <row r="30" spans="1:7" x14ac:dyDescent="0.25">
      <c r="A30" s="326" t="s">
        <v>28</v>
      </c>
      <c r="B30" s="326" t="s">
        <v>29</v>
      </c>
      <c r="C30" s="326" t="s">
        <v>19</v>
      </c>
      <c r="D30" s="326">
        <v>270.21432390926401</v>
      </c>
      <c r="E30" s="326">
        <v>21231.1424499475</v>
      </c>
      <c r="F30" s="326">
        <v>1.25673150188278</v>
      </c>
      <c r="G30" s="326">
        <v>98.743268498117203</v>
      </c>
    </row>
    <row r="31" spans="1:7" x14ac:dyDescent="0.25">
      <c r="A31" s="326" t="s">
        <v>30</v>
      </c>
      <c r="B31" s="326" t="s">
        <v>31</v>
      </c>
      <c r="C31" s="326" t="s">
        <v>18</v>
      </c>
      <c r="D31" s="326">
        <v>79.320236605266601</v>
      </c>
      <c r="E31" s="326">
        <v>581.92159304950599</v>
      </c>
      <c r="F31" s="326">
        <v>11.995647136642701</v>
      </c>
      <c r="G31" s="326">
        <v>88.004352863357298</v>
      </c>
    </row>
    <row r="32" spans="1:7" x14ac:dyDescent="0.25">
      <c r="A32" s="326" t="s">
        <v>30</v>
      </c>
      <c r="B32" s="326" t="s">
        <v>31</v>
      </c>
      <c r="C32" s="326" t="s">
        <v>19</v>
      </c>
      <c r="D32" s="326">
        <v>35.085761462603102</v>
      </c>
      <c r="E32" s="326">
        <v>8699.0925758374906</v>
      </c>
      <c r="F32" s="326">
        <v>0.40170649267334302</v>
      </c>
      <c r="G32" s="326">
        <v>99.598293507326602</v>
      </c>
    </row>
    <row r="33" spans="1:7" x14ac:dyDescent="0.25">
      <c r="A33" s="326" t="s">
        <v>32</v>
      </c>
      <c r="B33" s="326" t="s">
        <v>33</v>
      </c>
      <c r="C33" s="326" t="s">
        <v>18</v>
      </c>
      <c r="D33" s="326">
        <v>0</v>
      </c>
      <c r="E33" s="326">
        <v>674.49944218273299</v>
      </c>
      <c r="F33" s="326">
        <v>0</v>
      </c>
      <c r="G33" s="326">
        <v>100</v>
      </c>
    </row>
    <row r="34" spans="1:7" x14ac:dyDescent="0.25">
      <c r="A34" s="326" t="s">
        <v>32</v>
      </c>
      <c r="B34" s="326" t="s">
        <v>33</v>
      </c>
      <c r="C34" s="326" t="s">
        <v>19</v>
      </c>
      <c r="D34" s="326">
        <v>8.0461349780128408</v>
      </c>
      <c r="E34" s="326">
        <v>2849.8609656807098</v>
      </c>
      <c r="F34" s="326">
        <v>0.281539416594692</v>
      </c>
      <c r="G34" s="326">
        <v>99.718460583405303</v>
      </c>
    </row>
    <row r="35" spans="1:7" x14ac:dyDescent="0.25">
      <c r="A35" s="326" t="s">
        <v>34</v>
      </c>
      <c r="B35" s="326" t="s">
        <v>35</v>
      </c>
      <c r="C35" s="326" t="s">
        <v>18</v>
      </c>
      <c r="D35" s="326">
        <v>313.64207026041697</v>
      </c>
      <c r="E35" s="326">
        <v>2237.3666610280602</v>
      </c>
      <c r="F35" s="326">
        <v>12.294825431742099</v>
      </c>
      <c r="G35" s="326">
        <v>87.705174568257902</v>
      </c>
    </row>
    <row r="36" spans="1:7" x14ac:dyDescent="0.25">
      <c r="A36" s="326" t="s">
        <v>34</v>
      </c>
      <c r="B36" s="326" t="s">
        <v>35</v>
      </c>
      <c r="C36" s="326" t="s">
        <v>19</v>
      </c>
      <c r="D36" s="326">
        <v>386.94476781596501</v>
      </c>
      <c r="E36" s="326">
        <v>7819.1493249777504</v>
      </c>
      <c r="F36" s="326">
        <v>4.7153342801146501</v>
      </c>
      <c r="G36" s="326">
        <v>95.284665719885297</v>
      </c>
    </row>
    <row r="37" spans="1:7" x14ac:dyDescent="0.25">
      <c r="A37" s="326" t="s">
        <v>36</v>
      </c>
      <c r="B37" s="326" t="s">
        <v>37</v>
      </c>
      <c r="C37" s="326" t="s">
        <v>18</v>
      </c>
      <c r="D37" s="326">
        <v>289.186785371263</v>
      </c>
      <c r="E37" s="326">
        <v>4177.8407914049203</v>
      </c>
      <c r="F37" s="326">
        <v>6.4738079271041</v>
      </c>
      <c r="G37" s="326">
        <v>93.526192072895896</v>
      </c>
    </row>
    <row r="38" spans="1:7" x14ac:dyDescent="0.25">
      <c r="A38" s="326" t="s">
        <v>36</v>
      </c>
      <c r="B38" s="326" t="s">
        <v>37</v>
      </c>
      <c r="C38" s="326" t="s">
        <v>19</v>
      </c>
      <c r="D38" s="326">
        <v>0</v>
      </c>
      <c r="E38" s="326">
        <v>7019.1340794917196</v>
      </c>
      <c r="F38" s="326">
        <v>0</v>
      </c>
      <c r="G38" s="326">
        <v>100</v>
      </c>
    </row>
    <row r="39" spans="1:7" x14ac:dyDescent="0.25">
      <c r="A39" s="326" t="s">
        <v>38</v>
      </c>
      <c r="B39" s="326" t="s">
        <v>39</v>
      </c>
      <c r="C39" s="326" t="s">
        <v>18</v>
      </c>
      <c r="D39" s="326">
        <v>0</v>
      </c>
      <c r="E39" s="326">
        <v>1068.7624956089301</v>
      </c>
      <c r="F39" s="326">
        <v>0</v>
      </c>
      <c r="G39" s="326">
        <v>100</v>
      </c>
    </row>
    <row r="40" spans="1:7" x14ac:dyDescent="0.25">
      <c r="A40" s="326" t="s">
        <v>38</v>
      </c>
      <c r="B40" s="326" t="s">
        <v>39</v>
      </c>
      <c r="C40" s="326" t="s">
        <v>19</v>
      </c>
      <c r="D40" s="326">
        <v>75.466936207388301</v>
      </c>
      <c r="E40" s="326">
        <v>4296.8601453596802</v>
      </c>
      <c r="F40" s="326">
        <v>1.7260130543651</v>
      </c>
      <c r="G40" s="326">
        <v>98.273986945634903</v>
      </c>
    </row>
    <row r="41" spans="1:7" x14ac:dyDescent="0.25">
      <c r="A41" s="326" t="s">
        <v>40</v>
      </c>
      <c r="B41" s="326" t="s">
        <v>41</v>
      </c>
      <c r="C41" s="326" t="s">
        <v>18</v>
      </c>
      <c r="D41" s="326">
        <v>81.551694161177494</v>
      </c>
      <c r="E41" s="326">
        <v>11282.8051032936</v>
      </c>
      <c r="F41" s="326">
        <v>0.71760941349044904</v>
      </c>
      <c r="G41" s="326">
        <v>99.282390586509507</v>
      </c>
    </row>
    <row r="42" spans="1:7" x14ac:dyDescent="0.25">
      <c r="A42" s="326" t="s">
        <v>40</v>
      </c>
      <c r="B42" s="326" t="s">
        <v>41</v>
      </c>
      <c r="C42" s="326" t="s">
        <v>19</v>
      </c>
      <c r="D42" s="326">
        <v>361.13261003418802</v>
      </c>
      <c r="E42" s="326">
        <v>20578.299717503101</v>
      </c>
      <c r="F42" s="326">
        <v>1.72465329711573</v>
      </c>
      <c r="G42" s="326">
        <v>98.275346702884306</v>
      </c>
    </row>
    <row r="43" spans="1:7" x14ac:dyDescent="0.25">
      <c r="A43" s="326" t="s">
        <v>42</v>
      </c>
      <c r="B43" s="326" t="s">
        <v>43</v>
      </c>
      <c r="C43" s="326" t="s">
        <v>18</v>
      </c>
      <c r="D43" s="326">
        <v>222.20493262198499</v>
      </c>
      <c r="E43" s="326">
        <v>12203.782668482199</v>
      </c>
      <c r="F43" s="326">
        <v>1.7882275417870199</v>
      </c>
      <c r="G43" s="326">
        <v>98.211772458213005</v>
      </c>
    </row>
    <row r="44" spans="1:7" x14ac:dyDescent="0.25">
      <c r="A44" s="326" t="s">
        <v>42</v>
      </c>
      <c r="B44" s="326" t="s">
        <v>43</v>
      </c>
      <c r="C44" s="326" t="s">
        <v>19</v>
      </c>
      <c r="D44" s="326">
        <v>333.40431810803</v>
      </c>
      <c r="E44" s="326">
        <v>30431.615689328301</v>
      </c>
      <c r="F44" s="326">
        <v>1.0837123396228601</v>
      </c>
      <c r="G44" s="326">
        <v>98.916287660377094</v>
      </c>
    </row>
    <row r="45" spans="1:7" x14ac:dyDescent="0.25">
      <c r="A45" s="326" t="s">
        <v>44</v>
      </c>
      <c r="B45" s="326" t="s">
        <v>45</v>
      </c>
      <c r="C45" s="326" t="s">
        <v>18</v>
      </c>
      <c r="D45" s="326">
        <v>0</v>
      </c>
      <c r="E45" s="326">
        <v>1693.1658659884799</v>
      </c>
      <c r="F45" s="326">
        <v>0</v>
      </c>
      <c r="G45" s="326">
        <v>100</v>
      </c>
    </row>
    <row r="46" spans="1:7" x14ac:dyDescent="0.25">
      <c r="A46" s="326" t="s">
        <v>44</v>
      </c>
      <c r="B46" s="326" t="s">
        <v>45</v>
      </c>
      <c r="C46" s="326" t="s">
        <v>19</v>
      </c>
      <c r="D46" s="326">
        <v>451.33516690979297</v>
      </c>
      <c r="E46" s="326">
        <v>11928.1128294016</v>
      </c>
      <c r="F46" s="326">
        <v>3.6458424240262999</v>
      </c>
      <c r="G46" s="326">
        <v>96.354157575973701</v>
      </c>
    </row>
    <row r="47" spans="1:7" x14ac:dyDescent="0.25">
      <c r="A47" s="326" t="s">
        <v>46</v>
      </c>
      <c r="B47" s="326" t="s">
        <v>47</v>
      </c>
      <c r="C47" s="326" t="s">
        <v>18</v>
      </c>
      <c r="D47" s="326">
        <v>0</v>
      </c>
      <c r="E47" s="326">
        <v>6705.7631196213697</v>
      </c>
      <c r="F47" s="326">
        <v>0</v>
      </c>
      <c r="G47" s="326">
        <v>100</v>
      </c>
    </row>
    <row r="48" spans="1:7" x14ac:dyDescent="0.25">
      <c r="A48" s="326" t="s">
        <v>46</v>
      </c>
      <c r="B48" s="326" t="s">
        <v>47</v>
      </c>
      <c r="C48" s="326" t="s">
        <v>19</v>
      </c>
      <c r="D48" s="326">
        <v>0</v>
      </c>
      <c r="E48" s="326">
        <v>24538.214144722198</v>
      </c>
      <c r="F48" s="326">
        <v>0</v>
      </c>
      <c r="G48" s="326">
        <v>100</v>
      </c>
    </row>
    <row r="49" spans="1:7" x14ac:dyDescent="0.25">
      <c r="A49" s="326" t="s">
        <v>48</v>
      </c>
      <c r="B49" s="326" t="s">
        <v>49</v>
      </c>
      <c r="C49" s="326" t="s">
        <v>18</v>
      </c>
      <c r="D49" s="326">
        <v>287.59625275654201</v>
      </c>
      <c r="E49" s="326">
        <v>10224.6221089295</v>
      </c>
      <c r="F49" s="326">
        <v>2.7358283747676402</v>
      </c>
      <c r="G49" s="326">
        <v>97.264171625232393</v>
      </c>
    </row>
    <row r="50" spans="1:7" x14ac:dyDescent="0.25">
      <c r="A50" s="326" t="s">
        <v>48</v>
      </c>
      <c r="B50" s="326" t="s">
        <v>49</v>
      </c>
      <c r="C50" s="326" t="s">
        <v>19</v>
      </c>
      <c r="D50" s="326">
        <v>314.69144526758703</v>
      </c>
      <c r="E50" s="326">
        <v>37426.642533115803</v>
      </c>
      <c r="F50" s="326">
        <v>0.83381113515444005</v>
      </c>
      <c r="G50" s="326">
        <v>99.166188864845594</v>
      </c>
    </row>
    <row r="51" spans="1:7" x14ac:dyDescent="0.25">
      <c r="A51" s="326" t="s">
        <v>50</v>
      </c>
      <c r="B51" s="326" t="s">
        <v>51</v>
      </c>
      <c r="C51" s="326" t="s">
        <v>18</v>
      </c>
      <c r="D51" s="326">
        <v>32.168851266171004</v>
      </c>
      <c r="E51" s="326">
        <v>1380.01654403302</v>
      </c>
      <c r="F51" s="326">
        <v>2.2779481627024998</v>
      </c>
      <c r="G51" s="326">
        <v>97.722051837297499</v>
      </c>
    </row>
    <row r="52" spans="1:7" x14ac:dyDescent="0.25">
      <c r="A52" s="326" t="s">
        <v>50</v>
      </c>
      <c r="B52" s="326" t="s">
        <v>51</v>
      </c>
      <c r="C52" s="326" t="s">
        <v>19</v>
      </c>
      <c r="D52" s="326">
        <v>0</v>
      </c>
      <c r="E52" s="326">
        <v>5063.7724003073799</v>
      </c>
      <c r="F52" s="326">
        <v>0</v>
      </c>
      <c r="G52" s="326">
        <v>100</v>
      </c>
    </row>
    <row r="53" spans="1:7" x14ac:dyDescent="0.25">
      <c r="A53" s="326" t="s">
        <v>52</v>
      </c>
      <c r="B53" s="326" t="s">
        <v>53</v>
      </c>
      <c r="C53" s="326" t="s">
        <v>18</v>
      </c>
      <c r="D53" s="326">
        <v>0</v>
      </c>
      <c r="E53" s="326">
        <v>903.16474268713398</v>
      </c>
      <c r="F53" s="326">
        <v>0</v>
      </c>
      <c r="G53" s="326">
        <v>100</v>
      </c>
    </row>
    <row r="54" spans="1:7" x14ac:dyDescent="0.25">
      <c r="A54" s="326" t="s">
        <v>52</v>
      </c>
      <c r="B54" s="326" t="s">
        <v>53</v>
      </c>
      <c r="C54" s="326" t="s">
        <v>19</v>
      </c>
      <c r="D54" s="326">
        <v>82.971261677203699</v>
      </c>
      <c r="E54" s="326">
        <v>6606.6115178584896</v>
      </c>
      <c r="F54" s="326">
        <v>1.2403054781087901</v>
      </c>
      <c r="G54" s="326">
        <v>98.759694521891205</v>
      </c>
    </row>
    <row r="55" spans="1:7" x14ac:dyDescent="0.25">
      <c r="A55" s="326" t="s">
        <v>54</v>
      </c>
      <c r="B55" s="326" t="s">
        <v>55</v>
      </c>
      <c r="C55" s="326" t="s">
        <v>18</v>
      </c>
      <c r="D55" s="326">
        <v>12.849788306264101</v>
      </c>
      <c r="E55" s="326">
        <v>935.992272551621</v>
      </c>
      <c r="F55" s="326">
        <v>1.35425998028018</v>
      </c>
      <c r="G55" s="326">
        <v>98.645740019719796</v>
      </c>
    </row>
    <row r="56" spans="1:7" x14ac:dyDescent="0.25">
      <c r="A56" s="326" t="s">
        <v>54</v>
      </c>
      <c r="B56" s="326" t="s">
        <v>55</v>
      </c>
      <c r="C56" s="326" t="s">
        <v>19</v>
      </c>
      <c r="D56" s="326">
        <v>24.699576612528201</v>
      </c>
      <c r="E56" s="326">
        <v>2043.94605836861</v>
      </c>
      <c r="F56" s="326">
        <v>1.19399747326726</v>
      </c>
      <c r="G56" s="326">
        <v>98.806002526732698</v>
      </c>
    </row>
    <row r="57" spans="1:7" x14ac:dyDescent="0.25">
      <c r="A57" s="326" t="s">
        <v>56</v>
      </c>
      <c r="B57" s="326" t="s">
        <v>57</v>
      </c>
      <c r="C57" s="326" t="s">
        <v>18</v>
      </c>
      <c r="D57" s="326">
        <v>0</v>
      </c>
      <c r="E57" s="326">
        <v>885.27423155586405</v>
      </c>
      <c r="F57" s="326">
        <v>0</v>
      </c>
      <c r="G57" s="326">
        <v>100</v>
      </c>
    </row>
    <row r="58" spans="1:7" x14ac:dyDescent="0.25">
      <c r="A58" s="326" t="s">
        <v>56</v>
      </c>
      <c r="B58" s="326" t="s">
        <v>57</v>
      </c>
      <c r="C58" s="326" t="s">
        <v>19</v>
      </c>
      <c r="D58" s="326">
        <v>54.502438532061703</v>
      </c>
      <c r="E58" s="326">
        <v>4001.4926120295199</v>
      </c>
      <c r="F58" s="326">
        <v>1.34375012426397</v>
      </c>
      <c r="G58" s="326">
        <v>98.656249875735995</v>
      </c>
    </row>
    <row r="59" spans="1:7" x14ac:dyDescent="0.25">
      <c r="A59" s="326" t="s">
        <v>58</v>
      </c>
      <c r="B59" s="326" t="s">
        <v>59</v>
      </c>
      <c r="C59" s="326" t="s">
        <v>18</v>
      </c>
      <c r="D59" s="326">
        <v>30.345056039733201</v>
      </c>
      <c r="E59" s="326">
        <v>1747.6878259641201</v>
      </c>
      <c r="F59" s="326">
        <v>1.7066645024885101</v>
      </c>
      <c r="G59" s="326">
        <v>98.293335497511507</v>
      </c>
    </row>
    <row r="60" spans="1:7" x14ac:dyDescent="0.25">
      <c r="A60" s="326" t="s">
        <v>58</v>
      </c>
      <c r="B60" s="326" t="s">
        <v>59</v>
      </c>
      <c r="C60" s="326" t="s">
        <v>19</v>
      </c>
      <c r="D60" s="326">
        <v>257.97271316587302</v>
      </c>
      <c r="E60" s="326">
        <v>6100.4014764032599</v>
      </c>
      <c r="F60" s="326">
        <v>4.0572118827022603</v>
      </c>
      <c r="G60" s="326">
        <v>95.942788117297695</v>
      </c>
    </row>
    <row r="61" spans="1:7" x14ac:dyDescent="0.25">
      <c r="A61" s="326" t="s">
        <v>60</v>
      </c>
      <c r="B61" s="326" t="s">
        <v>61</v>
      </c>
      <c r="C61" s="326" t="s">
        <v>18</v>
      </c>
      <c r="D61" s="326">
        <v>0</v>
      </c>
      <c r="E61" s="326">
        <v>253.174439574806</v>
      </c>
      <c r="F61" s="326">
        <v>0</v>
      </c>
      <c r="G61" s="326">
        <v>100</v>
      </c>
    </row>
    <row r="62" spans="1:7" x14ac:dyDescent="0.25">
      <c r="A62" s="326" t="s">
        <v>60</v>
      </c>
      <c r="B62" s="326" t="s">
        <v>61</v>
      </c>
      <c r="C62" s="326" t="s">
        <v>19</v>
      </c>
      <c r="D62" s="326">
        <v>0</v>
      </c>
      <c r="E62" s="326">
        <v>470.707532411221</v>
      </c>
      <c r="F62" s="326">
        <v>0</v>
      </c>
      <c r="G62" s="326">
        <v>100</v>
      </c>
    </row>
    <row r="63" spans="1:7" x14ac:dyDescent="0.25">
      <c r="A63" s="326" t="s">
        <v>62</v>
      </c>
      <c r="B63" s="326" t="s">
        <v>63</v>
      </c>
      <c r="C63" s="326" t="s">
        <v>18</v>
      </c>
      <c r="D63" s="326">
        <v>425.00692547579399</v>
      </c>
      <c r="E63" s="326">
        <v>3186.6809010401198</v>
      </c>
      <c r="F63" s="326">
        <v>11.7675432066836</v>
      </c>
      <c r="G63" s="326">
        <v>88.232456793316402</v>
      </c>
    </row>
    <row r="64" spans="1:7" x14ac:dyDescent="0.25">
      <c r="A64" s="326" t="s">
        <v>62</v>
      </c>
      <c r="B64" s="326" t="s">
        <v>63</v>
      </c>
      <c r="C64" s="326" t="s">
        <v>19</v>
      </c>
      <c r="D64" s="326">
        <v>476.73035836109301</v>
      </c>
      <c r="E64" s="326">
        <v>8295.3193968176201</v>
      </c>
      <c r="F64" s="326">
        <v>5.4346517822661502</v>
      </c>
      <c r="G64" s="326">
        <v>94.565348217733799</v>
      </c>
    </row>
    <row r="65" spans="1:7" x14ac:dyDescent="0.25">
      <c r="A65" s="326" t="s">
        <v>64</v>
      </c>
      <c r="B65" s="326" t="s">
        <v>65</v>
      </c>
      <c r="C65" s="326" t="s">
        <v>18</v>
      </c>
      <c r="D65" s="326">
        <v>188.96618435673699</v>
      </c>
      <c r="E65" s="326">
        <v>5582.2659342371398</v>
      </c>
      <c r="F65" s="326">
        <v>3.2742780133192402</v>
      </c>
      <c r="G65" s="326">
        <v>96.725721986680796</v>
      </c>
    </row>
    <row r="66" spans="1:7" x14ac:dyDescent="0.25">
      <c r="A66" s="326" t="s">
        <v>64</v>
      </c>
      <c r="B66" s="326" t="s">
        <v>65</v>
      </c>
      <c r="C66" s="326" t="s">
        <v>19</v>
      </c>
      <c r="D66" s="326">
        <v>740.59964902840295</v>
      </c>
      <c r="E66" s="326">
        <v>9729.8405446154793</v>
      </c>
      <c r="F66" s="326">
        <v>7.0732427226697396</v>
      </c>
      <c r="G66" s="326">
        <v>92.926757277330296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979</v>
      </c>
    </row>
    <row r="11" spans="1:7" x14ac:dyDescent="0.25">
      <c r="A11" t="s">
        <v>980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27" t="s">
        <v>16</v>
      </c>
      <c r="B17" s="327" t="s">
        <v>17</v>
      </c>
      <c r="C17" s="327" t="s">
        <v>18</v>
      </c>
      <c r="D17" s="327">
        <v>6153.6144512872997</v>
      </c>
      <c r="E17" s="327">
        <v>63396.572628402602</v>
      </c>
      <c r="F17" s="327">
        <v>8.8477324212464801</v>
      </c>
      <c r="G17" s="327">
        <v>91.152267578753495</v>
      </c>
    </row>
    <row r="18" spans="1:7" x14ac:dyDescent="0.25">
      <c r="A18" s="327" t="s">
        <v>16</v>
      </c>
      <c r="B18" s="327" t="s">
        <v>17</v>
      </c>
      <c r="C18" s="327" t="s">
        <v>19</v>
      </c>
      <c r="D18" s="327">
        <v>12181.217434267301</v>
      </c>
      <c r="E18" s="327">
        <v>210822.79602198</v>
      </c>
      <c r="F18" s="327">
        <v>5.4623310340812496</v>
      </c>
      <c r="G18" s="327">
        <v>94.537668965918797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982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28" t="s">
        <v>28</v>
      </c>
      <c r="B29" s="328" t="s">
        <v>29</v>
      </c>
      <c r="C29" s="328" t="s">
        <v>18</v>
      </c>
      <c r="D29" s="328">
        <v>527.53790102526796</v>
      </c>
      <c r="E29" s="328">
        <v>1335.0236602100599</v>
      </c>
      <c r="F29" s="328">
        <v>28.3232464367719</v>
      </c>
      <c r="G29" s="328">
        <v>71.676753563228104</v>
      </c>
    </row>
    <row r="30" spans="1:7" x14ac:dyDescent="0.25">
      <c r="A30" s="328" t="s">
        <v>28</v>
      </c>
      <c r="B30" s="328" t="s">
        <v>29</v>
      </c>
      <c r="C30" s="328" t="s">
        <v>19</v>
      </c>
      <c r="D30" s="328">
        <v>119.079092839382</v>
      </c>
      <c r="E30" s="328">
        <v>21382.2776810174</v>
      </c>
      <c r="F30" s="328">
        <v>0.55382129645031597</v>
      </c>
      <c r="G30" s="328">
        <v>99.446178703549705</v>
      </c>
    </row>
    <row r="31" spans="1:7" x14ac:dyDescent="0.25">
      <c r="A31" s="328" t="s">
        <v>30</v>
      </c>
      <c r="B31" s="328" t="s">
        <v>31</v>
      </c>
      <c r="C31" s="328" t="s">
        <v>18</v>
      </c>
      <c r="D31" s="328">
        <v>79.320236605266601</v>
      </c>
      <c r="E31" s="328">
        <v>581.92159304950599</v>
      </c>
      <c r="F31" s="328">
        <v>11.995647136642701</v>
      </c>
      <c r="G31" s="328">
        <v>88.004352863357298</v>
      </c>
    </row>
    <row r="32" spans="1:7" x14ac:dyDescent="0.25">
      <c r="A32" s="328" t="s">
        <v>30</v>
      </c>
      <c r="B32" s="328" t="s">
        <v>31</v>
      </c>
      <c r="C32" s="328" t="s">
        <v>19</v>
      </c>
      <c r="D32" s="328">
        <v>457.77062222833001</v>
      </c>
      <c r="E32" s="328">
        <v>8276.4077150717603</v>
      </c>
      <c r="F32" s="328">
        <v>5.2411412333244902</v>
      </c>
      <c r="G32" s="328">
        <v>94.758858766675502</v>
      </c>
    </row>
    <row r="33" spans="1:7" x14ac:dyDescent="0.25">
      <c r="A33" s="328" t="s">
        <v>32</v>
      </c>
      <c r="B33" s="328" t="s">
        <v>33</v>
      </c>
      <c r="C33" s="328" t="s">
        <v>18</v>
      </c>
      <c r="D33" s="328">
        <v>46.7998957586587</v>
      </c>
      <c r="E33" s="328">
        <v>627.69954642407504</v>
      </c>
      <c r="F33" s="328">
        <v>6.93846322647956</v>
      </c>
      <c r="G33" s="328">
        <v>93.061536773520402</v>
      </c>
    </row>
    <row r="34" spans="1:7" x14ac:dyDescent="0.25">
      <c r="A34" s="328" t="s">
        <v>32</v>
      </c>
      <c r="B34" s="328" t="s">
        <v>33</v>
      </c>
      <c r="C34" s="328" t="s">
        <v>19</v>
      </c>
      <c r="D34" s="328">
        <v>79.163892758058793</v>
      </c>
      <c r="E34" s="328">
        <v>2778.7432079006599</v>
      </c>
      <c r="F34" s="328">
        <v>2.76999531369695</v>
      </c>
      <c r="G34" s="328">
        <v>97.230004686303005</v>
      </c>
    </row>
    <row r="35" spans="1:7" x14ac:dyDescent="0.25">
      <c r="A35" s="328" t="s">
        <v>34</v>
      </c>
      <c r="B35" s="328" t="s">
        <v>35</v>
      </c>
      <c r="C35" s="328" t="s">
        <v>18</v>
      </c>
      <c r="D35" s="328">
        <v>489.20546788026297</v>
      </c>
      <c r="E35" s="328">
        <v>2061.8032634082101</v>
      </c>
      <c r="F35" s="328">
        <v>19.1769421201931</v>
      </c>
      <c r="G35" s="328">
        <v>80.823057879806896</v>
      </c>
    </row>
    <row r="36" spans="1:7" x14ac:dyDescent="0.25">
      <c r="A36" s="328" t="s">
        <v>34</v>
      </c>
      <c r="B36" s="328" t="s">
        <v>35</v>
      </c>
      <c r="C36" s="328" t="s">
        <v>19</v>
      </c>
      <c r="D36" s="328">
        <v>811.06538967700703</v>
      </c>
      <c r="E36" s="328">
        <v>7395.0287031167099</v>
      </c>
      <c r="F36" s="328">
        <v>9.88369595212483</v>
      </c>
      <c r="G36" s="328">
        <v>90.116304047875204</v>
      </c>
    </row>
    <row r="37" spans="1:7" x14ac:dyDescent="0.25">
      <c r="A37" s="328" t="s">
        <v>36</v>
      </c>
      <c r="B37" s="328" t="s">
        <v>37</v>
      </c>
      <c r="C37" s="328" t="s">
        <v>18</v>
      </c>
      <c r="D37" s="328">
        <v>310.66566704032999</v>
      </c>
      <c r="E37" s="328">
        <v>4156.3619097358596</v>
      </c>
      <c r="F37" s="328">
        <v>6.9546395606658598</v>
      </c>
      <c r="G37" s="328">
        <v>93.045360439334104</v>
      </c>
    </row>
    <row r="38" spans="1:7" x14ac:dyDescent="0.25">
      <c r="A38" s="328" t="s">
        <v>36</v>
      </c>
      <c r="B38" s="328" t="s">
        <v>37</v>
      </c>
      <c r="C38" s="328" t="s">
        <v>19</v>
      </c>
      <c r="D38" s="328">
        <v>510.21699771706102</v>
      </c>
      <c r="E38" s="328">
        <v>6508.9170817746599</v>
      </c>
      <c r="F38" s="328">
        <v>7.26894502852989</v>
      </c>
      <c r="G38" s="328">
        <v>92.731054971470101</v>
      </c>
    </row>
    <row r="39" spans="1:7" x14ac:dyDescent="0.25">
      <c r="A39" s="328" t="s">
        <v>38</v>
      </c>
      <c r="B39" s="328" t="s">
        <v>39</v>
      </c>
      <c r="C39" s="328" t="s">
        <v>18</v>
      </c>
      <c r="D39" s="328">
        <v>163.58785562817599</v>
      </c>
      <c r="E39" s="328">
        <v>905.17463998075095</v>
      </c>
      <c r="F39" s="328">
        <v>15.3062870656752</v>
      </c>
      <c r="G39" s="328">
        <v>84.693712934324793</v>
      </c>
    </row>
    <row r="40" spans="1:7" x14ac:dyDescent="0.25">
      <c r="A40" s="328" t="s">
        <v>38</v>
      </c>
      <c r="B40" s="328" t="s">
        <v>39</v>
      </c>
      <c r="C40" s="328" t="s">
        <v>19</v>
      </c>
      <c r="D40" s="328">
        <v>607.10127574060505</v>
      </c>
      <c r="E40" s="328">
        <v>3765.2258058264601</v>
      </c>
      <c r="F40" s="328">
        <v>13.8850837189201</v>
      </c>
      <c r="G40" s="328">
        <v>86.1149162810799</v>
      </c>
    </row>
    <row r="41" spans="1:7" x14ac:dyDescent="0.25">
      <c r="A41" s="328" t="s">
        <v>40</v>
      </c>
      <c r="B41" s="328" t="s">
        <v>41</v>
      </c>
      <c r="C41" s="328" t="s">
        <v>18</v>
      </c>
      <c r="D41" s="328">
        <v>955.36416476215697</v>
      </c>
      <c r="E41" s="328">
        <v>10408.9926326927</v>
      </c>
      <c r="F41" s="328">
        <v>8.4066716822558902</v>
      </c>
      <c r="G41" s="328">
        <v>91.593328317744096</v>
      </c>
    </row>
    <row r="42" spans="1:7" x14ac:dyDescent="0.25">
      <c r="A42" s="328" t="s">
        <v>40</v>
      </c>
      <c r="B42" s="328" t="s">
        <v>41</v>
      </c>
      <c r="C42" s="328" t="s">
        <v>19</v>
      </c>
      <c r="D42" s="328">
        <v>884.74009653956</v>
      </c>
      <c r="E42" s="328">
        <v>20054.692230997702</v>
      </c>
      <c r="F42" s="328">
        <v>4.2252343936566303</v>
      </c>
      <c r="G42" s="328">
        <v>95.774765606343394</v>
      </c>
    </row>
    <row r="43" spans="1:7" x14ac:dyDescent="0.25">
      <c r="A43" s="328" t="s">
        <v>42</v>
      </c>
      <c r="B43" s="328" t="s">
        <v>43</v>
      </c>
      <c r="C43" s="328" t="s">
        <v>18</v>
      </c>
      <c r="D43" s="328">
        <v>277.80462536500698</v>
      </c>
      <c r="E43" s="328">
        <v>12148.182975739201</v>
      </c>
      <c r="F43" s="328">
        <v>2.2356744130367701</v>
      </c>
      <c r="G43" s="328">
        <v>97.764325586963196</v>
      </c>
    </row>
    <row r="44" spans="1:7" x14ac:dyDescent="0.25">
      <c r="A44" s="328" t="s">
        <v>42</v>
      </c>
      <c r="B44" s="328" t="s">
        <v>43</v>
      </c>
      <c r="C44" s="328" t="s">
        <v>19</v>
      </c>
      <c r="D44" s="328">
        <v>2938.2784865049998</v>
      </c>
      <c r="E44" s="328">
        <v>27826.7415209313</v>
      </c>
      <c r="F44" s="328">
        <v>9.5507120937830798</v>
      </c>
      <c r="G44" s="328">
        <v>90.449287906216895</v>
      </c>
    </row>
    <row r="45" spans="1:7" x14ac:dyDescent="0.25">
      <c r="A45" s="328" t="s">
        <v>44</v>
      </c>
      <c r="B45" s="328" t="s">
        <v>45</v>
      </c>
      <c r="C45" s="328" t="s">
        <v>18</v>
      </c>
      <c r="D45" s="328">
        <v>0</v>
      </c>
      <c r="E45" s="328">
        <v>1693.1658659884799</v>
      </c>
      <c r="F45" s="328">
        <v>0</v>
      </c>
      <c r="G45" s="328">
        <v>100</v>
      </c>
    </row>
    <row r="46" spans="1:7" x14ac:dyDescent="0.25">
      <c r="A46" s="328" t="s">
        <v>44</v>
      </c>
      <c r="B46" s="328" t="s">
        <v>45</v>
      </c>
      <c r="C46" s="328" t="s">
        <v>19</v>
      </c>
      <c r="D46" s="328">
        <v>1430.9594383404501</v>
      </c>
      <c r="E46" s="328">
        <v>10948.488557970901</v>
      </c>
      <c r="F46" s="328">
        <v>11.559153839224701</v>
      </c>
      <c r="G46" s="328">
        <v>88.440846160775294</v>
      </c>
    </row>
    <row r="47" spans="1:7" x14ac:dyDescent="0.25">
      <c r="A47" s="328" t="s">
        <v>46</v>
      </c>
      <c r="B47" s="328" t="s">
        <v>47</v>
      </c>
      <c r="C47" s="328" t="s">
        <v>18</v>
      </c>
      <c r="D47" s="328">
        <v>462.25693058540901</v>
      </c>
      <c r="E47" s="328">
        <v>6243.5061890359602</v>
      </c>
      <c r="F47" s="328">
        <v>6.8934276731730098</v>
      </c>
      <c r="G47" s="328">
        <v>93.106572326827006</v>
      </c>
    </row>
    <row r="48" spans="1:7" x14ac:dyDescent="0.25">
      <c r="A48" s="328" t="s">
        <v>46</v>
      </c>
      <c r="B48" s="328" t="s">
        <v>47</v>
      </c>
      <c r="C48" s="328" t="s">
        <v>19</v>
      </c>
      <c r="D48" s="328">
        <v>256.66032110113701</v>
      </c>
      <c r="E48" s="328">
        <v>24281.5538236211</v>
      </c>
      <c r="F48" s="328">
        <v>1.0459616970795</v>
      </c>
      <c r="G48" s="328">
        <v>98.954038302920495</v>
      </c>
    </row>
    <row r="49" spans="1:7" x14ac:dyDescent="0.25">
      <c r="A49" s="328" t="s">
        <v>48</v>
      </c>
      <c r="B49" s="328" t="s">
        <v>49</v>
      </c>
      <c r="C49" s="328" t="s">
        <v>18</v>
      </c>
      <c r="D49" s="328">
        <v>546.06746318914099</v>
      </c>
      <c r="E49" s="328">
        <v>9966.1508984969405</v>
      </c>
      <c r="F49" s="328">
        <v>5.1945977946899902</v>
      </c>
      <c r="G49" s="328">
        <v>94.805402205310003</v>
      </c>
    </row>
    <row r="50" spans="1:7" x14ac:dyDescent="0.25">
      <c r="A50" s="328" t="s">
        <v>48</v>
      </c>
      <c r="B50" s="328" t="s">
        <v>49</v>
      </c>
      <c r="C50" s="328" t="s">
        <v>19</v>
      </c>
      <c r="D50" s="328">
        <v>1366.6389622879601</v>
      </c>
      <c r="E50" s="328">
        <v>36374.6950160954</v>
      </c>
      <c r="F50" s="328">
        <v>3.62106692643856</v>
      </c>
      <c r="G50" s="328">
        <v>96.378933073561399</v>
      </c>
    </row>
    <row r="51" spans="1:7" x14ac:dyDescent="0.25">
      <c r="A51" s="328" t="s">
        <v>50</v>
      </c>
      <c r="B51" s="328" t="s">
        <v>51</v>
      </c>
      <c r="C51" s="328" t="s">
        <v>18</v>
      </c>
      <c r="D51" s="328">
        <v>125.52097530560199</v>
      </c>
      <c r="E51" s="328">
        <v>1286.6644199935899</v>
      </c>
      <c r="F51" s="328">
        <v>8.8884204385224006</v>
      </c>
      <c r="G51" s="328">
        <v>91.111579561477598</v>
      </c>
    </row>
    <row r="52" spans="1:7" x14ac:dyDescent="0.25">
      <c r="A52" s="328" t="s">
        <v>50</v>
      </c>
      <c r="B52" s="328" t="s">
        <v>51</v>
      </c>
      <c r="C52" s="328" t="s">
        <v>19</v>
      </c>
      <c r="D52" s="328">
        <v>284.52372105160998</v>
      </c>
      <c r="E52" s="328">
        <v>4779.2486792557702</v>
      </c>
      <c r="F52" s="328">
        <v>5.6188094282108603</v>
      </c>
      <c r="G52" s="328">
        <v>94.381190571789105</v>
      </c>
    </row>
    <row r="53" spans="1:7" x14ac:dyDescent="0.25">
      <c r="A53" s="328" t="s">
        <v>52</v>
      </c>
      <c r="B53" s="328" t="s">
        <v>53</v>
      </c>
      <c r="C53" s="328" t="s">
        <v>18</v>
      </c>
      <c r="D53" s="328">
        <v>138.05355897762499</v>
      </c>
      <c r="E53" s="328">
        <v>765.11118370950896</v>
      </c>
      <c r="F53" s="328">
        <v>15.285534571121801</v>
      </c>
      <c r="G53" s="328">
        <v>84.714465428878199</v>
      </c>
    </row>
    <row r="54" spans="1:7" x14ac:dyDescent="0.25">
      <c r="A54" s="328" t="s">
        <v>52</v>
      </c>
      <c r="B54" s="328" t="s">
        <v>53</v>
      </c>
      <c r="C54" s="328" t="s">
        <v>19</v>
      </c>
      <c r="D54" s="328">
        <v>605.65375866279805</v>
      </c>
      <c r="E54" s="328">
        <v>6083.9290208728999</v>
      </c>
      <c r="F54" s="328">
        <v>9.0536850895331096</v>
      </c>
      <c r="G54" s="328">
        <v>90.946314910466896</v>
      </c>
    </row>
    <row r="55" spans="1:7" x14ac:dyDescent="0.25">
      <c r="A55" s="328" t="s">
        <v>54</v>
      </c>
      <c r="B55" s="328" t="s">
        <v>55</v>
      </c>
      <c r="C55" s="328" t="s">
        <v>18</v>
      </c>
      <c r="D55" s="328">
        <v>34.387106776197399</v>
      </c>
      <c r="E55" s="328">
        <v>914.45495408168699</v>
      </c>
      <c r="F55" s="328">
        <v>3.62411282074771</v>
      </c>
      <c r="G55" s="328">
        <v>96.375887179252302</v>
      </c>
    </row>
    <row r="56" spans="1:7" x14ac:dyDescent="0.25">
      <c r="A56" s="328" t="s">
        <v>54</v>
      </c>
      <c r="B56" s="328" t="s">
        <v>55</v>
      </c>
      <c r="C56" s="328" t="s">
        <v>19</v>
      </c>
      <c r="D56" s="328">
        <v>139.026426379686</v>
      </c>
      <c r="E56" s="328">
        <v>1929.6192086014501</v>
      </c>
      <c r="F56" s="328">
        <v>6.7206496863805896</v>
      </c>
      <c r="G56" s="328">
        <v>93.279350313619403</v>
      </c>
    </row>
    <row r="57" spans="1:7" x14ac:dyDescent="0.25">
      <c r="A57" s="328" t="s">
        <v>56</v>
      </c>
      <c r="B57" s="328" t="s">
        <v>57</v>
      </c>
      <c r="C57" s="328" t="s">
        <v>18</v>
      </c>
      <c r="D57" s="328">
        <v>38.683651695444198</v>
      </c>
      <c r="E57" s="328">
        <v>846.59057986042001</v>
      </c>
      <c r="F57" s="328">
        <v>4.3696800738747301</v>
      </c>
      <c r="G57" s="328">
        <v>95.630319926125296</v>
      </c>
    </row>
    <row r="58" spans="1:7" x14ac:dyDescent="0.25">
      <c r="A58" s="328" t="s">
        <v>56</v>
      </c>
      <c r="B58" s="328" t="s">
        <v>57</v>
      </c>
      <c r="C58" s="328" t="s">
        <v>19</v>
      </c>
      <c r="D58" s="328">
        <v>150.01901611446499</v>
      </c>
      <c r="E58" s="328">
        <v>3905.9760344471201</v>
      </c>
      <c r="F58" s="328">
        <v>3.69869820461673</v>
      </c>
      <c r="G58" s="328">
        <v>96.301301795383296</v>
      </c>
    </row>
    <row r="59" spans="1:7" x14ac:dyDescent="0.25">
      <c r="A59" s="328" t="s">
        <v>58</v>
      </c>
      <c r="B59" s="328" t="s">
        <v>59</v>
      </c>
      <c r="C59" s="328" t="s">
        <v>18</v>
      </c>
      <c r="D59" s="328">
        <v>427.88941705266501</v>
      </c>
      <c r="E59" s="328">
        <v>1350.14346495119</v>
      </c>
      <c r="F59" s="328">
        <v>24.0653264280709</v>
      </c>
      <c r="G59" s="328">
        <v>75.934673571929096</v>
      </c>
    </row>
    <row r="60" spans="1:7" x14ac:dyDescent="0.25">
      <c r="A60" s="328" t="s">
        <v>58</v>
      </c>
      <c r="B60" s="328" t="s">
        <v>59</v>
      </c>
      <c r="C60" s="328" t="s">
        <v>19</v>
      </c>
      <c r="D60" s="328">
        <v>221.14008660451</v>
      </c>
      <c r="E60" s="328">
        <v>6137.2341029646204</v>
      </c>
      <c r="F60" s="328">
        <v>3.47793445323317</v>
      </c>
      <c r="G60" s="328">
        <v>96.522065546766797</v>
      </c>
    </row>
    <row r="61" spans="1:7" x14ac:dyDescent="0.25">
      <c r="A61" s="328" t="s">
        <v>60</v>
      </c>
      <c r="B61" s="328" t="s">
        <v>61</v>
      </c>
      <c r="C61" s="328" t="s">
        <v>18</v>
      </c>
      <c r="D61" s="328">
        <v>44.8920758346963</v>
      </c>
      <c r="E61" s="328">
        <v>208.28236374010999</v>
      </c>
      <c r="F61" s="328">
        <v>17.731677775248698</v>
      </c>
      <c r="G61" s="328">
        <v>82.268322224751302</v>
      </c>
    </row>
    <row r="62" spans="1:7" x14ac:dyDescent="0.25">
      <c r="A62" s="328" t="s">
        <v>60</v>
      </c>
      <c r="B62" s="328" t="s">
        <v>61</v>
      </c>
      <c r="C62" s="328" t="s">
        <v>19</v>
      </c>
      <c r="D62" s="328">
        <v>20.033523945646898</v>
      </c>
      <c r="E62" s="328">
        <v>450.67400846557399</v>
      </c>
      <c r="F62" s="328">
        <v>4.2560449039394497</v>
      </c>
      <c r="G62" s="328">
        <v>95.743955096060503</v>
      </c>
    </row>
    <row r="63" spans="1:7" x14ac:dyDescent="0.25">
      <c r="A63" s="328" t="s">
        <v>62</v>
      </c>
      <c r="B63" s="328" t="s">
        <v>63</v>
      </c>
      <c r="C63" s="328" t="s">
        <v>18</v>
      </c>
      <c r="D63" s="328">
        <v>497.32842905558198</v>
      </c>
      <c r="E63" s="328">
        <v>3114.35939746034</v>
      </c>
      <c r="F63" s="328">
        <v>13.769972736966601</v>
      </c>
      <c r="G63" s="328">
        <v>86.230027263033406</v>
      </c>
    </row>
    <row r="64" spans="1:7" x14ac:dyDescent="0.25">
      <c r="A64" s="328" t="s">
        <v>62</v>
      </c>
      <c r="B64" s="328" t="s">
        <v>63</v>
      </c>
      <c r="C64" s="328" t="s">
        <v>19</v>
      </c>
      <c r="D64" s="328">
        <v>546.47258009125903</v>
      </c>
      <c r="E64" s="328">
        <v>8225.5771750874592</v>
      </c>
      <c r="F64" s="328">
        <v>6.2297022399883302</v>
      </c>
      <c r="G64" s="328">
        <v>93.770297760011701</v>
      </c>
    </row>
    <row r="65" spans="1:7" x14ac:dyDescent="0.25">
      <c r="A65" s="328" t="s">
        <v>64</v>
      </c>
      <c r="B65" s="328" t="s">
        <v>65</v>
      </c>
      <c r="C65" s="328" t="s">
        <v>18</v>
      </c>
      <c r="D65" s="328">
        <v>988.24902874981103</v>
      </c>
      <c r="E65" s="328">
        <v>4782.9830898440696</v>
      </c>
      <c r="F65" s="328">
        <v>17.123709607275199</v>
      </c>
      <c r="G65" s="328">
        <v>82.876290392724798</v>
      </c>
    </row>
    <row r="66" spans="1:7" x14ac:dyDescent="0.25">
      <c r="A66" s="328" t="s">
        <v>64</v>
      </c>
      <c r="B66" s="328" t="s">
        <v>65</v>
      </c>
      <c r="C66" s="328" t="s">
        <v>19</v>
      </c>
      <c r="D66" s="328">
        <v>752.67374568281298</v>
      </c>
      <c r="E66" s="328">
        <v>9717.7664479610703</v>
      </c>
      <c r="F66" s="328">
        <v>7.1885587593511699</v>
      </c>
      <c r="G66" s="328">
        <v>92.811441240648804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983</v>
      </c>
    </row>
    <row r="11" spans="1:7" x14ac:dyDescent="0.25">
      <c r="A11" t="s">
        <v>984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29" t="s">
        <v>16</v>
      </c>
      <c r="B17" s="329" t="s">
        <v>17</v>
      </c>
      <c r="C17" s="329" t="s">
        <v>18</v>
      </c>
      <c r="D17" s="329">
        <v>3368.4701259304602</v>
      </c>
      <c r="E17" s="329">
        <v>66181.716953759402</v>
      </c>
      <c r="F17" s="329">
        <v>4.8432222361542996</v>
      </c>
      <c r="G17" s="329">
        <v>95.156777763845696</v>
      </c>
    </row>
    <row r="18" spans="1:7" x14ac:dyDescent="0.25">
      <c r="A18" s="329" t="s">
        <v>16</v>
      </c>
      <c r="B18" s="329" t="s">
        <v>17</v>
      </c>
      <c r="C18" s="329" t="s">
        <v>19</v>
      </c>
      <c r="D18" s="329">
        <v>12766.7457919075</v>
      </c>
      <c r="E18" s="329">
        <v>210237.26766434</v>
      </c>
      <c r="F18" s="329">
        <v>5.7248950788109099</v>
      </c>
      <c r="G18" s="329">
        <v>94.275104921189097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30" t="s">
        <v>28</v>
      </c>
      <c r="B29" s="330" t="s">
        <v>29</v>
      </c>
      <c r="C29" s="330" t="s">
        <v>18</v>
      </c>
      <c r="D29" s="330">
        <v>0</v>
      </c>
      <c r="E29" s="330">
        <v>1862.5615612353299</v>
      </c>
      <c r="F29" s="330">
        <v>0</v>
      </c>
      <c r="G29" s="330">
        <v>100</v>
      </c>
    </row>
    <row r="30" spans="1:7" x14ac:dyDescent="0.25">
      <c r="A30" s="330" t="s">
        <v>28</v>
      </c>
      <c r="B30" s="330" t="s">
        <v>29</v>
      </c>
      <c r="C30" s="330" t="s">
        <v>19</v>
      </c>
      <c r="D30" s="330">
        <v>1031.7907015647399</v>
      </c>
      <c r="E30" s="330">
        <v>20469.566072292098</v>
      </c>
      <c r="F30" s="330">
        <v>4.79872369179642</v>
      </c>
      <c r="G30" s="330">
        <v>95.201276308203603</v>
      </c>
    </row>
    <row r="31" spans="1:7" x14ac:dyDescent="0.25">
      <c r="A31" s="330" t="s">
        <v>30</v>
      </c>
      <c r="B31" s="330" t="s">
        <v>31</v>
      </c>
      <c r="C31" s="330" t="s">
        <v>18</v>
      </c>
      <c r="D31" s="330">
        <v>79.320236605266601</v>
      </c>
      <c r="E31" s="330">
        <v>581.92159304950599</v>
      </c>
      <c r="F31" s="330">
        <v>11.995647136642701</v>
      </c>
      <c r="G31" s="330">
        <v>88.004352863357298</v>
      </c>
    </row>
    <row r="32" spans="1:7" x14ac:dyDescent="0.25">
      <c r="A32" s="330" t="s">
        <v>30</v>
      </c>
      <c r="B32" s="330" t="s">
        <v>31</v>
      </c>
      <c r="C32" s="330" t="s">
        <v>19</v>
      </c>
      <c r="D32" s="330">
        <v>754.41633470389604</v>
      </c>
      <c r="E32" s="330">
        <v>7979.7620025961996</v>
      </c>
      <c r="F32" s="330">
        <v>8.6375192441639701</v>
      </c>
      <c r="G32" s="330">
        <v>91.362480755836003</v>
      </c>
    </row>
    <row r="33" spans="1:7" x14ac:dyDescent="0.25">
      <c r="A33" s="330" t="s">
        <v>32</v>
      </c>
      <c r="B33" s="330" t="s">
        <v>33</v>
      </c>
      <c r="C33" s="330" t="s">
        <v>18</v>
      </c>
      <c r="D33" s="330">
        <v>58.343339144133701</v>
      </c>
      <c r="E33" s="330">
        <v>616.15610303860001</v>
      </c>
      <c r="F33" s="330">
        <v>8.6498721118775208</v>
      </c>
      <c r="G33" s="330">
        <v>91.350127888122501</v>
      </c>
    </row>
    <row r="34" spans="1:7" x14ac:dyDescent="0.25">
      <c r="A34" s="330" t="s">
        <v>32</v>
      </c>
      <c r="B34" s="330" t="s">
        <v>33</v>
      </c>
      <c r="C34" s="330" t="s">
        <v>19</v>
      </c>
      <c r="D34" s="330">
        <v>293.99811467232303</v>
      </c>
      <c r="E34" s="330">
        <v>2563.9089859863998</v>
      </c>
      <c r="F34" s="330">
        <v>10.2871823441902</v>
      </c>
      <c r="G34" s="330">
        <v>89.7128176558098</v>
      </c>
    </row>
    <row r="35" spans="1:7" x14ac:dyDescent="0.25">
      <c r="A35" s="330" t="s">
        <v>34</v>
      </c>
      <c r="B35" s="330" t="s">
        <v>35</v>
      </c>
      <c r="C35" s="330" t="s">
        <v>18</v>
      </c>
      <c r="D35" s="330">
        <v>34.247323817377598</v>
      </c>
      <c r="E35" s="330">
        <v>2516.7614074711</v>
      </c>
      <c r="F35" s="330">
        <v>1.3425012387190001</v>
      </c>
      <c r="G35" s="330">
        <v>98.657498761281005</v>
      </c>
    </row>
    <row r="36" spans="1:7" x14ac:dyDescent="0.25">
      <c r="A36" s="330" t="s">
        <v>34</v>
      </c>
      <c r="B36" s="330" t="s">
        <v>35</v>
      </c>
      <c r="C36" s="330" t="s">
        <v>19</v>
      </c>
      <c r="D36" s="330">
        <v>426.68453992175</v>
      </c>
      <c r="E36" s="330">
        <v>7779.4095528719599</v>
      </c>
      <c r="F36" s="330">
        <v>5.1996057453990101</v>
      </c>
      <c r="G36" s="330">
        <v>94.800394254601002</v>
      </c>
    </row>
    <row r="37" spans="1:7" x14ac:dyDescent="0.25">
      <c r="A37" s="330" t="s">
        <v>36</v>
      </c>
      <c r="B37" s="330" t="s">
        <v>37</v>
      </c>
      <c r="C37" s="330" t="s">
        <v>18</v>
      </c>
      <c r="D37" s="330">
        <v>285.05689117992898</v>
      </c>
      <c r="E37" s="330">
        <v>4181.9706855962604</v>
      </c>
      <c r="F37" s="330">
        <v>6.3813550796490102</v>
      </c>
      <c r="G37" s="330">
        <v>93.618644920351002</v>
      </c>
    </row>
    <row r="38" spans="1:7" x14ac:dyDescent="0.25">
      <c r="A38" s="330" t="s">
        <v>36</v>
      </c>
      <c r="B38" s="330" t="s">
        <v>37</v>
      </c>
      <c r="C38" s="330" t="s">
        <v>19</v>
      </c>
      <c r="D38" s="330">
        <v>121.511526863109</v>
      </c>
      <c r="E38" s="330">
        <v>6897.6225526286098</v>
      </c>
      <c r="F38" s="330">
        <v>1.7311469689421899</v>
      </c>
      <c r="G38" s="330">
        <v>98.268853031057802</v>
      </c>
    </row>
    <row r="39" spans="1:7" x14ac:dyDescent="0.25">
      <c r="A39" s="330" t="s">
        <v>38</v>
      </c>
      <c r="B39" s="330" t="s">
        <v>39</v>
      </c>
      <c r="C39" s="330" t="s">
        <v>18</v>
      </c>
      <c r="D39" s="330">
        <v>36.389478523829801</v>
      </c>
      <c r="E39" s="330">
        <v>1032.3730170850999</v>
      </c>
      <c r="F39" s="330">
        <v>3.4048236790997199</v>
      </c>
      <c r="G39" s="330">
        <v>96.595176320900293</v>
      </c>
    </row>
    <row r="40" spans="1:7" x14ac:dyDescent="0.25">
      <c r="A40" s="330" t="s">
        <v>38</v>
      </c>
      <c r="B40" s="330" t="s">
        <v>39</v>
      </c>
      <c r="C40" s="330" t="s">
        <v>19</v>
      </c>
      <c r="D40" s="330">
        <v>158.45583269172101</v>
      </c>
      <c r="E40" s="330">
        <v>4213.8712488753499</v>
      </c>
      <c r="F40" s="330">
        <v>3.62406173499101</v>
      </c>
      <c r="G40" s="330">
        <v>96.375938265008998</v>
      </c>
    </row>
    <row r="41" spans="1:7" x14ac:dyDescent="0.25">
      <c r="A41" s="330" t="s">
        <v>40</v>
      </c>
      <c r="B41" s="330" t="s">
        <v>41</v>
      </c>
      <c r="C41" s="330" t="s">
        <v>18</v>
      </c>
      <c r="D41" s="330">
        <v>575.64716993433899</v>
      </c>
      <c r="E41" s="330">
        <v>10788.7096275205</v>
      </c>
      <c r="F41" s="330">
        <v>5.0653739599522396</v>
      </c>
      <c r="G41" s="330">
        <v>94.934626040047803</v>
      </c>
    </row>
    <row r="42" spans="1:7" x14ac:dyDescent="0.25">
      <c r="A42" s="330" t="s">
        <v>40</v>
      </c>
      <c r="B42" s="330" t="s">
        <v>41</v>
      </c>
      <c r="C42" s="330" t="s">
        <v>19</v>
      </c>
      <c r="D42" s="330">
        <v>1198.4976530819799</v>
      </c>
      <c r="E42" s="330">
        <v>19740.9346744553</v>
      </c>
      <c r="F42" s="330">
        <v>5.7236396590648999</v>
      </c>
      <c r="G42" s="330">
        <v>94.276360340935099</v>
      </c>
    </row>
    <row r="43" spans="1:7" x14ac:dyDescent="0.25">
      <c r="A43" s="330" t="s">
        <v>42</v>
      </c>
      <c r="B43" s="330" t="s">
        <v>43</v>
      </c>
      <c r="C43" s="330" t="s">
        <v>18</v>
      </c>
      <c r="D43" s="330">
        <v>500.09999188926298</v>
      </c>
      <c r="E43" s="330">
        <v>11925.8876092149</v>
      </c>
      <c r="F43" s="330">
        <v>4.0246297352238196</v>
      </c>
      <c r="G43" s="330">
        <v>95.975370264776203</v>
      </c>
    </row>
    <row r="44" spans="1:7" x14ac:dyDescent="0.25">
      <c r="A44" s="330" t="s">
        <v>42</v>
      </c>
      <c r="B44" s="330" t="s">
        <v>43</v>
      </c>
      <c r="C44" s="330" t="s">
        <v>19</v>
      </c>
      <c r="D44" s="330">
        <v>1717.66506207821</v>
      </c>
      <c r="E44" s="330">
        <v>29047.3549453581</v>
      </c>
      <c r="F44" s="330">
        <v>5.58317550797309</v>
      </c>
      <c r="G44" s="330">
        <v>94.416824492026905</v>
      </c>
    </row>
    <row r="45" spans="1:7" x14ac:dyDescent="0.25">
      <c r="A45" s="330" t="s">
        <v>44</v>
      </c>
      <c r="B45" s="330" t="s">
        <v>45</v>
      </c>
      <c r="C45" s="330" t="s">
        <v>18</v>
      </c>
      <c r="D45" s="330">
        <v>103.44323315419599</v>
      </c>
      <c r="E45" s="330">
        <v>1589.7226328342899</v>
      </c>
      <c r="F45" s="330">
        <v>6.1094565648950798</v>
      </c>
      <c r="G45" s="330">
        <v>93.890543435104902</v>
      </c>
    </row>
    <row r="46" spans="1:7" x14ac:dyDescent="0.25">
      <c r="A46" s="330" t="s">
        <v>44</v>
      </c>
      <c r="B46" s="330" t="s">
        <v>45</v>
      </c>
      <c r="C46" s="330" t="s">
        <v>19</v>
      </c>
      <c r="D46" s="330">
        <v>1277.65276937778</v>
      </c>
      <c r="E46" s="330">
        <v>11101.7952269336</v>
      </c>
      <c r="F46" s="330">
        <v>10.3207571917461</v>
      </c>
      <c r="G46" s="330">
        <v>89.679242808253903</v>
      </c>
    </row>
    <row r="47" spans="1:7" x14ac:dyDescent="0.25">
      <c r="A47" s="330" t="s">
        <v>46</v>
      </c>
      <c r="B47" s="330" t="s">
        <v>47</v>
      </c>
      <c r="C47" s="330" t="s">
        <v>18</v>
      </c>
      <c r="D47" s="330">
        <v>0</v>
      </c>
      <c r="E47" s="330">
        <v>6705.7631196213697</v>
      </c>
      <c r="F47" s="330">
        <v>0</v>
      </c>
      <c r="G47" s="330">
        <v>100</v>
      </c>
    </row>
    <row r="48" spans="1:7" x14ac:dyDescent="0.25">
      <c r="A48" s="330" t="s">
        <v>46</v>
      </c>
      <c r="B48" s="330" t="s">
        <v>47</v>
      </c>
      <c r="C48" s="330" t="s">
        <v>19</v>
      </c>
      <c r="D48" s="330">
        <v>1138.37959223297</v>
      </c>
      <c r="E48" s="330">
        <v>23399.834552489199</v>
      </c>
      <c r="F48" s="330">
        <v>4.6392112544091697</v>
      </c>
      <c r="G48" s="330">
        <v>95.360788745590796</v>
      </c>
    </row>
    <row r="49" spans="1:7" x14ac:dyDescent="0.25">
      <c r="A49" s="330" t="s">
        <v>48</v>
      </c>
      <c r="B49" s="330" t="s">
        <v>49</v>
      </c>
      <c r="C49" s="330" t="s">
        <v>18</v>
      </c>
      <c r="D49" s="330">
        <v>537.15176588428801</v>
      </c>
      <c r="E49" s="330">
        <v>9975.0665958017908</v>
      </c>
      <c r="F49" s="330">
        <v>5.1097850843932902</v>
      </c>
      <c r="G49" s="330">
        <v>94.890214915606705</v>
      </c>
    </row>
    <row r="50" spans="1:7" x14ac:dyDescent="0.25">
      <c r="A50" s="330" t="s">
        <v>48</v>
      </c>
      <c r="B50" s="330" t="s">
        <v>49</v>
      </c>
      <c r="C50" s="330" t="s">
        <v>19</v>
      </c>
      <c r="D50" s="330">
        <v>1684.36025736844</v>
      </c>
      <c r="E50" s="330">
        <v>36056.973721014903</v>
      </c>
      <c r="F50" s="330">
        <v>4.4629059967333697</v>
      </c>
      <c r="G50" s="330">
        <v>95.537094003266603</v>
      </c>
    </row>
    <row r="51" spans="1:7" x14ac:dyDescent="0.25">
      <c r="A51" s="330" t="s">
        <v>50</v>
      </c>
      <c r="B51" s="330" t="s">
        <v>51</v>
      </c>
      <c r="C51" s="330" t="s">
        <v>18</v>
      </c>
      <c r="D51" s="330">
        <v>192.582993964503</v>
      </c>
      <c r="E51" s="330">
        <v>1219.6024013346901</v>
      </c>
      <c r="F51" s="330">
        <v>13.637231669833399</v>
      </c>
      <c r="G51" s="330">
        <v>86.362768330166602</v>
      </c>
    </row>
    <row r="52" spans="1:7" x14ac:dyDescent="0.25">
      <c r="A52" s="330" t="s">
        <v>50</v>
      </c>
      <c r="B52" s="330" t="s">
        <v>51</v>
      </c>
      <c r="C52" s="330" t="s">
        <v>19</v>
      </c>
      <c r="D52" s="330">
        <v>180.51165714668599</v>
      </c>
      <c r="E52" s="330">
        <v>4883.2607431606903</v>
      </c>
      <c r="F52" s="330">
        <v>3.5647664009489901</v>
      </c>
      <c r="G52" s="330">
        <v>96.435233599051003</v>
      </c>
    </row>
    <row r="53" spans="1:7" x14ac:dyDescent="0.25">
      <c r="A53" s="330" t="s">
        <v>52</v>
      </c>
      <c r="B53" s="330" t="s">
        <v>53</v>
      </c>
      <c r="C53" s="330" t="s">
        <v>18</v>
      </c>
      <c r="D53" s="330">
        <v>39.9765540061302</v>
      </c>
      <c r="E53" s="330">
        <v>863.188188681003</v>
      </c>
      <c r="F53" s="330">
        <v>4.4262748662210099</v>
      </c>
      <c r="G53" s="330">
        <v>95.573725133779007</v>
      </c>
    </row>
    <row r="54" spans="1:7" x14ac:dyDescent="0.25">
      <c r="A54" s="330" t="s">
        <v>52</v>
      </c>
      <c r="B54" s="330" t="s">
        <v>53</v>
      </c>
      <c r="C54" s="330" t="s">
        <v>19</v>
      </c>
      <c r="D54" s="330">
        <v>350.34623417805699</v>
      </c>
      <c r="E54" s="330">
        <v>6339.2365453576404</v>
      </c>
      <c r="F54" s="330">
        <v>5.2371911033048502</v>
      </c>
      <c r="G54" s="330">
        <v>94.762808896695105</v>
      </c>
    </row>
    <row r="55" spans="1:7" x14ac:dyDescent="0.25">
      <c r="A55" s="330" t="s">
        <v>54</v>
      </c>
      <c r="B55" s="330" t="s">
        <v>55</v>
      </c>
      <c r="C55" s="330" t="s">
        <v>18</v>
      </c>
      <c r="D55" s="330">
        <v>127.75063094648</v>
      </c>
      <c r="E55" s="330">
        <v>821.09142991140504</v>
      </c>
      <c r="F55" s="330">
        <v>13.4638456932417</v>
      </c>
      <c r="G55" s="330">
        <v>86.536154306758306</v>
      </c>
    </row>
    <row r="56" spans="1:7" x14ac:dyDescent="0.25">
      <c r="A56" s="330" t="s">
        <v>54</v>
      </c>
      <c r="B56" s="330" t="s">
        <v>55</v>
      </c>
      <c r="C56" s="330" t="s">
        <v>19</v>
      </c>
      <c r="D56" s="330">
        <v>82.079912952077294</v>
      </c>
      <c r="E56" s="330">
        <v>1986.56572202906</v>
      </c>
      <c r="F56" s="330">
        <v>3.9678092547168302</v>
      </c>
      <c r="G56" s="330">
        <v>96.032190745283202</v>
      </c>
    </row>
    <row r="57" spans="1:7" x14ac:dyDescent="0.25">
      <c r="A57" s="330" t="s">
        <v>56</v>
      </c>
      <c r="B57" s="330" t="s">
        <v>57</v>
      </c>
      <c r="C57" s="330" t="s">
        <v>18</v>
      </c>
      <c r="D57" s="330">
        <v>0</v>
      </c>
      <c r="E57" s="330">
        <v>885.27423155586405</v>
      </c>
      <c r="F57" s="330">
        <v>0</v>
      </c>
      <c r="G57" s="330">
        <v>100</v>
      </c>
    </row>
    <row r="58" spans="1:7" x14ac:dyDescent="0.25">
      <c r="A58" s="330" t="s">
        <v>56</v>
      </c>
      <c r="B58" s="330" t="s">
        <v>57</v>
      </c>
      <c r="C58" s="330" t="s">
        <v>19</v>
      </c>
      <c r="D58" s="330">
        <v>249.77089146454799</v>
      </c>
      <c r="E58" s="330">
        <v>3806.2241590970302</v>
      </c>
      <c r="F58" s="330">
        <v>6.1580669687939098</v>
      </c>
      <c r="G58" s="330">
        <v>93.841933031206096</v>
      </c>
    </row>
    <row r="59" spans="1:7" x14ac:dyDescent="0.25">
      <c r="A59" s="330" t="s">
        <v>58</v>
      </c>
      <c r="B59" s="330" t="s">
        <v>59</v>
      </c>
      <c r="C59" s="330" t="s">
        <v>18</v>
      </c>
      <c r="D59" s="330">
        <v>197.594790841514</v>
      </c>
      <c r="E59" s="330">
        <v>1580.43809116234</v>
      </c>
      <c r="F59" s="330">
        <v>11.113112296259899</v>
      </c>
      <c r="G59" s="330">
        <v>88.886887703740101</v>
      </c>
    </row>
    <row r="60" spans="1:7" x14ac:dyDescent="0.25">
      <c r="A60" s="330" t="s">
        <v>58</v>
      </c>
      <c r="B60" s="330" t="s">
        <v>59</v>
      </c>
      <c r="C60" s="330" t="s">
        <v>19</v>
      </c>
      <c r="D60" s="330">
        <v>387.71018229503198</v>
      </c>
      <c r="E60" s="330">
        <v>5970.6640072741002</v>
      </c>
      <c r="F60" s="330">
        <v>6.09763078950383</v>
      </c>
      <c r="G60" s="330">
        <v>93.902369210496204</v>
      </c>
    </row>
    <row r="61" spans="1:7" x14ac:dyDescent="0.25">
      <c r="A61" s="330" t="s">
        <v>60</v>
      </c>
      <c r="B61" s="330" t="s">
        <v>61</v>
      </c>
      <c r="C61" s="330" t="s">
        <v>18</v>
      </c>
      <c r="D61" s="330">
        <v>12.853006719762099</v>
      </c>
      <c r="E61" s="330">
        <v>240.32143285504401</v>
      </c>
      <c r="F61" s="330">
        <v>5.0767394770768099</v>
      </c>
      <c r="G61" s="330">
        <v>94.923260522923201</v>
      </c>
    </row>
    <row r="62" spans="1:7" x14ac:dyDescent="0.25">
      <c r="A62" s="330" t="s">
        <v>60</v>
      </c>
      <c r="B62" s="330" t="s">
        <v>61</v>
      </c>
      <c r="C62" s="330" t="s">
        <v>19</v>
      </c>
      <c r="D62" s="330">
        <v>57.878095932163397</v>
      </c>
      <c r="E62" s="330">
        <v>412.82943647905699</v>
      </c>
      <c r="F62" s="330">
        <v>12.2959782767189</v>
      </c>
      <c r="G62" s="330">
        <v>87.704021723281102</v>
      </c>
    </row>
    <row r="63" spans="1:7" x14ac:dyDescent="0.25">
      <c r="A63" s="330" t="s">
        <v>62</v>
      </c>
      <c r="B63" s="330" t="s">
        <v>63</v>
      </c>
      <c r="C63" s="330" t="s">
        <v>18</v>
      </c>
      <c r="D63" s="330">
        <v>275.466075972927</v>
      </c>
      <c r="E63" s="330">
        <v>3336.2217505429899</v>
      </c>
      <c r="F63" s="330">
        <v>7.6270732467667504</v>
      </c>
      <c r="G63" s="330">
        <v>92.372926753233202</v>
      </c>
    </row>
    <row r="64" spans="1:7" x14ac:dyDescent="0.25">
      <c r="A64" s="330" t="s">
        <v>62</v>
      </c>
      <c r="B64" s="330" t="s">
        <v>63</v>
      </c>
      <c r="C64" s="330" t="s">
        <v>19</v>
      </c>
      <c r="D64" s="330">
        <v>582.21712834124003</v>
      </c>
      <c r="E64" s="330">
        <v>8189.8326268374803</v>
      </c>
      <c r="F64" s="330">
        <v>6.6371845189035703</v>
      </c>
      <c r="G64" s="330">
        <v>93.362815481096405</v>
      </c>
    </row>
    <row r="65" spans="1:7" x14ac:dyDescent="0.25">
      <c r="A65" s="330" t="s">
        <v>64</v>
      </c>
      <c r="B65" s="330" t="s">
        <v>65</v>
      </c>
      <c r="C65" s="330" t="s">
        <v>18</v>
      </c>
      <c r="D65" s="330">
        <v>312.54664334651699</v>
      </c>
      <c r="E65" s="330">
        <v>5458.68547524736</v>
      </c>
      <c r="F65" s="330">
        <v>5.4155964779088901</v>
      </c>
      <c r="G65" s="330">
        <v>94.584403522091094</v>
      </c>
    </row>
    <row r="66" spans="1:7" x14ac:dyDescent="0.25">
      <c r="A66" s="330" t="s">
        <v>64</v>
      </c>
      <c r="B66" s="330" t="s">
        <v>65</v>
      </c>
      <c r="C66" s="330" t="s">
        <v>19</v>
      </c>
      <c r="D66" s="330">
        <v>1072.8193050407999</v>
      </c>
      <c r="E66" s="330">
        <v>9397.6208886030909</v>
      </c>
      <c r="F66" s="330">
        <v>10.2461719392854</v>
      </c>
      <c r="G66" s="330">
        <v>89.753828060714596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987</v>
      </c>
    </row>
    <row r="11" spans="1:7" x14ac:dyDescent="0.25">
      <c r="A11" t="s">
        <v>988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31" t="s">
        <v>16</v>
      </c>
      <c r="B17" s="331" t="s">
        <v>17</v>
      </c>
      <c r="C17" s="331" t="s">
        <v>18</v>
      </c>
      <c r="D17" s="331">
        <v>2450.7712200636201</v>
      </c>
      <c r="E17" s="331">
        <v>67099.415859626301</v>
      </c>
      <c r="F17" s="331">
        <v>3.5237449717504798</v>
      </c>
      <c r="G17" s="331">
        <v>96.476255028249497</v>
      </c>
    </row>
    <row r="18" spans="1:7" x14ac:dyDescent="0.25">
      <c r="A18" s="331" t="s">
        <v>16</v>
      </c>
      <c r="B18" s="331" t="s">
        <v>17</v>
      </c>
      <c r="C18" s="331" t="s">
        <v>19</v>
      </c>
      <c r="D18" s="331">
        <v>6885.6401121471699</v>
      </c>
      <c r="E18" s="331">
        <v>216118.37334409999</v>
      </c>
      <c r="F18" s="331">
        <v>3.08767542136551</v>
      </c>
      <c r="G18" s="331">
        <v>96.912324578634497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990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32" t="s">
        <v>28</v>
      </c>
      <c r="B29" s="332" t="s">
        <v>29</v>
      </c>
      <c r="C29" s="332" t="s">
        <v>18</v>
      </c>
      <c r="D29" s="332">
        <v>0</v>
      </c>
      <c r="E29" s="332">
        <v>1862.5615612353299</v>
      </c>
      <c r="F29" s="332">
        <v>0</v>
      </c>
      <c r="G29" s="332">
        <v>100</v>
      </c>
    </row>
    <row r="30" spans="1:7" x14ac:dyDescent="0.25">
      <c r="A30" s="332" t="s">
        <v>28</v>
      </c>
      <c r="B30" s="332" t="s">
        <v>29</v>
      </c>
      <c r="C30" s="332" t="s">
        <v>19</v>
      </c>
      <c r="D30" s="332">
        <v>991.45764174268299</v>
      </c>
      <c r="E30" s="332">
        <v>20509.8991321141</v>
      </c>
      <c r="F30" s="332">
        <v>4.6111399023348296</v>
      </c>
      <c r="G30" s="332">
        <v>95.388860097665201</v>
      </c>
    </row>
    <row r="31" spans="1:7" x14ac:dyDescent="0.25">
      <c r="A31" s="332" t="s">
        <v>30</v>
      </c>
      <c r="B31" s="332" t="s">
        <v>31</v>
      </c>
      <c r="C31" s="332" t="s">
        <v>18</v>
      </c>
      <c r="D31" s="332">
        <v>177.83795117888201</v>
      </c>
      <c r="E31" s="332">
        <v>483.40387847589102</v>
      </c>
      <c r="F31" s="332">
        <v>26.894540424299699</v>
      </c>
      <c r="G31" s="332">
        <v>73.105459575700294</v>
      </c>
    </row>
    <row r="32" spans="1:7" x14ac:dyDescent="0.25">
      <c r="A32" s="332" t="s">
        <v>30</v>
      </c>
      <c r="B32" s="332" t="s">
        <v>31</v>
      </c>
      <c r="C32" s="332" t="s">
        <v>19</v>
      </c>
      <c r="D32" s="332">
        <v>227.38162079563901</v>
      </c>
      <c r="E32" s="332">
        <v>8506.7967165044502</v>
      </c>
      <c r="F32" s="332">
        <v>2.6033544543576101</v>
      </c>
      <c r="G32" s="332">
        <v>97.3966455456424</v>
      </c>
    </row>
    <row r="33" spans="1:7" x14ac:dyDescent="0.25">
      <c r="A33" s="332" t="s">
        <v>32</v>
      </c>
      <c r="B33" s="332" t="s">
        <v>33</v>
      </c>
      <c r="C33" s="332" t="s">
        <v>18</v>
      </c>
      <c r="D33" s="332">
        <v>23.5052882497348</v>
      </c>
      <c r="E33" s="332">
        <v>650.99415393299898</v>
      </c>
      <c r="F33" s="332">
        <v>3.4848491755115201</v>
      </c>
      <c r="G33" s="332">
        <v>96.515150824488501</v>
      </c>
    </row>
    <row r="34" spans="1:7" x14ac:dyDescent="0.25">
      <c r="A34" s="332" t="s">
        <v>32</v>
      </c>
      <c r="B34" s="332" t="s">
        <v>33</v>
      </c>
      <c r="C34" s="332" t="s">
        <v>19</v>
      </c>
      <c r="D34" s="332">
        <v>91.942345858679104</v>
      </c>
      <c r="E34" s="332">
        <v>2765.9647548000398</v>
      </c>
      <c r="F34" s="332">
        <v>3.2171215725482201</v>
      </c>
      <c r="G34" s="332">
        <v>96.782878427451806</v>
      </c>
    </row>
    <row r="35" spans="1:7" x14ac:dyDescent="0.25">
      <c r="A35" s="332" t="s">
        <v>34</v>
      </c>
      <c r="B35" s="332" t="s">
        <v>35</v>
      </c>
      <c r="C35" s="332" t="s">
        <v>18</v>
      </c>
      <c r="D35" s="332">
        <v>62.4376432417884</v>
      </c>
      <c r="E35" s="332">
        <v>2488.57108804669</v>
      </c>
      <c r="F35" s="332">
        <v>2.4475668184111599</v>
      </c>
      <c r="G35" s="332">
        <v>97.552433181588796</v>
      </c>
    </row>
    <row r="36" spans="1:7" x14ac:dyDescent="0.25">
      <c r="A36" s="332" t="s">
        <v>34</v>
      </c>
      <c r="B36" s="332" t="s">
        <v>35</v>
      </c>
      <c r="C36" s="332" t="s">
        <v>19</v>
      </c>
      <c r="D36" s="332">
        <v>104.693096404104</v>
      </c>
      <c r="E36" s="332">
        <v>8101.4009963896096</v>
      </c>
      <c r="F36" s="332">
        <v>1.2757969287244899</v>
      </c>
      <c r="G36" s="332">
        <v>98.724203071275497</v>
      </c>
    </row>
    <row r="37" spans="1:7" x14ac:dyDescent="0.25">
      <c r="A37" s="332" t="s">
        <v>36</v>
      </c>
      <c r="B37" s="332" t="s">
        <v>37</v>
      </c>
      <c r="C37" s="332" t="s">
        <v>18</v>
      </c>
      <c r="D37" s="332">
        <v>239.03779984052801</v>
      </c>
      <c r="E37" s="332">
        <v>4227.9897769356603</v>
      </c>
      <c r="F37" s="332">
        <v>5.3511601558779596</v>
      </c>
      <c r="G37" s="332">
        <v>94.648839844121994</v>
      </c>
    </row>
    <row r="38" spans="1:7" x14ac:dyDescent="0.25">
      <c r="A38" s="332" t="s">
        <v>36</v>
      </c>
      <c r="B38" s="332" t="s">
        <v>37</v>
      </c>
      <c r="C38" s="332" t="s">
        <v>19</v>
      </c>
      <c r="D38" s="332">
        <v>445.593921383674</v>
      </c>
      <c r="E38" s="332">
        <v>6573.5401581080496</v>
      </c>
      <c r="F38" s="332">
        <v>6.3482748204738799</v>
      </c>
      <c r="G38" s="332">
        <v>93.651725179526096</v>
      </c>
    </row>
    <row r="39" spans="1:7" x14ac:dyDescent="0.25">
      <c r="A39" s="332" t="s">
        <v>38</v>
      </c>
      <c r="B39" s="332" t="s">
        <v>39</v>
      </c>
      <c r="C39" s="332" t="s">
        <v>18</v>
      </c>
      <c r="D39" s="332">
        <v>46.775401999610203</v>
      </c>
      <c r="E39" s="332">
        <v>1021.98709360932</v>
      </c>
      <c r="F39" s="332">
        <v>4.3765946308735302</v>
      </c>
      <c r="G39" s="332">
        <v>95.623405369126502</v>
      </c>
    </row>
    <row r="40" spans="1:7" x14ac:dyDescent="0.25">
      <c r="A40" s="332" t="s">
        <v>38</v>
      </c>
      <c r="B40" s="332" t="s">
        <v>39</v>
      </c>
      <c r="C40" s="332" t="s">
        <v>19</v>
      </c>
      <c r="D40" s="332">
        <v>55.762128248332402</v>
      </c>
      <c r="E40" s="332">
        <v>4316.5649533187297</v>
      </c>
      <c r="F40" s="332">
        <v>1.2753421052010401</v>
      </c>
      <c r="G40" s="332">
        <v>98.724657894798995</v>
      </c>
    </row>
    <row r="41" spans="1:7" x14ac:dyDescent="0.25">
      <c r="A41" s="332" t="s">
        <v>40</v>
      </c>
      <c r="B41" s="332" t="s">
        <v>41</v>
      </c>
      <c r="C41" s="332" t="s">
        <v>18</v>
      </c>
      <c r="D41" s="332">
        <v>163.10338832235499</v>
      </c>
      <c r="E41" s="332">
        <v>11201.2534091325</v>
      </c>
      <c r="F41" s="332">
        <v>1.4352188269809001</v>
      </c>
      <c r="G41" s="332">
        <v>98.564781173019099</v>
      </c>
    </row>
    <row r="42" spans="1:7" x14ac:dyDescent="0.25">
      <c r="A42" s="332" t="s">
        <v>40</v>
      </c>
      <c r="B42" s="332" t="s">
        <v>41</v>
      </c>
      <c r="C42" s="332" t="s">
        <v>19</v>
      </c>
      <c r="D42" s="332">
        <v>734.23328644367302</v>
      </c>
      <c r="E42" s="332">
        <v>20205.199041093601</v>
      </c>
      <c r="F42" s="332">
        <v>3.5064622333533402</v>
      </c>
      <c r="G42" s="332">
        <v>96.493537766646696</v>
      </c>
    </row>
    <row r="43" spans="1:7" x14ac:dyDescent="0.25">
      <c r="A43" s="332" t="s">
        <v>42</v>
      </c>
      <c r="B43" s="332" t="s">
        <v>43</v>
      </c>
      <c r="C43" s="332" t="s">
        <v>18</v>
      </c>
      <c r="D43" s="332">
        <v>502.28085969380697</v>
      </c>
      <c r="E43" s="332">
        <v>11923.7067414104</v>
      </c>
      <c r="F43" s="332">
        <v>4.0421805961658501</v>
      </c>
      <c r="G43" s="332">
        <v>95.957819403834193</v>
      </c>
    </row>
    <row r="44" spans="1:7" x14ac:dyDescent="0.25">
      <c r="A44" s="332" t="s">
        <v>42</v>
      </c>
      <c r="B44" s="332" t="s">
        <v>43</v>
      </c>
      <c r="C44" s="332" t="s">
        <v>19</v>
      </c>
      <c r="D44" s="332">
        <v>554.41541237990896</v>
      </c>
      <c r="E44" s="332">
        <v>30210.6045950564</v>
      </c>
      <c r="F44" s="332">
        <v>1.8020967067334901</v>
      </c>
      <c r="G44" s="332">
        <v>98.197903293266506</v>
      </c>
    </row>
    <row r="45" spans="1:7" x14ac:dyDescent="0.25">
      <c r="A45" s="332" t="s">
        <v>44</v>
      </c>
      <c r="B45" s="332" t="s">
        <v>45</v>
      </c>
      <c r="C45" s="332" t="s">
        <v>18</v>
      </c>
      <c r="D45" s="332">
        <v>150.66888951933299</v>
      </c>
      <c r="E45" s="332">
        <v>1542.49697646915</v>
      </c>
      <c r="F45" s="332">
        <v>8.8986491250442707</v>
      </c>
      <c r="G45" s="332">
        <v>91.101350874955699</v>
      </c>
    </row>
    <row r="46" spans="1:7" x14ac:dyDescent="0.25">
      <c r="A46" s="332" t="s">
        <v>44</v>
      </c>
      <c r="B46" s="332" t="s">
        <v>45</v>
      </c>
      <c r="C46" s="332" t="s">
        <v>19</v>
      </c>
      <c r="D46" s="332">
        <v>552.77840006398901</v>
      </c>
      <c r="E46" s="332">
        <v>11826.6695962474</v>
      </c>
      <c r="F46" s="332">
        <v>4.4652911844590903</v>
      </c>
      <c r="G46" s="332">
        <v>95.534708815540895</v>
      </c>
    </row>
    <row r="47" spans="1:7" x14ac:dyDescent="0.25">
      <c r="A47" s="332" t="s">
        <v>46</v>
      </c>
      <c r="B47" s="332" t="s">
        <v>47</v>
      </c>
      <c r="C47" s="332" t="s">
        <v>18</v>
      </c>
      <c r="D47" s="332">
        <v>0</v>
      </c>
      <c r="E47" s="332">
        <v>6705.7631196213697</v>
      </c>
      <c r="F47" s="332">
        <v>0</v>
      </c>
      <c r="G47" s="332">
        <v>100</v>
      </c>
    </row>
    <row r="48" spans="1:7" x14ac:dyDescent="0.25">
      <c r="A48" s="332" t="s">
        <v>46</v>
      </c>
      <c r="B48" s="332" t="s">
        <v>47</v>
      </c>
      <c r="C48" s="332" t="s">
        <v>19</v>
      </c>
      <c r="D48" s="332">
        <v>177.51269369452501</v>
      </c>
      <c r="E48" s="332">
        <v>24360.7014510277</v>
      </c>
      <c r="F48" s="332">
        <v>0.72341325512763799</v>
      </c>
      <c r="G48" s="332">
        <v>99.276586744872404</v>
      </c>
    </row>
    <row r="49" spans="1:7" x14ac:dyDescent="0.25">
      <c r="A49" s="332" t="s">
        <v>48</v>
      </c>
      <c r="B49" s="332" t="s">
        <v>49</v>
      </c>
      <c r="C49" s="332" t="s">
        <v>18</v>
      </c>
      <c r="D49" s="332">
        <v>287.59625275654201</v>
      </c>
      <c r="E49" s="332">
        <v>10224.6221089295</v>
      </c>
      <c r="F49" s="332">
        <v>2.7358283747676402</v>
      </c>
      <c r="G49" s="332">
        <v>97.264171625232393</v>
      </c>
    </row>
    <row r="50" spans="1:7" x14ac:dyDescent="0.25">
      <c r="A50" s="332" t="s">
        <v>48</v>
      </c>
      <c r="B50" s="332" t="s">
        <v>49</v>
      </c>
      <c r="C50" s="332" t="s">
        <v>19</v>
      </c>
      <c r="D50" s="332">
        <v>1333.4266416046901</v>
      </c>
      <c r="E50" s="332">
        <v>36407.907336778699</v>
      </c>
      <c r="F50" s="332">
        <v>3.53306706744499</v>
      </c>
      <c r="G50" s="332">
        <v>96.466932932554997</v>
      </c>
    </row>
    <row r="51" spans="1:7" x14ac:dyDescent="0.25">
      <c r="A51" s="332" t="s">
        <v>50</v>
      </c>
      <c r="B51" s="332" t="s">
        <v>51</v>
      </c>
      <c r="C51" s="332" t="s">
        <v>18</v>
      </c>
      <c r="D51" s="332">
        <v>0</v>
      </c>
      <c r="E51" s="332">
        <v>1412.1853952991901</v>
      </c>
      <c r="F51" s="332">
        <v>0</v>
      </c>
      <c r="G51" s="332">
        <v>100</v>
      </c>
    </row>
    <row r="52" spans="1:7" x14ac:dyDescent="0.25">
      <c r="A52" s="332" t="s">
        <v>50</v>
      </c>
      <c r="B52" s="332" t="s">
        <v>51</v>
      </c>
      <c r="C52" s="332" t="s">
        <v>19</v>
      </c>
      <c r="D52" s="332">
        <v>180.29285112653801</v>
      </c>
      <c r="E52" s="332">
        <v>4883.47954918084</v>
      </c>
      <c r="F52" s="332">
        <v>3.5604453927588402</v>
      </c>
      <c r="G52" s="332">
        <v>96.439554607241107</v>
      </c>
    </row>
    <row r="53" spans="1:7" x14ac:dyDescent="0.25">
      <c r="A53" s="332" t="s">
        <v>52</v>
      </c>
      <c r="B53" s="332" t="s">
        <v>53</v>
      </c>
      <c r="C53" s="332" t="s">
        <v>18</v>
      </c>
      <c r="D53" s="332">
        <v>95.042286989292407</v>
      </c>
      <c r="E53" s="332">
        <v>808.12245569784102</v>
      </c>
      <c r="F53" s="332">
        <v>10.5232503548044</v>
      </c>
      <c r="G53" s="332">
        <v>89.476749645195596</v>
      </c>
    </row>
    <row r="54" spans="1:7" x14ac:dyDescent="0.25">
      <c r="A54" s="332" t="s">
        <v>52</v>
      </c>
      <c r="B54" s="332" t="s">
        <v>53</v>
      </c>
      <c r="C54" s="332" t="s">
        <v>19</v>
      </c>
      <c r="D54" s="332">
        <v>477.26449852284998</v>
      </c>
      <c r="E54" s="332">
        <v>6212.3182810128501</v>
      </c>
      <c r="F54" s="332">
        <v>7.13444342123793</v>
      </c>
      <c r="G54" s="332">
        <v>92.865556578762096</v>
      </c>
    </row>
    <row r="55" spans="1:7" x14ac:dyDescent="0.25">
      <c r="A55" s="332" t="s">
        <v>54</v>
      </c>
      <c r="B55" s="332" t="s">
        <v>55</v>
      </c>
      <c r="C55" s="332" t="s">
        <v>18</v>
      </c>
      <c r="D55" s="332">
        <v>68.320662159864199</v>
      </c>
      <c r="E55" s="332">
        <v>880.52139869802102</v>
      </c>
      <c r="F55" s="332">
        <v>7.2004251264001597</v>
      </c>
      <c r="G55" s="332">
        <v>92.799574873599795</v>
      </c>
    </row>
    <row r="56" spans="1:7" x14ac:dyDescent="0.25">
      <c r="A56" s="332" t="s">
        <v>54</v>
      </c>
      <c r="B56" s="332" t="s">
        <v>55</v>
      </c>
      <c r="C56" s="332" t="s">
        <v>19</v>
      </c>
      <c r="D56" s="332">
        <v>0</v>
      </c>
      <c r="E56" s="332">
        <v>2068.6456349811401</v>
      </c>
      <c r="F56" s="332">
        <v>0</v>
      </c>
      <c r="G56" s="332">
        <v>100</v>
      </c>
    </row>
    <row r="57" spans="1:7" x14ac:dyDescent="0.25">
      <c r="A57" s="332" t="s">
        <v>56</v>
      </c>
      <c r="B57" s="332" t="s">
        <v>57</v>
      </c>
      <c r="C57" s="332" t="s">
        <v>18</v>
      </c>
      <c r="D57" s="332">
        <v>14.0047130167804</v>
      </c>
      <c r="E57" s="332">
        <v>871.26951853908395</v>
      </c>
      <c r="F57" s="332">
        <v>1.5819632513382</v>
      </c>
      <c r="G57" s="332">
        <v>98.418036748661805</v>
      </c>
    </row>
    <row r="58" spans="1:7" x14ac:dyDescent="0.25">
      <c r="A58" s="332" t="s">
        <v>56</v>
      </c>
      <c r="B58" s="332" t="s">
        <v>57</v>
      </c>
      <c r="C58" s="332" t="s">
        <v>19</v>
      </c>
      <c r="D58" s="332">
        <v>53.673952389008903</v>
      </c>
      <c r="E58" s="332">
        <v>4002.3210981725701</v>
      </c>
      <c r="F58" s="332">
        <v>1.32332391237946</v>
      </c>
      <c r="G58" s="332">
        <v>98.676676087620507</v>
      </c>
    </row>
    <row r="59" spans="1:7" x14ac:dyDescent="0.25">
      <c r="A59" s="332" t="s">
        <v>58</v>
      </c>
      <c r="B59" s="332" t="s">
        <v>59</v>
      </c>
      <c r="C59" s="332" t="s">
        <v>18</v>
      </c>
      <c r="D59" s="332">
        <v>166.098742117189</v>
      </c>
      <c r="E59" s="332">
        <v>1611.93413988667</v>
      </c>
      <c r="F59" s="332">
        <v>9.3417137443484499</v>
      </c>
      <c r="G59" s="332">
        <v>90.658286255651603</v>
      </c>
    </row>
    <row r="60" spans="1:7" x14ac:dyDescent="0.25">
      <c r="A60" s="332" t="s">
        <v>58</v>
      </c>
      <c r="B60" s="332" t="s">
        <v>59</v>
      </c>
      <c r="C60" s="332" t="s">
        <v>19</v>
      </c>
      <c r="D60" s="332">
        <v>273.99139575449198</v>
      </c>
      <c r="E60" s="332">
        <v>6084.3827938146396</v>
      </c>
      <c r="F60" s="332">
        <v>4.3091423622720004</v>
      </c>
      <c r="G60" s="332">
        <v>95.690857637728001</v>
      </c>
    </row>
    <row r="61" spans="1:7" x14ac:dyDescent="0.25">
      <c r="A61" s="332" t="s">
        <v>60</v>
      </c>
      <c r="B61" s="332" t="s">
        <v>61</v>
      </c>
      <c r="C61" s="332" t="s">
        <v>18</v>
      </c>
      <c r="D61" s="332">
        <v>0</v>
      </c>
      <c r="E61" s="332">
        <v>253.174439574806</v>
      </c>
      <c r="F61" s="332">
        <v>0</v>
      </c>
      <c r="G61" s="332">
        <v>100</v>
      </c>
    </row>
    <row r="62" spans="1:7" x14ac:dyDescent="0.25">
      <c r="A62" s="332" t="s">
        <v>60</v>
      </c>
      <c r="B62" s="332" t="s">
        <v>61</v>
      </c>
      <c r="C62" s="332" t="s">
        <v>19</v>
      </c>
      <c r="D62" s="332">
        <v>10.6939152203361</v>
      </c>
      <c r="E62" s="332">
        <v>460.01361719088402</v>
      </c>
      <c r="F62" s="332">
        <v>2.2718810479951301</v>
      </c>
      <c r="G62" s="332">
        <v>97.728118952004905</v>
      </c>
    </row>
    <row r="63" spans="1:7" x14ac:dyDescent="0.25">
      <c r="A63" s="332" t="s">
        <v>62</v>
      </c>
      <c r="B63" s="332" t="s">
        <v>63</v>
      </c>
      <c r="C63" s="332" t="s">
        <v>18</v>
      </c>
      <c r="D63" s="332">
        <v>251.61313569943599</v>
      </c>
      <c r="E63" s="332">
        <v>3360.0746908164801</v>
      </c>
      <c r="F63" s="332">
        <v>6.9666357610469296</v>
      </c>
      <c r="G63" s="332">
        <v>93.033364238953098</v>
      </c>
    </row>
    <row r="64" spans="1:7" x14ac:dyDescent="0.25">
      <c r="A64" s="332" t="s">
        <v>62</v>
      </c>
      <c r="B64" s="332" t="s">
        <v>63</v>
      </c>
      <c r="C64" s="332" t="s">
        <v>19</v>
      </c>
      <c r="D64" s="332">
        <v>61.011869864133502</v>
      </c>
      <c r="E64" s="332">
        <v>8711.0378853145794</v>
      </c>
      <c r="F64" s="332">
        <v>0.69552580715942902</v>
      </c>
      <c r="G64" s="332">
        <v>99.304474192840601</v>
      </c>
    </row>
    <row r="65" spans="1:7" x14ac:dyDescent="0.25">
      <c r="A65" s="332" t="s">
        <v>64</v>
      </c>
      <c r="B65" s="332" t="s">
        <v>65</v>
      </c>
      <c r="C65" s="332" t="s">
        <v>18</v>
      </c>
      <c r="D65" s="332">
        <v>202.44820527848</v>
      </c>
      <c r="E65" s="332">
        <v>5568.7839133154002</v>
      </c>
      <c r="F65" s="332">
        <v>3.50788533745208</v>
      </c>
      <c r="G65" s="332">
        <v>96.492114662547905</v>
      </c>
    </row>
    <row r="66" spans="1:7" x14ac:dyDescent="0.25">
      <c r="A66" s="332" t="s">
        <v>64</v>
      </c>
      <c r="B66" s="332" t="s">
        <v>65</v>
      </c>
      <c r="C66" s="332" t="s">
        <v>19</v>
      </c>
      <c r="D66" s="332">
        <v>559.51444064991801</v>
      </c>
      <c r="E66" s="332">
        <v>9910.9257529939696</v>
      </c>
      <c r="F66" s="332">
        <v>5.3437527964638196</v>
      </c>
      <c r="G66" s="332">
        <v>94.656247203536196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991</v>
      </c>
    </row>
    <row r="11" spans="1:7" x14ac:dyDescent="0.25">
      <c r="A11" t="s">
        <v>992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33" t="s">
        <v>16</v>
      </c>
      <c r="B17" s="333" t="s">
        <v>17</v>
      </c>
      <c r="C17" s="333" t="s">
        <v>18</v>
      </c>
      <c r="D17" s="333">
        <v>16921.820577328599</v>
      </c>
      <c r="E17" s="333">
        <v>52628.366502361197</v>
      </c>
      <c r="F17" s="333">
        <v>24.3303739182467</v>
      </c>
      <c r="G17" s="333">
        <v>75.669626081753293</v>
      </c>
    </row>
    <row r="18" spans="1:7" x14ac:dyDescent="0.25">
      <c r="A18" s="333" t="s">
        <v>16</v>
      </c>
      <c r="B18" s="333" t="s">
        <v>17</v>
      </c>
      <c r="C18" s="333" t="s">
        <v>19</v>
      </c>
      <c r="D18" s="333">
        <v>62587.917780563999</v>
      </c>
      <c r="E18" s="333">
        <v>160416.095675683</v>
      </c>
      <c r="F18" s="333">
        <v>28.065825726873499</v>
      </c>
      <c r="G18" s="333">
        <v>71.934174273126501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34" t="s">
        <v>28</v>
      </c>
      <c r="B29" s="334" t="s">
        <v>29</v>
      </c>
      <c r="C29" s="334" t="s">
        <v>18</v>
      </c>
      <c r="D29" s="334">
        <v>1196.2380807730499</v>
      </c>
      <c r="E29" s="334">
        <v>666.32348046228401</v>
      </c>
      <c r="F29" s="334">
        <v>64.225425117205305</v>
      </c>
      <c r="G29" s="334">
        <v>35.774574882794703</v>
      </c>
    </row>
    <row r="30" spans="1:7" x14ac:dyDescent="0.25">
      <c r="A30" s="334" t="s">
        <v>28</v>
      </c>
      <c r="B30" s="334" t="s">
        <v>29</v>
      </c>
      <c r="C30" s="334" t="s">
        <v>19</v>
      </c>
      <c r="D30" s="334">
        <v>6371.3442838118299</v>
      </c>
      <c r="E30" s="334">
        <v>15130.012490044999</v>
      </c>
      <c r="F30" s="334">
        <v>29.6322894914179</v>
      </c>
      <c r="G30" s="334">
        <v>70.367710508582107</v>
      </c>
    </row>
    <row r="31" spans="1:7" x14ac:dyDescent="0.25">
      <c r="A31" s="334" t="s">
        <v>30</v>
      </c>
      <c r="B31" s="334" t="s">
        <v>31</v>
      </c>
      <c r="C31" s="334" t="s">
        <v>18</v>
      </c>
      <c r="D31" s="334">
        <v>189.98666485894199</v>
      </c>
      <c r="E31" s="334">
        <v>471.25516479583098</v>
      </c>
      <c r="F31" s="334">
        <v>28.731797708280499</v>
      </c>
      <c r="G31" s="334">
        <v>71.268202291719504</v>
      </c>
    </row>
    <row r="32" spans="1:7" x14ac:dyDescent="0.25">
      <c r="A32" s="334" t="s">
        <v>30</v>
      </c>
      <c r="B32" s="334" t="s">
        <v>31</v>
      </c>
      <c r="C32" s="334" t="s">
        <v>19</v>
      </c>
      <c r="D32" s="334">
        <v>2008.35215695027</v>
      </c>
      <c r="E32" s="334">
        <v>6725.8261803498199</v>
      </c>
      <c r="F32" s="334">
        <v>22.994173915288901</v>
      </c>
      <c r="G32" s="334">
        <v>77.005826084711103</v>
      </c>
    </row>
    <row r="33" spans="1:7" x14ac:dyDescent="0.25">
      <c r="A33" s="334" t="s">
        <v>32</v>
      </c>
      <c r="B33" s="334" t="s">
        <v>33</v>
      </c>
      <c r="C33" s="334" t="s">
        <v>18</v>
      </c>
      <c r="D33" s="334">
        <v>81.402936937912301</v>
      </c>
      <c r="E33" s="334">
        <v>593.09650524482095</v>
      </c>
      <c r="F33" s="334">
        <v>12.068644070999699</v>
      </c>
      <c r="G33" s="334">
        <v>87.931355929000304</v>
      </c>
    </row>
    <row r="34" spans="1:7" x14ac:dyDescent="0.25">
      <c r="A34" s="334" t="s">
        <v>32</v>
      </c>
      <c r="B34" s="334" t="s">
        <v>33</v>
      </c>
      <c r="C34" s="334" t="s">
        <v>19</v>
      </c>
      <c r="D34" s="334">
        <v>586.00030061250504</v>
      </c>
      <c r="E34" s="334">
        <v>2271.9068000462098</v>
      </c>
      <c r="F34" s="334">
        <v>20.5045258636097</v>
      </c>
      <c r="G34" s="334">
        <v>79.4954741363903</v>
      </c>
    </row>
    <row r="35" spans="1:7" x14ac:dyDescent="0.25">
      <c r="A35" s="334" t="s">
        <v>34</v>
      </c>
      <c r="B35" s="334" t="s">
        <v>35</v>
      </c>
      <c r="C35" s="334" t="s">
        <v>18</v>
      </c>
      <c r="D35" s="334">
        <v>807.78507309177303</v>
      </c>
      <c r="E35" s="334">
        <v>1743.2236581966999</v>
      </c>
      <c r="F35" s="334">
        <v>31.6653198079715</v>
      </c>
      <c r="G35" s="334">
        <v>68.3346801920285</v>
      </c>
    </row>
    <row r="36" spans="1:7" x14ac:dyDescent="0.25">
      <c r="A36" s="334" t="s">
        <v>34</v>
      </c>
      <c r="B36" s="334" t="s">
        <v>35</v>
      </c>
      <c r="C36" s="334" t="s">
        <v>19</v>
      </c>
      <c r="D36" s="334">
        <v>1786.24310884387</v>
      </c>
      <c r="E36" s="334">
        <v>6419.8509839498402</v>
      </c>
      <c r="F36" s="334">
        <v>21.767275498491799</v>
      </c>
      <c r="G36" s="334">
        <v>78.232724501508102</v>
      </c>
    </row>
    <row r="37" spans="1:7" x14ac:dyDescent="0.25">
      <c r="A37" s="334" t="s">
        <v>36</v>
      </c>
      <c r="B37" s="334" t="s">
        <v>37</v>
      </c>
      <c r="C37" s="334" t="s">
        <v>18</v>
      </c>
      <c r="D37" s="334">
        <v>767.95439364787501</v>
      </c>
      <c r="E37" s="334">
        <v>3699.0731831283101</v>
      </c>
      <c r="F37" s="334">
        <v>17.191619716887899</v>
      </c>
      <c r="G37" s="334">
        <v>82.808380283112101</v>
      </c>
    </row>
    <row r="38" spans="1:7" x14ac:dyDescent="0.25">
      <c r="A38" s="334" t="s">
        <v>36</v>
      </c>
      <c r="B38" s="334" t="s">
        <v>37</v>
      </c>
      <c r="C38" s="334" t="s">
        <v>19</v>
      </c>
      <c r="D38" s="334">
        <v>1523.8299165518599</v>
      </c>
      <c r="E38" s="334">
        <v>5495.3041629398604</v>
      </c>
      <c r="F38" s="334">
        <v>21.7096567652716</v>
      </c>
      <c r="G38" s="334">
        <v>78.290343234728397</v>
      </c>
    </row>
    <row r="39" spans="1:7" x14ac:dyDescent="0.25">
      <c r="A39" s="334" t="s">
        <v>38</v>
      </c>
      <c r="B39" s="334" t="s">
        <v>39</v>
      </c>
      <c r="C39" s="334" t="s">
        <v>18</v>
      </c>
      <c r="D39" s="334">
        <v>115.237272362401</v>
      </c>
      <c r="E39" s="334">
        <v>953.52522324652602</v>
      </c>
      <c r="F39" s="334">
        <v>10.782308776352099</v>
      </c>
      <c r="G39" s="334">
        <v>89.217691223647904</v>
      </c>
    </row>
    <row r="40" spans="1:7" x14ac:dyDescent="0.25">
      <c r="A40" s="334" t="s">
        <v>38</v>
      </c>
      <c r="B40" s="334" t="s">
        <v>39</v>
      </c>
      <c r="C40" s="334" t="s">
        <v>19</v>
      </c>
      <c r="D40" s="334">
        <v>1249.54374887631</v>
      </c>
      <c r="E40" s="334">
        <v>3122.7833326907598</v>
      </c>
      <c r="F40" s="334">
        <v>28.578460064073301</v>
      </c>
      <c r="G40" s="334">
        <v>71.421539935926702</v>
      </c>
    </row>
    <row r="41" spans="1:7" x14ac:dyDescent="0.25">
      <c r="A41" s="334" t="s">
        <v>40</v>
      </c>
      <c r="B41" s="334" t="s">
        <v>41</v>
      </c>
      <c r="C41" s="334" t="s">
        <v>18</v>
      </c>
      <c r="D41" s="334">
        <v>4003.8739648925698</v>
      </c>
      <c r="E41" s="334">
        <v>7360.4828325622502</v>
      </c>
      <c r="F41" s="334">
        <v>35.231857255566702</v>
      </c>
      <c r="G41" s="334">
        <v>64.768142744433305</v>
      </c>
    </row>
    <row r="42" spans="1:7" x14ac:dyDescent="0.25">
      <c r="A42" s="334" t="s">
        <v>40</v>
      </c>
      <c r="B42" s="334" t="s">
        <v>41</v>
      </c>
      <c r="C42" s="334" t="s">
        <v>19</v>
      </c>
      <c r="D42" s="334">
        <v>6611.0225619692201</v>
      </c>
      <c r="E42" s="334">
        <v>14328.409765568</v>
      </c>
      <c r="F42" s="334">
        <v>31.572119332361801</v>
      </c>
      <c r="G42" s="334">
        <v>68.427880667638206</v>
      </c>
    </row>
    <row r="43" spans="1:7" x14ac:dyDescent="0.25">
      <c r="A43" s="334" t="s">
        <v>42</v>
      </c>
      <c r="B43" s="334" t="s">
        <v>43</v>
      </c>
      <c r="C43" s="334" t="s">
        <v>18</v>
      </c>
      <c r="D43" s="334">
        <v>1814.3737222249699</v>
      </c>
      <c r="E43" s="334">
        <v>10611.6138788792</v>
      </c>
      <c r="F43" s="334">
        <v>14.6014448144448</v>
      </c>
      <c r="G43" s="334">
        <v>85.398555185555196</v>
      </c>
    </row>
    <row r="44" spans="1:7" x14ac:dyDescent="0.25">
      <c r="A44" s="334" t="s">
        <v>42</v>
      </c>
      <c r="B44" s="334" t="s">
        <v>43</v>
      </c>
      <c r="C44" s="334" t="s">
        <v>19</v>
      </c>
      <c r="D44" s="334">
        <v>9910.8756741668203</v>
      </c>
      <c r="E44" s="334">
        <v>20854.144333269502</v>
      </c>
      <c r="F44" s="334">
        <v>32.214754522412903</v>
      </c>
      <c r="G44" s="334">
        <v>67.785245477587097</v>
      </c>
    </row>
    <row r="45" spans="1:7" x14ac:dyDescent="0.25">
      <c r="A45" s="334" t="s">
        <v>44</v>
      </c>
      <c r="B45" s="334" t="s">
        <v>45</v>
      </c>
      <c r="C45" s="334" t="s">
        <v>18</v>
      </c>
      <c r="D45" s="334">
        <v>613.62542952192905</v>
      </c>
      <c r="E45" s="334">
        <v>1079.5404364665601</v>
      </c>
      <c r="F45" s="334">
        <v>36.241306409971202</v>
      </c>
      <c r="G45" s="334">
        <v>63.758693590028798</v>
      </c>
    </row>
    <row r="46" spans="1:7" x14ac:dyDescent="0.25">
      <c r="A46" s="334" t="s">
        <v>44</v>
      </c>
      <c r="B46" s="334" t="s">
        <v>45</v>
      </c>
      <c r="C46" s="334" t="s">
        <v>19</v>
      </c>
      <c r="D46" s="334">
        <v>3650.9207942133899</v>
      </c>
      <c r="E46" s="334">
        <v>8728.5272020979592</v>
      </c>
      <c r="F46" s="334">
        <v>29.491789902920001</v>
      </c>
      <c r="G46" s="334">
        <v>70.508210097079996</v>
      </c>
    </row>
    <row r="47" spans="1:7" x14ac:dyDescent="0.25">
      <c r="A47" s="334" t="s">
        <v>46</v>
      </c>
      <c r="B47" s="334" t="s">
        <v>47</v>
      </c>
      <c r="C47" s="334" t="s">
        <v>18</v>
      </c>
      <c r="D47" s="334">
        <v>2162.7674943214902</v>
      </c>
      <c r="E47" s="334">
        <v>4542.99562529987</v>
      </c>
      <c r="F47" s="334">
        <v>32.252369428218202</v>
      </c>
      <c r="G47" s="334">
        <v>67.747630571781798</v>
      </c>
    </row>
    <row r="48" spans="1:7" x14ac:dyDescent="0.25">
      <c r="A48" s="334" t="s">
        <v>46</v>
      </c>
      <c r="B48" s="334" t="s">
        <v>47</v>
      </c>
      <c r="C48" s="334" t="s">
        <v>19</v>
      </c>
      <c r="D48" s="334">
        <v>6974.7080618241298</v>
      </c>
      <c r="E48" s="334">
        <v>17563.5060828981</v>
      </c>
      <c r="F48" s="334">
        <v>28.423861739442401</v>
      </c>
      <c r="G48" s="334">
        <v>71.576138260557599</v>
      </c>
    </row>
    <row r="49" spans="1:7" x14ac:dyDescent="0.25">
      <c r="A49" s="334" t="s">
        <v>48</v>
      </c>
      <c r="B49" s="334" t="s">
        <v>49</v>
      </c>
      <c r="C49" s="334" t="s">
        <v>18</v>
      </c>
      <c r="D49" s="334">
        <v>1332.4266416046901</v>
      </c>
      <c r="E49" s="334">
        <v>9179.7917200813899</v>
      </c>
      <c r="F49" s="334">
        <v>12.675028198244</v>
      </c>
      <c r="G49" s="334">
        <v>87.324971801756007</v>
      </c>
    </row>
    <row r="50" spans="1:7" x14ac:dyDescent="0.25">
      <c r="A50" s="334" t="s">
        <v>48</v>
      </c>
      <c r="B50" s="334" t="s">
        <v>49</v>
      </c>
      <c r="C50" s="334" t="s">
        <v>19</v>
      </c>
      <c r="D50" s="334">
        <v>10658.080374847301</v>
      </c>
      <c r="E50" s="334">
        <v>27083.253603536101</v>
      </c>
      <c r="F50" s="334">
        <v>28.239808325142398</v>
      </c>
      <c r="G50" s="334">
        <v>71.760191674857595</v>
      </c>
    </row>
    <row r="51" spans="1:7" x14ac:dyDescent="0.25">
      <c r="A51" s="334" t="s">
        <v>50</v>
      </c>
      <c r="B51" s="334" t="s">
        <v>51</v>
      </c>
      <c r="C51" s="334" t="s">
        <v>18</v>
      </c>
      <c r="D51" s="334">
        <v>600.92580130483202</v>
      </c>
      <c r="E51" s="334">
        <v>811.25959399435999</v>
      </c>
      <c r="F51" s="334">
        <v>42.552897325320203</v>
      </c>
      <c r="G51" s="334">
        <v>57.447102674679797</v>
      </c>
    </row>
    <row r="52" spans="1:7" x14ac:dyDescent="0.25">
      <c r="A52" s="334" t="s">
        <v>50</v>
      </c>
      <c r="B52" s="334" t="s">
        <v>51</v>
      </c>
      <c r="C52" s="334" t="s">
        <v>19</v>
      </c>
      <c r="D52" s="334">
        <v>1115.8884484128801</v>
      </c>
      <c r="E52" s="334">
        <v>3947.8839518945001</v>
      </c>
      <c r="F52" s="334">
        <v>22.036702288300798</v>
      </c>
      <c r="G52" s="334">
        <v>77.963297711699198</v>
      </c>
    </row>
    <row r="53" spans="1:7" x14ac:dyDescent="0.25">
      <c r="A53" s="334" t="s">
        <v>52</v>
      </c>
      <c r="B53" s="334" t="s">
        <v>53</v>
      </c>
      <c r="C53" s="334" t="s">
        <v>18</v>
      </c>
      <c r="D53" s="334">
        <v>253.25624218528</v>
      </c>
      <c r="E53" s="334">
        <v>649.90850050185304</v>
      </c>
      <c r="F53" s="334">
        <v>28.040979703412798</v>
      </c>
      <c r="G53" s="334">
        <v>71.959020296587198</v>
      </c>
    </row>
    <row r="54" spans="1:7" x14ac:dyDescent="0.25">
      <c r="A54" s="334" t="s">
        <v>52</v>
      </c>
      <c r="B54" s="334" t="s">
        <v>53</v>
      </c>
      <c r="C54" s="334" t="s">
        <v>19</v>
      </c>
      <c r="D54" s="334">
        <v>1958.7374241405701</v>
      </c>
      <c r="E54" s="334">
        <v>4730.8453553951304</v>
      </c>
      <c r="F54" s="334">
        <v>29.280412376876502</v>
      </c>
      <c r="G54" s="334">
        <v>70.719587623123502</v>
      </c>
    </row>
    <row r="55" spans="1:7" x14ac:dyDescent="0.25">
      <c r="A55" s="334" t="s">
        <v>54</v>
      </c>
      <c r="B55" s="334" t="s">
        <v>55</v>
      </c>
      <c r="C55" s="334" t="s">
        <v>18</v>
      </c>
      <c r="D55" s="334">
        <v>230.61920991933101</v>
      </c>
      <c r="E55" s="334">
        <v>718.22285093855396</v>
      </c>
      <c r="F55" s="334">
        <v>24.305331670354001</v>
      </c>
      <c r="G55" s="334">
        <v>75.694668329646007</v>
      </c>
    </row>
    <row r="56" spans="1:7" x14ac:dyDescent="0.25">
      <c r="A56" s="334" t="s">
        <v>54</v>
      </c>
      <c r="B56" s="334" t="s">
        <v>55</v>
      </c>
      <c r="C56" s="334" t="s">
        <v>19</v>
      </c>
      <c r="D56" s="334">
        <v>537.15007651723204</v>
      </c>
      <c r="E56" s="334">
        <v>1531.4955584638999</v>
      </c>
      <c r="F56" s="334">
        <v>25.966268336825699</v>
      </c>
      <c r="G56" s="334">
        <v>74.033731663174294</v>
      </c>
    </row>
    <row r="57" spans="1:7" x14ac:dyDescent="0.25">
      <c r="A57" s="334" t="s">
        <v>56</v>
      </c>
      <c r="B57" s="334" t="s">
        <v>57</v>
      </c>
      <c r="C57" s="334" t="s">
        <v>18</v>
      </c>
      <c r="D57" s="334">
        <v>176.52786059510601</v>
      </c>
      <c r="E57" s="334">
        <v>708.74637096075799</v>
      </c>
      <c r="F57" s="334">
        <v>19.940472037106499</v>
      </c>
      <c r="G57" s="334">
        <v>80.059527962893497</v>
      </c>
    </row>
    <row r="58" spans="1:7" x14ac:dyDescent="0.25">
      <c r="A58" s="334" t="s">
        <v>56</v>
      </c>
      <c r="B58" s="334" t="s">
        <v>57</v>
      </c>
      <c r="C58" s="334" t="s">
        <v>19</v>
      </c>
      <c r="D58" s="334">
        <v>910.13205892094595</v>
      </c>
      <c r="E58" s="334">
        <v>3145.8629916406398</v>
      </c>
      <c r="F58" s="334">
        <v>22.439180708441199</v>
      </c>
      <c r="G58" s="334">
        <v>77.560819291558801</v>
      </c>
    </row>
    <row r="59" spans="1:7" x14ac:dyDescent="0.25">
      <c r="A59" s="334" t="s">
        <v>58</v>
      </c>
      <c r="B59" s="334" t="s">
        <v>59</v>
      </c>
      <c r="C59" s="334" t="s">
        <v>18</v>
      </c>
      <c r="D59" s="334">
        <v>350.35448948134302</v>
      </c>
      <c r="E59" s="334">
        <v>1427.67839252251</v>
      </c>
      <c r="F59" s="334">
        <v>19.704612497744701</v>
      </c>
      <c r="G59" s="334">
        <v>80.295387502255295</v>
      </c>
    </row>
    <row r="60" spans="1:7" x14ac:dyDescent="0.25">
      <c r="A60" s="334" t="s">
        <v>58</v>
      </c>
      <c r="B60" s="334" t="s">
        <v>59</v>
      </c>
      <c r="C60" s="334" t="s">
        <v>19</v>
      </c>
      <c r="D60" s="334">
        <v>1370.6989651001099</v>
      </c>
      <c r="E60" s="334">
        <v>4987.6752244690197</v>
      </c>
      <c r="F60" s="334">
        <v>21.557381246116901</v>
      </c>
      <c r="G60" s="334">
        <v>78.442618753883096</v>
      </c>
    </row>
    <row r="61" spans="1:7" x14ac:dyDescent="0.25">
      <c r="A61" s="334" t="s">
        <v>60</v>
      </c>
      <c r="B61" s="334" t="s">
        <v>61</v>
      </c>
      <c r="C61" s="334" t="s">
        <v>18</v>
      </c>
      <c r="D61" s="334">
        <v>43.174136585859202</v>
      </c>
      <c r="E61" s="334">
        <v>210.000302988947</v>
      </c>
      <c r="F61" s="334">
        <v>17.0531182604247</v>
      </c>
      <c r="G61" s="334">
        <v>82.946881739575304</v>
      </c>
    </row>
    <row r="62" spans="1:7" x14ac:dyDescent="0.25">
      <c r="A62" s="334" t="s">
        <v>60</v>
      </c>
      <c r="B62" s="334" t="s">
        <v>61</v>
      </c>
      <c r="C62" s="334" t="s">
        <v>19</v>
      </c>
      <c r="D62" s="334">
        <v>61.544032376139697</v>
      </c>
      <c r="E62" s="334">
        <v>409.16350003508097</v>
      </c>
      <c r="F62" s="334">
        <v>13.0747923367356</v>
      </c>
      <c r="G62" s="334">
        <v>86.925207663264302</v>
      </c>
    </row>
    <row r="63" spans="1:7" x14ac:dyDescent="0.25">
      <c r="A63" s="334" t="s">
        <v>62</v>
      </c>
      <c r="B63" s="334" t="s">
        <v>63</v>
      </c>
      <c r="C63" s="334" t="s">
        <v>18</v>
      </c>
      <c r="D63" s="334">
        <v>896.30514527207697</v>
      </c>
      <c r="E63" s="334">
        <v>2715.3826812438401</v>
      </c>
      <c r="F63" s="334">
        <v>24.816794482947198</v>
      </c>
      <c r="G63" s="334">
        <v>75.183205517052798</v>
      </c>
    </row>
    <row r="64" spans="1:7" x14ac:dyDescent="0.25">
      <c r="A64" s="334" t="s">
        <v>62</v>
      </c>
      <c r="B64" s="334" t="s">
        <v>63</v>
      </c>
      <c r="C64" s="334" t="s">
        <v>19</v>
      </c>
      <c r="D64" s="334">
        <v>2536.8962278000599</v>
      </c>
      <c r="E64" s="334">
        <v>6235.1535273786503</v>
      </c>
      <c r="F64" s="334">
        <v>28.920221597037401</v>
      </c>
      <c r="G64" s="334">
        <v>71.079778402962603</v>
      </c>
    </row>
    <row r="65" spans="1:7" x14ac:dyDescent="0.25">
      <c r="A65" s="334" t="s">
        <v>64</v>
      </c>
      <c r="B65" s="334" t="s">
        <v>65</v>
      </c>
      <c r="C65" s="334" t="s">
        <v>18</v>
      </c>
      <c r="D65" s="334">
        <v>1284.9860177472101</v>
      </c>
      <c r="E65" s="334">
        <v>4486.2461008466698</v>
      </c>
      <c r="F65" s="334">
        <v>22.265367106050299</v>
      </c>
      <c r="G65" s="334">
        <v>77.734632893949694</v>
      </c>
    </row>
    <row r="66" spans="1:7" x14ac:dyDescent="0.25">
      <c r="A66" s="334" t="s">
        <v>64</v>
      </c>
      <c r="B66" s="334" t="s">
        <v>65</v>
      </c>
      <c r="C66" s="334" t="s">
        <v>19</v>
      </c>
      <c r="D66" s="334">
        <v>2765.94956462856</v>
      </c>
      <c r="E66" s="334">
        <v>7704.4906290153203</v>
      </c>
      <c r="F66" s="334">
        <v>26.416745747782802</v>
      </c>
      <c r="G66" s="334">
        <v>73.583254252217202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995</v>
      </c>
    </row>
    <row r="11" spans="1:7" x14ac:dyDescent="0.25">
      <c r="A11" t="s">
        <v>996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997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35" t="s">
        <v>16</v>
      </c>
      <c r="B17" s="335" t="s">
        <v>17</v>
      </c>
      <c r="C17" s="335" t="s">
        <v>18</v>
      </c>
      <c r="D17" s="335">
        <v>23116.5568455713</v>
      </c>
      <c r="E17" s="335">
        <v>46433.630234118602</v>
      </c>
      <c r="F17" s="335">
        <v>33.237231726040598</v>
      </c>
      <c r="G17" s="335">
        <v>66.762768273959395</v>
      </c>
    </row>
    <row r="18" spans="1:7" x14ac:dyDescent="0.25">
      <c r="A18" s="335" t="s">
        <v>16</v>
      </c>
      <c r="B18" s="335" t="s">
        <v>17</v>
      </c>
      <c r="C18" s="335" t="s">
        <v>19</v>
      </c>
      <c r="D18" s="335">
        <v>98743.836597037603</v>
      </c>
      <c r="E18" s="335">
        <v>124260.17685921</v>
      </c>
      <c r="F18" s="335">
        <v>44.278950439791402</v>
      </c>
      <c r="G18" s="335">
        <v>55.721049560208598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998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36" t="s">
        <v>28</v>
      </c>
      <c r="B29" s="336" t="s">
        <v>29</v>
      </c>
      <c r="C29" s="336" t="s">
        <v>18</v>
      </c>
      <c r="D29" s="336">
        <v>270.21432390926401</v>
      </c>
      <c r="E29" s="336">
        <v>1592.3472373260699</v>
      </c>
      <c r="F29" s="336">
        <v>14.507672097025701</v>
      </c>
      <c r="G29" s="336">
        <v>85.492327902974296</v>
      </c>
    </row>
    <row r="30" spans="1:7" x14ac:dyDescent="0.25">
      <c r="A30" s="336" t="s">
        <v>28</v>
      </c>
      <c r="B30" s="336" t="s">
        <v>29</v>
      </c>
      <c r="C30" s="336" t="s">
        <v>19</v>
      </c>
      <c r="D30" s="336">
        <v>11430.673101541201</v>
      </c>
      <c r="E30" s="336">
        <v>10070.683672315599</v>
      </c>
      <c r="F30" s="336">
        <v>53.1625665383106</v>
      </c>
      <c r="G30" s="336">
        <v>46.8374334616894</v>
      </c>
    </row>
    <row r="31" spans="1:7" x14ac:dyDescent="0.25">
      <c r="A31" s="336" t="s">
        <v>30</v>
      </c>
      <c r="B31" s="336" t="s">
        <v>31</v>
      </c>
      <c r="C31" s="336" t="s">
        <v>18</v>
      </c>
      <c r="D31" s="336">
        <v>322.09383121368597</v>
      </c>
      <c r="E31" s="336">
        <v>339.147998441087</v>
      </c>
      <c r="F31" s="336">
        <v>48.710444011360799</v>
      </c>
      <c r="G31" s="336">
        <v>51.289555988639201</v>
      </c>
    </row>
    <row r="32" spans="1:7" x14ac:dyDescent="0.25">
      <c r="A32" s="336" t="s">
        <v>30</v>
      </c>
      <c r="B32" s="336" t="s">
        <v>31</v>
      </c>
      <c r="C32" s="336" t="s">
        <v>19</v>
      </c>
      <c r="D32" s="336">
        <v>4823.7662332746904</v>
      </c>
      <c r="E32" s="336">
        <v>3910.4121040253999</v>
      </c>
      <c r="F32" s="336">
        <v>55.228620792803802</v>
      </c>
      <c r="G32" s="336">
        <v>44.771379207196198</v>
      </c>
    </row>
    <row r="33" spans="1:7" x14ac:dyDescent="0.25">
      <c r="A33" s="336" t="s">
        <v>32</v>
      </c>
      <c r="B33" s="336" t="s">
        <v>33</v>
      </c>
      <c r="C33" s="336" t="s">
        <v>18</v>
      </c>
      <c r="D33" s="336">
        <v>244.96428366039001</v>
      </c>
      <c r="E33" s="336">
        <v>429.53515852234301</v>
      </c>
      <c r="F33" s="336">
        <v>36.3179371754062</v>
      </c>
      <c r="G33" s="336">
        <v>63.6820628245938</v>
      </c>
    </row>
    <row r="34" spans="1:7" x14ac:dyDescent="0.25">
      <c r="A34" s="336" t="s">
        <v>32</v>
      </c>
      <c r="B34" s="336" t="s">
        <v>33</v>
      </c>
      <c r="C34" s="336" t="s">
        <v>19</v>
      </c>
      <c r="D34" s="336">
        <v>1520.0339586149</v>
      </c>
      <c r="E34" s="336">
        <v>1337.8731420438201</v>
      </c>
      <c r="F34" s="336">
        <v>53.186961824775501</v>
      </c>
      <c r="G34" s="336">
        <v>46.813038175224499</v>
      </c>
    </row>
    <row r="35" spans="1:7" x14ac:dyDescent="0.25">
      <c r="A35" s="336" t="s">
        <v>34</v>
      </c>
      <c r="B35" s="336" t="s">
        <v>35</v>
      </c>
      <c r="C35" s="336" t="s">
        <v>18</v>
      </c>
      <c r="D35" s="336">
        <v>597.01535899178702</v>
      </c>
      <c r="E35" s="336">
        <v>1953.99337229669</v>
      </c>
      <c r="F35" s="336">
        <v>23.403109196347</v>
      </c>
      <c r="G35" s="336">
        <v>76.596890803652997</v>
      </c>
    </row>
    <row r="36" spans="1:7" x14ac:dyDescent="0.25">
      <c r="A36" s="336" t="s">
        <v>34</v>
      </c>
      <c r="B36" s="336" t="s">
        <v>35</v>
      </c>
      <c r="C36" s="336" t="s">
        <v>19</v>
      </c>
      <c r="D36" s="336">
        <v>3100.1186484190298</v>
      </c>
      <c r="E36" s="336">
        <v>5105.9754443746797</v>
      </c>
      <c r="F36" s="336">
        <v>37.778248864358503</v>
      </c>
      <c r="G36" s="336">
        <v>62.221751135641497</v>
      </c>
    </row>
    <row r="37" spans="1:7" x14ac:dyDescent="0.25">
      <c r="A37" s="336" t="s">
        <v>36</v>
      </c>
      <c r="B37" s="336" t="s">
        <v>37</v>
      </c>
      <c r="C37" s="336" t="s">
        <v>18</v>
      </c>
      <c r="D37" s="336">
        <v>1245.59215606206</v>
      </c>
      <c r="E37" s="336">
        <v>3221.43542071413</v>
      </c>
      <c r="F37" s="336">
        <v>27.884138493745201</v>
      </c>
      <c r="G37" s="336">
        <v>72.115861506254802</v>
      </c>
    </row>
    <row r="38" spans="1:7" x14ac:dyDescent="0.25">
      <c r="A38" s="336" t="s">
        <v>36</v>
      </c>
      <c r="B38" s="336" t="s">
        <v>37</v>
      </c>
      <c r="C38" s="336" t="s">
        <v>19</v>
      </c>
      <c r="D38" s="336">
        <v>2012.9744071973601</v>
      </c>
      <c r="E38" s="336">
        <v>5006.1596722943696</v>
      </c>
      <c r="F38" s="336">
        <v>28.678386598694601</v>
      </c>
      <c r="G38" s="336">
        <v>71.321613401305399</v>
      </c>
    </row>
    <row r="39" spans="1:7" x14ac:dyDescent="0.25">
      <c r="A39" s="336" t="s">
        <v>38</v>
      </c>
      <c r="B39" s="336" t="s">
        <v>39</v>
      </c>
      <c r="C39" s="336" t="s">
        <v>18</v>
      </c>
      <c r="D39" s="336">
        <v>470.67135155751799</v>
      </c>
      <c r="E39" s="336">
        <v>598.09114405140895</v>
      </c>
      <c r="F39" s="336">
        <v>44.038909813106102</v>
      </c>
      <c r="G39" s="336">
        <v>55.961090186893898</v>
      </c>
    </row>
    <row r="40" spans="1:7" x14ac:dyDescent="0.25">
      <c r="A40" s="336" t="s">
        <v>38</v>
      </c>
      <c r="B40" s="336" t="s">
        <v>39</v>
      </c>
      <c r="C40" s="336" t="s">
        <v>19</v>
      </c>
      <c r="D40" s="336">
        <v>1333.14122412798</v>
      </c>
      <c r="E40" s="336">
        <v>3039.1858574390899</v>
      </c>
      <c r="F40" s="336">
        <v>30.490427620299901</v>
      </c>
      <c r="G40" s="336">
        <v>69.509572379700103</v>
      </c>
    </row>
    <row r="41" spans="1:7" x14ac:dyDescent="0.25">
      <c r="A41" s="336" t="s">
        <v>40</v>
      </c>
      <c r="B41" s="336" t="s">
        <v>41</v>
      </c>
      <c r="C41" s="336" t="s">
        <v>18</v>
      </c>
      <c r="D41" s="336">
        <v>3258.0422061507102</v>
      </c>
      <c r="E41" s="336">
        <v>8106.3145913041199</v>
      </c>
      <c r="F41" s="336">
        <v>28.6689538547433</v>
      </c>
      <c r="G41" s="336">
        <v>71.331046145256707</v>
      </c>
    </row>
    <row r="42" spans="1:7" x14ac:dyDescent="0.25">
      <c r="A42" s="336" t="s">
        <v>40</v>
      </c>
      <c r="B42" s="336" t="s">
        <v>41</v>
      </c>
      <c r="C42" s="336" t="s">
        <v>19</v>
      </c>
      <c r="D42" s="336">
        <v>7584.8826838925397</v>
      </c>
      <c r="E42" s="336">
        <v>13354.549643644699</v>
      </c>
      <c r="F42" s="336">
        <v>36.222962328915401</v>
      </c>
      <c r="G42" s="336">
        <v>63.777037671084599</v>
      </c>
    </row>
    <row r="43" spans="1:7" x14ac:dyDescent="0.25">
      <c r="A43" s="336" t="s">
        <v>42</v>
      </c>
      <c r="B43" s="336" t="s">
        <v>43</v>
      </c>
      <c r="C43" s="336" t="s">
        <v>18</v>
      </c>
      <c r="D43" s="336">
        <v>5630.9310349349098</v>
      </c>
      <c r="E43" s="336">
        <v>6795.0565661692599</v>
      </c>
      <c r="F43" s="336">
        <v>45.3157625429672</v>
      </c>
      <c r="G43" s="336">
        <v>54.6842374570328</v>
      </c>
    </row>
    <row r="44" spans="1:7" x14ac:dyDescent="0.25">
      <c r="A44" s="336" t="s">
        <v>42</v>
      </c>
      <c r="B44" s="336" t="s">
        <v>43</v>
      </c>
      <c r="C44" s="336" t="s">
        <v>19</v>
      </c>
      <c r="D44" s="336">
        <v>10593.185004380301</v>
      </c>
      <c r="E44" s="336">
        <v>20171.835003056</v>
      </c>
      <c r="F44" s="336">
        <v>34.432563352208902</v>
      </c>
      <c r="G44" s="336">
        <v>65.567436647791098</v>
      </c>
    </row>
    <row r="45" spans="1:7" x14ac:dyDescent="0.25">
      <c r="A45" s="336" t="s">
        <v>44</v>
      </c>
      <c r="B45" s="336" t="s">
        <v>45</v>
      </c>
      <c r="C45" s="336" t="s">
        <v>18</v>
      </c>
      <c r="D45" s="336">
        <v>634.20714979816501</v>
      </c>
      <c r="E45" s="336">
        <v>1058.95871619032</v>
      </c>
      <c r="F45" s="336">
        <v>37.456882549891802</v>
      </c>
      <c r="G45" s="336">
        <v>62.543117450108198</v>
      </c>
    </row>
    <row r="46" spans="1:7" x14ac:dyDescent="0.25">
      <c r="A46" s="336" t="s">
        <v>44</v>
      </c>
      <c r="B46" s="336" t="s">
        <v>45</v>
      </c>
      <c r="C46" s="336" t="s">
        <v>19</v>
      </c>
      <c r="D46" s="336">
        <v>6298.7712887283797</v>
      </c>
      <c r="E46" s="336">
        <v>6080.6767075829703</v>
      </c>
      <c r="F46" s="336">
        <v>50.880873610884699</v>
      </c>
      <c r="G46" s="336">
        <v>49.119126389115301</v>
      </c>
    </row>
    <row r="47" spans="1:7" x14ac:dyDescent="0.25">
      <c r="A47" s="336" t="s">
        <v>46</v>
      </c>
      <c r="B47" s="336" t="s">
        <v>47</v>
      </c>
      <c r="C47" s="336" t="s">
        <v>18</v>
      </c>
      <c r="D47" s="336">
        <v>2232.1762600400898</v>
      </c>
      <c r="E47" s="336">
        <v>4473.5868595812699</v>
      </c>
      <c r="F47" s="336">
        <v>33.287430829589603</v>
      </c>
      <c r="G47" s="336">
        <v>66.712569170410404</v>
      </c>
    </row>
    <row r="48" spans="1:7" x14ac:dyDescent="0.25">
      <c r="A48" s="336" t="s">
        <v>46</v>
      </c>
      <c r="B48" s="336" t="s">
        <v>47</v>
      </c>
      <c r="C48" s="336" t="s">
        <v>19</v>
      </c>
      <c r="D48" s="336">
        <v>10388.751229125801</v>
      </c>
      <c r="E48" s="336">
        <v>14149.462915596399</v>
      </c>
      <c r="F48" s="336">
        <v>42.3370305917731</v>
      </c>
      <c r="G48" s="336">
        <v>57.6629694082269</v>
      </c>
    </row>
    <row r="49" spans="1:7" x14ac:dyDescent="0.25">
      <c r="A49" s="336" t="s">
        <v>48</v>
      </c>
      <c r="B49" s="336" t="s">
        <v>49</v>
      </c>
      <c r="C49" s="336" t="s">
        <v>18</v>
      </c>
      <c r="D49" s="336">
        <v>3022.87417733246</v>
      </c>
      <c r="E49" s="336">
        <v>7489.3441843536202</v>
      </c>
      <c r="F49" s="336">
        <v>28.755816073512499</v>
      </c>
      <c r="G49" s="336">
        <v>71.244183926487494</v>
      </c>
    </row>
    <row r="50" spans="1:7" x14ac:dyDescent="0.25">
      <c r="A50" s="336" t="s">
        <v>48</v>
      </c>
      <c r="B50" s="336" t="s">
        <v>49</v>
      </c>
      <c r="C50" s="336" t="s">
        <v>19</v>
      </c>
      <c r="D50" s="336">
        <v>20131.9913343482</v>
      </c>
      <c r="E50" s="336">
        <v>17609.342644035201</v>
      </c>
      <c r="F50" s="336">
        <v>53.342023750084998</v>
      </c>
      <c r="G50" s="336">
        <v>46.657976249915002</v>
      </c>
    </row>
    <row r="51" spans="1:7" x14ac:dyDescent="0.25">
      <c r="A51" s="336" t="s">
        <v>50</v>
      </c>
      <c r="B51" s="336" t="s">
        <v>51</v>
      </c>
      <c r="C51" s="336" t="s">
        <v>18</v>
      </c>
      <c r="D51" s="336">
        <v>376.04960563346299</v>
      </c>
      <c r="E51" s="336">
        <v>1036.13578966573</v>
      </c>
      <c r="F51" s="336">
        <v>26.628911960514301</v>
      </c>
      <c r="G51" s="336">
        <v>73.371088039485699</v>
      </c>
    </row>
    <row r="52" spans="1:7" x14ac:dyDescent="0.25">
      <c r="A52" s="336" t="s">
        <v>50</v>
      </c>
      <c r="B52" s="336" t="s">
        <v>51</v>
      </c>
      <c r="C52" s="336" t="s">
        <v>19</v>
      </c>
      <c r="D52" s="336">
        <v>2624.2590540562801</v>
      </c>
      <c r="E52" s="336">
        <v>2439.5133462510998</v>
      </c>
      <c r="F52" s="336">
        <v>51.824190476984697</v>
      </c>
      <c r="G52" s="336">
        <v>48.175809523015303</v>
      </c>
    </row>
    <row r="53" spans="1:7" x14ac:dyDescent="0.25">
      <c r="A53" s="336" t="s">
        <v>52</v>
      </c>
      <c r="B53" s="336" t="s">
        <v>53</v>
      </c>
      <c r="C53" s="336" t="s">
        <v>18</v>
      </c>
      <c r="D53" s="336">
        <v>484.99306668127002</v>
      </c>
      <c r="E53" s="336">
        <v>418.17167600586401</v>
      </c>
      <c r="F53" s="336">
        <v>53.699291364972702</v>
      </c>
      <c r="G53" s="336">
        <v>46.300708635027298</v>
      </c>
    </row>
    <row r="54" spans="1:7" x14ac:dyDescent="0.25">
      <c r="A54" s="336" t="s">
        <v>52</v>
      </c>
      <c r="B54" s="336" t="s">
        <v>53</v>
      </c>
      <c r="C54" s="336" t="s">
        <v>19</v>
      </c>
      <c r="D54" s="336">
        <v>4122.82344746328</v>
      </c>
      <c r="E54" s="336">
        <v>2566.75933207241</v>
      </c>
      <c r="F54" s="336">
        <v>61.630501981013403</v>
      </c>
      <c r="G54" s="336">
        <v>38.369498018986597</v>
      </c>
    </row>
    <row r="55" spans="1:7" x14ac:dyDescent="0.25">
      <c r="A55" s="336" t="s">
        <v>54</v>
      </c>
      <c r="B55" s="336" t="s">
        <v>55</v>
      </c>
      <c r="C55" s="336" t="s">
        <v>18</v>
      </c>
      <c r="D55" s="336">
        <v>443.94036926153802</v>
      </c>
      <c r="E55" s="336">
        <v>504.90169159634701</v>
      </c>
      <c r="F55" s="336">
        <v>46.787593802508503</v>
      </c>
      <c r="G55" s="336">
        <v>53.212406197491497</v>
      </c>
    </row>
    <row r="56" spans="1:7" x14ac:dyDescent="0.25">
      <c r="A56" s="336" t="s">
        <v>54</v>
      </c>
      <c r="B56" s="336" t="s">
        <v>55</v>
      </c>
      <c r="C56" s="336" t="s">
        <v>19</v>
      </c>
      <c r="D56" s="336">
        <v>934.62181243642397</v>
      </c>
      <c r="E56" s="336">
        <v>1134.0238225447099</v>
      </c>
      <c r="F56" s="336">
        <v>45.180372927668998</v>
      </c>
      <c r="G56" s="336">
        <v>54.819627072331002</v>
      </c>
    </row>
    <row r="57" spans="1:7" x14ac:dyDescent="0.25">
      <c r="A57" s="336" t="s">
        <v>56</v>
      </c>
      <c r="B57" s="336" t="s">
        <v>57</v>
      </c>
      <c r="C57" s="336" t="s">
        <v>18</v>
      </c>
      <c r="D57" s="336">
        <v>291.22712185941901</v>
      </c>
      <c r="E57" s="336">
        <v>594.04710969644498</v>
      </c>
      <c r="F57" s="336">
        <v>32.896825805896199</v>
      </c>
      <c r="G57" s="336">
        <v>67.103174194103801</v>
      </c>
    </row>
    <row r="58" spans="1:7" x14ac:dyDescent="0.25">
      <c r="A58" s="336" t="s">
        <v>56</v>
      </c>
      <c r="B58" s="336" t="s">
        <v>57</v>
      </c>
      <c r="C58" s="336" t="s">
        <v>19</v>
      </c>
      <c r="D58" s="336">
        <v>1866.6456250154499</v>
      </c>
      <c r="E58" s="336">
        <v>2189.3494255461401</v>
      </c>
      <c r="F58" s="336">
        <v>46.021891095675699</v>
      </c>
      <c r="G58" s="336">
        <v>53.978108904324301</v>
      </c>
    </row>
    <row r="59" spans="1:7" x14ac:dyDescent="0.25">
      <c r="A59" s="336" t="s">
        <v>58</v>
      </c>
      <c r="B59" s="336" t="s">
        <v>59</v>
      </c>
      <c r="C59" s="336" t="s">
        <v>18</v>
      </c>
      <c r="D59" s="336">
        <v>640.35189779820701</v>
      </c>
      <c r="E59" s="336">
        <v>1137.68098420565</v>
      </c>
      <c r="F59" s="336">
        <v>36.014626291754901</v>
      </c>
      <c r="G59" s="336">
        <v>63.985373708245199</v>
      </c>
    </row>
    <row r="60" spans="1:7" x14ac:dyDescent="0.25">
      <c r="A60" s="336" t="s">
        <v>58</v>
      </c>
      <c r="B60" s="336" t="s">
        <v>59</v>
      </c>
      <c r="C60" s="336" t="s">
        <v>19</v>
      </c>
      <c r="D60" s="336">
        <v>2710.7830999534899</v>
      </c>
      <c r="E60" s="336">
        <v>3647.5910896156402</v>
      </c>
      <c r="F60" s="336">
        <v>42.633274153643001</v>
      </c>
      <c r="G60" s="336">
        <v>57.366725846356999</v>
      </c>
    </row>
    <row r="61" spans="1:7" x14ac:dyDescent="0.25">
      <c r="A61" s="336" t="s">
        <v>60</v>
      </c>
      <c r="B61" s="336" t="s">
        <v>61</v>
      </c>
      <c r="C61" s="336" t="s">
        <v>18</v>
      </c>
      <c r="D61" s="336">
        <v>55.992843315256501</v>
      </c>
      <c r="E61" s="336">
        <v>197.18159625954999</v>
      </c>
      <c r="F61" s="336">
        <v>22.116309770170201</v>
      </c>
      <c r="G61" s="336">
        <v>77.883690229829796</v>
      </c>
    </row>
    <row r="62" spans="1:7" x14ac:dyDescent="0.25">
      <c r="A62" s="336" t="s">
        <v>60</v>
      </c>
      <c r="B62" s="336" t="s">
        <v>61</v>
      </c>
      <c r="C62" s="336" t="s">
        <v>19</v>
      </c>
      <c r="D62" s="336">
        <v>207.78250094769399</v>
      </c>
      <c r="E62" s="336">
        <v>262.92503146352698</v>
      </c>
      <c r="F62" s="336">
        <v>44.142591023202499</v>
      </c>
      <c r="G62" s="336">
        <v>55.857408976797501</v>
      </c>
    </row>
    <row r="63" spans="1:7" x14ac:dyDescent="0.25">
      <c r="A63" s="336" t="s">
        <v>62</v>
      </c>
      <c r="B63" s="336" t="s">
        <v>63</v>
      </c>
      <c r="C63" s="336" t="s">
        <v>18</v>
      </c>
      <c r="D63" s="336">
        <v>1517.0231678129001</v>
      </c>
      <c r="E63" s="336">
        <v>2094.66465870302</v>
      </c>
      <c r="F63" s="336">
        <v>42.003164190309398</v>
      </c>
      <c r="G63" s="336">
        <v>57.996835809690602</v>
      </c>
    </row>
    <row r="64" spans="1:7" x14ac:dyDescent="0.25">
      <c r="A64" s="336" t="s">
        <v>62</v>
      </c>
      <c r="B64" s="336" t="s">
        <v>63</v>
      </c>
      <c r="C64" s="336" t="s">
        <v>19</v>
      </c>
      <c r="D64" s="336">
        <v>4165.5960871275702</v>
      </c>
      <c r="E64" s="336">
        <v>4606.4536680511401</v>
      </c>
      <c r="F64" s="336">
        <v>47.487146144700702</v>
      </c>
      <c r="G64" s="336">
        <v>52.512853855299298</v>
      </c>
    </row>
    <row r="65" spans="1:7" x14ac:dyDescent="0.25">
      <c r="A65" s="336" t="s">
        <v>64</v>
      </c>
      <c r="B65" s="336" t="s">
        <v>65</v>
      </c>
      <c r="C65" s="336" t="s">
        <v>18</v>
      </c>
      <c r="D65" s="336">
        <v>1378.1966395582001</v>
      </c>
      <c r="E65" s="336">
        <v>4393.0354790356896</v>
      </c>
      <c r="F65" s="336">
        <v>23.880457608313701</v>
      </c>
      <c r="G65" s="336">
        <v>76.119542391686295</v>
      </c>
    </row>
    <row r="66" spans="1:7" x14ac:dyDescent="0.25">
      <c r="A66" s="336" t="s">
        <v>64</v>
      </c>
      <c r="B66" s="336" t="s">
        <v>65</v>
      </c>
      <c r="C66" s="336" t="s">
        <v>19</v>
      </c>
      <c r="D66" s="336">
        <v>2893.03585638712</v>
      </c>
      <c r="E66" s="336">
        <v>7577.4043372567603</v>
      </c>
      <c r="F66" s="336">
        <v>27.630508392028698</v>
      </c>
      <c r="G66" s="336">
        <v>72.369491607971298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999</v>
      </c>
    </row>
    <row r="11" spans="1:7" x14ac:dyDescent="0.25">
      <c r="A11" t="s">
        <v>1000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37" t="s">
        <v>16</v>
      </c>
      <c r="B17" s="337" t="s">
        <v>17</v>
      </c>
      <c r="C17" s="337" t="s">
        <v>18</v>
      </c>
      <c r="D17" s="337">
        <v>8906.0035065211396</v>
      </c>
      <c r="E17" s="337">
        <v>60644.183573168702</v>
      </c>
      <c r="F17" s="337">
        <v>12.805146729967401</v>
      </c>
      <c r="G17" s="337">
        <v>87.194853270032596</v>
      </c>
    </row>
    <row r="18" spans="1:7" x14ac:dyDescent="0.25">
      <c r="A18" s="337" t="s">
        <v>16</v>
      </c>
      <c r="B18" s="337" t="s">
        <v>17</v>
      </c>
      <c r="C18" s="337" t="s">
        <v>19</v>
      </c>
      <c r="D18" s="337">
        <v>25839.386586393299</v>
      </c>
      <c r="E18" s="337">
        <v>197164.62686985399</v>
      </c>
      <c r="F18" s="337">
        <v>11.586960335789099</v>
      </c>
      <c r="G18" s="337">
        <v>88.4130396642108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1002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38" t="s">
        <v>28</v>
      </c>
      <c r="B29" s="338" t="s">
        <v>29</v>
      </c>
      <c r="C29" s="338" t="s">
        <v>18</v>
      </c>
      <c r="D29" s="338">
        <v>527.53790102526796</v>
      </c>
      <c r="E29" s="338">
        <v>1335.0236602100599</v>
      </c>
      <c r="F29" s="338">
        <v>28.3232464367719</v>
      </c>
      <c r="G29" s="338">
        <v>71.676753563228104</v>
      </c>
    </row>
    <row r="30" spans="1:7" x14ac:dyDescent="0.25">
      <c r="A30" s="338" t="s">
        <v>28</v>
      </c>
      <c r="B30" s="338" t="s">
        <v>29</v>
      </c>
      <c r="C30" s="338" t="s">
        <v>19</v>
      </c>
      <c r="D30" s="338">
        <v>2562.2452009728599</v>
      </c>
      <c r="E30" s="338">
        <v>18939.111572883899</v>
      </c>
      <c r="F30" s="338">
        <v>11.9166675290383</v>
      </c>
      <c r="G30" s="338">
        <v>88.083332470961693</v>
      </c>
    </row>
    <row r="31" spans="1:7" x14ac:dyDescent="0.25">
      <c r="A31" s="338" t="s">
        <v>30</v>
      </c>
      <c r="B31" s="338" t="s">
        <v>31</v>
      </c>
      <c r="C31" s="338" t="s">
        <v>18</v>
      </c>
      <c r="D31" s="338">
        <v>247.67904815576</v>
      </c>
      <c r="E31" s="338">
        <v>413.562781499013</v>
      </c>
      <c r="F31" s="338">
        <v>37.456651568015602</v>
      </c>
      <c r="G31" s="338">
        <v>62.543348431984398</v>
      </c>
    </row>
    <row r="32" spans="1:7" x14ac:dyDescent="0.25">
      <c r="A32" s="338" t="s">
        <v>30</v>
      </c>
      <c r="B32" s="338" t="s">
        <v>31</v>
      </c>
      <c r="C32" s="338" t="s">
        <v>19</v>
      </c>
      <c r="D32" s="338">
        <v>1474.48439403617</v>
      </c>
      <c r="E32" s="338">
        <v>7259.6939432639201</v>
      </c>
      <c r="F32" s="338">
        <v>16.881775675901402</v>
      </c>
      <c r="G32" s="338">
        <v>83.118224324098605</v>
      </c>
    </row>
    <row r="33" spans="1:7" x14ac:dyDescent="0.25">
      <c r="A33" s="338" t="s">
        <v>32</v>
      </c>
      <c r="B33" s="338" t="s">
        <v>33</v>
      </c>
      <c r="C33" s="338" t="s">
        <v>18</v>
      </c>
      <c r="D33" s="338">
        <v>109.137751929299</v>
      </c>
      <c r="E33" s="338">
        <v>565.36169025343395</v>
      </c>
      <c r="F33" s="338">
        <v>16.180554809077499</v>
      </c>
      <c r="G33" s="338">
        <v>83.819445190922494</v>
      </c>
    </row>
    <row r="34" spans="1:7" x14ac:dyDescent="0.25">
      <c r="A34" s="338" t="s">
        <v>32</v>
      </c>
      <c r="B34" s="338" t="s">
        <v>33</v>
      </c>
      <c r="C34" s="338" t="s">
        <v>19</v>
      </c>
      <c r="D34" s="338">
        <v>800.22456056651095</v>
      </c>
      <c r="E34" s="338">
        <v>2057.6825400922098</v>
      </c>
      <c r="F34" s="338">
        <v>28.000369934420501</v>
      </c>
      <c r="G34" s="338">
        <v>71.999630065579595</v>
      </c>
    </row>
    <row r="35" spans="1:7" x14ac:dyDescent="0.25">
      <c r="A35" s="338" t="s">
        <v>34</v>
      </c>
      <c r="B35" s="338" t="s">
        <v>35</v>
      </c>
      <c r="C35" s="338" t="s">
        <v>18</v>
      </c>
      <c r="D35" s="338">
        <v>135.717746073065</v>
      </c>
      <c r="E35" s="338">
        <v>2415.2909852154098</v>
      </c>
      <c r="F35" s="338">
        <v>5.3201599982182701</v>
      </c>
      <c r="G35" s="338">
        <v>94.679840001781699</v>
      </c>
    </row>
    <row r="36" spans="1:7" x14ac:dyDescent="0.25">
      <c r="A36" s="338" t="s">
        <v>34</v>
      </c>
      <c r="B36" s="338" t="s">
        <v>35</v>
      </c>
      <c r="C36" s="338" t="s">
        <v>19</v>
      </c>
      <c r="D36" s="338">
        <v>547.82933891117102</v>
      </c>
      <c r="E36" s="338">
        <v>7658.2647538825404</v>
      </c>
      <c r="F36" s="338">
        <v>6.6758841991862496</v>
      </c>
      <c r="G36" s="338">
        <v>93.3241158008138</v>
      </c>
    </row>
    <row r="37" spans="1:7" x14ac:dyDescent="0.25">
      <c r="A37" s="338" t="s">
        <v>36</v>
      </c>
      <c r="B37" s="338" t="s">
        <v>37</v>
      </c>
      <c r="C37" s="338" t="s">
        <v>18</v>
      </c>
      <c r="D37" s="338">
        <v>338.55648532321698</v>
      </c>
      <c r="E37" s="338">
        <v>4128.4710914529696</v>
      </c>
      <c r="F37" s="338">
        <v>7.5790104158602398</v>
      </c>
      <c r="G37" s="338">
        <v>92.420989584139804</v>
      </c>
    </row>
    <row r="38" spans="1:7" x14ac:dyDescent="0.25">
      <c r="A38" s="338" t="s">
        <v>36</v>
      </c>
      <c r="B38" s="338" t="s">
        <v>37</v>
      </c>
      <c r="C38" s="338" t="s">
        <v>19</v>
      </c>
      <c r="D38" s="338">
        <v>677.39783349458605</v>
      </c>
      <c r="E38" s="338">
        <v>6341.73624599714</v>
      </c>
      <c r="F38" s="338">
        <v>9.6507322103133006</v>
      </c>
      <c r="G38" s="338">
        <v>90.349267789686706</v>
      </c>
    </row>
    <row r="39" spans="1:7" x14ac:dyDescent="0.25">
      <c r="A39" s="338" t="s">
        <v>38</v>
      </c>
      <c r="B39" s="338" t="s">
        <v>39</v>
      </c>
      <c r="C39" s="338" t="s">
        <v>18</v>
      </c>
      <c r="D39" s="338">
        <v>31.072391838960598</v>
      </c>
      <c r="E39" s="338">
        <v>1037.6901037699699</v>
      </c>
      <c r="F39" s="338">
        <v>2.9073243088734202</v>
      </c>
      <c r="G39" s="338">
        <v>97.092675691126601</v>
      </c>
    </row>
    <row r="40" spans="1:7" x14ac:dyDescent="0.25">
      <c r="A40" s="338" t="s">
        <v>38</v>
      </c>
      <c r="B40" s="338" t="s">
        <v>39</v>
      </c>
      <c r="C40" s="338" t="s">
        <v>19</v>
      </c>
      <c r="D40" s="338">
        <v>411.43505007748001</v>
      </c>
      <c r="E40" s="338">
        <v>3960.89203148959</v>
      </c>
      <c r="F40" s="338">
        <v>9.4099787687891698</v>
      </c>
      <c r="G40" s="338">
        <v>90.590021231210798</v>
      </c>
    </row>
    <row r="41" spans="1:7" x14ac:dyDescent="0.25">
      <c r="A41" s="338" t="s">
        <v>40</v>
      </c>
      <c r="B41" s="338" t="s">
        <v>41</v>
      </c>
      <c r="C41" s="338" t="s">
        <v>18</v>
      </c>
      <c r="D41" s="338">
        <v>666.73336762168196</v>
      </c>
      <c r="E41" s="338">
        <v>10697.6234298331</v>
      </c>
      <c r="F41" s="338">
        <v>5.8668816854729897</v>
      </c>
      <c r="G41" s="338">
        <v>94.133118314526996</v>
      </c>
    </row>
    <row r="42" spans="1:7" x14ac:dyDescent="0.25">
      <c r="A42" s="338" t="s">
        <v>40</v>
      </c>
      <c r="B42" s="338" t="s">
        <v>41</v>
      </c>
      <c r="C42" s="338" t="s">
        <v>19</v>
      </c>
      <c r="D42" s="338">
        <v>1768.9431810742301</v>
      </c>
      <c r="E42" s="338">
        <v>19170.489146463002</v>
      </c>
      <c r="F42" s="338">
        <v>8.4479041905444294</v>
      </c>
      <c r="G42" s="338">
        <v>91.552095809455594</v>
      </c>
    </row>
    <row r="43" spans="1:7" x14ac:dyDescent="0.25">
      <c r="A43" s="338" t="s">
        <v>42</v>
      </c>
      <c r="B43" s="338" t="s">
        <v>43</v>
      </c>
      <c r="C43" s="338" t="s">
        <v>18</v>
      </c>
      <c r="D43" s="338">
        <v>3111.47351096177</v>
      </c>
      <c r="E43" s="338">
        <v>9314.5140901423893</v>
      </c>
      <c r="F43" s="338">
        <v>25.0400500213382</v>
      </c>
      <c r="G43" s="338">
        <v>74.959949978661797</v>
      </c>
    </row>
    <row r="44" spans="1:7" x14ac:dyDescent="0.25">
      <c r="A44" s="338" t="s">
        <v>42</v>
      </c>
      <c r="B44" s="338" t="s">
        <v>43</v>
      </c>
      <c r="C44" s="338" t="s">
        <v>19</v>
      </c>
      <c r="D44" s="338">
        <v>4772.9412266733498</v>
      </c>
      <c r="E44" s="338">
        <v>25992.078780763</v>
      </c>
      <c r="F44" s="338">
        <v>15.5141820987591</v>
      </c>
      <c r="G44" s="338">
        <v>84.485817901240907</v>
      </c>
    </row>
    <row r="45" spans="1:7" x14ac:dyDescent="0.25">
      <c r="A45" s="338" t="s">
        <v>44</v>
      </c>
      <c r="B45" s="338" t="s">
        <v>45</v>
      </c>
      <c r="C45" s="338" t="s">
        <v>18</v>
      </c>
      <c r="D45" s="338">
        <v>348.64538439807399</v>
      </c>
      <c r="E45" s="338">
        <v>1344.5204815904101</v>
      </c>
      <c r="F45" s="338">
        <v>20.591330796438701</v>
      </c>
      <c r="G45" s="338">
        <v>79.408669203561303</v>
      </c>
    </row>
    <row r="46" spans="1:7" x14ac:dyDescent="0.25">
      <c r="A46" s="338" t="s">
        <v>44</v>
      </c>
      <c r="B46" s="338" t="s">
        <v>45</v>
      </c>
      <c r="C46" s="338" t="s">
        <v>19</v>
      </c>
      <c r="D46" s="338">
        <v>1637.55945527637</v>
      </c>
      <c r="E46" s="338">
        <v>10741.888541034999</v>
      </c>
      <c r="F46" s="338">
        <v>13.2280490678123</v>
      </c>
      <c r="G46" s="338">
        <v>86.771950932187707</v>
      </c>
    </row>
    <row r="47" spans="1:7" x14ac:dyDescent="0.25">
      <c r="A47" s="338" t="s">
        <v>46</v>
      </c>
      <c r="B47" s="338" t="s">
        <v>47</v>
      </c>
      <c r="C47" s="338" t="s">
        <v>18</v>
      </c>
      <c r="D47" s="338">
        <v>820.08776027180704</v>
      </c>
      <c r="E47" s="338">
        <v>5885.6753593495596</v>
      </c>
      <c r="F47" s="338">
        <v>12.229596328450601</v>
      </c>
      <c r="G47" s="338">
        <v>87.770403671549403</v>
      </c>
    </row>
    <row r="48" spans="1:7" x14ac:dyDescent="0.25">
      <c r="A48" s="338" t="s">
        <v>46</v>
      </c>
      <c r="B48" s="338" t="s">
        <v>47</v>
      </c>
      <c r="C48" s="338" t="s">
        <v>19</v>
      </c>
      <c r="D48" s="338">
        <v>3634.75778788563</v>
      </c>
      <c r="E48" s="338">
        <v>20903.456356836599</v>
      </c>
      <c r="F48" s="338">
        <v>14.812641891738499</v>
      </c>
      <c r="G48" s="338">
        <v>85.187358108261506</v>
      </c>
    </row>
    <row r="49" spans="1:7" x14ac:dyDescent="0.25">
      <c r="A49" s="338" t="s">
        <v>48</v>
      </c>
      <c r="B49" s="338" t="s">
        <v>49</v>
      </c>
      <c r="C49" s="338" t="s">
        <v>18</v>
      </c>
      <c r="D49" s="338">
        <v>304.77574796273399</v>
      </c>
      <c r="E49" s="338">
        <v>10207.4426137233</v>
      </c>
      <c r="F49" s="338">
        <v>2.8992524458353199</v>
      </c>
      <c r="G49" s="338">
        <v>97.100747554164698</v>
      </c>
    </row>
    <row r="50" spans="1:7" x14ac:dyDescent="0.25">
      <c r="A50" s="338" t="s">
        <v>48</v>
      </c>
      <c r="B50" s="338" t="s">
        <v>49</v>
      </c>
      <c r="C50" s="338" t="s">
        <v>19</v>
      </c>
      <c r="D50" s="338">
        <v>2680.8264090606599</v>
      </c>
      <c r="E50" s="338">
        <v>35060.507569322697</v>
      </c>
      <c r="F50" s="338">
        <v>7.1031575370285598</v>
      </c>
      <c r="G50" s="338">
        <v>92.896842462971406</v>
      </c>
    </row>
    <row r="51" spans="1:7" x14ac:dyDescent="0.25">
      <c r="A51" s="338" t="s">
        <v>50</v>
      </c>
      <c r="B51" s="338" t="s">
        <v>51</v>
      </c>
      <c r="C51" s="338" t="s">
        <v>18</v>
      </c>
      <c r="D51" s="338">
        <v>244.66469263333801</v>
      </c>
      <c r="E51" s="338">
        <v>1167.52070266585</v>
      </c>
      <c r="F51" s="338">
        <v>17.325253004865001</v>
      </c>
      <c r="G51" s="338">
        <v>82.674746995134996</v>
      </c>
    </row>
    <row r="52" spans="1:7" x14ac:dyDescent="0.25">
      <c r="A52" s="338" t="s">
        <v>50</v>
      </c>
      <c r="B52" s="338" t="s">
        <v>51</v>
      </c>
      <c r="C52" s="338" t="s">
        <v>19</v>
      </c>
      <c r="D52" s="338">
        <v>1079.4213281953701</v>
      </c>
      <c r="E52" s="338">
        <v>3984.3510721120101</v>
      </c>
      <c r="F52" s="338">
        <v>21.316545114267999</v>
      </c>
      <c r="G52" s="338">
        <v>78.683454885732004</v>
      </c>
    </row>
    <row r="53" spans="1:7" x14ac:dyDescent="0.25">
      <c r="A53" s="338" t="s">
        <v>52</v>
      </c>
      <c r="B53" s="338" t="s">
        <v>53</v>
      </c>
      <c r="C53" s="338" t="s">
        <v>18</v>
      </c>
      <c r="D53" s="338">
        <v>92.007569007090297</v>
      </c>
      <c r="E53" s="338">
        <v>811.157173680043</v>
      </c>
      <c r="F53" s="338">
        <v>10.187241004708101</v>
      </c>
      <c r="G53" s="338">
        <v>89.812758995291901</v>
      </c>
    </row>
    <row r="54" spans="1:7" x14ac:dyDescent="0.25">
      <c r="A54" s="338" t="s">
        <v>52</v>
      </c>
      <c r="B54" s="338" t="s">
        <v>53</v>
      </c>
      <c r="C54" s="338" t="s">
        <v>19</v>
      </c>
      <c r="D54" s="338">
        <v>736.52836915650801</v>
      </c>
      <c r="E54" s="338">
        <v>5953.0544103791899</v>
      </c>
      <c r="F54" s="338">
        <v>11.0100793043423</v>
      </c>
      <c r="G54" s="338">
        <v>88.989920695657702</v>
      </c>
    </row>
    <row r="55" spans="1:7" x14ac:dyDescent="0.25">
      <c r="A55" s="338" t="s">
        <v>54</v>
      </c>
      <c r="B55" s="338" t="s">
        <v>55</v>
      </c>
      <c r="C55" s="338" t="s">
        <v>18</v>
      </c>
      <c r="D55" s="338">
        <v>167.22918683181101</v>
      </c>
      <c r="E55" s="338">
        <v>781.612874026074</v>
      </c>
      <c r="F55" s="338">
        <v>17.624554573456901</v>
      </c>
      <c r="G55" s="338">
        <v>82.375445426543095</v>
      </c>
    </row>
    <row r="56" spans="1:7" x14ac:dyDescent="0.25">
      <c r="A56" s="338" t="s">
        <v>54</v>
      </c>
      <c r="B56" s="338" t="s">
        <v>55</v>
      </c>
      <c r="C56" s="338" t="s">
        <v>19</v>
      </c>
      <c r="D56" s="338">
        <v>440.56990914634099</v>
      </c>
      <c r="E56" s="338">
        <v>1628.0757258347901</v>
      </c>
      <c r="F56" s="338">
        <v>21.2975050775363</v>
      </c>
      <c r="G56" s="338">
        <v>78.7024949224637</v>
      </c>
    </row>
    <row r="57" spans="1:7" x14ac:dyDescent="0.25">
      <c r="A57" s="338" t="s">
        <v>56</v>
      </c>
      <c r="B57" s="338" t="s">
        <v>57</v>
      </c>
      <c r="C57" s="338" t="s">
        <v>18</v>
      </c>
      <c r="D57" s="338">
        <v>156.195823673755</v>
      </c>
      <c r="E57" s="338">
        <v>729.07840788210899</v>
      </c>
      <c r="F57" s="338">
        <v>17.643778402907099</v>
      </c>
      <c r="G57" s="338">
        <v>82.356221597092897</v>
      </c>
    </row>
    <row r="58" spans="1:7" x14ac:dyDescent="0.25">
      <c r="A58" s="338" t="s">
        <v>56</v>
      </c>
      <c r="B58" s="338" t="s">
        <v>57</v>
      </c>
      <c r="C58" s="338" t="s">
        <v>19</v>
      </c>
      <c r="D58" s="338">
        <v>618.73147239988805</v>
      </c>
      <c r="E58" s="338">
        <v>3437.26357816169</v>
      </c>
      <c r="F58" s="338">
        <v>15.2547393349067</v>
      </c>
      <c r="G58" s="338">
        <v>84.745260665093298</v>
      </c>
    </row>
    <row r="59" spans="1:7" x14ac:dyDescent="0.25">
      <c r="A59" s="338" t="s">
        <v>58</v>
      </c>
      <c r="B59" s="338" t="s">
        <v>59</v>
      </c>
      <c r="C59" s="338" t="s">
        <v>18</v>
      </c>
      <c r="D59" s="338">
        <v>515.92458517186503</v>
      </c>
      <c r="E59" s="338">
        <v>1262.1082968319899</v>
      </c>
      <c r="F59" s="338">
        <v>29.0165941470337</v>
      </c>
      <c r="G59" s="338">
        <v>70.983405852966399</v>
      </c>
    </row>
    <row r="60" spans="1:7" x14ac:dyDescent="0.25">
      <c r="A60" s="338" t="s">
        <v>58</v>
      </c>
      <c r="B60" s="338" t="s">
        <v>59</v>
      </c>
      <c r="C60" s="338" t="s">
        <v>19</v>
      </c>
      <c r="D60" s="338">
        <v>523.84242936959799</v>
      </c>
      <c r="E60" s="338">
        <v>5834.5317601995303</v>
      </c>
      <c r="F60" s="338">
        <v>8.2386222287602706</v>
      </c>
      <c r="G60" s="338">
        <v>91.761377771239694</v>
      </c>
    </row>
    <row r="61" spans="1:7" x14ac:dyDescent="0.25">
      <c r="A61" s="338" t="s">
        <v>60</v>
      </c>
      <c r="B61" s="338" t="s">
        <v>61</v>
      </c>
      <c r="C61" s="338" t="s">
        <v>18</v>
      </c>
      <c r="D61" s="338">
        <v>27.941849639493501</v>
      </c>
      <c r="E61" s="338">
        <v>225.232589935313</v>
      </c>
      <c r="F61" s="338">
        <v>11.036599779353899</v>
      </c>
      <c r="G61" s="338">
        <v>88.963400220646093</v>
      </c>
    </row>
    <row r="62" spans="1:7" x14ac:dyDescent="0.25">
      <c r="A62" s="338" t="s">
        <v>60</v>
      </c>
      <c r="B62" s="338" t="s">
        <v>61</v>
      </c>
      <c r="C62" s="338" t="s">
        <v>19</v>
      </c>
      <c r="D62" s="338">
        <v>139.65038121826299</v>
      </c>
      <c r="E62" s="338">
        <v>331.05715119295701</v>
      </c>
      <c r="F62" s="338">
        <v>29.6681849348996</v>
      </c>
      <c r="G62" s="338">
        <v>70.3318150651004</v>
      </c>
    </row>
    <row r="63" spans="1:7" x14ac:dyDescent="0.25">
      <c r="A63" s="338" t="s">
        <v>62</v>
      </c>
      <c r="B63" s="338" t="s">
        <v>63</v>
      </c>
      <c r="C63" s="338" t="s">
        <v>18</v>
      </c>
      <c r="D63" s="338">
        <v>533.61474221426897</v>
      </c>
      <c r="E63" s="338">
        <v>3078.0730843016499</v>
      </c>
      <c r="F63" s="338">
        <v>14.7746640309451</v>
      </c>
      <c r="G63" s="338">
        <v>85.225335969054996</v>
      </c>
    </row>
    <row r="64" spans="1:7" x14ac:dyDescent="0.25">
      <c r="A64" s="338" t="s">
        <v>62</v>
      </c>
      <c r="B64" s="338" t="s">
        <v>63</v>
      </c>
      <c r="C64" s="338" t="s">
        <v>19</v>
      </c>
      <c r="D64" s="338">
        <v>674.54140789054304</v>
      </c>
      <c r="E64" s="338">
        <v>8097.5083472881697</v>
      </c>
      <c r="F64" s="338">
        <v>7.6896669161311797</v>
      </c>
      <c r="G64" s="338">
        <v>92.310333083868798</v>
      </c>
    </row>
    <row r="65" spans="1:7" x14ac:dyDescent="0.25">
      <c r="A65" s="338" t="s">
        <v>64</v>
      </c>
      <c r="B65" s="338" t="s">
        <v>65</v>
      </c>
      <c r="C65" s="338" t="s">
        <v>18</v>
      </c>
      <c r="D65" s="338">
        <v>527.00796178788403</v>
      </c>
      <c r="E65" s="338">
        <v>5244.2241568059999</v>
      </c>
      <c r="F65" s="338">
        <v>9.1316369010693297</v>
      </c>
      <c r="G65" s="338">
        <v>90.868363098930701</v>
      </c>
    </row>
    <row r="66" spans="1:7" x14ac:dyDescent="0.25">
      <c r="A66" s="338" t="s">
        <v>64</v>
      </c>
      <c r="B66" s="338" t="s">
        <v>65</v>
      </c>
      <c r="C66" s="338" t="s">
        <v>19</v>
      </c>
      <c r="D66" s="338">
        <v>657.456850987743</v>
      </c>
      <c r="E66" s="338">
        <v>9812.9833426561399</v>
      </c>
      <c r="F66" s="338">
        <v>6.2791710647165901</v>
      </c>
      <c r="G66" s="338">
        <v>93.720828935283393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1003</v>
      </c>
    </row>
    <row r="11" spans="1:7" x14ac:dyDescent="0.25">
      <c r="A11" t="s">
        <v>1004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39" t="s">
        <v>16</v>
      </c>
      <c r="B17" s="339" t="s">
        <v>17</v>
      </c>
      <c r="C17" s="339" t="s">
        <v>18</v>
      </c>
      <c r="D17" s="339">
        <v>9725.5562881419792</v>
      </c>
      <c r="E17" s="339">
        <v>59824.630791547897</v>
      </c>
      <c r="F17" s="339">
        <v>13.9835084512405</v>
      </c>
      <c r="G17" s="339">
        <v>86.016491548759504</v>
      </c>
    </row>
    <row r="18" spans="1:7" x14ac:dyDescent="0.25">
      <c r="A18" s="339" t="s">
        <v>16</v>
      </c>
      <c r="B18" s="339" t="s">
        <v>17</v>
      </c>
      <c r="C18" s="339" t="s">
        <v>19</v>
      </c>
      <c r="D18" s="339">
        <v>19376.878235909498</v>
      </c>
      <c r="E18" s="339">
        <v>203627.13522033801</v>
      </c>
      <c r="F18" s="339">
        <v>8.6890266841368593</v>
      </c>
      <c r="G18" s="339">
        <v>91.310973315863095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1006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40" t="s">
        <v>28</v>
      </c>
      <c r="B29" s="340" t="s">
        <v>29</v>
      </c>
      <c r="C29" s="340" t="s">
        <v>18</v>
      </c>
      <c r="D29" s="340">
        <v>596.43069074377604</v>
      </c>
      <c r="E29" s="340">
        <v>1266.13087049155</v>
      </c>
      <c r="F29" s="340">
        <v>32.022065909499297</v>
      </c>
      <c r="G29" s="340">
        <v>67.977934090500696</v>
      </c>
    </row>
    <row r="30" spans="1:7" x14ac:dyDescent="0.25">
      <c r="A30" s="340" t="s">
        <v>28</v>
      </c>
      <c r="B30" s="340" t="s">
        <v>29</v>
      </c>
      <c r="C30" s="340" t="s">
        <v>19</v>
      </c>
      <c r="D30" s="340">
        <v>1168.53877750731</v>
      </c>
      <c r="E30" s="340">
        <v>20332.817996349499</v>
      </c>
      <c r="F30" s="340">
        <v>5.4347211192184899</v>
      </c>
      <c r="G30" s="340">
        <v>94.565278880781506</v>
      </c>
    </row>
    <row r="31" spans="1:7" x14ac:dyDescent="0.25">
      <c r="A31" s="340" t="s">
        <v>30</v>
      </c>
      <c r="B31" s="340" t="s">
        <v>31</v>
      </c>
      <c r="C31" s="340" t="s">
        <v>18</v>
      </c>
      <c r="D31" s="340">
        <v>0</v>
      </c>
      <c r="E31" s="340">
        <v>661.24182965477303</v>
      </c>
      <c r="F31" s="340">
        <v>0</v>
      </c>
      <c r="G31" s="340">
        <v>100</v>
      </c>
    </row>
    <row r="32" spans="1:7" x14ac:dyDescent="0.25">
      <c r="A32" s="340" t="s">
        <v>30</v>
      </c>
      <c r="B32" s="340" t="s">
        <v>31</v>
      </c>
      <c r="C32" s="340" t="s">
        <v>19</v>
      </c>
      <c r="D32" s="340">
        <v>407.45877068609298</v>
      </c>
      <c r="E32" s="340">
        <v>8326.7195666139996</v>
      </c>
      <c r="F32" s="340">
        <v>4.6651070650344204</v>
      </c>
      <c r="G32" s="340">
        <v>95.334892934965595</v>
      </c>
    </row>
    <row r="33" spans="1:7" x14ac:dyDescent="0.25">
      <c r="A33" s="340" t="s">
        <v>32</v>
      </c>
      <c r="B33" s="340" t="s">
        <v>33</v>
      </c>
      <c r="C33" s="340" t="s">
        <v>18</v>
      </c>
      <c r="D33" s="340">
        <v>100.856607236141</v>
      </c>
      <c r="E33" s="340">
        <v>573.64283494659196</v>
      </c>
      <c r="F33" s="340">
        <v>14.952808101628801</v>
      </c>
      <c r="G33" s="340">
        <v>85.047191898371196</v>
      </c>
    </row>
    <row r="34" spans="1:7" x14ac:dyDescent="0.25">
      <c r="A34" s="340" t="s">
        <v>32</v>
      </c>
      <c r="B34" s="340" t="s">
        <v>33</v>
      </c>
      <c r="C34" s="340" t="s">
        <v>19</v>
      </c>
      <c r="D34" s="340">
        <v>315.954576351507</v>
      </c>
      <c r="E34" s="340">
        <v>2541.9525243072098</v>
      </c>
      <c r="F34" s="340">
        <v>11.055453001907701</v>
      </c>
      <c r="G34" s="340">
        <v>88.944546998092306</v>
      </c>
    </row>
    <row r="35" spans="1:7" x14ac:dyDescent="0.25">
      <c r="A35" s="340" t="s">
        <v>34</v>
      </c>
      <c r="B35" s="340" t="s">
        <v>35</v>
      </c>
      <c r="C35" s="340" t="s">
        <v>18</v>
      </c>
      <c r="D35" s="340">
        <v>203.01053922722099</v>
      </c>
      <c r="E35" s="340">
        <v>2347.9981920612599</v>
      </c>
      <c r="F35" s="340">
        <v>7.9580495643652096</v>
      </c>
      <c r="G35" s="340">
        <v>92.041950435634803</v>
      </c>
    </row>
    <row r="36" spans="1:7" x14ac:dyDescent="0.25">
      <c r="A36" s="340" t="s">
        <v>34</v>
      </c>
      <c r="B36" s="340" t="s">
        <v>35</v>
      </c>
      <c r="C36" s="340" t="s">
        <v>19</v>
      </c>
      <c r="D36" s="340">
        <v>365.64883058470599</v>
      </c>
      <c r="E36" s="340">
        <v>7840.4452622090103</v>
      </c>
      <c r="F36" s="340">
        <v>4.4558205944263403</v>
      </c>
      <c r="G36" s="340">
        <v>95.544179405573701</v>
      </c>
    </row>
    <row r="37" spans="1:7" x14ac:dyDescent="0.25">
      <c r="A37" s="340" t="s">
        <v>36</v>
      </c>
      <c r="B37" s="340" t="s">
        <v>37</v>
      </c>
      <c r="C37" s="340" t="s">
        <v>18</v>
      </c>
      <c r="D37" s="340">
        <v>350.383178976522</v>
      </c>
      <c r="E37" s="340">
        <v>4116.6443977996696</v>
      </c>
      <c r="F37" s="340">
        <v>7.8437657470068798</v>
      </c>
      <c r="G37" s="340">
        <v>92.156234252993102</v>
      </c>
    </row>
    <row r="38" spans="1:7" x14ac:dyDescent="0.25">
      <c r="A38" s="340" t="s">
        <v>36</v>
      </c>
      <c r="B38" s="340" t="s">
        <v>37</v>
      </c>
      <c r="C38" s="340" t="s">
        <v>19</v>
      </c>
      <c r="D38" s="340">
        <v>975.41126419024602</v>
      </c>
      <c r="E38" s="340">
        <v>6043.7228153014803</v>
      </c>
      <c r="F38" s="340">
        <v>13.8964614886068</v>
      </c>
      <c r="G38" s="340">
        <v>86.103538511393197</v>
      </c>
    </row>
    <row r="39" spans="1:7" x14ac:dyDescent="0.25">
      <c r="A39" s="340" t="s">
        <v>38</v>
      </c>
      <c r="B39" s="340" t="s">
        <v>39</v>
      </c>
      <c r="C39" s="340" t="s">
        <v>18</v>
      </c>
      <c r="D39" s="340">
        <v>82.988896484332898</v>
      </c>
      <c r="E39" s="340">
        <v>985.77359912459406</v>
      </c>
      <c r="F39" s="340">
        <v>7.7649521596517097</v>
      </c>
      <c r="G39" s="340">
        <v>92.235047840348301</v>
      </c>
    </row>
    <row r="40" spans="1:7" x14ac:dyDescent="0.25">
      <c r="A40" s="340" t="s">
        <v>38</v>
      </c>
      <c r="B40" s="340" t="s">
        <v>39</v>
      </c>
      <c r="C40" s="340" t="s">
        <v>19</v>
      </c>
      <c r="D40" s="340">
        <v>454.87953374454798</v>
      </c>
      <c r="E40" s="340">
        <v>3917.4475478225199</v>
      </c>
      <c r="F40" s="340">
        <v>10.403602595565999</v>
      </c>
      <c r="G40" s="340">
        <v>89.596397404434001</v>
      </c>
    </row>
    <row r="41" spans="1:7" x14ac:dyDescent="0.25">
      <c r="A41" s="340" t="s">
        <v>40</v>
      </c>
      <c r="B41" s="340" t="s">
        <v>41</v>
      </c>
      <c r="C41" s="340" t="s">
        <v>18</v>
      </c>
      <c r="D41" s="340">
        <v>761.17131326598997</v>
      </c>
      <c r="E41" s="340">
        <v>10603.1854841888</v>
      </c>
      <c r="F41" s="340">
        <v>6.6978829231801598</v>
      </c>
      <c r="G41" s="340">
        <v>93.302117076819798</v>
      </c>
    </row>
    <row r="42" spans="1:7" x14ac:dyDescent="0.25">
      <c r="A42" s="340" t="s">
        <v>40</v>
      </c>
      <c r="B42" s="340" t="s">
        <v>41</v>
      </c>
      <c r="C42" s="340" t="s">
        <v>19</v>
      </c>
      <c r="D42" s="340">
        <v>2033.71533800559</v>
      </c>
      <c r="E42" s="340">
        <v>18905.716989531698</v>
      </c>
      <c r="F42" s="340">
        <v>9.7123709286572808</v>
      </c>
      <c r="G42" s="340">
        <v>90.287629071342707</v>
      </c>
    </row>
    <row r="43" spans="1:7" x14ac:dyDescent="0.25">
      <c r="A43" s="340" t="s">
        <v>42</v>
      </c>
      <c r="B43" s="340" t="s">
        <v>43</v>
      </c>
      <c r="C43" s="340" t="s">
        <v>18</v>
      </c>
      <c r="D43" s="340">
        <v>2084.0671996715901</v>
      </c>
      <c r="E43" s="340">
        <v>10341.920401432601</v>
      </c>
      <c r="F43" s="340">
        <v>16.771843547360401</v>
      </c>
      <c r="G43" s="340">
        <v>83.228156452639595</v>
      </c>
    </row>
    <row r="44" spans="1:7" x14ac:dyDescent="0.25">
      <c r="A44" s="340" t="s">
        <v>42</v>
      </c>
      <c r="B44" s="340" t="s">
        <v>43</v>
      </c>
      <c r="C44" s="340" t="s">
        <v>19</v>
      </c>
      <c r="D44" s="340">
        <v>3730.2587424101098</v>
      </c>
      <c r="E44" s="340">
        <v>27034.761265026202</v>
      </c>
      <c r="F44" s="340">
        <v>12.1250002161821</v>
      </c>
      <c r="G44" s="340">
        <v>87.874999783817898</v>
      </c>
    </row>
    <row r="45" spans="1:7" x14ac:dyDescent="0.25">
      <c r="A45" s="340" t="s">
        <v>44</v>
      </c>
      <c r="B45" s="340" t="s">
        <v>45</v>
      </c>
      <c r="C45" s="340" t="s">
        <v>18</v>
      </c>
      <c r="D45" s="340">
        <v>75.334444759666297</v>
      </c>
      <c r="E45" s="340">
        <v>1617.8314212288201</v>
      </c>
      <c r="F45" s="340">
        <v>4.4493245625221398</v>
      </c>
      <c r="G45" s="340">
        <v>95.550675437477906</v>
      </c>
    </row>
    <row r="46" spans="1:7" x14ac:dyDescent="0.25">
      <c r="A46" s="340" t="s">
        <v>44</v>
      </c>
      <c r="B46" s="340" t="s">
        <v>45</v>
      </c>
      <c r="C46" s="340" t="s">
        <v>19</v>
      </c>
      <c r="D46" s="340">
        <v>1062.2392349510901</v>
      </c>
      <c r="E46" s="340">
        <v>11317.2087613603</v>
      </c>
      <c r="F46" s="340">
        <v>8.5806672096171095</v>
      </c>
      <c r="G46" s="340">
        <v>91.419332790382896</v>
      </c>
    </row>
    <row r="47" spans="1:7" x14ac:dyDescent="0.25">
      <c r="A47" s="340" t="s">
        <v>46</v>
      </c>
      <c r="B47" s="340" t="s">
        <v>47</v>
      </c>
      <c r="C47" s="340" t="s">
        <v>18</v>
      </c>
      <c r="D47" s="340">
        <v>920.59594130389701</v>
      </c>
      <c r="E47" s="340">
        <v>5785.1671783174697</v>
      </c>
      <c r="F47" s="340">
        <v>13.7284291866826</v>
      </c>
      <c r="G47" s="340">
        <v>86.271570813317396</v>
      </c>
    </row>
    <row r="48" spans="1:7" x14ac:dyDescent="0.25">
      <c r="A48" s="340" t="s">
        <v>46</v>
      </c>
      <c r="B48" s="340" t="s">
        <v>47</v>
      </c>
      <c r="C48" s="340" t="s">
        <v>19</v>
      </c>
      <c r="D48" s="340">
        <v>2415.3432855537199</v>
      </c>
      <c r="E48" s="340">
        <v>22122.870859168499</v>
      </c>
      <c r="F48" s="340">
        <v>9.84319099714609</v>
      </c>
      <c r="G48" s="340">
        <v>90.156809002853905</v>
      </c>
    </row>
    <row r="49" spans="1:7" x14ac:dyDescent="0.25">
      <c r="A49" s="340" t="s">
        <v>48</v>
      </c>
      <c r="B49" s="340" t="s">
        <v>49</v>
      </c>
      <c r="C49" s="340" t="s">
        <v>18</v>
      </c>
      <c r="D49" s="340">
        <v>2508.3123742848202</v>
      </c>
      <c r="E49" s="340">
        <v>8003.9059874012601</v>
      </c>
      <c r="F49" s="340">
        <v>23.860923431983402</v>
      </c>
      <c r="G49" s="340">
        <v>76.139076568016606</v>
      </c>
    </row>
    <row r="50" spans="1:7" x14ac:dyDescent="0.25">
      <c r="A50" s="340" t="s">
        <v>48</v>
      </c>
      <c r="B50" s="340" t="s">
        <v>49</v>
      </c>
      <c r="C50" s="340" t="s">
        <v>19</v>
      </c>
      <c r="D50" s="340">
        <v>1784.9397908718199</v>
      </c>
      <c r="E50" s="340">
        <v>35956.3941875116</v>
      </c>
      <c r="F50" s="340">
        <v>4.7294030250604102</v>
      </c>
      <c r="G50" s="340">
        <v>95.270596974939593</v>
      </c>
    </row>
    <row r="51" spans="1:7" x14ac:dyDescent="0.25">
      <c r="A51" s="340" t="s">
        <v>50</v>
      </c>
      <c r="B51" s="340" t="s">
        <v>51</v>
      </c>
      <c r="C51" s="340" t="s">
        <v>18</v>
      </c>
      <c r="D51" s="340">
        <v>130.117039303615</v>
      </c>
      <c r="E51" s="340">
        <v>1282.0683559955801</v>
      </c>
      <c r="F51" s="340">
        <v>9.2138779891607605</v>
      </c>
      <c r="G51" s="340">
        <v>90.786122010839193</v>
      </c>
    </row>
    <row r="52" spans="1:7" x14ac:dyDescent="0.25">
      <c r="A52" s="340" t="s">
        <v>50</v>
      </c>
      <c r="B52" s="340" t="s">
        <v>51</v>
      </c>
      <c r="C52" s="340" t="s">
        <v>19</v>
      </c>
      <c r="D52" s="340">
        <v>233.66113337085201</v>
      </c>
      <c r="E52" s="340">
        <v>4830.1112669365302</v>
      </c>
      <c r="F52" s="340">
        <v>4.6143687926548296</v>
      </c>
      <c r="G52" s="340">
        <v>95.385631207345199</v>
      </c>
    </row>
    <row r="53" spans="1:7" x14ac:dyDescent="0.25">
      <c r="A53" s="340" t="s">
        <v>52</v>
      </c>
      <c r="B53" s="340" t="s">
        <v>53</v>
      </c>
      <c r="C53" s="340" t="s">
        <v>18</v>
      </c>
      <c r="D53" s="340">
        <v>246.90325981504699</v>
      </c>
      <c r="E53" s="340">
        <v>656.26148287208696</v>
      </c>
      <c r="F53" s="340">
        <v>27.3375662429481</v>
      </c>
      <c r="G53" s="340">
        <v>72.6624337570519</v>
      </c>
    </row>
    <row r="54" spans="1:7" x14ac:dyDescent="0.25">
      <c r="A54" s="340" t="s">
        <v>52</v>
      </c>
      <c r="B54" s="340" t="s">
        <v>53</v>
      </c>
      <c r="C54" s="340" t="s">
        <v>19</v>
      </c>
      <c r="D54" s="340">
        <v>505.85335217654398</v>
      </c>
      <c r="E54" s="340">
        <v>6183.7294273591497</v>
      </c>
      <c r="F54" s="340">
        <v>7.5618071985597597</v>
      </c>
      <c r="G54" s="340">
        <v>92.438192801440294</v>
      </c>
    </row>
    <row r="55" spans="1:7" x14ac:dyDescent="0.25">
      <c r="A55" s="340" t="s">
        <v>54</v>
      </c>
      <c r="B55" s="340" t="s">
        <v>55</v>
      </c>
      <c r="C55" s="340" t="s">
        <v>18</v>
      </c>
      <c r="D55" s="340">
        <v>77.6240018586589</v>
      </c>
      <c r="E55" s="340">
        <v>871.21805899922595</v>
      </c>
      <c r="F55" s="340">
        <v>8.1809191498610492</v>
      </c>
      <c r="G55" s="340">
        <v>91.819080850138903</v>
      </c>
    </row>
    <row r="56" spans="1:7" x14ac:dyDescent="0.25">
      <c r="A56" s="340" t="s">
        <v>54</v>
      </c>
      <c r="B56" s="340" t="s">
        <v>55</v>
      </c>
      <c r="C56" s="340" t="s">
        <v>19</v>
      </c>
      <c r="D56" s="340">
        <v>215.93680191489199</v>
      </c>
      <c r="E56" s="340">
        <v>1852.70883306624</v>
      </c>
      <c r="F56" s="340">
        <v>10.4385593290298</v>
      </c>
      <c r="G56" s="340">
        <v>89.5614406709702</v>
      </c>
    </row>
    <row r="57" spans="1:7" x14ac:dyDescent="0.25">
      <c r="A57" s="340" t="s">
        <v>56</v>
      </c>
      <c r="B57" s="340" t="s">
        <v>57</v>
      </c>
      <c r="C57" s="340" t="s">
        <v>18</v>
      </c>
      <c r="D57" s="340">
        <v>20.101323997633799</v>
      </c>
      <c r="E57" s="340">
        <v>865.17290755823001</v>
      </c>
      <c r="F57" s="340">
        <v>2.2706324527605202</v>
      </c>
      <c r="G57" s="340">
        <v>97.729367547239505</v>
      </c>
    </row>
    <row r="58" spans="1:7" x14ac:dyDescent="0.25">
      <c r="A58" s="340" t="s">
        <v>56</v>
      </c>
      <c r="B58" s="340" t="s">
        <v>57</v>
      </c>
      <c r="C58" s="340" t="s">
        <v>19</v>
      </c>
      <c r="D58" s="340">
        <v>763.13275077420599</v>
      </c>
      <c r="E58" s="340">
        <v>3292.8622997873799</v>
      </c>
      <c r="F58" s="340">
        <v>18.814932988356201</v>
      </c>
      <c r="G58" s="340">
        <v>81.185067011643795</v>
      </c>
    </row>
    <row r="59" spans="1:7" x14ac:dyDescent="0.25">
      <c r="A59" s="340" t="s">
        <v>58</v>
      </c>
      <c r="B59" s="340" t="s">
        <v>59</v>
      </c>
      <c r="C59" s="340" t="s">
        <v>18</v>
      </c>
      <c r="D59" s="340">
        <v>83.307359258804496</v>
      </c>
      <c r="E59" s="340">
        <v>1694.7255227450501</v>
      </c>
      <c r="F59" s="340">
        <v>4.6853666263424998</v>
      </c>
      <c r="G59" s="340">
        <v>95.3146333736575</v>
      </c>
    </row>
    <row r="60" spans="1:7" x14ac:dyDescent="0.25">
      <c r="A60" s="340" t="s">
        <v>58</v>
      </c>
      <c r="B60" s="340" t="s">
        <v>59</v>
      </c>
      <c r="C60" s="340" t="s">
        <v>19</v>
      </c>
      <c r="D60" s="340">
        <v>689.25336124189505</v>
      </c>
      <c r="E60" s="340">
        <v>5669.1208283272399</v>
      </c>
      <c r="F60" s="340">
        <v>10.840088058557701</v>
      </c>
      <c r="G60" s="340">
        <v>89.159911941442303</v>
      </c>
    </row>
    <row r="61" spans="1:7" x14ac:dyDescent="0.25">
      <c r="A61" s="340" t="s">
        <v>60</v>
      </c>
      <c r="B61" s="340" t="s">
        <v>61</v>
      </c>
      <c r="C61" s="340" t="s">
        <v>18</v>
      </c>
      <c r="D61" s="340">
        <v>5.7585604532071004</v>
      </c>
      <c r="E61" s="340">
        <v>247.415879121599</v>
      </c>
      <c r="F61" s="340">
        <v>2.2745425892433402</v>
      </c>
      <c r="G61" s="340">
        <v>97.725457410756704</v>
      </c>
    </row>
    <row r="62" spans="1:7" x14ac:dyDescent="0.25">
      <c r="A62" s="340" t="s">
        <v>60</v>
      </c>
      <c r="B62" s="340" t="s">
        <v>61</v>
      </c>
      <c r="C62" s="340" t="s">
        <v>19</v>
      </c>
      <c r="D62" s="340">
        <v>43.024371345219699</v>
      </c>
      <c r="E62" s="340">
        <v>427.68316106600099</v>
      </c>
      <c r="F62" s="340">
        <v>9.1403617708910296</v>
      </c>
      <c r="G62" s="340">
        <v>90.859638229108995</v>
      </c>
    </row>
    <row r="63" spans="1:7" x14ac:dyDescent="0.25">
      <c r="A63" s="340" t="s">
        <v>62</v>
      </c>
      <c r="B63" s="340" t="s">
        <v>63</v>
      </c>
      <c r="C63" s="340" t="s">
        <v>18</v>
      </c>
      <c r="D63" s="340">
        <v>1124.8156549804901</v>
      </c>
      <c r="E63" s="340">
        <v>2486.87217153543</v>
      </c>
      <c r="F63" s="340">
        <v>31.143767374423501</v>
      </c>
      <c r="G63" s="340">
        <v>68.856232625576496</v>
      </c>
    </row>
    <row r="64" spans="1:7" x14ac:dyDescent="0.25">
      <c r="A64" s="340" t="s">
        <v>62</v>
      </c>
      <c r="B64" s="340" t="s">
        <v>63</v>
      </c>
      <c r="C64" s="340" t="s">
        <v>19</v>
      </c>
      <c r="D64" s="340">
        <v>1204.41581703056</v>
      </c>
      <c r="E64" s="340">
        <v>7567.6339381481503</v>
      </c>
      <c r="F64" s="340">
        <v>13.7301525942613</v>
      </c>
      <c r="G64" s="340">
        <v>86.269847405738702</v>
      </c>
    </row>
    <row r="65" spans="1:7" x14ac:dyDescent="0.25">
      <c r="A65" s="340" t="s">
        <v>64</v>
      </c>
      <c r="B65" s="340" t="s">
        <v>65</v>
      </c>
      <c r="C65" s="340" t="s">
        <v>18</v>
      </c>
      <c r="D65" s="340">
        <v>353.777902520569</v>
      </c>
      <c r="E65" s="340">
        <v>5417.4542160733099</v>
      </c>
      <c r="F65" s="340">
        <v>6.1300238016897604</v>
      </c>
      <c r="G65" s="340">
        <v>93.869976198310198</v>
      </c>
    </row>
    <row r="66" spans="1:7" x14ac:dyDescent="0.25">
      <c r="A66" s="340" t="s">
        <v>64</v>
      </c>
      <c r="B66" s="340" t="s">
        <v>65</v>
      </c>
      <c r="C66" s="340" t="s">
        <v>19</v>
      </c>
      <c r="D66" s="340">
        <v>1007.21250319858</v>
      </c>
      <c r="E66" s="340">
        <v>9463.2276904453101</v>
      </c>
      <c r="F66" s="340">
        <v>9.6195812646923091</v>
      </c>
      <c r="G66" s="340">
        <v>90.3804187353077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969</v>
      </c>
    </row>
    <row r="9" spans="1:7" x14ac:dyDescent="0.25">
      <c r="A9" t="s">
        <v>970</v>
      </c>
    </row>
    <row r="10" spans="1:7" x14ac:dyDescent="0.25">
      <c r="A10" t="s">
        <v>1007</v>
      </c>
    </row>
    <row r="11" spans="1:7" x14ac:dyDescent="0.25">
      <c r="A11" t="s">
        <v>1008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41" t="s">
        <v>16</v>
      </c>
      <c r="B17" s="341" t="s">
        <v>17</v>
      </c>
      <c r="C17" s="341" t="s">
        <v>18</v>
      </c>
      <c r="D17" s="341">
        <v>2081.10678459157</v>
      </c>
      <c r="E17" s="341">
        <v>67469.080295098305</v>
      </c>
      <c r="F17" s="341">
        <v>2.99223750786904</v>
      </c>
      <c r="G17" s="341">
        <v>97.007762492130993</v>
      </c>
    </row>
    <row r="18" spans="1:7" x14ac:dyDescent="0.25">
      <c r="A18" s="341" t="s">
        <v>16</v>
      </c>
      <c r="B18" s="341" t="s">
        <v>17</v>
      </c>
      <c r="C18" s="341" t="s">
        <v>19</v>
      </c>
      <c r="D18" s="341">
        <v>9208.4072293206409</v>
      </c>
      <c r="E18" s="341">
        <v>213795.60622692699</v>
      </c>
      <c r="F18" s="341">
        <v>4.1292562795634602</v>
      </c>
      <c r="G18" s="341">
        <v>95.870743720436593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42" t="s">
        <v>28</v>
      </c>
      <c r="B29" s="342" t="s">
        <v>29</v>
      </c>
      <c r="C29" s="342" t="s">
        <v>18</v>
      </c>
      <c r="D29" s="342">
        <v>0</v>
      </c>
      <c r="E29" s="342">
        <v>1862.5615612353299</v>
      </c>
      <c r="F29" s="342">
        <v>0</v>
      </c>
      <c r="G29" s="342">
        <v>100</v>
      </c>
    </row>
    <row r="30" spans="1:7" x14ac:dyDescent="0.25">
      <c r="A30" s="342" t="s">
        <v>28</v>
      </c>
      <c r="B30" s="342" t="s">
        <v>29</v>
      </c>
      <c r="C30" s="342" t="s">
        <v>19</v>
      </c>
      <c r="D30" s="342">
        <v>1017.30147656259</v>
      </c>
      <c r="E30" s="342">
        <v>20484.055297294199</v>
      </c>
      <c r="F30" s="342">
        <v>4.7313362001392898</v>
      </c>
      <c r="G30" s="342">
        <v>95.268663799860704</v>
      </c>
    </row>
    <row r="31" spans="1:7" x14ac:dyDescent="0.25">
      <c r="A31" s="342" t="s">
        <v>30</v>
      </c>
      <c r="B31" s="342" t="s">
        <v>31</v>
      </c>
      <c r="C31" s="342" t="s">
        <v>18</v>
      </c>
      <c r="D31" s="342">
        <v>0</v>
      </c>
      <c r="E31" s="342">
        <v>661.24182965477303</v>
      </c>
      <c r="F31" s="342">
        <v>0</v>
      </c>
      <c r="G31" s="342">
        <v>100</v>
      </c>
    </row>
    <row r="32" spans="1:7" x14ac:dyDescent="0.25">
      <c r="A32" s="342" t="s">
        <v>30</v>
      </c>
      <c r="B32" s="342" t="s">
        <v>31</v>
      </c>
      <c r="C32" s="342" t="s">
        <v>19</v>
      </c>
      <c r="D32" s="342">
        <v>680.40529257272397</v>
      </c>
      <c r="E32" s="342">
        <v>8053.7730447273698</v>
      </c>
      <c r="F32" s="342">
        <v>7.7901465518169202</v>
      </c>
      <c r="G32" s="342">
        <v>92.209853448183097</v>
      </c>
    </row>
    <row r="33" spans="1:7" x14ac:dyDescent="0.25">
      <c r="A33" s="342" t="s">
        <v>32</v>
      </c>
      <c r="B33" s="342" t="s">
        <v>33</v>
      </c>
      <c r="C33" s="342" t="s">
        <v>18</v>
      </c>
      <c r="D33" s="342">
        <v>69.4370576089444</v>
      </c>
      <c r="E33" s="342">
        <v>605.06238457378902</v>
      </c>
      <c r="F33" s="342">
        <v>10.294605638848401</v>
      </c>
      <c r="G33" s="342">
        <v>89.705394361151605</v>
      </c>
    </row>
    <row r="34" spans="1:7" x14ac:dyDescent="0.25">
      <c r="A34" s="342" t="s">
        <v>32</v>
      </c>
      <c r="B34" s="342" t="s">
        <v>33</v>
      </c>
      <c r="C34" s="342" t="s">
        <v>19</v>
      </c>
      <c r="D34" s="342">
        <v>181.864297419314</v>
      </c>
      <c r="E34" s="342">
        <v>2676.0428032394002</v>
      </c>
      <c r="F34" s="342">
        <v>6.3635482545040203</v>
      </c>
      <c r="G34" s="342">
        <v>93.636451745496004</v>
      </c>
    </row>
    <row r="35" spans="1:7" x14ac:dyDescent="0.25">
      <c r="A35" s="342" t="s">
        <v>34</v>
      </c>
      <c r="B35" s="342" t="s">
        <v>35</v>
      </c>
      <c r="C35" s="342" t="s">
        <v>18</v>
      </c>
      <c r="D35" s="342">
        <v>63.118994053768397</v>
      </c>
      <c r="E35" s="342">
        <v>2487.8897372347101</v>
      </c>
      <c r="F35" s="342">
        <v>2.4742758924971602</v>
      </c>
      <c r="G35" s="342">
        <v>97.525724107502796</v>
      </c>
    </row>
    <row r="36" spans="1:7" x14ac:dyDescent="0.25">
      <c r="A36" s="342" t="s">
        <v>34</v>
      </c>
      <c r="B36" s="342" t="s">
        <v>35</v>
      </c>
      <c r="C36" s="342" t="s">
        <v>19</v>
      </c>
      <c r="D36" s="342">
        <v>347.88939407779401</v>
      </c>
      <c r="E36" s="342">
        <v>7858.2046987159201</v>
      </c>
      <c r="F36" s="342">
        <v>4.2394029381566298</v>
      </c>
      <c r="G36" s="342">
        <v>95.760597061843399</v>
      </c>
    </row>
    <row r="37" spans="1:7" x14ac:dyDescent="0.25">
      <c r="A37" s="342" t="s">
        <v>36</v>
      </c>
      <c r="B37" s="342" t="s">
        <v>37</v>
      </c>
      <c r="C37" s="342" t="s">
        <v>18</v>
      </c>
      <c r="D37" s="342">
        <v>252.44614487877999</v>
      </c>
      <c r="E37" s="342">
        <v>4214.5814318974099</v>
      </c>
      <c r="F37" s="342">
        <v>5.6513227317250596</v>
      </c>
      <c r="G37" s="342">
        <v>94.348677268274898</v>
      </c>
    </row>
    <row r="38" spans="1:7" x14ac:dyDescent="0.25">
      <c r="A38" s="342" t="s">
        <v>36</v>
      </c>
      <c r="B38" s="342" t="s">
        <v>37</v>
      </c>
      <c r="C38" s="342" t="s">
        <v>19</v>
      </c>
      <c r="D38" s="342">
        <v>357.14572420289301</v>
      </c>
      <c r="E38" s="342">
        <v>6661.9883552888296</v>
      </c>
      <c r="F38" s="342">
        <v>5.0881735575673099</v>
      </c>
      <c r="G38" s="342">
        <v>94.911826442432698</v>
      </c>
    </row>
    <row r="39" spans="1:7" x14ac:dyDescent="0.25">
      <c r="A39" s="342" t="s">
        <v>38</v>
      </c>
      <c r="B39" s="342" t="s">
        <v>39</v>
      </c>
      <c r="C39" s="342" t="s">
        <v>18</v>
      </c>
      <c r="D39" s="342">
        <v>0</v>
      </c>
      <c r="E39" s="342">
        <v>1068.7624956089301</v>
      </c>
      <c r="F39" s="342">
        <v>0</v>
      </c>
      <c r="G39" s="342">
        <v>100</v>
      </c>
    </row>
    <row r="40" spans="1:7" x14ac:dyDescent="0.25">
      <c r="A40" s="342" t="s">
        <v>38</v>
      </c>
      <c r="B40" s="342" t="s">
        <v>39</v>
      </c>
      <c r="C40" s="342" t="s">
        <v>19</v>
      </c>
      <c r="D40" s="342">
        <v>462.90783849674699</v>
      </c>
      <c r="E40" s="342">
        <v>3909.4192430703201</v>
      </c>
      <c r="F40" s="342">
        <v>10.587218885071101</v>
      </c>
      <c r="G40" s="342">
        <v>89.412781114928904</v>
      </c>
    </row>
    <row r="41" spans="1:7" x14ac:dyDescent="0.25">
      <c r="A41" s="342" t="s">
        <v>40</v>
      </c>
      <c r="B41" s="342" t="s">
        <v>41</v>
      </c>
      <c r="C41" s="342" t="s">
        <v>18</v>
      </c>
      <c r="D41" s="342">
        <v>564.28598114662702</v>
      </c>
      <c r="E41" s="342">
        <v>10800.0708163082</v>
      </c>
      <c r="F41" s="342">
        <v>4.96540183667065</v>
      </c>
      <c r="G41" s="342">
        <v>95.034598163329306</v>
      </c>
    </row>
    <row r="42" spans="1:7" x14ac:dyDescent="0.25">
      <c r="A42" s="342" t="s">
        <v>40</v>
      </c>
      <c r="B42" s="342" t="s">
        <v>41</v>
      </c>
      <c r="C42" s="342" t="s">
        <v>19</v>
      </c>
      <c r="D42" s="342">
        <v>523.60748650537198</v>
      </c>
      <c r="E42" s="342">
        <v>20415.824841031899</v>
      </c>
      <c r="F42" s="342">
        <v>2.5005810965409001</v>
      </c>
      <c r="G42" s="342">
        <v>97.499418903459102</v>
      </c>
    </row>
    <row r="43" spans="1:7" x14ac:dyDescent="0.25">
      <c r="A43" s="342" t="s">
        <v>42</v>
      </c>
      <c r="B43" s="342" t="s">
        <v>43</v>
      </c>
      <c r="C43" s="342" t="s">
        <v>18</v>
      </c>
      <c r="D43" s="342">
        <v>223.295366524256</v>
      </c>
      <c r="E43" s="342">
        <v>12202.692234579899</v>
      </c>
      <c r="F43" s="342">
        <v>1.7970029722580301</v>
      </c>
      <c r="G43" s="342">
        <v>98.202997027742001</v>
      </c>
    </row>
    <row r="44" spans="1:7" x14ac:dyDescent="0.25">
      <c r="A44" s="342" t="s">
        <v>42</v>
      </c>
      <c r="B44" s="342" t="s">
        <v>43</v>
      </c>
      <c r="C44" s="342" t="s">
        <v>19</v>
      </c>
      <c r="D44" s="342">
        <v>496.21806601328001</v>
      </c>
      <c r="E44" s="342">
        <v>30268.801941423</v>
      </c>
      <c r="F44" s="342">
        <v>1.61292944354769</v>
      </c>
      <c r="G44" s="342">
        <v>98.387070556452301</v>
      </c>
    </row>
    <row r="45" spans="1:7" x14ac:dyDescent="0.25">
      <c r="A45" s="342" t="s">
        <v>44</v>
      </c>
      <c r="B45" s="342" t="s">
        <v>45</v>
      </c>
      <c r="C45" s="342" t="s">
        <v>18</v>
      </c>
      <c r="D45" s="342">
        <v>0</v>
      </c>
      <c r="E45" s="342">
        <v>1693.1658659884799</v>
      </c>
      <c r="F45" s="342">
        <v>0</v>
      </c>
      <c r="G45" s="342">
        <v>100</v>
      </c>
    </row>
    <row r="46" spans="1:7" x14ac:dyDescent="0.25">
      <c r="A46" s="342" t="s">
        <v>44</v>
      </c>
      <c r="B46" s="342" t="s">
        <v>45</v>
      </c>
      <c r="C46" s="342" t="s">
        <v>19</v>
      </c>
      <c r="D46" s="342">
        <v>131.552021548726</v>
      </c>
      <c r="E46" s="342">
        <v>12247.8959747626</v>
      </c>
      <c r="F46" s="342">
        <v>1.06266468091246</v>
      </c>
      <c r="G46" s="342">
        <v>98.937335319087495</v>
      </c>
    </row>
    <row r="47" spans="1:7" x14ac:dyDescent="0.25">
      <c r="A47" s="342" t="s">
        <v>46</v>
      </c>
      <c r="B47" s="342" t="s">
        <v>47</v>
      </c>
      <c r="C47" s="342" t="s">
        <v>18</v>
      </c>
      <c r="D47" s="342">
        <v>0</v>
      </c>
      <c r="E47" s="342">
        <v>6705.7631196213697</v>
      </c>
      <c r="F47" s="342">
        <v>0</v>
      </c>
      <c r="G47" s="342">
        <v>100</v>
      </c>
    </row>
    <row r="48" spans="1:7" x14ac:dyDescent="0.25">
      <c r="A48" s="342" t="s">
        <v>46</v>
      </c>
      <c r="B48" s="342" t="s">
        <v>47</v>
      </c>
      <c r="C48" s="342" t="s">
        <v>19</v>
      </c>
      <c r="D48" s="342">
        <v>1457.61729176173</v>
      </c>
      <c r="E48" s="342">
        <v>23080.596852960502</v>
      </c>
      <c r="F48" s="342">
        <v>5.9401930522121704</v>
      </c>
      <c r="G48" s="342">
        <v>94.059806947787806</v>
      </c>
    </row>
    <row r="49" spans="1:7" x14ac:dyDescent="0.25">
      <c r="A49" s="342" t="s">
        <v>48</v>
      </c>
      <c r="B49" s="342" t="s">
        <v>49</v>
      </c>
      <c r="C49" s="342" t="s">
        <v>18</v>
      </c>
      <c r="D49" s="342">
        <v>212.166672902465</v>
      </c>
      <c r="E49" s="342">
        <v>10300.0516887836</v>
      </c>
      <c r="F49" s="342">
        <v>2.0182863940093698</v>
      </c>
      <c r="G49" s="342">
        <v>97.981713605990606</v>
      </c>
    </row>
    <row r="50" spans="1:7" x14ac:dyDescent="0.25">
      <c r="A50" s="342" t="s">
        <v>48</v>
      </c>
      <c r="B50" s="342" t="s">
        <v>49</v>
      </c>
      <c r="C50" s="342" t="s">
        <v>19</v>
      </c>
      <c r="D50" s="342">
        <v>1868.2004570796</v>
      </c>
      <c r="E50" s="342">
        <v>35873.133521303796</v>
      </c>
      <c r="F50" s="342">
        <v>4.9500117249422599</v>
      </c>
      <c r="G50" s="342">
        <v>95.0499882750577</v>
      </c>
    </row>
    <row r="51" spans="1:7" x14ac:dyDescent="0.25">
      <c r="A51" s="342" t="s">
        <v>50</v>
      </c>
      <c r="B51" s="342" t="s">
        <v>51</v>
      </c>
      <c r="C51" s="342" t="s">
        <v>18</v>
      </c>
      <c r="D51" s="342">
        <v>45.470363543553397</v>
      </c>
      <c r="E51" s="342">
        <v>1366.71503175564</v>
      </c>
      <c r="F51" s="342">
        <v>3.21985793755641</v>
      </c>
      <c r="G51" s="342">
        <v>96.780142062443602</v>
      </c>
    </row>
    <row r="52" spans="1:7" x14ac:dyDescent="0.25">
      <c r="A52" s="342" t="s">
        <v>50</v>
      </c>
      <c r="B52" s="342" t="s">
        <v>51</v>
      </c>
      <c r="C52" s="342" t="s">
        <v>19</v>
      </c>
      <c r="D52" s="342">
        <v>217.555815546796</v>
      </c>
      <c r="E52" s="342">
        <v>4846.2165847605802</v>
      </c>
      <c r="F52" s="342">
        <v>4.2963189959641603</v>
      </c>
      <c r="G52" s="342">
        <v>95.703681004035801</v>
      </c>
    </row>
    <row r="53" spans="1:7" x14ac:dyDescent="0.25">
      <c r="A53" s="342" t="s">
        <v>52</v>
      </c>
      <c r="B53" s="342" t="s">
        <v>53</v>
      </c>
      <c r="C53" s="342" t="s">
        <v>18</v>
      </c>
      <c r="D53" s="342">
        <v>39.9765540061302</v>
      </c>
      <c r="E53" s="342">
        <v>863.188188681003</v>
      </c>
      <c r="F53" s="342">
        <v>4.4262748662210099</v>
      </c>
      <c r="G53" s="342">
        <v>95.573725133779007</v>
      </c>
    </row>
    <row r="54" spans="1:7" x14ac:dyDescent="0.25">
      <c r="A54" s="342" t="s">
        <v>52</v>
      </c>
      <c r="B54" s="342" t="s">
        <v>53</v>
      </c>
      <c r="C54" s="342" t="s">
        <v>19</v>
      </c>
      <c r="D54" s="342">
        <v>273.74451918834501</v>
      </c>
      <c r="E54" s="342">
        <v>6415.8382603473501</v>
      </c>
      <c r="F54" s="342">
        <v>4.0921015287495202</v>
      </c>
      <c r="G54" s="342">
        <v>95.907898471250505</v>
      </c>
    </row>
    <row r="55" spans="1:7" x14ac:dyDescent="0.25">
      <c r="A55" s="342" t="s">
        <v>54</v>
      </c>
      <c r="B55" s="342" t="s">
        <v>55</v>
      </c>
      <c r="C55" s="342" t="s">
        <v>18</v>
      </c>
      <c r="D55" s="342">
        <v>50.308615711005302</v>
      </c>
      <c r="E55" s="342">
        <v>898.53344514688001</v>
      </c>
      <c r="F55" s="342">
        <v>5.3021064080485001</v>
      </c>
      <c r="G55" s="342">
        <v>94.697893591951498</v>
      </c>
    </row>
    <row r="56" spans="1:7" x14ac:dyDescent="0.25">
      <c r="A56" s="342" t="s">
        <v>54</v>
      </c>
      <c r="B56" s="342" t="s">
        <v>55</v>
      </c>
      <c r="C56" s="342" t="s">
        <v>19</v>
      </c>
      <c r="D56" s="342">
        <v>93.761242398993403</v>
      </c>
      <c r="E56" s="342">
        <v>1974.88439258214</v>
      </c>
      <c r="F56" s="342">
        <v>4.5324941504468201</v>
      </c>
      <c r="G56" s="342">
        <v>95.467505849553206</v>
      </c>
    </row>
    <row r="57" spans="1:7" x14ac:dyDescent="0.25">
      <c r="A57" s="342" t="s">
        <v>56</v>
      </c>
      <c r="B57" s="342" t="s">
        <v>57</v>
      </c>
      <c r="C57" s="342" t="s">
        <v>18</v>
      </c>
      <c r="D57" s="342">
        <v>96.406845556988998</v>
      </c>
      <c r="E57" s="342">
        <v>788.86738599887497</v>
      </c>
      <c r="F57" s="342">
        <v>10.890054417099</v>
      </c>
      <c r="G57" s="342">
        <v>89.109945582901005</v>
      </c>
    </row>
    <row r="58" spans="1:7" x14ac:dyDescent="0.25">
      <c r="A58" s="342" t="s">
        <v>56</v>
      </c>
      <c r="B58" s="342" t="s">
        <v>57</v>
      </c>
      <c r="C58" s="342" t="s">
        <v>19</v>
      </c>
      <c r="D58" s="342">
        <v>61.098467959995801</v>
      </c>
      <c r="E58" s="342">
        <v>3994.8965826015901</v>
      </c>
      <c r="F58" s="342">
        <v>1.5063743224128501</v>
      </c>
      <c r="G58" s="342">
        <v>98.493625677587104</v>
      </c>
    </row>
    <row r="59" spans="1:7" x14ac:dyDescent="0.25">
      <c r="A59" s="342" t="s">
        <v>58</v>
      </c>
      <c r="B59" s="342" t="s">
        <v>59</v>
      </c>
      <c r="C59" s="342" t="s">
        <v>18</v>
      </c>
      <c r="D59" s="342">
        <v>392.22153448386803</v>
      </c>
      <c r="E59" s="342">
        <v>1385.81134751999</v>
      </c>
      <c r="F59" s="342">
        <v>22.059295891189102</v>
      </c>
      <c r="G59" s="342">
        <v>77.940704108810905</v>
      </c>
    </row>
    <row r="60" spans="1:7" x14ac:dyDescent="0.25">
      <c r="A60" s="342" t="s">
        <v>58</v>
      </c>
      <c r="B60" s="342" t="s">
        <v>59</v>
      </c>
      <c r="C60" s="342" t="s">
        <v>19</v>
      </c>
      <c r="D60" s="342">
        <v>475.45694232633002</v>
      </c>
      <c r="E60" s="342">
        <v>5882.9172472427999</v>
      </c>
      <c r="F60" s="342">
        <v>7.4776496027288504</v>
      </c>
      <c r="G60" s="342">
        <v>92.522350397271097</v>
      </c>
    </row>
    <row r="61" spans="1:7" x14ac:dyDescent="0.25">
      <c r="A61" s="342" t="s">
        <v>60</v>
      </c>
      <c r="B61" s="342" t="s">
        <v>61</v>
      </c>
      <c r="C61" s="342" t="s">
        <v>18</v>
      </c>
      <c r="D61" s="342">
        <v>7.3302824665242703</v>
      </c>
      <c r="E61" s="342">
        <v>245.84415710828199</v>
      </c>
      <c r="F61" s="342">
        <v>2.89534855052315</v>
      </c>
      <c r="G61" s="342">
        <v>97.104651449476805</v>
      </c>
    </row>
    <row r="62" spans="1:7" x14ac:dyDescent="0.25">
      <c r="A62" s="342" t="s">
        <v>60</v>
      </c>
      <c r="B62" s="342" t="s">
        <v>61</v>
      </c>
      <c r="C62" s="342" t="s">
        <v>19</v>
      </c>
      <c r="D62" s="342">
        <v>17.039845159652099</v>
      </c>
      <c r="E62" s="342">
        <v>453.667687251568</v>
      </c>
      <c r="F62" s="342">
        <v>3.6200493908318601</v>
      </c>
      <c r="G62" s="342">
        <v>96.379950609168105</v>
      </c>
    </row>
    <row r="63" spans="1:7" x14ac:dyDescent="0.25">
      <c r="A63" s="342" t="s">
        <v>62</v>
      </c>
      <c r="B63" s="342" t="s">
        <v>63</v>
      </c>
      <c r="C63" s="342" t="s">
        <v>18</v>
      </c>
      <c r="D63" s="342">
        <v>64.642371708658601</v>
      </c>
      <c r="E63" s="342">
        <v>3547.0454548072598</v>
      </c>
      <c r="F63" s="342">
        <v>1.78981060417442</v>
      </c>
      <c r="G63" s="342">
        <v>98.210189395825594</v>
      </c>
    </row>
    <row r="64" spans="1:7" x14ac:dyDescent="0.25">
      <c r="A64" s="342" t="s">
        <v>62</v>
      </c>
      <c r="B64" s="342" t="s">
        <v>63</v>
      </c>
      <c r="C64" s="342" t="s">
        <v>19</v>
      </c>
      <c r="D64" s="342">
        <v>369.84521991563599</v>
      </c>
      <c r="E64" s="342">
        <v>8402.2045352630794</v>
      </c>
      <c r="F64" s="342">
        <v>4.2161778630734696</v>
      </c>
      <c r="G64" s="342">
        <v>95.783822136926503</v>
      </c>
    </row>
    <row r="65" spans="1:7" x14ac:dyDescent="0.25">
      <c r="A65" s="342" t="s">
        <v>64</v>
      </c>
      <c r="B65" s="342" t="s">
        <v>65</v>
      </c>
      <c r="C65" s="342" t="s">
        <v>18</v>
      </c>
      <c r="D65" s="342">
        <v>0</v>
      </c>
      <c r="E65" s="342">
        <v>5771.2321185938799</v>
      </c>
      <c r="F65" s="342">
        <v>0</v>
      </c>
      <c r="G65" s="342">
        <v>100</v>
      </c>
    </row>
    <row r="66" spans="1:7" x14ac:dyDescent="0.25">
      <c r="A66" s="342" t="s">
        <v>64</v>
      </c>
      <c r="B66" s="342" t="s">
        <v>65</v>
      </c>
      <c r="C66" s="342" t="s">
        <v>19</v>
      </c>
      <c r="D66" s="342">
        <v>175.19583058412601</v>
      </c>
      <c r="E66" s="342">
        <v>10295.244363059801</v>
      </c>
      <c r="F66" s="342">
        <v>1.67324226435561</v>
      </c>
      <c r="G66" s="342">
        <v>98.326757735644406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1011</v>
      </c>
    </row>
    <row r="9" spans="1:7" x14ac:dyDescent="0.25">
      <c r="A9" t="s">
        <v>1012</v>
      </c>
    </row>
    <row r="10" spans="1:7" x14ac:dyDescent="0.25">
      <c r="A10" t="s">
        <v>4</v>
      </c>
    </row>
    <row r="11" spans="1:7" x14ac:dyDescent="0.25">
      <c r="A11" t="s">
        <v>1013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43" t="s">
        <v>16</v>
      </c>
      <c r="B17" s="343" t="s">
        <v>17</v>
      </c>
      <c r="C17" s="343" t="s">
        <v>18</v>
      </c>
      <c r="D17" s="343">
        <v>442617.73597626801</v>
      </c>
      <c r="E17" s="343">
        <v>1713.3970768522399</v>
      </c>
      <c r="F17" s="343">
        <v>99.614387345518907</v>
      </c>
      <c r="G17" s="343">
        <v>0.38561265448113402</v>
      </c>
    </row>
    <row r="18" spans="1:7" x14ac:dyDescent="0.25">
      <c r="A18" s="343" t="s">
        <v>16</v>
      </c>
      <c r="B18" s="343" t="s">
        <v>17</v>
      </c>
      <c r="C18" s="343" t="s">
        <v>19</v>
      </c>
      <c r="D18" s="343">
        <v>1342113.6706470901</v>
      </c>
      <c r="E18" s="343">
        <v>608.73071267518105</v>
      </c>
      <c r="F18" s="343">
        <v>99.954664440538195</v>
      </c>
      <c r="G18" s="343">
        <v>4.5335559461786197E-2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1015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44" t="s">
        <v>28</v>
      </c>
      <c r="B29" s="344" t="s">
        <v>29</v>
      </c>
      <c r="C29" s="344" t="s">
        <v>18</v>
      </c>
      <c r="D29" s="344">
        <v>15156.9512266411</v>
      </c>
      <c r="E29" s="344">
        <v>0</v>
      </c>
      <c r="F29" s="344">
        <v>100</v>
      </c>
      <c r="G29" s="344">
        <v>0</v>
      </c>
    </row>
    <row r="30" spans="1:7" x14ac:dyDescent="0.25">
      <c r="A30" s="344" t="s">
        <v>28</v>
      </c>
      <c r="B30" s="344" t="s">
        <v>29</v>
      </c>
      <c r="C30" s="344" t="s">
        <v>19</v>
      </c>
      <c r="D30" s="344">
        <v>121649.518104396</v>
      </c>
      <c r="E30" s="344">
        <v>127.93233613819901</v>
      </c>
      <c r="F30" s="344">
        <v>99.894945791954598</v>
      </c>
      <c r="G30" s="344">
        <v>0.105054208045413</v>
      </c>
    </row>
    <row r="31" spans="1:7" x14ac:dyDescent="0.25">
      <c r="A31" s="344" t="s">
        <v>30</v>
      </c>
      <c r="B31" s="344" t="s">
        <v>31</v>
      </c>
      <c r="C31" s="344" t="s">
        <v>18</v>
      </c>
      <c r="D31" s="344">
        <v>5204.3068969349697</v>
      </c>
      <c r="E31" s="344">
        <v>0</v>
      </c>
      <c r="F31" s="344">
        <v>100</v>
      </c>
      <c r="G31" s="344">
        <v>0</v>
      </c>
    </row>
    <row r="32" spans="1:7" x14ac:dyDescent="0.25">
      <c r="A32" s="344" t="s">
        <v>30</v>
      </c>
      <c r="B32" s="344" t="s">
        <v>31</v>
      </c>
      <c r="C32" s="344" t="s">
        <v>19</v>
      </c>
      <c r="D32" s="344">
        <v>44271.530822361899</v>
      </c>
      <c r="E32" s="344">
        <v>0</v>
      </c>
      <c r="F32" s="344">
        <v>100</v>
      </c>
      <c r="G32" s="344">
        <v>0</v>
      </c>
    </row>
    <row r="33" spans="1:7" x14ac:dyDescent="0.25">
      <c r="A33" s="344" t="s">
        <v>32</v>
      </c>
      <c r="B33" s="344" t="s">
        <v>33</v>
      </c>
      <c r="C33" s="344" t="s">
        <v>18</v>
      </c>
      <c r="D33" s="344">
        <v>10817.516263710701</v>
      </c>
      <c r="E33" s="344">
        <v>142.868632244396</v>
      </c>
      <c r="F33" s="344">
        <v>98.696499861997395</v>
      </c>
      <c r="G33" s="344">
        <v>1.3035001380026401</v>
      </c>
    </row>
    <row r="34" spans="1:7" x14ac:dyDescent="0.25">
      <c r="A34" s="344" t="s">
        <v>32</v>
      </c>
      <c r="B34" s="344" t="s">
        <v>33</v>
      </c>
      <c r="C34" s="344" t="s">
        <v>19</v>
      </c>
      <c r="D34" s="344">
        <v>17047.566130070602</v>
      </c>
      <c r="E34" s="344">
        <v>0</v>
      </c>
      <c r="F34" s="344">
        <v>100</v>
      </c>
      <c r="G34" s="344">
        <v>0</v>
      </c>
    </row>
    <row r="35" spans="1:7" x14ac:dyDescent="0.25">
      <c r="A35" s="344" t="s">
        <v>34</v>
      </c>
      <c r="B35" s="344" t="s">
        <v>35</v>
      </c>
      <c r="C35" s="344" t="s">
        <v>18</v>
      </c>
      <c r="D35" s="344">
        <v>24933.3280388938</v>
      </c>
      <c r="E35" s="344">
        <v>655.39117522851996</v>
      </c>
      <c r="F35" s="344">
        <v>97.438749592176507</v>
      </c>
      <c r="G35" s="344">
        <v>2.5612504078235099</v>
      </c>
    </row>
    <row r="36" spans="1:7" x14ac:dyDescent="0.25">
      <c r="A36" s="344" t="s">
        <v>34</v>
      </c>
      <c r="B36" s="344" t="s">
        <v>35</v>
      </c>
      <c r="C36" s="344" t="s">
        <v>19</v>
      </c>
      <c r="D36" s="344">
        <v>61905.166261089202</v>
      </c>
      <c r="E36" s="344">
        <v>0</v>
      </c>
      <c r="F36" s="344">
        <v>100</v>
      </c>
      <c r="G36" s="344">
        <v>0</v>
      </c>
    </row>
    <row r="37" spans="1:7" x14ac:dyDescent="0.25">
      <c r="A37" s="344" t="s">
        <v>36</v>
      </c>
      <c r="B37" s="344" t="s">
        <v>37</v>
      </c>
      <c r="C37" s="344" t="s">
        <v>18</v>
      </c>
      <c r="D37" s="344">
        <v>27775.397084188498</v>
      </c>
      <c r="E37" s="344">
        <v>770.81257376789904</v>
      </c>
      <c r="F37" s="344">
        <v>97.299772603775196</v>
      </c>
      <c r="G37" s="344">
        <v>2.7002273962247698</v>
      </c>
    </row>
    <row r="38" spans="1:7" x14ac:dyDescent="0.25">
      <c r="A38" s="344" t="s">
        <v>36</v>
      </c>
      <c r="B38" s="344" t="s">
        <v>37</v>
      </c>
      <c r="C38" s="344" t="s">
        <v>19</v>
      </c>
      <c r="D38" s="344">
        <v>47616.456995865497</v>
      </c>
      <c r="E38" s="344">
        <v>56.5952052395876</v>
      </c>
      <c r="F38" s="344">
        <v>99.881284703566195</v>
      </c>
      <c r="G38" s="344">
        <v>0.118715296433811</v>
      </c>
    </row>
    <row r="39" spans="1:7" x14ac:dyDescent="0.25">
      <c r="A39" s="344" t="s">
        <v>38</v>
      </c>
      <c r="B39" s="344" t="s">
        <v>39</v>
      </c>
      <c r="C39" s="344" t="s">
        <v>18</v>
      </c>
      <c r="D39" s="344">
        <v>11051.986993441</v>
      </c>
      <c r="E39" s="344">
        <v>0</v>
      </c>
      <c r="F39" s="344">
        <v>100</v>
      </c>
      <c r="G39" s="344">
        <v>0</v>
      </c>
    </row>
    <row r="40" spans="1:7" x14ac:dyDescent="0.25">
      <c r="A40" s="344" t="s">
        <v>38</v>
      </c>
      <c r="B40" s="344" t="s">
        <v>39</v>
      </c>
      <c r="C40" s="344" t="s">
        <v>19</v>
      </c>
      <c r="D40" s="344">
        <v>30349.1551504251</v>
      </c>
      <c r="E40" s="344">
        <v>0</v>
      </c>
      <c r="F40" s="344">
        <v>100</v>
      </c>
      <c r="G40" s="344">
        <v>0</v>
      </c>
    </row>
    <row r="41" spans="1:7" x14ac:dyDescent="0.25">
      <c r="A41" s="344" t="s">
        <v>40</v>
      </c>
      <c r="B41" s="344" t="s">
        <v>41</v>
      </c>
      <c r="C41" s="344" t="s">
        <v>18</v>
      </c>
      <c r="D41" s="344">
        <v>42762.1025981356</v>
      </c>
      <c r="E41" s="344">
        <v>0</v>
      </c>
      <c r="F41" s="344">
        <v>100</v>
      </c>
      <c r="G41" s="344">
        <v>0</v>
      </c>
    </row>
    <row r="42" spans="1:7" x14ac:dyDescent="0.25">
      <c r="A42" s="344" t="s">
        <v>40</v>
      </c>
      <c r="B42" s="344" t="s">
        <v>41</v>
      </c>
      <c r="C42" s="344" t="s">
        <v>19</v>
      </c>
      <c r="D42" s="344">
        <v>109024.159525129</v>
      </c>
      <c r="E42" s="344">
        <v>0</v>
      </c>
      <c r="F42" s="344">
        <v>100</v>
      </c>
      <c r="G42" s="344">
        <v>0</v>
      </c>
    </row>
    <row r="43" spans="1:7" x14ac:dyDescent="0.25">
      <c r="A43" s="344" t="s">
        <v>42</v>
      </c>
      <c r="B43" s="344" t="s">
        <v>43</v>
      </c>
      <c r="C43" s="344" t="s">
        <v>18</v>
      </c>
      <c r="D43" s="344">
        <v>79104.941281734602</v>
      </c>
      <c r="E43" s="344">
        <v>0</v>
      </c>
      <c r="F43" s="344">
        <v>100</v>
      </c>
      <c r="G43" s="344">
        <v>0</v>
      </c>
    </row>
    <row r="44" spans="1:7" x14ac:dyDescent="0.25">
      <c r="A44" s="344" t="s">
        <v>42</v>
      </c>
      <c r="B44" s="344" t="s">
        <v>43</v>
      </c>
      <c r="C44" s="344" t="s">
        <v>19</v>
      </c>
      <c r="D44" s="344">
        <v>158816.144375648</v>
      </c>
      <c r="E44" s="344">
        <v>0</v>
      </c>
      <c r="F44" s="344">
        <v>100</v>
      </c>
      <c r="G44" s="344">
        <v>0</v>
      </c>
    </row>
    <row r="45" spans="1:7" x14ac:dyDescent="0.25">
      <c r="A45" s="344" t="s">
        <v>44</v>
      </c>
      <c r="B45" s="344" t="s">
        <v>45</v>
      </c>
      <c r="C45" s="344" t="s">
        <v>18</v>
      </c>
      <c r="D45" s="344">
        <v>12908.075391812999</v>
      </c>
      <c r="E45" s="344">
        <v>0</v>
      </c>
      <c r="F45" s="344">
        <v>100</v>
      </c>
      <c r="G45" s="344">
        <v>0</v>
      </c>
    </row>
    <row r="46" spans="1:7" x14ac:dyDescent="0.25">
      <c r="A46" s="344" t="s">
        <v>44</v>
      </c>
      <c r="B46" s="344" t="s">
        <v>45</v>
      </c>
      <c r="C46" s="344" t="s">
        <v>19</v>
      </c>
      <c r="D46" s="344">
        <v>75912.626899381998</v>
      </c>
      <c r="E46" s="344">
        <v>0</v>
      </c>
      <c r="F46" s="344">
        <v>100</v>
      </c>
      <c r="G46" s="344">
        <v>0</v>
      </c>
    </row>
    <row r="47" spans="1:7" x14ac:dyDescent="0.25">
      <c r="A47" s="344" t="s">
        <v>46</v>
      </c>
      <c r="B47" s="344" t="s">
        <v>47</v>
      </c>
      <c r="C47" s="344" t="s">
        <v>18</v>
      </c>
      <c r="D47" s="344">
        <v>36332.0233042443</v>
      </c>
      <c r="E47" s="344">
        <v>0</v>
      </c>
      <c r="F47" s="344">
        <v>100</v>
      </c>
      <c r="G47" s="344">
        <v>0</v>
      </c>
    </row>
    <row r="48" spans="1:7" x14ac:dyDescent="0.25">
      <c r="A48" s="344" t="s">
        <v>46</v>
      </c>
      <c r="B48" s="344" t="s">
        <v>47</v>
      </c>
      <c r="C48" s="344" t="s">
        <v>19</v>
      </c>
      <c r="D48" s="344">
        <v>154274.488591045</v>
      </c>
      <c r="E48" s="344">
        <v>0</v>
      </c>
      <c r="F48" s="344">
        <v>100</v>
      </c>
      <c r="G48" s="344">
        <v>0</v>
      </c>
    </row>
    <row r="49" spans="1:7" x14ac:dyDescent="0.25">
      <c r="A49" s="344" t="s">
        <v>48</v>
      </c>
      <c r="B49" s="344" t="s">
        <v>49</v>
      </c>
      <c r="C49" s="344" t="s">
        <v>18</v>
      </c>
      <c r="D49" s="344">
        <v>62923.996675936498</v>
      </c>
      <c r="E49" s="344">
        <v>0</v>
      </c>
      <c r="F49" s="344">
        <v>100</v>
      </c>
      <c r="G49" s="344">
        <v>0</v>
      </c>
    </row>
    <row r="50" spans="1:7" x14ac:dyDescent="0.25">
      <c r="A50" s="344" t="s">
        <v>48</v>
      </c>
      <c r="B50" s="344" t="s">
        <v>49</v>
      </c>
      <c r="C50" s="344" t="s">
        <v>19</v>
      </c>
      <c r="D50" s="344">
        <v>216306.55478752599</v>
      </c>
      <c r="E50" s="344">
        <v>0</v>
      </c>
      <c r="F50" s="344">
        <v>100</v>
      </c>
      <c r="G50" s="344">
        <v>0</v>
      </c>
    </row>
    <row r="51" spans="1:7" x14ac:dyDescent="0.25">
      <c r="A51" s="344" t="s">
        <v>50</v>
      </c>
      <c r="B51" s="344" t="s">
        <v>51</v>
      </c>
      <c r="C51" s="344" t="s">
        <v>18</v>
      </c>
      <c r="D51" s="344">
        <v>9450.7942481466398</v>
      </c>
      <c r="E51" s="344">
        <v>0</v>
      </c>
      <c r="F51" s="344">
        <v>100</v>
      </c>
      <c r="G51" s="344">
        <v>0</v>
      </c>
    </row>
    <row r="52" spans="1:7" x14ac:dyDescent="0.25">
      <c r="A52" s="344" t="s">
        <v>50</v>
      </c>
      <c r="B52" s="344" t="s">
        <v>51</v>
      </c>
      <c r="C52" s="344" t="s">
        <v>19</v>
      </c>
      <c r="D52" s="344">
        <v>32727.3796254099</v>
      </c>
      <c r="E52" s="344">
        <v>0</v>
      </c>
      <c r="F52" s="344">
        <v>100</v>
      </c>
      <c r="G52" s="344">
        <v>0</v>
      </c>
    </row>
    <row r="53" spans="1:7" x14ac:dyDescent="0.25">
      <c r="A53" s="344" t="s">
        <v>52</v>
      </c>
      <c r="B53" s="344" t="s">
        <v>53</v>
      </c>
      <c r="C53" s="344" t="s">
        <v>18</v>
      </c>
      <c r="D53" s="344">
        <v>4096.3608625755996</v>
      </c>
      <c r="E53" s="344">
        <v>0</v>
      </c>
      <c r="F53" s="344">
        <v>100</v>
      </c>
      <c r="G53" s="344">
        <v>0</v>
      </c>
    </row>
    <row r="54" spans="1:7" x14ac:dyDescent="0.25">
      <c r="A54" s="344" t="s">
        <v>52</v>
      </c>
      <c r="B54" s="344" t="s">
        <v>53</v>
      </c>
      <c r="C54" s="344" t="s">
        <v>19</v>
      </c>
      <c r="D54" s="344">
        <v>40094.536957910503</v>
      </c>
      <c r="E54" s="344">
        <v>0</v>
      </c>
      <c r="F54" s="344">
        <v>100</v>
      </c>
      <c r="G54" s="344">
        <v>0</v>
      </c>
    </row>
    <row r="55" spans="1:7" x14ac:dyDescent="0.25">
      <c r="A55" s="344" t="s">
        <v>54</v>
      </c>
      <c r="B55" s="344" t="s">
        <v>55</v>
      </c>
      <c r="C55" s="344" t="s">
        <v>18</v>
      </c>
      <c r="D55" s="344">
        <v>6251.7348341177803</v>
      </c>
      <c r="E55" s="344">
        <v>0</v>
      </c>
      <c r="F55" s="344">
        <v>100</v>
      </c>
      <c r="G55" s="344">
        <v>0</v>
      </c>
    </row>
    <row r="56" spans="1:7" x14ac:dyDescent="0.25">
      <c r="A56" s="344" t="s">
        <v>54</v>
      </c>
      <c r="B56" s="344" t="s">
        <v>55</v>
      </c>
      <c r="C56" s="344" t="s">
        <v>19</v>
      </c>
      <c r="D56" s="344">
        <v>13615.921652123299</v>
      </c>
      <c r="E56" s="344">
        <v>12.849788306264101</v>
      </c>
      <c r="F56" s="344">
        <v>99.905715725277005</v>
      </c>
      <c r="G56" s="344">
        <v>9.4284274722998093E-2</v>
      </c>
    </row>
    <row r="57" spans="1:7" x14ac:dyDescent="0.25">
      <c r="A57" s="344" t="s">
        <v>56</v>
      </c>
      <c r="B57" s="344" t="s">
        <v>57</v>
      </c>
      <c r="C57" s="344" t="s">
        <v>18</v>
      </c>
      <c r="D57" s="344">
        <v>4947.9517672376296</v>
      </c>
      <c r="E57" s="344">
        <v>0</v>
      </c>
      <c r="F57" s="344">
        <v>100</v>
      </c>
      <c r="G57" s="344">
        <v>0</v>
      </c>
    </row>
    <row r="58" spans="1:7" x14ac:dyDescent="0.25">
      <c r="A58" s="344" t="s">
        <v>56</v>
      </c>
      <c r="B58" s="344" t="s">
        <v>57</v>
      </c>
      <c r="C58" s="344" t="s">
        <v>19</v>
      </c>
      <c r="D58" s="344">
        <v>17447.058573375201</v>
      </c>
      <c r="E58" s="344">
        <v>0</v>
      </c>
      <c r="F58" s="344">
        <v>100</v>
      </c>
      <c r="G58" s="344">
        <v>0</v>
      </c>
    </row>
    <row r="59" spans="1:7" x14ac:dyDescent="0.25">
      <c r="A59" s="344" t="s">
        <v>58</v>
      </c>
      <c r="B59" s="344" t="s">
        <v>59</v>
      </c>
      <c r="C59" s="344" t="s">
        <v>18</v>
      </c>
      <c r="D59" s="344">
        <v>12328.267772741099</v>
      </c>
      <c r="E59" s="344">
        <v>30.345056039733201</v>
      </c>
      <c r="F59" s="344">
        <v>99.754462281000798</v>
      </c>
      <c r="G59" s="344">
        <v>0.245537718999218</v>
      </c>
    </row>
    <row r="60" spans="1:7" x14ac:dyDescent="0.25">
      <c r="A60" s="344" t="s">
        <v>58</v>
      </c>
      <c r="B60" s="344" t="s">
        <v>59</v>
      </c>
      <c r="C60" s="344" t="s">
        <v>19</v>
      </c>
      <c r="D60" s="344">
        <v>51069.316397890703</v>
      </c>
      <c r="E60" s="344">
        <v>0</v>
      </c>
      <c r="F60" s="344">
        <v>100</v>
      </c>
      <c r="G60" s="344">
        <v>0</v>
      </c>
    </row>
    <row r="61" spans="1:7" x14ac:dyDescent="0.25">
      <c r="A61" s="344" t="s">
        <v>60</v>
      </c>
      <c r="B61" s="344" t="s">
        <v>61</v>
      </c>
      <c r="C61" s="344" t="s">
        <v>18</v>
      </c>
      <c r="D61" s="344">
        <v>1871.46522756899</v>
      </c>
      <c r="E61" s="344">
        <v>4.9510022399207196</v>
      </c>
      <c r="F61" s="344">
        <v>99.736145842203399</v>
      </c>
      <c r="G61" s="344">
        <v>0.263854157796584</v>
      </c>
    </row>
    <row r="62" spans="1:7" x14ac:dyDescent="0.25">
      <c r="A62" s="344" t="s">
        <v>60</v>
      </c>
      <c r="B62" s="344" t="s">
        <v>61</v>
      </c>
      <c r="C62" s="344" t="s">
        <v>19</v>
      </c>
      <c r="D62" s="344">
        <v>3934.2468730230498</v>
      </c>
      <c r="E62" s="344">
        <v>9.9020044798414304</v>
      </c>
      <c r="F62" s="344">
        <v>99.748944454497604</v>
      </c>
      <c r="G62" s="344">
        <v>0.25105554550239401</v>
      </c>
    </row>
    <row r="63" spans="1:7" x14ac:dyDescent="0.25">
      <c r="A63" s="344" t="s">
        <v>62</v>
      </c>
      <c r="B63" s="344" t="s">
        <v>63</v>
      </c>
      <c r="C63" s="344" t="s">
        <v>18</v>
      </c>
      <c r="D63" s="344">
        <v>25097.7291666401</v>
      </c>
      <c r="E63" s="344">
        <v>109.028637331767</v>
      </c>
      <c r="F63" s="344">
        <v>99.567462669417196</v>
      </c>
      <c r="G63" s="344">
        <v>0.43253733058278299</v>
      </c>
    </row>
    <row r="64" spans="1:7" x14ac:dyDescent="0.25">
      <c r="A64" s="344" t="s">
        <v>62</v>
      </c>
      <c r="B64" s="344" t="s">
        <v>63</v>
      </c>
      <c r="C64" s="344" t="s">
        <v>19</v>
      </c>
      <c r="D64" s="344">
        <v>58480.243242167096</v>
      </c>
      <c r="E64" s="344">
        <v>265.79682286709999</v>
      </c>
      <c r="F64" s="344">
        <v>99.547549379374601</v>
      </c>
      <c r="G64" s="344">
        <v>0.45245062062541103</v>
      </c>
    </row>
    <row r="65" spans="1:7" x14ac:dyDescent="0.25">
      <c r="A65" s="344" t="s">
        <v>64</v>
      </c>
      <c r="B65" s="344" t="s">
        <v>65</v>
      </c>
      <c r="C65" s="344" t="s">
        <v>18</v>
      </c>
      <c r="D65" s="344">
        <v>49602.806341566102</v>
      </c>
      <c r="E65" s="344">
        <v>0</v>
      </c>
      <c r="F65" s="344">
        <v>100</v>
      </c>
      <c r="G65" s="344">
        <v>0</v>
      </c>
    </row>
    <row r="66" spans="1:7" x14ac:dyDescent="0.25">
      <c r="A66" s="344" t="s">
        <v>64</v>
      </c>
      <c r="B66" s="344" t="s">
        <v>65</v>
      </c>
      <c r="C66" s="344" t="s">
        <v>19</v>
      </c>
      <c r="D66" s="344">
        <v>87571.599682252097</v>
      </c>
      <c r="E66" s="344">
        <v>135.654555644189</v>
      </c>
      <c r="F66" s="344">
        <v>99.845332570466496</v>
      </c>
      <c r="G66" s="344">
        <v>0.154667429533526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1016</v>
      </c>
    </row>
    <row r="9" spans="1:7" x14ac:dyDescent="0.25">
      <c r="A9" t="s">
        <v>1017</v>
      </c>
    </row>
    <row r="10" spans="1:7" x14ac:dyDescent="0.25">
      <c r="A10" t="s">
        <v>4</v>
      </c>
    </row>
    <row r="11" spans="1:7" x14ac:dyDescent="0.25">
      <c r="A11" t="s">
        <v>1018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45" t="s">
        <v>16</v>
      </c>
      <c r="B17" s="345" t="s">
        <v>17</v>
      </c>
      <c r="C17" s="345" t="s">
        <v>18</v>
      </c>
      <c r="D17" s="345">
        <v>442872.85361284099</v>
      </c>
      <c r="E17" s="345">
        <v>1458.2794402787899</v>
      </c>
      <c r="F17" s="345">
        <v>99.671803452020498</v>
      </c>
      <c r="G17" s="345">
        <v>0.328196547979556</v>
      </c>
    </row>
    <row r="18" spans="1:7" x14ac:dyDescent="0.25">
      <c r="A18" s="345" t="s">
        <v>16</v>
      </c>
      <c r="B18" s="345" t="s">
        <v>17</v>
      </c>
      <c r="C18" s="345" t="s">
        <v>19</v>
      </c>
      <c r="D18" s="345">
        <v>1341941.00025273</v>
      </c>
      <c r="E18" s="345">
        <v>781.40110704087499</v>
      </c>
      <c r="F18" s="345">
        <v>99.941804716578105</v>
      </c>
      <c r="G18" s="345">
        <v>5.8195283421916197E-2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1020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46" t="s">
        <v>28</v>
      </c>
      <c r="B29" s="346" t="s">
        <v>29</v>
      </c>
      <c r="C29" s="346" t="s">
        <v>18</v>
      </c>
      <c r="D29" s="346">
        <v>15156.9512266411</v>
      </c>
      <c r="E29" s="346">
        <v>0</v>
      </c>
      <c r="F29" s="346">
        <v>100</v>
      </c>
      <c r="G29" s="346">
        <v>0</v>
      </c>
    </row>
    <row r="30" spans="1:7" x14ac:dyDescent="0.25">
      <c r="A30" s="346" t="s">
        <v>28</v>
      </c>
      <c r="B30" s="346" t="s">
        <v>29</v>
      </c>
      <c r="C30" s="346" t="s">
        <v>19</v>
      </c>
      <c r="D30" s="346">
        <v>121777.450440534</v>
      </c>
      <c r="E30" s="346">
        <v>0</v>
      </c>
      <c r="F30" s="346">
        <v>100</v>
      </c>
      <c r="G30" s="346">
        <v>0</v>
      </c>
    </row>
    <row r="31" spans="1:7" x14ac:dyDescent="0.25">
      <c r="A31" s="346" t="s">
        <v>30</v>
      </c>
      <c r="B31" s="346" t="s">
        <v>31</v>
      </c>
      <c r="C31" s="346" t="s">
        <v>18</v>
      </c>
      <c r="D31" s="346">
        <v>5204.3068969349697</v>
      </c>
      <c r="E31" s="346">
        <v>0</v>
      </c>
      <c r="F31" s="346">
        <v>100</v>
      </c>
      <c r="G31" s="346">
        <v>0</v>
      </c>
    </row>
    <row r="32" spans="1:7" x14ac:dyDescent="0.25">
      <c r="A32" s="346" t="s">
        <v>30</v>
      </c>
      <c r="B32" s="346" t="s">
        <v>31</v>
      </c>
      <c r="C32" s="346" t="s">
        <v>19</v>
      </c>
      <c r="D32" s="346">
        <v>44271.530822361899</v>
      </c>
      <c r="E32" s="346">
        <v>0</v>
      </c>
      <c r="F32" s="346">
        <v>100</v>
      </c>
      <c r="G32" s="346">
        <v>0</v>
      </c>
    </row>
    <row r="33" spans="1:7" x14ac:dyDescent="0.25">
      <c r="A33" s="346" t="s">
        <v>32</v>
      </c>
      <c r="B33" s="346" t="s">
        <v>33</v>
      </c>
      <c r="C33" s="346" t="s">
        <v>18</v>
      </c>
      <c r="D33" s="346">
        <v>10960.3848959551</v>
      </c>
      <c r="E33" s="346">
        <v>0</v>
      </c>
      <c r="F33" s="346">
        <v>100</v>
      </c>
      <c r="G33" s="346">
        <v>0</v>
      </c>
    </row>
    <row r="34" spans="1:7" x14ac:dyDescent="0.25">
      <c r="A34" s="346" t="s">
        <v>32</v>
      </c>
      <c r="B34" s="346" t="s">
        <v>33</v>
      </c>
      <c r="C34" s="346" t="s">
        <v>19</v>
      </c>
      <c r="D34" s="346">
        <v>17047.566130070602</v>
      </c>
      <c r="E34" s="346">
        <v>0</v>
      </c>
      <c r="F34" s="346">
        <v>100</v>
      </c>
      <c r="G34" s="346">
        <v>0</v>
      </c>
    </row>
    <row r="35" spans="1:7" x14ac:dyDescent="0.25">
      <c r="A35" s="346" t="s">
        <v>34</v>
      </c>
      <c r="B35" s="346" t="s">
        <v>35</v>
      </c>
      <c r="C35" s="346" t="s">
        <v>18</v>
      </c>
      <c r="D35" s="346">
        <v>25446.674689516301</v>
      </c>
      <c r="E35" s="346">
        <v>142.044524606023</v>
      </c>
      <c r="F35" s="346">
        <v>99.444893965120301</v>
      </c>
      <c r="G35" s="346">
        <v>0.55510603487973398</v>
      </c>
    </row>
    <row r="36" spans="1:7" x14ac:dyDescent="0.25">
      <c r="A36" s="346" t="s">
        <v>34</v>
      </c>
      <c r="B36" s="346" t="s">
        <v>35</v>
      </c>
      <c r="C36" s="346" t="s">
        <v>19</v>
      </c>
      <c r="D36" s="346">
        <v>61444.562689305298</v>
      </c>
      <c r="E36" s="346">
        <v>460.603571783863</v>
      </c>
      <c r="F36" s="346">
        <v>99.255952936397506</v>
      </c>
      <c r="G36" s="346">
        <v>0.74404706360247297</v>
      </c>
    </row>
    <row r="37" spans="1:7" x14ac:dyDescent="0.25">
      <c r="A37" s="346" t="s">
        <v>36</v>
      </c>
      <c r="B37" s="346" t="s">
        <v>37</v>
      </c>
      <c r="C37" s="346" t="s">
        <v>18</v>
      </c>
      <c r="D37" s="346">
        <v>27761.2540650177</v>
      </c>
      <c r="E37" s="346">
        <v>784.95559293872304</v>
      </c>
      <c r="F37" s="346">
        <v>97.2502283058096</v>
      </c>
      <c r="G37" s="346">
        <v>2.74977169419037</v>
      </c>
    </row>
    <row r="38" spans="1:7" x14ac:dyDescent="0.25">
      <c r="A38" s="346" t="s">
        <v>36</v>
      </c>
      <c r="B38" s="346" t="s">
        <v>37</v>
      </c>
      <c r="C38" s="346" t="s">
        <v>19</v>
      </c>
      <c r="D38" s="346">
        <v>47582.230315084402</v>
      </c>
      <c r="E38" s="346">
        <v>90.821886020717201</v>
      </c>
      <c r="F38" s="346">
        <v>99.809490095919202</v>
      </c>
      <c r="G38" s="346">
        <v>0.19050990408080501</v>
      </c>
    </row>
    <row r="39" spans="1:7" x14ac:dyDescent="0.25">
      <c r="A39" s="346" t="s">
        <v>38</v>
      </c>
      <c r="B39" s="346" t="s">
        <v>39</v>
      </c>
      <c r="C39" s="346" t="s">
        <v>18</v>
      </c>
      <c r="D39" s="346">
        <v>11051.986993441</v>
      </c>
      <c r="E39" s="346">
        <v>0</v>
      </c>
      <c r="F39" s="346">
        <v>100</v>
      </c>
      <c r="G39" s="346">
        <v>0</v>
      </c>
    </row>
    <row r="40" spans="1:7" x14ac:dyDescent="0.25">
      <c r="A40" s="346" t="s">
        <v>38</v>
      </c>
      <c r="B40" s="346" t="s">
        <v>39</v>
      </c>
      <c r="C40" s="346" t="s">
        <v>19</v>
      </c>
      <c r="D40" s="346">
        <v>30349.1551504251</v>
      </c>
      <c r="E40" s="346">
        <v>0</v>
      </c>
      <c r="F40" s="346">
        <v>100</v>
      </c>
      <c r="G40" s="346">
        <v>0</v>
      </c>
    </row>
    <row r="41" spans="1:7" x14ac:dyDescent="0.25">
      <c r="A41" s="346" t="s">
        <v>40</v>
      </c>
      <c r="B41" s="346" t="s">
        <v>41</v>
      </c>
      <c r="C41" s="346" t="s">
        <v>18</v>
      </c>
      <c r="D41" s="346">
        <v>42630.057917504397</v>
      </c>
      <c r="E41" s="346">
        <v>132.04468063114101</v>
      </c>
      <c r="F41" s="346">
        <v>99.691210972781107</v>
      </c>
      <c r="G41" s="346">
        <v>0.30878902721892298</v>
      </c>
    </row>
    <row r="42" spans="1:7" x14ac:dyDescent="0.25">
      <c r="A42" s="346" t="s">
        <v>40</v>
      </c>
      <c r="B42" s="346" t="s">
        <v>41</v>
      </c>
      <c r="C42" s="346" t="s">
        <v>19</v>
      </c>
      <c r="D42" s="346">
        <v>109024.159525129</v>
      </c>
      <c r="E42" s="346">
        <v>0</v>
      </c>
      <c r="F42" s="346">
        <v>100</v>
      </c>
      <c r="G42" s="346">
        <v>0</v>
      </c>
    </row>
    <row r="43" spans="1:7" x14ac:dyDescent="0.25">
      <c r="A43" s="346" t="s">
        <v>42</v>
      </c>
      <c r="B43" s="346" t="s">
        <v>43</v>
      </c>
      <c r="C43" s="346" t="s">
        <v>18</v>
      </c>
      <c r="D43" s="346">
        <v>79104.941281734602</v>
      </c>
      <c r="E43" s="346">
        <v>0</v>
      </c>
      <c r="F43" s="346">
        <v>100</v>
      </c>
      <c r="G43" s="346">
        <v>0</v>
      </c>
    </row>
    <row r="44" spans="1:7" x14ac:dyDescent="0.25">
      <c r="A44" s="346" t="s">
        <v>42</v>
      </c>
      <c r="B44" s="346" t="s">
        <v>43</v>
      </c>
      <c r="C44" s="346" t="s">
        <v>19</v>
      </c>
      <c r="D44" s="346">
        <v>158816.144375648</v>
      </c>
      <c r="E44" s="346">
        <v>0</v>
      </c>
      <c r="F44" s="346">
        <v>100</v>
      </c>
      <c r="G44" s="346">
        <v>0</v>
      </c>
    </row>
    <row r="45" spans="1:7" x14ac:dyDescent="0.25">
      <c r="A45" s="346" t="s">
        <v>44</v>
      </c>
      <c r="B45" s="346" t="s">
        <v>45</v>
      </c>
      <c r="C45" s="346" t="s">
        <v>18</v>
      </c>
      <c r="D45" s="346">
        <v>12908.075391812999</v>
      </c>
      <c r="E45" s="346">
        <v>0</v>
      </c>
      <c r="F45" s="346">
        <v>100</v>
      </c>
      <c r="G45" s="346">
        <v>0</v>
      </c>
    </row>
    <row r="46" spans="1:7" x14ac:dyDescent="0.25">
      <c r="A46" s="346" t="s">
        <v>44</v>
      </c>
      <c r="B46" s="346" t="s">
        <v>45</v>
      </c>
      <c r="C46" s="346" t="s">
        <v>19</v>
      </c>
      <c r="D46" s="346">
        <v>75912.626899381998</v>
      </c>
      <c r="E46" s="346">
        <v>0</v>
      </c>
      <c r="F46" s="346">
        <v>100</v>
      </c>
      <c r="G46" s="346">
        <v>0</v>
      </c>
    </row>
    <row r="47" spans="1:7" x14ac:dyDescent="0.25">
      <c r="A47" s="346" t="s">
        <v>46</v>
      </c>
      <c r="B47" s="346" t="s">
        <v>47</v>
      </c>
      <c r="C47" s="346" t="s">
        <v>18</v>
      </c>
      <c r="D47" s="346">
        <v>36332.0233042443</v>
      </c>
      <c r="E47" s="346">
        <v>0</v>
      </c>
      <c r="F47" s="346">
        <v>100</v>
      </c>
      <c r="G47" s="346">
        <v>0</v>
      </c>
    </row>
    <row r="48" spans="1:7" x14ac:dyDescent="0.25">
      <c r="A48" s="346" t="s">
        <v>46</v>
      </c>
      <c r="B48" s="346" t="s">
        <v>47</v>
      </c>
      <c r="C48" s="346" t="s">
        <v>19</v>
      </c>
      <c r="D48" s="346">
        <v>154274.488591045</v>
      </c>
      <c r="E48" s="346">
        <v>0</v>
      </c>
      <c r="F48" s="346">
        <v>100</v>
      </c>
      <c r="G48" s="346">
        <v>0</v>
      </c>
    </row>
    <row r="49" spans="1:7" x14ac:dyDescent="0.25">
      <c r="A49" s="346" t="s">
        <v>48</v>
      </c>
      <c r="B49" s="346" t="s">
        <v>49</v>
      </c>
      <c r="C49" s="346" t="s">
        <v>18</v>
      </c>
      <c r="D49" s="346">
        <v>62923.996675936498</v>
      </c>
      <c r="E49" s="346">
        <v>0</v>
      </c>
      <c r="F49" s="346">
        <v>100</v>
      </c>
      <c r="G49" s="346">
        <v>0</v>
      </c>
    </row>
    <row r="50" spans="1:7" x14ac:dyDescent="0.25">
      <c r="A50" s="346" t="s">
        <v>48</v>
      </c>
      <c r="B50" s="346" t="s">
        <v>49</v>
      </c>
      <c r="C50" s="346" t="s">
        <v>19</v>
      </c>
      <c r="D50" s="346">
        <v>216306.55478752599</v>
      </c>
      <c r="E50" s="346">
        <v>0</v>
      </c>
      <c r="F50" s="346">
        <v>100</v>
      </c>
      <c r="G50" s="346">
        <v>0</v>
      </c>
    </row>
    <row r="51" spans="1:7" x14ac:dyDescent="0.25">
      <c r="A51" s="346" t="s">
        <v>50</v>
      </c>
      <c r="B51" s="346" t="s">
        <v>51</v>
      </c>
      <c r="C51" s="346" t="s">
        <v>18</v>
      </c>
      <c r="D51" s="346">
        <v>9450.7942481466398</v>
      </c>
      <c r="E51" s="346">
        <v>0</v>
      </c>
      <c r="F51" s="346">
        <v>100</v>
      </c>
      <c r="G51" s="346">
        <v>0</v>
      </c>
    </row>
    <row r="52" spans="1:7" x14ac:dyDescent="0.25">
      <c r="A52" s="346" t="s">
        <v>50</v>
      </c>
      <c r="B52" s="346" t="s">
        <v>51</v>
      </c>
      <c r="C52" s="346" t="s">
        <v>19</v>
      </c>
      <c r="D52" s="346">
        <v>32727.3796254099</v>
      </c>
      <c r="E52" s="346">
        <v>0</v>
      </c>
      <c r="F52" s="346">
        <v>100</v>
      </c>
      <c r="G52" s="346">
        <v>0</v>
      </c>
    </row>
    <row r="53" spans="1:7" x14ac:dyDescent="0.25">
      <c r="A53" s="346" t="s">
        <v>52</v>
      </c>
      <c r="B53" s="346" t="s">
        <v>53</v>
      </c>
      <c r="C53" s="346" t="s">
        <v>18</v>
      </c>
      <c r="D53" s="346">
        <v>4096.3608625755996</v>
      </c>
      <c r="E53" s="346">
        <v>0</v>
      </c>
      <c r="F53" s="346">
        <v>100</v>
      </c>
      <c r="G53" s="346">
        <v>0</v>
      </c>
    </row>
    <row r="54" spans="1:7" x14ac:dyDescent="0.25">
      <c r="A54" s="346" t="s">
        <v>52</v>
      </c>
      <c r="B54" s="346" t="s">
        <v>53</v>
      </c>
      <c r="C54" s="346" t="s">
        <v>19</v>
      </c>
      <c r="D54" s="346">
        <v>40094.536957910503</v>
      </c>
      <c r="E54" s="346">
        <v>0</v>
      </c>
      <c r="F54" s="346">
        <v>100</v>
      </c>
      <c r="G54" s="346">
        <v>0</v>
      </c>
    </row>
    <row r="55" spans="1:7" x14ac:dyDescent="0.25">
      <c r="A55" s="346" t="s">
        <v>54</v>
      </c>
      <c r="B55" s="346" t="s">
        <v>55</v>
      </c>
      <c r="C55" s="346" t="s">
        <v>18</v>
      </c>
      <c r="D55" s="346">
        <v>6251.7348341177803</v>
      </c>
      <c r="E55" s="346">
        <v>0</v>
      </c>
      <c r="F55" s="346">
        <v>100</v>
      </c>
      <c r="G55" s="346">
        <v>0</v>
      </c>
    </row>
    <row r="56" spans="1:7" x14ac:dyDescent="0.25">
      <c r="A56" s="346" t="s">
        <v>54</v>
      </c>
      <c r="B56" s="346" t="s">
        <v>55</v>
      </c>
      <c r="C56" s="346" t="s">
        <v>19</v>
      </c>
      <c r="D56" s="346">
        <v>13615.921652123299</v>
      </c>
      <c r="E56" s="346">
        <v>12.849788306264101</v>
      </c>
      <c r="F56" s="346">
        <v>99.905715725277005</v>
      </c>
      <c r="G56" s="346">
        <v>9.4284274722998093E-2</v>
      </c>
    </row>
    <row r="57" spans="1:7" x14ac:dyDescent="0.25">
      <c r="A57" s="346" t="s">
        <v>56</v>
      </c>
      <c r="B57" s="346" t="s">
        <v>57</v>
      </c>
      <c r="C57" s="346" t="s">
        <v>18</v>
      </c>
      <c r="D57" s="346">
        <v>4947.9517672376296</v>
      </c>
      <c r="E57" s="346">
        <v>0</v>
      </c>
      <c r="F57" s="346">
        <v>100</v>
      </c>
      <c r="G57" s="346">
        <v>0</v>
      </c>
    </row>
    <row r="58" spans="1:7" x14ac:dyDescent="0.25">
      <c r="A58" s="346" t="s">
        <v>56</v>
      </c>
      <c r="B58" s="346" t="s">
        <v>57</v>
      </c>
      <c r="C58" s="346" t="s">
        <v>19</v>
      </c>
      <c r="D58" s="346">
        <v>17447.058573375201</v>
      </c>
      <c r="E58" s="346">
        <v>0</v>
      </c>
      <c r="F58" s="346">
        <v>100</v>
      </c>
      <c r="G58" s="346">
        <v>0</v>
      </c>
    </row>
    <row r="59" spans="1:7" x14ac:dyDescent="0.25">
      <c r="A59" s="346" t="s">
        <v>58</v>
      </c>
      <c r="B59" s="346" t="s">
        <v>59</v>
      </c>
      <c r="C59" s="346" t="s">
        <v>18</v>
      </c>
      <c r="D59" s="346">
        <v>12230.4703773203</v>
      </c>
      <c r="E59" s="346">
        <v>128.14245146049001</v>
      </c>
      <c r="F59" s="346">
        <v>98.963132406235204</v>
      </c>
      <c r="G59" s="346">
        <v>1.03686759376482</v>
      </c>
    </row>
    <row r="60" spans="1:7" x14ac:dyDescent="0.25">
      <c r="A60" s="346" t="s">
        <v>58</v>
      </c>
      <c r="B60" s="346" t="s">
        <v>59</v>
      </c>
      <c r="C60" s="346" t="s">
        <v>19</v>
      </c>
      <c r="D60" s="346">
        <v>51069.316397890703</v>
      </c>
      <c r="E60" s="346">
        <v>0</v>
      </c>
      <c r="F60" s="346">
        <v>100</v>
      </c>
      <c r="G60" s="346">
        <v>0</v>
      </c>
    </row>
    <row r="61" spans="1:7" x14ac:dyDescent="0.25">
      <c r="A61" s="346" t="s">
        <v>60</v>
      </c>
      <c r="B61" s="346" t="s">
        <v>61</v>
      </c>
      <c r="C61" s="346" t="s">
        <v>18</v>
      </c>
      <c r="D61" s="346">
        <v>1876.41622980891</v>
      </c>
      <c r="E61" s="346">
        <v>0</v>
      </c>
      <c r="F61" s="346">
        <v>100</v>
      </c>
      <c r="G61" s="346">
        <v>0</v>
      </c>
    </row>
    <row r="62" spans="1:7" x14ac:dyDescent="0.25">
      <c r="A62" s="346" t="s">
        <v>60</v>
      </c>
      <c r="B62" s="346" t="s">
        <v>61</v>
      </c>
      <c r="C62" s="346" t="s">
        <v>19</v>
      </c>
      <c r="D62" s="346">
        <v>3944.1488775028902</v>
      </c>
      <c r="E62" s="346">
        <v>0</v>
      </c>
      <c r="F62" s="346">
        <v>100</v>
      </c>
      <c r="G62" s="346">
        <v>0</v>
      </c>
    </row>
    <row r="63" spans="1:7" x14ac:dyDescent="0.25">
      <c r="A63" s="346" t="s">
        <v>62</v>
      </c>
      <c r="B63" s="346" t="s">
        <v>63</v>
      </c>
      <c r="C63" s="346" t="s">
        <v>18</v>
      </c>
      <c r="D63" s="346">
        <v>25163.173072626101</v>
      </c>
      <c r="E63" s="346">
        <v>43.584731345738099</v>
      </c>
      <c r="F63" s="346">
        <v>99.827091085316496</v>
      </c>
      <c r="G63" s="346">
        <v>0.172908914683468</v>
      </c>
    </row>
    <row r="64" spans="1:7" x14ac:dyDescent="0.25">
      <c r="A64" s="346" t="s">
        <v>62</v>
      </c>
      <c r="B64" s="346" t="s">
        <v>63</v>
      </c>
      <c r="C64" s="346" t="s">
        <v>19</v>
      </c>
      <c r="D64" s="346">
        <v>58639.227445763398</v>
      </c>
      <c r="E64" s="346">
        <v>106.812619270819</v>
      </c>
      <c r="F64" s="346">
        <v>99.818179031041794</v>
      </c>
      <c r="G64" s="346">
        <v>0.18182096895820299</v>
      </c>
    </row>
    <row r="65" spans="1:7" x14ac:dyDescent="0.25">
      <c r="A65" s="346" t="s">
        <v>64</v>
      </c>
      <c r="B65" s="346" t="s">
        <v>65</v>
      </c>
      <c r="C65" s="346" t="s">
        <v>18</v>
      </c>
      <c r="D65" s="346">
        <v>49375.298882269402</v>
      </c>
      <c r="E65" s="346">
        <v>227.50745929667499</v>
      </c>
      <c r="F65" s="346">
        <v>99.541341556907</v>
      </c>
      <c r="G65" s="346">
        <v>0.458658443093024</v>
      </c>
    </row>
    <row r="66" spans="1:7" x14ac:dyDescent="0.25">
      <c r="A66" s="346" t="s">
        <v>64</v>
      </c>
      <c r="B66" s="346" t="s">
        <v>65</v>
      </c>
      <c r="C66" s="346" t="s">
        <v>19</v>
      </c>
      <c r="D66" s="346">
        <v>87596.940996237099</v>
      </c>
      <c r="E66" s="346">
        <v>110.313241659212</v>
      </c>
      <c r="F66" s="346">
        <v>99.874225635475895</v>
      </c>
      <c r="G66" s="346">
        <v>0.12577436452405499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1021</v>
      </c>
    </row>
    <row r="9" spans="1:7" x14ac:dyDescent="0.25">
      <c r="A9" t="s">
        <v>1022</v>
      </c>
    </row>
    <row r="10" spans="1:7" x14ac:dyDescent="0.25">
      <c r="A10" t="s">
        <v>4</v>
      </c>
    </row>
    <row r="11" spans="1:7" x14ac:dyDescent="0.25">
      <c r="A11" t="s">
        <v>1023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47" t="s">
        <v>16</v>
      </c>
      <c r="B17" s="347" t="s">
        <v>17</v>
      </c>
      <c r="C17" s="347" t="s">
        <v>18</v>
      </c>
      <c r="D17" s="347">
        <v>443444.32415981003</v>
      </c>
      <c r="E17" s="347">
        <v>886.80889330969899</v>
      </c>
      <c r="F17" s="347">
        <v>99.800417115222999</v>
      </c>
      <c r="G17" s="347">
        <v>0.19958288477698899</v>
      </c>
    </row>
    <row r="18" spans="1:7" x14ac:dyDescent="0.25">
      <c r="A18" s="347" t="s">
        <v>16</v>
      </c>
      <c r="B18" s="347" t="s">
        <v>17</v>
      </c>
      <c r="C18" s="347" t="s">
        <v>19</v>
      </c>
      <c r="D18" s="347">
        <v>1342620.84242226</v>
      </c>
      <c r="E18" s="347">
        <v>101.55893750839201</v>
      </c>
      <c r="F18" s="347">
        <v>99.992436341465293</v>
      </c>
      <c r="G18" s="347">
        <v>7.56365853474585E-3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1025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48" t="s">
        <v>28</v>
      </c>
      <c r="B29" s="348" t="s">
        <v>29</v>
      </c>
      <c r="C29" s="348" t="s">
        <v>18</v>
      </c>
      <c r="D29" s="348">
        <v>15156.9512266411</v>
      </c>
      <c r="E29" s="348">
        <v>0</v>
      </c>
      <c r="F29" s="348">
        <v>100</v>
      </c>
      <c r="G29" s="348">
        <v>0</v>
      </c>
    </row>
    <row r="30" spans="1:7" x14ac:dyDescent="0.25">
      <c r="A30" s="348" t="s">
        <v>28</v>
      </c>
      <c r="B30" s="348" t="s">
        <v>29</v>
      </c>
      <c r="C30" s="348" t="s">
        <v>19</v>
      </c>
      <c r="D30" s="348">
        <v>121777.450440534</v>
      </c>
      <c r="E30" s="348">
        <v>0</v>
      </c>
      <c r="F30" s="348">
        <v>100</v>
      </c>
      <c r="G30" s="348">
        <v>0</v>
      </c>
    </row>
    <row r="31" spans="1:7" x14ac:dyDescent="0.25">
      <c r="A31" s="348" t="s">
        <v>30</v>
      </c>
      <c r="B31" s="348" t="s">
        <v>31</v>
      </c>
      <c r="C31" s="348" t="s">
        <v>18</v>
      </c>
      <c r="D31" s="348">
        <v>5204.3068969349697</v>
      </c>
      <c r="E31" s="348">
        <v>0</v>
      </c>
      <c r="F31" s="348">
        <v>100</v>
      </c>
      <c r="G31" s="348">
        <v>0</v>
      </c>
    </row>
    <row r="32" spans="1:7" x14ac:dyDescent="0.25">
      <c r="A32" s="348" t="s">
        <v>30</v>
      </c>
      <c r="B32" s="348" t="s">
        <v>31</v>
      </c>
      <c r="C32" s="348" t="s">
        <v>19</v>
      </c>
      <c r="D32" s="348">
        <v>44271.530822361899</v>
      </c>
      <c r="E32" s="348">
        <v>0</v>
      </c>
      <c r="F32" s="348">
        <v>100</v>
      </c>
      <c r="G32" s="348">
        <v>0</v>
      </c>
    </row>
    <row r="33" spans="1:7" x14ac:dyDescent="0.25">
      <c r="A33" s="348" t="s">
        <v>32</v>
      </c>
      <c r="B33" s="348" t="s">
        <v>33</v>
      </c>
      <c r="C33" s="348" t="s">
        <v>18</v>
      </c>
      <c r="D33" s="348">
        <v>10960.3848959551</v>
      </c>
      <c r="E33" s="348">
        <v>0</v>
      </c>
      <c r="F33" s="348">
        <v>100</v>
      </c>
      <c r="G33" s="348">
        <v>0</v>
      </c>
    </row>
    <row r="34" spans="1:7" x14ac:dyDescent="0.25">
      <c r="A34" s="348" t="s">
        <v>32</v>
      </c>
      <c r="B34" s="348" t="s">
        <v>33</v>
      </c>
      <c r="C34" s="348" t="s">
        <v>19</v>
      </c>
      <c r="D34" s="348">
        <v>17047.566130070602</v>
      </c>
      <c r="E34" s="348">
        <v>0</v>
      </c>
      <c r="F34" s="348">
        <v>100</v>
      </c>
      <c r="G34" s="348">
        <v>0</v>
      </c>
    </row>
    <row r="35" spans="1:7" x14ac:dyDescent="0.25">
      <c r="A35" s="348" t="s">
        <v>34</v>
      </c>
      <c r="B35" s="348" t="s">
        <v>35</v>
      </c>
      <c r="C35" s="348" t="s">
        <v>18</v>
      </c>
      <c r="D35" s="348">
        <v>25528.975873649499</v>
      </c>
      <c r="E35" s="348">
        <v>59.743340472781597</v>
      </c>
      <c r="F35" s="348">
        <v>99.766524694054198</v>
      </c>
      <c r="G35" s="348">
        <v>0.23347530594579199</v>
      </c>
    </row>
    <row r="36" spans="1:7" x14ac:dyDescent="0.25">
      <c r="A36" s="348" t="s">
        <v>34</v>
      </c>
      <c r="B36" s="348" t="s">
        <v>35</v>
      </c>
      <c r="C36" s="348" t="s">
        <v>19</v>
      </c>
      <c r="D36" s="348">
        <v>61905.166261089202</v>
      </c>
      <c r="E36" s="348">
        <v>0</v>
      </c>
      <c r="F36" s="348">
        <v>100</v>
      </c>
      <c r="G36" s="348">
        <v>0</v>
      </c>
    </row>
    <row r="37" spans="1:7" x14ac:dyDescent="0.25">
      <c r="A37" s="348" t="s">
        <v>36</v>
      </c>
      <c r="B37" s="348" t="s">
        <v>37</v>
      </c>
      <c r="C37" s="348" t="s">
        <v>18</v>
      </c>
      <c r="D37" s="348">
        <v>27719.1441051195</v>
      </c>
      <c r="E37" s="348">
        <v>827.06555283691705</v>
      </c>
      <c r="F37" s="348">
        <v>97.102713240227303</v>
      </c>
      <c r="G37" s="348">
        <v>2.8972867597726699</v>
      </c>
    </row>
    <row r="38" spans="1:7" x14ac:dyDescent="0.25">
      <c r="A38" s="348" t="s">
        <v>36</v>
      </c>
      <c r="B38" s="348" t="s">
        <v>37</v>
      </c>
      <c r="C38" s="348" t="s">
        <v>19</v>
      </c>
      <c r="D38" s="348">
        <v>47616.456995865497</v>
      </c>
      <c r="E38" s="348">
        <v>56.5952052395876</v>
      </c>
      <c r="F38" s="348">
        <v>99.881284703566195</v>
      </c>
      <c r="G38" s="348">
        <v>0.118715296433811</v>
      </c>
    </row>
    <row r="39" spans="1:7" x14ac:dyDescent="0.25">
      <c r="A39" s="348" t="s">
        <v>38</v>
      </c>
      <c r="B39" s="348" t="s">
        <v>39</v>
      </c>
      <c r="C39" s="348" t="s">
        <v>18</v>
      </c>
      <c r="D39" s="348">
        <v>11051.986993441</v>
      </c>
      <c r="E39" s="348">
        <v>0</v>
      </c>
      <c r="F39" s="348">
        <v>100</v>
      </c>
      <c r="G39" s="348">
        <v>0</v>
      </c>
    </row>
    <row r="40" spans="1:7" x14ac:dyDescent="0.25">
      <c r="A40" s="348" t="s">
        <v>38</v>
      </c>
      <c r="B40" s="348" t="s">
        <v>39</v>
      </c>
      <c r="C40" s="348" t="s">
        <v>19</v>
      </c>
      <c r="D40" s="348">
        <v>30349.1551504251</v>
      </c>
      <c r="E40" s="348">
        <v>0</v>
      </c>
      <c r="F40" s="348">
        <v>100</v>
      </c>
      <c r="G40" s="348">
        <v>0</v>
      </c>
    </row>
    <row r="41" spans="1:7" x14ac:dyDescent="0.25">
      <c r="A41" s="348" t="s">
        <v>40</v>
      </c>
      <c r="B41" s="348" t="s">
        <v>41</v>
      </c>
      <c r="C41" s="348" t="s">
        <v>18</v>
      </c>
      <c r="D41" s="348">
        <v>42762.1025981356</v>
      </c>
      <c r="E41" s="348">
        <v>0</v>
      </c>
      <c r="F41" s="348">
        <v>100</v>
      </c>
      <c r="G41" s="348">
        <v>0</v>
      </c>
    </row>
    <row r="42" spans="1:7" x14ac:dyDescent="0.25">
      <c r="A42" s="348" t="s">
        <v>40</v>
      </c>
      <c r="B42" s="348" t="s">
        <v>41</v>
      </c>
      <c r="C42" s="348" t="s">
        <v>19</v>
      </c>
      <c r="D42" s="348">
        <v>109024.159525129</v>
      </c>
      <c r="E42" s="348">
        <v>0</v>
      </c>
      <c r="F42" s="348">
        <v>100</v>
      </c>
      <c r="G42" s="348">
        <v>0</v>
      </c>
    </row>
    <row r="43" spans="1:7" x14ac:dyDescent="0.25">
      <c r="A43" s="348" t="s">
        <v>42</v>
      </c>
      <c r="B43" s="348" t="s">
        <v>43</v>
      </c>
      <c r="C43" s="348" t="s">
        <v>18</v>
      </c>
      <c r="D43" s="348">
        <v>79104.941281734602</v>
      </c>
      <c r="E43" s="348">
        <v>0</v>
      </c>
      <c r="F43" s="348">
        <v>100</v>
      </c>
      <c r="G43" s="348">
        <v>0</v>
      </c>
    </row>
    <row r="44" spans="1:7" x14ac:dyDescent="0.25">
      <c r="A44" s="348" t="s">
        <v>42</v>
      </c>
      <c r="B44" s="348" t="s">
        <v>43</v>
      </c>
      <c r="C44" s="348" t="s">
        <v>19</v>
      </c>
      <c r="D44" s="348">
        <v>158816.144375648</v>
      </c>
      <c r="E44" s="348">
        <v>0</v>
      </c>
      <c r="F44" s="348">
        <v>100</v>
      </c>
      <c r="G44" s="348">
        <v>0</v>
      </c>
    </row>
    <row r="45" spans="1:7" x14ac:dyDescent="0.25">
      <c r="A45" s="348" t="s">
        <v>44</v>
      </c>
      <c r="B45" s="348" t="s">
        <v>45</v>
      </c>
      <c r="C45" s="348" t="s">
        <v>18</v>
      </c>
      <c r="D45" s="348">
        <v>12908.075391812999</v>
      </c>
      <c r="E45" s="348">
        <v>0</v>
      </c>
      <c r="F45" s="348">
        <v>100</v>
      </c>
      <c r="G45" s="348">
        <v>0</v>
      </c>
    </row>
    <row r="46" spans="1:7" x14ac:dyDescent="0.25">
      <c r="A46" s="348" t="s">
        <v>44</v>
      </c>
      <c r="B46" s="348" t="s">
        <v>45</v>
      </c>
      <c r="C46" s="348" t="s">
        <v>19</v>
      </c>
      <c r="D46" s="348">
        <v>75912.626899381998</v>
      </c>
      <c r="E46" s="348">
        <v>0</v>
      </c>
      <c r="F46" s="348">
        <v>100</v>
      </c>
      <c r="G46" s="348">
        <v>0</v>
      </c>
    </row>
    <row r="47" spans="1:7" x14ac:dyDescent="0.25">
      <c r="A47" s="348" t="s">
        <v>46</v>
      </c>
      <c r="B47" s="348" t="s">
        <v>47</v>
      </c>
      <c r="C47" s="348" t="s">
        <v>18</v>
      </c>
      <c r="D47" s="348">
        <v>36332.0233042443</v>
      </c>
      <c r="E47" s="348">
        <v>0</v>
      </c>
      <c r="F47" s="348">
        <v>100</v>
      </c>
      <c r="G47" s="348">
        <v>0</v>
      </c>
    </row>
    <row r="48" spans="1:7" x14ac:dyDescent="0.25">
      <c r="A48" s="348" t="s">
        <v>46</v>
      </c>
      <c r="B48" s="348" t="s">
        <v>47</v>
      </c>
      <c r="C48" s="348" t="s">
        <v>19</v>
      </c>
      <c r="D48" s="348">
        <v>154274.488591045</v>
      </c>
      <c r="E48" s="348">
        <v>0</v>
      </c>
      <c r="F48" s="348">
        <v>100</v>
      </c>
      <c r="G48" s="348">
        <v>0</v>
      </c>
    </row>
    <row r="49" spans="1:7" x14ac:dyDescent="0.25">
      <c r="A49" s="348" t="s">
        <v>48</v>
      </c>
      <c r="B49" s="348" t="s">
        <v>49</v>
      </c>
      <c r="C49" s="348" t="s">
        <v>18</v>
      </c>
      <c r="D49" s="348">
        <v>62923.996675936498</v>
      </c>
      <c r="E49" s="348">
        <v>0</v>
      </c>
      <c r="F49" s="348">
        <v>100</v>
      </c>
      <c r="G49" s="348">
        <v>0</v>
      </c>
    </row>
    <row r="50" spans="1:7" x14ac:dyDescent="0.25">
      <c r="A50" s="348" t="s">
        <v>48</v>
      </c>
      <c r="B50" s="348" t="s">
        <v>49</v>
      </c>
      <c r="C50" s="348" t="s">
        <v>19</v>
      </c>
      <c r="D50" s="348">
        <v>216306.55478752599</v>
      </c>
      <c r="E50" s="348">
        <v>0</v>
      </c>
      <c r="F50" s="348">
        <v>100</v>
      </c>
      <c r="G50" s="348">
        <v>0</v>
      </c>
    </row>
    <row r="51" spans="1:7" x14ac:dyDescent="0.25">
      <c r="A51" s="348" t="s">
        <v>50</v>
      </c>
      <c r="B51" s="348" t="s">
        <v>51</v>
      </c>
      <c r="C51" s="348" t="s">
        <v>18</v>
      </c>
      <c r="D51" s="348">
        <v>9450.7942481466398</v>
      </c>
      <c r="E51" s="348">
        <v>0</v>
      </c>
      <c r="F51" s="348">
        <v>100</v>
      </c>
      <c r="G51" s="348">
        <v>0</v>
      </c>
    </row>
    <row r="52" spans="1:7" x14ac:dyDescent="0.25">
      <c r="A52" s="348" t="s">
        <v>50</v>
      </c>
      <c r="B52" s="348" t="s">
        <v>51</v>
      </c>
      <c r="C52" s="348" t="s">
        <v>19</v>
      </c>
      <c r="D52" s="348">
        <v>32727.3796254099</v>
      </c>
      <c r="E52" s="348">
        <v>0</v>
      </c>
      <c r="F52" s="348">
        <v>100</v>
      </c>
      <c r="G52" s="348">
        <v>0</v>
      </c>
    </row>
    <row r="53" spans="1:7" x14ac:dyDescent="0.25">
      <c r="A53" s="348" t="s">
        <v>52</v>
      </c>
      <c r="B53" s="348" t="s">
        <v>53</v>
      </c>
      <c r="C53" s="348" t="s">
        <v>18</v>
      </c>
      <c r="D53" s="348">
        <v>4096.3608625755996</v>
      </c>
      <c r="E53" s="348">
        <v>0</v>
      </c>
      <c r="F53" s="348">
        <v>100</v>
      </c>
      <c r="G53" s="348">
        <v>0</v>
      </c>
    </row>
    <row r="54" spans="1:7" x14ac:dyDescent="0.25">
      <c r="A54" s="348" t="s">
        <v>52</v>
      </c>
      <c r="B54" s="348" t="s">
        <v>53</v>
      </c>
      <c r="C54" s="348" t="s">
        <v>19</v>
      </c>
      <c r="D54" s="348">
        <v>40094.536957910503</v>
      </c>
      <c r="E54" s="348">
        <v>0</v>
      </c>
      <c r="F54" s="348">
        <v>100</v>
      </c>
      <c r="G54" s="348">
        <v>0</v>
      </c>
    </row>
    <row r="55" spans="1:7" x14ac:dyDescent="0.25">
      <c r="A55" s="348" t="s">
        <v>54</v>
      </c>
      <c r="B55" s="348" t="s">
        <v>55</v>
      </c>
      <c r="C55" s="348" t="s">
        <v>18</v>
      </c>
      <c r="D55" s="348">
        <v>6251.7348341177803</v>
      </c>
      <c r="E55" s="348">
        <v>0</v>
      </c>
      <c r="F55" s="348">
        <v>100</v>
      </c>
      <c r="G55" s="348">
        <v>0</v>
      </c>
    </row>
    <row r="56" spans="1:7" x14ac:dyDescent="0.25">
      <c r="A56" s="348" t="s">
        <v>54</v>
      </c>
      <c r="B56" s="348" t="s">
        <v>55</v>
      </c>
      <c r="C56" s="348" t="s">
        <v>19</v>
      </c>
      <c r="D56" s="348">
        <v>13615.921652123299</v>
      </c>
      <c r="E56" s="348">
        <v>12.849788306264101</v>
      </c>
      <c r="F56" s="348">
        <v>99.905715725277005</v>
      </c>
      <c r="G56" s="348">
        <v>9.4284274722998093E-2</v>
      </c>
    </row>
    <row r="57" spans="1:7" x14ac:dyDescent="0.25">
      <c r="A57" s="348" t="s">
        <v>56</v>
      </c>
      <c r="B57" s="348" t="s">
        <v>57</v>
      </c>
      <c r="C57" s="348" t="s">
        <v>18</v>
      </c>
      <c r="D57" s="348">
        <v>4947.9517672376296</v>
      </c>
      <c r="E57" s="348">
        <v>0</v>
      </c>
      <c r="F57" s="348">
        <v>100</v>
      </c>
      <c r="G57" s="348">
        <v>0</v>
      </c>
    </row>
    <row r="58" spans="1:7" x14ac:dyDescent="0.25">
      <c r="A58" s="348" t="s">
        <v>56</v>
      </c>
      <c r="B58" s="348" t="s">
        <v>57</v>
      </c>
      <c r="C58" s="348" t="s">
        <v>19</v>
      </c>
      <c r="D58" s="348">
        <v>17447.058573375201</v>
      </c>
      <c r="E58" s="348">
        <v>0</v>
      </c>
      <c r="F58" s="348">
        <v>100</v>
      </c>
      <c r="G58" s="348">
        <v>0</v>
      </c>
    </row>
    <row r="59" spans="1:7" x14ac:dyDescent="0.25">
      <c r="A59" s="348" t="s">
        <v>58</v>
      </c>
      <c r="B59" s="348" t="s">
        <v>59</v>
      </c>
      <c r="C59" s="348" t="s">
        <v>18</v>
      </c>
      <c r="D59" s="348">
        <v>12358.612828780801</v>
      </c>
      <c r="E59" s="348">
        <v>0</v>
      </c>
      <c r="F59" s="348">
        <v>100</v>
      </c>
      <c r="G59" s="348">
        <v>0</v>
      </c>
    </row>
    <row r="60" spans="1:7" x14ac:dyDescent="0.25">
      <c r="A60" s="348" t="s">
        <v>58</v>
      </c>
      <c r="B60" s="348" t="s">
        <v>59</v>
      </c>
      <c r="C60" s="348" t="s">
        <v>19</v>
      </c>
      <c r="D60" s="348">
        <v>51069.316397890703</v>
      </c>
      <c r="E60" s="348">
        <v>0</v>
      </c>
      <c r="F60" s="348">
        <v>100</v>
      </c>
      <c r="G60" s="348">
        <v>0</v>
      </c>
    </row>
    <row r="61" spans="1:7" x14ac:dyDescent="0.25">
      <c r="A61" s="348" t="s">
        <v>60</v>
      </c>
      <c r="B61" s="348" t="s">
        <v>61</v>
      </c>
      <c r="C61" s="348" t="s">
        <v>18</v>
      </c>
      <c r="D61" s="348">
        <v>1876.41622980891</v>
      </c>
      <c r="E61" s="348">
        <v>0</v>
      </c>
      <c r="F61" s="348">
        <v>100</v>
      </c>
      <c r="G61" s="348">
        <v>0</v>
      </c>
    </row>
    <row r="62" spans="1:7" x14ac:dyDescent="0.25">
      <c r="A62" s="348" t="s">
        <v>60</v>
      </c>
      <c r="B62" s="348" t="s">
        <v>61</v>
      </c>
      <c r="C62" s="348" t="s">
        <v>19</v>
      </c>
      <c r="D62" s="348">
        <v>3944.1488775028902</v>
      </c>
      <c r="E62" s="348">
        <v>0</v>
      </c>
      <c r="F62" s="348">
        <v>100</v>
      </c>
      <c r="G62" s="348">
        <v>0</v>
      </c>
    </row>
    <row r="63" spans="1:7" x14ac:dyDescent="0.25">
      <c r="A63" s="348" t="s">
        <v>62</v>
      </c>
      <c r="B63" s="348" t="s">
        <v>63</v>
      </c>
      <c r="C63" s="348" t="s">
        <v>18</v>
      </c>
      <c r="D63" s="348">
        <v>25206.757803971901</v>
      </c>
      <c r="E63" s="348">
        <v>0</v>
      </c>
      <c r="F63" s="348">
        <v>100</v>
      </c>
      <c r="G63" s="348">
        <v>0</v>
      </c>
    </row>
    <row r="64" spans="1:7" x14ac:dyDescent="0.25">
      <c r="A64" s="348" t="s">
        <v>62</v>
      </c>
      <c r="B64" s="348" t="s">
        <v>63</v>
      </c>
      <c r="C64" s="348" t="s">
        <v>19</v>
      </c>
      <c r="D64" s="348">
        <v>58713.926121071701</v>
      </c>
      <c r="E64" s="348">
        <v>32.113943962540702</v>
      </c>
      <c r="F64" s="348">
        <v>99.945334283081905</v>
      </c>
      <c r="G64" s="348">
        <v>5.4665716918092203E-2</v>
      </c>
    </row>
    <row r="65" spans="1:7" x14ac:dyDescent="0.25">
      <c r="A65" s="348" t="s">
        <v>64</v>
      </c>
      <c r="B65" s="348" t="s">
        <v>65</v>
      </c>
      <c r="C65" s="348" t="s">
        <v>18</v>
      </c>
      <c r="D65" s="348">
        <v>49602.806341566102</v>
      </c>
      <c r="E65" s="348">
        <v>0</v>
      </c>
      <c r="F65" s="348">
        <v>100</v>
      </c>
      <c r="G65" s="348">
        <v>0</v>
      </c>
    </row>
    <row r="66" spans="1:7" x14ac:dyDescent="0.25">
      <c r="A66" s="348" t="s">
        <v>64</v>
      </c>
      <c r="B66" s="348" t="s">
        <v>65</v>
      </c>
      <c r="C66" s="348" t="s">
        <v>19</v>
      </c>
      <c r="D66" s="348">
        <v>87707.254237896297</v>
      </c>
      <c r="E66" s="348">
        <v>0</v>
      </c>
      <c r="F66" s="348">
        <v>100</v>
      </c>
      <c r="G66" s="348">
        <v>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1026</v>
      </c>
    </row>
    <row r="9" spans="1:7" x14ac:dyDescent="0.25">
      <c r="A9" t="s">
        <v>1027</v>
      </c>
    </row>
    <row r="10" spans="1:7" x14ac:dyDescent="0.25">
      <c r="A10" t="s">
        <v>4</v>
      </c>
    </row>
    <row r="11" spans="1:7" x14ac:dyDescent="0.25">
      <c r="A11" t="s">
        <v>1028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49" t="s">
        <v>16</v>
      </c>
      <c r="B17" s="349" t="s">
        <v>17</v>
      </c>
      <c r="C17" s="349" t="s">
        <v>18</v>
      </c>
      <c r="D17" s="349">
        <v>50027.0062592338</v>
      </c>
      <c r="E17" s="349">
        <v>132376.52145846401</v>
      </c>
      <c r="F17" s="349">
        <v>27.426556320039801</v>
      </c>
      <c r="G17" s="349">
        <v>72.573443679960207</v>
      </c>
    </row>
    <row r="18" spans="1:7" x14ac:dyDescent="0.25">
      <c r="A18" s="349" t="s">
        <v>16</v>
      </c>
      <c r="B18" s="349" t="s">
        <v>17</v>
      </c>
      <c r="C18" s="349" t="s">
        <v>19</v>
      </c>
      <c r="D18" s="349">
        <v>128380.769517116</v>
      </c>
      <c r="E18" s="349">
        <v>555121.62840163801</v>
      </c>
      <c r="F18" s="349">
        <v>18.782782607351699</v>
      </c>
      <c r="G18" s="349">
        <v>81.217217392648294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1030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50" t="s">
        <v>28</v>
      </c>
      <c r="B29" s="350" t="s">
        <v>29</v>
      </c>
      <c r="C29" s="350" t="s">
        <v>18</v>
      </c>
      <c r="D29" s="350">
        <v>628.80843739217596</v>
      </c>
      <c r="E29" s="350">
        <v>5669.6855336137996</v>
      </c>
      <c r="F29" s="350">
        <v>9.9834728791801002</v>
      </c>
      <c r="G29" s="350">
        <v>90.016527120819902</v>
      </c>
    </row>
    <row r="30" spans="1:7" x14ac:dyDescent="0.25">
      <c r="A30" s="350" t="s">
        <v>28</v>
      </c>
      <c r="B30" s="350" t="s">
        <v>29</v>
      </c>
      <c r="C30" s="350" t="s">
        <v>19</v>
      </c>
      <c r="D30" s="350">
        <v>6725.0382054553302</v>
      </c>
      <c r="E30" s="350">
        <v>47111.196208567097</v>
      </c>
      <c r="F30" s="350">
        <v>12.491657855817101</v>
      </c>
      <c r="G30" s="350">
        <v>87.508342144182905</v>
      </c>
    </row>
    <row r="31" spans="1:7" x14ac:dyDescent="0.25">
      <c r="A31" s="350" t="s">
        <v>30</v>
      </c>
      <c r="B31" s="350" t="s">
        <v>31</v>
      </c>
      <c r="C31" s="350" t="s">
        <v>18</v>
      </c>
      <c r="D31" s="350">
        <v>594.61538069932897</v>
      </c>
      <c r="E31" s="350">
        <v>2061.4961470614198</v>
      </c>
      <c r="F31" s="350">
        <v>22.386687248807799</v>
      </c>
      <c r="G31" s="350">
        <v>77.613312751192197</v>
      </c>
    </row>
    <row r="32" spans="1:7" x14ac:dyDescent="0.25">
      <c r="A32" s="350" t="s">
        <v>30</v>
      </c>
      <c r="B32" s="350" t="s">
        <v>31</v>
      </c>
      <c r="C32" s="350" t="s">
        <v>19</v>
      </c>
      <c r="D32" s="350">
        <v>992.098702075559</v>
      </c>
      <c r="E32" s="350">
        <v>22657.621589837901</v>
      </c>
      <c r="F32" s="350">
        <v>4.19497013000524</v>
      </c>
      <c r="G32" s="350">
        <v>95.805029869994797</v>
      </c>
    </row>
    <row r="33" spans="1:7" x14ac:dyDescent="0.25">
      <c r="A33" s="350" t="s">
        <v>32</v>
      </c>
      <c r="B33" s="350" t="s">
        <v>33</v>
      </c>
      <c r="C33" s="350" t="s">
        <v>18</v>
      </c>
      <c r="D33" s="350">
        <v>1134.1294673182999</v>
      </c>
      <c r="E33" s="350">
        <v>3041.2476745833201</v>
      </c>
      <c r="F33" s="350">
        <v>27.162323995522399</v>
      </c>
      <c r="G33" s="350">
        <v>72.837676004477601</v>
      </c>
    </row>
    <row r="34" spans="1:7" x14ac:dyDescent="0.25">
      <c r="A34" s="350" t="s">
        <v>32</v>
      </c>
      <c r="B34" s="350" t="s">
        <v>33</v>
      </c>
      <c r="C34" s="350" t="s">
        <v>19</v>
      </c>
      <c r="D34" s="350">
        <v>1835.4585910254</v>
      </c>
      <c r="E34" s="350">
        <v>5986.2985750435801</v>
      </c>
      <c r="F34" s="350">
        <v>23.466064620206801</v>
      </c>
      <c r="G34" s="350">
        <v>76.533935379793206</v>
      </c>
    </row>
    <row r="35" spans="1:7" x14ac:dyDescent="0.25">
      <c r="A35" s="350" t="s">
        <v>34</v>
      </c>
      <c r="B35" s="350" t="s">
        <v>35</v>
      </c>
      <c r="C35" s="350" t="s">
        <v>18</v>
      </c>
      <c r="D35" s="350">
        <v>2286.3951406981701</v>
      </c>
      <c r="E35" s="350">
        <v>6102.9702874958402</v>
      </c>
      <c r="F35" s="350">
        <v>27.2534932500891</v>
      </c>
      <c r="G35" s="350">
        <v>72.746506749910907</v>
      </c>
    </row>
    <row r="36" spans="1:7" x14ac:dyDescent="0.25">
      <c r="A36" s="350" t="s">
        <v>34</v>
      </c>
      <c r="B36" s="350" t="s">
        <v>35</v>
      </c>
      <c r="C36" s="350" t="s">
        <v>19</v>
      </c>
      <c r="D36" s="350">
        <v>5429.5429068311496</v>
      </c>
      <c r="E36" s="350">
        <v>16324.3513816989</v>
      </c>
      <c r="F36" s="350">
        <v>24.9589468203582</v>
      </c>
      <c r="G36" s="350">
        <v>75.041053179641807</v>
      </c>
    </row>
    <row r="37" spans="1:7" x14ac:dyDescent="0.25">
      <c r="A37" s="350" t="s">
        <v>36</v>
      </c>
      <c r="B37" s="350" t="s">
        <v>37</v>
      </c>
      <c r="C37" s="350" t="s">
        <v>18</v>
      </c>
      <c r="D37" s="350">
        <v>4112.2763014821603</v>
      </c>
      <c r="E37" s="350">
        <v>8752.2161280760101</v>
      </c>
      <c r="F37" s="350">
        <v>31.9660983439468</v>
      </c>
      <c r="G37" s="350">
        <v>68.033901656053203</v>
      </c>
    </row>
    <row r="38" spans="1:7" x14ac:dyDescent="0.25">
      <c r="A38" s="350" t="s">
        <v>36</v>
      </c>
      <c r="B38" s="350" t="s">
        <v>37</v>
      </c>
      <c r="C38" s="350" t="s">
        <v>19</v>
      </c>
      <c r="D38" s="350">
        <v>8772.7566617865104</v>
      </c>
      <c r="E38" s="350">
        <v>18015.465417266601</v>
      </c>
      <c r="F38" s="350">
        <v>32.7485588102777</v>
      </c>
      <c r="G38" s="350">
        <v>67.2514411897223</v>
      </c>
    </row>
    <row r="39" spans="1:7" x14ac:dyDescent="0.25">
      <c r="A39" s="350" t="s">
        <v>38</v>
      </c>
      <c r="B39" s="350" t="s">
        <v>39</v>
      </c>
      <c r="C39" s="350" t="s">
        <v>18</v>
      </c>
      <c r="D39" s="350">
        <v>1597.34470668157</v>
      </c>
      <c r="E39" s="350">
        <v>2887.4477150941798</v>
      </c>
      <c r="F39" s="350">
        <v>35.616915042170596</v>
      </c>
      <c r="G39" s="350">
        <v>64.383084957829396</v>
      </c>
    </row>
    <row r="40" spans="1:7" x14ac:dyDescent="0.25">
      <c r="A40" s="350" t="s">
        <v>38</v>
      </c>
      <c r="B40" s="350" t="s">
        <v>39</v>
      </c>
      <c r="C40" s="350" t="s">
        <v>19</v>
      </c>
      <c r="D40" s="350">
        <v>3581.7651335312898</v>
      </c>
      <c r="E40" s="350">
        <v>8511.1320123638106</v>
      </c>
      <c r="F40" s="350">
        <v>29.618751324178</v>
      </c>
      <c r="G40" s="350">
        <v>70.381248675821993</v>
      </c>
    </row>
    <row r="41" spans="1:7" x14ac:dyDescent="0.25">
      <c r="A41" s="350" t="s">
        <v>40</v>
      </c>
      <c r="B41" s="350" t="s">
        <v>41</v>
      </c>
      <c r="C41" s="350" t="s">
        <v>18</v>
      </c>
      <c r="D41" s="350">
        <v>6479.7287240064898</v>
      </c>
      <c r="E41" s="350">
        <v>10604.9393188713</v>
      </c>
      <c r="F41" s="350">
        <v>37.927156136391702</v>
      </c>
      <c r="G41" s="350">
        <v>62.072843863608298</v>
      </c>
    </row>
    <row r="42" spans="1:7" x14ac:dyDescent="0.25">
      <c r="A42" s="350" t="s">
        <v>40</v>
      </c>
      <c r="B42" s="350" t="s">
        <v>41</v>
      </c>
      <c r="C42" s="350" t="s">
        <v>19</v>
      </c>
      <c r="D42" s="350">
        <v>20519.566618214401</v>
      </c>
      <c r="E42" s="350">
        <v>34092.975765830801</v>
      </c>
      <c r="F42" s="350">
        <v>37.572992800659499</v>
      </c>
      <c r="G42" s="350">
        <v>62.427007199340501</v>
      </c>
    </row>
    <row r="43" spans="1:7" x14ac:dyDescent="0.25">
      <c r="A43" s="350" t="s">
        <v>42</v>
      </c>
      <c r="B43" s="350" t="s">
        <v>43</v>
      </c>
      <c r="C43" s="350" t="s">
        <v>18</v>
      </c>
      <c r="D43" s="350">
        <v>9221.2091196938709</v>
      </c>
      <c r="E43" s="350">
        <v>25409.060148684799</v>
      </c>
      <c r="F43" s="350">
        <v>26.627598671645</v>
      </c>
      <c r="G43" s="350">
        <v>73.372401328354997</v>
      </c>
    </row>
    <row r="44" spans="1:7" x14ac:dyDescent="0.25">
      <c r="A44" s="350" t="s">
        <v>42</v>
      </c>
      <c r="B44" s="350" t="s">
        <v>43</v>
      </c>
      <c r="C44" s="350" t="s">
        <v>19</v>
      </c>
      <c r="D44" s="350">
        <v>16569.111902106099</v>
      </c>
      <c r="E44" s="350">
        <v>63257.178374142801</v>
      </c>
      <c r="F44" s="350">
        <v>20.756459863995399</v>
      </c>
      <c r="G44" s="350">
        <v>79.243540136004597</v>
      </c>
    </row>
    <row r="45" spans="1:7" x14ac:dyDescent="0.25">
      <c r="A45" s="350" t="s">
        <v>44</v>
      </c>
      <c r="B45" s="350" t="s">
        <v>45</v>
      </c>
      <c r="C45" s="350" t="s">
        <v>18</v>
      </c>
      <c r="D45" s="350">
        <v>1905.67370538968</v>
      </c>
      <c r="E45" s="350">
        <v>4895.0032901514396</v>
      </c>
      <c r="F45" s="350">
        <v>28.021823513146401</v>
      </c>
      <c r="G45" s="350">
        <v>71.978176486853599</v>
      </c>
    </row>
    <row r="46" spans="1:7" x14ac:dyDescent="0.25">
      <c r="A46" s="350" t="s">
        <v>44</v>
      </c>
      <c r="B46" s="350" t="s">
        <v>45</v>
      </c>
      <c r="C46" s="350" t="s">
        <v>19</v>
      </c>
      <c r="D46" s="350">
        <v>6350.3968955362297</v>
      </c>
      <c r="E46" s="350">
        <v>39729.947065737302</v>
      </c>
      <c r="F46" s="350">
        <v>13.7811403944232</v>
      </c>
      <c r="G46" s="350">
        <v>86.218859605576796</v>
      </c>
    </row>
    <row r="47" spans="1:7" x14ac:dyDescent="0.25">
      <c r="A47" s="350" t="s">
        <v>46</v>
      </c>
      <c r="B47" s="350" t="s">
        <v>47</v>
      </c>
      <c r="C47" s="350" t="s">
        <v>18</v>
      </c>
      <c r="D47" s="350">
        <v>4912.0593933913196</v>
      </c>
      <c r="E47" s="350">
        <v>14906.4601454611</v>
      </c>
      <c r="F47" s="350">
        <v>24.785198428982799</v>
      </c>
      <c r="G47" s="350">
        <v>75.214801571017205</v>
      </c>
    </row>
    <row r="48" spans="1:7" x14ac:dyDescent="0.25">
      <c r="A48" s="350" t="s">
        <v>46</v>
      </c>
      <c r="B48" s="350" t="s">
        <v>47</v>
      </c>
      <c r="C48" s="350" t="s">
        <v>19</v>
      </c>
      <c r="D48" s="350">
        <v>13529.807998863</v>
      </c>
      <c r="E48" s="350">
        <v>77190.843277693406</v>
      </c>
      <c r="F48" s="350">
        <v>14.913702457468199</v>
      </c>
      <c r="G48" s="350">
        <v>85.086297542531796</v>
      </c>
    </row>
    <row r="49" spans="1:7" x14ac:dyDescent="0.25">
      <c r="A49" s="350" t="s">
        <v>48</v>
      </c>
      <c r="B49" s="350" t="s">
        <v>49</v>
      </c>
      <c r="C49" s="350" t="s">
        <v>18</v>
      </c>
      <c r="D49" s="350">
        <v>5043.1677422086505</v>
      </c>
      <c r="E49" s="350">
        <v>18551.850648996398</v>
      </c>
      <c r="F49" s="350">
        <v>21.3738665450181</v>
      </c>
      <c r="G49" s="350">
        <v>78.626133454981897</v>
      </c>
    </row>
    <row r="50" spans="1:7" x14ac:dyDescent="0.25">
      <c r="A50" s="350" t="s">
        <v>48</v>
      </c>
      <c r="B50" s="350" t="s">
        <v>49</v>
      </c>
      <c r="C50" s="350" t="s">
        <v>19</v>
      </c>
      <c r="D50" s="350">
        <v>16002.9621144967</v>
      </c>
      <c r="E50" s="350">
        <v>110747.391365157</v>
      </c>
      <c r="F50" s="350">
        <v>12.6255759255658</v>
      </c>
      <c r="G50" s="350">
        <v>87.374424074434202</v>
      </c>
    </row>
    <row r="51" spans="1:7" x14ac:dyDescent="0.25">
      <c r="A51" s="350" t="s">
        <v>50</v>
      </c>
      <c r="B51" s="350" t="s">
        <v>51</v>
      </c>
      <c r="C51" s="350" t="s">
        <v>18</v>
      </c>
      <c r="D51" s="350">
        <v>1366.8689679223601</v>
      </c>
      <c r="E51" s="350">
        <v>2136.07675810913</v>
      </c>
      <c r="F51" s="350">
        <v>39.020557976811602</v>
      </c>
      <c r="G51" s="350">
        <v>60.979442023188398</v>
      </c>
    </row>
    <row r="52" spans="1:7" x14ac:dyDescent="0.25">
      <c r="A52" s="350" t="s">
        <v>50</v>
      </c>
      <c r="B52" s="350" t="s">
        <v>51</v>
      </c>
      <c r="C52" s="350" t="s">
        <v>19</v>
      </c>
      <c r="D52" s="350">
        <v>2630.1408852997502</v>
      </c>
      <c r="E52" s="350">
        <v>16490.8586660654</v>
      </c>
      <c r="F52" s="350">
        <v>13.755247879350399</v>
      </c>
      <c r="G52" s="350">
        <v>86.244752120649594</v>
      </c>
    </row>
    <row r="53" spans="1:7" x14ac:dyDescent="0.25">
      <c r="A53" s="350" t="s">
        <v>52</v>
      </c>
      <c r="B53" s="350" t="s">
        <v>53</v>
      </c>
      <c r="C53" s="350" t="s">
        <v>18</v>
      </c>
      <c r="D53" s="350">
        <v>127.965969348277</v>
      </c>
      <c r="E53" s="350">
        <v>2440.5740856390498</v>
      </c>
      <c r="F53" s="350">
        <v>4.9820507606959801</v>
      </c>
      <c r="G53" s="350">
        <v>95.017949239304002</v>
      </c>
    </row>
    <row r="54" spans="1:7" x14ac:dyDescent="0.25">
      <c r="A54" s="350" t="s">
        <v>52</v>
      </c>
      <c r="B54" s="350" t="s">
        <v>53</v>
      </c>
      <c r="C54" s="350" t="s">
        <v>19</v>
      </c>
      <c r="D54" s="350">
        <v>1227.96736641026</v>
      </c>
      <c r="E54" s="350">
        <v>23618.143118898301</v>
      </c>
      <c r="F54" s="350">
        <v>4.9422921432163598</v>
      </c>
      <c r="G54" s="350">
        <v>95.057707856783594</v>
      </c>
    </row>
    <row r="55" spans="1:7" x14ac:dyDescent="0.25">
      <c r="A55" s="350" t="s">
        <v>54</v>
      </c>
      <c r="B55" s="350" t="s">
        <v>55</v>
      </c>
      <c r="C55" s="350" t="s">
        <v>18</v>
      </c>
      <c r="D55" s="350">
        <v>160.37555750968099</v>
      </c>
      <c r="E55" s="350">
        <v>1446.5341381692499</v>
      </c>
      <c r="F55" s="350">
        <v>9.9803715131559496</v>
      </c>
      <c r="G55" s="350">
        <v>90.019628486844098</v>
      </c>
    </row>
    <row r="56" spans="1:7" x14ac:dyDescent="0.25">
      <c r="A56" s="350" t="s">
        <v>54</v>
      </c>
      <c r="B56" s="350" t="s">
        <v>55</v>
      </c>
      <c r="C56" s="350" t="s">
        <v>19</v>
      </c>
      <c r="D56" s="350">
        <v>804.69755269856</v>
      </c>
      <c r="E56" s="350">
        <v>4985.5561635496697</v>
      </c>
      <c r="F56" s="350">
        <v>13.897448922496601</v>
      </c>
      <c r="G56" s="350">
        <v>86.102551077503406</v>
      </c>
    </row>
    <row r="57" spans="1:7" x14ac:dyDescent="0.25">
      <c r="A57" s="350" t="s">
        <v>56</v>
      </c>
      <c r="B57" s="350" t="s">
        <v>57</v>
      </c>
      <c r="C57" s="350" t="s">
        <v>18</v>
      </c>
      <c r="D57" s="350">
        <v>422.04904196875799</v>
      </c>
      <c r="E57" s="350">
        <v>1610.2248775990099</v>
      </c>
      <c r="F57" s="350">
        <v>20.767330521001899</v>
      </c>
      <c r="G57" s="350">
        <v>79.232669478998105</v>
      </c>
    </row>
    <row r="58" spans="1:7" x14ac:dyDescent="0.25">
      <c r="A58" s="350" t="s">
        <v>56</v>
      </c>
      <c r="B58" s="350" t="s">
        <v>57</v>
      </c>
      <c r="C58" s="350" t="s">
        <v>19</v>
      </c>
      <c r="D58" s="350">
        <v>1613.3907753558501</v>
      </c>
      <c r="E58" s="350">
        <v>6472.0361277317297</v>
      </c>
      <c r="F58" s="350">
        <v>19.954305377985001</v>
      </c>
      <c r="G58" s="350">
        <v>80.045694622015006</v>
      </c>
    </row>
    <row r="59" spans="1:7" x14ac:dyDescent="0.25">
      <c r="A59" s="350" t="s">
        <v>58</v>
      </c>
      <c r="B59" s="350" t="s">
        <v>59</v>
      </c>
      <c r="C59" s="350" t="s">
        <v>18</v>
      </c>
      <c r="D59" s="350">
        <v>1008.69661528166</v>
      </c>
      <c r="E59" s="350">
        <v>3528.1074870508101</v>
      </c>
      <c r="F59" s="350">
        <v>22.233638317402001</v>
      </c>
      <c r="G59" s="350">
        <v>77.766361682598003</v>
      </c>
    </row>
    <row r="60" spans="1:7" x14ac:dyDescent="0.25">
      <c r="A60" s="350" t="s">
        <v>58</v>
      </c>
      <c r="B60" s="350" t="s">
        <v>59</v>
      </c>
      <c r="C60" s="350" t="s">
        <v>19</v>
      </c>
      <c r="D60" s="350">
        <v>6571.2171007583202</v>
      </c>
      <c r="E60" s="350">
        <v>15054.769221722499</v>
      </c>
      <c r="F60" s="350">
        <v>30.385745199178999</v>
      </c>
      <c r="G60" s="350">
        <v>69.614254800821001</v>
      </c>
    </row>
    <row r="61" spans="1:7" x14ac:dyDescent="0.25">
      <c r="A61" s="350" t="s">
        <v>60</v>
      </c>
      <c r="B61" s="350" t="s">
        <v>61</v>
      </c>
      <c r="C61" s="350" t="s">
        <v>18</v>
      </c>
      <c r="D61" s="350">
        <v>156.61293871703401</v>
      </c>
      <c r="E61" s="350">
        <v>321.52288890185201</v>
      </c>
      <c r="F61" s="350">
        <v>32.754905545766299</v>
      </c>
      <c r="G61" s="350">
        <v>67.245094454233694</v>
      </c>
    </row>
    <row r="62" spans="1:7" x14ac:dyDescent="0.25">
      <c r="A62" s="350" t="s">
        <v>60</v>
      </c>
      <c r="B62" s="350" t="s">
        <v>61</v>
      </c>
      <c r="C62" s="350" t="s">
        <v>19</v>
      </c>
      <c r="D62" s="350">
        <v>217.369402871983</v>
      </c>
      <c r="E62" s="350">
        <v>1568.61808950875</v>
      </c>
      <c r="F62" s="350">
        <v>12.170824476616501</v>
      </c>
      <c r="G62" s="350">
        <v>87.829175523383498</v>
      </c>
    </row>
    <row r="63" spans="1:7" x14ac:dyDescent="0.25">
      <c r="A63" s="350" t="s">
        <v>62</v>
      </c>
      <c r="B63" s="350" t="s">
        <v>63</v>
      </c>
      <c r="C63" s="350" t="s">
        <v>18</v>
      </c>
      <c r="D63" s="350">
        <v>2273.06966400798</v>
      </c>
      <c r="E63" s="350">
        <v>7397.0326306187499</v>
      </c>
      <c r="F63" s="350">
        <v>23.506159446431401</v>
      </c>
      <c r="G63" s="350">
        <v>76.493840553568603</v>
      </c>
    </row>
    <row r="64" spans="1:7" x14ac:dyDescent="0.25">
      <c r="A64" s="350" t="s">
        <v>62</v>
      </c>
      <c r="B64" s="350" t="s">
        <v>63</v>
      </c>
      <c r="C64" s="350" t="s">
        <v>19</v>
      </c>
      <c r="D64" s="350">
        <v>6630.4675687444096</v>
      </c>
      <c r="E64" s="350">
        <v>20324.1422846518</v>
      </c>
      <c r="F64" s="350">
        <v>24.5986404730284</v>
      </c>
      <c r="G64" s="350">
        <v>75.401359526971603</v>
      </c>
    </row>
    <row r="65" spans="1:7" x14ac:dyDescent="0.25">
      <c r="A65" s="350" t="s">
        <v>64</v>
      </c>
      <c r="B65" s="350" t="s">
        <v>65</v>
      </c>
      <c r="C65" s="350" t="s">
        <v>18</v>
      </c>
      <c r="D65" s="350">
        <v>6595.9593855163403</v>
      </c>
      <c r="E65" s="350">
        <v>10614.0715542869</v>
      </c>
      <c r="F65" s="350">
        <v>38.326249433179498</v>
      </c>
      <c r="G65" s="350">
        <v>61.673750566820502</v>
      </c>
    </row>
    <row r="66" spans="1:7" x14ac:dyDescent="0.25">
      <c r="A66" s="350" t="s">
        <v>64</v>
      </c>
      <c r="B66" s="350" t="s">
        <v>65</v>
      </c>
      <c r="C66" s="350" t="s">
        <v>19</v>
      </c>
      <c r="D66" s="350">
        <v>8377.0131350549891</v>
      </c>
      <c r="E66" s="350">
        <v>22983.1036961711</v>
      </c>
      <c r="F66" s="350">
        <v>26.712314817378999</v>
      </c>
      <c r="G66" s="350">
        <v>73.287685182621004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1031</v>
      </c>
    </row>
    <row r="9" spans="1:4" x14ac:dyDescent="0.25">
      <c r="A9" t="s">
        <v>1027</v>
      </c>
    </row>
    <row r="10" spans="1:4" x14ac:dyDescent="0.25">
      <c r="A10" t="s">
        <v>1032</v>
      </c>
    </row>
    <row r="11" spans="1:4" x14ac:dyDescent="0.25">
      <c r="A11" t="s">
        <v>1033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1034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351" t="s">
        <v>16</v>
      </c>
      <c r="B17" s="351" t="s">
        <v>17</v>
      </c>
      <c r="C17" s="351" t="s">
        <v>18</v>
      </c>
      <c r="D17" s="351">
        <v>2.6426156749577898</v>
      </c>
    </row>
    <row r="18" spans="1:4" x14ac:dyDescent="0.25">
      <c r="A18" s="351" t="s">
        <v>16</v>
      </c>
      <c r="B18" s="351" t="s">
        <v>17</v>
      </c>
      <c r="C18" s="351" t="s">
        <v>19</v>
      </c>
      <c r="D18" s="351">
        <v>2.62883333933866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1035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352" t="s">
        <v>28</v>
      </c>
      <c r="B29" s="352" t="s">
        <v>29</v>
      </c>
      <c r="C29" s="352" t="s">
        <v>18</v>
      </c>
      <c r="D29" s="352">
        <v>2.28644437407053</v>
      </c>
    </row>
    <row r="30" spans="1:4" x14ac:dyDescent="0.25">
      <c r="A30" s="352" t="s">
        <v>28</v>
      </c>
      <c r="B30" s="352" t="s">
        <v>29</v>
      </c>
      <c r="C30" s="352" t="s">
        <v>19</v>
      </c>
      <c r="D30" s="352">
        <v>2.7251511343614299</v>
      </c>
    </row>
    <row r="31" spans="1:4" x14ac:dyDescent="0.25">
      <c r="A31" s="352" t="s">
        <v>30</v>
      </c>
      <c r="B31" s="352" t="s">
        <v>31</v>
      </c>
      <c r="C31" s="352" t="s">
        <v>18</v>
      </c>
      <c r="D31" s="352">
        <v>2.33878130225319</v>
      </c>
    </row>
    <row r="32" spans="1:4" x14ac:dyDescent="0.25">
      <c r="A32" s="352" t="s">
        <v>30</v>
      </c>
      <c r="B32" s="352" t="s">
        <v>31</v>
      </c>
      <c r="C32" s="352" t="s">
        <v>19</v>
      </c>
      <c r="D32" s="352">
        <v>2.86532838196658</v>
      </c>
    </row>
    <row r="33" spans="1:4" x14ac:dyDescent="0.25">
      <c r="A33" s="352" t="s">
        <v>32</v>
      </c>
      <c r="B33" s="352" t="s">
        <v>33</v>
      </c>
      <c r="C33" s="352" t="s">
        <v>18</v>
      </c>
      <c r="D33" s="352">
        <v>2.7118342050148301</v>
      </c>
    </row>
    <row r="34" spans="1:4" x14ac:dyDescent="0.25">
      <c r="A34" s="352" t="s">
        <v>32</v>
      </c>
      <c r="B34" s="352" t="s">
        <v>33</v>
      </c>
      <c r="C34" s="352" t="s">
        <v>19</v>
      </c>
      <c r="D34" s="352">
        <v>2.7233258582370401</v>
      </c>
    </row>
    <row r="35" spans="1:4" x14ac:dyDescent="0.25">
      <c r="A35" s="352" t="s">
        <v>34</v>
      </c>
      <c r="B35" s="352" t="s">
        <v>35</v>
      </c>
      <c r="C35" s="352" t="s">
        <v>18</v>
      </c>
      <c r="D35" s="352">
        <v>2.3024597593376299</v>
      </c>
    </row>
    <row r="36" spans="1:4" x14ac:dyDescent="0.25">
      <c r="A36" s="352" t="s">
        <v>34</v>
      </c>
      <c r="B36" s="352" t="s">
        <v>35</v>
      </c>
      <c r="C36" s="352" t="s">
        <v>19</v>
      </c>
      <c r="D36" s="352">
        <v>2.4273057420609701</v>
      </c>
    </row>
    <row r="37" spans="1:4" x14ac:dyDescent="0.25">
      <c r="A37" s="352" t="s">
        <v>36</v>
      </c>
      <c r="B37" s="352" t="s">
        <v>37</v>
      </c>
      <c r="C37" s="352" t="s">
        <v>18</v>
      </c>
      <c r="D37" s="352">
        <v>2.6294434080798701</v>
      </c>
    </row>
    <row r="38" spans="1:4" x14ac:dyDescent="0.25">
      <c r="A38" s="352" t="s">
        <v>36</v>
      </c>
      <c r="B38" s="352" t="s">
        <v>37</v>
      </c>
      <c r="C38" s="352" t="s">
        <v>19</v>
      </c>
      <c r="D38" s="352">
        <v>2.4960949600498501</v>
      </c>
    </row>
    <row r="39" spans="1:4" x14ac:dyDescent="0.25">
      <c r="A39" s="352" t="s">
        <v>38</v>
      </c>
      <c r="B39" s="352" t="s">
        <v>39</v>
      </c>
      <c r="C39" s="352" t="s">
        <v>18</v>
      </c>
      <c r="D39" s="352">
        <v>2.5321060889826401</v>
      </c>
    </row>
    <row r="40" spans="1:4" x14ac:dyDescent="0.25">
      <c r="A40" s="352" t="s">
        <v>38</v>
      </c>
      <c r="B40" s="352" t="s">
        <v>39</v>
      </c>
      <c r="C40" s="352" t="s">
        <v>19</v>
      </c>
      <c r="D40" s="352">
        <v>2.5974775024100598</v>
      </c>
    </row>
    <row r="41" spans="1:4" x14ac:dyDescent="0.25">
      <c r="A41" s="352" t="s">
        <v>40</v>
      </c>
      <c r="B41" s="352" t="s">
        <v>41</v>
      </c>
      <c r="C41" s="352" t="s">
        <v>18</v>
      </c>
      <c r="D41" s="352">
        <v>2.6888517927705902</v>
      </c>
    </row>
    <row r="42" spans="1:4" x14ac:dyDescent="0.25">
      <c r="A42" s="352" t="s">
        <v>40</v>
      </c>
      <c r="B42" s="352" t="s">
        <v>41</v>
      </c>
      <c r="C42" s="352" t="s">
        <v>19</v>
      </c>
      <c r="D42" s="352">
        <v>2.62862768906579</v>
      </c>
    </row>
    <row r="43" spans="1:4" x14ac:dyDescent="0.25">
      <c r="A43" s="352" t="s">
        <v>42</v>
      </c>
      <c r="B43" s="352" t="s">
        <v>43</v>
      </c>
      <c r="C43" s="352" t="s">
        <v>18</v>
      </c>
      <c r="D43" s="352">
        <v>2.83886979729207</v>
      </c>
    </row>
    <row r="44" spans="1:4" x14ac:dyDescent="0.25">
      <c r="A44" s="352" t="s">
        <v>42</v>
      </c>
      <c r="B44" s="352" t="s">
        <v>43</v>
      </c>
      <c r="C44" s="352" t="s">
        <v>19</v>
      </c>
      <c r="D44" s="352">
        <v>2.6154403489300599</v>
      </c>
    </row>
    <row r="45" spans="1:4" x14ac:dyDescent="0.25">
      <c r="A45" s="352" t="s">
        <v>44</v>
      </c>
      <c r="B45" s="352" t="s">
        <v>45</v>
      </c>
      <c r="C45" s="352" t="s">
        <v>18</v>
      </c>
      <c r="D45" s="352">
        <v>2.3706370769532201</v>
      </c>
    </row>
    <row r="46" spans="1:4" x14ac:dyDescent="0.25">
      <c r="A46" s="352" t="s">
        <v>44</v>
      </c>
      <c r="B46" s="352" t="s">
        <v>45</v>
      </c>
      <c r="C46" s="352" t="s">
        <v>19</v>
      </c>
      <c r="D46" s="352">
        <v>2.2817569160233702</v>
      </c>
    </row>
    <row r="47" spans="1:4" x14ac:dyDescent="0.25">
      <c r="A47" s="352" t="s">
        <v>46</v>
      </c>
      <c r="B47" s="352" t="s">
        <v>47</v>
      </c>
      <c r="C47" s="352" t="s">
        <v>18</v>
      </c>
      <c r="D47" s="352">
        <v>2.8586625354469799</v>
      </c>
    </row>
    <row r="48" spans="1:4" x14ac:dyDescent="0.25">
      <c r="A48" s="352" t="s">
        <v>46</v>
      </c>
      <c r="B48" s="352" t="s">
        <v>47</v>
      </c>
      <c r="C48" s="352" t="s">
        <v>19</v>
      </c>
      <c r="D48" s="352">
        <v>2.47365846289278</v>
      </c>
    </row>
    <row r="49" spans="1:4" x14ac:dyDescent="0.25">
      <c r="A49" s="352" t="s">
        <v>48</v>
      </c>
      <c r="B49" s="352" t="s">
        <v>49</v>
      </c>
      <c r="C49" s="352" t="s">
        <v>18</v>
      </c>
      <c r="D49" s="352">
        <v>2.4801830975374601</v>
      </c>
    </row>
    <row r="50" spans="1:4" x14ac:dyDescent="0.25">
      <c r="A50" s="352" t="s">
        <v>48</v>
      </c>
      <c r="B50" s="352" t="s">
        <v>49</v>
      </c>
      <c r="C50" s="352" t="s">
        <v>19</v>
      </c>
      <c r="D50" s="352">
        <v>2.8639162831462901</v>
      </c>
    </row>
    <row r="51" spans="1:4" x14ac:dyDescent="0.25">
      <c r="A51" s="352" t="s">
        <v>50</v>
      </c>
      <c r="B51" s="352" t="s">
        <v>51</v>
      </c>
      <c r="C51" s="352" t="s">
        <v>18</v>
      </c>
      <c r="D51" s="352">
        <v>3.1339893707970998</v>
      </c>
    </row>
    <row r="52" spans="1:4" x14ac:dyDescent="0.25">
      <c r="A52" s="352" t="s">
        <v>50</v>
      </c>
      <c r="B52" s="352" t="s">
        <v>51</v>
      </c>
      <c r="C52" s="352" t="s">
        <v>19</v>
      </c>
      <c r="D52" s="352">
        <v>2.9401988583529</v>
      </c>
    </row>
    <row r="53" spans="1:4" x14ac:dyDescent="0.25">
      <c r="A53" s="352" t="s">
        <v>52</v>
      </c>
      <c r="B53" s="352" t="s">
        <v>53</v>
      </c>
      <c r="C53" s="352" t="s">
        <v>18</v>
      </c>
      <c r="D53" s="352">
        <v>6.0628003473955996</v>
      </c>
    </row>
    <row r="54" spans="1:4" x14ac:dyDescent="0.25">
      <c r="A54" s="352" t="s">
        <v>52</v>
      </c>
      <c r="B54" s="352" t="s">
        <v>53</v>
      </c>
      <c r="C54" s="352" t="s">
        <v>19</v>
      </c>
      <c r="D54" s="352">
        <v>3.3607543668525901</v>
      </c>
    </row>
    <row r="55" spans="1:4" x14ac:dyDescent="0.25">
      <c r="A55" s="352" t="s">
        <v>54</v>
      </c>
      <c r="B55" s="352" t="s">
        <v>55</v>
      </c>
      <c r="C55" s="352" t="s">
        <v>18</v>
      </c>
      <c r="D55" s="352">
        <v>2.83591398492214</v>
      </c>
    </row>
    <row r="56" spans="1:4" x14ac:dyDescent="0.25">
      <c r="A56" s="352" t="s">
        <v>54</v>
      </c>
      <c r="B56" s="352" t="s">
        <v>55</v>
      </c>
      <c r="C56" s="352" t="s">
        <v>19</v>
      </c>
      <c r="D56" s="352">
        <v>2.3717291130335898</v>
      </c>
    </row>
    <row r="57" spans="1:4" x14ac:dyDescent="0.25">
      <c r="A57" s="352" t="s">
        <v>56</v>
      </c>
      <c r="B57" s="352" t="s">
        <v>57</v>
      </c>
      <c r="C57" s="352" t="s">
        <v>18</v>
      </c>
      <c r="D57" s="352">
        <v>2.6599940609463499</v>
      </c>
    </row>
    <row r="58" spans="1:4" x14ac:dyDescent="0.25">
      <c r="A58" s="352" t="s">
        <v>56</v>
      </c>
      <c r="B58" s="352" t="s">
        <v>57</v>
      </c>
      <c r="C58" s="352" t="s">
        <v>19</v>
      </c>
      <c r="D58" s="352">
        <v>2.5749097224072299</v>
      </c>
    </row>
    <row r="59" spans="1:4" x14ac:dyDescent="0.25">
      <c r="A59" s="352" t="s">
        <v>58</v>
      </c>
      <c r="B59" s="352" t="s">
        <v>59</v>
      </c>
      <c r="C59" s="352" t="s">
        <v>18</v>
      </c>
      <c r="D59" s="352">
        <v>2.1079538207897102</v>
      </c>
    </row>
    <row r="60" spans="1:4" x14ac:dyDescent="0.25">
      <c r="A60" s="352" t="s">
        <v>58</v>
      </c>
      <c r="B60" s="352" t="s">
        <v>59</v>
      </c>
      <c r="C60" s="352" t="s">
        <v>19</v>
      </c>
      <c r="D60" s="352">
        <v>3.1165583143297302</v>
      </c>
    </row>
    <row r="61" spans="1:4" x14ac:dyDescent="0.25">
      <c r="A61" s="352" t="s">
        <v>60</v>
      </c>
      <c r="B61" s="352" t="s">
        <v>61</v>
      </c>
      <c r="C61" s="352" t="s">
        <v>18</v>
      </c>
      <c r="D61" s="352">
        <v>2.2201393680677599</v>
      </c>
    </row>
    <row r="62" spans="1:4" x14ac:dyDescent="0.25">
      <c r="A62" s="352" t="s">
        <v>60</v>
      </c>
      <c r="B62" s="352" t="s">
        <v>61</v>
      </c>
      <c r="C62" s="352" t="s">
        <v>19</v>
      </c>
      <c r="D62" s="352">
        <v>3.49422413199196</v>
      </c>
    </row>
    <row r="63" spans="1:4" x14ac:dyDescent="0.25">
      <c r="A63" s="352" t="s">
        <v>62</v>
      </c>
      <c r="B63" s="352" t="s">
        <v>63</v>
      </c>
      <c r="C63" s="352" t="s">
        <v>18</v>
      </c>
      <c r="D63" s="352">
        <v>2.8417486261696401</v>
      </c>
    </row>
    <row r="64" spans="1:4" x14ac:dyDescent="0.25">
      <c r="A64" s="352" t="s">
        <v>62</v>
      </c>
      <c r="B64" s="352" t="s">
        <v>63</v>
      </c>
      <c r="C64" s="352" t="s">
        <v>19</v>
      </c>
      <c r="D64" s="352">
        <v>2.5130964647535401</v>
      </c>
    </row>
    <row r="65" spans="1:4" x14ac:dyDescent="0.25">
      <c r="A65" s="352" t="s">
        <v>64</v>
      </c>
      <c r="B65" s="352" t="s">
        <v>65</v>
      </c>
      <c r="C65" s="352" t="s">
        <v>18</v>
      </c>
      <c r="D65" s="352">
        <v>2.4162162645743601</v>
      </c>
    </row>
    <row r="66" spans="1:4" x14ac:dyDescent="0.25">
      <c r="A66" s="352" t="s">
        <v>64</v>
      </c>
      <c r="B66" s="352" t="s">
        <v>65</v>
      </c>
      <c r="C66" s="352" t="s">
        <v>19</v>
      </c>
      <c r="D66" s="352">
        <v>2.3940681469184701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1036</v>
      </c>
    </row>
    <row r="9" spans="1:9" x14ac:dyDescent="0.25">
      <c r="A9" t="s">
        <v>1037</v>
      </c>
    </row>
    <row r="10" spans="1:9" x14ac:dyDescent="0.25">
      <c r="A10" t="s">
        <v>4</v>
      </c>
    </row>
    <row r="11" spans="1:9" x14ac:dyDescent="0.25">
      <c r="A11" t="s">
        <v>1038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1039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1040</v>
      </c>
      <c r="E16" s="5" t="s">
        <v>1041</v>
      </c>
      <c r="F16" s="5" t="s">
        <v>476</v>
      </c>
      <c r="G16" s="5" t="s">
        <v>1042</v>
      </c>
      <c r="H16" s="5" t="s">
        <v>1043</v>
      </c>
      <c r="I16" s="5" t="s">
        <v>478</v>
      </c>
    </row>
    <row r="17" spans="1:9" x14ac:dyDescent="0.25">
      <c r="A17" s="353" t="s">
        <v>16</v>
      </c>
      <c r="B17" s="353" t="s">
        <v>17</v>
      </c>
      <c r="C17" s="353" t="s">
        <v>18</v>
      </c>
      <c r="D17" s="353">
        <v>393382.36677425599</v>
      </c>
      <c r="E17" s="353">
        <v>41680.221062532299</v>
      </c>
      <c r="F17" s="353">
        <v>8633.3302625290107</v>
      </c>
      <c r="G17" s="353">
        <v>88.660352896508002</v>
      </c>
      <c r="H17" s="353">
        <v>9.3938707484801807</v>
      </c>
      <c r="I17" s="353">
        <v>1.9457763550117899</v>
      </c>
    </row>
    <row r="18" spans="1:9" x14ac:dyDescent="0.25">
      <c r="A18" s="353" t="s">
        <v>16</v>
      </c>
      <c r="B18" s="353" t="s">
        <v>17</v>
      </c>
      <c r="C18" s="353" t="s">
        <v>19</v>
      </c>
      <c r="D18" s="353">
        <v>1269890.35625643</v>
      </c>
      <c r="E18" s="353">
        <v>59952.458218147702</v>
      </c>
      <c r="F18" s="353">
        <v>12778.0279476786</v>
      </c>
      <c r="G18" s="353">
        <v>94.582946736130594</v>
      </c>
      <c r="H18" s="353">
        <v>4.4653305180326202</v>
      </c>
      <c r="I18" s="353">
        <v>0.95172274583682204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1044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1040</v>
      </c>
      <c r="E28" s="5" t="s">
        <v>1041</v>
      </c>
      <c r="F28" s="5" t="s">
        <v>476</v>
      </c>
      <c r="G28" s="5" t="s">
        <v>1042</v>
      </c>
      <c r="H28" s="5" t="s">
        <v>1043</v>
      </c>
      <c r="I28" s="5" t="s">
        <v>478</v>
      </c>
    </row>
    <row r="29" spans="1:9" x14ac:dyDescent="0.25">
      <c r="A29" s="354" t="s">
        <v>28</v>
      </c>
      <c r="B29" s="354" t="s">
        <v>29</v>
      </c>
      <c r="C29" s="354" t="s">
        <v>18</v>
      </c>
      <c r="D29" s="354">
        <v>13249.580061570399</v>
      </c>
      <c r="E29" s="354">
        <v>1525.5741566561101</v>
      </c>
      <c r="F29" s="354">
        <v>381.79700841459601</v>
      </c>
      <c r="G29" s="354">
        <v>87.415865258455497</v>
      </c>
      <c r="H29" s="354">
        <v>10.0651782396359</v>
      </c>
      <c r="I29" s="354">
        <v>2.5189565019086202</v>
      </c>
    </row>
    <row r="30" spans="1:9" x14ac:dyDescent="0.25">
      <c r="A30" s="354" t="s">
        <v>28</v>
      </c>
      <c r="B30" s="354" t="s">
        <v>29</v>
      </c>
      <c r="C30" s="354" t="s">
        <v>19</v>
      </c>
      <c r="D30" s="354">
        <v>118412.46030156</v>
      </c>
      <c r="E30" s="354">
        <v>2619.4043528399802</v>
      </c>
      <c r="F30" s="354">
        <v>745.58578613438601</v>
      </c>
      <c r="G30" s="354">
        <v>97.236770743022305</v>
      </c>
      <c r="H30" s="354">
        <v>2.1509765094967799</v>
      </c>
      <c r="I30" s="354">
        <v>0.61225274748091896</v>
      </c>
    </row>
    <row r="31" spans="1:9" x14ac:dyDescent="0.25">
      <c r="A31" s="354" t="s">
        <v>30</v>
      </c>
      <c r="B31" s="354" t="s">
        <v>31</v>
      </c>
      <c r="C31" s="354" t="s">
        <v>18</v>
      </c>
      <c r="D31" s="354">
        <v>4747.4437059519196</v>
      </c>
      <c r="E31" s="354">
        <v>426.51699933464198</v>
      </c>
      <c r="F31" s="354">
        <v>30.346191648408901</v>
      </c>
      <c r="G31" s="354">
        <v>91.221440241118103</v>
      </c>
      <c r="H31" s="354">
        <v>8.1954621005505093</v>
      </c>
      <c r="I31" s="354">
        <v>0.58309765833143001</v>
      </c>
    </row>
    <row r="32" spans="1:9" x14ac:dyDescent="0.25">
      <c r="A32" s="354" t="s">
        <v>30</v>
      </c>
      <c r="B32" s="354" t="s">
        <v>31</v>
      </c>
      <c r="C32" s="354" t="s">
        <v>19</v>
      </c>
      <c r="D32" s="354">
        <v>43808.9206809276</v>
      </c>
      <c r="E32" s="354">
        <v>383.28990482902998</v>
      </c>
      <c r="F32" s="354">
        <v>79.320236605266601</v>
      </c>
      <c r="G32" s="354">
        <v>98.955061790633593</v>
      </c>
      <c r="H32" s="354">
        <v>0.86577061535768596</v>
      </c>
      <c r="I32" s="354">
        <v>0.17916759400874699</v>
      </c>
    </row>
    <row r="33" spans="1:9" x14ac:dyDescent="0.25">
      <c r="A33" s="354" t="s">
        <v>32</v>
      </c>
      <c r="B33" s="354" t="s">
        <v>33</v>
      </c>
      <c r="C33" s="354" t="s">
        <v>18</v>
      </c>
      <c r="D33" s="354">
        <v>9446.54974036559</v>
      </c>
      <c r="E33" s="354">
        <v>1115.8540430539799</v>
      </c>
      <c r="F33" s="354">
        <v>397.98111253552202</v>
      </c>
      <c r="G33" s="354">
        <v>86.188120490657397</v>
      </c>
      <c r="H33" s="354">
        <v>10.180792496309</v>
      </c>
      <c r="I33" s="354">
        <v>3.6310870130335999</v>
      </c>
    </row>
    <row r="34" spans="1:9" x14ac:dyDescent="0.25">
      <c r="A34" s="354" t="s">
        <v>32</v>
      </c>
      <c r="B34" s="354" t="s">
        <v>33</v>
      </c>
      <c r="C34" s="354" t="s">
        <v>19</v>
      </c>
      <c r="D34" s="354">
        <v>15800.0864075265</v>
      </c>
      <c r="E34" s="354">
        <v>1026.02476159816</v>
      </c>
      <c r="F34" s="354">
        <v>221.45496094594699</v>
      </c>
      <c r="G34" s="354">
        <v>92.682358801098005</v>
      </c>
      <c r="H34" s="354">
        <v>6.0185996861354303</v>
      </c>
      <c r="I34" s="354">
        <v>1.29904151276655</v>
      </c>
    </row>
    <row r="35" spans="1:9" x14ac:dyDescent="0.25">
      <c r="A35" s="354" t="s">
        <v>34</v>
      </c>
      <c r="B35" s="354" t="s">
        <v>35</v>
      </c>
      <c r="C35" s="354" t="s">
        <v>18</v>
      </c>
      <c r="D35" s="354">
        <v>21758.7959908661</v>
      </c>
      <c r="E35" s="354">
        <v>2751.6341003150401</v>
      </c>
      <c r="F35" s="354">
        <v>1048.4174527047501</v>
      </c>
      <c r="G35" s="354">
        <v>85.132148284483904</v>
      </c>
      <c r="H35" s="354">
        <v>10.7658770435182</v>
      </c>
      <c r="I35" s="354">
        <v>4.1019746719978896</v>
      </c>
    </row>
    <row r="36" spans="1:9" x14ac:dyDescent="0.25">
      <c r="A36" s="354" t="s">
        <v>34</v>
      </c>
      <c r="B36" s="354" t="s">
        <v>35</v>
      </c>
      <c r="C36" s="354" t="s">
        <v>19</v>
      </c>
      <c r="D36" s="354">
        <v>57651.557859867396</v>
      </c>
      <c r="E36" s="354">
        <v>3145.2102068823501</v>
      </c>
      <c r="F36" s="354">
        <v>1108.3981943394299</v>
      </c>
      <c r="G36" s="354">
        <v>93.128831310650398</v>
      </c>
      <c r="H36" s="354">
        <v>5.0806909937325999</v>
      </c>
      <c r="I36" s="354">
        <v>1.7904776956170201</v>
      </c>
    </row>
    <row r="37" spans="1:9" x14ac:dyDescent="0.25">
      <c r="A37" s="354" t="s">
        <v>36</v>
      </c>
      <c r="B37" s="354" t="s">
        <v>37</v>
      </c>
      <c r="C37" s="354" t="s">
        <v>18</v>
      </c>
      <c r="D37" s="354">
        <v>22936.781981263699</v>
      </c>
      <c r="E37" s="354">
        <v>4209.8977328833698</v>
      </c>
      <c r="F37" s="354">
        <v>794.18666024267202</v>
      </c>
      <c r="G37" s="354">
        <v>82.090446566421704</v>
      </c>
      <c r="H37" s="354">
        <v>15.0671696305814</v>
      </c>
      <c r="I37" s="354">
        <v>2.8423838029969399</v>
      </c>
    </row>
    <row r="38" spans="1:9" x14ac:dyDescent="0.25">
      <c r="A38" s="354" t="s">
        <v>36</v>
      </c>
      <c r="B38" s="354" t="s">
        <v>37</v>
      </c>
      <c r="C38" s="354" t="s">
        <v>19</v>
      </c>
      <c r="D38" s="354">
        <v>42008.086730824201</v>
      </c>
      <c r="E38" s="354">
        <v>5244.3496441633997</v>
      </c>
      <c r="F38" s="354">
        <v>364.02062087797498</v>
      </c>
      <c r="G38" s="354">
        <v>88.221781671978803</v>
      </c>
      <c r="H38" s="354">
        <v>11.0137334338394</v>
      </c>
      <c r="I38" s="354">
        <v>0.76448489418182097</v>
      </c>
    </row>
    <row r="39" spans="1:9" x14ac:dyDescent="0.25">
      <c r="A39" s="354" t="s">
        <v>38</v>
      </c>
      <c r="B39" s="354" t="s">
        <v>39</v>
      </c>
      <c r="C39" s="354" t="s">
        <v>18</v>
      </c>
      <c r="D39" s="354">
        <v>10075.0326314345</v>
      </c>
      <c r="E39" s="354">
        <v>926.35314624753198</v>
      </c>
      <c r="F39" s="354">
        <v>50.601215758909198</v>
      </c>
      <c r="G39" s="354">
        <v>91.160373581816202</v>
      </c>
      <c r="H39" s="354">
        <v>8.3817791931649701</v>
      </c>
      <c r="I39" s="354">
        <v>0.45784722501880998</v>
      </c>
    </row>
    <row r="40" spans="1:9" x14ac:dyDescent="0.25">
      <c r="A40" s="354" t="s">
        <v>38</v>
      </c>
      <c r="B40" s="354" t="s">
        <v>39</v>
      </c>
      <c r="C40" s="354" t="s">
        <v>19</v>
      </c>
      <c r="D40" s="354">
        <v>28134.7879061372</v>
      </c>
      <c r="E40" s="354">
        <v>2090.12490608085</v>
      </c>
      <c r="F40" s="354">
        <v>124.24233820699899</v>
      </c>
      <c r="G40" s="354">
        <v>92.703693946957102</v>
      </c>
      <c r="H40" s="354">
        <v>6.8869294572490798</v>
      </c>
      <c r="I40" s="354">
        <v>0.40937659579383201</v>
      </c>
    </row>
    <row r="41" spans="1:9" x14ac:dyDescent="0.25">
      <c r="A41" s="354" t="s">
        <v>40</v>
      </c>
      <c r="B41" s="354" t="s">
        <v>41</v>
      </c>
      <c r="C41" s="354" t="s">
        <v>18</v>
      </c>
      <c r="D41" s="354">
        <v>39690.064027366097</v>
      </c>
      <c r="E41" s="354">
        <v>2276.9216839221899</v>
      </c>
      <c r="F41" s="354">
        <v>795.11688684733201</v>
      </c>
      <c r="G41" s="354">
        <v>92.815978672425103</v>
      </c>
      <c r="H41" s="354">
        <v>5.3246251834713698</v>
      </c>
      <c r="I41" s="354">
        <v>1.85939614410354</v>
      </c>
    </row>
    <row r="42" spans="1:9" x14ac:dyDescent="0.25">
      <c r="A42" s="354" t="s">
        <v>40</v>
      </c>
      <c r="B42" s="354" t="s">
        <v>41</v>
      </c>
      <c r="C42" s="354" t="s">
        <v>19</v>
      </c>
      <c r="D42" s="354">
        <v>98939.216976359996</v>
      </c>
      <c r="E42" s="354">
        <v>6579.9926389827297</v>
      </c>
      <c r="F42" s="354">
        <v>3504.9499097861399</v>
      </c>
      <c r="G42" s="354">
        <v>90.749809406744902</v>
      </c>
      <c r="H42" s="354">
        <v>6.0353527765248396</v>
      </c>
      <c r="I42" s="354">
        <v>3.2148378167302298</v>
      </c>
    </row>
    <row r="43" spans="1:9" x14ac:dyDescent="0.25">
      <c r="A43" s="354" t="s">
        <v>42</v>
      </c>
      <c r="B43" s="354" t="s">
        <v>43</v>
      </c>
      <c r="C43" s="354" t="s">
        <v>18</v>
      </c>
      <c r="D43" s="354">
        <v>72695.133269767204</v>
      </c>
      <c r="E43" s="354">
        <v>6019.6231333118403</v>
      </c>
      <c r="F43" s="354">
        <v>390.18487865559598</v>
      </c>
      <c r="G43" s="354">
        <v>91.897082649819893</v>
      </c>
      <c r="H43" s="354">
        <v>7.6096676589048604</v>
      </c>
      <c r="I43" s="354">
        <v>0.49324969127521401</v>
      </c>
    </row>
    <row r="44" spans="1:9" x14ac:dyDescent="0.25">
      <c r="A44" s="354" t="s">
        <v>42</v>
      </c>
      <c r="B44" s="354" t="s">
        <v>43</v>
      </c>
      <c r="C44" s="354" t="s">
        <v>19</v>
      </c>
      <c r="D44" s="354">
        <v>152652.63741873601</v>
      </c>
      <c r="E44" s="354">
        <v>4948.7333786967802</v>
      </c>
      <c r="F44" s="354">
        <v>1214.7735782152299</v>
      </c>
      <c r="G44" s="354">
        <v>96.119092941625993</v>
      </c>
      <c r="H44" s="354">
        <v>3.1160140539563299</v>
      </c>
      <c r="I44" s="354">
        <v>0.76489300441768804</v>
      </c>
    </row>
    <row r="45" spans="1:9" x14ac:dyDescent="0.25">
      <c r="A45" s="354" t="s">
        <v>44</v>
      </c>
      <c r="B45" s="354" t="s">
        <v>45</v>
      </c>
      <c r="C45" s="354" t="s">
        <v>18</v>
      </c>
      <c r="D45" s="354">
        <v>12414.1019722276</v>
      </c>
      <c r="E45" s="354">
        <v>493.97341958537402</v>
      </c>
      <c r="F45" s="354">
        <v>0</v>
      </c>
      <c r="G45" s="354">
        <v>96.173144294627505</v>
      </c>
      <c r="H45" s="354">
        <v>3.8268557053724601</v>
      </c>
      <c r="I45" s="354">
        <v>0</v>
      </c>
    </row>
    <row r="46" spans="1:9" x14ac:dyDescent="0.25">
      <c r="A46" s="354" t="s">
        <v>44</v>
      </c>
      <c r="B46" s="354" t="s">
        <v>45</v>
      </c>
      <c r="C46" s="354" t="s">
        <v>19</v>
      </c>
      <c r="D46" s="354">
        <v>73751.458168007404</v>
      </c>
      <c r="E46" s="354">
        <v>1575.1872379415399</v>
      </c>
      <c r="F46" s="354">
        <v>585.98149343302805</v>
      </c>
      <c r="G46" s="354">
        <v>97.153083986621795</v>
      </c>
      <c r="H46" s="354">
        <v>2.0750003026892498</v>
      </c>
      <c r="I46" s="354">
        <v>0.77191571068896703</v>
      </c>
    </row>
    <row r="47" spans="1:9" x14ac:dyDescent="0.25">
      <c r="A47" s="354" t="s">
        <v>46</v>
      </c>
      <c r="B47" s="354" t="s">
        <v>47</v>
      </c>
      <c r="C47" s="354" t="s">
        <v>18</v>
      </c>
      <c r="D47" s="354">
        <v>33009.4728184509</v>
      </c>
      <c r="E47" s="354">
        <v>2418.6654584768098</v>
      </c>
      <c r="F47" s="354">
        <v>903.88502731655501</v>
      </c>
      <c r="G47" s="354">
        <v>90.855035906009604</v>
      </c>
      <c r="H47" s="354">
        <v>6.6571174366561197</v>
      </c>
      <c r="I47" s="354">
        <v>2.4878466573342899</v>
      </c>
    </row>
    <row r="48" spans="1:9" x14ac:dyDescent="0.25">
      <c r="A48" s="354" t="s">
        <v>46</v>
      </c>
      <c r="B48" s="354" t="s">
        <v>47</v>
      </c>
      <c r="C48" s="354" t="s">
        <v>19</v>
      </c>
      <c r="D48" s="354">
        <v>146764.53237549899</v>
      </c>
      <c r="E48" s="354">
        <v>7357.97537765986</v>
      </c>
      <c r="F48" s="354">
        <v>151.98083788609301</v>
      </c>
      <c r="G48" s="354">
        <v>95.132081600702307</v>
      </c>
      <c r="H48" s="354">
        <v>4.76940513292808</v>
      </c>
      <c r="I48" s="354">
        <v>9.85132663696376E-2</v>
      </c>
    </row>
    <row r="49" spans="1:9" x14ac:dyDescent="0.25">
      <c r="A49" s="354" t="s">
        <v>48</v>
      </c>
      <c r="B49" s="354" t="s">
        <v>49</v>
      </c>
      <c r="C49" s="354" t="s">
        <v>18</v>
      </c>
      <c r="D49" s="354">
        <v>55063.553832589503</v>
      </c>
      <c r="E49" s="354">
        <v>6739.3843055121497</v>
      </c>
      <c r="F49" s="354">
        <v>1121.0585378348601</v>
      </c>
      <c r="G49" s="354">
        <v>87.508036268215903</v>
      </c>
      <c r="H49" s="354">
        <v>10.7103564006281</v>
      </c>
      <c r="I49" s="354">
        <v>1.7816073311560201</v>
      </c>
    </row>
    <row r="50" spans="1:9" x14ac:dyDescent="0.25">
      <c r="A50" s="354" t="s">
        <v>48</v>
      </c>
      <c r="B50" s="354" t="s">
        <v>49</v>
      </c>
      <c r="C50" s="354" t="s">
        <v>19</v>
      </c>
      <c r="D50" s="354">
        <v>208721.822349444</v>
      </c>
      <c r="E50" s="354">
        <v>5848.1817956918903</v>
      </c>
      <c r="F50" s="354">
        <v>1736.5506423905299</v>
      </c>
      <c r="G50" s="354">
        <v>96.493526307821398</v>
      </c>
      <c r="H50" s="354">
        <v>2.7036544507106801</v>
      </c>
      <c r="I50" s="354">
        <v>0.80281924146788497</v>
      </c>
    </row>
    <row r="51" spans="1:9" x14ac:dyDescent="0.25">
      <c r="A51" s="354" t="s">
        <v>50</v>
      </c>
      <c r="B51" s="354" t="s">
        <v>51</v>
      </c>
      <c r="C51" s="354" t="s">
        <v>18</v>
      </c>
      <c r="D51" s="354">
        <v>8279.7153376879396</v>
      </c>
      <c r="E51" s="354">
        <v>1020.26829270872</v>
      </c>
      <c r="F51" s="354">
        <v>150.81061774998199</v>
      </c>
      <c r="G51" s="354">
        <v>87.608672036338504</v>
      </c>
      <c r="H51" s="354">
        <v>10.795582529042999</v>
      </c>
      <c r="I51" s="354">
        <v>1.5957454346184401</v>
      </c>
    </row>
    <row r="52" spans="1:9" x14ac:dyDescent="0.25">
      <c r="A52" s="354" t="s">
        <v>50</v>
      </c>
      <c r="B52" s="354" t="s">
        <v>51</v>
      </c>
      <c r="C52" s="354" t="s">
        <v>19</v>
      </c>
      <c r="D52" s="354">
        <v>31034.4298941997</v>
      </c>
      <c r="E52" s="354">
        <v>1438.0667329503001</v>
      </c>
      <c r="F52" s="354">
        <v>254.882998259901</v>
      </c>
      <c r="G52" s="354">
        <v>94.827114939884197</v>
      </c>
      <c r="H52" s="354">
        <v>4.3940784426070296</v>
      </c>
      <c r="I52" s="354">
        <v>0.77880661750874403</v>
      </c>
    </row>
    <row r="53" spans="1:9" x14ac:dyDescent="0.25">
      <c r="A53" s="354" t="s">
        <v>52</v>
      </c>
      <c r="B53" s="354" t="s">
        <v>53</v>
      </c>
      <c r="C53" s="354" t="s">
        <v>18</v>
      </c>
      <c r="D53" s="354">
        <v>3942.8537445771099</v>
      </c>
      <c r="E53" s="354">
        <v>153.50711799848801</v>
      </c>
      <c r="F53" s="354">
        <v>0</v>
      </c>
      <c r="G53" s="354">
        <v>96.252597777678005</v>
      </c>
      <c r="H53" s="354">
        <v>3.7474022223220298</v>
      </c>
      <c r="I53" s="354">
        <v>0</v>
      </c>
    </row>
    <row r="54" spans="1:9" x14ac:dyDescent="0.25">
      <c r="A54" s="354" t="s">
        <v>52</v>
      </c>
      <c r="B54" s="354" t="s">
        <v>53</v>
      </c>
      <c r="C54" s="354" t="s">
        <v>19</v>
      </c>
      <c r="D54" s="354">
        <v>37899.4335270191</v>
      </c>
      <c r="E54" s="354">
        <v>1945.5871545381599</v>
      </c>
      <c r="F54" s="354">
        <v>249.51627635326199</v>
      </c>
      <c r="G54" s="354">
        <v>94.525180741716099</v>
      </c>
      <c r="H54" s="354">
        <v>4.8524993731204598</v>
      </c>
      <c r="I54" s="354">
        <v>0.62231988516339098</v>
      </c>
    </row>
    <row r="55" spans="1:9" x14ac:dyDescent="0.25">
      <c r="A55" s="354" t="s">
        <v>54</v>
      </c>
      <c r="B55" s="354" t="s">
        <v>55</v>
      </c>
      <c r="C55" s="354" t="s">
        <v>18</v>
      </c>
      <c r="D55" s="354">
        <v>5481.9905320743101</v>
      </c>
      <c r="E55" s="354">
        <v>537.99898643758604</v>
      </c>
      <c r="F55" s="354">
        <v>231.745315605889</v>
      </c>
      <c r="G55" s="354">
        <v>87.687508788077096</v>
      </c>
      <c r="H55" s="354">
        <v>8.6055950982045495</v>
      </c>
      <c r="I55" s="354">
        <v>3.70689611371836</v>
      </c>
    </row>
    <row r="56" spans="1:9" x14ac:dyDescent="0.25">
      <c r="A56" s="354" t="s">
        <v>54</v>
      </c>
      <c r="B56" s="354" t="s">
        <v>55</v>
      </c>
      <c r="C56" s="354" t="s">
        <v>19</v>
      </c>
      <c r="D56" s="354">
        <v>12768.937049948099</v>
      </c>
      <c r="E56" s="354">
        <v>740.89173117915698</v>
      </c>
      <c r="F56" s="354">
        <v>106.092870996019</v>
      </c>
      <c r="G56" s="354">
        <v>93.779454495883499</v>
      </c>
      <c r="H56" s="354">
        <v>5.4413630608958599</v>
      </c>
      <c r="I56" s="354">
        <v>0.77918244322061403</v>
      </c>
    </row>
    <row r="57" spans="1:9" x14ac:dyDescent="0.25">
      <c r="A57" s="354" t="s">
        <v>56</v>
      </c>
      <c r="B57" s="354" t="s">
        <v>57</v>
      </c>
      <c r="C57" s="354" t="s">
        <v>18</v>
      </c>
      <c r="D57" s="354">
        <v>4001.8594746307699</v>
      </c>
      <c r="E57" s="354">
        <v>889.94987687667196</v>
      </c>
      <c r="F57" s="354">
        <v>56.142415730188098</v>
      </c>
      <c r="G57" s="354">
        <v>80.879112466873295</v>
      </c>
      <c r="H57" s="354">
        <v>17.986227811867298</v>
      </c>
      <c r="I57" s="354">
        <v>1.1346597212594001</v>
      </c>
    </row>
    <row r="58" spans="1:9" x14ac:dyDescent="0.25">
      <c r="A58" s="354" t="s">
        <v>56</v>
      </c>
      <c r="B58" s="354" t="s">
        <v>57</v>
      </c>
      <c r="C58" s="354" t="s">
        <v>19</v>
      </c>
      <c r="D58" s="354">
        <v>14665.6890696553</v>
      </c>
      <c r="E58" s="354">
        <v>2577.3934173698399</v>
      </c>
      <c r="F58" s="354">
        <v>203.97608635005301</v>
      </c>
      <c r="G58" s="354">
        <v>84.058232555232195</v>
      </c>
      <c r="H58" s="354">
        <v>14.772652974886199</v>
      </c>
      <c r="I58" s="354">
        <v>1.16911446988163</v>
      </c>
    </row>
    <row r="59" spans="1:9" x14ac:dyDescent="0.25">
      <c r="A59" s="354" t="s">
        <v>58</v>
      </c>
      <c r="B59" s="354" t="s">
        <v>59</v>
      </c>
      <c r="C59" s="354" t="s">
        <v>18</v>
      </c>
      <c r="D59" s="354">
        <v>10608.8792987079</v>
      </c>
      <c r="E59" s="354">
        <v>1191.0928925831399</v>
      </c>
      <c r="F59" s="354">
        <v>558.640637489798</v>
      </c>
      <c r="G59" s="354">
        <v>85.841990890772493</v>
      </c>
      <c r="H59" s="354">
        <v>9.6377555400822494</v>
      </c>
      <c r="I59" s="354">
        <v>4.5202535691451802</v>
      </c>
    </row>
    <row r="60" spans="1:9" x14ac:dyDescent="0.25">
      <c r="A60" s="354" t="s">
        <v>58</v>
      </c>
      <c r="B60" s="354" t="s">
        <v>59</v>
      </c>
      <c r="C60" s="354" t="s">
        <v>19</v>
      </c>
      <c r="D60" s="354">
        <v>48244.123586617803</v>
      </c>
      <c r="E60" s="354">
        <v>2490.91628577031</v>
      </c>
      <c r="F60" s="354">
        <v>334.27652550262798</v>
      </c>
      <c r="G60" s="354">
        <v>94.467925144598894</v>
      </c>
      <c r="H60" s="354">
        <v>4.8775203223068599</v>
      </c>
      <c r="I60" s="354">
        <v>0.65455453309422895</v>
      </c>
    </row>
    <row r="61" spans="1:9" x14ac:dyDescent="0.25">
      <c r="A61" s="354" t="s">
        <v>60</v>
      </c>
      <c r="B61" s="354" t="s">
        <v>61</v>
      </c>
      <c r="C61" s="354" t="s">
        <v>18</v>
      </c>
      <c r="D61" s="354">
        <v>1331.5533735122301</v>
      </c>
      <c r="E61" s="354">
        <v>444.05278119262999</v>
      </c>
      <c r="F61" s="354">
        <v>100.810075104048</v>
      </c>
      <c r="G61" s="354">
        <v>70.962580282511993</v>
      </c>
      <c r="H61" s="354">
        <v>23.664940333512799</v>
      </c>
      <c r="I61" s="354">
        <v>5.3724793839751799</v>
      </c>
    </row>
    <row r="62" spans="1:9" x14ac:dyDescent="0.25">
      <c r="A62" s="354" t="s">
        <v>60</v>
      </c>
      <c r="B62" s="354" t="s">
        <v>61</v>
      </c>
      <c r="C62" s="354" t="s">
        <v>19</v>
      </c>
      <c r="D62" s="354">
        <v>3636.0274878198002</v>
      </c>
      <c r="E62" s="354">
        <v>216.482737382035</v>
      </c>
      <c r="F62" s="354">
        <v>91.638652301054194</v>
      </c>
      <c r="G62" s="354">
        <v>92.187886429932007</v>
      </c>
      <c r="H62" s="354">
        <v>5.48870603279798</v>
      </c>
      <c r="I62" s="354">
        <v>2.3234075372700498</v>
      </c>
    </row>
    <row r="63" spans="1:9" x14ac:dyDescent="0.25">
      <c r="A63" s="354" t="s">
        <v>62</v>
      </c>
      <c r="B63" s="354" t="s">
        <v>63</v>
      </c>
      <c r="C63" s="354" t="s">
        <v>18</v>
      </c>
      <c r="D63" s="354">
        <v>22405.520193541899</v>
      </c>
      <c r="E63" s="354">
        <v>2294.3046736134602</v>
      </c>
      <c r="F63" s="354">
        <v>506.93293681653802</v>
      </c>
      <c r="G63" s="354">
        <v>88.886957885600793</v>
      </c>
      <c r="H63" s="354">
        <v>9.1019427863584408</v>
      </c>
      <c r="I63" s="354">
        <v>2.0110993280407499</v>
      </c>
    </row>
    <row r="64" spans="1:9" x14ac:dyDescent="0.25">
      <c r="A64" s="354" t="s">
        <v>62</v>
      </c>
      <c r="B64" s="354" t="s">
        <v>63</v>
      </c>
      <c r="C64" s="354" t="s">
        <v>19</v>
      </c>
      <c r="D64" s="354">
        <v>55306.003389771402</v>
      </c>
      <c r="E64" s="354">
        <v>2591.10158003886</v>
      </c>
      <c r="F64" s="354">
        <v>816.82115126144504</v>
      </c>
      <c r="G64" s="354">
        <v>94.195716491053702</v>
      </c>
      <c r="H64" s="354">
        <v>4.4130954123147097</v>
      </c>
      <c r="I64" s="354">
        <v>1.3911880966316399</v>
      </c>
    </row>
    <row r="65" spans="1:9" x14ac:dyDescent="0.25">
      <c r="A65" s="354" t="s">
        <v>64</v>
      </c>
      <c r="B65" s="354" t="s">
        <v>65</v>
      </c>
      <c r="C65" s="354" t="s">
        <v>18</v>
      </c>
      <c r="D65" s="354">
        <v>42243.484787670102</v>
      </c>
      <c r="E65" s="354">
        <v>6244.6482618226</v>
      </c>
      <c r="F65" s="354">
        <v>1114.67329207336</v>
      </c>
      <c r="G65" s="354">
        <v>85.163497598866698</v>
      </c>
      <c r="H65" s="354">
        <v>12.589304360769001</v>
      </c>
      <c r="I65" s="354">
        <v>2.2471980403642702</v>
      </c>
    </row>
    <row r="66" spans="1:9" x14ac:dyDescent="0.25">
      <c r="A66" s="354" t="s">
        <v>64</v>
      </c>
      <c r="B66" s="354" t="s">
        <v>65</v>
      </c>
      <c r="C66" s="354" t="s">
        <v>19</v>
      </c>
      <c r="D66" s="354">
        <v>79690.145076510598</v>
      </c>
      <c r="E66" s="354">
        <v>7133.5443735524996</v>
      </c>
      <c r="F66" s="354">
        <v>883.56478783319301</v>
      </c>
      <c r="G66" s="354">
        <v>90.859240514313498</v>
      </c>
      <c r="H66" s="354">
        <v>8.1333573095374092</v>
      </c>
      <c r="I66" s="354">
        <v>1.0074021761491001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1045</v>
      </c>
    </row>
    <row r="9" spans="1:7" x14ac:dyDescent="0.25">
      <c r="A9" t="s">
        <v>1046</v>
      </c>
    </row>
    <row r="10" spans="1:7" x14ac:dyDescent="0.25">
      <c r="A10" t="s">
        <v>4</v>
      </c>
    </row>
    <row r="11" spans="1:7" x14ac:dyDescent="0.25">
      <c r="A11" t="s">
        <v>1047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55" t="s">
        <v>16</v>
      </c>
      <c r="B17" s="355" t="s">
        <v>17</v>
      </c>
      <c r="C17" s="355" t="s">
        <v>18</v>
      </c>
      <c r="D17" s="355">
        <v>182403.52771769799</v>
      </c>
      <c r="E17" s="355">
        <v>210978.839056558</v>
      </c>
      <c r="F17" s="355">
        <v>46.367997938853001</v>
      </c>
      <c r="G17" s="355">
        <v>53.632002061146999</v>
      </c>
    </row>
    <row r="18" spans="1:7" x14ac:dyDescent="0.25">
      <c r="A18" s="355" t="s">
        <v>16</v>
      </c>
      <c r="B18" s="355" t="s">
        <v>17</v>
      </c>
      <c r="C18" s="355" t="s">
        <v>19</v>
      </c>
      <c r="D18" s="355">
        <v>683502.39791875402</v>
      </c>
      <c r="E18" s="355">
        <v>586387.95833767694</v>
      </c>
      <c r="F18" s="355">
        <v>53.823733249985601</v>
      </c>
      <c r="G18" s="355">
        <v>46.1762667500143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56" t="s">
        <v>28</v>
      </c>
      <c r="B29" s="356" t="s">
        <v>29</v>
      </c>
      <c r="C29" s="356" t="s">
        <v>18</v>
      </c>
      <c r="D29" s="356">
        <v>6298.4939710059798</v>
      </c>
      <c r="E29" s="356">
        <v>6951.0860905644504</v>
      </c>
      <c r="F29" s="356">
        <v>47.5373101769041</v>
      </c>
      <c r="G29" s="356">
        <v>52.4626898230959</v>
      </c>
    </row>
    <row r="30" spans="1:7" x14ac:dyDescent="0.25">
      <c r="A30" s="356" t="s">
        <v>28</v>
      </c>
      <c r="B30" s="356" t="s">
        <v>29</v>
      </c>
      <c r="C30" s="356" t="s">
        <v>19</v>
      </c>
      <c r="D30" s="356">
        <v>53836.234414022401</v>
      </c>
      <c r="E30" s="356">
        <v>64576.225887537701</v>
      </c>
      <c r="F30" s="356">
        <v>45.465007885925203</v>
      </c>
      <c r="G30" s="356">
        <v>54.534992114074797</v>
      </c>
    </row>
    <row r="31" spans="1:7" x14ac:dyDescent="0.25">
      <c r="A31" s="356" t="s">
        <v>30</v>
      </c>
      <c r="B31" s="356" t="s">
        <v>31</v>
      </c>
      <c r="C31" s="356" t="s">
        <v>18</v>
      </c>
      <c r="D31" s="356">
        <v>2656.1115277607501</v>
      </c>
      <c r="E31" s="356">
        <v>2091.33217819117</v>
      </c>
      <c r="F31" s="356">
        <v>55.9482469361512</v>
      </c>
      <c r="G31" s="356">
        <v>44.0517530638488</v>
      </c>
    </row>
    <row r="32" spans="1:7" x14ac:dyDescent="0.25">
      <c r="A32" s="356" t="s">
        <v>30</v>
      </c>
      <c r="B32" s="356" t="s">
        <v>31</v>
      </c>
      <c r="C32" s="356" t="s">
        <v>19</v>
      </c>
      <c r="D32" s="356">
        <v>23649.720291913502</v>
      </c>
      <c r="E32" s="356">
        <v>20159.200389014099</v>
      </c>
      <c r="F32" s="356">
        <v>53.983800386594602</v>
      </c>
      <c r="G32" s="356">
        <v>46.016199613405398</v>
      </c>
    </row>
    <row r="33" spans="1:7" x14ac:dyDescent="0.25">
      <c r="A33" s="356" t="s">
        <v>32</v>
      </c>
      <c r="B33" s="356" t="s">
        <v>33</v>
      </c>
      <c r="C33" s="356" t="s">
        <v>18</v>
      </c>
      <c r="D33" s="356">
        <v>4175.3771419016102</v>
      </c>
      <c r="E33" s="356">
        <v>5271.1725984639697</v>
      </c>
      <c r="F33" s="356">
        <v>44.2000228301346</v>
      </c>
      <c r="G33" s="356">
        <v>55.7999771698654</v>
      </c>
    </row>
    <row r="34" spans="1:7" x14ac:dyDescent="0.25">
      <c r="A34" s="356" t="s">
        <v>32</v>
      </c>
      <c r="B34" s="356" t="s">
        <v>33</v>
      </c>
      <c r="C34" s="356" t="s">
        <v>19</v>
      </c>
      <c r="D34" s="356">
        <v>7821.75716606898</v>
      </c>
      <c r="E34" s="356">
        <v>7978.3292414575399</v>
      </c>
      <c r="F34" s="356">
        <v>49.504521458458697</v>
      </c>
      <c r="G34" s="356">
        <v>50.495478541541303</v>
      </c>
    </row>
    <row r="35" spans="1:7" x14ac:dyDescent="0.25">
      <c r="A35" s="356" t="s">
        <v>34</v>
      </c>
      <c r="B35" s="356" t="s">
        <v>35</v>
      </c>
      <c r="C35" s="356" t="s">
        <v>18</v>
      </c>
      <c r="D35" s="356">
        <v>8389.3654281939998</v>
      </c>
      <c r="E35" s="356">
        <v>13369.4305626721</v>
      </c>
      <c r="F35" s="356">
        <v>38.556202428276301</v>
      </c>
      <c r="G35" s="356">
        <v>61.443797571723699</v>
      </c>
    </row>
    <row r="36" spans="1:7" x14ac:dyDescent="0.25">
      <c r="A36" s="356" t="s">
        <v>34</v>
      </c>
      <c r="B36" s="356" t="s">
        <v>35</v>
      </c>
      <c r="C36" s="356" t="s">
        <v>19</v>
      </c>
      <c r="D36" s="356">
        <v>21753.894288529998</v>
      </c>
      <c r="E36" s="356">
        <v>35897.663571337398</v>
      </c>
      <c r="F36" s="356">
        <v>37.733402350387102</v>
      </c>
      <c r="G36" s="356">
        <v>62.266597649612898</v>
      </c>
    </row>
    <row r="37" spans="1:7" x14ac:dyDescent="0.25">
      <c r="A37" s="356" t="s">
        <v>36</v>
      </c>
      <c r="B37" s="356" t="s">
        <v>37</v>
      </c>
      <c r="C37" s="356" t="s">
        <v>18</v>
      </c>
      <c r="D37" s="356">
        <v>12864.4924295582</v>
      </c>
      <c r="E37" s="356">
        <v>10072.2895517055</v>
      </c>
      <c r="F37" s="356">
        <v>56.086736317530303</v>
      </c>
      <c r="G37" s="356">
        <v>43.913263682469697</v>
      </c>
    </row>
    <row r="38" spans="1:7" x14ac:dyDescent="0.25">
      <c r="A38" s="356" t="s">
        <v>36</v>
      </c>
      <c r="B38" s="356" t="s">
        <v>37</v>
      </c>
      <c r="C38" s="356" t="s">
        <v>19</v>
      </c>
      <c r="D38" s="356">
        <v>26788.222079053099</v>
      </c>
      <c r="E38" s="356">
        <v>15219.864651771</v>
      </c>
      <c r="F38" s="356">
        <v>63.769202941101398</v>
      </c>
      <c r="G38" s="356">
        <v>36.230797058898602</v>
      </c>
    </row>
    <row r="39" spans="1:7" x14ac:dyDescent="0.25">
      <c r="A39" s="356" t="s">
        <v>38</v>
      </c>
      <c r="B39" s="356" t="s">
        <v>39</v>
      </c>
      <c r="C39" s="356" t="s">
        <v>18</v>
      </c>
      <c r="D39" s="356">
        <v>4484.79242177576</v>
      </c>
      <c r="E39" s="356">
        <v>5590.2402096587502</v>
      </c>
      <c r="F39" s="356">
        <v>44.5139245284727</v>
      </c>
      <c r="G39" s="356">
        <v>55.4860754715273</v>
      </c>
    </row>
    <row r="40" spans="1:7" x14ac:dyDescent="0.25">
      <c r="A40" s="356" t="s">
        <v>38</v>
      </c>
      <c r="B40" s="356" t="s">
        <v>39</v>
      </c>
      <c r="C40" s="356" t="s">
        <v>19</v>
      </c>
      <c r="D40" s="356">
        <v>12092.8971458951</v>
      </c>
      <c r="E40" s="356">
        <v>16041.8907602421</v>
      </c>
      <c r="F40" s="356">
        <v>42.982009269944498</v>
      </c>
      <c r="G40" s="356">
        <v>57.017990730055601</v>
      </c>
    </row>
    <row r="41" spans="1:7" x14ac:dyDescent="0.25">
      <c r="A41" s="356" t="s">
        <v>40</v>
      </c>
      <c r="B41" s="356" t="s">
        <v>41</v>
      </c>
      <c r="C41" s="356" t="s">
        <v>18</v>
      </c>
      <c r="D41" s="356">
        <v>17084.668042877802</v>
      </c>
      <c r="E41" s="356">
        <v>22605.395984488201</v>
      </c>
      <c r="F41" s="356">
        <v>43.0452015171808</v>
      </c>
      <c r="G41" s="356">
        <v>56.9547984828192</v>
      </c>
    </row>
    <row r="42" spans="1:7" x14ac:dyDescent="0.25">
      <c r="A42" s="356" t="s">
        <v>40</v>
      </c>
      <c r="B42" s="356" t="s">
        <v>41</v>
      </c>
      <c r="C42" s="356" t="s">
        <v>19</v>
      </c>
      <c r="D42" s="356">
        <v>54612.542384045199</v>
      </c>
      <c r="E42" s="356">
        <v>44326.674592314797</v>
      </c>
      <c r="F42" s="356">
        <v>55.198074184369197</v>
      </c>
      <c r="G42" s="356">
        <v>44.801925815630803</v>
      </c>
    </row>
    <row r="43" spans="1:7" x14ac:dyDescent="0.25">
      <c r="A43" s="356" t="s">
        <v>42</v>
      </c>
      <c r="B43" s="356" t="s">
        <v>43</v>
      </c>
      <c r="C43" s="356" t="s">
        <v>18</v>
      </c>
      <c r="D43" s="356">
        <v>34630.269268378601</v>
      </c>
      <c r="E43" s="356">
        <v>38064.864001388501</v>
      </c>
      <c r="F43" s="356">
        <v>47.6376721669494</v>
      </c>
      <c r="G43" s="356">
        <v>52.3623278330506</v>
      </c>
    </row>
    <row r="44" spans="1:7" x14ac:dyDescent="0.25">
      <c r="A44" s="356" t="s">
        <v>42</v>
      </c>
      <c r="B44" s="356" t="s">
        <v>43</v>
      </c>
      <c r="C44" s="356" t="s">
        <v>19</v>
      </c>
      <c r="D44" s="356">
        <v>79826.290276248896</v>
      </c>
      <c r="E44" s="356">
        <v>72826.347142487604</v>
      </c>
      <c r="F44" s="356">
        <v>52.292768488028202</v>
      </c>
      <c r="G44" s="356">
        <v>47.707231511971898</v>
      </c>
    </row>
    <row r="45" spans="1:7" x14ac:dyDescent="0.25">
      <c r="A45" s="356" t="s">
        <v>44</v>
      </c>
      <c r="B45" s="356" t="s">
        <v>45</v>
      </c>
      <c r="C45" s="356" t="s">
        <v>18</v>
      </c>
      <c r="D45" s="356">
        <v>6800.67699554112</v>
      </c>
      <c r="E45" s="356">
        <v>5613.4249766864896</v>
      </c>
      <c r="F45" s="356">
        <v>54.781868320039202</v>
      </c>
      <c r="G45" s="356">
        <v>45.218131679960798</v>
      </c>
    </row>
    <row r="46" spans="1:7" x14ac:dyDescent="0.25">
      <c r="A46" s="356" t="s">
        <v>44</v>
      </c>
      <c r="B46" s="356" t="s">
        <v>45</v>
      </c>
      <c r="C46" s="356" t="s">
        <v>19</v>
      </c>
      <c r="D46" s="356">
        <v>46080.343961273502</v>
      </c>
      <c r="E46" s="356">
        <v>27671.114206733899</v>
      </c>
      <c r="F46" s="356">
        <v>62.480586968601301</v>
      </c>
      <c r="G46" s="356">
        <v>37.519413031398699</v>
      </c>
    </row>
    <row r="47" spans="1:7" x14ac:dyDescent="0.25">
      <c r="A47" s="356" t="s">
        <v>46</v>
      </c>
      <c r="B47" s="356" t="s">
        <v>47</v>
      </c>
      <c r="C47" s="356" t="s">
        <v>18</v>
      </c>
      <c r="D47" s="356">
        <v>19818.519538852499</v>
      </c>
      <c r="E47" s="356">
        <v>13190.9532795985</v>
      </c>
      <c r="F47" s="356">
        <v>60.038885346192899</v>
      </c>
      <c r="G47" s="356">
        <v>39.961114653807101</v>
      </c>
    </row>
    <row r="48" spans="1:7" x14ac:dyDescent="0.25">
      <c r="A48" s="356" t="s">
        <v>46</v>
      </c>
      <c r="B48" s="356" t="s">
        <v>47</v>
      </c>
      <c r="C48" s="356" t="s">
        <v>19</v>
      </c>
      <c r="D48" s="356">
        <v>90720.651276556397</v>
      </c>
      <c r="E48" s="356">
        <v>56043.881098942897</v>
      </c>
      <c r="F48" s="356">
        <v>61.813743285364197</v>
      </c>
      <c r="G48" s="356">
        <v>38.186256714635803</v>
      </c>
    </row>
    <row r="49" spans="1:7" x14ac:dyDescent="0.25">
      <c r="A49" s="356" t="s">
        <v>48</v>
      </c>
      <c r="B49" s="356" t="s">
        <v>49</v>
      </c>
      <c r="C49" s="356" t="s">
        <v>18</v>
      </c>
      <c r="D49" s="356">
        <v>23595.018391205002</v>
      </c>
      <c r="E49" s="356">
        <v>31468.535441384502</v>
      </c>
      <c r="F49" s="356">
        <v>42.850518626061302</v>
      </c>
      <c r="G49" s="356">
        <v>57.149481373938698</v>
      </c>
    </row>
    <row r="50" spans="1:7" x14ac:dyDescent="0.25">
      <c r="A50" s="356" t="s">
        <v>48</v>
      </c>
      <c r="B50" s="356" t="s">
        <v>49</v>
      </c>
      <c r="C50" s="356" t="s">
        <v>19</v>
      </c>
      <c r="D50" s="356">
        <v>126750.353479654</v>
      </c>
      <c r="E50" s="356">
        <v>81971.468869789795</v>
      </c>
      <c r="F50" s="356">
        <v>60.726929294171903</v>
      </c>
      <c r="G50" s="356">
        <v>39.273070705828097</v>
      </c>
    </row>
    <row r="51" spans="1:7" x14ac:dyDescent="0.25">
      <c r="A51" s="356" t="s">
        <v>50</v>
      </c>
      <c r="B51" s="356" t="s">
        <v>51</v>
      </c>
      <c r="C51" s="356" t="s">
        <v>18</v>
      </c>
      <c r="D51" s="356">
        <v>3502.9457260314898</v>
      </c>
      <c r="E51" s="356">
        <v>4776.7696116564402</v>
      </c>
      <c r="F51" s="356">
        <v>42.3075623154174</v>
      </c>
      <c r="G51" s="356">
        <v>57.6924376845826</v>
      </c>
    </row>
    <row r="52" spans="1:7" x14ac:dyDescent="0.25">
      <c r="A52" s="356" t="s">
        <v>50</v>
      </c>
      <c r="B52" s="356" t="s">
        <v>51</v>
      </c>
      <c r="C52" s="356" t="s">
        <v>19</v>
      </c>
      <c r="D52" s="356">
        <v>19120.999551365101</v>
      </c>
      <c r="E52" s="356">
        <v>11913.430342834599</v>
      </c>
      <c r="F52" s="356">
        <v>61.612214616318099</v>
      </c>
      <c r="G52" s="356">
        <v>38.387785383681901</v>
      </c>
    </row>
    <row r="53" spans="1:7" x14ac:dyDescent="0.25">
      <c r="A53" s="356" t="s">
        <v>52</v>
      </c>
      <c r="B53" s="356" t="s">
        <v>53</v>
      </c>
      <c r="C53" s="356" t="s">
        <v>18</v>
      </c>
      <c r="D53" s="356">
        <v>2568.5400549873302</v>
      </c>
      <c r="E53" s="356">
        <v>1374.3136895897801</v>
      </c>
      <c r="F53" s="356">
        <v>65.144187976032001</v>
      </c>
      <c r="G53" s="356">
        <v>34.855812023967999</v>
      </c>
    </row>
    <row r="54" spans="1:7" x14ac:dyDescent="0.25">
      <c r="A54" s="356" t="s">
        <v>52</v>
      </c>
      <c r="B54" s="356" t="s">
        <v>53</v>
      </c>
      <c r="C54" s="356" t="s">
        <v>19</v>
      </c>
      <c r="D54" s="356">
        <v>24846.1104853086</v>
      </c>
      <c r="E54" s="356">
        <v>13053.323041710601</v>
      </c>
      <c r="F54" s="356">
        <v>65.557999613887006</v>
      </c>
      <c r="G54" s="356">
        <v>34.442000386113001</v>
      </c>
    </row>
    <row r="55" spans="1:7" x14ac:dyDescent="0.25">
      <c r="A55" s="356" t="s">
        <v>54</v>
      </c>
      <c r="B55" s="356" t="s">
        <v>55</v>
      </c>
      <c r="C55" s="356" t="s">
        <v>18</v>
      </c>
      <c r="D55" s="356">
        <v>1606.9096956789299</v>
      </c>
      <c r="E55" s="356">
        <v>3875.0808363953802</v>
      </c>
      <c r="F55" s="356">
        <v>29.312522272286699</v>
      </c>
      <c r="G55" s="356">
        <v>70.687477727713301</v>
      </c>
    </row>
    <row r="56" spans="1:7" x14ac:dyDescent="0.25">
      <c r="A56" s="356" t="s">
        <v>54</v>
      </c>
      <c r="B56" s="356" t="s">
        <v>55</v>
      </c>
      <c r="C56" s="356" t="s">
        <v>19</v>
      </c>
      <c r="D56" s="356">
        <v>5790.2537162482304</v>
      </c>
      <c r="E56" s="356">
        <v>6978.6833336998598</v>
      </c>
      <c r="F56" s="356">
        <v>45.346403491524498</v>
      </c>
      <c r="G56" s="356">
        <v>54.653596508475502</v>
      </c>
    </row>
    <row r="57" spans="1:7" x14ac:dyDescent="0.25">
      <c r="A57" s="356" t="s">
        <v>56</v>
      </c>
      <c r="B57" s="356" t="s">
        <v>57</v>
      </c>
      <c r="C57" s="356" t="s">
        <v>18</v>
      </c>
      <c r="D57" s="356">
        <v>2032.27391956777</v>
      </c>
      <c r="E57" s="356">
        <v>1969.5855550629999</v>
      </c>
      <c r="F57" s="356">
        <v>50.783240452371899</v>
      </c>
      <c r="G57" s="356">
        <v>49.216759547628101</v>
      </c>
    </row>
    <row r="58" spans="1:7" x14ac:dyDescent="0.25">
      <c r="A58" s="356" t="s">
        <v>56</v>
      </c>
      <c r="B58" s="356" t="s">
        <v>57</v>
      </c>
      <c r="C58" s="356" t="s">
        <v>19</v>
      </c>
      <c r="D58" s="356">
        <v>8085.4269030875803</v>
      </c>
      <c r="E58" s="356">
        <v>6580.2621665677098</v>
      </c>
      <c r="F58" s="356">
        <v>55.1315854624049</v>
      </c>
      <c r="G58" s="356">
        <v>44.8684145375951</v>
      </c>
    </row>
    <row r="59" spans="1:7" x14ac:dyDescent="0.25">
      <c r="A59" s="356" t="s">
        <v>58</v>
      </c>
      <c r="B59" s="356" t="s">
        <v>59</v>
      </c>
      <c r="C59" s="356" t="s">
        <v>18</v>
      </c>
      <c r="D59" s="356">
        <v>4536.8041023324704</v>
      </c>
      <c r="E59" s="356">
        <v>6072.0751963754001</v>
      </c>
      <c r="F59" s="356">
        <v>42.764216413368402</v>
      </c>
      <c r="G59" s="356">
        <v>57.235783586631598</v>
      </c>
    </row>
    <row r="60" spans="1:7" x14ac:dyDescent="0.25">
      <c r="A60" s="356" t="s">
        <v>58</v>
      </c>
      <c r="B60" s="356" t="s">
        <v>59</v>
      </c>
      <c r="C60" s="356" t="s">
        <v>19</v>
      </c>
      <c r="D60" s="356">
        <v>21625.986322480901</v>
      </c>
      <c r="E60" s="356">
        <v>26618.137264136902</v>
      </c>
      <c r="F60" s="356">
        <v>44.826156461632998</v>
      </c>
      <c r="G60" s="356">
        <v>55.173843538367002</v>
      </c>
    </row>
    <row r="61" spans="1:7" x14ac:dyDescent="0.25">
      <c r="A61" s="356" t="s">
        <v>60</v>
      </c>
      <c r="B61" s="356" t="s">
        <v>61</v>
      </c>
      <c r="C61" s="356" t="s">
        <v>18</v>
      </c>
      <c r="D61" s="356">
        <v>478.13582761888603</v>
      </c>
      <c r="E61" s="356">
        <v>853.41754589334903</v>
      </c>
      <c r="F61" s="356">
        <v>35.908123334005602</v>
      </c>
      <c r="G61" s="356">
        <v>64.091876665994405</v>
      </c>
    </row>
    <row r="62" spans="1:7" x14ac:dyDescent="0.25">
      <c r="A62" s="356" t="s">
        <v>60</v>
      </c>
      <c r="B62" s="356" t="s">
        <v>61</v>
      </c>
      <c r="C62" s="356" t="s">
        <v>19</v>
      </c>
      <c r="D62" s="356">
        <v>1785.9874923807399</v>
      </c>
      <c r="E62" s="356">
        <v>1850.03999543907</v>
      </c>
      <c r="F62" s="356">
        <v>49.119196660738901</v>
      </c>
      <c r="G62" s="356">
        <v>50.880803339261099</v>
      </c>
    </row>
    <row r="63" spans="1:7" x14ac:dyDescent="0.25">
      <c r="A63" s="356" t="s">
        <v>62</v>
      </c>
      <c r="B63" s="356" t="s">
        <v>63</v>
      </c>
      <c r="C63" s="356" t="s">
        <v>18</v>
      </c>
      <c r="D63" s="356">
        <v>9670.1022946267294</v>
      </c>
      <c r="E63" s="356">
        <v>12735.417898915101</v>
      </c>
      <c r="F63" s="356">
        <v>43.159463431757402</v>
      </c>
      <c r="G63" s="356">
        <v>56.840536568242598</v>
      </c>
    </row>
    <row r="64" spans="1:7" x14ac:dyDescent="0.25">
      <c r="A64" s="356" t="s">
        <v>62</v>
      </c>
      <c r="B64" s="356" t="s">
        <v>63</v>
      </c>
      <c r="C64" s="356" t="s">
        <v>19</v>
      </c>
      <c r="D64" s="356">
        <v>26954.609853396199</v>
      </c>
      <c r="E64" s="356">
        <v>28351.393536375199</v>
      </c>
      <c r="F64" s="356">
        <v>48.737222365233002</v>
      </c>
      <c r="G64" s="356">
        <v>51.262777634766998</v>
      </c>
    </row>
    <row r="65" spans="1:7" x14ac:dyDescent="0.25">
      <c r="A65" s="356" t="s">
        <v>64</v>
      </c>
      <c r="B65" s="356" t="s">
        <v>65</v>
      </c>
      <c r="C65" s="356" t="s">
        <v>18</v>
      </c>
      <c r="D65" s="356">
        <v>17210.0309398032</v>
      </c>
      <c r="E65" s="356">
        <v>25033.453847866898</v>
      </c>
      <c r="F65" s="356">
        <v>40.740083414771703</v>
      </c>
      <c r="G65" s="356">
        <v>59.259916585228297</v>
      </c>
    </row>
    <row r="66" spans="1:7" x14ac:dyDescent="0.25">
      <c r="A66" s="356" t="s">
        <v>64</v>
      </c>
      <c r="B66" s="356" t="s">
        <v>65</v>
      </c>
      <c r="C66" s="356" t="s">
        <v>19</v>
      </c>
      <c r="D66" s="356">
        <v>31360.1168312261</v>
      </c>
      <c r="E66" s="356">
        <v>48330.028245284499</v>
      </c>
      <c r="F66" s="356">
        <v>39.3525658676079</v>
      </c>
      <c r="G66" s="356">
        <v>60.6474341323921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1050</v>
      </c>
    </row>
    <row r="9" spans="1:7" x14ac:dyDescent="0.25">
      <c r="A9" t="s">
        <v>1051</v>
      </c>
    </row>
    <row r="10" spans="1:7" x14ac:dyDescent="0.25">
      <c r="A10" t="s">
        <v>4</v>
      </c>
    </row>
    <row r="11" spans="1:7" x14ac:dyDescent="0.25">
      <c r="A11" t="s">
        <v>1052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57" t="s">
        <v>16</v>
      </c>
      <c r="B17" s="357" t="s">
        <v>17</v>
      </c>
      <c r="C17" s="357" t="s">
        <v>18</v>
      </c>
      <c r="D17" s="357">
        <v>28811.730884156899</v>
      </c>
      <c r="E17" s="357">
        <v>364570.63589009899</v>
      </c>
      <c r="F17" s="357">
        <v>7.3241032943122901</v>
      </c>
      <c r="G17" s="357">
        <v>92.675896705687705</v>
      </c>
    </row>
    <row r="18" spans="1:7" x14ac:dyDescent="0.25">
      <c r="A18" s="357" t="s">
        <v>16</v>
      </c>
      <c r="B18" s="357" t="s">
        <v>17</v>
      </c>
      <c r="C18" s="357" t="s">
        <v>19</v>
      </c>
      <c r="D18" s="357">
        <v>79414.109075743196</v>
      </c>
      <c r="E18" s="357">
        <v>1190476.2471806901</v>
      </c>
      <c r="F18" s="357">
        <v>6.25361935260708</v>
      </c>
      <c r="G18" s="357">
        <v>93.746380647392897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1054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58" t="s">
        <v>28</v>
      </c>
      <c r="B29" s="358" t="s">
        <v>29</v>
      </c>
      <c r="C29" s="358" t="s">
        <v>18</v>
      </c>
      <c r="D29" s="358">
        <v>389.293416748646</v>
      </c>
      <c r="E29" s="358">
        <v>12860.286644821799</v>
      </c>
      <c r="F29" s="358">
        <v>2.9381566430000801</v>
      </c>
      <c r="G29" s="358">
        <v>97.061843356999901</v>
      </c>
    </row>
    <row r="30" spans="1:7" x14ac:dyDescent="0.25">
      <c r="A30" s="358" t="s">
        <v>28</v>
      </c>
      <c r="B30" s="358" t="s">
        <v>29</v>
      </c>
      <c r="C30" s="358" t="s">
        <v>19</v>
      </c>
      <c r="D30" s="358">
        <v>2500.1211720514798</v>
      </c>
      <c r="E30" s="358">
        <v>115912.339129509</v>
      </c>
      <c r="F30" s="358">
        <v>2.1113666295628399</v>
      </c>
      <c r="G30" s="358">
        <v>97.888633370437205</v>
      </c>
    </row>
    <row r="31" spans="1:7" x14ac:dyDescent="0.25">
      <c r="A31" s="358" t="s">
        <v>30</v>
      </c>
      <c r="B31" s="358" t="s">
        <v>31</v>
      </c>
      <c r="C31" s="358" t="s">
        <v>18</v>
      </c>
      <c r="D31" s="358">
        <v>45.234475142663399</v>
      </c>
      <c r="E31" s="358">
        <v>4702.2092308092597</v>
      </c>
      <c r="F31" s="358">
        <v>0.95281751494920297</v>
      </c>
      <c r="G31" s="358">
        <v>99.047182485050797</v>
      </c>
    </row>
    <row r="32" spans="1:7" x14ac:dyDescent="0.25">
      <c r="A32" s="358" t="s">
        <v>30</v>
      </c>
      <c r="B32" s="358" t="s">
        <v>31</v>
      </c>
      <c r="C32" s="358" t="s">
        <v>19</v>
      </c>
      <c r="D32" s="358">
        <v>560.29373974105795</v>
      </c>
      <c r="E32" s="358">
        <v>43248.6269411865</v>
      </c>
      <c r="F32" s="358">
        <v>1.27894896982702</v>
      </c>
      <c r="G32" s="358">
        <v>98.721051030173001</v>
      </c>
    </row>
    <row r="33" spans="1:7" x14ac:dyDescent="0.25">
      <c r="A33" s="358" t="s">
        <v>32</v>
      </c>
      <c r="B33" s="358" t="s">
        <v>33</v>
      </c>
      <c r="C33" s="358" t="s">
        <v>18</v>
      </c>
      <c r="D33" s="358">
        <v>607.31516582790402</v>
      </c>
      <c r="E33" s="358">
        <v>8839.2345745376806</v>
      </c>
      <c r="F33" s="358">
        <v>6.4289627696852696</v>
      </c>
      <c r="G33" s="358">
        <v>93.571037230314701</v>
      </c>
    </row>
    <row r="34" spans="1:7" x14ac:dyDescent="0.25">
      <c r="A34" s="358" t="s">
        <v>32</v>
      </c>
      <c r="B34" s="358" t="s">
        <v>33</v>
      </c>
      <c r="C34" s="358" t="s">
        <v>19</v>
      </c>
      <c r="D34" s="358">
        <v>1115.06277526856</v>
      </c>
      <c r="E34" s="358">
        <v>14685.023632258</v>
      </c>
      <c r="F34" s="358">
        <v>7.0573207418497796</v>
      </c>
      <c r="G34" s="358">
        <v>92.942679258150207</v>
      </c>
    </row>
    <row r="35" spans="1:7" x14ac:dyDescent="0.25">
      <c r="A35" s="358" t="s">
        <v>34</v>
      </c>
      <c r="B35" s="358" t="s">
        <v>35</v>
      </c>
      <c r="C35" s="358" t="s">
        <v>18</v>
      </c>
      <c r="D35" s="358">
        <v>1198.31129620296</v>
      </c>
      <c r="E35" s="358">
        <v>20560.484694663199</v>
      </c>
      <c r="F35" s="358">
        <v>5.5072500183649096</v>
      </c>
      <c r="G35" s="358">
        <v>94.4927499816351</v>
      </c>
    </row>
    <row r="36" spans="1:7" x14ac:dyDescent="0.25">
      <c r="A36" s="358" t="s">
        <v>34</v>
      </c>
      <c r="B36" s="358" t="s">
        <v>35</v>
      </c>
      <c r="C36" s="358" t="s">
        <v>19</v>
      </c>
      <c r="D36" s="358">
        <v>4132.2943823639998</v>
      </c>
      <c r="E36" s="358">
        <v>53519.263477503402</v>
      </c>
      <c r="F36" s="358">
        <v>7.1677063652092396</v>
      </c>
      <c r="G36" s="358">
        <v>92.832293634790801</v>
      </c>
    </row>
    <row r="37" spans="1:7" x14ac:dyDescent="0.25">
      <c r="A37" s="358" t="s">
        <v>36</v>
      </c>
      <c r="B37" s="358" t="s">
        <v>37</v>
      </c>
      <c r="C37" s="358" t="s">
        <v>18</v>
      </c>
      <c r="D37" s="358">
        <v>1100.9359398301999</v>
      </c>
      <c r="E37" s="358">
        <v>21835.846041433499</v>
      </c>
      <c r="F37" s="358">
        <v>4.7998709702586799</v>
      </c>
      <c r="G37" s="358">
        <v>95.200129029741305</v>
      </c>
    </row>
    <row r="38" spans="1:7" x14ac:dyDescent="0.25">
      <c r="A38" s="358" t="s">
        <v>36</v>
      </c>
      <c r="B38" s="358" t="s">
        <v>37</v>
      </c>
      <c r="C38" s="358" t="s">
        <v>19</v>
      </c>
      <c r="D38" s="358">
        <v>1722.8832083908401</v>
      </c>
      <c r="E38" s="358">
        <v>40285.203522433301</v>
      </c>
      <c r="F38" s="358">
        <v>4.1013132053134997</v>
      </c>
      <c r="G38" s="358">
        <v>95.898686794686498</v>
      </c>
    </row>
    <row r="39" spans="1:7" x14ac:dyDescent="0.25">
      <c r="A39" s="358" t="s">
        <v>38</v>
      </c>
      <c r="B39" s="358" t="s">
        <v>39</v>
      </c>
      <c r="C39" s="358" t="s">
        <v>18</v>
      </c>
      <c r="D39" s="358">
        <v>923.305152120657</v>
      </c>
      <c r="E39" s="358">
        <v>9151.7274793138495</v>
      </c>
      <c r="F39" s="358">
        <v>9.1642894459707094</v>
      </c>
      <c r="G39" s="358">
        <v>90.835710554029305</v>
      </c>
    </row>
    <row r="40" spans="1:7" x14ac:dyDescent="0.25">
      <c r="A40" s="358" t="s">
        <v>38</v>
      </c>
      <c r="B40" s="358" t="s">
        <v>39</v>
      </c>
      <c r="C40" s="358" t="s">
        <v>19</v>
      </c>
      <c r="D40" s="358">
        <v>2055.6305721907202</v>
      </c>
      <c r="E40" s="358">
        <v>26079.157333946499</v>
      </c>
      <c r="F40" s="358">
        <v>7.3063659802543404</v>
      </c>
      <c r="G40" s="358">
        <v>92.693634019745701</v>
      </c>
    </row>
    <row r="41" spans="1:7" x14ac:dyDescent="0.25">
      <c r="A41" s="358" t="s">
        <v>40</v>
      </c>
      <c r="B41" s="358" t="s">
        <v>41</v>
      </c>
      <c r="C41" s="358" t="s">
        <v>18</v>
      </c>
      <c r="D41" s="358">
        <v>3057.30564970961</v>
      </c>
      <c r="E41" s="358">
        <v>36632.758377656399</v>
      </c>
      <c r="F41" s="358">
        <v>7.7029496541039002</v>
      </c>
      <c r="G41" s="358">
        <v>92.297050345896096</v>
      </c>
    </row>
    <row r="42" spans="1:7" x14ac:dyDescent="0.25">
      <c r="A42" s="358" t="s">
        <v>40</v>
      </c>
      <c r="B42" s="358" t="s">
        <v>41</v>
      </c>
      <c r="C42" s="358" t="s">
        <v>19</v>
      </c>
      <c r="D42" s="358">
        <v>6937.4378868737804</v>
      </c>
      <c r="E42" s="358">
        <v>92001.779089486197</v>
      </c>
      <c r="F42" s="358">
        <v>7.0118180625296196</v>
      </c>
      <c r="G42" s="358">
        <v>92.988181937470401</v>
      </c>
    </row>
    <row r="43" spans="1:7" x14ac:dyDescent="0.25">
      <c r="A43" s="358" t="s">
        <v>42</v>
      </c>
      <c r="B43" s="358" t="s">
        <v>43</v>
      </c>
      <c r="C43" s="358" t="s">
        <v>18</v>
      </c>
      <c r="D43" s="358">
        <v>5062.0314676125799</v>
      </c>
      <c r="E43" s="358">
        <v>67633.101802154604</v>
      </c>
      <c r="F43" s="358">
        <v>6.96337050353522</v>
      </c>
      <c r="G43" s="358">
        <v>93.036629496464798</v>
      </c>
    </row>
    <row r="44" spans="1:7" x14ac:dyDescent="0.25">
      <c r="A44" s="358" t="s">
        <v>42</v>
      </c>
      <c r="B44" s="358" t="s">
        <v>43</v>
      </c>
      <c r="C44" s="358" t="s">
        <v>19</v>
      </c>
      <c r="D44" s="358">
        <v>15965.518684302</v>
      </c>
      <c r="E44" s="358">
        <v>136687.11873443401</v>
      </c>
      <c r="F44" s="358">
        <v>10.4587244310149</v>
      </c>
      <c r="G44" s="358">
        <v>89.5412755689851</v>
      </c>
    </row>
    <row r="45" spans="1:7" x14ac:dyDescent="0.25">
      <c r="A45" s="358" t="s">
        <v>44</v>
      </c>
      <c r="B45" s="358" t="s">
        <v>45</v>
      </c>
      <c r="C45" s="358" t="s">
        <v>18</v>
      </c>
      <c r="D45" s="358">
        <v>593.14848995903697</v>
      </c>
      <c r="E45" s="358">
        <v>11820.9534822686</v>
      </c>
      <c r="F45" s="358">
        <v>4.7780217311409796</v>
      </c>
      <c r="G45" s="358">
        <v>95.221978268859004</v>
      </c>
    </row>
    <row r="46" spans="1:7" x14ac:dyDescent="0.25">
      <c r="A46" s="358" t="s">
        <v>44</v>
      </c>
      <c r="B46" s="358" t="s">
        <v>45</v>
      </c>
      <c r="C46" s="358" t="s">
        <v>19</v>
      </c>
      <c r="D46" s="358">
        <v>2010.2820548284801</v>
      </c>
      <c r="E46" s="358">
        <v>71741.176113178895</v>
      </c>
      <c r="F46" s="358">
        <v>2.7257522830925098</v>
      </c>
      <c r="G46" s="358">
        <v>97.274247716907496</v>
      </c>
    </row>
    <row r="47" spans="1:7" x14ac:dyDescent="0.25">
      <c r="A47" s="358" t="s">
        <v>46</v>
      </c>
      <c r="B47" s="358" t="s">
        <v>47</v>
      </c>
      <c r="C47" s="358" t="s">
        <v>18</v>
      </c>
      <c r="D47" s="358">
        <v>2161.96674420512</v>
      </c>
      <c r="E47" s="358">
        <v>30847.506074245801</v>
      </c>
      <c r="F47" s="358">
        <v>6.5495342991259902</v>
      </c>
      <c r="G47" s="358">
        <v>93.450465700874005</v>
      </c>
    </row>
    <row r="48" spans="1:7" x14ac:dyDescent="0.25">
      <c r="A48" s="358" t="s">
        <v>46</v>
      </c>
      <c r="B48" s="358" t="s">
        <v>47</v>
      </c>
      <c r="C48" s="358" t="s">
        <v>19</v>
      </c>
      <c r="D48" s="358">
        <v>9066.7335704230609</v>
      </c>
      <c r="E48" s="358">
        <v>137697.79880507599</v>
      </c>
      <c r="F48" s="358">
        <v>6.1777415998748797</v>
      </c>
      <c r="G48" s="358">
        <v>93.822258400125094</v>
      </c>
    </row>
    <row r="49" spans="1:7" x14ac:dyDescent="0.25">
      <c r="A49" s="358" t="s">
        <v>48</v>
      </c>
      <c r="B49" s="358" t="s">
        <v>49</v>
      </c>
      <c r="C49" s="358" t="s">
        <v>18</v>
      </c>
      <c r="D49" s="358">
        <v>5208.8560254471404</v>
      </c>
      <c r="E49" s="358">
        <v>49854.6978071423</v>
      </c>
      <c r="F49" s="358">
        <v>9.4597163875105093</v>
      </c>
      <c r="G49" s="358">
        <v>90.540283612489503</v>
      </c>
    </row>
    <row r="50" spans="1:7" x14ac:dyDescent="0.25">
      <c r="A50" s="358" t="s">
        <v>48</v>
      </c>
      <c r="B50" s="358" t="s">
        <v>49</v>
      </c>
      <c r="C50" s="358" t="s">
        <v>19</v>
      </c>
      <c r="D50" s="358">
        <v>8855.0211847239098</v>
      </c>
      <c r="E50" s="358">
        <v>199866.80116472</v>
      </c>
      <c r="F50" s="358">
        <v>4.2424989802449904</v>
      </c>
      <c r="G50" s="358">
        <v>95.757501019754997</v>
      </c>
    </row>
    <row r="51" spans="1:7" x14ac:dyDescent="0.25">
      <c r="A51" s="358" t="s">
        <v>50</v>
      </c>
      <c r="B51" s="358" t="s">
        <v>51</v>
      </c>
      <c r="C51" s="358" t="s">
        <v>18</v>
      </c>
      <c r="D51" s="358">
        <v>1692.53128935108</v>
      </c>
      <c r="E51" s="358">
        <v>6587.1840483368596</v>
      </c>
      <c r="F51" s="358">
        <v>20.4419019292481</v>
      </c>
      <c r="G51" s="358">
        <v>79.558098070751896</v>
      </c>
    </row>
    <row r="52" spans="1:7" x14ac:dyDescent="0.25">
      <c r="A52" s="358" t="s">
        <v>50</v>
      </c>
      <c r="B52" s="358" t="s">
        <v>51</v>
      </c>
      <c r="C52" s="358" t="s">
        <v>19</v>
      </c>
      <c r="D52" s="358">
        <v>3588.55047912909</v>
      </c>
      <c r="E52" s="358">
        <v>27445.879415070602</v>
      </c>
      <c r="F52" s="358">
        <v>11.5631267961516</v>
      </c>
      <c r="G52" s="358">
        <v>88.436873203848407</v>
      </c>
    </row>
    <row r="53" spans="1:7" x14ac:dyDescent="0.25">
      <c r="A53" s="358" t="s">
        <v>52</v>
      </c>
      <c r="B53" s="358" t="s">
        <v>53</v>
      </c>
      <c r="C53" s="358" t="s">
        <v>18</v>
      </c>
      <c r="D53" s="358">
        <v>91.007569007090297</v>
      </c>
      <c r="E53" s="358">
        <v>3851.84617557002</v>
      </c>
      <c r="F53" s="358">
        <v>2.3081649714311498</v>
      </c>
      <c r="G53" s="358">
        <v>97.691835028568804</v>
      </c>
    </row>
    <row r="54" spans="1:7" x14ac:dyDescent="0.25">
      <c r="A54" s="358" t="s">
        <v>52</v>
      </c>
      <c r="B54" s="358" t="s">
        <v>53</v>
      </c>
      <c r="C54" s="358" t="s">
        <v>19</v>
      </c>
      <c r="D54" s="358">
        <v>1130.2294479678301</v>
      </c>
      <c r="E54" s="358">
        <v>36769.204079051298</v>
      </c>
      <c r="F54" s="358">
        <v>2.9821803198247498</v>
      </c>
      <c r="G54" s="358">
        <v>97.017819680175293</v>
      </c>
    </row>
    <row r="55" spans="1:7" x14ac:dyDescent="0.25">
      <c r="A55" s="358" t="s">
        <v>54</v>
      </c>
      <c r="B55" s="358" t="s">
        <v>55</v>
      </c>
      <c r="C55" s="358" t="s">
        <v>18</v>
      </c>
      <c r="D55" s="358">
        <v>400.368749198827</v>
      </c>
      <c r="E55" s="358">
        <v>5081.6217828754798</v>
      </c>
      <c r="F55" s="358">
        <v>7.3033462363046704</v>
      </c>
      <c r="G55" s="358">
        <v>92.696653763695295</v>
      </c>
    </row>
    <row r="56" spans="1:7" x14ac:dyDescent="0.25">
      <c r="A56" s="358" t="s">
        <v>54</v>
      </c>
      <c r="B56" s="358" t="s">
        <v>55</v>
      </c>
      <c r="C56" s="358" t="s">
        <v>19</v>
      </c>
      <c r="D56" s="358">
        <v>1018.4844145081599</v>
      </c>
      <c r="E56" s="358">
        <v>11750.4526354399</v>
      </c>
      <c r="F56" s="358">
        <v>7.9762662351937497</v>
      </c>
      <c r="G56" s="358">
        <v>92.023733764806195</v>
      </c>
    </row>
    <row r="57" spans="1:7" x14ac:dyDescent="0.25">
      <c r="A57" s="358" t="s">
        <v>56</v>
      </c>
      <c r="B57" s="358" t="s">
        <v>57</v>
      </c>
      <c r="C57" s="358" t="s">
        <v>18</v>
      </c>
      <c r="D57" s="358">
        <v>178.28015258341</v>
      </c>
      <c r="E57" s="358">
        <v>3823.5793220473602</v>
      </c>
      <c r="F57" s="358">
        <v>4.4549328559284103</v>
      </c>
      <c r="G57" s="358">
        <v>95.545067144071595</v>
      </c>
    </row>
    <row r="58" spans="1:7" x14ac:dyDescent="0.25">
      <c r="A58" s="358" t="s">
        <v>56</v>
      </c>
      <c r="B58" s="358" t="s">
        <v>57</v>
      </c>
      <c r="C58" s="358" t="s">
        <v>19</v>
      </c>
      <c r="D58" s="358">
        <v>1286.5210277359799</v>
      </c>
      <c r="E58" s="358">
        <v>13379.1680419193</v>
      </c>
      <c r="F58" s="358">
        <v>8.7723189931655696</v>
      </c>
      <c r="G58" s="358">
        <v>91.227681006834402</v>
      </c>
    </row>
    <row r="59" spans="1:7" x14ac:dyDescent="0.25">
      <c r="A59" s="358" t="s">
        <v>58</v>
      </c>
      <c r="B59" s="358" t="s">
        <v>59</v>
      </c>
      <c r="C59" s="358" t="s">
        <v>18</v>
      </c>
      <c r="D59" s="358">
        <v>1364.7835865427</v>
      </c>
      <c r="E59" s="358">
        <v>9244.09571216517</v>
      </c>
      <c r="F59" s="358">
        <v>12.864540618432001</v>
      </c>
      <c r="G59" s="358">
        <v>87.135459381567998</v>
      </c>
    </row>
    <row r="60" spans="1:7" x14ac:dyDescent="0.25">
      <c r="A60" s="358" t="s">
        <v>58</v>
      </c>
      <c r="B60" s="358" t="s">
        <v>59</v>
      </c>
      <c r="C60" s="358" t="s">
        <v>19</v>
      </c>
      <c r="D60" s="358">
        <v>4270.76657407333</v>
      </c>
      <c r="E60" s="358">
        <v>43973.357012544402</v>
      </c>
      <c r="F60" s="358">
        <v>8.8524078303662606</v>
      </c>
      <c r="G60" s="358">
        <v>91.147592169633697</v>
      </c>
    </row>
    <row r="61" spans="1:7" x14ac:dyDescent="0.25">
      <c r="A61" s="358" t="s">
        <v>60</v>
      </c>
      <c r="B61" s="358" t="s">
        <v>61</v>
      </c>
      <c r="C61" s="358" t="s">
        <v>18</v>
      </c>
      <c r="D61" s="358">
        <v>171.339584617317</v>
      </c>
      <c r="E61" s="358">
        <v>1160.2137888949201</v>
      </c>
      <c r="F61" s="358">
        <v>12.8676467669767</v>
      </c>
      <c r="G61" s="358">
        <v>87.132353233023295</v>
      </c>
    </row>
    <row r="62" spans="1:7" x14ac:dyDescent="0.25">
      <c r="A62" s="358" t="s">
        <v>60</v>
      </c>
      <c r="B62" s="358" t="s">
        <v>61</v>
      </c>
      <c r="C62" s="358" t="s">
        <v>19</v>
      </c>
      <c r="D62" s="358">
        <v>220.65755175277201</v>
      </c>
      <c r="E62" s="358">
        <v>3415.3699360670298</v>
      </c>
      <c r="F62" s="358">
        <v>6.0686436637771397</v>
      </c>
      <c r="G62" s="358">
        <v>93.931356336222805</v>
      </c>
    </row>
    <row r="63" spans="1:7" x14ac:dyDescent="0.25">
      <c r="A63" s="358" t="s">
        <v>62</v>
      </c>
      <c r="B63" s="358" t="s">
        <v>63</v>
      </c>
      <c r="C63" s="358" t="s">
        <v>18</v>
      </c>
      <c r="D63" s="358">
        <v>1676.2445862069501</v>
      </c>
      <c r="E63" s="358">
        <v>20729.275607334901</v>
      </c>
      <c r="F63" s="358">
        <v>7.4813910666984</v>
      </c>
      <c r="G63" s="358">
        <v>92.518608933301607</v>
      </c>
    </row>
    <row r="64" spans="1:7" x14ac:dyDescent="0.25">
      <c r="A64" s="358" t="s">
        <v>62</v>
      </c>
      <c r="B64" s="358" t="s">
        <v>63</v>
      </c>
      <c r="C64" s="358" t="s">
        <v>19</v>
      </c>
      <c r="D64" s="358">
        <v>3426.5333542867002</v>
      </c>
      <c r="E64" s="358">
        <v>51879.470035484701</v>
      </c>
      <c r="F64" s="358">
        <v>6.1955902510945497</v>
      </c>
      <c r="G64" s="358">
        <v>93.8044097489054</v>
      </c>
    </row>
    <row r="65" spans="1:7" x14ac:dyDescent="0.25">
      <c r="A65" s="358" t="s">
        <v>64</v>
      </c>
      <c r="B65" s="358" t="s">
        <v>65</v>
      </c>
      <c r="C65" s="358" t="s">
        <v>18</v>
      </c>
      <c r="D65" s="358">
        <v>2889.4715438430399</v>
      </c>
      <c r="E65" s="358">
        <v>39354.013243827103</v>
      </c>
      <c r="F65" s="358">
        <v>6.84004067932959</v>
      </c>
      <c r="G65" s="358">
        <v>93.159959320670396</v>
      </c>
    </row>
    <row r="66" spans="1:7" x14ac:dyDescent="0.25">
      <c r="A66" s="358" t="s">
        <v>64</v>
      </c>
      <c r="B66" s="358" t="s">
        <v>65</v>
      </c>
      <c r="C66" s="358" t="s">
        <v>19</v>
      </c>
      <c r="D66" s="358">
        <v>9551.0869951315199</v>
      </c>
      <c r="E66" s="358">
        <v>70139.058081379102</v>
      </c>
      <c r="F66" s="358">
        <v>11.9852799690119</v>
      </c>
      <c r="G66" s="358">
        <v>88.014720030988101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1055</v>
      </c>
    </row>
    <row r="9" spans="1:7" x14ac:dyDescent="0.25">
      <c r="A9" t="s">
        <v>1056</v>
      </c>
    </row>
    <row r="10" spans="1:7" x14ac:dyDescent="0.25">
      <c r="A10" t="s">
        <v>4</v>
      </c>
    </row>
    <row r="11" spans="1:7" x14ac:dyDescent="0.25">
      <c r="A11" t="s">
        <v>1057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59" t="s">
        <v>16</v>
      </c>
      <c r="B17" s="359" t="s">
        <v>17</v>
      </c>
      <c r="C17" s="359" t="s">
        <v>18</v>
      </c>
      <c r="D17" s="359">
        <v>440306.57263519702</v>
      </c>
      <c r="E17" s="359">
        <v>4024.56041792305</v>
      </c>
      <c r="F17" s="359">
        <v>99.094242982644701</v>
      </c>
      <c r="G17" s="359">
        <v>0.90575701735532199</v>
      </c>
    </row>
    <row r="18" spans="1:7" x14ac:dyDescent="0.25">
      <c r="A18" s="359" t="s">
        <v>16</v>
      </c>
      <c r="B18" s="359" t="s">
        <v>17</v>
      </c>
      <c r="C18" s="359" t="s">
        <v>19</v>
      </c>
      <c r="D18" s="359">
        <v>1333964.1251904201</v>
      </c>
      <c r="E18" s="359">
        <v>8758.2761693433604</v>
      </c>
      <c r="F18" s="359">
        <v>99.347722495694299</v>
      </c>
      <c r="G18" s="359">
        <v>0.65227750430572295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60" t="s">
        <v>28</v>
      </c>
      <c r="B29" s="360" t="s">
        <v>29</v>
      </c>
      <c r="C29" s="360" t="s">
        <v>18</v>
      </c>
      <c r="D29" s="360">
        <v>14909.939797663599</v>
      </c>
      <c r="E29" s="360">
        <v>247.01142897758001</v>
      </c>
      <c r="F29" s="360">
        <v>98.370309270749601</v>
      </c>
      <c r="G29" s="360">
        <v>1.6296907292504299</v>
      </c>
    </row>
    <row r="30" spans="1:7" x14ac:dyDescent="0.25">
      <c r="A30" s="360" t="s">
        <v>28</v>
      </c>
      <c r="B30" s="360" t="s">
        <v>29</v>
      </c>
      <c r="C30" s="360" t="s">
        <v>19</v>
      </c>
      <c r="D30" s="360">
        <v>119884.473629156</v>
      </c>
      <c r="E30" s="360">
        <v>1892.9768113781699</v>
      </c>
      <c r="F30" s="360">
        <v>98.4455440604724</v>
      </c>
      <c r="G30" s="360">
        <v>1.5544559395276001</v>
      </c>
    </row>
    <row r="31" spans="1:7" x14ac:dyDescent="0.25">
      <c r="A31" s="360" t="s">
        <v>30</v>
      </c>
      <c r="B31" s="360" t="s">
        <v>31</v>
      </c>
      <c r="C31" s="360" t="s">
        <v>18</v>
      </c>
      <c r="D31" s="360">
        <v>5204.3068969349697</v>
      </c>
      <c r="E31" s="360">
        <v>0</v>
      </c>
      <c r="F31" s="360">
        <v>100</v>
      </c>
      <c r="G31" s="360">
        <v>0</v>
      </c>
    </row>
    <row r="32" spans="1:7" x14ac:dyDescent="0.25">
      <c r="A32" s="360" t="s">
        <v>30</v>
      </c>
      <c r="B32" s="360" t="s">
        <v>31</v>
      </c>
      <c r="C32" s="360" t="s">
        <v>19</v>
      </c>
      <c r="D32" s="360">
        <v>43696.643244362698</v>
      </c>
      <c r="E32" s="360">
        <v>574.88757799910798</v>
      </c>
      <c r="F32" s="360">
        <v>98.701450870750705</v>
      </c>
      <c r="G32" s="360">
        <v>1.2985491292492799</v>
      </c>
    </row>
    <row r="33" spans="1:7" x14ac:dyDescent="0.25">
      <c r="A33" s="360" t="s">
        <v>32</v>
      </c>
      <c r="B33" s="360" t="s">
        <v>33</v>
      </c>
      <c r="C33" s="360" t="s">
        <v>18</v>
      </c>
      <c r="D33" s="360">
        <v>10920.5523280342</v>
      </c>
      <c r="E33" s="360">
        <v>39.832567920905802</v>
      </c>
      <c r="F33" s="360">
        <v>99.636576924085901</v>
      </c>
      <c r="G33" s="360">
        <v>0.36342307591411299</v>
      </c>
    </row>
    <row r="34" spans="1:7" x14ac:dyDescent="0.25">
      <c r="A34" s="360" t="s">
        <v>32</v>
      </c>
      <c r="B34" s="360" t="s">
        <v>33</v>
      </c>
      <c r="C34" s="360" t="s">
        <v>19</v>
      </c>
      <c r="D34" s="360">
        <v>16976.050265321399</v>
      </c>
      <c r="E34" s="360">
        <v>71.515864749204297</v>
      </c>
      <c r="F34" s="360">
        <v>99.580492228605806</v>
      </c>
      <c r="G34" s="360">
        <v>0.41950777139415701</v>
      </c>
    </row>
    <row r="35" spans="1:7" x14ac:dyDescent="0.25">
      <c r="A35" s="360" t="s">
        <v>34</v>
      </c>
      <c r="B35" s="360" t="s">
        <v>35</v>
      </c>
      <c r="C35" s="360" t="s">
        <v>18</v>
      </c>
      <c r="D35" s="360">
        <v>25393.786498955898</v>
      </c>
      <c r="E35" s="360">
        <v>194.93271516643699</v>
      </c>
      <c r="F35" s="360">
        <v>99.238208393568797</v>
      </c>
      <c r="G35" s="360">
        <v>0.76179160643122101</v>
      </c>
    </row>
    <row r="36" spans="1:7" x14ac:dyDescent="0.25">
      <c r="A36" s="360" t="s">
        <v>34</v>
      </c>
      <c r="B36" s="360" t="s">
        <v>35</v>
      </c>
      <c r="C36" s="360" t="s">
        <v>19</v>
      </c>
      <c r="D36" s="360">
        <v>61475.657033690099</v>
      </c>
      <c r="E36" s="360">
        <v>429.50922739905502</v>
      </c>
      <c r="F36" s="360">
        <v>99.306181933850894</v>
      </c>
      <c r="G36" s="360">
        <v>0.69381806614907005</v>
      </c>
    </row>
    <row r="37" spans="1:7" x14ac:dyDescent="0.25">
      <c r="A37" s="360" t="s">
        <v>36</v>
      </c>
      <c r="B37" s="360" t="s">
        <v>37</v>
      </c>
      <c r="C37" s="360" t="s">
        <v>18</v>
      </c>
      <c r="D37" s="360">
        <v>27748.8030544424</v>
      </c>
      <c r="E37" s="360">
        <v>797.40660351399094</v>
      </c>
      <c r="F37" s="360">
        <v>97.206611269697106</v>
      </c>
      <c r="G37" s="360">
        <v>2.7933887303029001</v>
      </c>
    </row>
    <row r="38" spans="1:7" x14ac:dyDescent="0.25">
      <c r="A38" s="360" t="s">
        <v>36</v>
      </c>
      <c r="B38" s="360" t="s">
        <v>37</v>
      </c>
      <c r="C38" s="360" t="s">
        <v>19</v>
      </c>
      <c r="D38" s="360">
        <v>47641.141845841499</v>
      </c>
      <c r="E38" s="360">
        <v>31.9103552636108</v>
      </c>
      <c r="F38" s="360">
        <v>99.933064165623406</v>
      </c>
      <c r="G38" s="360">
        <v>6.6935834376618999E-2</v>
      </c>
    </row>
    <row r="39" spans="1:7" x14ac:dyDescent="0.25">
      <c r="A39" s="360" t="s">
        <v>38</v>
      </c>
      <c r="B39" s="360" t="s">
        <v>39</v>
      </c>
      <c r="C39" s="360" t="s">
        <v>18</v>
      </c>
      <c r="D39" s="360">
        <v>10864.801477101901</v>
      </c>
      <c r="E39" s="360">
        <v>187.18551633903601</v>
      </c>
      <c r="F39" s="360">
        <v>98.306317982005197</v>
      </c>
      <c r="G39" s="360">
        <v>1.69368201799482</v>
      </c>
    </row>
    <row r="40" spans="1:7" x14ac:dyDescent="0.25">
      <c r="A40" s="360" t="s">
        <v>38</v>
      </c>
      <c r="B40" s="360" t="s">
        <v>39</v>
      </c>
      <c r="C40" s="360" t="s">
        <v>19</v>
      </c>
      <c r="D40" s="360">
        <v>30109.2763426286</v>
      </c>
      <c r="E40" s="360">
        <v>239.87880779645701</v>
      </c>
      <c r="F40" s="360">
        <v>99.209603013304601</v>
      </c>
      <c r="G40" s="360">
        <v>0.79039698669535396</v>
      </c>
    </row>
    <row r="41" spans="1:7" x14ac:dyDescent="0.25">
      <c r="A41" s="360" t="s">
        <v>40</v>
      </c>
      <c r="B41" s="360" t="s">
        <v>41</v>
      </c>
      <c r="C41" s="360" t="s">
        <v>18</v>
      </c>
      <c r="D41" s="360">
        <v>42599.999209813199</v>
      </c>
      <c r="E41" s="360">
        <v>162.10338832235499</v>
      </c>
      <c r="F41" s="360">
        <v>99.620918106282701</v>
      </c>
      <c r="G41" s="360">
        <v>0.37908189371731799</v>
      </c>
    </row>
    <row r="42" spans="1:7" x14ac:dyDescent="0.25">
      <c r="A42" s="360" t="s">
        <v>40</v>
      </c>
      <c r="B42" s="360" t="s">
        <v>41</v>
      </c>
      <c r="C42" s="360" t="s">
        <v>19</v>
      </c>
      <c r="D42" s="360">
        <v>108932.701839293</v>
      </c>
      <c r="E42" s="360">
        <v>91.457685836171805</v>
      </c>
      <c r="F42" s="360">
        <v>99.916112459628593</v>
      </c>
      <c r="G42" s="360">
        <v>8.3887540371354E-2</v>
      </c>
    </row>
    <row r="43" spans="1:7" x14ac:dyDescent="0.25">
      <c r="A43" s="360" t="s">
        <v>42</v>
      </c>
      <c r="B43" s="360" t="s">
        <v>43</v>
      </c>
      <c r="C43" s="360" t="s">
        <v>18</v>
      </c>
      <c r="D43" s="360">
        <v>78714.665969176698</v>
      </c>
      <c r="E43" s="360">
        <v>390.27531255786698</v>
      </c>
      <c r="F43" s="360">
        <v>99.506635987292</v>
      </c>
      <c r="G43" s="360">
        <v>0.49336401270799302</v>
      </c>
    </row>
    <row r="44" spans="1:7" x14ac:dyDescent="0.25">
      <c r="A44" s="360" t="s">
        <v>42</v>
      </c>
      <c r="B44" s="360" t="s">
        <v>43</v>
      </c>
      <c r="C44" s="360" t="s">
        <v>19</v>
      </c>
      <c r="D44" s="360">
        <v>158816.144375648</v>
      </c>
      <c r="E44" s="360">
        <v>0</v>
      </c>
      <c r="F44" s="360">
        <v>100</v>
      </c>
      <c r="G44" s="360">
        <v>0</v>
      </c>
    </row>
    <row r="45" spans="1:7" x14ac:dyDescent="0.25">
      <c r="A45" s="360" t="s">
        <v>44</v>
      </c>
      <c r="B45" s="360" t="s">
        <v>45</v>
      </c>
      <c r="C45" s="360" t="s">
        <v>18</v>
      </c>
      <c r="D45" s="360">
        <v>12908.075391812999</v>
      </c>
      <c r="E45" s="360">
        <v>0</v>
      </c>
      <c r="F45" s="360">
        <v>100</v>
      </c>
      <c r="G45" s="360">
        <v>0</v>
      </c>
    </row>
    <row r="46" spans="1:7" x14ac:dyDescent="0.25">
      <c r="A46" s="360" t="s">
        <v>44</v>
      </c>
      <c r="B46" s="360" t="s">
        <v>45</v>
      </c>
      <c r="C46" s="360" t="s">
        <v>19</v>
      </c>
      <c r="D46" s="360">
        <v>75545.3898348902</v>
      </c>
      <c r="E46" s="360">
        <v>367.237064491789</v>
      </c>
      <c r="F46" s="360">
        <v>99.516237180174898</v>
      </c>
      <c r="G46" s="360">
        <v>0.48376281982514202</v>
      </c>
    </row>
    <row r="47" spans="1:7" x14ac:dyDescent="0.25">
      <c r="A47" s="360" t="s">
        <v>46</v>
      </c>
      <c r="B47" s="360" t="s">
        <v>47</v>
      </c>
      <c r="C47" s="360" t="s">
        <v>18</v>
      </c>
      <c r="D47" s="360">
        <v>35915.067728329901</v>
      </c>
      <c r="E47" s="360">
        <v>416.95557591436199</v>
      </c>
      <c r="F47" s="360">
        <v>98.852374467497199</v>
      </c>
      <c r="G47" s="360">
        <v>1.14762553250276</v>
      </c>
    </row>
    <row r="48" spans="1:7" x14ac:dyDescent="0.25">
      <c r="A48" s="360" t="s">
        <v>46</v>
      </c>
      <c r="B48" s="360" t="s">
        <v>47</v>
      </c>
      <c r="C48" s="360" t="s">
        <v>19</v>
      </c>
      <c r="D48" s="360">
        <v>153851.99585306199</v>
      </c>
      <c r="E48" s="360">
        <v>422.49273798292398</v>
      </c>
      <c r="F48" s="360">
        <v>99.726142188613693</v>
      </c>
      <c r="G48" s="360">
        <v>0.27385781138635201</v>
      </c>
    </row>
    <row r="49" spans="1:7" x14ac:dyDescent="0.25">
      <c r="A49" s="360" t="s">
        <v>48</v>
      </c>
      <c r="B49" s="360" t="s">
        <v>49</v>
      </c>
      <c r="C49" s="360" t="s">
        <v>18</v>
      </c>
      <c r="D49" s="360">
        <v>62923.996675936498</v>
      </c>
      <c r="E49" s="360">
        <v>0</v>
      </c>
      <c r="F49" s="360">
        <v>100</v>
      </c>
      <c r="G49" s="360">
        <v>0</v>
      </c>
    </row>
    <row r="50" spans="1:7" x14ac:dyDescent="0.25">
      <c r="A50" s="360" t="s">
        <v>48</v>
      </c>
      <c r="B50" s="360" t="s">
        <v>49</v>
      </c>
      <c r="C50" s="360" t="s">
        <v>19</v>
      </c>
      <c r="D50" s="360">
        <v>214457.33239478499</v>
      </c>
      <c r="E50" s="360">
        <v>1849.2223927407699</v>
      </c>
      <c r="F50" s="360">
        <v>99.1450918375741</v>
      </c>
      <c r="G50" s="360">
        <v>0.85490816242588297</v>
      </c>
    </row>
    <row r="51" spans="1:7" x14ac:dyDescent="0.25">
      <c r="A51" s="360" t="s">
        <v>50</v>
      </c>
      <c r="B51" s="360" t="s">
        <v>51</v>
      </c>
      <c r="C51" s="360" t="s">
        <v>18</v>
      </c>
      <c r="D51" s="360">
        <v>9219.1631940941697</v>
      </c>
      <c r="E51" s="360">
        <v>231.631054052465</v>
      </c>
      <c r="F51" s="360">
        <v>97.549083728091006</v>
      </c>
      <c r="G51" s="360">
        <v>2.4509162719090001</v>
      </c>
    </row>
    <row r="52" spans="1:7" x14ac:dyDescent="0.25">
      <c r="A52" s="360" t="s">
        <v>50</v>
      </c>
      <c r="B52" s="360" t="s">
        <v>51</v>
      </c>
      <c r="C52" s="360" t="s">
        <v>19</v>
      </c>
      <c r="D52" s="360">
        <v>32510.789670888698</v>
      </c>
      <c r="E52" s="360">
        <v>216.58995452125501</v>
      </c>
      <c r="F52" s="360">
        <v>99.338199522845102</v>
      </c>
      <c r="G52" s="360">
        <v>0.66180047715488999</v>
      </c>
    </row>
    <row r="53" spans="1:7" x14ac:dyDescent="0.25">
      <c r="A53" s="360" t="s">
        <v>52</v>
      </c>
      <c r="B53" s="360" t="s">
        <v>53</v>
      </c>
      <c r="C53" s="360" t="s">
        <v>18</v>
      </c>
      <c r="D53" s="360">
        <v>3983.8007472446998</v>
      </c>
      <c r="E53" s="360">
        <v>112.560115330898</v>
      </c>
      <c r="F53" s="360">
        <v>97.252192394492198</v>
      </c>
      <c r="G53" s="360">
        <v>2.74780760550783</v>
      </c>
    </row>
    <row r="54" spans="1:7" x14ac:dyDescent="0.25">
      <c r="A54" s="360" t="s">
        <v>52</v>
      </c>
      <c r="B54" s="360" t="s">
        <v>53</v>
      </c>
      <c r="C54" s="360" t="s">
        <v>19</v>
      </c>
      <c r="D54" s="360">
        <v>39472.118323759401</v>
      </c>
      <c r="E54" s="360">
        <v>622.41863415110402</v>
      </c>
      <c r="F54" s="360">
        <v>98.4476223411571</v>
      </c>
      <c r="G54" s="360">
        <v>1.5523776588428799</v>
      </c>
    </row>
    <row r="55" spans="1:7" x14ac:dyDescent="0.25">
      <c r="A55" s="360" t="s">
        <v>54</v>
      </c>
      <c r="B55" s="360" t="s">
        <v>55</v>
      </c>
      <c r="C55" s="360" t="s">
        <v>18</v>
      </c>
      <c r="D55" s="360">
        <v>6112.5682377769799</v>
      </c>
      <c r="E55" s="360">
        <v>139.16659634080301</v>
      </c>
      <c r="F55" s="360">
        <v>97.773952350292802</v>
      </c>
      <c r="G55" s="360">
        <v>2.22604764970716</v>
      </c>
    </row>
    <row r="56" spans="1:7" x14ac:dyDescent="0.25">
      <c r="A56" s="360" t="s">
        <v>54</v>
      </c>
      <c r="B56" s="360" t="s">
        <v>55</v>
      </c>
      <c r="C56" s="360" t="s">
        <v>19</v>
      </c>
      <c r="D56" s="360">
        <v>13327.9630109314</v>
      </c>
      <c r="E56" s="360">
        <v>300.808429498159</v>
      </c>
      <c r="F56" s="360">
        <v>97.792842657806901</v>
      </c>
      <c r="G56" s="360">
        <v>2.2071573421931201</v>
      </c>
    </row>
    <row r="57" spans="1:7" x14ac:dyDescent="0.25">
      <c r="A57" s="360" t="s">
        <v>56</v>
      </c>
      <c r="B57" s="360" t="s">
        <v>57</v>
      </c>
      <c r="C57" s="360" t="s">
        <v>18</v>
      </c>
      <c r="D57" s="360">
        <v>4936.3393234072801</v>
      </c>
      <c r="E57" s="360">
        <v>11.6124438303502</v>
      </c>
      <c r="F57" s="360">
        <v>99.765308063283101</v>
      </c>
      <c r="G57" s="360">
        <v>0.234691936716942</v>
      </c>
    </row>
    <row r="58" spans="1:7" x14ac:dyDescent="0.25">
      <c r="A58" s="360" t="s">
        <v>56</v>
      </c>
      <c r="B58" s="360" t="s">
        <v>57</v>
      </c>
      <c r="C58" s="360" t="s">
        <v>19</v>
      </c>
      <c r="D58" s="360">
        <v>17272.982181033301</v>
      </c>
      <c r="E58" s="360">
        <v>174.076392341906</v>
      </c>
      <c r="F58" s="360">
        <v>99.002259368765195</v>
      </c>
      <c r="G58" s="360">
        <v>0.99774063123484202</v>
      </c>
    </row>
    <row r="59" spans="1:7" x14ac:dyDescent="0.25">
      <c r="A59" s="360" t="s">
        <v>58</v>
      </c>
      <c r="B59" s="360" t="s">
        <v>59</v>
      </c>
      <c r="C59" s="360" t="s">
        <v>18</v>
      </c>
      <c r="D59" s="360">
        <v>12216.615357442501</v>
      </c>
      <c r="E59" s="360">
        <v>141.997471338271</v>
      </c>
      <c r="F59" s="360">
        <v>98.851024194174997</v>
      </c>
      <c r="G59" s="360">
        <v>1.14897580582496</v>
      </c>
    </row>
    <row r="60" spans="1:7" x14ac:dyDescent="0.25">
      <c r="A60" s="360" t="s">
        <v>58</v>
      </c>
      <c r="B60" s="360" t="s">
        <v>59</v>
      </c>
      <c r="C60" s="360" t="s">
        <v>19</v>
      </c>
      <c r="D60" s="360">
        <v>50759.357599838499</v>
      </c>
      <c r="E60" s="360">
        <v>309.95879805214997</v>
      </c>
      <c r="F60" s="360">
        <v>99.393062566890094</v>
      </c>
      <c r="G60" s="360">
        <v>0.60693743310993797</v>
      </c>
    </row>
    <row r="61" spans="1:7" x14ac:dyDescent="0.25">
      <c r="A61" s="360" t="s">
        <v>60</v>
      </c>
      <c r="B61" s="360" t="s">
        <v>61</v>
      </c>
      <c r="C61" s="360" t="s">
        <v>18</v>
      </c>
      <c r="D61" s="360">
        <v>1868.73164084736</v>
      </c>
      <c r="E61" s="360">
        <v>7.6845889615495002</v>
      </c>
      <c r="F61" s="360">
        <v>99.590464586722703</v>
      </c>
      <c r="G61" s="360">
        <v>0.40953541327726001</v>
      </c>
    </row>
    <row r="62" spans="1:7" x14ac:dyDescent="0.25">
      <c r="A62" s="360" t="s">
        <v>60</v>
      </c>
      <c r="B62" s="360" t="s">
        <v>61</v>
      </c>
      <c r="C62" s="360" t="s">
        <v>19</v>
      </c>
      <c r="D62" s="360">
        <v>3934.4706097553499</v>
      </c>
      <c r="E62" s="360">
        <v>9.6782677475443109</v>
      </c>
      <c r="F62" s="360">
        <v>99.754617078408302</v>
      </c>
      <c r="G62" s="360">
        <v>0.245382921591737</v>
      </c>
    </row>
    <row r="63" spans="1:7" x14ac:dyDescent="0.25">
      <c r="A63" s="360" t="s">
        <v>62</v>
      </c>
      <c r="B63" s="360" t="s">
        <v>63</v>
      </c>
      <c r="C63" s="360" t="s">
        <v>18</v>
      </c>
      <c r="D63" s="360">
        <v>24945.8624678466</v>
      </c>
      <c r="E63" s="360">
        <v>260.89533612530698</v>
      </c>
      <c r="F63" s="360">
        <v>98.964978605522205</v>
      </c>
      <c r="G63" s="360">
        <v>1.03502139447778</v>
      </c>
    </row>
    <row r="64" spans="1:7" x14ac:dyDescent="0.25">
      <c r="A64" s="360" t="s">
        <v>62</v>
      </c>
      <c r="B64" s="360" t="s">
        <v>63</v>
      </c>
      <c r="C64" s="360" t="s">
        <v>19</v>
      </c>
      <c r="D64" s="360">
        <v>58066.0729578315</v>
      </c>
      <c r="E64" s="360">
        <v>679.96710720272404</v>
      </c>
      <c r="F64" s="360">
        <v>98.842531162185594</v>
      </c>
      <c r="G64" s="360">
        <v>1.15746883781438</v>
      </c>
    </row>
    <row r="65" spans="1:7" x14ac:dyDescent="0.25">
      <c r="A65" s="360" t="s">
        <v>64</v>
      </c>
      <c r="B65" s="360" t="s">
        <v>65</v>
      </c>
      <c r="C65" s="360" t="s">
        <v>18</v>
      </c>
      <c r="D65" s="360">
        <v>48919.4966383352</v>
      </c>
      <c r="E65" s="360">
        <v>683.30970323087104</v>
      </c>
      <c r="F65" s="360">
        <v>98.622437411049702</v>
      </c>
      <c r="G65" s="360">
        <v>1.3775625889502801</v>
      </c>
    </row>
    <row r="66" spans="1:7" x14ac:dyDescent="0.25">
      <c r="A66" s="360" t="s">
        <v>64</v>
      </c>
      <c r="B66" s="360" t="s">
        <v>65</v>
      </c>
      <c r="C66" s="360" t="s">
        <v>19</v>
      </c>
      <c r="D66" s="360">
        <v>87233.564177705004</v>
      </c>
      <c r="E66" s="360">
        <v>473.69006019124998</v>
      </c>
      <c r="F66" s="360">
        <v>99.459919177373393</v>
      </c>
      <c r="G66" s="360">
        <v>0.54008082262661805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1060</v>
      </c>
    </row>
    <row r="9" spans="1:7" x14ac:dyDescent="0.25">
      <c r="A9" t="s">
        <v>1061</v>
      </c>
    </row>
    <row r="10" spans="1:7" x14ac:dyDescent="0.25">
      <c r="A10" t="s">
        <v>1062</v>
      </c>
    </row>
    <row r="11" spans="1:7" x14ac:dyDescent="0.25">
      <c r="A11" t="s">
        <v>1063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61" t="s">
        <v>16</v>
      </c>
      <c r="B17" s="361" t="s">
        <v>17</v>
      </c>
      <c r="C17" s="361" t="s">
        <v>18</v>
      </c>
      <c r="D17" s="361">
        <v>47040.941939605698</v>
      </c>
      <c r="E17" s="361">
        <v>393265.63069559098</v>
      </c>
      <c r="F17" s="361">
        <v>10.6836792505889</v>
      </c>
      <c r="G17" s="361">
        <v>89.316320749411105</v>
      </c>
    </row>
    <row r="18" spans="1:7" x14ac:dyDescent="0.25">
      <c r="A18" s="361" t="s">
        <v>16</v>
      </c>
      <c r="B18" s="361" t="s">
        <v>17</v>
      </c>
      <c r="C18" s="361" t="s">
        <v>19</v>
      </c>
      <c r="D18" s="361">
        <v>168499.195316239</v>
      </c>
      <c r="E18" s="361">
        <v>1165464.9298741799</v>
      </c>
      <c r="F18" s="361">
        <v>12.631463780346101</v>
      </c>
      <c r="G18" s="361">
        <v>87.368536219653905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62" t="s">
        <v>28</v>
      </c>
      <c r="B29" s="362" t="s">
        <v>29</v>
      </c>
      <c r="C29" s="362" t="s">
        <v>18</v>
      </c>
      <c r="D29" s="362">
        <v>2004.88105250084</v>
      </c>
      <c r="E29" s="362">
        <v>12905.0587451627</v>
      </c>
      <c r="F29" s="362">
        <v>13.4466072949202</v>
      </c>
      <c r="G29" s="362">
        <v>86.553392705079801</v>
      </c>
    </row>
    <row r="30" spans="1:7" x14ac:dyDescent="0.25">
      <c r="A30" s="362" t="s">
        <v>28</v>
      </c>
      <c r="B30" s="362" t="s">
        <v>29</v>
      </c>
      <c r="C30" s="362" t="s">
        <v>19</v>
      </c>
      <c r="D30" s="362">
        <v>17735.898396883698</v>
      </c>
      <c r="E30" s="362">
        <v>102148.575232273</v>
      </c>
      <c r="F30" s="362">
        <v>14.7941579588921</v>
      </c>
      <c r="G30" s="362">
        <v>85.2058420411079</v>
      </c>
    </row>
    <row r="31" spans="1:7" x14ac:dyDescent="0.25">
      <c r="A31" s="362" t="s">
        <v>30</v>
      </c>
      <c r="B31" s="362" t="s">
        <v>31</v>
      </c>
      <c r="C31" s="362" t="s">
        <v>18</v>
      </c>
      <c r="D31" s="362">
        <v>1541.26164039489</v>
      </c>
      <c r="E31" s="362">
        <v>3663.0452565400801</v>
      </c>
      <c r="F31" s="362">
        <v>29.615118226455799</v>
      </c>
      <c r="G31" s="362">
        <v>70.384881773544194</v>
      </c>
    </row>
    <row r="32" spans="1:7" x14ac:dyDescent="0.25">
      <c r="A32" s="362" t="s">
        <v>30</v>
      </c>
      <c r="B32" s="362" t="s">
        <v>31</v>
      </c>
      <c r="C32" s="362" t="s">
        <v>19</v>
      </c>
      <c r="D32" s="362">
        <v>9843.2863520980409</v>
      </c>
      <c r="E32" s="362">
        <v>33853.356892264703</v>
      </c>
      <c r="F32" s="362">
        <v>22.526413063474699</v>
      </c>
      <c r="G32" s="362">
        <v>77.473586936525393</v>
      </c>
    </row>
    <row r="33" spans="1:7" x14ac:dyDescent="0.25">
      <c r="A33" s="362" t="s">
        <v>32</v>
      </c>
      <c r="B33" s="362" t="s">
        <v>33</v>
      </c>
      <c r="C33" s="362" t="s">
        <v>18</v>
      </c>
      <c r="D33" s="362">
        <v>2328.0497131860898</v>
      </c>
      <c r="E33" s="362">
        <v>8592.5026148480993</v>
      </c>
      <c r="F33" s="362">
        <v>21.318058311114399</v>
      </c>
      <c r="G33" s="362">
        <v>78.681941688885601</v>
      </c>
    </row>
    <row r="34" spans="1:7" x14ac:dyDescent="0.25">
      <c r="A34" s="362" t="s">
        <v>32</v>
      </c>
      <c r="B34" s="362" t="s">
        <v>33</v>
      </c>
      <c r="C34" s="362" t="s">
        <v>19</v>
      </c>
      <c r="D34" s="362">
        <v>3400.6692474572501</v>
      </c>
      <c r="E34" s="362">
        <v>13575.3810178642</v>
      </c>
      <c r="F34" s="362">
        <v>20.032158212939098</v>
      </c>
      <c r="G34" s="362">
        <v>79.967841787060905</v>
      </c>
    </row>
    <row r="35" spans="1:7" x14ac:dyDescent="0.25">
      <c r="A35" s="362" t="s">
        <v>34</v>
      </c>
      <c r="B35" s="362" t="s">
        <v>35</v>
      </c>
      <c r="C35" s="362" t="s">
        <v>18</v>
      </c>
      <c r="D35" s="362">
        <v>1401.6435297169</v>
      </c>
      <c r="E35" s="362">
        <v>23992.142969239001</v>
      </c>
      <c r="F35" s="362">
        <v>5.5196318586616897</v>
      </c>
      <c r="G35" s="362">
        <v>94.480368141338303</v>
      </c>
    </row>
    <row r="36" spans="1:7" x14ac:dyDescent="0.25">
      <c r="A36" s="362" t="s">
        <v>34</v>
      </c>
      <c r="B36" s="362" t="s">
        <v>35</v>
      </c>
      <c r="C36" s="362" t="s">
        <v>19</v>
      </c>
      <c r="D36" s="362">
        <v>4625.9386033294904</v>
      </c>
      <c r="E36" s="362">
        <v>56849.718430360597</v>
      </c>
      <c r="F36" s="362">
        <v>7.5248298701295102</v>
      </c>
      <c r="G36" s="362">
        <v>92.475170129870506</v>
      </c>
    </row>
    <row r="37" spans="1:7" x14ac:dyDescent="0.25">
      <c r="A37" s="362" t="s">
        <v>36</v>
      </c>
      <c r="B37" s="362" t="s">
        <v>37</v>
      </c>
      <c r="C37" s="362" t="s">
        <v>18</v>
      </c>
      <c r="D37" s="362">
        <v>2529.9093386945801</v>
      </c>
      <c r="E37" s="362">
        <v>25218.893715747799</v>
      </c>
      <c r="F37" s="362">
        <v>9.1171836627726606</v>
      </c>
      <c r="G37" s="362">
        <v>90.882816337227396</v>
      </c>
    </row>
    <row r="38" spans="1:7" x14ac:dyDescent="0.25">
      <c r="A38" s="362" t="s">
        <v>36</v>
      </c>
      <c r="B38" s="362" t="s">
        <v>37</v>
      </c>
      <c r="C38" s="362" t="s">
        <v>19</v>
      </c>
      <c r="D38" s="362">
        <v>4995.7397501391997</v>
      </c>
      <c r="E38" s="362">
        <v>42645.402095702302</v>
      </c>
      <c r="F38" s="362">
        <v>10.486188106709401</v>
      </c>
      <c r="G38" s="362">
        <v>89.513811893290594</v>
      </c>
    </row>
    <row r="39" spans="1:7" x14ac:dyDescent="0.25">
      <c r="A39" s="362" t="s">
        <v>38</v>
      </c>
      <c r="B39" s="362" t="s">
        <v>39</v>
      </c>
      <c r="C39" s="362" t="s">
        <v>18</v>
      </c>
      <c r="D39" s="362">
        <v>1242.92716928393</v>
      </c>
      <c r="E39" s="362">
        <v>9621.8743078179905</v>
      </c>
      <c r="F39" s="362">
        <v>11.439943674106299</v>
      </c>
      <c r="G39" s="362">
        <v>88.560056325893697</v>
      </c>
    </row>
    <row r="40" spans="1:7" x14ac:dyDescent="0.25">
      <c r="A40" s="362" t="s">
        <v>38</v>
      </c>
      <c r="B40" s="362" t="s">
        <v>39</v>
      </c>
      <c r="C40" s="362" t="s">
        <v>19</v>
      </c>
      <c r="D40" s="362">
        <v>2206.1256276911199</v>
      </c>
      <c r="E40" s="362">
        <v>27903.150714937499</v>
      </c>
      <c r="F40" s="362">
        <v>7.32706293763591</v>
      </c>
      <c r="G40" s="362">
        <v>92.672937062364099</v>
      </c>
    </row>
    <row r="41" spans="1:7" x14ac:dyDescent="0.25">
      <c r="A41" s="362" t="s">
        <v>40</v>
      </c>
      <c r="B41" s="362" t="s">
        <v>41</v>
      </c>
      <c r="C41" s="362" t="s">
        <v>18</v>
      </c>
      <c r="D41" s="362">
        <v>1349.3899586314999</v>
      </c>
      <c r="E41" s="362">
        <v>41250.609251181697</v>
      </c>
      <c r="F41" s="362">
        <v>3.1675821212707</v>
      </c>
      <c r="G41" s="362">
        <v>96.832417878729302</v>
      </c>
    </row>
    <row r="42" spans="1:7" x14ac:dyDescent="0.25">
      <c r="A42" s="362" t="s">
        <v>40</v>
      </c>
      <c r="B42" s="362" t="s">
        <v>41</v>
      </c>
      <c r="C42" s="362" t="s">
        <v>19</v>
      </c>
      <c r="D42" s="362">
        <v>4481.9436219408199</v>
      </c>
      <c r="E42" s="362">
        <v>104450.75821735201</v>
      </c>
      <c r="F42" s="362">
        <v>4.1144151813593899</v>
      </c>
      <c r="G42" s="362">
        <v>95.885584818640595</v>
      </c>
    </row>
    <row r="43" spans="1:7" x14ac:dyDescent="0.25">
      <c r="A43" s="362" t="s">
        <v>42</v>
      </c>
      <c r="B43" s="362" t="s">
        <v>43</v>
      </c>
      <c r="C43" s="362" t="s">
        <v>18</v>
      </c>
      <c r="D43" s="362">
        <v>6412.69673847379</v>
      </c>
      <c r="E43" s="362">
        <v>72301.969230702904</v>
      </c>
      <c r="F43" s="362">
        <v>8.1467623085447496</v>
      </c>
      <c r="G43" s="362">
        <v>91.853237691455206</v>
      </c>
    </row>
    <row r="44" spans="1:7" x14ac:dyDescent="0.25">
      <c r="A44" s="362" t="s">
        <v>42</v>
      </c>
      <c r="B44" s="362" t="s">
        <v>43</v>
      </c>
      <c r="C44" s="362" t="s">
        <v>19</v>
      </c>
      <c r="D44" s="362">
        <v>17995.832963647801</v>
      </c>
      <c r="E44" s="362">
        <v>140820.311412001</v>
      </c>
      <c r="F44" s="362">
        <v>11.3312365278697</v>
      </c>
      <c r="G44" s="362">
        <v>88.668763472130294</v>
      </c>
    </row>
    <row r="45" spans="1:7" x14ac:dyDescent="0.25">
      <c r="A45" s="362" t="s">
        <v>44</v>
      </c>
      <c r="B45" s="362" t="s">
        <v>45</v>
      </c>
      <c r="C45" s="362" t="s">
        <v>18</v>
      </c>
      <c r="D45" s="362">
        <v>2211.31243874543</v>
      </c>
      <c r="E45" s="362">
        <v>10696.7629530676</v>
      </c>
      <c r="F45" s="362">
        <v>17.131232748671199</v>
      </c>
      <c r="G45" s="362">
        <v>82.868767251328805</v>
      </c>
    </row>
    <row r="46" spans="1:7" x14ac:dyDescent="0.25">
      <c r="A46" s="362" t="s">
        <v>44</v>
      </c>
      <c r="B46" s="362" t="s">
        <v>45</v>
      </c>
      <c r="C46" s="362" t="s">
        <v>19</v>
      </c>
      <c r="D46" s="362">
        <v>9685.1301288285795</v>
      </c>
      <c r="E46" s="362">
        <v>65860.259706061595</v>
      </c>
      <c r="F46" s="362">
        <v>12.8202795034828</v>
      </c>
      <c r="G46" s="362">
        <v>87.179720496517206</v>
      </c>
    </row>
    <row r="47" spans="1:7" x14ac:dyDescent="0.25">
      <c r="A47" s="362" t="s">
        <v>46</v>
      </c>
      <c r="B47" s="362" t="s">
        <v>47</v>
      </c>
      <c r="C47" s="362" t="s">
        <v>18</v>
      </c>
      <c r="D47" s="362">
        <v>6976.4311842502902</v>
      </c>
      <c r="E47" s="362">
        <v>28938.636544079702</v>
      </c>
      <c r="F47" s="362">
        <v>19.4248030854951</v>
      </c>
      <c r="G47" s="362">
        <v>80.5751969145049</v>
      </c>
    </row>
    <row r="48" spans="1:7" x14ac:dyDescent="0.25">
      <c r="A48" s="362" t="s">
        <v>46</v>
      </c>
      <c r="B48" s="362" t="s">
        <v>47</v>
      </c>
      <c r="C48" s="362" t="s">
        <v>19</v>
      </c>
      <c r="D48" s="362">
        <v>30358.252873981201</v>
      </c>
      <c r="E48" s="362">
        <v>123493.742979081</v>
      </c>
      <c r="F48" s="362">
        <v>19.7321150795958</v>
      </c>
      <c r="G48" s="362">
        <v>80.2678849204042</v>
      </c>
    </row>
    <row r="49" spans="1:7" x14ac:dyDescent="0.25">
      <c r="A49" s="362" t="s">
        <v>48</v>
      </c>
      <c r="B49" s="362" t="s">
        <v>49</v>
      </c>
      <c r="C49" s="362" t="s">
        <v>18</v>
      </c>
      <c r="D49" s="362">
        <v>6593.8781848880299</v>
      </c>
      <c r="E49" s="362">
        <v>56330.118491048503</v>
      </c>
      <c r="F49" s="362">
        <v>10.479115334722</v>
      </c>
      <c r="G49" s="362">
        <v>89.520884665278004</v>
      </c>
    </row>
    <row r="50" spans="1:7" x14ac:dyDescent="0.25">
      <c r="A50" s="362" t="s">
        <v>48</v>
      </c>
      <c r="B50" s="362" t="s">
        <v>49</v>
      </c>
      <c r="C50" s="362" t="s">
        <v>19</v>
      </c>
      <c r="D50" s="362">
        <v>25043.571881927601</v>
      </c>
      <c r="E50" s="362">
        <v>189413.76051285799</v>
      </c>
      <c r="F50" s="362">
        <v>11.677647764370199</v>
      </c>
      <c r="G50" s="362">
        <v>88.322352235629793</v>
      </c>
    </row>
    <row r="51" spans="1:7" x14ac:dyDescent="0.25">
      <c r="A51" s="362" t="s">
        <v>50</v>
      </c>
      <c r="B51" s="362" t="s">
        <v>51</v>
      </c>
      <c r="C51" s="362" t="s">
        <v>18</v>
      </c>
      <c r="D51" s="362">
        <v>1474.0476337533601</v>
      </c>
      <c r="E51" s="362">
        <v>7745.1155603408197</v>
      </c>
      <c r="F51" s="362">
        <v>15.9889526057814</v>
      </c>
      <c r="G51" s="362">
        <v>84.011047394218707</v>
      </c>
    </row>
    <row r="52" spans="1:7" x14ac:dyDescent="0.25">
      <c r="A52" s="362" t="s">
        <v>50</v>
      </c>
      <c r="B52" s="362" t="s">
        <v>51</v>
      </c>
      <c r="C52" s="362" t="s">
        <v>19</v>
      </c>
      <c r="D52" s="362">
        <v>4284.2956287286097</v>
      </c>
      <c r="E52" s="362">
        <v>28226.49404216</v>
      </c>
      <c r="F52" s="362">
        <v>13.1780731015738</v>
      </c>
      <c r="G52" s="362">
        <v>86.821926898426199</v>
      </c>
    </row>
    <row r="53" spans="1:7" x14ac:dyDescent="0.25">
      <c r="A53" s="362" t="s">
        <v>52</v>
      </c>
      <c r="B53" s="362" t="s">
        <v>53</v>
      </c>
      <c r="C53" s="362" t="s">
        <v>18</v>
      </c>
      <c r="D53" s="362">
        <v>1345.1872944629699</v>
      </c>
      <c r="E53" s="362">
        <v>2638.6134527817298</v>
      </c>
      <c r="F53" s="362">
        <v>33.7664300955146</v>
      </c>
      <c r="G53" s="362">
        <v>66.233569904485407</v>
      </c>
    </row>
    <row r="54" spans="1:7" x14ac:dyDescent="0.25">
      <c r="A54" s="362" t="s">
        <v>52</v>
      </c>
      <c r="B54" s="362" t="s">
        <v>53</v>
      </c>
      <c r="C54" s="362" t="s">
        <v>19</v>
      </c>
      <c r="D54" s="362">
        <v>14507.6695938222</v>
      </c>
      <c r="E54" s="362">
        <v>24964.448729937201</v>
      </c>
      <c r="F54" s="362">
        <v>36.754220979038799</v>
      </c>
      <c r="G54" s="362">
        <v>63.245779020961201</v>
      </c>
    </row>
    <row r="55" spans="1:7" x14ac:dyDescent="0.25">
      <c r="A55" s="362" t="s">
        <v>54</v>
      </c>
      <c r="B55" s="362" t="s">
        <v>55</v>
      </c>
      <c r="C55" s="362" t="s">
        <v>18</v>
      </c>
      <c r="D55" s="362">
        <v>946.04389515129299</v>
      </c>
      <c r="E55" s="362">
        <v>5166.5243426256902</v>
      </c>
      <c r="F55" s="362">
        <v>15.477027958633499</v>
      </c>
      <c r="G55" s="362">
        <v>84.522972041366501</v>
      </c>
    </row>
    <row r="56" spans="1:7" x14ac:dyDescent="0.25">
      <c r="A56" s="362" t="s">
        <v>54</v>
      </c>
      <c r="B56" s="362" t="s">
        <v>55</v>
      </c>
      <c r="C56" s="362" t="s">
        <v>19</v>
      </c>
      <c r="D56" s="362">
        <v>2030.18622346289</v>
      </c>
      <c r="E56" s="362">
        <v>11297.7767874685</v>
      </c>
      <c r="F56" s="362">
        <v>15.232531946538</v>
      </c>
      <c r="G56" s="362">
        <v>84.767468053461997</v>
      </c>
    </row>
    <row r="57" spans="1:7" x14ac:dyDescent="0.25">
      <c r="A57" s="362" t="s">
        <v>56</v>
      </c>
      <c r="B57" s="362" t="s">
        <v>57</v>
      </c>
      <c r="C57" s="362" t="s">
        <v>18</v>
      </c>
      <c r="D57" s="362">
        <v>565.38213103570399</v>
      </c>
      <c r="E57" s="362">
        <v>4370.9571923715703</v>
      </c>
      <c r="F57" s="362">
        <v>11.453469747404901</v>
      </c>
      <c r="G57" s="362">
        <v>88.546530252595105</v>
      </c>
    </row>
    <row r="58" spans="1:7" x14ac:dyDescent="0.25">
      <c r="A58" s="362" t="s">
        <v>56</v>
      </c>
      <c r="B58" s="362" t="s">
        <v>57</v>
      </c>
      <c r="C58" s="362" t="s">
        <v>19</v>
      </c>
      <c r="D58" s="362">
        <v>1715.3232004589499</v>
      </c>
      <c r="E58" s="362">
        <v>15557.658980574301</v>
      </c>
      <c r="F58" s="362">
        <v>9.9306719736124691</v>
      </c>
      <c r="G58" s="362">
        <v>90.069328026387495</v>
      </c>
    </row>
    <row r="59" spans="1:7" x14ac:dyDescent="0.25">
      <c r="A59" s="362" t="s">
        <v>58</v>
      </c>
      <c r="B59" s="362" t="s">
        <v>59</v>
      </c>
      <c r="C59" s="362" t="s">
        <v>18</v>
      </c>
      <c r="D59" s="362">
        <v>646.29508204843501</v>
      </c>
      <c r="E59" s="362">
        <v>11570.3202753941</v>
      </c>
      <c r="F59" s="362">
        <v>5.29029574181284</v>
      </c>
      <c r="G59" s="362">
        <v>94.709704258187202</v>
      </c>
    </row>
    <row r="60" spans="1:7" x14ac:dyDescent="0.25">
      <c r="A60" s="362" t="s">
        <v>58</v>
      </c>
      <c r="B60" s="362" t="s">
        <v>59</v>
      </c>
      <c r="C60" s="362" t="s">
        <v>19</v>
      </c>
      <c r="D60" s="362">
        <v>3785.7402047687601</v>
      </c>
      <c r="E60" s="362">
        <v>46973.617395069799</v>
      </c>
      <c r="F60" s="362">
        <v>7.4582114190917199</v>
      </c>
      <c r="G60" s="362">
        <v>92.541788580908303</v>
      </c>
    </row>
    <row r="61" spans="1:7" x14ac:dyDescent="0.25">
      <c r="A61" s="362" t="s">
        <v>60</v>
      </c>
      <c r="B61" s="362" t="s">
        <v>61</v>
      </c>
      <c r="C61" s="362" t="s">
        <v>18</v>
      </c>
      <c r="D61" s="362">
        <v>277.40713326391102</v>
      </c>
      <c r="E61" s="362">
        <v>1591.32450758345</v>
      </c>
      <c r="F61" s="362">
        <v>14.8446747087839</v>
      </c>
      <c r="G61" s="362">
        <v>85.155325291216101</v>
      </c>
    </row>
    <row r="62" spans="1:7" x14ac:dyDescent="0.25">
      <c r="A62" s="362" t="s">
        <v>60</v>
      </c>
      <c r="B62" s="362" t="s">
        <v>61</v>
      </c>
      <c r="C62" s="362" t="s">
        <v>19</v>
      </c>
      <c r="D62" s="362">
        <v>650.01643919332696</v>
      </c>
      <c r="E62" s="362">
        <v>3284.45417056202</v>
      </c>
      <c r="F62" s="362">
        <v>16.5210648055583</v>
      </c>
      <c r="G62" s="362">
        <v>83.478935194441704</v>
      </c>
    </row>
    <row r="63" spans="1:7" x14ac:dyDescent="0.25">
      <c r="A63" s="362" t="s">
        <v>62</v>
      </c>
      <c r="B63" s="362" t="s">
        <v>63</v>
      </c>
      <c r="C63" s="362" t="s">
        <v>18</v>
      </c>
      <c r="D63" s="362">
        <v>1904.5566301927299</v>
      </c>
      <c r="E63" s="362">
        <v>23041.305837653799</v>
      </c>
      <c r="F63" s="362">
        <v>7.6347596025095097</v>
      </c>
      <c r="G63" s="362">
        <v>92.365240397490496</v>
      </c>
    </row>
    <row r="64" spans="1:7" x14ac:dyDescent="0.25">
      <c r="A64" s="362" t="s">
        <v>62</v>
      </c>
      <c r="B64" s="362" t="s">
        <v>63</v>
      </c>
      <c r="C64" s="362" t="s">
        <v>19</v>
      </c>
      <c r="D64" s="362">
        <v>3584.71612604852</v>
      </c>
      <c r="E64" s="362">
        <v>54481.356831783</v>
      </c>
      <c r="F64" s="362">
        <v>6.17351224811053</v>
      </c>
      <c r="G64" s="362">
        <v>93.826487751889502</v>
      </c>
    </row>
    <row r="65" spans="1:7" x14ac:dyDescent="0.25">
      <c r="A65" s="362" t="s">
        <v>64</v>
      </c>
      <c r="B65" s="362" t="s">
        <v>65</v>
      </c>
      <c r="C65" s="362" t="s">
        <v>18</v>
      </c>
      <c r="D65" s="362">
        <v>5289.64119093099</v>
      </c>
      <c r="E65" s="362">
        <v>43629.855447404203</v>
      </c>
      <c r="F65" s="362">
        <v>10.8129509795197</v>
      </c>
      <c r="G65" s="362">
        <v>89.187049020480302</v>
      </c>
    </row>
    <row r="66" spans="1:7" x14ac:dyDescent="0.25">
      <c r="A66" s="362" t="s">
        <v>64</v>
      </c>
      <c r="B66" s="362" t="s">
        <v>65</v>
      </c>
      <c r="C66" s="362" t="s">
        <v>19</v>
      </c>
      <c r="D66" s="362">
        <v>7568.8584518305097</v>
      </c>
      <c r="E66" s="362">
        <v>79664.705725874504</v>
      </c>
      <c r="F66" s="362">
        <v>8.6765438546244091</v>
      </c>
      <c r="G66" s="362">
        <v>91.323456145375602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1066</v>
      </c>
    </row>
    <row r="9" spans="1:7" x14ac:dyDescent="0.25">
      <c r="A9" t="s">
        <v>1061</v>
      </c>
    </row>
    <row r="10" spans="1:7" x14ac:dyDescent="0.25">
      <c r="A10" t="s">
        <v>1067</v>
      </c>
    </row>
    <row r="11" spans="1:7" x14ac:dyDescent="0.25">
      <c r="A11" t="s">
        <v>1068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63" t="s">
        <v>16</v>
      </c>
      <c r="B17" s="363" t="s">
        <v>17</v>
      </c>
      <c r="C17" s="363" t="s">
        <v>18</v>
      </c>
      <c r="D17" s="363">
        <v>30705.758250932999</v>
      </c>
      <c r="E17" s="363">
        <v>409600.814384264</v>
      </c>
      <c r="F17" s="363">
        <v>6.9737224377918601</v>
      </c>
      <c r="G17" s="363">
        <v>93.026277562208094</v>
      </c>
    </row>
    <row r="18" spans="1:7" x14ac:dyDescent="0.25">
      <c r="A18" s="363" t="s">
        <v>16</v>
      </c>
      <c r="B18" s="363" t="s">
        <v>17</v>
      </c>
      <c r="C18" s="363" t="s">
        <v>19</v>
      </c>
      <c r="D18" s="363">
        <v>114410.705117088</v>
      </c>
      <c r="E18" s="363">
        <v>1219553.4200733299</v>
      </c>
      <c r="F18" s="363">
        <v>8.5767452779703408</v>
      </c>
      <c r="G18" s="363">
        <v>91.423254722029696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64" t="s">
        <v>28</v>
      </c>
      <c r="B29" s="364" t="s">
        <v>29</v>
      </c>
      <c r="C29" s="364" t="s">
        <v>18</v>
      </c>
      <c r="D29" s="364">
        <v>1405.3753547681799</v>
      </c>
      <c r="E29" s="364">
        <v>13504.5644428954</v>
      </c>
      <c r="F29" s="364">
        <v>9.4257614305619395</v>
      </c>
      <c r="G29" s="364">
        <v>90.574238569438094</v>
      </c>
    </row>
    <row r="30" spans="1:7" x14ac:dyDescent="0.25">
      <c r="A30" s="364" t="s">
        <v>28</v>
      </c>
      <c r="B30" s="364" t="s">
        <v>29</v>
      </c>
      <c r="C30" s="364" t="s">
        <v>19</v>
      </c>
      <c r="D30" s="364">
        <v>9156.1269991857007</v>
      </c>
      <c r="E30" s="364">
        <v>110728.346629971</v>
      </c>
      <c r="F30" s="364">
        <v>7.6374585649086901</v>
      </c>
      <c r="G30" s="364">
        <v>92.362541435091302</v>
      </c>
    </row>
    <row r="31" spans="1:7" x14ac:dyDescent="0.25">
      <c r="A31" s="364" t="s">
        <v>30</v>
      </c>
      <c r="B31" s="364" t="s">
        <v>31</v>
      </c>
      <c r="C31" s="364" t="s">
        <v>18</v>
      </c>
      <c r="D31" s="364">
        <v>998.16869783808204</v>
      </c>
      <c r="E31" s="364">
        <v>4206.1381990968903</v>
      </c>
      <c r="F31" s="364">
        <v>19.179666334165301</v>
      </c>
      <c r="G31" s="364">
        <v>80.820333665834696</v>
      </c>
    </row>
    <row r="32" spans="1:7" x14ac:dyDescent="0.25">
      <c r="A32" s="364" t="s">
        <v>30</v>
      </c>
      <c r="B32" s="364" t="s">
        <v>31</v>
      </c>
      <c r="C32" s="364" t="s">
        <v>19</v>
      </c>
      <c r="D32" s="364">
        <v>6949.43192556337</v>
      </c>
      <c r="E32" s="364">
        <v>36747.211318799396</v>
      </c>
      <c r="F32" s="364">
        <v>15.9038118482017</v>
      </c>
      <c r="G32" s="364">
        <v>84.096188151798302</v>
      </c>
    </row>
    <row r="33" spans="1:7" x14ac:dyDescent="0.25">
      <c r="A33" s="364" t="s">
        <v>32</v>
      </c>
      <c r="B33" s="364" t="s">
        <v>33</v>
      </c>
      <c r="C33" s="364" t="s">
        <v>18</v>
      </c>
      <c r="D33" s="364">
        <v>2039.2210643275801</v>
      </c>
      <c r="E33" s="364">
        <v>8881.3312637065992</v>
      </c>
      <c r="F33" s="364">
        <v>18.6732410877487</v>
      </c>
      <c r="G33" s="364">
        <v>81.326758912251293</v>
      </c>
    </row>
    <row r="34" spans="1:7" x14ac:dyDescent="0.25">
      <c r="A34" s="364" t="s">
        <v>32</v>
      </c>
      <c r="B34" s="364" t="s">
        <v>33</v>
      </c>
      <c r="C34" s="364" t="s">
        <v>19</v>
      </c>
      <c r="D34" s="364">
        <v>2681.05857882796</v>
      </c>
      <c r="E34" s="364">
        <v>14294.9916864935</v>
      </c>
      <c r="F34" s="364">
        <v>15.793182377085699</v>
      </c>
      <c r="G34" s="364">
        <v>84.206817622914301</v>
      </c>
    </row>
    <row r="35" spans="1:7" x14ac:dyDescent="0.25">
      <c r="A35" s="364" t="s">
        <v>34</v>
      </c>
      <c r="B35" s="364" t="s">
        <v>35</v>
      </c>
      <c r="C35" s="364" t="s">
        <v>18</v>
      </c>
      <c r="D35" s="364">
        <v>476.668705521768</v>
      </c>
      <c r="E35" s="364">
        <v>24917.117793434099</v>
      </c>
      <c r="F35" s="364">
        <v>1.8771076363163399</v>
      </c>
      <c r="G35" s="364">
        <v>98.122892363683704</v>
      </c>
    </row>
    <row r="36" spans="1:7" x14ac:dyDescent="0.25">
      <c r="A36" s="364" t="s">
        <v>34</v>
      </c>
      <c r="B36" s="364" t="s">
        <v>35</v>
      </c>
      <c r="C36" s="364" t="s">
        <v>19</v>
      </c>
      <c r="D36" s="364">
        <v>3910.2660710246</v>
      </c>
      <c r="E36" s="364">
        <v>57565.3909626655</v>
      </c>
      <c r="F36" s="364">
        <v>6.3606738987461</v>
      </c>
      <c r="G36" s="364">
        <v>93.6393261012539</v>
      </c>
    </row>
    <row r="37" spans="1:7" x14ac:dyDescent="0.25">
      <c r="A37" s="364" t="s">
        <v>36</v>
      </c>
      <c r="B37" s="364" t="s">
        <v>37</v>
      </c>
      <c r="C37" s="364" t="s">
        <v>18</v>
      </c>
      <c r="D37" s="364">
        <v>1485.1023281784001</v>
      </c>
      <c r="E37" s="364">
        <v>26263.700726264</v>
      </c>
      <c r="F37" s="364">
        <v>5.3519509481712602</v>
      </c>
      <c r="G37" s="364">
        <v>94.648049051828707</v>
      </c>
    </row>
    <row r="38" spans="1:7" x14ac:dyDescent="0.25">
      <c r="A38" s="364" t="s">
        <v>36</v>
      </c>
      <c r="B38" s="364" t="s">
        <v>37</v>
      </c>
      <c r="C38" s="364" t="s">
        <v>19</v>
      </c>
      <c r="D38" s="364">
        <v>2986.2235433770002</v>
      </c>
      <c r="E38" s="364">
        <v>44654.918302464503</v>
      </c>
      <c r="F38" s="364">
        <v>6.2681611474382901</v>
      </c>
      <c r="G38" s="364">
        <v>93.731838852561694</v>
      </c>
    </row>
    <row r="39" spans="1:7" x14ac:dyDescent="0.25">
      <c r="A39" s="364" t="s">
        <v>38</v>
      </c>
      <c r="B39" s="364" t="s">
        <v>39</v>
      </c>
      <c r="C39" s="364" t="s">
        <v>18</v>
      </c>
      <c r="D39" s="364">
        <v>757.85498371869301</v>
      </c>
      <c r="E39" s="364">
        <v>10106.946493383201</v>
      </c>
      <c r="F39" s="364">
        <v>6.9753228838640799</v>
      </c>
      <c r="G39" s="364">
        <v>93.024677116135905</v>
      </c>
    </row>
    <row r="40" spans="1:7" x14ac:dyDescent="0.25">
      <c r="A40" s="364" t="s">
        <v>38</v>
      </c>
      <c r="B40" s="364" t="s">
        <v>39</v>
      </c>
      <c r="C40" s="364" t="s">
        <v>19</v>
      </c>
      <c r="D40" s="364">
        <v>1670.37818187323</v>
      </c>
      <c r="E40" s="364">
        <v>28438.898160755401</v>
      </c>
      <c r="F40" s="364">
        <v>5.5477194565062202</v>
      </c>
      <c r="G40" s="364">
        <v>94.452280543493799</v>
      </c>
    </row>
    <row r="41" spans="1:7" x14ac:dyDescent="0.25">
      <c r="A41" s="364" t="s">
        <v>40</v>
      </c>
      <c r="B41" s="364" t="s">
        <v>41</v>
      </c>
      <c r="C41" s="364" t="s">
        <v>18</v>
      </c>
      <c r="D41" s="364">
        <v>2600.96616111918</v>
      </c>
      <c r="E41" s="364">
        <v>39999.033048694</v>
      </c>
      <c r="F41" s="364">
        <v>6.1055544820762098</v>
      </c>
      <c r="G41" s="364">
        <v>93.894445517923799</v>
      </c>
    </row>
    <row r="42" spans="1:7" x14ac:dyDescent="0.25">
      <c r="A42" s="364" t="s">
        <v>40</v>
      </c>
      <c r="B42" s="364" t="s">
        <v>41</v>
      </c>
      <c r="C42" s="364" t="s">
        <v>19</v>
      </c>
      <c r="D42" s="364">
        <v>7215.1416218107797</v>
      </c>
      <c r="E42" s="364">
        <v>101717.56021748199</v>
      </c>
      <c r="F42" s="364">
        <v>6.6234854180475704</v>
      </c>
      <c r="G42" s="364">
        <v>93.376514581952407</v>
      </c>
    </row>
    <row r="43" spans="1:7" x14ac:dyDescent="0.25">
      <c r="A43" s="364" t="s">
        <v>42</v>
      </c>
      <c r="B43" s="364" t="s">
        <v>43</v>
      </c>
      <c r="C43" s="364" t="s">
        <v>18</v>
      </c>
      <c r="D43" s="364">
        <v>4446.0648423027596</v>
      </c>
      <c r="E43" s="364">
        <v>74268.601126873997</v>
      </c>
      <c r="F43" s="364">
        <v>5.6483309527652299</v>
      </c>
      <c r="G43" s="364">
        <v>94.351669047234793</v>
      </c>
    </row>
    <row r="44" spans="1:7" x14ac:dyDescent="0.25">
      <c r="A44" s="364" t="s">
        <v>42</v>
      </c>
      <c r="B44" s="364" t="s">
        <v>43</v>
      </c>
      <c r="C44" s="364" t="s">
        <v>19</v>
      </c>
      <c r="D44" s="364">
        <v>10832.8135844262</v>
      </c>
      <c r="E44" s="364">
        <v>147983.33079122199</v>
      </c>
      <c r="F44" s="364">
        <v>6.82097756938568</v>
      </c>
      <c r="G44" s="364">
        <v>93.179022430614296</v>
      </c>
    </row>
    <row r="45" spans="1:7" x14ac:dyDescent="0.25">
      <c r="A45" s="364" t="s">
        <v>44</v>
      </c>
      <c r="B45" s="364" t="s">
        <v>45</v>
      </c>
      <c r="C45" s="364" t="s">
        <v>18</v>
      </c>
      <c r="D45" s="364">
        <v>1994.9072310931999</v>
      </c>
      <c r="E45" s="364">
        <v>10913.168160719801</v>
      </c>
      <c r="F45" s="364">
        <v>15.454722493784599</v>
      </c>
      <c r="G45" s="364">
        <v>84.545277506215399</v>
      </c>
    </row>
    <row r="46" spans="1:7" x14ac:dyDescent="0.25">
      <c r="A46" s="364" t="s">
        <v>44</v>
      </c>
      <c r="B46" s="364" t="s">
        <v>45</v>
      </c>
      <c r="C46" s="364" t="s">
        <v>19</v>
      </c>
      <c r="D46" s="364">
        <v>8320.4393049763203</v>
      </c>
      <c r="E46" s="364">
        <v>67224.950529913898</v>
      </c>
      <c r="F46" s="364">
        <v>11.0138280087789</v>
      </c>
      <c r="G46" s="364">
        <v>88.986171991221099</v>
      </c>
    </row>
    <row r="47" spans="1:7" x14ac:dyDescent="0.25">
      <c r="A47" s="364" t="s">
        <v>46</v>
      </c>
      <c r="B47" s="364" t="s">
        <v>47</v>
      </c>
      <c r="C47" s="364" t="s">
        <v>18</v>
      </c>
      <c r="D47" s="364">
        <v>2478.1021718960801</v>
      </c>
      <c r="E47" s="364">
        <v>33436.965556433897</v>
      </c>
      <c r="F47" s="364">
        <v>6.8998955832160203</v>
      </c>
      <c r="G47" s="364">
        <v>93.100104416784006</v>
      </c>
    </row>
    <row r="48" spans="1:7" x14ac:dyDescent="0.25">
      <c r="A48" s="364" t="s">
        <v>46</v>
      </c>
      <c r="B48" s="364" t="s">
        <v>47</v>
      </c>
      <c r="C48" s="364" t="s">
        <v>19</v>
      </c>
      <c r="D48" s="364">
        <v>19072.464873002202</v>
      </c>
      <c r="E48" s="364">
        <v>134779.53098005999</v>
      </c>
      <c r="F48" s="364">
        <v>12.396631429609499</v>
      </c>
      <c r="G48" s="364">
        <v>87.603368570390501</v>
      </c>
    </row>
    <row r="49" spans="1:7" x14ac:dyDescent="0.25">
      <c r="A49" s="364" t="s">
        <v>48</v>
      </c>
      <c r="B49" s="364" t="s">
        <v>49</v>
      </c>
      <c r="C49" s="364" t="s">
        <v>18</v>
      </c>
      <c r="D49" s="364">
        <v>3356.57353675176</v>
      </c>
      <c r="E49" s="364">
        <v>59567.423139184699</v>
      </c>
      <c r="F49" s="364">
        <v>5.33432984881488</v>
      </c>
      <c r="G49" s="364">
        <v>94.665670151185097</v>
      </c>
    </row>
    <row r="50" spans="1:7" x14ac:dyDescent="0.25">
      <c r="A50" s="364" t="s">
        <v>48</v>
      </c>
      <c r="B50" s="364" t="s">
        <v>49</v>
      </c>
      <c r="C50" s="364" t="s">
        <v>19</v>
      </c>
      <c r="D50" s="364">
        <v>13885.661331129901</v>
      </c>
      <c r="E50" s="364">
        <v>200571.671063655</v>
      </c>
      <c r="F50" s="364">
        <v>6.47478972906758</v>
      </c>
      <c r="G50" s="364">
        <v>93.525210270932405</v>
      </c>
    </row>
    <row r="51" spans="1:7" x14ac:dyDescent="0.25">
      <c r="A51" s="364" t="s">
        <v>50</v>
      </c>
      <c r="B51" s="364" t="s">
        <v>51</v>
      </c>
      <c r="C51" s="364" t="s">
        <v>18</v>
      </c>
      <c r="D51" s="364">
        <v>898.61888081742802</v>
      </c>
      <c r="E51" s="364">
        <v>8320.5443132767505</v>
      </c>
      <c r="F51" s="364">
        <v>9.7472933486315299</v>
      </c>
      <c r="G51" s="364">
        <v>90.252706651368499</v>
      </c>
    </row>
    <row r="52" spans="1:7" x14ac:dyDescent="0.25">
      <c r="A52" s="364" t="s">
        <v>50</v>
      </c>
      <c r="B52" s="364" t="s">
        <v>51</v>
      </c>
      <c r="C52" s="364" t="s">
        <v>19</v>
      </c>
      <c r="D52" s="364">
        <v>3187.0303451826298</v>
      </c>
      <c r="E52" s="364">
        <v>29323.759325706</v>
      </c>
      <c r="F52" s="364">
        <v>9.8029927216329895</v>
      </c>
      <c r="G52" s="364">
        <v>90.197007278366996</v>
      </c>
    </row>
    <row r="53" spans="1:7" x14ac:dyDescent="0.25">
      <c r="A53" s="364" t="s">
        <v>52</v>
      </c>
      <c r="B53" s="364" t="s">
        <v>53</v>
      </c>
      <c r="C53" s="364" t="s">
        <v>18</v>
      </c>
      <c r="D53" s="364">
        <v>1008.95375149979</v>
      </c>
      <c r="E53" s="364">
        <v>2974.8469957449101</v>
      </c>
      <c r="F53" s="364">
        <v>25.326411020872701</v>
      </c>
      <c r="G53" s="364">
        <v>74.673588979127302</v>
      </c>
    </row>
    <row r="54" spans="1:7" x14ac:dyDescent="0.25">
      <c r="A54" s="364" t="s">
        <v>52</v>
      </c>
      <c r="B54" s="364" t="s">
        <v>53</v>
      </c>
      <c r="C54" s="364" t="s">
        <v>19</v>
      </c>
      <c r="D54" s="364">
        <v>8440.2278093200603</v>
      </c>
      <c r="E54" s="364">
        <v>31031.890514439401</v>
      </c>
      <c r="F54" s="364">
        <v>21.3827586857421</v>
      </c>
      <c r="G54" s="364">
        <v>78.617241314257896</v>
      </c>
    </row>
    <row r="55" spans="1:7" x14ac:dyDescent="0.25">
      <c r="A55" s="364" t="s">
        <v>54</v>
      </c>
      <c r="B55" s="364" t="s">
        <v>55</v>
      </c>
      <c r="C55" s="364" t="s">
        <v>18</v>
      </c>
      <c r="D55" s="364">
        <v>841.83319273428299</v>
      </c>
      <c r="E55" s="364">
        <v>5270.7350450427002</v>
      </c>
      <c r="F55" s="364">
        <v>13.7721684239298</v>
      </c>
      <c r="G55" s="364">
        <v>86.227831576070201</v>
      </c>
    </row>
    <row r="56" spans="1:7" x14ac:dyDescent="0.25">
      <c r="A56" s="364" t="s">
        <v>54</v>
      </c>
      <c r="B56" s="364" t="s">
        <v>55</v>
      </c>
      <c r="C56" s="364" t="s">
        <v>19</v>
      </c>
      <c r="D56" s="364">
        <v>2182.9778151994701</v>
      </c>
      <c r="E56" s="364">
        <v>11144.985195731901</v>
      </c>
      <c r="F56" s="364">
        <v>16.378930624349898</v>
      </c>
      <c r="G56" s="364">
        <v>83.621069375650094</v>
      </c>
    </row>
    <row r="57" spans="1:7" x14ac:dyDescent="0.25">
      <c r="A57" s="364" t="s">
        <v>56</v>
      </c>
      <c r="B57" s="364" t="s">
        <v>57</v>
      </c>
      <c r="C57" s="364" t="s">
        <v>18</v>
      </c>
      <c r="D57" s="364">
        <v>520.82520645365298</v>
      </c>
      <c r="E57" s="364">
        <v>4415.51411695362</v>
      </c>
      <c r="F57" s="364">
        <v>10.5508388368682</v>
      </c>
      <c r="G57" s="364">
        <v>89.449161163131805</v>
      </c>
    </row>
    <row r="58" spans="1:7" x14ac:dyDescent="0.25">
      <c r="A58" s="364" t="s">
        <v>56</v>
      </c>
      <c r="B58" s="364" t="s">
        <v>57</v>
      </c>
      <c r="C58" s="364" t="s">
        <v>19</v>
      </c>
      <c r="D58" s="364">
        <v>1883.2845670731001</v>
      </c>
      <c r="E58" s="364">
        <v>15389.697613960199</v>
      </c>
      <c r="F58" s="364">
        <v>10.9030655351515</v>
      </c>
      <c r="G58" s="364">
        <v>89.096934464848502</v>
      </c>
    </row>
    <row r="59" spans="1:7" x14ac:dyDescent="0.25">
      <c r="A59" s="364" t="s">
        <v>58</v>
      </c>
      <c r="B59" s="364" t="s">
        <v>59</v>
      </c>
      <c r="C59" s="364" t="s">
        <v>18</v>
      </c>
      <c r="D59" s="364">
        <v>1318.8972100578601</v>
      </c>
      <c r="E59" s="364">
        <v>10897.718147384699</v>
      </c>
      <c r="F59" s="364">
        <v>10.795929735598801</v>
      </c>
      <c r="G59" s="364">
        <v>89.204070264401295</v>
      </c>
    </row>
    <row r="60" spans="1:7" x14ac:dyDescent="0.25">
      <c r="A60" s="364" t="s">
        <v>58</v>
      </c>
      <c r="B60" s="364" t="s">
        <v>59</v>
      </c>
      <c r="C60" s="364" t="s">
        <v>19</v>
      </c>
      <c r="D60" s="364">
        <v>4425.4041182953797</v>
      </c>
      <c r="E60" s="364">
        <v>46333.953481543103</v>
      </c>
      <c r="F60" s="364">
        <v>8.7184005620856393</v>
      </c>
      <c r="G60" s="364">
        <v>91.281599437914394</v>
      </c>
    </row>
    <row r="61" spans="1:7" x14ac:dyDescent="0.25">
      <c r="A61" s="364" t="s">
        <v>60</v>
      </c>
      <c r="B61" s="364" t="s">
        <v>61</v>
      </c>
      <c r="C61" s="364" t="s">
        <v>18</v>
      </c>
      <c r="D61" s="364">
        <v>201.61313223792001</v>
      </c>
      <c r="E61" s="364">
        <v>1667.1185086094399</v>
      </c>
      <c r="F61" s="364">
        <v>10.7887685867244</v>
      </c>
      <c r="G61" s="364">
        <v>89.211231413275598</v>
      </c>
    </row>
    <row r="62" spans="1:7" x14ac:dyDescent="0.25">
      <c r="A62" s="364" t="s">
        <v>60</v>
      </c>
      <c r="B62" s="364" t="s">
        <v>61</v>
      </c>
      <c r="C62" s="364" t="s">
        <v>19</v>
      </c>
      <c r="D62" s="364">
        <v>556.40915848485895</v>
      </c>
      <c r="E62" s="364">
        <v>3378.0614512704901</v>
      </c>
      <c r="F62" s="364">
        <v>14.141906591073999</v>
      </c>
      <c r="G62" s="364">
        <v>85.858093408926095</v>
      </c>
    </row>
    <row r="63" spans="1:7" x14ac:dyDescent="0.25">
      <c r="A63" s="364" t="s">
        <v>62</v>
      </c>
      <c r="B63" s="364" t="s">
        <v>63</v>
      </c>
      <c r="C63" s="364" t="s">
        <v>18</v>
      </c>
      <c r="D63" s="364">
        <v>1464.20486388173</v>
      </c>
      <c r="E63" s="364">
        <v>23481.657603964799</v>
      </c>
      <c r="F63" s="364">
        <v>5.8695299301396604</v>
      </c>
      <c r="G63" s="364">
        <v>94.130470069860294</v>
      </c>
    </row>
    <row r="64" spans="1:7" x14ac:dyDescent="0.25">
      <c r="A64" s="364" t="s">
        <v>62</v>
      </c>
      <c r="B64" s="364" t="s">
        <v>63</v>
      </c>
      <c r="C64" s="364" t="s">
        <v>19</v>
      </c>
      <c r="D64" s="364">
        <v>3384.8150050061199</v>
      </c>
      <c r="E64" s="364">
        <v>54681.257952825399</v>
      </c>
      <c r="F64" s="364">
        <v>5.82924732565301</v>
      </c>
      <c r="G64" s="364">
        <v>94.170752674347</v>
      </c>
    </row>
    <row r="65" spans="1:7" x14ac:dyDescent="0.25">
      <c r="A65" s="364" t="s">
        <v>64</v>
      </c>
      <c r="B65" s="364" t="s">
        <v>65</v>
      </c>
      <c r="C65" s="364" t="s">
        <v>18</v>
      </c>
      <c r="D65" s="364">
        <v>2411.8069357346699</v>
      </c>
      <c r="E65" s="364">
        <v>46507.689702600503</v>
      </c>
      <c r="F65" s="364">
        <v>4.9301548492318101</v>
      </c>
      <c r="G65" s="364">
        <v>95.069845150768202</v>
      </c>
    </row>
    <row r="66" spans="1:7" x14ac:dyDescent="0.25">
      <c r="A66" s="364" t="s">
        <v>64</v>
      </c>
      <c r="B66" s="364" t="s">
        <v>65</v>
      </c>
      <c r="C66" s="364" t="s">
        <v>19</v>
      </c>
      <c r="D66" s="364">
        <v>3670.5502833290898</v>
      </c>
      <c r="E66" s="364">
        <v>83563.013894375996</v>
      </c>
      <c r="F66" s="364">
        <v>4.20772705773176</v>
      </c>
      <c r="G66" s="364">
        <v>95.792272942268198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1071</v>
      </c>
    </row>
    <row r="9" spans="1:7" x14ac:dyDescent="0.25">
      <c r="A9" t="s">
        <v>1061</v>
      </c>
    </row>
    <row r="10" spans="1:7" x14ac:dyDescent="0.25">
      <c r="A10" t="s">
        <v>1072</v>
      </c>
    </row>
    <row r="11" spans="1:7" x14ac:dyDescent="0.25">
      <c r="A11" t="s">
        <v>1073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65" t="s">
        <v>16</v>
      </c>
      <c r="B17" s="365" t="s">
        <v>17</v>
      </c>
      <c r="C17" s="365" t="s">
        <v>18</v>
      </c>
      <c r="D17" s="365">
        <v>20877.0184955849</v>
      </c>
      <c r="E17" s="365">
        <v>419429.55413961201</v>
      </c>
      <c r="F17" s="365">
        <v>4.7414732809091999</v>
      </c>
      <c r="G17" s="365">
        <v>95.258526719090796</v>
      </c>
    </row>
    <row r="18" spans="1:7" x14ac:dyDescent="0.25">
      <c r="A18" s="365" t="s">
        <v>16</v>
      </c>
      <c r="B18" s="365" t="s">
        <v>17</v>
      </c>
      <c r="C18" s="365" t="s">
        <v>19</v>
      </c>
      <c r="D18" s="365">
        <v>64562.073337494403</v>
      </c>
      <c r="E18" s="365">
        <v>1269402.0518529301</v>
      </c>
      <c r="F18" s="365">
        <v>4.8398657893650796</v>
      </c>
      <c r="G18" s="365">
        <v>95.160134210634894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66" t="s">
        <v>28</v>
      </c>
      <c r="B29" s="366" t="s">
        <v>29</v>
      </c>
      <c r="C29" s="366" t="s">
        <v>18</v>
      </c>
      <c r="D29" s="366">
        <v>424.80845981875399</v>
      </c>
      <c r="E29" s="366">
        <v>14485.131337844799</v>
      </c>
      <c r="F29" s="366">
        <v>2.84916281074001</v>
      </c>
      <c r="G29" s="366">
        <v>97.150837189260002</v>
      </c>
    </row>
    <row r="30" spans="1:7" x14ac:dyDescent="0.25">
      <c r="A30" s="366" t="s">
        <v>28</v>
      </c>
      <c r="B30" s="366" t="s">
        <v>29</v>
      </c>
      <c r="C30" s="366" t="s">
        <v>19</v>
      </c>
      <c r="D30" s="366">
        <v>5587.5180474507497</v>
      </c>
      <c r="E30" s="366">
        <v>114296.955581706</v>
      </c>
      <c r="F30" s="366">
        <v>4.6607520376115197</v>
      </c>
      <c r="G30" s="366">
        <v>95.339247962388498</v>
      </c>
    </row>
    <row r="31" spans="1:7" x14ac:dyDescent="0.25">
      <c r="A31" s="366" t="s">
        <v>30</v>
      </c>
      <c r="B31" s="366" t="s">
        <v>31</v>
      </c>
      <c r="C31" s="366" t="s">
        <v>18</v>
      </c>
      <c r="D31" s="366">
        <v>846.93404927751101</v>
      </c>
      <c r="E31" s="366">
        <v>4357.3728476574597</v>
      </c>
      <c r="F31" s="366">
        <v>16.273714560843899</v>
      </c>
      <c r="G31" s="366">
        <v>83.726285439156101</v>
      </c>
    </row>
    <row r="32" spans="1:7" x14ac:dyDescent="0.25">
      <c r="A32" s="366" t="s">
        <v>30</v>
      </c>
      <c r="B32" s="366" t="s">
        <v>31</v>
      </c>
      <c r="C32" s="366" t="s">
        <v>19</v>
      </c>
      <c r="D32" s="366">
        <v>3832.6537863872099</v>
      </c>
      <c r="E32" s="366">
        <v>39863.989457975498</v>
      </c>
      <c r="F32" s="366">
        <v>8.7710485333027499</v>
      </c>
      <c r="G32" s="366">
        <v>91.228951466697197</v>
      </c>
    </row>
    <row r="33" spans="1:7" x14ac:dyDescent="0.25">
      <c r="A33" s="366" t="s">
        <v>32</v>
      </c>
      <c r="B33" s="366" t="s">
        <v>33</v>
      </c>
      <c r="C33" s="366" t="s">
        <v>18</v>
      </c>
      <c r="D33" s="366">
        <v>1401.0702969696299</v>
      </c>
      <c r="E33" s="366">
        <v>9519.48203106455</v>
      </c>
      <c r="F33" s="366">
        <v>12.829665156889</v>
      </c>
      <c r="G33" s="366">
        <v>87.170334843110993</v>
      </c>
    </row>
    <row r="34" spans="1:7" x14ac:dyDescent="0.25">
      <c r="A34" s="366" t="s">
        <v>32</v>
      </c>
      <c r="B34" s="366" t="s">
        <v>33</v>
      </c>
      <c r="C34" s="366" t="s">
        <v>19</v>
      </c>
      <c r="D34" s="366">
        <v>1316.4208834512201</v>
      </c>
      <c r="E34" s="366">
        <v>15659.6293818702</v>
      </c>
      <c r="F34" s="366">
        <v>7.7545769650576597</v>
      </c>
      <c r="G34" s="366">
        <v>92.245423034942306</v>
      </c>
    </row>
    <row r="35" spans="1:7" x14ac:dyDescent="0.25">
      <c r="A35" s="366" t="s">
        <v>34</v>
      </c>
      <c r="B35" s="366" t="s">
        <v>35</v>
      </c>
      <c r="C35" s="366" t="s">
        <v>18</v>
      </c>
      <c r="D35" s="366">
        <v>155.581286964518</v>
      </c>
      <c r="E35" s="366">
        <v>25238.205211991299</v>
      </c>
      <c r="F35" s="366">
        <v>0.61267462798789396</v>
      </c>
      <c r="G35" s="366">
        <v>99.3873253720121</v>
      </c>
    </row>
    <row r="36" spans="1:7" x14ac:dyDescent="0.25">
      <c r="A36" s="366" t="s">
        <v>34</v>
      </c>
      <c r="B36" s="366" t="s">
        <v>35</v>
      </c>
      <c r="C36" s="366" t="s">
        <v>19</v>
      </c>
      <c r="D36" s="366">
        <v>2142.2447366511501</v>
      </c>
      <c r="E36" s="366">
        <v>59333.412297039002</v>
      </c>
      <c r="F36" s="366">
        <v>3.4847040926738599</v>
      </c>
      <c r="G36" s="366">
        <v>96.515295907326106</v>
      </c>
    </row>
    <row r="37" spans="1:7" x14ac:dyDescent="0.25">
      <c r="A37" s="366" t="s">
        <v>36</v>
      </c>
      <c r="B37" s="366" t="s">
        <v>37</v>
      </c>
      <c r="C37" s="366" t="s">
        <v>18</v>
      </c>
      <c r="D37" s="366">
        <v>1375.0880690031499</v>
      </c>
      <c r="E37" s="366">
        <v>26373.714985439201</v>
      </c>
      <c r="F37" s="366">
        <v>4.9554860665710896</v>
      </c>
      <c r="G37" s="366">
        <v>95.044513933428902</v>
      </c>
    </row>
    <row r="38" spans="1:7" x14ac:dyDescent="0.25">
      <c r="A38" s="366" t="s">
        <v>36</v>
      </c>
      <c r="B38" s="366" t="s">
        <v>37</v>
      </c>
      <c r="C38" s="366" t="s">
        <v>19</v>
      </c>
      <c r="D38" s="366">
        <v>1740.6784155774301</v>
      </c>
      <c r="E38" s="366">
        <v>45900.463430264099</v>
      </c>
      <c r="F38" s="366">
        <v>3.6537294198572301</v>
      </c>
      <c r="G38" s="366">
        <v>96.3462705801428</v>
      </c>
    </row>
    <row r="39" spans="1:7" x14ac:dyDescent="0.25">
      <c r="A39" s="366" t="s">
        <v>38</v>
      </c>
      <c r="B39" s="366" t="s">
        <v>39</v>
      </c>
      <c r="C39" s="366" t="s">
        <v>18</v>
      </c>
      <c r="D39" s="366">
        <v>434.14312608272797</v>
      </c>
      <c r="E39" s="366">
        <v>10430.658351019199</v>
      </c>
      <c r="F39" s="366">
        <v>3.9958680054826998</v>
      </c>
      <c r="G39" s="366">
        <v>96.004131994517294</v>
      </c>
    </row>
    <row r="40" spans="1:7" x14ac:dyDescent="0.25">
      <c r="A40" s="366" t="s">
        <v>38</v>
      </c>
      <c r="B40" s="366" t="s">
        <v>39</v>
      </c>
      <c r="C40" s="366" t="s">
        <v>19</v>
      </c>
      <c r="D40" s="366">
        <v>1223.92868008048</v>
      </c>
      <c r="E40" s="366">
        <v>28885.347662548102</v>
      </c>
      <c r="F40" s="366">
        <v>4.0649554846578697</v>
      </c>
      <c r="G40" s="366">
        <v>95.935044515342099</v>
      </c>
    </row>
    <row r="41" spans="1:7" x14ac:dyDescent="0.25">
      <c r="A41" s="366" t="s">
        <v>40</v>
      </c>
      <c r="B41" s="366" t="s">
        <v>41</v>
      </c>
      <c r="C41" s="366" t="s">
        <v>18</v>
      </c>
      <c r="D41" s="366">
        <v>1517.2457640822599</v>
      </c>
      <c r="E41" s="366">
        <v>41082.753445731003</v>
      </c>
      <c r="F41" s="366">
        <v>3.5616098409052399</v>
      </c>
      <c r="G41" s="366">
        <v>96.438390159094794</v>
      </c>
    </row>
    <row r="42" spans="1:7" x14ac:dyDescent="0.25">
      <c r="A42" s="366" t="s">
        <v>40</v>
      </c>
      <c r="B42" s="366" t="s">
        <v>41</v>
      </c>
      <c r="C42" s="366" t="s">
        <v>19</v>
      </c>
      <c r="D42" s="366">
        <v>3839.4250450356599</v>
      </c>
      <c r="E42" s="366">
        <v>105093.27679425701</v>
      </c>
      <c r="F42" s="366">
        <v>3.5245844270896001</v>
      </c>
      <c r="G42" s="366">
        <v>96.475415572910407</v>
      </c>
    </row>
    <row r="43" spans="1:7" x14ac:dyDescent="0.25">
      <c r="A43" s="366" t="s">
        <v>42</v>
      </c>
      <c r="B43" s="366" t="s">
        <v>43</v>
      </c>
      <c r="C43" s="366" t="s">
        <v>18</v>
      </c>
      <c r="D43" s="366">
        <v>4043.0335470387299</v>
      </c>
      <c r="E43" s="366">
        <v>74671.632422138005</v>
      </c>
      <c r="F43" s="366">
        <v>5.1363154467579299</v>
      </c>
      <c r="G43" s="366">
        <v>94.863684553242095</v>
      </c>
    </row>
    <row r="44" spans="1:7" x14ac:dyDescent="0.25">
      <c r="A44" s="366" t="s">
        <v>42</v>
      </c>
      <c r="B44" s="366" t="s">
        <v>43</v>
      </c>
      <c r="C44" s="366" t="s">
        <v>19</v>
      </c>
      <c r="D44" s="366">
        <v>6238.8703758317497</v>
      </c>
      <c r="E44" s="366">
        <v>152577.273999817</v>
      </c>
      <c r="F44" s="366">
        <v>3.9283603064150201</v>
      </c>
      <c r="G44" s="366">
        <v>96.071639693584999</v>
      </c>
    </row>
    <row r="45" spans="1:7" x14ac:dyDescent="0.25">
      <c r="A45" s="366" t="s">
        <v>44</v>
      </c>
      <c r="B45" s="366" t="s">
        <v>45</v>
      </c>
      <c r="C45" s="366" t="s">
        <v>18</v>
      </c>
      <c r="D45" s="366">
        <v>729.36986419158995</v>
      </c>
      <c r="E45" s="366">
        <v>12178.7055276214</v>
      </c>
      <c r="F45" s="366">
        <v>5.6504927500981097</v>
      </c>
      <c r="G45" s="366">
        <v>94.349507249901905</v>
      </c>
    </row>
    <row r="46" spans="1:7" x14ac:dyDescent="0.25">
      <c r="A46" s="366" t="s">
        <v>44</v>
      </c>
      <c r="B46" s="366" t="s">
        <v>45</v>
      </c>
      <c r="C46" s="366" t="s">
        <v>19</v>
      </c>
      <c r="D46" s="366">
        <v>3070.7174633833101</v>
      </c>
      <c r="E46" s="366">
        <v>72474.672371506895</v>
      </c>
      <c r="F46" s="366">
        <v>4.0647317726397096</v>
      </c>
      <c r="G46" s="366">
        <v>95.935268227360297</v>
      </c>
    </row>
    <row r="47" spans="1:7" x14ac:dyDescent="0.25">
      <c r="A47" s="366" t="s">
        <v>46</v>
      </c>
      <c r="B47" s="366" t="s">
        <v>47</v>
      </c>
      <c r="C47" s="366" t="s">
        <v>18</v>
      </c>
      <c r="D47" s="366">
        <v>2280.9606443472899</v>
      </c>
      <c r="E47" s="366">
        <v>33634.107083982599</v>
      </c>
      <c r="F47" s="366">
        <v>6.3509852232523096</v>
      </c>
      <c r="G47" s="366">
        <v>93.649014776747705</v>
      </c>
    </row>
    <row r="48" spans="1:7" x14ac:dyDescent="0.25">
      <c r="A48" s="366" t="s">
        <v>46</v>
      </c>
      <c r="B48" s="366" t="s">
        <v>47</v>
      </c>
      <c r="C48" s="366" t="s">
        <v>19</v>
      </c>
      <c r="D48" s="366">
        <v>9623.1154745063704</v>
      </c>
      <c r="E48" s="366">
        <v>144228.880378556</v>
      </c>
      <c r="F48" s="366">
        <v>6.2547875451008199</v>
      </c>
      <c r="G48" s="366">
        <v>93.745212454899203</v>
      </c>
    </row>
    <row r="49" spans="1:7" x14ac:dyDescent="0.25">
      <c r="A49" s="366" t="s">
        <v>48</v>
      </c>
      <c r="B49" s="366" t="s">
        <v>49</v>
      </c>
      <c r="C49" s="366" t="s">
        <v>18</v>
      </c>
      <c r="D49" s="366">
        <v>1417.7719187636201</v>
      </c>
      <c r="E49" s="366">
        <v>61506.224757172902</v>
      </c>
      <c r="F49" s="366">
        <v>2.2531498214667698</v>
      </c>
      <c r="G49" s="366">
        <v>97.746850178533194</v>
      </c>
    </row>
    <row r="50" spans="1:7" x14ac:dyDescent="0.25">
      <c r="A50" s="366" t="s">
        <v>48</v>
      </c>
      <c r="B50" s="366" t="s">
        <v>49</v>
      </c>
      <c r="C50" s="366" t="s">
        <v>19</v>
      </c>
      <c r="D50" s="366">
        <v>8173.9003405261501</v>
      </c>
      <c r="E50" s="366">
        <v>206283.432054259</v>
      </c>
      <c r="F50" s="366">
        <v>3.81143430688542</v>
      </c>
      <c r="G50" s="366">
        <v>96.188565693114597</v>
      </c>
    </row>
    <row r="51" spans="1:7" x14ac:dyDescent="0.25">
      <c r="A51" s="366" t="s">
        <v>50</v>
      </c>
      <c r="B51" s="366" t="s">
        <v>51</v>
      </c>
      <c r="C51" s="366" t="s">
        <v>18</v>
      </c>
      <c r="D51" s="366">
        <v>457.74879462281598</v>
      </c>
      <c r="E51" s="366">
        <v>8761.4143994713595</v>
      </c>
      <c r="F51" s="366">
        <v>4.9651881085698903</v>
      </c>
      <c r="G51" s="366">
        <v>95.034811891430095</v>
      </c>
    </row>
    <row r="52" spans="1:7" x14ac:dyDescent="0.25">
      <c r="A52" s="366" t="s">
        <v>50</v>
      </c>
      <c r="B52" s="366" t="s">
        <v>51</v>
      </c>
      <c r="C52" s="366" t="s">
        <v>19</v>
      </c>
      <c r="D52" s="366">
        <v>1538.4151064688699</v>
      </c>
      <c r="E52" s="366">
        <v>30972.374564419799</v>
      </c>
      <c r="F52" s="366">
        <v>4.7320139622644302</v>
      </c>
      <c r="G52" s="366">
        <v>95.267986037735596</v>
      </c>
    </row>
    <row r="53" spans="1:7" x14ac:dyDescent="0.25">
      <c r="A53" s="366" t="s">
        <v>52</v>
      </c>
      <c r="B53" s="366" t="s">
        <v>53</v>
      </c>
      <c r="C53" s="366" t="s">
        <v>18</v>
      </c>
      <c r="D53" s="366">
        <v>739.22738597638704</v>
      </c>
      <c r="E53" s="366">
        <v>3244.5733612683098</v>
      </c>
      <c r="F53" s="366">
        <v>18.5558323038033</v>
      </c>
      <c r="G53" s="366">
        <v>81.4441676961967</v>
      </c>
    </row>
    <row r="54" spans="1:7" x14ac:dyDescent="0.25">
      <c r="A54" s="366" t="s">
        <v>52</v>
      </c>
      <c r="B54" s="366" t="s">
        <v>53</v>
      </c>
      <c r="C54" s="366" t="s">
        <v>19</v>
      </c>
      <c r="D54" s="366">
        <v>5483.8678850890101</v>
      </c>
      <c r="E54" s="366">
        <v>33988.250438670402</v>
      </c>
      <c r="F54" s="366">
        <v>13.893016432787</v>
      </c>
      <c r="G54" s="366">
        <v>86.106983567213007</v>
      </c>
    </row>
    <row r="55" spans="1:7" x14ac:dyDescent="0.25">
      <c r="A55" s="366" t="s">
        <v>54</v>
      </c>
      <c r="B55" s="366" t="s">
        <v>55</v>
      </c>
      <c r="C55" s="366" t="s">
        <v>18</v>
      </c>
      <c r="D55" s="366">
        <v>499.23004889740201</v>
      </c>
      <c r="E55" s="366">
        <v>5613.3381888795802</v>
      </c>
      <c r="F55" s="366">
        <v>8.1672715866311894</v>
      </c>
      <c r="G55" s="366">
        <v>91.832728413368798</v>
      </c>
    </row>
    <row r="56" spans="1:7" x14ac:dyDescent="0.25">
      <c r="A56" s="366" t="s">
        <v>54</v>
      </c>
      <c r="B56" s="366" t="s">
        <v>55</v>
      </c>
      <c r="C56" s="366" t="s">
        <v>19</v>
      </c>
      <c r="D56" s="366">
        <v>1230.701186797</v>
      </c>
      <c r="E56" s="366">
        <v>12097.261824134401</v>
      </c>
      <c r="F56" s="366">
        <v>9.2339781089398194</v>
      </c>
      <c r="G56" s="366">
        <v>90.766021891060205</v>
      </c>
    </row>
    <row r="57" spans="1:7" x14ac:dyDescent="0.25">
      <c r="A57" s="366" t="s">
        <v>56</v>
      </c>
      <c r="B57" s="366" t="s">
        <v>57</v>
      </c>
      <c r="C57" s="366" t="s">
        <v>18</v>
      </c>
      <c r="D57" s="366">
        <v>276.37434484684297</v>
      </c>
      <c r="E57" s="366">
        <v>4659.9649785604297</v>
      </c>
      <c r="F57" s="366">
        <v>5.5987712095950002</v>
      </c>
      <c r="G57" s="366">
        <v>94.401228790405</v>
      </c>
    </row>
    <row r="58" spans="1:7" x14ac:dyDescent="0.25">
      <c r="A58" s="366" t="s">
        <v>56</v>
      </c>
      <c r="B58" s="366" t="s">
        <v>57</v>
      </c>
      <c r="C58" s="366" t="s">
        <v>19</v>
      </c>
      <c r="D58" s="366">
        <v>1036.7501380061401</v>
      </c>
      <c r="E58" s="366">
        <v>16236.232043027099</v>
      </c>
      <c r="F58" s="366">
        <v>6.0021490622768798</v>
      </c>
      <c r="G58" s="366">
        <v>93.997850937723101</v>
      </c>
    </row>
    <row r="59" spans="1:7" x14ac:dyDescent="0.25">
      <c r="A59" s="366" t="s">
        <v>58</v>
      </c>
      <c r="B59" s="366" t="s">
        <v>59</v>
      </c>
      <c r="C59" s="366" t="s">
        <v>18</v>
      </c>
      <c r="D59" s="366">
        <v>1143.9045794368401</v>
      </c>
      <c r="E59" s="366">
        <v>11072.710778005699</v>
      </c>
      <c r="F59" s="366">
        <v>9.3635147376556702</v>
      </c>
      <c r="G59" s="366">
        <v>90.636485262344294</v>
      </c>
    </row>
    <row r="60" spans="1:7" x14ac:dyDescent="0.25">
      <c r="A60" s="366" t="s">
        <v>58</v>
      </c>
      <c r="B60" s="366" t="s">
        <v>59</v>
      </c>
      <c r="C60" s="366" t="s">
        <v>19</v>
      </c>
      <c r="D60" s="366">
        <v>2892.34900382046</v>
      </c>
      <c r="E60" s="366">
        <v>47867.008596018102</v>
      </c>
      <c r="F60" s="366">
        <v>5.6981591978020996</v>
      </c>
      <c r="G60" s="366">
        <v>94.301840802197901</v>
      </c>
    </row>
    <row r="61" spans="1:7" x14ac:dyDescent="0.25">
      <c r="A61" s="366" t="s">
        <v>60</v>
      </c>
      <c r="B61" s="366" t="s">
        <v>61</v>
      </c>
      <c r="C61" s="366" t="s">
        <v>18</v>
      </c>
      <c r="D61" s="366">
        <v>152.14861652272501</v>
      </c>
      <c r="E61" s="366">
        <v>1716.5830243246401</v>
      </c>
      <c r="F61" s="366">
        <v>8.1418119754067106</v>
      </c>
      <c r="G61" s="366">
        <v>91.858188024593304</v>
      </c>
    </row>
    <row r="62" spans="1:7" x14ac:dyDescent="0.25">
      <c r="A62" s="366" t="s">
        <v>60</v>
      </c>
      <c r="B62" s="366" t="s">
        <v>61</v>
      </c>
      <c r="C62" s="366" t="s">
        <v>19</v>
      </c>
      <c r="D62" s="366">
        <v>259.95110958524799</v>
      </c>
      <c r="E62" s="366">
        <v>3674.5195001700999</v>
      </c>
      <c r="F62" s="366">
        <v>6.6070161749514797</v>
      </c>
      <c r="G62" s="366">
        <v>93.392983825048503</v>
      </c>
    </row>
    <row r="63" spans="1:7" x14ac:dyDescent="0.25">
      <c r="A63" s="366" t="s">
        <v>62</v>
      </c>
      <c r="B63" s="366" t="s">
        <v>63</v>
      </c>
      <c r="C63" s="366" t="s">
        <v>18</v>
      </c>
      <c r="D63" s="366">
        <v>856.93643198728603</v>
      </c>
      <c r="E63" s="366">
        <v>24088.926035859298</v>
      </c>
      <c r="F63" s="366">
        <v>3.4351846246719902</v>
      </c>
      <c r="G63" s="366">
        <v>96.564815375327996</v>
      </c>
    </row>
    <row r="64" spans="1:7" x14ac:dyDescent="0.25">
      <c r="A64" s="366" t="s">
        <v>62</v>
      </c>
      <c r="B64" s="366" t="s">
        <v>63</v>
      </c>
      <c r="C64" s="366" t="s">
        <v>19</v>
      </c>
      <c r="D64" s="366">
        <v>2414.6904239254</v>
      </c>
      <c r="E64" s="366">
        <v>55651.3825339061</v>
      </c>
      <c r="F64" s="366">
        <v>4.1585220093650701</v>
      </c>
      <c r="G64" s="366">
        <v>95.8414779906349</v>
      </c>
    </row>
    <row r="65" spans="1:7" x14ac:dyDescent="0.25">
      <c r="A65" s="366" t="s">
        <v>64</v>
      </c>
      <c r="B65" s="366" t="s">
        <v>65</v>
      </c>
      <c r="C65" s="366" t="s">
        <v>18</v>
      </c>
      <c r="D65" s="366">
        <v>2125.4412667548399</v>
      </c>
      <c r="E65" s="366">
        <v>46794.055371580398</v>
      </c>
      <c r="F65" s="366">
        <v>4.3447733783287896</v>
      </c>
      <c r="G65" s="366">
        <v>95.655226621671204</v>
      </c>
    </row>
    <row r="66" spans="1:7" x14ac:dyDescent="0.25">
      <c r="A66" s="366" t="s">
        <v>64</v>
      </c>
      <c r="B66" s="366" t="s">
        <v>65</v>
      </c>
      <c r="C66" s="366" t="s">
        <v>19</v>
      </c>
      <c r="D66" s="366">
        <v>2915.8752349208298</v>
      </c>
      <c r="E66" s="366">
        <v>84317.688942784196</v>
      </c>
      <c r="F66" s="366">
        <v>3.3426070141772999</v>
      </c>
      <c r="G66" s="366">
        <v>96.657392985822696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1076</v>
      </c>
    </row>
    <row r="9" spans="1:7" x14ac:dyDescent="0.25">
      <c r="A9" t="s">
        <v>1061</v>
      </c>
    </row>
    <row r="10" spans="1:7" x14ac:dyDescent="0.25">
      <c r="A10" t="s">
        <v>1077</v>
      </c>
    </row>
    <row r="11" spans="1:7" x14ac:dyDescent="0.25">
      <c r="A11" t="s">
        <v>1078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367" t="s">
        <v>16</v>
      </c>
      <c r="B17" s="367" t="s">
        <v>17</v>
      </c>
      <c r="C17" s="367" t="s">
        <v>18</v>
      </c>
      <c r="D17" s="367">
        <v>76054.1943812065</v>
      </c>
      <c r="E17" s="367">
        <v>364252.37825399003</v>
      </c>
      <c r="F17" s="367">
        <v>17.273009105003499</v>
      </c>
      <c r="G17" s="367">
        <v>82.726990894996504</v>
      </c>
    </row>
    <row r="18" spans="1:7" x14ac:dyDescent="0.25">
      <c r="A18" s="367" t="s">
        <v>16</v>
      </c>
      <c r="B18" s="367" t="s">
        <v>17</v>
      </c>
      <c r="C18" s="367" t="s">
        <v>19</v>
      </c>
      <c r="D18" s="367">
        <v>258839.94076897201</v>
      </c>
      <c r="E18" s="367">
        <v>1075124.1844214499</v>
      </c>
      <c r="F18" s="367">
        <v>19.403815730953198</v>
      </c>
      <c r="G18" s="367">
        <v>80.596184269046802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368" t="s">
        <v>28</v>
      </c>
      <c r="B29" s="368" t="s">
        <v>29</v>
      </c>
      <c r="C29" s="368" t="s">
        <v>18</v>
      </c>
      <c r="D29" s="368">
        <v>2228.3679781288402</v>
      </c>
      <c r="E29" s="368">
        <v>12681.5718195347</v>
      </c>
      <c r="F29" s="368">
        <v>14.945519622272601</v>
      </c>
      <c r="G29" s="368">
        <v>85.054480377727401</v>
      </c>
    </row>
    <row r="30" spans="1:7" x14ac:dyDescent="0.25">
      <c r="A30" s="368" t="s">
        <v>28</v>
      </c>
      <c r="B30" s="368" t="s">
        <v>29</v>
      </c>
      <c r="C30" s="368" t="s">
        <v>19</v>
      </c>
      <c r="D30" s="368">
        <v>24730.5723123602</v>
      </c>
      <c r="E30" s="368">
        <v>95153.901316796197</v>
      </c>
      <c r="F30" s="368">
        <v>20.6286698883629</v>
      </c>
      <c r="G30" s="368">
        <v>79.371330111637107</v>
      </c>
    </row>
    <row r="31" spans="1:7" x14ac:dyDescent="0.25">
      <c r="A31" s="368" t="s">
        <v>30</v>
      </c>
      <c r="B31" s="368" t="s">
        <v>31</v>
      </c>
      <c r="C31" s="368" t="s">
        <v>18</v>
      </c>
      <c r="D31" s="368">
        <v>2130.2979320740601</v>
      </c>
      <c r="E31" s="368">
        <v>3074.0089648609201</v>
      </c>
      <c r="F31" s="368">
        <v>40.933364889158902</v>
      </c>
      <c r="G31" s="368">
        <v>59.066635110841098</v>
      </c>
    </row>
    <row r="32" spans="1:7" x14ac:dyDescent="0.25">
      <c r="A32" s="368" t="s">
        <v>30</v>
      </c>
      <c r="B32" s="368" t="s">
        <v>31</v>
      </c>
      <c r="C32" s="368" t="s">
        <v>19</v>
      </c>
      <c r="D32" s="368">
        <v>12762.1064385265</v>
      </c>
      <c r="E32" s="368">
        <v>30934.5368058362</v>
      </c>
      <c r="F32" s="368">
        <v>29.206148323928701</v>
      </c>
      <c r="G32" s="368">
        <v>70.793851676071299</v>
      </c>
    </row>
    <row r="33" spans="1:7" x14ac:dyDescent="0.25">
      <c r="A33" s="368" t="s">
        <v>32</v>
      </c>
      <c r="B33" s="368" t="s">
        <v>33</v>
      </c>
      <c r="C33" s="368" t="s">
        <v>18</v>
      </c>
      <c r="D33" s="368">
        <v>3390.9745466546601</v>
      </c>
      <c r="E33" s="368">
        <v>7529.5777813795203</v>
      </c>
      <c r="F33" s="368">
        <v>31.0513099044421</v>
      </c>
      <c r="G33" s="368">
        <v>68.948690095557893</v>
      </c>
    </row>
    <row r="34" spans="1:7" x14ac:dyDescent="0.25">
      <c r="A34" s="368" t="s">
        <v>32</v>
      </c>
      <c r="B34" s="368" t="s">
        <v>33</v>
      </c>
      <c r="C34" s="368" t="s">
        <v>19</v>
      </c>
      <c r="D34" s="368">
        <v>4547.5297588594503</v>
      </c>
      <c r="E34" s="368">
        <v>12428.520506462</v>
      </c>
      <c r="F34" s="368">
        <v>26.7879140776881</v>
      </c>
      <c r="G34" s="368">
        <v>73.2120859223119</v>
      </c>
    </row>
    <row r="35" spans="1:7" x14ac:dyDescent="0.25">
      <c r="A35" s="368" t="s">
        <v>34</v>
      </c>
      <c r="B35" s="368" t="s">
        <v>35</v>
      </c>
      <c r="C35" s="368" t="s">
        <v>18</v>
      </c>
      <c r="D35" s="368">
        <v>1948.91098725796</v>
      </c>
      <c r="E35" s="368">
        <v>23444.875511697901</v>
      </c>
      <c r="F35" s="368">
        <v>7.6747553474866699</v>
      </c>
      <c r="G35" s="368">
        <v>92.325244652513305</v>
      </c>
    </row>
    <row r="36" spans="1:7" x14ac:dyDescent="0.25">
      <c r="A36" s="368" t="s">
        <v>34</v>
      </c>
      <c r="B36" s="368" t="s">
        <v>35</v>
      </c>
      <c r="C36" s="368" t="s">
        <v>19</v>
      </c>
      <c r="D36" s="368">
        <v>8476.2024750077398</v>
      </c>
      <c r="E36" s="368">
        <v>52999.454558682402</v>
      </c>
      <c r="F36" s="368">
        <v>13.7879005837426</v>
      </c>
      <c r="G36" s="368">
        <v>86.212099416257402</v>
      </c>
    </row>
    <row r="37" spans="1:7" x14ac:dyDescent="0.25">
      <c r="A37" s="368" t="s">
        <v>36</v>
      </c>
      <c r="B37" s="368" t="s">
        <v>37</v>
      </c>
      <c r="C37" s="368" t="s">
        <v>18</v>
      </c>
      <c r="D37" s="368">
        <v>3967.6105042516701</v>
      </c>
      <c r="E37" s="368">
        <v>23781.192550190699</v>
      </c>
      <c r="F37" s="368">
        <v>14.2983122423959</v>
      </c>
      <c r="G37" s="368">
        <v>85.701687757604105</v>
      </c>
    </row>
    <row r="38" spans="1:7" x14ac:dyDescent="0.25">
      <c r="A38" s="368" t="s">
        <v>36</v>
      </c>
      <c r="B38" s="368" t="s">
        <v>37</v>
      </c>
      <c r="C38" s="368" t="s">
        <v>19</v>
      </c>
      <c r="D38" s="368">
        <v>7857.0601381698998</v>
      </c>
      <c r="E38" s="368">
        <v>39784.081707671598</v>
      </c>
      <c r="F38" s="368">
        <v>16.492174271544499</v>
      </c>
      <c r="G38" s="368">
        <v>83.507825728455501</v>
      </c>
    </row>
    <row r="39" spans="1:7" x14ac:dyDescent="0.25">
      <c r="A39" s="368" t="s">
        <v>38</v>
      </c>
      <c r="B39" s="368" t="s">
        <v>39</v>
      </c>
      <c r="C39" s="368" t="s">
        <v>18</v>
      </c>
      <c r="D39" s="368">
        <v>1959.37106683672</v>
      </c>
      <c r="E39" s="368">
        <v>8905.4304102651895</v>
      </c>
      <c r="F39" s="368">
        <v>18.0341175213021</v>
      </c>
      <c r="G39" s="368">
        <v>81.965882478697907</v>
      </c>
    </row>
    <row r="40" spans="1:7" x14ac:dyDescent="0.25">
      <c r="A40" s="368" t="s">
        <v>38</v>
      </c>
      <c r="B40" s="368" t="s">
        <v>39</v>
      </c>
      <c r="C40" s="368" t="s">
        <v>19</v>
      </c>
      <c r="D40" s="368">
        <v>3589.9200678247298</v>
      </c>
      <c r="E40" s="368">
        <v>26519.3562748039</v>
      </c>
      <c r="F40" s="368">
        <v>11.9229702732581</v>
      </c>
      <c r="G40" s="368">
        <v>88.077029726741898</v>
      </c>
    </row>
    <row r="41" spans="1:7" x14ac:dyDescent="0.25">
      <c r="A41" s="368" t="s">
        <v>40</v>
      </c>
      <c r="B41" s="368" t="s">
        <v>41</v>
      </c>
      <c r="C41" s="368" t="s">
        <v>18</v>
      </c>
      <c r="D41" s="368">
        <v>4737.1736483872301</v>
      </c>
      <c r="E41" s="368">
        <v>37862.825561425998</v>
      </c>
      <c r="F41" s="368">
        <v>11.120126141448401</v>
      </c>
      <c r="G41" s="368">
        <v>88.879873858551605</v>
      </c>
    </row>
    <row r="42" spans="1:7" x14ac:dyDescent="0.25">
      <c r="A42" s="368" t="s">
        <v>40</v>
      </c>
      <c r="B42" s="368" t="s">
        <v>41</v>
      </c>
      <c r="C42" s="368" t="s">
        <v>19</v>
      </c>
      <c r="D42" s="368">
        <v>12619.266551421901</v>
      </c>
      <c r="E42" s="368">
        <v>96313.4352878707</v>
      </c>
      <c r="F42" s="368">
        <v>11.584461174973001</v>
      </c>
      <c r="G42" s="368">
        <v>88.415538825026999</v>
      </c>
    </row>
    <row r="43" spans="1:7" x14ac:dyDescent="0.25">
      <c r="A43" s="368" t="s">
        <v>42</v>
      </c>
      <c r="B43" s="368" t="s">
        <v>43</v>
      </c>
      <c r="C43" s="368" t="s">
        <v>18</v>
      </c>
      <c r="D43" s="368">
        <v>12371.9563272906</v>
      </c>
      <c r="E43" s="368">
        <v>66342.709641886104</v>
      </c>
      <c r="F43" s="368">
        <v>15.7174729447944</v>
      </c>
      <c r="G43" s="368">
        <v>84.282527055205605</v>
      </c>
    </row>
    <row r="44" spans="1:7" x14ac:dyDescent="0.25">
      <c r="A44" s="368" t="s">
        <v>42</v>
      </c>
      <c r="B44" s="368" t="s">
        <v>43</v>
      </c>
      <c r="C44" s="368" t="s">
        <v>19</v>
      </c>
      <c r="D44" s="368">
        <v>28337.045380803302</v>
      </c>
      <c r="E44" s="368">
        <v>130479.098994845</v>
      </c>
      <c r="F44" s="368">
        <v>17.842673043225101</v>
      </c>
      <c r="G44" s="368">
        <v>82.157326956774895</v>
      </c>
    </row>
    <row r="45" spans="1:7" x14ac:dyDescent="0.25">
      <c r="A45" s="368" t="s">
        <v>44</v>
      </c>
      <c r="B45" s="368" t="s">
        <v>45</v>
      </c>
      <c r="C45" s="368" t="s">
        <v>18</v>
      </c>
      <c r="D45" s="368">
        <v>4375.7168289917199</v>
      </c>
      <c r="E45" s="368">
        <v>8532.3585628212604</v>
      </c>
      <c r="F45" s="368">
        <v>33.899064703069897</v>
      </c>
      <c r="G45" s="368">
        <v>66.100935296930103</v>
      </c>
    </row>
    <row r="46" spans="1:7" x14ac:dyDescent="0.25">
      <c r="A46" s="368" t="s">
        <v>44</v>
      </c>
      <c r="B46" s="368" t="s">
        <v>45</v>
      </c>
      <c r="C46" s="368" t="s">
        <v>19</v>
      </c>
      <c r="D46" s="368">
        <v>16368.631104423001</v>
      </c>
      <c r="E46" s="368">
        <v>59176.758730467198</v>
      </c>
      <c r="F46" s="368">
        <v>21.667279949442001</v>
      </c>
      <c r="G46" s="368">
        <v>78.332720050557995</v>
      </c>
    </row>
    <row r="47" spans="1:7" x14ac:dyDescent="0.25">
      <c r="A47" s="368" t="s">
        <v>46</v>
      </c>
      <c r="B47" s="368" t="s">
        <v>47</v>
      </c>
      <c r="C47" s="368" t="s">
        <v>18</v>
      </c>
      <c r="D47" s="368">
        <v>7686.0340190097104</v>
      </c>
      <c r="E47" s="368">
        <v>28229.0337093202</v>
      </c>
      <c r="F47" s="368">
        <v>21.400583390650102</v>
      </c>
      <c r="G47" s="368">
        <v>78.599416609349902</v>
      </c>
    </row>
    <row r="48" spans="1:7" x14ac:dyDescent="0.25">
      <c r="A48" s="368" t="s">
        <v>46</v>
      </c>
      <c r="B48" s="368" t="s">
        <v>47</v>
      </c>
      <c r="C48" s="368" t="s">
        <v>19</v>
      </c>
      <c r="D48" s="368">
        <v>43135.145242012601</v>
      </c>
      <c r="E48" s="368">
        <v>110716.85061105</v>
      </c>
      <c r="F48" s="368">
        <v>28.036779765411101</v>
      </c>
      <c r="G48" s="368">
        <v>71.963220234588803</v>
      </c>
    </row>
    <row r="49" spans="1:7" x14ac:dyDescent="0.25">
      <c r="A49" s="368" t="s">
        <v>48</v>
      </c>
      <c r="B49" s="368" t="s">
        <v>49</v>
      </c>
      <c r="C49" s="368" t="s">
        <v>18</v>
      </c>
      <c r="D49" s="368">
        <v>9285.6799908793291</v>
      </c>
      <c r="E49" s="368">
        <v>53638.316685057202</v>
      </c>
      <c r="F49" s="368">
        <v>14.756977435335701</v>
      </c>
      <c r="G49" s="368">
        <v>85.243022564664301</v>
      </c>
    </row>
    <row r="50" spans="1:7" x14ac:dyDescent="0.25">
      <c r="A50" s="368" t="s">
        <v>48</v>
      </c>
      <c r="B50" s="368" t="s">
        <v>49</v>
      </c>
      <c r="C50" s="368" t="s">
        <v>19</v>
      </c>
      <c r="D50" s="368">
        <v>36098.490215742298</v>
      </c>
      <c r="E50" s="368">
        <v>178358.84217904299</v>
      </c>
      <c r="F50" s="368">
        <v>16.832481227216899</v>
      </c>
      <c r="G50" s="368">
        <v>83.167518772783097</v>
      </c>
    </row>
    <row r="51" spans="1:7" x14ac:dyDescent="0.25">
      <c r="A51" s="368" t="s">
        <v>50</v>
      </c>
      <c r="B51" s="368" t="s">
        <v>51</v>
      </c>
      <c r="C51" s="368" t="s">
        <v>18</v>
      </c>
      <c r="D51" s="368">
        <v>2027.0048711915699</v>
      </c>
      <c r="E51" s="368">
        <v>7192.1583229026</v>
      </c>
      <c r="F51" s="368">
        <v>21.986863975789898</v>
      </c>
      <c r="G51" s="368">
        <v>78.013136024210198</v>
      </c>
    </row>
    <row r="52" spans="1:7" x14ac:dyDescent="0.25">
      <c r="A52" s="368" t="s">
        <v>50</v>
      </c>
      <c r="B52" s="368" t="s">
        <v>51</v>
      </c>
      <c r="C52" s="368" t="s">
        <v>19</v>
      </c>
      <c r="D52" s="368">
        <v>6418.6211142080501</v>
      </c>
      <c r="E52" s="368">
        <v>26092.168556680601</v>
      </c>
      <c r="F52" s="368">
        <v>19.7430489360137</v>
      </c>
      <c r="G52" s="368">
        <v>80.256951063986307</v>
      </c>
    </row>
    <row r="53" spans="1:7" x14ac:dyDescent="0.25">
      <c r="A53" s="368" t="s">
        <v>52</v>
      </c>
      <c r="B53" s="368" t="s">
        <v>53</v>
      </c>
      <c r="C53" s="368" t="s">
        <v>18</v>
      </c>
      <c r="D53" s="368">
        <v>1989.75333781115</v>
      </c>
      <c r="E53" s="368">
        <v>1994.04740943355</v>
      </c>
      <c r="F53" s="368">
        <v>49.946105843454099</v>
      </c>
      <c r="G53" s="368">
        <v>50.053894156545901</v>
      </c>
    </row>
    <row r="54" spans="1:7" x14ac:dyDescent="0.25">
      <c r="A54" s="368" t="s">
        <v>52</v>
      </c>
      <c r="B54" s="368" t="s">
        <v>53</v>
      </c>
      <c r="C54" s="368" t="s">
        <v>19</v>
      </c>
      <c r="D54" s="368">
        <v>17902.1814874093</v>
      </c>
      <c r="E54" s="368">
        <v>21569.936836350102</v>
      </c>
      <c r="F54" s="368">
        <v>45.353992254916498</v>
      </c>
      <c r="G54" s="368">
        <v>54.646007745083502</v>
      </c>
    </row>
    <row r="55" spans="1:7" x14ac:dyDescent="0.25">
      <c r="A55" s="368" t="s">
        <v>54</v>
      </c>
      <c r="B55" s="368" t="s">
        <v>55</v>
      </c>
      <c r="C55" s="368" t="s">
        <v>18</v>
      </c>
      <c r="D55" s="368">
        <v>1669.55643883517</v>
      </c>
      <c r="E55" s="368">
        <v>4443.0117989418104</v>
      </c>
      <c r="F55" s="368">
        <v>27.313501852084901</v>
      </c>
      <c r="G55" s="368">
        <v>72.686498147915103</v>
      </c>
    </row>
    <row r="56" spans="1:7" x14ac:dyDescent="0.25">
      <c r="A56" s="368" t="s">
        <v>54</v>
      </c>
      <c r="B56" s="368" t="s">
        <v>55</v>
      </c>
      <c r="C56" s="368" t="s">
        <v>19</v>
      </c>
      <c r="D56" s="368">
        <v>3619.9844408363901</v>
      </c>
      <c r="E56" s="368">
        <v>9707.9785700949906</v>
      </c>
      <c r="F56" s="368">
        <v>27.1608229844826</v>
      </c>
      <c r="G56" s="368">
        <v>72.839177015517393</v>
      </c>
    </row>
    <row r="57" spans="1:7" x14ac:dyDescent="0.25">
      <c r="A57" s="368" t="s">
        <v>56</v>
      </c>
      <c r="B57" s="368" t="s">
        <v>57</v>
      </c>
      <c r="C57" s="368" t="s">
        <v>18</v>
      </c>
      <c r="D57" s="368">
        <v>962.22328043174105</v>
      </c>
      <c r="E57" s="368">
        <v>3974.11604297554</v>
      </c>
      <c r="F57" s="368">
        <v>19.492648648950102</v>
      </c>
      <c r="G57" s="368">
        <v>80.507351351049905</v>
      </c>
    </row>
    <row r="58" spans="1:7" x14ac:dyDescent="0.25">
      <c r="A58" s="368" t="s">
        <v>56</v>
      </c>
      <c r="B58" s="368" t="s">
        <v>57</v>
      </c>
      <c r="C58" s="368" t="s">
        <v>19</v>
      </c>
      <c r="D58" s="368">
        <v>3271.8267561606299</v>
      </c>
      <c r="E58" s="368">
        <v>14001.155424872701</v>
      </c>
      <c r="F58" s="368">
        <v>18.9418753627459</v>
      </c>
      <c r="G58" s="368">
        <v>81.058124637254096</v>
      </c>
    </row>
    <row r="59" spans="1:7" x14ac:dyDescent="0.25">
      <c r="A59" s="368" t="s">
        <v>58</v>
      </c>
      <c r="B59" s="368" t="s">
        <v>59</v>
      </c>
      <c r="C59" s="368" t="s">
        <v>18</v>
      </c>
      <c r="D59" s="368">
        <v>2557.3553996546402</v>
      </c>
      <c r="E59" s="368">
        <v>9659.25995778789</v>
      </c>
      <c r="F59" s="368">
        <v>20.933419976234799</v>
      </c>
      <c r="G59" s="368">
        <v>79.066580023765198</v>
      </c>
    </row>
    <row r="60" spans="1:7" x14ac:dyDescent="0.25">
      <c r="A60" s="368" t="s">
        <v>58</v>
      </c>
      <c r="B60" s="368" t="s">
        <v>59</v>
      </c>
      <c r="C60" s="368" t="s">
        <v>19</v>
      </c>
      <c r="D60" s="368">
        <v>8431.8438828989092</v>
      </c>
      <c r="E60" s="368">
        <v>42327.513716939597</v>
      </c>
      <c r="F60" s="368">
        <v>16.611407790798602</v>
      </c>
      <c r="G60" s="368">
        <v>83.388592209201406</v>
      </c>
    </row>
    <row r="61" spans="1:7" x14ac:dyDescent="0.25">
      <c r="A61" s="368" t="s">
        <v>60</v>
      </c>
      <c r="B61" s="368" t="s">
        <v>61</v>
      </c>
      <c r="C61" s="368" t="s">
        <v>18</v>
      </c>
      <c r="D61" s="368">
        <v>471.41147028926298</v>
      </c>
      <c r="E61" s="368">
        <v>1397.3201705581</v>
      </c>
      <c r="F61" s="368">
        <v>25.226279685375498</v>
      </c>
      <c r="G61" s="368">
        <v>74.773720314624498</v>
      </c>
    </row>
    <row r="62" spans="1:7" x14ac:dyDescent="0.25">
      <c r="A62" s="368" t="s">
        <v>60</v>
      </c>
      <c r="B62" s="368" t="s">
        <v>61</v>
      </c>
      <c r="C62" s="368" t="s">
        <v>19</v>
      </c>
      <c r="D62" s="368">
        <v>1101.67716276223</v>
      </c>
      <c r="E62" s="368">
        <v>2832.7934469931201</v>
      </c>
      <c r="F62" s="368">
        <v>28.0006453735013</v>
      </c>
      <c r="G62" s="368">
        <v>71.9993546264987</v>
      </c>
    </row>
    <row r="63" spans="1:7" x14ac:dyDescent="0.25">
      <c r="A63" s="368" t="s">
        <v>62</v>
      </c>
      <c r="B63" s="368" t="s">
        <v>63</v>
      </c>
      <c r="C63" s="368" t="s">
        <v>18</v>
      </c>
      <c r="D63" s="368">
        <v>3232.7800664476999</v>
      </c>
      <c r="E63" s="368">
        <v>21713.0824013989</v>
      </c>
      <c r="F63" s="368">
        <v>12.959183394098</v>
      </c>
      <c r="G63" s="368">
        <v>87.040816605901995</v>
      </c>
    </row>
    <row r="64" spans="1:7" x14ac:dyDescent="0.25">
      <c r="A64" s="368" t="s">
        <v>62</v>
      </c>
      <c r="B64" s="368" t="s">
        <v>63</v>
      </c>
      <c r="C64" s="368" t="s">
        <v>19</v>
      </c>
      <c r="D64" s="368">
        <v>7469.9983640927003</v>
      </c>
      <c r="E64" s="368">
        <v>50596.074593738798</v>
      </c>
      <c r="F64" s="368">
        <v>12.864652254884801</v>
      </c>
      <c r="G64" s="368">
        <v>87.135347745115197</v>
      </c>
    </row>
    <row r="65" spans="1:7" x14ac:dyDescent="0.25">
      <c r="A65" s="368" t="s">
        <v>64</v>
      </c>
      <c r="B65" s="368" t="s">
        <v>65</v>
      </c>
      <c r="C65" s="368" t="s">
        <v>18</v>
      </c>
      <c r="D65" s="368">
        <v>9062.01568678273</v>
      </c>
      <c r="E65" s="368">
        <v>39857.480951552498</v>
      </c>
      <c r="F65" s="368">
        <v>18.5243436860742</v>
      </c>
      <c r="G65" s="368">
        <v>81.475656313925796</v>
      </c>
    </row>
    <row r="66" spans="1:7" x14ac:dyDescent="0.25">
      <c r="A66" s="368" t="s">
        <v>64</v>
      </c>
      <c r="B66" s="368" t="s">
        <v>65</v>
      </c>
      <c r="C66" s="368" t="s">
        <v>19</v>
      </c>
      <c r="D66" s="368">
        <v>12101.8378754521</v>
      </c>
      <c r="E66" s="368">
        <v>75131.726302252893</v>
      </c>
      <c r="F66" s="368">
        <v>13.8729146166713</v>
      </c>
      <c r="G66" s="368">
        <v>86.127085383328705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1081</v>
      </c>
    </row>
    <row r="9" spans="1:9" x14ac:dyDescent="0.25">
      <c r="A9" t="s">
        <v>1082</v>
      </c>
    </row>
    <row r="10" spans="1:9" x14ac:dyDescent="0.25">
      <c r="A10" t="s">
        <v>4</v>
      </c>
    </row>
    <row r="11" spans="1:9" x14ac:dyDescent="0.25">
      <c r="A11" t="s">
        <v>1083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1084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1085</v>
      </c>
      <c r="E16" s="5" t="s">
        <v>1086</v>
      </c>
      <c r="F16" s="5" t="s">
        <v>913</v>
      </c>
      <c r="G16" s="5" t="s">
        <v>1087</v>
      </c>
      <c r="H16" s="5" t="s">
        <v>1088</v>
      </c>
      <c r="I16" s="5" t="s">
        <v>917</v>
      </c>
    </row>
    <row r="17" spans="1:9" x14ac:dyDescent="0.25">
      <c r="A17" s="369" t="s">
        <v>16</v>
      </c>
      <c r="B17" s="369" t="s">
        <v>17</v>
      </c>
      <c r="C17" s="369" t="s">
        <v>18</v>
      </c>
      <c r="D17" s="369">
        <v>2550.5639387156298</v>
      </c>
      <c r="E17" s="369">
        <v>20880.336354399002</v>
      </c>
      <c r="F17" s="369">
        <v>23610.041646491001</v>
      </c>
      <c r="G17" s="369">
        <v>5.4220086451292104</v>
      </c>
      <c r="H17" s="369">
        <v>44.3875813141807</v>
      </c>
      <c r="I17" s="369">
        <v>50.190410040690097</v>
      </c>
    </row>
    <row r="18" spans="1:9" x14ac:dyDescent="0.25">
      <c r="A18" s="369" t="s">
        <v>16</v>
      </c>
      <c r="B18" s="369" t="s">
        <v>17</v>
      </c>
      <c r="C18" s="369" t="s">
        <v>19</v>
      </c>
      <c r="D18" s="369">
        <v>1592.97211450329</v>
      </c>
      <c r="E18" s="369">
        <v>80388.778221595901</v>
      </c>
      <c r="F18" s="369">
        <v>86517.444980139393</v>
      </c>
      <c r="G18" s="369">
        <v>0.94538855898605501</v>
      </c>
      <c r="H18" s="369">
        <v>47.708701558320499</v>
      </c>
      <c r="I18" s="369">
        <v>51.345909882693398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1089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1086</v>
      </c>
      <c r="E28" s="5" t="s">
        <v>913</v>
      </c>
      <c r="F28" s="5" t="s">
        <v>1085</v>
      </c>
      <c r="G28" s="5" t="s">
        <v>1088</v>
      </c>
      <c r="H28" s="5" t="s">
        <v>917</v>
      </c>
      <c r="I28" s="5" t="s">
        <v>1087</v>
      </c>
    </row>
    <row r="29" spans="1:9" x14ac:dyDescent="0.25">
      <c r="A29" s="370" t="s">
        <v>28</v>
      </c>
      <c r="B29" s="370" t="s">
        <v>29</v>
      </c>
      <c r="C29" s="370" t="s">
        <v>18</v>
      </c>
      <c r="D29" s="370">
        <v>1181.8884291401801</v>
      </c>
      <c r="E29" s="370">
        <v>822.99262336065999</v>
      </c>
      <c r="F29" s="370">
        <v>0</v>
      </c>
      <c r="G29" s="370">
        <v>58.9505510895981</v>
      </c>
      <c r="H29" s="370">
        <v>41.0494489104019</v>
      </c>
      <c r="I29" s="370">
        <v>0</v>
      </c>
    </row>
    <row r="30" spans="1:9" x14ac:dyDescent="0.25">
      <c r="A30" s="370" t="s">
        <v>28</v>
      </c>
      <c r="B30" s="370" t="s">
        <v>29</v>
      </c>
      <c r="C30" s="370" t="s">
        <v>19</v>
      </c>
      <c r="D30" s="370">
        <v>10349.070586227401</v>
      </c>
      <c r="E30" s="370">
        <v>7386.8278106563603</v>
      </c>
      <c r="F30" s="370">
        <v>0</v>
      </c>
      <c r="G30" s="370">
        <v>58.350980337402802</v>
      </c>
      <c r="H30" s="370">
        <v>41.649019662597198</v>
      </c>
      <c r="I30" s="370">
        <v>0</v>
      </c>
    </row>
    <row r="31" spans="1:9" x14ac:dyDescent="0.25">
      <c r="A31" s="370" t="s">
        <v>30</v>
      </c>
      <c r="B31" s="370" t="s">
        <v>31</v>
      </c>
      <c r="C31" s="370" t="s">
        <v>18</v>
      </c>
      <c r="D31" s="370">
        <v>366.89793101625003</v>
      </c>
      <c r="E31" s="370">
        <v>1174.3637093786399</v>
      </c>
      <c r="F31" s="370">
        <v>0</v>
      </c>
      <c r="G31" s="370">
        <v>23.805038768255201</v>
      </c>
      <c r="H31" s="370">
        <v>76.194961231744799</v>
      </c>
      <c r="I31" s="370">
        <v>0</v>
      </c>
    </row>
    <row r="32" spans="1:9" x14ac:dyDescent="0.25">
      <c r="A32" s="370" t="s">
        <v>30</v>
      </c>
      <c r="B32" s="370" t="s">
        <v>31</v>
      </c>
      <c r="C32" s="370" t="s">
        <v>19</v>
      </c>
      <c r="D32" s="370">
        <v>3589.6738348313302</v>
      </c>
      <c r="E32" s="370">
        <v>6121.0090412304899</v>
      </c>
      <c r="F32" s="370">
        <v>132.60347603621801</v>
      </c>
      <c r="G32" s="370">
        <v>36.468245527229001</v>
      </c>
      <c r="H32" s="370">
        <v>62.184608090018997</v>
      </c>
      <c r="I32" s="370">
        <v>1.34714638275208</v>
      </c>
    </row>
    <row r="33" spans="1:9" x14ac:dyDescent="0.25">
      <c r="A33" s="370" t="s">
        <v>32</v>
      </c>
      <c r="B33" s="370" t="s">
        <v>33</v>
      </c>
      <c r="C33" s="370" t="s">
        <v>18</v>
      </c>
      <c r="D33" s="370">
        <v>1614.01078839604</v>
      </c>
      <c r="E33" s="370">
        <v>645.91568403650194</v>
      </c>
      <c r="F33" s="370">
        <v>68.123240753539093</v>
      </c>
      <c r="G33" s="370">
        <v>69.328879845403605</v>
      </c>
      <c r="H33" s="370">
        <v>27.744926595769499</v>
      </c>
      <c r="I33" s="370">
        <v>2.9261935588268901</v>
      </c>
    </row>
    <row r="34" spans="1:9" x14ac:dyDescent="0.25">
      <c r="A34" s="370" t="s">
        <v>32</v>
      </c>
      <c r="B34" s="370" t="s">
        <v>33</v>
      </c>
      <c r="C34" s="370" t="s">
        <v>19</v>
      </c>
      <c r="D34" s="370">
        <v>2014.8141666115</v>
      </c>
      <c r="E34" s="370">
        <v>1308.2930811185299</v>
      </c>
      <c r="F34" s="370">
        <v>77.561999727217199</v>
      </c>
      <c r="G34" s="370">
        <v>59.247578050056397</v>
      </c>
      <c r="H34" s="370">
        <v>38.471635608101899</v>
      </c>
      <c r="I34" s="370">
        <v>2.2807863418417398</v>
      </c>
    </row>
    <row r="35" spans="1:9" x14ac:dyDescent="0.25">
      <c r="A35" s="370" t="s">
        <v>34</v>
      </c>
      <c r="B35" s="370" t="s">
        <v>35</v>
      </c>
      <c r="C35" s="370" t="s">
        <v>18</v>
      </c>
      <c r="D35" s="370">
        <v>558.37969127054396</v>
      </c>
      <c r="E35" s="370">
        <v>627.45971467767504</v>
      </c>
      <c r="F35" s="370">
        <v>215.80412376868099</v>
      </c>
      <c r="G35" s="370">
        <v>39.837496441290199</v>
      </c>
      <c r="H35" s="370">
        <v>44.765998014089099</v>
      </c>
      <c r="I35" s="370">
        <v>15.396505544620799</v>
      </c>
    </row>
    <row r="36" spans="1:9" x14ac:dyDescent="0.25">
      <c r="A36" s="370" t="s">
        <v>34</v>
      </c>
      <c r="B36" s="370" t="s">
        <v>35</v>
      </c>
      <c r="C36" s="370" t="s">
        <v>19</v>
      </c>
      <c r="D36" s="370">
        <v>2325.6898261412598</v>
      </c>
      <c r="E36" s="370">
        <v>2300.2487771882302</v>
      </c>
      <c r="F36" s="370">
        <v>0</v>
      </c>
      <c r="G36" s="370">
        <v>50.274982561752203</v>
      </c>
      <c r="H36" s="370">
        <v>49.725017438247797</v>
      </c>
      <c r="I36" s="370">
        <v>0</v>
      </c>
    </row>
    <row r="37" spans="1:9" x14ac:dyDescent="0.25">
      <c r="A37" s="370" t="s">
        <v>36</v>
      </c>
      <c r="B37" s="370" t="s">
        <v>37</v>
      </c>
      <c r="C37" s="370" t="s">
        <v>18</v>
      </c>
      <c r="D37" s="370">
        <v>1170.4383551333599</v>
      </c>
      <c r="E37" s="370">
        <v>1238.7387422769</v>
      </c>
      <c r="F37" s="370">
        <v>120.732241284328</v>
      </c>
      <c r="G37" s="370">
        <v>46.264043427631101</v>
      </c>
      <c r="H37" s="370">
        <v>48.963760215853398</v>
      </c>
      <c r="I37" s="370">
        <v>4.7721963565154999</v>
      </c>
    </row>
    <row r="38" spans="1:9" x14ac:dyDescent="0.25">
      <c r="A38" s="370" t="s">
        <v>36</v>
      </c>
      <c r="B38" s="370" t="s">
        <v>37</v>
      </c>
      <c r="C38" s="370" t="s">
        <v>19</v>
      </c>
      <c r="D38" s="370">
        <v>2281.7715337919699</v>
      </c>
      <c r="E38" s="370">
        <v>2627.9682331133999</v>
      </c>
      <c r="F38" s="370">
        <v>85.999983233827393</v>
      </c>
      <c r="G38" s="370">
        <v>45.6743475023573</v>
      </c>
      <c r="H38" s="370">
        <v>52.604186057533802</v>
      </c>
      <c r="I38" s="370">
        <v>1.7214664401089199</v>
      </c>
    </row>
    <row r="39" spans="1:9" x14ac:dyDescent="0.25">
      <c r="A39" s="370" t="s">
        <v>38</v>
      </c>
      <c r="B39" s="370" t="s">
        <v>39</v>
      </c>
      <c r="C39" s="370" t="s">
        <v>18</v>
      </c>
      <c r="D39" s="370">
        <v>447.33505347414598</v>
      </c>
      <c r="E39" s="370">
        <v>731.68708711728004</v>
      </c>
      <c r="F39" s="370">
        <v>63.9050286925007</v>
      </c>
      <c r="G39" s="370">
        <v>35.990447753416099</v>
      </c>
      <c r="H39" s="370">
        <v>58.868058016530298</v>
      </c>
      <c r="I39" s="370">
        <v>5.14149423005352</v>
      </c>
    </row>
    <row r="40" spans="1:9" x14ac:dyDescent="0.25">
      <c r="A40" s="370" t="s">
        <v>38</v>
      </c>
      <c r="B40" s="370" t="s">
        <v>39</v>
      </c>
      <c r="C40" s="370" t="s">
        <v>19</v>
      </c>
      <c r="D40" s="370">
        <v>1036.7309633592999</v>
      </c>
      <c r="E40" s="370">
        <v>1142.1023273511</v>
      </c>
      <c r="F40" s="370">
        <v>27.292336980719899</v>
      </c>
      <c r="G40" s="370">
        <v>46.993287705211898</v>
      </c>
      <c r="H40" s="370">
        <v>51.769596119800198</v>
      </c>
      <c r="I40" s="370">
        <v>1.2371161749878901</v>
      </c>
    </row>
    <row r="41" spans="1:9" x14ac:dyDescent="0.25">
      <c r="A41" s="370" t="s">
        <v>40</v>
      </c>
      <c r="B41" s="370" t="s">
        <v>41</v>
      </c>
      <c r="C41" s="370" t="s">
        <v>18</v>
      </c>
      <c r="D41" s="370">
        <v>411.48170691168099</v>
      </c>
      <c r="E41" s="370">
        <v>762.83679702217</v>
      </c>
      <c r="F41" s="370">
        <v>175.071454697652</v>
      </c>
      <c r="G41" s="370">
        <v>30.493906100278799</v>
      </c>
      <c r="H41" s="370">
        <v>56.531975219069203</v>
      </c>
      <c r="I41" s="370">
        <v>12.974118680651999</v>
      </c>
    </row>
    <row r="42" spans="1:9" x14ac:dyDescent="0.25">
      <c r="A42" s="370" t="s">
        <v>40</v>
      </c>
      <c r="B42" s="370" t="s">
        <v>41</v>
      </c>
      <c r="C42" s="370" t="s">
        <v>19</v>
      </c>
      <c r="D42" s="370">
        <v>2045.2049985445999</v>
      </c>
      <c r="E42" s="370">
        <v>2436.7386233962202</v>
      </c>
      <c r="F42" s="370">
        <v>0</v>
      </c>
      <c r="G42" s="370">
        <v>45.632100067759502</v>
      </c>
      <c r="H42" s="370">
        <v>54.367899932240498</v>
      </c>
      <c r="I42" s="370">
        <v>0</v>
      </c>
    </row>
    <row r="43" spans="1:9" x14ac:dyDescent="0.25">
      <c r="A43" s="370" t="s">
        <v>42</v>
      </c>
      <c r="B43" s="370" t="s">
        <v>43</v>
      </c>
      <c r="C43" s="370" t="s">
        <v>18</v>
      </c>
      <c r="D43" s="370">
        <v>3402.4862885442999</v>
      </c>
      <c r="E43" s="370">
        <v>2017.73223823852</v>
      </c>
      <c r="F43" s="370">
        <v>992.47821169097404</v>
      </c>
      <c r="G43" s="370">
        <v>53.0585871639719</v>
      </c>
      <c r="H43" s="370">
        <v>31.4646446031492</v>
      </c>
      <c r="I43" s="370">
        <v>15.4767682328789</v>
      </c>
    </row>
    <row r="44" spans="1:9" x14ac:dyDescent="0.25">
      <c r="A44" s="370" t="s">
        <v>42</v>
      </c>
      <c r="B44" s="370" t="s">
        <v>43</v>
      </c>
      <c r="C44" s="370" t="s">
        <v>19</v>
      </c>
      <c r="D44" s="370">
        <v>9150.9637748981495</v>
      </c>
      <c r="E44" s="370">
        <v>8844.8691887496007</v>
      </c>
      <c r="F44" s="370">
        <v>0</v>
      </c>
      <c r="G44" s="370">
        <v>50.850459622421702</v>
      </c>
      <c r="H44" s="370">
        <v>49.149540377578298</v>
      </c>
      <c r="I44" s="370">
        <v>0</v>
      </c>
    </row>
    <row r="45" spans="1:9" x14ac:dyDescent="0.25">
      <c r="A45" s="370" t="s">
        <v>44</v>
      </c>
      <c r="B45" s="370" t="s">
        <v>45</v>
      </c>
      <c r="C45" s="370" t="s">
        <v>18</v>
      </c>
      <c r="D45" s="370">
        <v>691.49741813872299</v>
      </c>
      <c r="E45" s="370">
        <v>1476.9302185736001</v>
      </c>
      <c r="F45" s="370">
        <v>42.884802033104101</v>
      </c>
      <c r="G45" s="370">
        <v>31.2709052788144</v>
      </c>
      <c r="H45" s="370">
        <v>66.789757643272097</v>
      </c>
      <c r="I45" s="370">
        <v>1.9393370779135299</v>
      </c>
    </row>
    <row r="46" spans="1:9" x14ac:dyDescent="0.25">
      <c r="A46" s="370" t="s">
        <v>44</v>
      </c>
      <c r="B46" s="370" t="s">
        <v>45</v>
      </c>
      <c r="C46" s="370" t="s">
        <v>19</v>
      </c>
      <c r="D46" s="370">
        <v>5483.5107345811002</v>
      </c>
      <c r="E46" s="370">
        <v>4018.94410088421</v>
      </c>
      <c r="F46" s="370">
        <v>182.67529336327601</v>
      </c>
      <c r="G46" s="370">
        <v>56.617832302107999</v>
      </c>
      <c r="H46" s="370">
        <v>41.496025839874797</v>
      </c>
      <c r="I46" s="370">
        <v>1.88614185801725</v>
      </c>
    </row>
    <row r="47" spans="1:9" x14ac:dyDescent="0.25">
      <c r="A47" s="370" t="s">
        <v>46</v>
      </c>
      <c r="B47" s="370" t="s">
        <v>47</v>
      </c>
      <c r="C47" s="370" t="s">
        <v>18</v>
      </c>
      <c r="D47" s="370">
        <v>2765.69084586586</v>
      </c>
      <c r="E47" s="370">
        <v>4210.7403383844303</v>
      </c>
      <c r="F47" s="370">
        <v>0</v>
      </c>
      <c r="G47" s="370">
        <v>39.643347333656401</v>
      </c>
      <c r="H47" s="370">
        <v>60.356652666343599</v>
      </c>
      <c r="I47" s="370">
        <v>0</v>
      </c>
    </row>
    <row r="48" spans="1:9" x14ac:dyDescent="0.25">
      <c r="A48" s="370" t="s">
        <v>46</v>
      </c>
      <c r="B48" s="370" t="s">
        <v>47</v>
      </c>
      <c r="C48" s="370" t="s">
        <v>19</v>
      </c>
      <c r="D48" s="370">
        <v>14689.677368328599</v>
      </c>
      <c r="E48" s="370">
        <v>15336.9106718891</v>
      </c>
      <c r="F48" s="370">
        <v>331.66483376357201</v>
      </c>
      <c r="G48" s="370">
        <v>48.387756137700798</v>
      </c>
      <c r="H48" s="370">
        <v>50.519740828147903</v>
      </c>
      <c r="I48" s="370">
        <v>1.09250303415131</v>
      </c>
    </row>
    <row r="49" spans="1:9" x14ac:dyDescent="0.25">
      <c r="A49" s="370" t="s">
        <v>48</v>
      </c>
      <c r="B49" s="370" t="s">
        <v>49</v>
      </c>
      <c r="C49" s="370" t="s">
        <v>18</v>
      </c>
      <c r="D49" s="370">
        <v>2761.4029668998601</v>
      </c>
      <c r="E49" s="370">
        <v>3832.4752179881698</v>
      </c>
      <c r="F49" s="370">
        <v>0</v>
      </c>
      <c r="G49" s="370">
        <v>41.878282999350702</v>
      </c>
      <c r="H49" s="370">
        <v>58.121717000649298</v>
      </c>
      <c r="I49" s="370">
        <v>0</v>
      </c>
    </row>
    <row r="50" spans="1:9" x14ac:dyDescent="0.25">
      <c r="A50" s="370" t="s">
        <v>48</v>
      </c>
      <c r="B50" s="370" t="s">
        <v>49</v>
      </c>
      <c r="C50" s="370" t="s">
        <v>19</v>
      </c>
      <c r="D50" s="370">
        <v>12782.1028103642</v>
      </c>
      <c r="E50" s="370">
        <v>11982.788516111799</v>
      </c>
      <c r="F50" s="370">
        <v>278.68055545168897</v>
      </c>
      <c r="G50" s="370">
        <v>51.0394558357237</v>
      </c>
      <c r="H50" s="370">
        <v>47.847761384065997</v>
      </c>
      <c r="I50" s="370">
        <v>1.1127827802103401</v>
      </c>
    </row>
    <row r="51" spans="1:9" x14ac:dyDescent="0.25">
      <c r="A51" s="370" t="s">
        <v>50</v>
      </c>
      <c r="B51" s="370" t="s">
        <v>51</v>
      </c>
      <c r="C51" s="370" t="s">
        <v>18</v>
      </c>
      <c r="D51" s="370">
        <v>910.99223030621295</v>
      </c>
      <c r="E51" s="370">
        <v>385.89811423249699</v>
      </c>
      <c r="F51" s="370">
        <v>177.157289214646</v>
      </c>
      <c r="G51" s="370">
        <v>61.802088985860003</v>
      </c>
      <c r="H51" s="370">
        <v>26.179487378565099</v>
      </c>
      <c r="I51" s="370">
        <v>12.0184236355749</v>
      </c>
    </row>
    <row r="52" spans="1:9" x14ac:dyDescent="0.25">
      <c r="A52" s="370" t="s">
        <v>50</v>
      </c>
      <c r="B52" s="370" t="s">
        <v>51</v>
      </c>
      <c r="C52" s="370" t="s">
        <v>19</v>
      </c>
      <c r="D52" s="370">
        <v>2352.6924163562599</v>
      </c>
      <c r="E52" s="370">
        <v>1886.13284882879</v>
      </c>
      <c r="F52" s="370">
        <v>45.470363543553397</v>
      </c>
      <c r="G52" s="370">
        <v>54.914334122513402</v>
      </c>
      <c r="H52" s="370">
        <v>44.024339407888</v>
      </c>
      <c r="I52" s="370">
        <v>1.06132646959862</v>
      </c>
    </row>
    <row r="53" spans="1:9" x14ac:dyDescent="0.25">
      <c r="A53" s="370" t="s">
        <v>52</v>
      </c>
      <c r="B53" s="370" t="s">
        <v>53</v>
      </c>
      <c r="C53" s="370" t="s">
        <v>18</v>
      </c>
      <c r="D53" s="370">
        <v>499.79512195649602</v>
      </c>
      <c r="E53" s="370">
        <v>801.39746483539795</v>
      </c>
      <c r="F53" s="370">
        <v>43.994707671073499</v>
      </c>
      <c r="G53" s="370">
        <v>37.154314794210599</v>
      </c>
      <c r="H53" s="370">
        <v>59.575158651445399</v>
      </c>
      <c r="I53" s="370">
        <v>3.2705265543440398</v>
      </c>
    </row>
    <row r="54" spans="1:9" x14ac:dyDescent="0.25">
      <c r="A54" s="370" t="s">
        <v>52</v>
      </c>
      <c r="B54" s="370" t="s">
        <v>53</v>
      </c>
      <c r="C54" s="370" t="s">
        <v>19</v>
      </c>
      <c r="D54" s="370">
        <v>5329.9957065189001</v>
      </c>
      <c r="E54" s="370">
        <v>9115.8500348231701</v>
      </c>
      <c r="F54" s="370">
        <v>61.823852480123001</v>
      </c>
      <c r="G54" s="370">
        <v>36.739158360682403</v>
      </c>
      <c r="H54" s="370">
        <v>62.834695647500702</v>
      </c>
      <c r="I54" s="370">
        <v>0.42614599181697299</v>
      </c>
    </row>
    <row r="55" spans="1:9" x14ac:dyDescent="0.25">
      <c r="A55" s="370" t="s">
        <v>54</v>
      </c>
      <c r="B55" s="370" t="s">
        <v>55</v>
      </c>
      <c r="C55" s="370" t="s">
        <v>18</v>
      </c>
      <c r="D55" s="370">
        <v>438.469482298478</v>
      </c>
      <c r="E55" s="370">
        <v>507.57441285281499</v>
      </c>
      <c r="F55" s="370">
        <v>0</v>
      </c>
      <c r="G55" s="370">
        <v>46.347688996857499</v>
      </c>
      <c r="H55" s="370">
        <v>53.652311003142501</v>
      </c>
      <c r="I55" s="370">
        <v>0</v>
      </c>
    </row>
    <row r="56" spans="1:9" x14ac:dyDescent="0.25">
      <c r="A56" s="370" t="s">
        <v>54</v>
      </c>
      <c r="B56" s="370" t="s">
        <v>55</v>
      </c>
      <c r="C56" s="370" t="s">
        <v>19</v>
      </c>
      <c r="D56" s="370">
        <v>797.98040472048797</v>
      </c>
      <c r="E56" s="370">
        <v>1232.2058187424</v>
      </c>
      <c r="F56" s="370">
        <v>0</v>
      </c>
      <c r="G56" s="370">
        <v>39.305773800364598</v>
      </c>
      <c r="H56" s="370">
        <v>60.694226199635402</v>
      </c>
      <c r="I56" s="370">
        <v>0</v>
      </c>
    </row>
    <row r="57" spans="1:9" x14ac:dyDescent="0.25">
      <c r="A57" s="370" t="s">
        <v>56</v>
      </c>
      <c r="B57" s="370" t="s">
        <v>57</v>
      </c>
      <c r="C57" s="370" t="s">
        <v>18</v>
      </c>
      <c r="D57" s="370">
        <v>317.389903556109</v>
      </c>
      <c r="E57" s="370">
        <v>216.52875042807</v>
      </c>
      <c r="F57" s="370">
        <v>31.463477051524301</v>
      </c>
      <c r="G57" s="370">
        <v>56.137236416491199</v>
      </c>
      <c r="H57" s="370">
        <v>38.297770400245703</v>
      </c>
      <c r="I57" s="370">
        <v>5.5649931832630601</v>
      </c>
    </row>
    <row r="58" spans="1:9" x14ac:dyDescent="0.25">
      <c r="A58" s="370" t="s">
        <v>56</v>
      </c>
      <c r="B58" s="370" t="s">
        <v>57</v>
      </c>
      <c r="C58" s="370" t="s">
        <v>19</v>
      </c>
      <c r="D58" s="370">
        <v>1091.0798995754201</v>
      </c>
      <c r="E58" s="370">
        <v>467.67362277024898</v>
      </c>
      <c r="F58" s="370">
        <v>156.56967811328201</v>
      </c>
      <c r="G58" s="370">
        <v>63.6078319982783</v>
      </c>
      <c r="H58" s="370">
        <v>27.264460869247198</v>
      </c>
      <c r="I58" s="370">
        <v>9.1277071324745105</v>
      </c>
    </row>
    <row r="59" spans="1:9" x14ac:dyDescent="0.25">
      <c r="A59" s="370" t="s">
        <v>58</v>
      </c>
      <c r="B59" s="370" t="s">
        <v>59</v>
      </c>
      <c r="C59" s="370" t="s">
        <v>18</v>
      </c>
      <c r="D59" s="370">
        <v>229.83594266406499</v>
      </c>
      <c r="E59" s="370">
        <v>416.45913938437002</v>
      </c>
      <c r="F59" s="370">
        <v>0</v>
      </c>
      <c r="G59" s="370">
        <v>35.562075133791701</v>
      </c>
      <c r="H59" s="370">
        <v>64.437924866208306</v>
      </c>
      <c r="I59" s="370">
        <v>0</v>
      </c>
    </row>
    <row r="60" spans="1:9" x14ac:dyDescent="0.25">
      <c r="A60" s="370" t="s">
        <v>58</v>
      </c>
      <c r="B60" s="370" t="s">
        <v>59</v>
      </c>
      <c r="C60" s="370" t="s">
        <v>19</v>
      </c>
      <c r="D60" s="370">
        <v>1296.33833701358</v>
      </c>
      <c r="E60" s="370">
        <v>2489.4018677551799</v>
      </c>
      <c r="F60" s="370">
        <v>0</v>
      </c>
      <c r="G60" s="370">
        <v>34.242665024415402</v>
      </c>
      <c r="H60" s="370">
        <v>65.757334975584598</v>
      </c>
      <c r="I60" s="370">
        <v>0</v>
      </c>
    </row>
    <row r="61" spans="1:9" x14ac:dyDescent="0.25">
      <c r="A61" s="370" t="s">
        <v>60</v>
      </c>
      <c r="B61" s="370" t="s">
        <v>61</v>
      </c>
      <c r="C61" s="370" t="s">
        <v>18</v>
      </c>
      <c r="D61" s="370">
        <v>136.99536145450199</v>
      </c>
      <c r="E61" s="370">
        <v>99.051514650841099</v>
      </c>
      <c r="F61" s="370">
        <v>41.360257158567599</v>
      </c>
      <c r="G61" s="370">
        <v>49.384224494390303</v>
      </c>
      <c r="H61" s="370">
        <v>35.706188765019398</v>
      </c>
      <c r="I61" s="370">
        <v>14.909586740590299</v>
      </c>
    </row>
    <row r="62" spans="1:9" x14ac:dyDescent="0.25">
      <c r="A62" s="370" t="s">
        <v>60</v>
      </c>
      <c r="B62" s="370" t="s">
        <v>61</v>
      </c>
      <c r="C62" s="370" t="s">
        <v>19</v>
      </c>
      <c r="D62" s="370">
        <v>288.84190612295799</v>
      </c>
      <c r="E62" s="370">
        <v>327.36197389661697</v>
      </c>
      <c r="F62" s="370">
        <v>33.812559173751403</v>
      </c>
      <c r="G62" s="370">
        <v>44.436092490431797</v>
      </c>
      <c r="H62" s="370">
        <v>50.3621068880773</v>
      </c>
      <c r="I62" s="370">
        <v>5.2018006214908903</v>
      </c>
    </row>
    <row r="63" spans="1:9" x14ac:dyDescent="0.25">
      <c r="A63" s="370" t="s">
        <v>62</v>
      </c>
      <c r="B63" s="370" t="s">
        <v>63</v>
      </c>
      <c r="C63" s="370" t="s">
        <v>18</v>
      </c>
      <c r="D63" s="370">
        <v>1163.8859500782301</v>
      </c>
      <c r="E63" s="370">
        <v>740.67068011450306</v>
      </c>
      <c r="F63" s="370">
        <v>0</v>
      </c>
      <c r="G63" s="370">
        <v>61.110598216260399</v>
      </c>
      <c r="H63" s="370">
        <v>38.889401783739601</v>
      </c>
      <c r="I63" s="370">
        <v>0</v>
      </c>
    </row>
    <row r="64" spans="1:9" x14ac:dyDescent="0.25">
      <c r="A64" s="370" t="s">
        <v>62</v>
      </c>
      <c r="B64" s="370" t="s">
        <v>63</v>
      </c>
      <c r="C64" s="370" t="s">
        <v>19</v>
      </c>
      <c r="D64" s="370">
        <v>1812.2084614953901</v>
      </c>
      <c r="E64" s="370">
        <v>1675.75134888193</v>
      </c>
      <c r="F64" s="370">
        <v>96.756315671199204</v>
      </c>
      <c r="G64" s="370">
        <v>50.553750918430801</v>
      </c>
      <c r="H64" s="370">
        <v>46.747114414583599</v>
      </c>
      <c r="I64" s="370">
        <v>2.6991346669856102</v>
      </c>
    </row>
    <row r="65" spans="1:9" x14ac:dyDescent="0.25">
      <c r="A65" s="370" t="s">
        <v>64</v>
      </c>
      <c r="B65" s="370" t="s">
        <v>65</v>
      </c>
      <c r="C65" s="370" t="s">
        <v>18</v>
      </c>
      <c r="D65" s="370">
        <v>1811.46288729395</v>
      </c>
      <c r="E65" s="370">
        <v>2900.5891989380002</v>
      </c>
      <c r="F65" s="370">
        <v>577.58910469904299</v>
      </c>
      <c r="G65" s="370">
        <v>34.245477564710299</v>
      </c>
      <c r="H65" s="370">
        <v>54.835273211177601</v>
      </c>
      <c r="I65" s="370">
        <v>10.919249224112001</v>
      </c>
    </row>
    <row r="66" spans="1:9" x14ac:dyDescent="0.25">
      <c r="A66" s="370" t="s">
        <v>64</v>
      </c>
      <c r="B66" s="370" t="s">
        <v>65</v>
      </c>
      <c r="C66" s="370" t="s">
        <v>19</v>
      </c>
      <c r="D66" s="370">
        <v>1670.4304921135499</v>
      </c>
      <c r="E66" s="370">
        <v>5816.3670927520998</v>
      </c>
      <c r="F66" s="370">
        <v>82.060866964858405</v>
      </c>
      <c r="G66" s="370">
        <v>22.0697811003397</v>
      </c>
      <c r="H66" s="370">
        <v>76.8460281001216</v>
      </c>
      <c r="I66" s="370">
        <v>1.0841907995387601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1090</v>
      </c>
    </row>
    <row r="9" spans="1:9" x14ac:dyDescent="0.25">
      <c r="A9" t="s">
        <v>1091</v>
      </c>
    </row>
    <row r="10" spans="1:9" x14ac:dyDescent="0.25">
      <c r="A10" t="s">
        <v>4</v>
      </c>
    </row>
    <row r="11" spans="1:9" x14ac:dyDescent="0.25">
      <c r="A11" t="s">
        <v>1092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1093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1040</v>
      </c>
      <c r="E16" s="5" t="s">
        <v>1041</v>
      </c>
      <c r="F16" s="5" t="s">
        <v>476</v>
      </c>
      <c r="G16" s="5" t="s">
        <v>1042</v>
      </c>
      <c r="H16" s="5" t="s">
        <v>1043</v>
      </c>
      <c r="I16" s="5" t="s">
        <v>478</v>
      </c>
    </row>
    <row r="17" spans="1:9" x14ac:dyDescent="0.25">
      <c r="A17" s="371" t="s">
        <v>16</v>
      </c>
      <c r="B17" s="371" t="s">
        <v>17</v>
      </c>
      <c r="C17" s="371" t="s">
        <v>18</v>
      </c>
      <c r="D17" s="371">
        <v>392657.109869621</v>
      </c>
      <c r="E17" s="371">
        <v>39631.7945390889</v>
      </c>
      <c r="F17" s="371">
        <v>8017.6682264874398</v>
      </c>
      <c r="G17" s="371">
        <v>89.178116856080905</v>
      </c>
      <c r="H17" s="371">
        <v>9.0009545626121401</v>
      </c>
      <c r="I17" s="371">
        <v>1.82092858130697</v>
      </c>
    </row>
    <row r="18" spans="1:9" x14ac:dyDescent="0.25">
      <c r="A18" s="371" t="s">
        <v>16</v>
      </c>
      <c r="B18" s="371" t="s">
        <v>17</v>
      </c>
      <c r="C18" s="371" t="s">
        <v>19</v>
      </c>
      <c r="D18" s="371">
        <v>1262729.7631222501</v>
      </c>
      <c r="E18" s="371">
        <v>59936.079439662499</v>
      </c>
      <c r="F18" s="371">
        <v>11298.28262851</v>
      </c>
      <c r="G18" s="371">
        <v>94.659949190312403</v>
      </c>
      <c r="H18" s="371">
        <v>4.4930803091204998</v>
      </c>
      <c r="I18" s="371">
        <v>0.84697050056703804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1094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1040</v>
      </c>
      <c r="E28" s="5" t="s">
        <v>1041</v>
      </c>
      <c r="F28" s="5" t="s">
        <v>476</v>
      </c>
      <c r="G28" s="5" t="s">
        <v>1042</v>
      </c>
      <c r="H28" s="5" t="s">
        <v>1043</v>
      </c>
      <c r="I28" s="5" t="s">
        <v>478</v>
      </c>
    </row>
    <row r="29" spans="1:9" x14ac:dyDescent="0.25">
      <c r="A29" s="372" t="s">
        <v>28</v>
      </c>
      <c r="B29" s="372" t="s">
        <v>29</v>
      </c>
      <c r="C29" s="372" t="s">
        <v>18</v>
      </c>
      <c r="D29" s="372">
        <v>14076.01172545</v>
      </c>
      <c r="E29" s="372">
        <v>833.92807221358999</v>
      </c>
      <c r="F29" s="372">
        <v>0</v>
      </c>
      <c r="G29" s="372">
        <v>94.406898461493</v>
      </c>
      <c r="H29" s="372">
        <v>5.5931015385070104</v>
      </c>
      <c r="I29" s="372">
        <v>0</v>
      </c>
    </row>
    <row r="30" spans="1:9" x14ac:dyDescent="0.25">
      <c r="A30" s="372" t="s">
        <v>28</v>
      </c>
      <c r="B30" s="372" t="s">
        <v>29</v>
      </c>
      <c r="C30" s="372" t="s">
        <v>19</v>
      </c>
      <c r="D30" s="372">
        <v>117338.45847436901</v>
      </c>
      <c r="E30" s="372">
        <v>2417.0828186492199</v>
      </c>
      <c r="F30" s="372">
        <v>128.93233613819899</v>
      </c>
      <c r="G30" s="372">
        <v>97.876276153438198</v>
      </c>
      <c r="H30" s="372">
        <v>2.0161766953459601</v>
      </c>
      <c r="I30" s="372">
        <v>0.10754715121578701</v>
      </c>
    </row>
    <row r="31" spans="1:9" x14ac:dyDescent="0.25">
      <c r="A31" s="372" t="s">
        <v>30</v>
      </c>
      <c r="B31" s="372" t="s">
        <v>31</v>
      </c>
      <c r="C31" s="372" t="s">
        <v>18</v>
      </c>
      <c r="D31" s="372">
        <v>4811.87565906293</v>
      </c>
      <c r="E31" s="372">
        <v>362.08504622363</v>
      </c>
      <c r="F31" s="372">
        <v>30.346191648408901</v>
      </c>
      <c r="G31" s="372">
        <v>92.459490847798406</v>
      </c>
      <c r="H31" s="372">
        <v>6.9574114938701301</v>
      </c>
      <c r="I31" s="372">
        <v>0.58309765833142901</v>
      </c>
    </row>
    <row r="32" spans="1:9" x14ac:dyDescent="0.25">
      <c r="A32" s="372" t="s">
        <v>30</v>
      </c>
      <c r="B32" s="372" t="s">
        <v>31</v>
      </c>
      <c r="C32" s="372" t="s">
        <v>19</v>
      </c>
      <c r="D32" s="372">
        <v>43198.947341465799</v>
      </c>
      <c r="E32" s="372">
        <v>383.28990482902998</v>
      </c>
      <c r="F32" s="372">
        <v>114.40599806787</v>
      </c>
      <c r="G32" s="372">
        <v>98.861020284524699</v>
      </c>
      <c r="H32" s="372">
        <v>0.87716098164697798</v>
      </c>
      <c r="I32" s="372">
        <v>0.26181873382832199</v>
      </c>
    </row>
    <row r="33" spans="1:9" x14ac:dyDescent="0.25">
      <c r="A33" s="372" t="s">
        <v>32</v>
      </c>
      <c r="B33" s="372" t="s">
        <v>33</v>
      </c>
      <c r="C33" s="372" t="s">
        <v>18</v>
      </c>
      <c r="D33" s="372">
        <v>9644.9480635205891</v>
      </c>
      <c r="E33" s="372">
        <v>1102.41921875659</v>
      </c>
      <c r="F33" s="372">
        <v>173.18504575699799</v>
      </c>
      <c r="G33" s="372">
        <v>88.319233073596607</v>
      </c>
      <c r="H33" s="372">
        <v>10.094903496103999</v>
      </c>
      <c r="I33" s="372">
        <v>1.58586343029935</v>
      </c>
    </row>
    <row r="34" spans="1:9" x14ac:dyDescent="0.25">
      <c r="A34" s="372" t="s">
        <v>32</v>
      </c>
      <c r="B34" s="372" t="s">
        <v>33</v>
      </c>
      <c r="C34" s="372" t="s">
        <v>19</v>
      </c>
      <c r="D34" s="372">
        <v>15860.3985230172</v>
      </c>
      <c r="E34" s="372">
        <v>852.23378834561299</v>
      </c>
      <c r="F34" s="372">
        <v>263.41795395861902</v>
      </c>
      <c r="G34" s="372">
        <v>93.428084125179097</v>
      </c>
      <c r="H34" s="372">
        <v>5.0202124465109002</v>
      </c>
      <c r="I34" s="372">
        <v>1.55170342830999</v>
      </c>
    </row>
    <row r="35" spans="1:9" x14ac:dyDescent="0.25">
      <c r="A35" s="372" t="s">
        <v>34</v>
      </c>
      <c r="B35" s="372" t="s">
        <v>35</v>
      </c>
      <c r="C35" s="372" t="s">
        <v>18</v>
      </c>
      <c r="D35" s="372">
        <v>22107.858922410102</v>
      </c>
      <c r="E35" s="372">
        <v>2618.0693336745398</v>
      </c>
      <c r="F35" s="372">
        <v>667.85824287116895</v>
      </c>
      <c r="G35" s="372">
        <v>87.060111824280995</v>
      </c>
      <c r="H35" s="372">
        <v>10.309881646765</v>
      </c>
      <c r="I35" s="372">
        <v>2.63000652895396</v>
      </c>
    </row>
    <row r="36" spans="1:9" x14ac:dyDescent="0.25">
      <c r="A36" s="372" t="s">
        <v>34</v>
      </c>
      <c r="B36" s="372" t="s">
        <v>35</v>
      </c>
      <c r="C36" s="372" t="s">
        <v>19</v>
      </c>
      <c r="D36" s="372">
        <v>57674.486272862603</v>
      </c>
      <c r="E36" s="372">
        <v>3096.7936449425301</v>
      </c>
      <c r="F36" s="372">
        <v>704.37711588499201</v>
      </c>
      <c r="G36" s="372">
        <v>93.816787092256106</v>
      </c>
      <c r="H36" s="372">
        <v>5.0374307398543303</v>
      </c>
      <c r="I36" s="372">
        <v>1.1457821678896001</v>
      </c>
    </row>
    <row r="37" spans="1:9" x14ac:dyDescent="0.25">
      <c r="A37" s="372" t="s">
        <v>36</v>
      </c>
      <c r="B37" s="372" t="s">
        <v>37</v>
      </c>
      <c r="C37" s="372" t="s">
        <v>18</v>
      </c>
      <c r="D37" s="372">
        <v>23247.0838909146</v>
      </c>
      <c r="E37" s="372">
        <v>4003.1655083652199</v>
      </c>
      <c r="F37" s="372">
        <v>498.55365516255699</v>
      </c>
      <c r="G37" s="372">
        <v>83.776888845635895</v>
      </c>
      <c r="H37" s="372">
        <v>14.4264439100711</v>
      </c>
      <c r="I37" s="372">
        <v>1.79666724429305</v>
      </c>
    </row>
    <row r="38" spans="1:9" x14ac:dyDescent="0.25">
      <c r="A38" s="372" t="s">
        <v>36</v>
      </c>
      <c r="B38" s="372" t="s">
        <v>37</v>
      </c>
      <c r="C38" s="372" t="s">
        <v>19</v>
      </c>
      <c r="D38" s="372">
        <v>41991.6588488052</v>
      </c>
      <c r="E38" s="372">
        <v>5148.8078301244204</v>
      </c>
      <c r="F38" s="372">
        <v>500.67516691190798</v>
      </c>
      <c r="G38" s="372">
        <v>88.141587757663203</v>
      </c>
      <c r="H38" s="372">
        <v>10.807482001134799</v>
      </c>
      <c r="I38" s="372">
        <v>1.05093024120204</v>
      </c>
    </row>
    <row r="39" spans="1:9" x14ac:dyDescent="0.25">
      <c r="A39" s="372" t="s">
        <v>38</v>
      </c>
      <c r="B39" s="372" t="s">
        <v>39</v>
      </c>
      <c r="C39" s="372" t="s">
        <v>18</v>
      </c>
      <c r="D39" s="372">
        <v>9841.4709103229197</v>
      </c>
      <c r="E39" s="372">
        <v>957.42553808649302</v>
      </c>
      <c r="F39" s="372">
        <v>65.905028692500693</v>
      </c>
      <c r="G39" s="372">
        <v>90.581230877198195</v>
      </c>
      <c r="H39" s="372">
        <v>8.8121770112809905</v>
      </c>
      <c r="I39" s="372">
        <v>0.60659211152084702</v>
      </c>
    </row>
    <row r="40" spans="1:9" x14ac:dyDescent="0.25">
      <c r="A40" s="372" t="s">
        <v>38</v>
      </c>
      <c r="B40" s="372" t="s">
        <v>39</v>
      </c>
      <c r="C40" s="372" t="s">
        <v>19</v>
      </c>
      <c r="D40" s="372">
        <v>27822.136838403199</v>
      </c>
      <c r="E40" s="372">
        <v>2123.81970833482</v>
      </c>
      <c r="F40" s="372">
        <v>163.319795890557</v>
      </c>
      <c r="G40" s="372">
        <v>92.403870892814297</v>
      </c>
      <c r="H40" s="372">
        <v>7.05370558948945</v>
      </c>
      <c r="I40" s="372">
        <v>0.54242351769620401</v>
      </c>
    </row>
    <row r="41" spans="1:9" x14ac:dyDescent="0.25">
      <c r="A41" s="372" t="s">
        <v>40</v>
      </c>
      <c r="B41" s="372" t="s">
        <v>41</v>
      </c>
      <c r="C41" s="372" t="s">
        <v>18</v>
      </c>
      <c r="D41" s="372">
        <v>39575.854538808497</v>
      </c>
      <c r="E41" s="372">
        <v>2547.96809626904</v>
      </c>
      <c r="F41" s="372">
        <v>476.17657473571199</v>
      </c>
      <c r="G41" s="372">
        <v>92.901068715728698</v>
      </c>
      <c r="H41" s="372">
        <v>5.9811458768339403</v>
      </c>
      <c r="I41" s="372">
        <v>1.1177854074373299</v>
      </c>
    </row>
    <row r="42" spans="1:9" x14ac:dyDescent="0.25">
      <c r="A42" s="372" t="s">
        <v>40</v>
      </c>
      <c r="B42" s="372" t="s">
        <v>41</v>
      </c>
      <c r="C42" s="372" t="s">
        <v>19</v>
      </c>
      <c r="D42" s="372">
        <v>101723.584461747</v>
      </c>
      <c r="E42" s="372">
        <v>6417.5177625115502</v>
      </c>
      <c r="F42" s="372">
        <v>791.599615034311</v>
      </c>
      <c r="G42" s="372">
        <v>93.382044826005099</v>
      </c>
      <c r="H42" s="372">
        <v>5.8912683282006997</v>
      </c>
      <c r="I42" s="372">
        <v>0.72668684579415899</v>
      </c>
    </row>
    <row r="43" spans="1:9" x14ac:dyDescent="0.25">
      <c r="A43" s="372" t="s">
        <v>42</v>
      </c>
      <c r="B43" s="372" t="s">
        <v>43</v>
      </c>
      <c r="C43" s="372" t="s">
        <v>18</v>
      </c>
      <c r="D43" s="372">
        <v>71976.216021956105</v>
      </c>
      <c r="E43" s="372">
        <v>5319.3515375534998</v>
      </c>
      <c r="F43" s="372">
        <v>1419.0984096671</v>
      </c>
      <c r="G43" s="372">
        <v>91.439397138699306</v>
      </c>
      <c r="H43" s="372">
        <v>6.7577642260928403</v>
      </c>
      <c r="I43" s="372">
        <v>1.8028386352078301</v>
      </c>
    </row>
    <row r="44" spans="1:9" x14ac:dyDescent="0.25">
      <c r="A44" s="372" t="s">
        <v>42</v>
      </c>
      <c r="B44" s="372" t="s">
        <v>43</v>
      </c>
      <c r="C44" s="372" t="s">
        <v>19</v>
      </c>
      <c r="D44" s="372">
        <v>151491.179261012</v>
      </c>
      <c r="E44" s="372">
        <v>5370.9160768377396</v>
      </c>
      <c r="F44" s="372">
        <v>1954.0490377988599</v>
      </c>
      <c r="G44" s="372">
        <v>95.387770466640404</v>
      </c>
      <c r="H44" s="372">
        <v>3.38184515053702</v>
      </c>
      <c r="I44" s="372">
        <v>1.23038438282253</v>
      </c>
    </row>
    <row r="45" spans="1:9" x14ac:dyDescent="0.25">
      <c r="A45" s="372" t="s">
        <v>44</v>
      </c>
      <c r="B45" s="372" t="s">
        <v>45</v>
      </c>
      <c r="C45" s="372" t="s">
        <v>18</v>
      </c>
      <c r="D45" s="372">
        <v>12414.1019722276</v>
      </c>
      <c r="E45" s="372">
        <v>493.97341958537402</v>
      </c>
      <c r="F45" s="372">
        <v>0</v>
      </c>
      <c r="G45" s="372">
        <v>96.173144294627505</v>
      </c>
      <c r="H45" s="372">
        <v>3.8268557053724601</v>
      </c>
      <c r="I45" s="372">
        <v>0</v>
      </c>
    </row>
    <row r="46" spans="1:9" x14ac:dyDescent="0.25">
      <c r="A46" s="372" t="s">
        <v>44</v>
      </c>
      <c r="B46" s="372" t="s">
        <v>45</v>
      </c>
      <c r="C46" s="372" t="s">
        <v>19</v>
      </c>
      <c r="D46" s="372">
        <v>72517.493511137596</v>
      </c>
      <c r="E46" s="372">
        <v>1869.0295221024001</v>
      </c>
      <c r="F46" s="372">
        <v>1158.8668016501399</v>
      </c>
      <c r="G46" s="372">
        <v>95.991950891549806</v>
      </c>
      <c r="H46" s="372">
        <v>2.47404841802696</v>
      </c>
      <c r="I46" s="372">
        <v>1.5340006904232399</v>
      </c>
    </row>
    <row r="47" spans="1:9" x14ac:dyDescent="0.25">
      <c r="A47" s="372" t="s">
        <v>46</v>
      </c>
      <c r="B47" s="372" t="s">
        <v>47</v>
      </c>
      <c r="C47" s="372" t="s">
        <v>18</v>
      </c>
      <c r="D47" s="372">
        <v>32964.312128788202</v>
      </c>
      <c r="E47" s="372">
        <v>2186.5369931841101</v>
      </c>
      <c r="F47" s="372">
        <v>764.21860635759401</v>
      </c>
      <c r="G47" s="372">
        <v>91.784073409350299</v>
      </c>
      <c r="H47" s="372">
        <v>6.0880770425482398</v>
      </c>
      <c r="I47" s="372">
        <v>2.1278495481014401</v>
      </c>
    </row>
    <row r="48" spans="1:9" x14ac:dyDescent="0.25">
      <c r="A48" s="372" t="s">
        <v>46</v>
      </c>
      <c r="B48" s="372" t="s">
        <v>47</v>
      </c>
      <c r="C48" s="372" t="s">
        <v>19</v>
      </c>
      <c r="D48" s="372">
        <v>146341.180302525</v>
      </c>
      <c r="E48" s="372">
        <v>7429.6679231309899</v>
      </c>
      <c r="F48" s="372">
        <v>81.147627406612102</v>
      </c>
      <c r="G48" s="372">
        <v>95.118155270659699</v>
      </c>
      <c r="H48" s="372">
        <v>4.8291007743745897</v>
      </c>
      <c r="I48" s="372">
        <v>5.2743954965727501E-2</v>
      </c>
    </row>
    <row r="49" spans="1:9" x14ac:dyDescent="0.25">
      <c r="A49" s="372" t="s">
        <v>48</v>
      </c>
      <c r="B49" s="372" t="s">
        <v>49</v>
      </c>
      <c r="C49" s="372" t="s">
        <v>18</v>
      </c>
      <c r="D49" s="372">
        <v>55305.7907866776</v>
      </c>
      <c r="E49" s="372">
        <v>6739.3843055121497</v>
      </c>
      <c r="F49" s="372">
        <v>878.82158374670098</v>
      </c>
      <c r="G49" s="372">
        <v>87.893003795526198</v>
      </c>
      <c r="H49" s="372">
        <v>10.7103564006281</v>
      </c>
      <c r="I49" s="372">
        <v>1.3966398038457399</v>
      </c>
    </row>
    <row r="50" spans="1:9" x14ac:dyDescent="0.25">
      <c r="A50" s="372" t="s">
        <v>48</v>
      </c>
      <c r="B50" s="372" t="s">
        <v>49</v>
      </c>
      <c r="C50" s="372" t="s">
        <v>19</v>
      </c>
      <c r="D50" s="372">
        <v>206771.02042319899</v>
      </c>
      <c r="E50" s="372">
        <v>5848.1817956918903</v>
      </c>
      <c r="F50" s="372">
        <v>1838.1301758939101</v>
      </c>
      <c r="G50" s="372">
        <v>96.415924843531897</v>
      </c>
      <c r="H50" s="372">
        <v>2.7269675186140199</v>
      </c>
      <c r="I50" s="372">
        <v>0.85710763785412203</v>
      </c>
    </row>
    <row r="51" spans="1:9" x14ac:dyDescent="0.25">
      <c r="A51" s="372" t="s">
        <v>50</v>
      </c>
      <c r="B51" s="372" t="s">
        <v>51</v>
      </c>
      <c r="C51" s="372" t="s">
        <v>18</v>
      </c>
      <c r="D51" s="372">
        <v>8009.6777959594001</v>
      </c>
      <c r="E51" s="372">
        <v>1038.8074413960101</v>
      </c>
      <c r="F51" s="372">
        <v>170.67795673877001</v>
      </c>
      <c r="G51" s="372">
        <v>86.880746411891494</v>
      </c>
      <c r="H51" s="372">
        <v>11.2679146634639</v>
      </c>
      <c r="I51" s="372">
        <v>1.85133892464456</v>
      </c>
    </row>
    <row r="52" spans="1:9" x14ac:dyDescent="0.25">
      <c r="A52" s="372" t="s">
        <v>50</v>
      </c>
      <c r="B52" s="372" t="s">
        <v>51</v>
      </c>
      <c r="C52" s="372" t="s">
        <v>19</v>
      </c>
      <c r="D52" s="372">
        <v>30883.147404924199</v>
      </c>
      <c r="E52" s="372">
        <v>1391.6266066933599</v>
      </c>
      <c r="F52" s="372">
        <v>236.01565927111201</v>
      </c>
      <c r="G52" s="372">
        <v>94.993532047540796</v>
      </c>
      <c r="H52" s="372">
        <v>4.2805069356388703</v>
      </c>
      <c r="I52" s="372">
        <v>0.72596101682036096</v>
      </c>
    </row>
    <row r="53" spans="1:9" x14ac:dyDescent="0.25">
      <c r="A53" s="372" t="s">
        <v>52</v>
      </c>
      <c r="B53" s="372" t="s">
        <v>53</v>
      </c>
      <c r="C53" s="372" t="s">
        <v>18</v>
      </c>
      <c r="D53" s="372">
        <v>3830.29362924621</v>
      </c>
      <c r="E53" s="372">
        <v>153.50711799848801</v>
      </c>
      <c r="F53" s="372">
        <v>0</v>
      </c>
      <c r="G53" s="372">
        <v>96.146716973617302</v>
      </c>
      <c r="H53" s="372">
        <v>3.8532830263827198</v>
      </c>
      <c r="I53" s="372">
        <v>0</v>
      </c>
    </row>
    <row r="54" spans="1:9" x14ac:dyDescent="0.25">
      <c r="A54" s="372" t="s">
        <v>52</v>
      </c>
      <c r="B54" s="372" t="s">
        <v>53</v>
      </c>
      <c r="C54" s="372" t="s">
        <v>19</v>
      </c>
      <c r="D54" s="372">
        <v>37534.272724401002</v>
      </c>
      <c r="E54" s="372">
        <v>1637.28174368698</v>
      </c>
      <c r="F54" s="372">
        <v>300.56385567148101</v>
      </c>
      <c r="G54" s="372">
        <v>95.090596396515096</v>
      </c>
      <c r="H54" s="372">
        <v>4.14794496271423</v>
      </c>
      <c r="I54" s="372">
        <v>0.76145864077064995</v>
      </c>
    </row>
    <row r="55" spans="1:9" x14ac:dyDescent="0.25">
      <c r="A55" s="372" t="s">
        <v>54</v>
      </c>
      <c r="B55" s="372" t="s">
        <v>55</v>
      </c>
      <c r="C55" s="372" t="s">
        <v>18</v>
      </c>
      <c r="D55" s="372">
        <v>5357.5273533619002</v>
      </c>
      <c r="E55" s="372">
        <v>551.52041744279495</v>
      </c>
      <c r="F55" s="372">
        <v>203.52046697228599</v>
      </c>
      <c r="G55" s="372">
        <v>87.647730789346994</v>
      </c>
      <c r="H55" s="372">
        <v>9.0227281886896797</v>
      </c>
      <c r="I55" s="372">
        <v>3.3295410219633399</v>
      </c>
    </row>
    <row r="56" spans="1:9" x14ac:dyDescent="0.25">
      <c r="A56" s="372" t="s">
        <v>54</v>
      </c>
      <c r="B56" s="372" t="s">
        <v>55</v>
      </c>
      <c r="C56" s="372" t="s">
        <v>19</v>
      </c>
      <c r="D56" s="372">
        <v>12403.9205839856</v>
      </c>
      <c r="E56" s="372">
        <v>776.82528656282398</v>
      </c>
      <c r="F56" s="372">
        <v>147.21714038295201</v>
      </c>
      <c r="G56" s="372">
        <v>93.066889319936706</v>
      </c>
      <c r="H56" s="372">
        <v>5.8285372335268697</v>
      </c>
      <c r="I56" s="372">
        <v>1.10457344653648</v>
      </c>
    </row>
    <row r="57" spans="1:9" x14ac:dyDescent="0.25">
      <c r="A57" s="372" t="s">
        <v>56</v>
      </c>
      <c r="B57" s="372" t="s">
        <v>57</v>
      </c>
      <c r="C57" s="372" t="s">
        <v>18</v>
      </c>
      <c r="D57" s="372">
        <v>4057.6924005177202</v>
      </c>
      <c r="E57" s="372">
        <v>822.50450715936302</v>
      </c>
      <c r="F57" s="372">
        <v>56.142415730188098</v>
      </c>
      <c r="G57" s="372">
        <v>82.200435072946505</v>
      </c>
      <c r="H57" s="372">
        <v>16.662235986476599</v>
      </c>
      <c r="I57" s="372">
        <v>1.1373289405768801</v>
      </c>
    </row>
    <row r="58" spans="1:9" x14ac:dyDescent="0.25">
      <c r="A58" s="372" t="s">
        <v>56</v>
      </c>
      <c r="B58" s="372" t="s">
        <v>57</v>
      </c>
      <c r="C58" s="372" t="s">
        <v>19</v>
      </c>
      <c r="D58" s="372">
        <v>14732.352031251799</v>
      </c>
      <c r="E58" s="372">
        <v>2346.95443465383</v>
      </c>
      <c r="F58" s="372">
        <v>193.67571512769601</v>
      </c>
      <c r="G58" s="372">
        <v>85.291305675222205</v>
      </c>
      <c r="H58" s="372">
        <v>13.5874304162191</v>
      </c>
      <c r="I58" s="372">
        <v>1.12126390855867</v>
      </c>
    </row>
    <row r="59" spans="1:9" x14ac:dyDescent="0.25">
      <c r="A59" s="372" t="s">
        <v>58</v>
      </c>
      <c r="B59" s="372" t="s">
        <v>59</v>
      </c>
      <c r="C59" s="372" t="s">
        <v>18</v>
      </c>
      <c r="D59" s="372">
        <v>10581.685235352699</v>
      </c>
      <c r="E59" s="372">
        <v>1184.2860424544899</v>
      </c>
      <c r="F59" s="372">
        <v>450.64407963531301</v>
      </c>
      <c r="G59" s="372">
        <v>86.617159710330199</v>
      </c>
      <c r="H59" s="372">
        <v>9.6940601615406496</v>
      </c>
      <c r="I59" s="372">
        <v>3.6887801281291401</v>
      </c>
    </row>
    <row r="60" spans="1:9" x14ac:dyDescent="0.25">
      <c r="A60" s="372" t="s">
        <v>58</v>
      </c>
      <c r="B60" s="372" t="s">
        <v>59</v>
      </c>
      <c r="C60" s="372" t="s">
        <v>19</v>
      </c>
      <c r="D60" s="372">
        <v>47548.418154577099</v>
      </c>
      <c r="E60" s="372">
        <v>2479.0612658925302</v>
      </c>
      <c r="F60" s="372">
        <v>731.87817936889405</v>
      </c>
      <c r="G60" s="372">
        <v>93.674192115324104</v>
      </c>
      <c r="H60" s="372">
        <v>4.8839492521481596</v>
      </c>
      <c r="I60" s="372">
        <v>1.4418586325277301</v>
      </c>
    </row>
    <row r="61" spans="1:9" x14ac:dyDescent="0.25">
      <c r="A61" s="372" t="s">
        <v>60</v>
      </c>
      <c r="B61" s="372" t="s">
        <v>61</v>
      </c>
      <c r="C61" s="372" t="s">
        <v>18</v>
      </c>
      <c r="D61" s="372">
        <v>1394.9721283480301</v>
      </c>
      <c r="E61" s="372">
        <v>399.31956502146397</v>
      </c>
      <c r="F61" s="372">
        <v>74.439947477871797</v>
      </c>
      <c r="G61" s="372">
        <v>74.648071336528901</v>
      </c>
      <c r="H61" s="372">
        <v>21.368480968214101</v>
      </c>
      <c r="I61" s="372">
        <v>3.98344769525696</v>
      </c>
    </row>
    <row r="62" spans="1:9" x14ac:dyDescent="0.25">
      <c r="A62" s="372" t="s">
        <v>60</v>
      </c>
      <c r="B62" s="372" t="s">
        <v>61</v>
      </c>
      <c r="C62" s="372" t="s">
        <v>19</v>
      </c>
      <c r="D62" s="372">
        <v>3693.5142040576902</v>
      </c>
      <c r="E62" s="372">
        <v>195.04868239016901</v>
      </c>
      <c r="F62" s="372">
        <v>45.907723307487998</v>
      </c>
      <c r="G62" s="372">
        <v>93.875760436481201</v>
      </c>
      <c r="H62" s="372">
        <v>4.9574314243586999</v>
      </c>
      <c r="I62" s="372">
        <v>1.1668081391601099</v>
      </c>
    </row>
    <row r="63" spans="1:9" x14ac:dyDescent="0.25">
      <c r="A63" s="372" t="s">
        <v>62</v>
      </c>
      <c r="B63" s="372" t="s">
        <v>63</v>
      </c>
      <c r="C63" s="372" t="s">
        <v>18</v>
      </c>
      <c r="D63" s="372">
        <v>22484.534839375501</v>
      </c>
      <c r="E63" s="372">
        <v>2072.8941163694699</v>
      </c>
      <c r="F63" s="372">
        <v>388.43351210157402</v>
      </c>
      <c r="G63" s="372">
        <v>90.133323184782597</v>
      </c>
      <c r="H63" s="372">
        <v>8.3095708518447893</v>
      </c>
      <c r="I63" s="372">
        <v>1.5571059633726301</v>
      </c>
    </row>
    <row r="64" spans="1:9" x14ac:dyDescent="0.25">
      <c r="A64" s="372" t="s">
        <v>62</v>
      </c>
      <c r="B64" s="372" t="s">
        <v>63</v>
      </c>
      <c r="C64" s="372" t="s">
        <v>19</v>
      </c>
      <c r="D64" s="372">
        <v>54527.594498216597</v>
      </c>
      <c r="E64" s="372">
        <v>2654.3294679639398</v>
      </c>
      <c r="F64" s="372">
        <v>884.14899165094903</v>
      </c>
      <c r="G64" s="372">
        <v>93.906117153497505</v>
      </c>
      <c r="H64" s="372">
        <v>4.5712226309700004</v>
      </c>
      <c r="I64" s="372">
        <v>1.52266021553245</v>
      </c>
    </row>
    <row r="65" spans="1:9" x14ac:dyDescent="0.25">
      <c r="A65" s="372" t="s">
        <v>64</v>
      </c>
      <c r="B65" s="372" t="s">
        <v>65</v>
      </c>
      <c r="C65" s="372" t="s">
        <v>18</v>
      </c>
      <c r="D65" s="372">
        <v>40975.201867319898</v>
      </c>
      <c r="E65" s="372">
        <v>6244.6482618226</v>
      </c>
      <c r="F65" s="372">
        <v>1699.6465091927</v>
      </c>
      <c r="G65" s="372">
        <v>83.760473191807407</v>
      </c>
      <c r="H65" s="372">
        <v>12.7651523236015</v>
      </c>
      <c r="I65" s="372">
        <v>3.47437448459105</v>
      </c>
    </row>
    <row r="66" spans="1:9" x14ac:dyDescent="0.25">
      <c r="A66" s="372" t="s">
        <v>64</v>
      </c>
      <c r="B66" s="372" t="s">
        <v>65</v>
      </c>
      <c r="C66" s="372" t="s">
        <v>19</v>
      </c>
      <c r="D66" s="372">
        <v>78675.999262292898</v>
      </c>
      <c r="E66" s="372">
        <v>7497.61117631865</v>
      </c>
      <c r="F66" s="372">
        <v>1059.95373909348</v>
      </c>
      <c r="G66" s="372">
        <v>90.190054715660395</v>
      </c>
      <c r="H66" s="372">
        <v>8.5948697006637609</v>
      </c>
      <c r="I66" s="372">
        <v>1.21507558367583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1095</v>
      </c>
    </row>
    <row r="9" spans="1:7" x14ac:dyDescent="0.25">
      <c r="A9" t="s">
        <v>1096</v>
      </c>
    </row>
    <row r="10" spans="1:7" x14ac:dyDescent="0.25">
      <c r="A10" t="s">
        <v>4</v>
      </c>
    </row>
    <row r="11" spans="1:7" x14ac:dyDescent="0.25">
      <c r="A11" t="s">
        <v>1097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1098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73" t="s">
        <v>16</v>
      </c>
      <c r="B17" s="373" t="s">
        <v>17</v>
      </c>
      <c r="C17" s="373" t="s">
        <v>18</v>
      </c>
      <c r="D17" s="373">
        <v>196788.256808251</v>
      </c>
      <c r="E17" s="373">
        <v>195868.85306137</v>
      </c>
      <c r="F17" s="373">
        <v>50.117074633792598</v>
      </c>
      <c r="G17" s="373">
        <v>49.882925366207402</v>
      </c>
    </row>
    <row r="18" spans="1:7" x14ac:dyDescent="0.25">
      <c r="A18" s="373" t="s">
        <v>16</v>
      </c>
      <c r="B18" s="373" t="s">
        <v>17</v>
      </c>
      <c r="C18" s="373" t="s">
        <v>19</v>
      </c>
      <c r="D18" s="373">
        <v>729503.39136791695</v>
      </c>
      <c r="E18" s="373">
        <v>533226.37175433303</v>
      </c>
      <c r="F18" s="373">
        <v>57.771932892761797</v>
      </c>
      <c r="G18" s="373">
        <v>42.228067107238203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1099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74" t="s">
        <v>28</v>
      </c>
      <c r="B29" s="374" t="s">
        <v>29</v>
      </c>
      <c r="C29" s="374" t="s">
        <v>18</v>
      </c>
      <c r="D29" s="374">
        <v>7635.2710815875898</v>
      </c>
      <c r="E29" s="374">
        <v>6440.7406438623802</v>
      </c>
      <c r="F29" s="374">
        <v>54.243142379476197</v>
      </c>
      <c r="G29" s="374">
        <v>45.756857620523803</v>
      </c>
    </row>
    <row r="30" spans="1:7" x14ac:dyDescent="0.25">
      <c r="A30" s="374" t="s">
        <v>28</v>
      </c>
      <c r="B30" s="374" t="s">
        <v>29</v>
      </c>
      <c r="C30" s="374" t="s">
        <v>19</v>
      </c>
      <c r="D30" s="374">
        <v>58680.645496299701</v>
      </c>
      <c r="E30" s="374">
        <v>58657.812978069203</v>
      </c>
      <c r="F30" s="374">
        <v>50.009729341312003</v>
      </c>
      <c r="G30" s="374">
        <v>49.990270658687997</v>
      </c>
    </row>
    <row r="31" spans="1:7" x14ac:dyDescent="0.25">
      <c r="A31" s="374" t="s">
        <v>30</v>
      </c>
      <c r="B31" s="374" t="s">
        <v>31</v>
      </c>
      <c r="C31" s="374" t="s">
        <v>18</v>
      </c>
      <c r="D31" s="374">
        <v>3027.9222929613902</v>
      </c>
      <c r="E31" s="374">
        <v>1783.95336610154</v>
      </c>
      <c r="F31" s="374">
        <v>62.926029421779603</v>
      </c>
      <c r="G31" s="374">
        <v>37.073970578220397</v>
      </c>
    </row>
    <row r="32" spans="1:7" x14ac:dyDescent="0.25">
      <c r="A32" s="374" t="s">
        <v>30</v>
      </c>
      <c r="B32" s="374" t="s">
        <v>31</v>
      </c>
      <c r="C32" s="374" t="s">
        <v>19</v>
      </c>
      <c r="D32" s="374">
        <v>25533.645867537802</v>
      </c>
      <c r="E32" s="374">
        <v>17665.301473928001</v>
      </c>
      <c r="F32" s="374">
        <v>59.1071019988225</v>
      </c>
      <c r="G32" s="374">
        <v>40.8928980011775</v>
      </c>
    </row>
    <row r="33" spans="1:7" x14ac:dyDescent="0.25">
      <c r="A33" s="374" t="s">
        <v>32</v>
      </c>
      <c r="B33" s="374" t="s">
        <v>33</v>
      </c>
      <c r="C33" s="374" t="s">
        <v>18</v>
      </c>
      <c r="D33" s="374">
        <v>4881.0790321269396</v>
      </c>
      <c r="E33" s="374">
        <v>4763.8690313936604</v>
      </c>
      <c r="F33" s="374">
        <v>50.607623804510602</v>
      </c>
      <c r="G33" s="374">
        <v>49.392376195489298</v>
      </c>
    </row>
    <row r="34" spans="1:7" x14ac:dyDescent="0.25">
      <c r="A34" s="374" t="s">
        <v>32</v>
      </c>
      <c r="B34" s="374" t="s">
        <v>33</v>
      </c>
      <c r="C34" s="374" t="s">
        <v>19</v>
      </c>
      <c r="D34" s="374">
        <v>8666.5862793087999</v>
      </c>
      <c r="E34" s="374">
        <v>7193.8122437084003</v>
      </c>
      <c r="F34" s="374">
        <v>54.642928844010598</v>
      </c>
      <c r="G34" s="374">
        <v>45.357071155989402</v>
      </c>
    </row>
    <row r="35" spans="1:7" x14ac:dyDescent="0.25">
      <c r="A35" s="374" t="s">
        <v>34</v>
      </c>
      <c r="B35" s="374" t="s">
        <v>35</v>
      </c>
      <c r="C35" s="374" t="s">
        <v>18</v>
      </c>
      <c r="D35" s="374">
        <v>9711.2979721621305</v>
      </c>
      <c r="E35" s="374">
        <v>12396.560950248</v>
      </c>
      <c r="F35" s="374">
        <v>43.926904031027803</v>
      </c>
      <c r="G35" s="374">
        <v>56.073095968972197</v>
      </c>
    </row>
    <row r="36" spans="1:7" x14ac:dyDescent="0.25">
      <c r="A36" s="374" t="s">
        <v>34</v>
      </c>
      <c r="B36" s="374" t="s">
        <v>35</v>
      </c>
      <c r="C36" s="374" t="s">
        <v>19</v>
      </c>
      <c r="D36" s="374">
        <v>24138.373282636399</v>
      </c>
      <c r="E36" s="374">
        <v>33536.112990226196</v>
      </c>
      <c r="F36" s="374">
        <v>41.8527755382785</v>
      </c>
      <c r="G36" s="374">
        <v>58.1472244617215</v>
      </c>
    </row>
    <row r="37" spans="1:7" x14ac:dyDescent="0.25">
      <c r="A37" s="374" t="s">
        <v>36</v>
      </c>
      <c r="B37" s="374" t="s">
        <v>37</v>
      </c>
      <c r="C37" s="374" t="s">
        <v>18</v>
      </c>
      <c r="D37" s="374">
        <v>14377.545030237799</v>
      </c>
      <c r="E37" s="374">
        <v>8869.5388606768192</v>
      </c>
      <c r="F37" s="374">
        <v>61.8466604142845</v>
      </c>
      <c r="G37" s="374">
        <v>38.1533395857155</v>
      </c>
    </row>
    <row r="38" spans="1:7" x14ac:dyDescent="0.25">
      <c r="A38" s="374" t="s">
        <v>36</v>
      </c>
      <c r="B38" s="374" t="s">
        <v>37</v>
      </c>
      <c r="C38" s="374" t="s">
        <v>19</v>
      </c>
      <c r="D38" s="374">
        <v>27561.864015204501</v>
      </c>
      <c r="E38" s="374">
        <v>14429.794833600699</v>
      </c>
      <c r="F38" s="374">
        <v>65.636521087303393</v>
      </c>
      <c r="G38" s="374">
        <v>34.3634789126966</v>
      </c>
    </row>
    <row r="39" spans="1:7" x14ac:dyDescent="0.25">
      <c r="A39" s="374" t="s">
        <v>38</v>
      </c>
      <c r="B39" s="374" t="s">
        <v>39</v>
      </c>
      <c r="C39" s="374" t="s">
        <v>18</v>
      </c>
      <c r="D39" s="374">
        <v>4509.7219131705497</v>
      </c>
      <c r="E39" s="374">
        <v>5331.7489971523701</v>
      </c>
      <c r="F39" s="374">
        <v>45.823657401051797</v>
      </c>
      <c r="G39" s="374">
        <v>54.176342598948203</v>
      </c>
    </row>
    <row r="40" spans="1:7" x14ac:dyDescent="0.25">
      <c r="A40" s="374" t="s">
        <v>38</v>
      </c>
      <c r="B40" s="374" t="s">
        <v>39</v>
      </c>
      <c r="C40" s="374" t="s">
        <v>19</v>
      </c>
      <c r="D40" s="374">
        <v>13487.253640917001</v>
      </c>
      <c r="E40" s="374">
        <v>14334.883197486301</v>
      </c>
      <c r="F40" s="374">
        <v>48.476699396792398</v>
      </c>
      <c r="G40" s="374">
        <v>51.523300603207602</v>
      </c>
    </row>
    <row r="41" spans="1:7" x14ac:dyDescent="0.25">
      <c r="A41" s="374" t="s">
        <v>40</v>
      </c>
      <c r="B41" s="374" t="s">
        <v>41</v>
      </c>
      <c r="C41" s="374" t="s">
        <v>18</v>
      </c>
      <c r="D41" s="374">
        <v>18168.1878841859</v>
      </c>
      <c r="E41" s="374">
        <v>21407.666654622601</v>
      </c>
      <c r="F41" s="374">
        <v>45.907253541095301</v>
      </c>
      <c r="G41" s="374">
        <v>54.092746458904699</v>
      </c>
    </row>
    <row r="42" spans="1:7" x14ac:dyDescent="0.25">
      <c r="A42" s="374" t="s">
        <v>40</v>
      </c>
      <c r="B42" s="374" t="s">
        <v>41</v>
      </c>
      <c r="C42" s="374" t="s">
        <v>19</v>
      </c>
      <c r="D42" s="374">
        <v>58016.930523109499</v>
      </c>
      <c r="E42" s="374">
        <v>43706.653938637297</v>
      </c>
      <c r="F42" s="374">
        <v>57.0339030325134</v>
      </c>
      <c r="G42" s="374">
        <v>42.9660969674866</v>
      </c>
    </row>
    <row r="43" spans="1:7" x14ac:dyDescent="0.25">
      <c r="A43" s="374" t="s">
        <v>42</v>
      </c>
      <c r="B43" s="374" t="s">
        <v>43</v>
      </c>
      <c r="C43" s="374" t="s">
        <v>18</v>
      </c>
      <c r="D43" s="374">
        <v>35723.163242627801</v>
      </c>
      <c r="E43" s="374">
        <v>36253.052779328398</v>
      </c>
      <c r="F43" s="374">
        <v>49.6318995593357</v>
      </c>
      <c r="G43" s="374">
        <v>50.3681004406643</v>
      </c>
    </row>
    <row r="44" spans="1:7" x14ac:dyDescent="0.25">
      <c r="A44" s="374" t="s">
        <v>42</v>
      </c>
      <c r="B44" s="374" t="s">
        <v>43</v>
      </c>
      <c r="C44" s="374" t="s">
        <v>19</v>
      </c>
      <c r="D44" s="374">
        <v>82590.180426003906</v>
      </c>
      <c r="E44" s="374">
        <v>68900.998835007893</v>
      </c>
      <c r="F44" s="374">
        <v>54.518144771785799</v>
      </c>
      <c r="G44" s="374">
        <v>45.481855228214201</v>
      </c>
    </row>
    <row r="45" spans="1:7" x14ac:dyDescent="0.25">
      <c r="A45" s="374" t="s">
        <v>44</v>
      </c>
      <c r="B45" s="374" t="s">
        <v>45</v>
      </c>
      <c r="C45" s="374" t="s">
        <v>18</v>
      </c>
      <c r="D45" s="374">
        <v>7771.29105995592</v>
      </c>
      <c r="E45" s="374">
        <v>4642.8109122716996</v>
      </c>
      <c r="F45" s="374">
        <v>62.600509302578402</v>
      </c>
      <c r="G45" s="374">
        <v>37.399490697421598</v>
      </c>
    </row>
    <row r="46" spans="1:7" x14ac:dyDescent="0.25">
      <c r="A46" s="374" t="s">
        <v>44</v>
      </c>
      <c r="B46" s="374" t="s">
        <v>45</v>
      </c>
      <c r="C46" s="374" t="s">
        <v>19</v>
      </c>
      <c r="D46" s="374">
        <v>51616.0235299329</v>
      </c>
      <c r="E46" s="374">
        <v>20901.4699812047</v>
      </c>
      <c r="F46" s="374">
        <v>71.177340846737096</v>
      </c>
      <c r="G46" s="374">
        <v>28.822659153262901</v>
      </c>
    </row>
    <row r="47" spans="1:7" x14ac:dyDescent="0.25">
      <c r="A47" s="374" t="s">
        <v>46</v>
      </c>
      <c r="B47" s="374" t="s">
        <v>47</v>
      </c>
      <c r="C47" s="374" t="s">
        <v>18</v>
      </c>
      <c r="D47" s="374">
        <v>21408.3785670742</v>
      </c>
      <c r="E47" s="374">
        <v>11555.933561714101</v>
      </c>
      <c r="F47" s="374">
        <v>64.944108293338005</v>
      </c>
      <c r="G47" s="374">
        <v>35.055891706662102</v>
      </c>
    </row>
    <row r="48" spans="1:7" x14ac:dyDescent="0.25">
      <c r="A48" s="374" t="s">
        <v>46</v>
      </c>
      <c r="B48" s="374" t="s">
        <v>47</v>
      </c>
      <c r="C48" s="374" t="s">
        <v>19</v>
      </c>
      <c r="D48" s="374">
        <v>102882.579430158</v>
      </c>
      <c r="E48" s="374">
        <v>43458.600872367002</v>
      </c>
      <c r="F48" s="374">
        <v>70.303231952532499</v>
      </c>
      <c r="G48" s="374">
        <v>29.696768047467501</v>
      </c>
    </row>
    <row r="49" spans="1:7" x14ac:dyDescent="0.25">
      <c r="A49" s="374" t="s">
        <v>48</v>
      </c>
      <c r="B49" s="374" t="s">
        <v>49</v>
      </c>
      <c r="C49" s="374" t="s">
        <v>18</v>
      </c>
      <c r="D49" s="374">
        <v>24572.3624762375</v>
      </c>
      <c r="E49" s="374">
        <v>30733.428310440198</v>
      </c>
      <c r="F49" s="374">
        <v>44.429999330479902</v>
      </c>
      <c r="G49" s="374">
        <v>55.570000669520098</v>
      </c>
    </row>
    <row r="50" spans="1:7" x14ac:dyDescent="0.25">
      <c r="A50" s="374" t="s">
        <v>48</v>
      </c>
      <c r="B50" s="374" t="s">
        <v>49</v>
      </c>
      <c r="C50" s="374" t="s">
        <v>19</v>
      </c>
      <c r="D50" s="374">
        <v>132631.94650279099</v>
      </c>
      <c r="E50" s="374">
        <v>74139.073920408497</v>
      </c>
      <c r="F50" s="374">
        <v>64.144359413293202</v>
      </c>
      <c r="G50" s="374">
        <v>35.855640586706798</v>
      </c>
    </row>
    <row r="51" spans="1:7" x14ac:dyDescent="0.25">
      <c r="A51" s="374" t="s">
        <v>50</v>
      </c>
      <c r="B51" s="374" t="s">
        <v>51</v>
      </c>
      <c r="C51" s="374" t="s">
        <v>18</v>
      </c>
      <c r="D51" s="374">
        <v>3410.7371252478802</v>
      </c>
      <c r="E51" s="374">
        <v>4598.9406707115204</v>
      </c>
      <c r="F51" s="374">
        <v>42.582700729465998</v>
      </c>
      <c r="G51" s="374">
        <v>57.417299270534002</v>
      </c>
    </row>
    <row r="52" spans="1:7" x14ac:dyDescent="0.25">
      <c r="A52" s="374" t="s">
        <v>50</v>
      </c>
      <c r="B52" s="374" t="s">
        <v>51</v>
      </c>
      <c r="C52" s="374" t="s">
        <v>19</v>
      </c>
      <c r="D52" s="374">
        <v>19521.9878328052</v>
      </c>
      <c r="E52" s="374">
        <v>11361.159572119001</v>
      </c>
      <c r="F52" s="374">
        <v>63.212429668656398</v>
      </c>
      <c r="G52" s="374">
        <v>36.787570331343602</v>
      </c>
    </row>
    <row r="53" spans="1:7" x14ac:dyDescent="0.25">
      <c r="A53" s="374" t="s">
        <v>52</v>
      </c>
      <c r="B53" s="374" t="s">
        <v>53</v>
      </c>
      <c r="C53" s="374" t="s">
        <v>18</v>
      </c>
      <c r="D53" s="374">
        <v>2679.6950331915</v>
      </c>
      <c r="E53" s="374">
        <v>1150.59859605471</v>
      </c>
      <c r="F53" s="374">
        <v>69.960564190971894</v>
      </c>
      <c r="G53" s="374">
        <v>30.039435809028099</v>
      </c>
    </row>
    <row r="54" spans="1:7" x14ac:dyDescent="0.25">
      <c r="A54" s="374" t="s">
        <v>52</v>
      </c>
      <c r="B54" s="374" t="s">
        <v>53</v>
      </c>
      <c r="C54" s="374" t="s">
        <v>19</v>
      </c>
      <c r="D54" s="374">
        <v>25672.614410328901</v>
      </c>
      <c r="E54" s="374">
        <v>11861.6583140721</v>
      </c>
      <c r="F54" s="374">
        <v>68.397793661362599</v>
      </c>
      <c r="G54" s="374">
        <v>31.602206338637401</v>
      </c>
    </row>
    <row r="55" spans="1:7" x14ac:dyDescent="0.25">
      <c r="A55" s="374" t="s">
        <v>54</v>
      </c>
      <c r="B55" s="374" t="s">
        <v>55</v>
      </c>
      <c r="C55" s="374" t="s">
        <v>18</v>
      </c>
      <c r="D55" s="374">
        <v>2033.9791000478101</v>
      </c>
      <c r="E55" s="374">
        <v>3323.5482533140898</v>
      </c>
      <c r="F55" s="374">
        <v>37.964885028005902</v>
      </c>
      <c r="G55" s="374">
        <v>62.035114971994098</v>
      </c>
    </row>
    <row r="56" spans="1:7" x14ac:dyDescent="0.25">
      <c r="A56" s="374" t="s">
        <v>54</v>
      </c>
      <c r="B56" s="374" t="s">
        <v>55</v>
      </c>
      <c r="C56" s="374" t="s">
        <v>19</v>
      </c>
      <c r="D56" s="374">
        <v>5846.8880101981604</v>
      </c>
      <c r="E56" s="374">
        <v>6557.03257378744</v>
      </c>
      <c r="F56" s="374">
        <v>47.137418936291297</v>
      </c>
      <c r="G56" s="374">
        <v>52.862581063708703</v>
      </c>
    </row>
    <row r="57" spans="1:7" x14ac:dyDescent="0.25">
      <c r="A57" s="374" t="s">
        <v>56</v>
      </c>
      <c r="B57" s="374" t="s">
        <v>57</v>
      </c>
      <c r="C57" s="374" t="s">
        <v>18</v>
      </c>
      <c r="D57" s="374">
        <v>2315.6975058871499</v>
      </c>
      <c r="E57" s="374">
        <v>1741.9948946305799</v>
      </c>
      <c r="F57" s="374">
        <v>57.0693211144266</v>
      </c>
      <c r="G57" s="374">
        <v>42.9306788855734</v>
      </c>
    </row>
    <row r="58" spans="1:7" x14ac:dyDescent="0.25">
      <c r="A58" s="374" t="s">
        <v>56</v>
      </c>
      <c r="B58" s="374" t="s">
        <v>57</v>
      </c>
      <c r="C58" s="374" t="s">
        <v>19</v>
      </c>
      <c r="D58" s="374">
        <v>9011.63171791282</v>
      </c>
      <c r="E58" s="374">
        <v>5720.7203133389403</v>
      </c>
      <c r="F58" s="374">
        <v>61.168995275136197</v>
      </c>
      <c r="G58" s="374">
        <v>38.831004724863803</v>
      </c>
    </row>
    <row r="59" spans="1:7" x14ac:dyDescent="0.25">
      <c r="A59" s="374" t="s">
        <v>58</v>
      </c>
      <c r="B59" s="374" t="s">
        <v>59</v>
      </c>
      <c r="C59" s="374" t="s">
        <v>18</v>
      </c>
      <c r="D59" s="374">
        <v>5635.8152154325599</v>
      </c>
      <c r="E59" s="374">
        <v>4945.8700199201603</v>
      </c>
      <c r="F59" s="374">
        <v>53.260091281147403</v>
      </c>
      <c r="G59" s="374">
        <v>46.739908718852597</v>
      </c>
    </row>
    <row r="60" spans="1:7" x14ac:dyDescent="0.25">
      <c r="A60" s="374" t="s">
        <v>58</v>
      </c>
      <c r="B60" s="374" t="s">
        <v>59</v>
      </c>
      <c r="C60" s="374" t="s">
        <v>19</v>
      </c>
      <c r="D60" s="374">
        <v>22211.636996558598</v>
      </c>
      <c r="E60" s="374">
        <v>25336.781158018501</v>
      </c>
      <c r="F60" s="374">
        <v>46.713724364814603</v>
      </c>
      <c r="G60" s="374">
        <v>53.286275635185397</v>
      </c>
    </row>
    <row r="61" spans="1:7" x14ac:dyDescent="0.25">
      <c r="A61" s="374" t="s">
        <v>60</v>
      </c>
      <c r="B61" s="374" t="s">
        <v>61</v>
      </c>
      <c r="C61" s="374" t="s">
        <v>18</v>
      </c>
      <c r="D61" s="374">
        <v>552.72397102697903</v>
      </c>
      <c r="E61" s="374">
        <v>842.24815732104901</v>
      </c>
      <c r="F61" s="374">
        <v>39.622581684232898</v>
      </c>
      <c r="G61" s="374">
        <v>60.377418315767201</v>
      </c>
    </row>
    <row r="62" spans="1:7" x14ac:dyDescent="0.25">
      <c r="A62" s="374" t="s">
        <v>60</v>
      </c>
      <c r="B62" s="374" t="s">
        <v>61</v>
      </c>
      <c r="C62" s="374" t="s">
        <v>19</v>
      </c>
      <c r="D62" s="374">
        <v>1935.00808051372</v>
      </c>
      <c r="E62" s="374">
        <v>1758.50612354397</v>
      </c>
      <c r="F62" s="374">
        <v>52.3893499147214</v>
      </c>
      <c r="G62" s="374">
        <v>47.6106500852786</v>
      </c>
    </row>
    <row r="63" spans="1:7" x14ac:dyDescent="0.25">
      <c r="A63" s="374" t="s">
        <v>62</v>
      </c>
      <c r="B63" s="374" t="s">
        <v>63</v>
      </c>
      <c r="C63" s="374" t="s">
        <v>18</v>
      </c>
      <c r="D63" s="374">
        <v>10775.860309244301</v>
      </c>
      <c r="E63" s="374">
        <v>11708.6745301312</v>
      </c>
      <c r="F63" s="374">
        <v>47.925653726993403</v>
      </c>
      <c r="G63" s="374">
        <v>52.074346273006597</v>
      </c>
    </row>
    <row r="64" spans="1:7" x14ac:dyDescent="0.25">
      <c r="A64" s="374" t="s">
        <v>62</v>
      </c>
      <c r="B64" s="374" t="s">
        <v>63</v>
      </c>
      <c r="C64" s="374" t="s">
        <v>19</v>
      </c>
      <c r="D64" s="374">
        <v>27277.975089591098</v>
      </c>
      <c r="E64" s="374">
        <v>27249.619408625498</v>
      </c>
      <c r="F64" s="374">
        <v>50.026001221240797</v>
      </c>
      <c r="G64" s="374">
        <v>49.973998778759203</v>
      </c>
    </row>
    <row r="65" spans="1:7" x14ac:dyDescent="0.25">
      <c r="A65" s="374" t="s">
        <v>64</v>
      </c>
      <c r="B65" s="374" t="s">
        <v>65</v>
      </c>
      <c r="C65" s="374" t="s">
        <v>18</v>
      </c>
      <c r="D65" s="374">
        <v>17597.527995845001</v>
      </c>
      <c r="E65" s="374">
        <v>23377.673871474901</v>
      </c>
      <c r="F65" s="374">
        <v>42.946775595704899</v>
      </c>
      <c r="G65" s="374">
        <v>57.053224404295101</v>
      </c>
    </row>
    <row r="66" spans="1:7" x14ac:dyDescent="0.25">
      <c r="A66" s="374" t="s">
        <v>64</v>
      </c>
      <c r="B66" s="374" t="s">
        <v>65</v>
      </c>
      <c r="C66" s="374" t="s">
        <v>19</v>
      </c>
      <c r="D66" s="374">
        <v>32219.620236109098</v>
      </c>
      <c r="E66" s="374">
        <v>46456.3790261838</v>
      </c>
      <c r="F66" s="374">
        <v>40.952286006173402</v>
      </c>
      <c r="G66" s="374">
        <v>59.047713993826598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1100</v>
      </c>
    </row>
    <row r="9" spans="1:7" x14ac:dyDescent="0.25">
      <c r="A9" t="s">
        <v>1101</v>
      </c>
    </row>
    <row r="10" spans="1:7" x14ac:dyDescent="0.25">
      <c r="A10" t="s">
        <v>4</v>
      </c>
    </row>
    <row r="11" spans="1:7" x14ac:dyDescent="0.25">
      <c r="A11" t="s">
        <v>1102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75" t="s">
        <v>16</v>
      </c>
      <c r="B17" s="375" t="s">
        <v>17</v>
      </c>
      <c r="C17" s="375" t="s">
        <v>18</v>
      </c>
      <c r="D17" s="375">
        <v>47954.526397855698</v>
      </c>
      <c r="E17" s="375">
        <v>148833.73041039499</v>
      </c>
      <c r="F17" s="375">
        <v>24.368591487947501</v>
      </c>
      <c r="G17" s="375">
        <v>75.631408512052403</v>
      </c>
    </row>
    <row r="18" spans="1:7" x14ac:dyDescent="0.25">
      <c r="A18" s="375" t="s">
        <v>16</v>
      </c>
      <c r="B18" s="375" t="s">
        <v>17</v>
      </c>
      <c r="C18" s="375" t="s">
        <v>19</v>
      </c>
      <c r="D18" s="375">
        <v>113957.507624647</v>
      </c>
      <c r="E18" s="375">
        <v>615545.88374326995</v>
      </c>
      <c r="F18" s="375">
        <v>15.621244393526499</v>
      </c>
      <c r="G18" s="375">
        <v>84.378755606473504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1104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76" t="s">
        <v>28</v>
      </c>
      <c r="B29" s="376" t="s">
        <v>29</v>
      </c>
      <c r="C29" s="376" t="s">
        <v>18</v>
      </c>
      <c r="D29" s="376">
        <v>1143.3932503907999</v>
      </c>
      <c r="E29" s="376">
        <v>6491.8778311967999</v>
      </c>
      <c r="F29" s="376">
        <v>14.975149384651001</v>
      </c>
      <c r="G29" s="376">
        <v>85.024850615348996</v>
      </c>
    </row>
    <row r="30" spans="1:7" x14ac:dyDescent="0.25">
      <c r="A30" s="376" t="s">
        <v>28</v>
      </c>
      <c r="B30" s="376" t="s">
        <v>29</v>
      </c>
      <c r="C30" s="376" t="s">
        <v>19</v>
      </c>
      <c r="D30" s="376">
        <v>6325.4972069486603</v>
      </c>
      <c r="E30" s="376">
        <v>52355.148289350996</v>
      </c>
      <c r="F30" s="376">
        <v>10.7795290141236</v>
      </c>
      <c r="G30" s="376">
        <v>89.220470985876403</v>
      </c>
    </row>
    <row r="31" spans="1:7" x14ac:dyDescent="0.25">
      <c r="A31" s="376" t="s">
        <v>30</v>
      </c>
      <c r="B31" s="376" t="s">
        <v>31</v>
      </c>
      <c r="C31" s="376" t="s">
        <v>18</v>
      </c>
      <c r="D31" s="376">
        <v>393.17080768623299</v>
      </c>
      <c r="E31" s="376">
        <v>2634.7514852751601</v>
      </c>
      <c r="F31" s="376">
        <v>12.984838104999699</v>
      </c>
      <c r="G31" s="376">
        <v>87.015161895000304</v>
      </c>
    </row>
    <row r="32" spans="1:7" x14ac:dyDescent="0.25">
      <c r="A32" s="376" t="s">
        <v>30</v>
      </c>
      <c r="B32" s="376" t="s">
        <v>31</v>
      </c>
      <c r="C32" s="376" t="s">
        <v>19</v>
      </c>
      <c r="D32" s="376">
        <v>455.53276503472199</v>
      </c>
      <c r="E32" s="376">
        <v>25078.113102503099</v>
      </c>
      <c r="F32" s="376">
        <v>1.78404904414322</v>
      </c>
      <c r="G32" s="376">
        <v>98.215950955856798</v>
      </c>
    </row>
    <row r="33" spans="1:7" x14ac:dyDescent="0.25">
      <c r="A33" s="376" t="s">
        <v>32</v>
      </c>
      <c r="B33" s="376" t="s">
        <v>33</v>
      </c>
      <c r="C33" s="376" t="s">
        <v>18</v>
      </c>
      <c r="D33" s="376">
        <v>952.11041583288397</v>
      </c>
      <c r="E33" s="376">
        <v>3928.9686162940502</v>
      </c>
      <c r="F33" s="376">
        <v>19.5061462755706</v>
      </c>
      <c r="G33" s="376">
        <v>80.4938537244294</v>
      </c>
    </row>
    <row r="34" spans="1:7" x14ac:dyDescent="0.25">
      <c r="A34" s="376" t="s">
        <v>32</v>
      </c>
      <c r="B34" s="376" t="s">
        <v>33</v>
      </c>
      <c r="C34" s="376" t="s">
        <v>19</v>
      </c>
      <c r="D34" s="376">
        <v>1518.2748619791601</v>
      </c>
      <c r="E34" s="376">
        <v>7148.3114173296399</v>
      </c>
      <c r="F34" s="376">
        <v>17.518718594009599</v>
      </c>
      <c r="G34" s="376">
        <v>82.481281405990401</v>
      </c>
    </row>
    <row r="35" spans="1:7" x14ac:dyDescent="0.25">
      <c r="A35" s="376" t="s">
        <v>34</v>
      </c>
      <c r="B35" s="376" t="s">
        <v>35</v>
      </c>
      <c r="C35" s="376" t="s">
        <v>18</v>
      </c>
      <c r="D35" s="376">
        <v>2655.3089228107701</v>
      </c>
      <c r="E35" s="376">
        <v>7055.9890493513503</v>
      </c>
      <c r="F35" s="376">
        <v>27.342471937555</v>
      </c>
      <c r="G35" s="376">
        <v>72.657528062444996</v>
      </c>
    </row>
    <row r="36" spans="1:7" x14ac:dyDescent="0.25">
      <c r="A36" s="376" t="s">
        <v>34</v>
      </c>
      <c r="B36" s="376" t="s">
        <v>35</v>
      </c>
      <c r="C36" s="376" t="s">
        <v>19</v>
      </c>
      <c r="D36" s="376">
        <v>5395.3308680609198</v>
      </c>
      <c r="E36" s="376">
        <v>18743.042414575499</v>
      </c>
      <c r="F36" s="376">
        <v>22.3516755039246</v>
      </c>
      <c r="G36" s="376">
        <v>77.648324496075404</v>
      </c>
    </row>
    <row r="37" spans="1:7" x14ac:dyDescent="0.25">
      <c r="A37" s="376" t="s">
        <v>36</v>
      </c>
      <c r="B37" s="376" t="s">
        <v>37</v>
      </c>
      <c r="C37" s="376" t="s">
        <v>18</v>
      </c>
      <c r="D37" s="376">
        <v>4118.7559780984802</v>
      </c>
      <c r="E37" s="376">
        <v>10258.7890521393</v>
      </c>
      <c r="F37" s="376">
        <v>28.647143649602299</v>
      </c>
      <c r="G37" s="376">
        <v>71.352856350397701</v>
      </c>
    </row>
    <row r="38" spans="1:7" x14ac:dyDescent="0.25">
      <c r="A38" s="376" t="s">
        <v>36</v>
      </c>
      <c r="B38" s="376" t="s">
        <v>37</v>
      </c>
      <c r="C38" s="376" t="s">
        <v>19</v>
      </c>
      <c r="D38" s="376">
        <v>7619.0382108740696</v>
      </c>
      <c r="E38" s="376">
        <v>19942.8258043305</v>
      </c>
      <c r="F38" s="376">
        <v>27.643406870707398</v>
      </c>
      <c r="G38" s="376">
        <v>72.356593129292605</v>
      </c>
    </row>
    <row r="39" spans="1:7" x14ac:dyDescent="0.25">
      <c r="A39" s="376" t="s">
        <v>38</v>
      </c>
      <c r="B39" s="376" t="s">
        <v>39</v>
      </c>
      <c r="C39" s="376" t="s">
        <v>18</v>
      </c>
      <c r="D39" s="376">
        <v>1389.8427021028299</v>
      </c>
      <c r="E39" s="376">
        <v>3119.87921106772</v>
      </c>
      <c r="F39" s="376">
        <v>30.818811644323802</v>
      </c>
      <c r="G39" s="376">
        <v>69.181188355676198</v>
      </c>
    </row>
    <row r="40" spans="1:7" x14ac:dyDescent="0.25">
      <c r="A40" s="376" t="s">
        <v>38</v>
      </c>
      <c r="B40" s="376" t="s">
        <v>39</v>
      </c>
      <c r="C40" s="376" t="s">
        <v>19</v>
      </c>
      <c r="D40" s="376">
        <v>3781.6914819198901</v>
      </c>
      <c r="E40" s="376">
        <v>9705.5621589970706</v>
      </c>
      <c r="F40" s="376">
        <v>28.039003214466</v>
      </c>
      <c r="G40" s="376">
        <v>71.960996785533993</v>
      </c>
    </row>
    <row r="41" spans="1:7" x14ac:dyDescent="0.25">
      <c r="A41" s="376" t="s">
        <v>40</v>
      </c>
      <c r="B41" s="376" t="s">
        <v>41</v>
      </c>
      <c r="C41" s="376" t="s">
        <v>18</v>
      </c>
      <c r="D41" s="376">
        <v>6287.1098564202202</v>
      </c>
      <c r="E41" s="376">
        <v>11881.0780277657</v>
      </c>
      <c r="F41" s="376">
        <v>34.605046449859202</v>
      </c>
      <c r="G41" s="376">
        <v>65.394953550140798</v>
      </c>
    </row>
    <row r="42" spans="1:7" x14ac:dyDescent="0.25">
      <c r="A42" s="376" t="s">
        <v>40</v>
      </c>
      <c r="B42" s="376" t="s">
        <v>41</v>
      </c>
      <c r="C42" s="376" t="s">
        <v>19</v>
      </c>
      <c r="D42" s="376">
        <v>19236.412007943502</v>
      </c>
      <c r="E42" s="376">
        <v>38780.518515165997</v>
      </c>
      <c r="F42" s="376">
        <v>33.156549018533802</v>
      </c>
      <c r="G42" s="376">
        <v>66.843450981466205</v>
      </c>
    </row>
    <row r="43" spans="1:7" x14ac:dyDescent="0.25">
      <c r="A43" s="376" t="s">
        <v>42</v>
      </c>
      <c r="B43" s="376" t="s">
        <v>43</v>
      </c>
      <c r="C43" s="376" t="s">
        <v>18</v>
      </c>
      <c r="D43" s="376">
        <v>7287.6991614721501</v>
      </c>
      <c r="E43" s="376">
        <v>28435.464081155598</v>
      </c>
      <c r="F43" s="376">
        <v>20.400486686956899</v>
      </c>
      <c r="G43" s="376">
        <v>79.599513313043104</v>
      </c>
    </row>
    <row r="44" spans="1:7" x14ac:dyDescent="0.25">
      <c r="A44" s="376" t="s">
        <v>42</v>
      </c>
      <c r="B44" s="376" t="s">
        <v>43</v>
      </c>
      <c r="C44" s="376" t="s">
        <v>19</v>
      </c>
      <c r="D44" s="376">
        <v>11602.6424374543</v>
      </c>
      <c r="E44" s="376">
        <v>70987.537988549593</v>
      </c>
      <c r="F44" s="376">
        <v>14.048452706614</v>
      </c>
      <c r="G44" s="376">
        <v>85.951547293386</v>
      </c>
    </row>
    <row r="45" spans="1:7" x14ac:dyDescent="0.25">
      <c r="A45" s="376" t="s">
        <v>44</v>
      </c>
      <c r="B45" s="376" t="s">
        <v>45</v>
      </c>
      <c r="C45" s="376" t="s">
        <v>18</v>
      </c>
      <c r="D45" s="376">
        <v>1676.5760661361701</v>
      </c>
      <c r="E45" s="376">
        <v>6094.7149938197399</v>
      </c>
      <c r="F45" s="376">
        <v>21.573970826742901</v>
      </c>
      <c r="G45" s="376">
        <v>78.426029173257106</v>
      </c>
    </row>
    <row r="46" spans="1:7" x14ac:dyDescent="0.25">
      <c r="A46" s="376" t="s">
        <v>44</v>
      </c>
      <c r="B46" s="376" t="s">
        <v>45</v>
      </c>
      <c r="C46" s="376" t="s">
        <v>19</v>
      </c>
      <c r="D46" s="376">
        <v>5597.5875956339396</v>
      </c>
      <c r="E46" s="376">
        <v>46018.435934298897</v>
      </c>
      <c r="F46" s="376">
        <v>10.844670342316901</v>
      </c>
      <c r="G46" s="376">
        <v>89.155329657683097</v>
      </c>
    </row>
    <row r="47" spans="1:7" x14ac:dyDescent="0.25">
      <c r="A47" s="376" t="s">
        <v>46</v>
      </c>
      <c r="B47" s="376" t="s">
        <v>47</v>
      </c>
      <c r="C47" s="376" t="s">
        <v>18</v>
      </c>
      <c r="D47" s="376">
        <v>4935.7319142080996</v>
      </c>
      <c r="E47" s="376">
        <v>16472.6466528661</v>
      </c>
      <c r="F47" s="376">
        <v>23.055141232410701</v>
      </c>
      <c r="G47" s="376">
        <v>76.944858767589295</v>
      </c>
    </row>
    <row r="48" spans="1:7" x14ac:dyDescent="0.25">
      <c r="A48" s="376" t="s">
        <v>46</v>
      </c>
      <c r="B48" s="376" t="s">
        <v>47</v>
      </c>
      <c r="C48" s="376" t="s">
        <v>19</v>
      </c>
      <c r="D48" s="376">
        <v>13416.0262438101</v>
      </c>
      <c r="E48" s="376">
        <v>89466.553186347504</v>
      </c>
      <c r="F48" s="376">
        <v>13.0401340228038</v>
      </c>
      <c r="G48" s="376">
        <v>86.959865977196202</v>
      </c>
    </row>
    <row r="49" spans="1:7" x14ac:dyDescent="0.25">
      <c r="A49" s="376" t="s">
        <v>48</v>
      </c>
      <c r="B49" s="376" t="s">
        <v>49</v>
      </c>
      <c r="C49" s="376" t="s">
        <v>18</v>
      </c>
      <c r="D49" s="376">
        <v>5040.13789239575</v>
      </c>
      <c r="E49" s="376">
        <v>19532.2245838417</v>
      </c>
      <c r="F49" s="376">
        <v>20.5114095043559</v>
      </c>
      <c r="G49" s="376">
        <v>79.488590495644104</v>
      </c>
    </row>
    <row r="50" spans="1:7" x14ac:dyDescent="0.25">
      <c r="A50" s="376" t="s">
        <v>48</v>
      </c>
      <c r="B50" s="376" t="s">
        <v>49</v>
      </c>
      <c r="C50" s="376" t="s">
        <v>19</v>
      </c>
      <c r="D50" s="376">
        <v>13505.9506855659</v>
      </c>
      <c r="E50" s="376">
        <v>119125.995817225</v>
      </c>
      <c r="F50" s="376">
        <v>10.183029836843801</v>
      </c>
      <c r="G50" s="376">
        <v>89.816970163156199</v>
      </c>
    </row>
    <row r="51" spans="1:7" x14ac:dyDescent="0.25">
      <c r="A51" s="376" t="s">
        <v>50</v>
      </c>
      <c r="B51" s="376" t="s">
        <v>51</v>
      </c>
      <c r="C51" s="376" t="s">
        <v>18</v>
      </c>
      <c r="D51" s="376">
        <v>703.35301268293995</v>
      </c>
      <c r="E51" s="376">
        <v>2707.3841125649401</v>
      </c>
      <c r="F51" s="376">
        <v>20.6217303431681</v>
      </c>
      <c r="G51" s="376">
        <v>79.378269656831904</v>
      </c>
    </row>
    <row r="52" spans="1:7" x14ac:dyDescent="0.25">
      <c r="A52" s="376" t="s">
        <v>50</v>
      </c>
      <c r="B52" s="376" t="s">
        <v>51</v>
      </c>
      <c r="C52" s="376" t="s">
        <v>19</v>
      </c>
      <c r="D52" s="376">
        <v>2701.1955567178702</v>
      </c>
      <c r="E52" s="376">
        <v>16820.792276087301</v>
      </c>
      <c r="F52" s="376">
        <v>13.836682923133001</v>
      </c>
      <c r="G52" s="376">
        <v>86.163317076867003</v>
      </c>
    </row>
    <row r="53" spans="1:7" x14ac:dyDescent="0.25">
      <c r="A53" s="376" t="s">
        <v>52</v>
      </c>
      <c r="B53" s="376" t="s">
        <v>53</v>
      </c>
      <c r="C53" s="376" t="s">
        <v>18</v>
      </c>
      <c r="D53" s="376">
        <v>83.971261677203699</v>
      </c>
      <c r="E53" s="376">
        <v>2595.7237715143001</v>
      </c>
      <c r="F53" s="376">
        <v>3.1336126177460799</v>
      </c>
      <c r="G53" s="376">
        <v>96.866387382253905</v>
      </c>
    </row>
    <row r="54" spans="1:7" x14ac:dyDescent="0.25">
      <c r="A54" s="376" t="s">
        <v>52</v>
      </c>
      <c r="B54" s="376" t="s">
        <v>53</v>
      </c>
      <c r="C54" s="376" t="s">
        <v>19</v>
      </c>
      <c r="D54" s="376">
        <v>891.41555905905295</v>
      </c>
      <c r="E54" s="376">
        <v>24781.198851269899</v>
      </c>
      <c r="F54" s="376">
        <v>3.4722430088787899</v>
      </c>
      <c r="G54" s="376">
        <v>96.527756991121194</v>
      </c>
    </row>
    <row r="55" spans="1:7" x14ac:dyDescent="0.25">
      <c r="A55" s="376" t="s">
        <v>54</v>
      </c>
      <c r="B55" s="376" t="s">
        <v>55</v>
      </c>
      <c r="C55" s="376" t="s">
        <v>18</v>
      </c>
      <c r="D55" s="376">
        <v>196.855561500817</v>
      </c>
      <c r="E55" s="376">
        <v>1837.1235385469899</v>
      </c>
      <c r="F55" s="376">
        <v>9.6783473092811096</v>
      </c>
      <c r="G55" s="376">
        <v>90.321652690718906</v>
      </c>
    </row>
    <row r="56" spans="1:7" x14ac:dyDescent="0.25">
      <c r="A56" s="376" t="s">
        <v>54</v>
      </c>
      <c r="B56" s="376" t="s">
        <v>55</v>
      </c>
      <c r="C56" s="376" t="s">
        <v>19</v>
      </c>
      <c r="D56" s="376">
        <v>622.19004377021497</v>
      </c>
      <c r="E56" s="376">
        <v>5224.6979664279397</v>
      </c>
      <c r="F56" s="376">
        <v>10.641388080034901</v>
      </c>
      <c r="G56" s="376">
        <v>89.358611919965099</v>
      </c>
    </row>
    <row r="57" spans="1:7" x14ac:dyDescent="0.25">
      <c r="A57" s="376" t="s">
        <v>56</v>
      </c>
      <c r="B57" s="376" t="s">
        <v>57</v>
      </c>
      <c r="C57" s="376" t="s">
        <v>18</v>
      </c>
      <c r="D57" s="376">
        <v>524.80420894198505</v>
      </c>
      <c r="E57" s="376">
        <v>1790.89329694516</v>
      </c>
      <c r="F57" s="376">
        <v>22.6628999516468</v>
      </c>
      <c r="G57" s="376">
        <v>77.337100048353193</v>
      </c>
    </row>
    <row r="58" spans="1:7" x14ac:dyDescent="0.25">
      <c r="A58" s="376" t="s">
        <v>56</v>
      </c>
      <c r="B58" s="376" t="s">
        <v>57</v>
      </c>
      <c r="C58" s="376" t="s">
        <v>19</v>
      </c>
      <c r="D58" s="376">
        <v>1431.5910440523401</v>
      </c>
      <c r="E58" s="376">
        <v>7580.0406738604797</v>
      </c>
      <c r="F58" s="376">
        <v>15.8860358352939</v>
      </c>
      <c r="G58" s="376">
        <v>84.113964164706104</v>
      </c>
    </row>
    <row r="59" spans="1:7" x14ac:dyDescent="0.25">
      <c r="A59" s="376" t="s">
        <v>58</v>
      </c>
      <c r="B59" s="376" t="s">
        <v>59</v>
      </c>
      <c r="C59" s="376" t="s">
        <v>18</v>
      </c>
      <c r="D59" s="376">
        <v>1176.8743986671</v>
      </c>
      <c r="E59" s="376">
        <v>4458.9408167654701</v>
      </c>
      <c r="F59" s="376">
        <v>20.882061488539598</v>
      </c>
      <c r="G59" s="376">
        <v>79.117938511460395</v>
      </c>
    </row>
    <row r="60" spans="1:7" x14ac:dyDescent="0.25">
      <c r="A60" s="376" t="s">
        <v>58</v>
      </c>
      <c r="B60" s="376" t="s">
        <v>59</v>
      </c>
      <c r="C60" s="376" t="s">
        <v>19</v>
      </c>
      <c r="D60" s="376">
        <v>6640.2453490601201</v>
      </c>
      <c r="E60" s="376">
        <v>15571.3916474985</v>
      </c>
      <c r="F60" s="376">
        <v>29.895344274214999</v>
      </c>
      <c r="G60" s="376">
        <v>70.104655725784994</v>
      </c>
    </row>
    <row r="61" spans="1:7" x14ac:dyDescent="0.25">
      <c r="A61" s="376" t="s">
        <v>60</v>
      </c>
      <c r="B61" s="376" t="s">
        <v>61</v>
      </c>
      <c r="C61" s="376" t="s">
        <v>18</v>
      </c>
      <c r="D61" s="376">
        <v>163.35307848856399</v>
      </c>
      <c r="E61" s="376">
        <v>389.37089253841498</v>
      </c>
      <c r="F61" s="376">
        <v>29.5541874518394</v>
      </c>
      <c r="G61" s="376">
        <v>70.445812548160603</v>
      </c>
    </row>
    <row r="62" spans="1:7" x14ac:dyDescent="0.25">
      <c r="A62" s="376" t="s">
        <v>60</v>
      </c>
      <c r="B62" s="376" t="s">
        <v>61</v>
      </c>
      <c r="C62" s="376" t="s">
        <v>19</v>
      </c>
      <c r="D62" s="376">
        <v>263.38999312770301</v>
      </c>
      <c r="E62" s="376">
        <v>1671.6180873860201</v>
      </c>
      <c r="F62" s="376">
        <v>13.6118291070793</v>
      </c>
      <c r="G62" s="376">
        <v>86.388170892920698</v>
      </c>
    </row>
    <row r="63" spans="1:7" x14ac:dyDescent="0.25">
      <c r="A63" s="376" t="s">
        <v>62</v>
      </c>
      <c r="B63" s="376" t="s">
        <v>63</v>
      </c>
      <c r="C63" s="376" t="s">
        <v>18</v>
      </c>
      <c r="D63" s="376">
        <v>2721.8745629209402</v>
      </c>
      <c r="E63" s="376">
        <v>8053.9857463233602</v>
      </c>
      <c r="F63" s="376">
        <v>25.259000068754801</v>
      </c>
      <c r="G63" s="376">
        <v>74.740999931245199</v>
      </c>
    </row>
    <row r="64" spans="1:7" x14ac:dyDescent="0.25">
      <c r="A64" s="376" t="s">
        <v>62</v>
      </c>
      <c r="B64" s="376" t="s">
        <v>63</v>
      </c>
      <c r="C64" s="376" t="s">
        <v>19</v>
      </c>
      <c r="D64" s="376">
        <v>5545.14302945495</v>
      </c>
      <c r="E64" s="376">
        <v>21732.832060136101</v>
      </c>
      <c r="F64" s="376">
        <v>20.328279541434501</v>
      </c>
      <c r="G64" s="376">
        <v>79.671720458565503</v>
      </c>
    </row>
    <row r="65" spans="1:7" x14ac:dyDescent="0.25">
      <c r="A65" s="376" t="s">
        <v>64</v>
      </c>
      <c r="B65" s="376" t="s">
        <v>65</v>
      </c>
      <c r="C65" s="376" t="s">
        <v>18</v>
      </c>
      <c r="D65" s="376">
        <v>6503.6033454218104</v>
      </c>
      <c r="E65" s="376">
        <v>11093.9246504231</v>
      </c>
      <c r="F65" s="376">
        <v>36.9574825904946</v>
      </c>
      <c r="G65" s="376">
        <v>63.0425174095054</v>
      </c>
    </row>
    <row r="66" spans="1:7" x14ac:dyDescent="0.25">
      <c r="A66" s="376" t="s">
        <v>64</v>
      </c>
      <c r="B66" s="376" t="s">
        <v>65</v>
      </c>
      <c r="C66" s="376" t="s">
        <v>19</v>
      </c>
      <c r="D66" s="376">
        <v>7408.3526841790299</v>
      </c>
      <c r="E66" s="376">
        <v>24811.267551930101</v>
      </c>
      <c r="F66" s="376">
        <v>22.993296103087999</v>
      </c>
      <c r="G66" s="376">
        <v>77.006703896912001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1105</v>
      </c>
    </row>
    <row r="9" spans="1:4" x14ac:dyDescent="0.25">
      <c r="A9" t="s">
        <v>1101</v>
      </c>
    </row>
    <row r="10" spans="1:4" x14ac:dyDescent="0.25">
      <c r="A10" t="s">
        <v>1032</v>
      </c>
    </row>
    <row r="11" spans="1:4" x14ac:dyDescent="0.25">
      <c r="A11" t="s">
        <v>1106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1107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377" t="s">
        <v>16</v>
      </c>
      <c r="B17" s="377" t="s">
        <v>17</v>
      </c>
      <c r="C17" s="377" t="s">
        <v>18</v>
      </c>
      <c r="D17" s="377">
        <v>2.59205028639493</v>
      </c>
    </row>
    <row r="18" spans="1:4" x14ac:dyDescent="0.25">
      <c r="A18" s="377" t="s">
        <v>16</v>
      </c>
      <c r="B18" s="377" t="s">
        <v>17</v>
      </c>
      <c r="C18" s="377" t="s">
        <v>19</v>
      </c>
      <c r="D18" s="377">
        <v>2.5638684954233302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1108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378" t="s">
        <v>28</v>
      </c>
      <c r="B29" s="378" t="s">
        <v>29</v>
      </c>
      <c r="C29" s="378" t="s">
        <v>18</v>
      </c>
      <c r="D29" s="378">
        <v>2.3938565869742701</v>
      </c>
    </row>
    <row r="30" spans="1:4" x14ac:dyDescent="0.25">
      <c r="A30" s="378" t="s">
        <v>28</v>
      </c>
      <c r="B30" s="378" t="s">
        <v>29</v>
      </c>
      <c r="C30" s="378" t="s">
        <v>19</v>
      </c>
      <c r="D30" s="378">
        <v>2.9216516931212801</v>
      </c>
    </row>
    <row r="31" spans="1:4" x14ac:dyDescent="0.25">
      <c r="A31" s="378" t="s">
        <v>30</v>
      </c>
      <c r="B31" s="378" t="s">
        <v>31</v>
      </c>
      <c r="C31" s="378" t="s">
        <v>18</v>
      </c>
      <c r="D31" s="378">
        <v>2</v>
      </c>
    </row>
    <row r="32" spans="1:4" x14ac:dyDescent="0.25">
      <c r="A32" s="378" t="s">
        <v>30</v>
      </c>
      <c r="B32" s="378" t="s">
        <v>31</v>
      </c>
      <c r="C32" s="378" t="s">
        <v>19</v>
      </c>
      <c r="D32" s="378">
        <v>2.8598073874088001</v>
      </c>
    </row>
    <row r="33" spans="1:4" x14ac:dyDescent="0.25">
      <c r="A33" s="378" t="s">
        <v>32</v>
      </c>
      <c r="B33" s="378" t="s">
        <v>33</v>
      </c>
      <c r="C33" s="378" t="s">
        <v>18</v>
      </c>
      <c r="D33" s="378">
        <v>2.6562521301647202</v>
      </c>
    </row>
    <row r="34" spans="1:4" x14ac:dyDescent="0.25">
      <c r="A34" s="378" t="s">
        <v>32</v>
      </c>
      <c r="B34" s="378" t="s">
        <v>33</v>
      </c>
      <c r="C34" s="378" t="s">
        <v>19</v>
      </c>
      <c r="D34" s="378">
        <v>2.6986903945862402</v>
      </c>
    </row>
    <row r="35" spans="1:4" x14ac:dyDescent="0.25">
      <c r="A35" s="378" t="s">
        <v>34</v>
      </c>
      <c r="B35" s="378" t="s">
        <v>35</v>
      </c>
      <c r="C35" s="378" t="s">
        <v>18</v>
      </c>
      <c r="D35" s="378">
        <v>2.1676090693798602</v>
      </c>
    </row>
    <row r="36" spans="1:4" x14ac:dyDescent="0.25">
      <c r="A36" s="378" t="s">
        <v>34</v>
      </c>
      <c r="B36" s="378" t="s">
        <v>35</v>
      </c>
      <c r="C36" s="378" t="s">
        <v>19</v>
      </c>
      <c r="D36" s="378">
        <v>2.4169017960916799</v>
      </c>
    </row>
    <row r="37" spans="1:4" x14ac:dyDescent="0.25">
      <c r="A37" s="378" t="s">
        <v>36</v>
      </c>
      <c r="B37" s="378" t="s">
        <v>37</v>
      </c>
      <c r="C37" s="378" t="s">
        <v>18</v>
      </c>
      <c r="D37" s="378">
        <v>2.4064753864606501</v>
      </c>
    </row>
    <row r="38" spans="1:4" x14ac:dyDescent="0.25">
      <c r="A38" s="378" t="s">
        <v>36</v>
      </c>
      <c r="B38" s="378" t="s">
        <v>37</v>
      </c>
      <c r="C38" s="378" t="s">
        <v>19</v>
      </c>
      <c r="D38" s="378">
        <v>2.4531602138015098</v>
      </c>
    </row>
    <row r="39" spans="1:4" x14ac:dyDescent="0.25">
      <c r="A39" s="378" t="s">
        <v>38</v>
      </c>
      <c r="B39" s="378" t="s">
        <v>39</v>
      </c>
      <c r="C39" s="378" t="s">
        <v>18</v>
      </c>
      <c r="D39" s="378">
        <v>2.4148402166732601</v>
      </c>
    </row>
    <row r="40" spans="1:4" x14ac:dyDescent="0.25">
      <c r="A40" s="378" t="s">
        <v>38</v>
      </c>
      <c r="B40" s="378" t="s">
        <v>39</v>
      </c>
      <c r="C40" s="378" t="s">
        <v>19</v>
      </c>
      <c r="D40" s="378">
        <v>2.6002121762419099</v>
      </c>
    </row>
    <row r="41" spans="1:4" x14ac:dyDescent="0.25">
      <c r="A41" s="378" t="s">
        <v>40</v>
      </c>
      <c r="B41" s="378" t="s">
        <v>41</v>
      </c>
      <c r="C41" s="378" t="s">
        <v>18</v>
      </c>
      <c r="D41" s="378">
        <v>2.9167406989127098</v>
      </c>
    </row>
    <row r="42" spans="1:4" x14ac:dyDescent="0.25">
      <c r="A42" s="378" t="s">
        <v>40</v>
      </c>
      <c r="B42" s="378" t="s">
        <v>41</v>
      </c>
      <c r="C42" s="378" t="s">
        <v>19</v>
      </c>
      <c r="D42" s="378">
        <v>2.51819164057054</v>
      </c>
    </row>
    <row r="43" spans="1:4" x14ac:dyDescent="0.25">
      <c r="A43" s="378" t="s">
        <v>42</v>
      </c>
      <c r="B43" s="378" t="s">
        <v>43</v>
      </c>
      <c r="C43" s="378" t="s">
        <v>18</v>
      </c>
      <c r="D43" s="378">
        <v>2.46827855062</v>
      </c>
    </row>
    <row r="44" spans="1:4" x14ac:dyDescent="0.25">
      <c r="A44" s="378" t="s">
        <v>42</v>
      </c>
      <c r="B44" s="378" t="s">
        <v>43</v>
      </c>
      <c r="C44" s="378" t="s">
        <v>19</v>
      </c>
      <c r="D44" s="378">
        <v>2.44639443122397</v>
      </c>
    </row>
    <row r="45" spans="1:4" x14ac:dyDescent="0.25">
      <c r="A45" s="378" t="s">
        <v>44</v>
      </c>
      <c r="B45" s="378" t="s">
        <v>45</v>
      </c>
      <c r="C45" s="378" t="s">
        <v>18</v>
      </c>
      <c r="D45" s="378">
        <v>2.4212832009584901</v>
      </c>
    </row>
    <row r="46" spans="1:4" x14ac:dyDescent="0.25">
      <c r="A46" s="378" t="s">
        <v>44</v>
      </c>
      <c r="B46" s="378" t="s">
        <v>45</v>
      </c>
      <c r="C46" s="378" t="s">
        <v>19</v>
      </c>
      <c r="D46" s="378">
        <v>2.3173860999245099</v>
      </c>
    </row>
    <row r="47" spans="1:4" x14ac:dyDescent="0.25">
      <c r="A47" s="378" t="s">
        <v>46</v>
      </c>
      <c r="B47" s="378" t="s">
        <v>47</v>
      </c>
      <c r="C47" s="378" t="s">
        <v>18</v>
      </c>
      <c r="D47" s="378">
        <v>2.9113408696215899</v>
      </c>
    </row>
    <row r="48" spans="1:4" x14ac:dyDescent="0.25">
      <c r="A48" s="378" t="s">
        <v>46</v>
      </c>
      <c r="B48" s="378" t="s">
        <v>47</v>
      </c>
      <c r="C48" s="378" t="s">
        <v>19</v>
      </c>
      <c r="D48" s="378">
        <v>2.3786580523662599</v>
      </c>
    </row>
    <row r="49" spans="1:4" x14ac:dyDescent="0.25">
      <c r="A49" s="378" t="s">
        <v>48</v>
      </c>
      <c r="B49" s="378" t="s">
        <v>49</v>
      </c>
      <c r="C49" s="378" t="s">
        <v>18</v>
      </c>
      <c r="D49" s="378">
        <v>2.6067579879463398</v>
      </c>
    </row>
    <row r="50" spans="1:4" x14ac:dyDescent="0.25">
      <c r="A50" s="378" t="s">
        <v>48</v>
      </c>
      <c r="B50" s="378" t="s">
        <v>49</v>
      </c>
      <c r="C50" s="378" t="s">
        <v>19</v>
      </c>
      <c r="D50" s="378">
        <v>2.83161643988185</v>
      </c>
    </row>
    <row r="51" spans="1:4" x14ac:dyDescent="0.25">
      <c r="A51" s="378" t="s">
        <v>50</v>
      </c>
      <c r="B51" s="378" t="s">
        <v>51</v>
      </c>
      <c r="C51" s="378" t="s">
        <v>18</v>
      </c>
      <c r="D51" s="378">
        <v>2.7711193739190101</v>
      </c>
    </row>
    <row r="52" spans="1:4" x14ac:dyDescent="0.25">
      <c r="A52" s="378" t="s">
        <v>50</v>
      </c>
      <c r="B52" s="378" t="s">
        <v>51</v>
      </c>
      <c r="C52" s="378" t="s">
        <v>19</v>
      </c>
      <c r="D52" s="378">
        <v>2.5847567980741899</v>
      </c>
    </row>
    <row r="53" spans="1:4" x14ac:dyDescent="0.25">
      <c r="A53" s="378" t="s">
        <v>52</v>
      </c>
      <c r="B53" s="378" t="s">
        <v>53</v>
      </c>
      <c r="C53" s="378" t="s">
        <v>18</v>
      </c>
      <c r="D53" s="378">
        <v>3.5239257668914701</v>
      </c>
    </row>
    <row r="54" spans="1:4" x14ac:dyDescent="0.25">
      <c r="A54" s="378" t="s">
        <v>52</v>
      </c>
      <c r="B54" s="378" t="s">
        <v>53</v>
      </c>
      <c r="C54" s="378" t="s">
        <v>19</v>
      </c>
      <c r="D54" s="378">
        <v>3.2667119801977398</v>
      </c>
    </row>
    <row r="55" spans="1:4" x14ac:dyDescent="0.25">
      <c r="A55" s="378" t="s">
        <v>54</v>
      </c>
      <c r="B55" s="378" t="s">
        <v>55</v>
      </c>
      <c r="C55" s="378" t="s">
        <v>18</v>
      </c>
      <c r="D55" s="378">
        <v>2.8206220598362801</v>
      </c>
    </row>
    <row r="56" spans="1:4" x14ac:dyDescent="0.25">
      <c r="A56" s="378" t="s">
        <v>54</v>
      </c>
      <c r="B56" s="378" t="s">
        <v>55</v>
      </c>
      <c r="C56" s="378" t="s">
        <v>19</v>
      </c>
      <c r="D56" s="378">
        <v>2.3377069097245</v>
      </c>
    </row>
    <row r="57" spans="1:4" x14ac:dyDescent="0.25">
      <c r="A57" s="378" t="s">
        <v>56</v>
      </c>
      <c r="B57" s="378" t="s">
        <v>57</v>
      </c>
      <c r="C57" s="378" t="s">
        <v>18</v>
      </c>
      <c r="D57" s="378">
        <v>2.4175000485048401</v>
      </c>
    </row>
    <row r="58" spans="1:4" x14ac:dyDescent="0.25">
      <c r="A58" s="378" t="s">
        <v>56</v>
      </c>
      <c r="B58" s="378" t="s">
        <v>57</v>
      </c>
      <c r="C58" s="378" t="s">
        <v>19</v>
      </c>
      <c r="D58" s="378">
        <v>2.50347042579221</v>
      </c>
    </row>
    <row r="59" spans="1:4" x14ac:dyDescent="0.25">
      <c r="A59" s="378" t="s">
        <v>58</v>
      </c>
      <c r="B59" s="378" t="s">
        <v>59</v>
      </c>
      <c r="C59" s="378" t="s">
        <v>18</v>
      </c>
      <c r="D59" s="378">
        <v>2.0615254411481301</v>
      </c>
    </row>
    <row r="60" spans="1:4" x14ac:dyDescent="0.25">
      <c r="A60" s="378" t="s">
        <v>58</v>
      </c>
      <c r="B60" s="378" t="s">
        <v>59</v>
      </c>
      <c r="C60" s="378" t="s">
        <v>19</v>
      </c>
      <c r="D60" s="378">
        <v>2.9625916066469502</v>
      </c>
    </row>
    <row r="61" spans="1:4" x14ac:dyDescent="0.25">
      <c r="A61" s="378" t="s">
        <v>60</v>
      </c>
      <c r="B61" s="378" t="s">
        <v>61</v>
      </c>
      <c r="C61" s="378" t="s">
        <v>18</v>
      </c>
      <c r="D61" s="378">
        <v>2.44147307716886</v>
      </c>
    </row>
    <row r="62" spans="1:4" x14ac:dyDescent="0.25">
      <c r="A62" s="378" t="s">
        <v>60</v>
      </c>
      <c r="B62" s="378" t="s">
        <v>61</v>
      </c>
      <c r="C62" s="378" t="s">
        <v>19</v>
      </c>
      <c r="D62" s="378">
        <v>3.6932981654829402</v>
      </c>
    </row>
    <row r="63" spans="1:4" x14ac:dyDescent="0.25">
      <c r="A63" s="378" t="s">
        <v>62</v>
      </c>
      <c r="B63" s="378" t="s">
        <v>63</v>
      </c>
      <c r="C63" s="378" t="s">
        <v>18</v>
      </c>
      <c r="D63" s="378">
        <v>2.9137818074823598</v>
      </c>
    </row>
    <row r="64" spans="1:4" x14ac:dyDescent="0.25">
      <c r="A64" s="378" t="s">
        <v>62</v>
      </c>
      <c r="B64" s="378" t="s">
        <v>63</v>
      </c>
      <c r="C64" s="378" t="s">
        <v>19</v>
      </c>
      <c r="D64" s="378">
        <v>2.3559699028371499</v>
      </c>
    </row>
    <row r="65" spans="1:4" x14ac:dyDescent="0.25">
      <c r="A65" s="378" t="s">
        <v>64</v>
      </c>
      <c r="B65" s="378" t="s">
        <v>65</v>
      </c>
      <c r="C65" s="378" t="s">
        <v>18</v>
      </c>
      <c r="D65" s="378">
        <v>2.5379974447185401</v>
      </c>
    </row>
    <row r="66" spans="1:4" x14ac:dyDescent="0.25">
      <c r="A66" s="378" t="s">
        <v>64</v>
      </c>
      <c r="B66" s="378" t="s">
        <v>65</v>
      </c>
      <c r="C66" s="378" t="s">
        <v>19</v>
      </c>
      <c r="D66" s="378">
        <v>2.4475475091731398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1109</v>
      </c>
    </row>
    <row r="9" spans="1:7" x14ac:dyDescent="0.25">
      <c r="A9" t="s">
        <v>1110</v>
      </c>
    </row>
    <row r="10" spans="1:7" x14ac:dyDescent="0.25">
      <c r="A10" t="s">
        <v>4</v>
      </c>
    </row>
    <row r="11" spans="1:7" x14ac:dyDescent="0.25">
      <c r="A11" t="s">
        <v>1111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79" t="s">
        <v>16</v>
      </c>
      <c r="B17" s="379" t="s">
        <v>17</v>
      </c>
      <c r="C17" s="379" t="s">
        <v>18</v>
      </c>
      <c r="D17" s="379">
        <v>27203.930798280799</v>
      </c>
      <c r="E17" s="379">
        <v>365453.17907134001</v>
      </c>
      <c r="F17" s="379">
        <v>6.9281645778205201</v>
      </c>
      <c r="G17" s="379">
        <v>93.071835422179504</v>
      </c>
    </row>
    <row r="18" spans="1:7" x14ac:dyDescent="0.25">
      <c r="A18" s="379" t="s">
        <v>16</v>
      </c>
      <c r="B18" s="379" t="s">
        <v>17</v>
      </c>
      <c r="C18" s="379" t="s">
        <v>19</v>
      </c>
      <c r="D18" s="379">
        <v>74941.970010986697</v>
      </c>
      <c r="E18" s="379">
        <v>1187787.79311126</v>
      </c>
      <c r="F18" s="379">
        <v>5.9349175254793796</v>
      </c>
      <c r="G18" s="379">
        <v>94.065082474520594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80" t="s">
        <v>28</v>
      </c>
      <c r="B29" s="380" t="s">
        <v>29</v>
      </c>
      <c r="C29" s="380" t="s">
        <v>18</v>
      </c>
      <c r="D29" s="380">
        <v>329.25387032895497</v>
      </c>
      <c r="E29" s="380">
        <v>13746.757855121001</v>
      </c>
      <c r="F29" s="380">
        <v>2.3391133564747699</v>
      </c>
      <c r="G29" s="380">
        <v>97.660886643525203</v>
      </c>
    </row>
    <row r="30" spans="1:7" x14ac:dyDescent="0.25">
      <c r="A30" s="380" t="s">
        <v>28</v>
      </c>
      <c r="B30" s="380" t="s">
        <v>29</v>
      </c>
      <c r="C30" s="380" t="s">
        <v>19</v>
      </c>
      <c r="D30" s="380">
        <v>1748.1984152730599</v>
      </c>
      <c r="E30" s="380">
        <v>115590.26005909601</v>
      </c>
      <c r="F30" s="380">
        <v>1.4898767531149499</v>
      </c>
      <c r="G30" s="380">
        <v>98.510123246885001</v>
      </c>
    </row>
    <row r="31" spans="1:7" x14ac:dyDescent="0.25">
      <c r="A31" s="380" t="s">
        <v>30</v>
      </c>
      <c r="B31" s="380" t="s">
        <v>31</v>
      </c>
      <c r="C31" s="380" t="s">
        <v>18</v>
      </c>
      <c r="D31" s="380">
        <v>64.431953111012007</v>
      </c>
      <c r="E31" s="380">
        <v>4747.4437059519196</v>
      </c>
      <c r="F31" s="380">
        <v>1.3390194941894999</v>
      </c>
      <c r="G31" s="380">
        <v>98.6609805058105</v>
      </c>
    </row>
    <row r="32" spans="1:7" x14ac:dyDescent="0.25">
      <c r="A32" s="380" t="s">
        <v>30</v>
      </c>
      <c r="B32" s="380" t="s">
        <v>31</v>
      </c>
      <c r="C32" s="380" t="s">
        <v>19</v>
      </c>
      <c r="D32" s="380">
        <v>480.46981281726499</v>
      </c>
      <c r="E32" s="380">
        <v>42718.477528648596</v>
      </c>
      <c r="F32" s="380">
        <v>1.1122257424918101</v>
      </c>
      <c r="G32" s="380">
        <v>98.887774257508198</v>
      </c>
    </row>
    <row r="33" spans="1:7" x14ac:dyDescent="0.25">
      <c r="A33" s="380" t="s">
        <v>32</v>
      </c>
      <c r="B33" s="380" t="s">
        <v>33</v>
      </c>
      <c r="C33" s="380" t="s">
        <v>18</v>
      </c>
      <c r="D33" s="380">
        <v>506.27802704254401</v>
      </c>
      <c r="E33" s="380">
        <v>9138.67003647805</v>
      </c>
      <c r="F33" s="380">
        <v>5.2491524444533102</v>
      </c>
      <c r="G33" s="380">
        <v>94.750847555546699</v>
      </c>
    </row>
    <row r="34" spans="1:7" x14ac:dyDescent="0.25">
      <c r="A34" s="380" t="s">
        <v>32</v>
      </c>
      <c r="B34" s="380" t="s">
        <v>33</v>
      </c>
      <c r="C34" s="380" t="s">
        <v>19</v>
      </c>
      <c r="D34" s="380">
        <v>1117.27200750058</v>
      </c>
      <c r="E34" s="380">
        <v>14743.1265155166</v>
      </c>
      <c r="F34" s="380">
        <v>7.0444132023489701</v>
      </c>
      <c r="G34" s="380">
        <v>92.955586797650994</v>
      </c>
    </row>
    <row r="35" spans="1:7" x14ac:dyDescent="0.25">
      <c r="A35" s="380" t="s">
        <v>34</v>
      </c>
      <c r="B35" s="380" t="s">
        <v>35</v>
      </c>
      <c r="C35" s="380" t="s">
        <v>18</v>
      </c>
      <c r="D35" s="380">
        <v>1196.4769659584099</v>
      </c>
      <c r="E35" s="380">
        <v>20911.3819564517</v>
      </c>
      <c r="F35" s="380">
        <v>5.4119983764939299</v>
      </c>
      <c r="G35" s="380">
        <v>94.588001623506102</v>
      </c>
    </row>
    <row r="36" spans="1:7" x14ac:dyDescent="0.25">
      <c r="A36" s="380" t="s">
        <v>34</v>
      </c>
      <c r="B36" s="380" t="s">
        <v>35</v>
      </c>
      <c r="C36" s="380" t="s">
        <v>19</v>
      </c>
      <c r="D36" s="380">
        <v>4387.9305676785898</v>
      </c>
      <c r="E36" s="380">
        <v>53286.555705184001</v>
      </c>
      <c r="F36" s="380">
        <v>7.6080964933418596</v>
      </c>
      <c r="G36" s="380">
        <v>92.391903506658196</v>
      </c>
    </row>
    <row r="37" spans="1:7" x14ac:dyDescent="0.25">
      <c r="A37" s="380" t="s">
        <v>36</v>
      </c>
      <c r="B37" s="380" t="s">
        <v>37</v>
      </c>
      <c r="C37" s="380" t="s">
        <v>18</v>
      </c>
      <c r="D37" s="380">
        <v>1701.1390008543401</v>
      </c>
      <c r="E37" s="380">
        <v>21545.944890060298</v>
      </c>
      <c r="F37" s="380">
        <v>7.3176446940047404</v>
      </c>
      <c r="G37" s="380">
        <v>92.682355305995301</v>
      </c>
    </row>
    <row r="38" spans="1:7" x14ac:dyDescent="0.25">
      <c r="A38" s="380" t="s">
        <v>36</v>
      </c>
      <c r="B38" s="380" t="s">
        <v>37</v>
      </c>
      <c r="C38" s="380" t="s">
        <v>19</v>
      </c>
      <c r="D38" s="380">
        <v>2410.2264751913199</v>
      </c>
      <c r="E38" s="380">
        <v>39581.432373613898</v>
      </c>
      <c r="F38" s="380">
        <v>5.7397743772627896</v>
      </c>
      <c r="G38" s="380">
        <v>94.260225622737195</v>
      </c>
    </row>
    <row r="39" spans="1:7" x14ac:dyDescent="0.25">
      <c r="A39" s="380" t="s">
        <v>38</v>
      </c>
      <c r="B39" s="380" t="s">
        <v>39</v>
      </c>
      <c r="C39" s="380" t="s">
        <v>18</v>
      </c>
      <c r="D39" s="380">
        <v>867.22920523364701</v>
      </c>
      <c r="E39" s="380">
        <v>8974.2417050892709</v>
      </c>
      <c r="F39" s="380">
        <v>8.8119876910268893</v>
      </c>
      <c r="G39" s="380">
        <v>91.1880123089731</v>
      </c>
    </row>
    <row r="40" spans="1:7" x14ac:dyDescent="0.25">
      <c r="A40" s="380" t="s">
        <v>38</v>
      </c>
      <c r="B40" s="380" t="s">
        <v>39</v>
      </c>
      <c r="C40" s="380" t="s">
        <v>19</v>
      </c>
      <c r="D40" s="380">
        <v>1967.89977028769</v>
      </c>
      <c r="E40" s="380">
        <v>25854.237068115501</v>
      </c>
      <c r="F40" s="380">
        <v>7.0731438843740104</v>
      </c>
      <c r="G40" s="380">
        <v>92.926856115625995</v>
      </c>
    </row>
    <row r="41" spans="1:7" x14ac:dyDescent="0.25">
      <c r="A41" s="380" t="s">
        <v>40</v>
      </c>
      <c r="B41" s="380" t="s">
        <v>41</v>
      </c>
      <c r="C41" s="380" t="s">
        <v>18</v>
      </c>
      <c r="D41" s="380">
        <v>2720.5937946847198</v>
      </c>
      <c r="E41" s="380">
        <v>36855.2607441238</v>
      </c>
      <c r="F41" s="380">
        <v>6.8743778912389004</v>
      </c>
      <c r="G41" s="380">
        <v>93.125622108761107</v>
      </c>
    </row>
    <row r="42" spans="1:7" x14ac:dyDescent="0.25">
      <c r="A42" s="380" t="s">
        <v>40</v>
      </c>
      <c r="B42" s="380" t="s">
        <v>41</v>
      </c>
      <c r="C42" s="380" t="s">
        <v>19</v>
      </c>
      <c r="D42" s="380">
        <v>6499.9692319253099</v>
      </c>
      <c r="E42" s="380">
        <v>95223.615229821502</v>
      </c>
      <c r="F42" s="380">
        <v>6.3898350282471803</v>
      </c>
      <c r="G42" s="380">
        <v>93.610164971752795</v>
      </c>
    </row>
    <row r="43" spans="1:7" x14ac:dyDescent="0.25">
      <c r="A43" s="380" t="s">
        <v>42</v>
      </c>
      <c r="B43" s="380" t="s">
        <v>43</v>
      </c>
      <c r="C43" s="380" t="s">
        <v>18</v>
      </c>
      <c r="D43" s="380">
        <v>4717.3009231630203</v>
      </c>
      <c r="E43" s="380">
        <v>67258.915098793106</v>
      </c>
      <c r="F43" s="380">
        <v>6.5539718310893402</v>
      </c>
      <c r="G43" s="380">
        <v>93.446028168910701</v>
      </c>
    </row>
    <row r="44" spans="1:7" x14ac:dyDescent="0.25">
      <c r="A44" s="380" t="s">
        <v>42</v>
      </c>
      <c r="B44" s="380" t="s">
        <v>43</v>
      </c>
      <c r="C44" s="380" t="s">
        <v>19</v>
      </c>
      <c r="D44" s="380">
        <v>12776.0780564569</v>
      </c>
      <c r="E44" s="380">
        <v>138715.10120455499</v>
      </c>
      <c r="F44" s="380">
        <v>8.4335458465501691</v>
      </c>
      <c r="G44" s="380">
        <v>91.566454153449797</v>
      </c>
    </row>
    <row r="45" spans="1:7" x14ac:dyDescent="0.25">
      <c r="A45" s="380" t="s">
        <v>44</v>
      </c>
      <c r="B45" s="380" t="s">
        <v>45</v>
      </c>
      <c r="C45" s="380" t="s">
        <v>18</v>
      </c>
      <c r="D45" s="380">
        <v>1278.6335521175199</v>
      </c>
      <c r="E45" s="380">
        <v>11135.468420110101</v>
      </c>
      <c r="F45" s="380">
        <v>10.2998473427884</v>
      </c>
      <c r="G45" s="380">
        <v>89.700152657211603</v>
      </c>
    </row>
    <row r="46" spans="1:7" x14ac:dyDescent="0.25">
      <c r="A46" s="380" t="s">
        <v>44</v>
      </c>
      <c r="B46" s="380" t="s">
        <v>45</v>
      </c>
      <c r="C46" s="380" t="s">
        <v>19</v>
      </c>
      <c r="D46" s="380">
        <v>2625.2799119229298</v>
      </c>
      <c r="E46" s="380">
        <v>69892.213599214694</v>
      </c>
      <c r="F46" s="380">
        <v>3.6202022226812498</v>
      </c>
      <c r="G46" s="380">
        <v>96.379797777318799</v>
      </c>
    </row>
    <row r="47" spans="1:7" x14ac:dyDescent="0.25">
      <c r="A47" s="380" t="s">
        <v>46</v>
      </c>
      <c r="B47" s="380" t="s">
        <v>47</v>
      </c>
      <c r="C47" s="380" t="s">
        <v>18</v>
      </c>
      <c r="D47" s="380">
        <v>2010.9859063190199</v>
      </c>
      <c r="E47" s="380">
        <v>30953.326222469201</v>
      </c>
      <c r="F47" s="380">
        <v>6.1004940690474703</v>
      </c>
      <c r="G47" s="380">
        <v>93.8995059309525</v>
      </c>
    </row>
    <row r="48" spans="1:7" x14ac:dyDescent="0.25">
      <c r="A48" s="380" t="s">
        <v>46</v>
      </c>
      <c r="B48" s="380" t="s">
        <v>47</v>
      </c>
      <c r="C48" s="380" t="s">
        <v>19</v>
      </c>
      <c r="D48" s="380">
        <v>8526.6948723166406</v>
      </c>
      <c r="E48" s="380">
        <v>137814.48543020801</v>
      </c>
      <c r="F48" s="380">
        <v>5.8265861015264298</v>
      </c>
      <c r="G48" s="380">
        <v>94.173413898473598</v>
      </c>
    </row>
    <row r="49" spans="1:7" x14ac:dyDescent="0.25">
      <c r="A49" s="380" t="s">
        <v>48</v>
      </c>
      <c r="B49" s="380" t="s">
        <v>49</v>
      </c>
      <c r="C49" s="380" t="s">
        <v>18</v>
      </c>
      <c r="D49" s="380">
        <v>3477.1338020021399</v>
      </c>
      <c r="E49" s="380">
        <v>51828.656984675501</v>
      </c>
      <c r="F49" s="380">
        <v>6.2871062008930299</v>
      </c>
      <c r="G49" s="380">
        <v>93.712893799106993</v>
      </c>
    </row>
    <row r="50" spans="1:7" x14ac:dyDescent="0.25">
      <c r="A50" s="380" t="s">
        <v>48</v>
      </c>
      <c r="B50" s="380" t="s">
        <v>49</v>
      </c>
      <c r="C50" s="380" t="s">
        <v>19</v>
      </c>
      <c r="D50" s="380">
        <v>8879.8575178211595</v>
      </c>
      <c r="E50" s="380">
        <v>197891.16290537801</v>
      </c>
      <c r="F50" s="380">
        <v>4.2945367777586503</v>
      </c>
      <c r="G50" s="380">
        <v>95.705463222241306</v>
      </c>
    </row>
    <row r="51" spans="1:7" x14ac:dyDescent="0.25">
      <c r="A51" s="380" t="s">
        <v>50</v>
      </c>
      <c r="B51" s="380" t="s">
        <v>51</v>
      </c>
      <c r="C51" s="380" t="s">
        <v>18</v>
      </c>
      <c r="D51" s="380">
        <v>1358.6584588702799</v>
      </c>
      <c r="E51" s="380">
        <v>6651.0193370891202</v>
      </c>
      <c r="F51" s="380">
        <v>16.9627105294507</v>
      </c>
      <c r="G51" s="380">
        <v>83.037289470549297</v>
      </c>
    </row>
    <row r="52" spans="1:7" x14ac:dyDescent="0.25">
      <c r="A52" s="380" t="s">
        <v>50</v>
      </c>
      <c r="B52" s="380" t="s">
        <v>51</v>
      </c>
      <c r="C52" s="380" t="s">
        <v>19</v>
      </c>
      <c r="D52" s="380">
        <v>3332.7086511479902</v>
      </c>
      <c r="E52" s="380">
        <v>27550.438753776201</v>
      </c>
      <c r="F52" s="380">
        <v>10.7913504004343</v>
      </c>
      <c r="G52" s="380">
        <v>89.208649599565703</v>
      </c>
    </row>
    <row r="53" spans="1:7" x14ac:dyDescent="0.25">
      <c r="A53" s="380" t="s">
        <v>52</v>
      </c>
      <c r="B53" s="380" t="s">
        <v>53</v>
      </c>
      <c r="C53" s="380" t="s">
        <v>18</v>
      </c>
      <c r="D53" s="380">
        <v>0</v>
      </c>
      <c r="E53" s="380">
        <v>3830.29362924621</v>
      </c>
      <c r="F53" s="380">
        <v>0</v>
      </c>
      <c r="G53" s="380">
        <v>100</v>
      </c>
    </row>
    <row r="54" spans="1:7" x14ac:dyDescent="0.25">
      <c r="A54" s="380" t="s">
        <v>52</v>
      </c>
      <c r="B54" s="380" t="s">
        <v>53</v>
      </c>
      <c r="C54" s="380" t="s">
        <v>19</v>
      </c>
      <c r="D54" s="380">
        <v>1014.65117897198</v>
      </c>
      <c r="E54" s="380">
        <v>36519.621545429</v>
      </c>
      <c r="F54" s="380">
        <v>2.70326585630727</v>
      </c>
      <c r="G54" s="380">
        <v>97.296734143692703</v>
      </c>
    </row>
    <row r="55" spans="1:7" x14ac:dyDescent="0.25">
      <c r="A55" s="380" t="s">
        <v>54</v>
      </c>
      <c r="B55" s="380" t="s">
        <v>55</v>
      </c>
      <c r="C55" s="380" t="s">
        <v>18</v>
      </c>
      <c r="D55" s="380">
        <v>337.82615471668299</v>
      </c>
      <c r="E55" s="380">
        <v>5019.7011986452198</v>
      </c>
      <c r="F55" s="380">
        <v>6.3056356493391403</v>
      </c>
      <c r="G55" s="380">
        <v>93.694364350660905</v>
      </c>
    </row>
    <row r="56" spans="1:7" x14ac:dyDescent="0.25">
      <c r="A56" s="380" t="s">
        <v>54</v>
      </c>
      <c r="B56" s="380" t="s">
        <v>55</v>
      </c>
      <c r="C56" s="380" t="s">
        <v>19</v>
      </c>
      <c r="D56" s="380">
        <v>784.84299721771299</v>
      </c>
      <c r="E56" s="380">
        <v>11619.0775867679</v>
      </c>
      <c r="F56" s="380">
        <v>6.3273784438043297</v>
      </c>
      <c r="G56" s="380">
        <v>93.672621556195693</v>
      </c>
    </row>
    <row r="57" spans="1:7" x14ac:dyDescent="0.25">
      <c r="A57" s="380" t="s">
        <v>56</v>
      </c>
      <c r="B57" s="380" t="s">
        <v>57</v>
      </c>
      <c r="C57" s="380" t="s">
        <v>18</v>
      </c>
      <c r="D57" s="380">
        <v>212.96438496441701</v>
      </c>
      <c r="E57" s="380">
        <v>3844.7280155533099</v>
      </c>
      <c r="F57" s="380">
        <v>5.2484112629445496</v>
      </c>
      <c r="G57" s="380">
        <v>94.7515887370554</v>
      </c>
    </row>
    <row r="58" spans="1:7" x14ac:dyDescent="0.25">
      <c r="A58" s="380" t="s">
        <v>56</v>
      </c>
      <c r="B58" s="380" t="s">
        <v>57</v>
      </c>
      <c r="C58" s="380" t="s">
        <v>19</v>
      </c>
      <c r="D58" s="380">
        <v>1060.34745871273</v>
      </c>
      <c r="E58" s="380">
        <v>13672.004572538999</v>
      </c>
      <c r="F58" s="380">
        <v>7.1974078304904401</v>
      </c>
      <c r="G58" s="380">
        <v>92.802592169509595</v>
      </c>
    </row>
    <row r="59" spans="1:7" x14ac:dyDescent="0.25">
      <c r="A59" s="380" t="s">
        <v>58</v>
      </c>
      <c r="B59" s="380" t="s">
        <v>59</v>
      </c>
      <c r="C59" s="380" t="s">
        <v>18</v>
      </c>
      <c r="D59" s="380">
        <v>1054.1243082194101</v>
      </c>
      <c r="E59" s="380">
        <v>9527.5609271333105</v>
      </c>
      <c r="F59" s="380">
        <v>9.96178099021175</v>
      </c>
      <c r="G59" s="380">
        <v>90.038219009788307</v>
      </c>
    </row>
    <row r="60" spans="1:7" x14ac:dyDescent="0.25">
      <c r="A60" s="380" t="s">
        <v>58</v>
      </c>
      <c r="B60" s="380" t="s">
        <v>59</v>
      </c>
      <c r="C60" s="380" t="s">
        <v>19</v>
      </c>
      <c r="D60" s="380">
        <v>4435.3812925909297</v>
      </c>
      <c r="E60" s="380">
        <v>43113.036861986198</v>
      </c>
      <c r="F60" s="380">
        <v>9.3281363812603999</v>
      </c>
      <c r="G60" s="380">
        <v>90.671863618739593</v>
      </c>
    </row>
    <row r="61" spans="1:7" x14ac:dyDescent="0.25">
      <c r="A61" s="380" t="s">
        <v>60</v>
      </c>
      <c r="B61" s="380" t="s">
        <v>61</v>
      </c>
      <c r="C61" s="380" t="s">
        <v>18</v>
      </c>
      <c r="D61" s="380">
        <v>175.91557250293499</v>
      </c>
      <c r="E61" s="380">
        <v>1219.0565558450901</v>
      </c>
      <c r="F61" s="380">
        <v>12.6106872623513</v>
      </c>
      <c r="G61" s="380">
        <v>87.389312737648694</v>
      </c>
    </row>
    <row r="62" spans="1:7" x14ac:dyDescent="0.25">
      <c r="A62" s="380" t="s">
        <v>60</v>
      </c>
      <c r="B62" s="380" t="s">
        <v>61</v>
      </c>
      <c r="C62" s="380" t="s">
        <v>19</v>
      </c>
      <c r="D62" s="380">
        <v>165.887495466735</v>
      </c>
      <c r="E62" s="380">
        <v>3527.6267085909599</v>
      </c>
      <c r="F62" s="380">
        <v>4.4913187360831301</v>
      </c>
      <c r="G62" s="380">
        <v>95.508681263916898</v>
      </c>
    </row>
    <row r="63" spans="1:7" x14ac:dyDescent="0.25">
      <c r="A63" s="380" t="s">
        <v>62</v>
      </c>
      <c r="B63" s="380" t="s">
        <v>63</v>
      </c>
      <c r="C63" s="380" t="s">
        <v>18</v>
      </c>
      <c r="D63" s="380">
        <v>1303.55284638584</v>
      </c>
      <c r="E63" s="380">
        <v>21180.981992989698</v>
      </c>
      <c r="F63" s="380">
        <v>5.7975530990439799</v>
      </c>
      <c r="G63" s="380">
        <v>94.202446900956005</v>
      </c>
    </row>
    <row r="64" spans="1:7" x14ac:dyDescent="0.25">
      <c r="A64" s="380" t="s">
        <v>62</v>
      </c>
      <c r="B64" s="380" t="s">
        <v>63</v>
      </c>
      <c r="C64" s="380" t="s">
        <v>19</v>
      </c>
      <c r="D64" s="380">
        <v>3532.0946459341098</v>
      </c>
      <c r="E64" s="380">
        <v>50995.499852282497</v>
      </c>
      <c r="F64" s="380">
        <v>6.4776278477672902</v>
      </c>
      <c r="G64" s="380">
        <v>93.522372152232705</v>
      </c>
    </row>
    <row r="65" spans="1:7" x14ac:dyDescent="0.25">
      <c r="A65" s="380" t="s">
        <v>64</v>
      </c>
      <c r="B65" s="380" t="s">
        <v>65</v>
      </c>
      <c r="C65" s="380" t="s">
        <v>18</v>
      </c>
      <c r="D65" s="380">
        <v>3891.4320718059598</v>
      </c>
      <c r="E65" s="380">
        <v>37083.769795513901</v>
      </c>
      <c r="F65" s="380">
        <v>9.4970418557220295</v>
      </c>
      <c r="G65" s="380">
        <v>90.502958144277997</v>
      </c>
    </row>
    <row r="66" spans="1:7" x14ac:dyDescent="0.25">
      <c r="A66" s="380" t="s">
        <v>64</v>
      </c>
      <c r="B66" s="380" t="s">
        <v>65</v>
      </c>
      <c r="C66" s="380" t="s">
        <v>19</v>
      </c>
      <c r="D66" s="380">
        <v>9196.1796517530493</v>
      </c>
      <c r="E66" s="380">
        <v>69479.819610539897</v>
      </c>
      <c r="F66" s="380">
        <v>11.6886721973425</v>
      </c>
      <c r="G66" s="380">
        <v>88.311327802657502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1114</v>
      </c>
    </row>
    <row r="9" spans="1:7" x14ac:dyDescent="0.25">
      <c r="A9" t="s">
        <v>1115</v>
      </c>
    </row>
    <row r="10" spans="1:7" x14ac:dyDescent="0.25">
      <c r="A10" t="s">
        <v>4</v>
      </c>
    </row>
    <row r="11" spans="1:7" x14ac:dyDescent="0.25">
      <c r="A11" t="s">
        <v>1116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1117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81" t="s">
        <v>16</v>
      </c>
      <c r="B17" s="381" t="s">
        <v>17</v>
      </c>
      <c r="C17" s="381" t="s">
        <v>18</v>
      </c>
      <c r="D17" s="381">
        <v>378790.06448463397</v>
      </c>
      <c r="E17" s="381">
        <v>65541.0685684856</v>
      </c>
      <c r="F17" s="381">
        <v>85.249498922541093</v>
      </c>
      <c r="G17" s="381">
        <v>14.7505010774588</v>
      </c>
    </row>
    <row r="18" spans="1:7" x14ac:dyDescent="0.25">
      <c r="A18" s="381" t="s">
        <v>16</v>
      </c>
      <c r="B18" s="381" t="s">
        <v>17</v>
      </c>
      <c r="C18" s="381" t="s">
        <v>19</v>
      </c>
      <c r="D18" s="381">
        <v>1209185.29472308</v>
      </c>
      <c r="E18" s="381">
        <v>133537.10663668899</v>
      </c>
      <c r="F18" s="381">
        <v>90.054749477519906</v>
      </c>
      <c r="G18" s="381">
        <v>9.9452505224800696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1118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82" t="s">
        <v>28</v>
      </c>
      <c r="B29" s="382" t="s">
        <v>29</v>
      </c>
      <c r="C29" s="382" t="s">
        <v>18</v>
      </c>
      <c r="D29" s="382">
        <v>11949.033940936</v>
      </c>
      <c r="E29" s="382">
        <v>3207.9172857051099</v>
      </c>
      <c r="F29" s="382">
        <v>78.835339391561803</v>
      </c>
      <c r="G29" s="382">
        <v>21.164660608438201</v>
      </c>
    </row>
    <row r="30" spans="1:7" x14ac:dyDescent="0.25">
      <c r="A30" s="382" t="s">
        <v>28</v>
      </c>
      <c r="B30" s="382" t="s">
        <v>29</v>
      </c>
      <c r="C30" s="382" t="s">
        <v>19</v>
      </c>
      <c r="D30" s="382">
        <v>107736.330472673</v>
      </c>
      <c r="E30" s="382">
        <v>14041.119967860999</v>
      </c>
      <c r="F30" s="382">
        <v>88.4698522451679</v>
      </c>
      <c r="G30" s="382">
        <v>11.5301477548321</v>
      </c>
    </row>
    <row r="31" spans="1:7" x14ac:dyDescent="0.25">
      <c r="A31" s="382" t="s">
        <v>30</v>
      </c>
      <c r="B31" s="382" t="s">
        <v>31</v>
      </c>
      <c r="C31" s="382" t="s">
        <v>18</v>
      </c>
      <c r="D31" s="382">
        <v>2789.2486477447401</v>
      </c>
      <c r="E31" s="382">
        <v>2415.0582491902301</v>
      </c>
      <c r="F31" s="382">
        <v>53.595007039024601</v>
      </c>
      <c r="G31" s="382">
        <v>46.404992960975399</v>
      </c>
    </row>
    <row r="32" spans="1:7" x14ac:dyDescent="0.25">
      <c r="A32" s="382" t="s">
        <v>30</v>
      </c>
      <c r="B32" s="382" t="s">
        <v>31</v>
      </c>
      <c r="C32" s="382" t="s">
        <v>19</v>
      </c>
      <c r="D32" s="382">
        <v>30080.681255445699</v>
      </c>
      <c r="E32" s="382">
        <v>14190.8495669161</v>
      </c>
      <c r="F32" s="382">
        <v>67.945880110049799</v>
      </c>
      <c r="G32" s="382">
        <v>32.054119889950201</v>
      </c>
    </row>
    <row r="33" spans="1:7" x14ac:dyDescent="0.25">
      <c r="A33" s="382" t="s">
        <v>32</v>
      </c>
      <c r="B33" s="382" t="s">
        <v>33</v>
      </c>
      <c r="C33" s="382" t="s">
        <v>18</v>
      </c>
      <c r="D33" s="382">
        <v>7449.9425204708004</v>
      </c>
      <c r="E33" s="382">
        <v>3510.4423754842901</v>
      </c>
      <c r="F33" s="382">
        <v>67.971541065316003</v>
      </c>
      <c r="G33" s="382">
        <v>32.028458934683997</v>
      </c>
    </row>
    <row r="34" spans="1:7" x14ac:dyDescent="0.25">
      <c r="A34" s="382" t="s">
        <v>32</v>
      </c>
      <c r="B34" s="382" t="s">
        <v>33</v>
      </c>
      <c r="C34" s="382" t="s">
        <v>19</v>
      </c>
      <c r="D34" s="382">
        <v>12492.7876719262</v>
      </c>
      <c r="E34" s="382">
        <v>4554.7784581444303</v>
      </c>
      <c r="F34" s="382">
        <v>73.281942868606095</v>
      </c>
      <c r="G34" s="382">
        <v>26.718057131393898</v>
      </c>
    </row>
    <row r="35" spans="1:7" x14ac:dyDescent="0.25">
      <c r="A35" s="382" t="s">
        <v>34</v>
      </c>
      <c r="B35" s="382" t="s">
        <v>35</v>
      </c>
      <c r="C35" s="382" t="s">
        <v>18</v>
      </c>
      <c r="D35" s="382">
        <v>19810.132685581098</v>
      </c>
      <c r="E35" s="382">
        <v>5778.5865285411501</v>
      </c>
      <c r="F35" s="382">
        <v>77.417445241448505</v>
      </c>
      <c r="G35" s="382">
        <v>22.582554758551499</v>
      </c>
    </row>
    <row r="36" spans="1:7" x14ac:dyDescent="0.25">
      <c r="A36" s="382" t="s">
        <v>34</v>
      </c>
      <c r="B36" s="382" t="s">
        <v>35</v>
      </c>
      <c r="C36" s="382" t="s">
        <v>19</v>
      </c>
      <c r="D36" s="382">
        <v>56164.956189285498</v>
      </c>
      <c r="E36" s="382">
        <v>5740.2100718036399</v>
      </c>
      <c r="F36" s="382">
        <v>90.727413528631999</v>
      </c>
      <c r="G36" s="382">
        <v>9.2725864713680206</v>
      </c>
    </row>
    <row r="37" spans="1:7" x14ac:dyDescent="0.25">
      <c r="A37" s="382" t="s">
        <v>36</v>
      </c>
      <c r="B37" s="382" t="s">
        <v>37</v>
      </c>
      <c r="C37" s="382" t="s">
        <v>18</v>
      </c>
      <c r="D37" s="382">
        <v>26138.5695766875</v>
      </c>
      <c r="E37" s="382">
        <v>2407.6400812688698</v>
      </c>
      <c r="F37" s="382">
        <v>91.565815181358701</v>
      </c>
      <c r="G37" s="382">
        <v>8.4341848186412793</v>
      </c>
    </row>
    <row r="38" spans="1:7" x14ac:dyDescent="0.25">
      <c r="A38" s="382" t="s">
        <v>36</v>
      </c>
      <c r="B38" s="382" t="s">
        <v>37</v>
      </c>
      <c r="C38" s="382" t="s">
        <v>19</v>
      </c>
      <c r="D38" s="382">
        <v>46246.921863877396</v>
      </c>
      <c r="E38" s="382">
        <v>1426.13033722775</v>
      </c>
      <c r="F38" s="382">
        <v>97.008518919217195</v>
      </c>
      <c r="G38" s="382">
        <v>2.9914810807827599</v>
      </c>
    </row>
    <row r="39" spans="1:7" x14ac:dyDescent="0.25">
      <c r="A39" s="382" t="s">
        <v>38</v>
      </c>
      <c r="B39" s="382" t="s">
        <v>39</v>
      </c>
      <c r="C39" s="382" t="s">
        <v>18</v>
      </c>
      <c r="D39" s="382">
        <v>10481.4760559515</v>
      </c>
      <c r="E39" s="382">
        <v>570.510937489409</v>
      </c>
      <c r="F39" s="382">
        <v>94.837933325220206</v>
      </c>
      <c r="G39" s="382">
        <v>5.1620666747797603</v>
      </c>
    </row>
    <row r="40" spans="1:7" x14ac:dyDescent="0.25">
      <c r="A40" s="382" t="s">
        <v>38</v>
      </c>
      <c r="B40" s="382" t="s">
        <v>39</v>
      </c>
      <c r="C40" s="382" t="s">
        <v>19</v>
      </c>
      <c r="D40" s="382">
        <v>29244.467177285998</v>
      </c>
      <c r="E40" s="382">
        <v>1104.68797313901</v>
      </c>
      <c r="F40" s="382">
        <v>96.3600700986118</v>
      </c>
      <c r="G40" s="382">
        <v>3.6399299013881699</v>
      </c>
    </row>
    <row r="41" spans="1:7" x14ac:dyDescent="0.25">
      <c r="A41" s="382" t="s">
        <v>40</v>
      </c>
      <c r="B41" s="382" t="s">
        <v>41</v>
      </c>
      <c r="C41" s="382" t="s">
        <v>18</v>
      </c>
      <c r="D41" s="382">
        <v>39883.068390405999</v>
      </c>
      <c r="E41" s="382">
        <v>2879.03420772961</v>
      </c>
      <c r="F41" s="382">
        <v>93.267323090293601</v>
      </c>
      <c r="G41" s="382">
        <v>6.7326769097063499</v>
      </c>
    </row>
    <row r="42" spans="1:7" x14ac:dyDescent="0.25">
      <c r="A42" s="382" t="s">
        <v>40</v>
      </c>
      <c r="B42" s="382" t="s">
        <v>41</v>
      </c>
      <c r="C42" s="382" t="s">
        <v>19</v>
      </c>
      <c r="D42" s="382">
        <v>103320.04465585601</v>
      </c>
      <c r="E42" s="382">
        <v>5704.1148692731103</v>
      </c>
      <c r="F42" s="382">
        <v>94.768026743688495</v>
      </c>
      <c r="G42" s="382">
        <v>5.2319732563114902</v>
      </c>
    </row>
    <row r="43" spans="1:7" x14ac:dyDescent="0.25">
      <c r="A43" s="382" t="s">
        <v>42</v>
      </c>
      <c r="B43" s="382" t="s">
        <v>43</v>
      </c>
      <c r="C43" s="382" t="s">
        <v>18</v>
      </c>
      <c r="D43" s="382">
        <v>72835.746734500703</v>
      </c>
      <c r="E43" s="382">
        <v>6269.1945472339003</v>
      </c>
      <c r="F43" s="382">
        <v>92.074838252005094</v>
      </c>
      <c r="G43" s="382">
        <v>7.9251617479949497</v>
      </c>
    </row>
    <row r="44" spans="1:7" x14ac:dyDescent="0.25">
      <c r="A44" s="382" t="s">
        <v>42</v>
      </c>
      <c r="B44" s="382" t="s">
        <v>43</v>
      </c>
      <c r="C44" s="382" t="s">
        <v>19</v>
      </c>
      <c r="D44" s="382">
        <v>150261.675641182</v>
      </c>
      <c r="E44" s="382">
        <v>8554.4687344668691</v>
      </c>
      <c r="F44" s="382">
        <v>94.613602560308394</v>
      </c>
      <c r="G44" s="382">
        <v>5.3863974396916099</v>
      </c>
    </row>
    <row r="45" spans="1:7" x14ac:dyDescent="0.25">
      <c r="A45" s="382" t="s">
        <v>44</v>
      </c>
      <c r="B45" s="382" t="s">
        <v>45</v>
      </c>
      <c r="C45" s="382" t="s">
        <v>18</v>
      </c>
      <c r="D45" s="382">
        <v>10538.6812200394</v>
      </c>
      <c r="E45" s="382">
        <v>2369.3941717735902</v>
      </c>
      <c r="F45" s="382">
        <v>81.644094105025204</v>
      </c>
      <c r="G45" s="382">
        <v>18.3559058949748</v>
      </c>
    </row>
    <row r="46" spans="1:7" x14ac:dyDescent="0.25">
      <c r="A46" s="382" t="s">
        <v>44</v>
      </c>
      <c r="B46" s="382" t="s">
        <v>45</v>
      </c>
      <c r="C46" s="382" t="s">
        <v>19</v>
      </c>
      <c r="D46" s="382">
        <v>69455.5724969492</v>
      </c>
      <c r="E46" s="382">
        <v>6457.0544024327601</v>
      </c>
      <c r="F46" s="382">
        <v>91.494097008405205</v>
      </c>
      <c r="G46" s="382">
        <v>8.5059029915948408</v>
      </c>
    </row>
    <row r="47" spans="1:7" x14ac:dyDescent="0.25">
      <c r="A47" s="382" t="s">
        <v>46</v>
      </c>
      <c r="B47" s="382" t="s">
        <v>47</v>
      </c>
      <c r="C47" s="382" t="s">
        <v>18</v>
      </c>
      <c r="D47" s="382">
        <v>30830.487645509998</v>
      </c>
      <c r="E47" s="382">
        <v>5501.5356587342703</v>
      </c>
      <c r="F47" s="382">
        <v>84.857612765839093</v>
      </c>
      <c r="G47" s="382">
        <v>15.1423872341609</v>
      </c>
    </row>
    <row r="48" spans="1:7" x14ac:dyDescent="0.25">
      <c r="A48" s="382" t="s">
        <v>46</v>
      </c>
      <c r="B48" s="382" t="s">
        <v>47</v>
      </c>
      <c r="C48" s="382" t="s">
        <v>19</v>
      </c>
      <c r="D48" s="382">
        <v>139767.47677738999</v>
      </c>
      <c r="E48" s="382">
        <v>14507.011813655099</v>
      </c>
      <c r="F48" s="382">
        <v>90.596622976264996</v>
      </c>
      <c r="G48" s="382">
        <v>9.4033770237350307</v>
      </c>
    </row>
    <row r="49" spans="1:7" x14ac:dyDescent="0.25">
      <c r="A49" s="382" t="s">
        <v>48</v>
      </c>
      <c r="B49" s="382" t="s">
        <v>49</v>
      </c>
      <c r="C49" s="382" t="s">
        <v>18</v>
      </c>
      <c r="D49" s="382">
        <v>48653.572879630199</v>
      </c>
      <c r="E49" s="382">
        <v>14270.423796306301</v>
      </c>
      <c r="F49" s="382">
        <v>77.321173876160401</v>
      </c>
      <c r="G49" s="382">
        <v>22.678826123839599</v>
      </c>
    </row>
    <row r="50" spans="1:7" x14ac:dyDescent="0.25">
      <c r="A50" s="382" t="s">
        <v>48</v>
      </c>
      <c r="B50" s="382" t="s">
        <v>49</v>
      </c>
      <c r="C50" s="382" t="s">
        <v>19</v>
      </c>
      <c r="D50" s="382">
        <v>194358.953322421</v>
      </c>
      <c r="E50" s="382">
        <v>21947.601465104999</v>
      </c>
      <c r="F50" s="382">
        <v>89.853473702327804</v>
      </c>
      <c r="G50" s="382">
        <v>10.146526297672199</v>
      </c>
    </row>
    <row r="51" spans="1:7" x14ac:dyDescent="0.25">
      <c r="A51" s="382" t="s">
        <v>50</v>
      </c>
      <c r="B51" s="382" t="s">
        <v>51</v>
      </c>
      <c r="C51" s="382" t="s">
        <v>18</v>
      </c>
      <c r="D51" s="382">
        <v>5754.2684604235201</v>
      </c>
      <c r="E51" s="382">
        <v>3696.5257877231202</v>
      </c>
      <c r="F51" s="382">
        <v>60.886612377070499</v>
      </c>
      <c r="G51" s="382">
        <v>39.113387622929501</v>
      </c>
    </row>
    <row r="52" spans="1:7" x14ac:dyDescent="0.25">
      <c r="A52" s="382" t="s">
        <v>50</v>
      </c>
      <c r="B52" s="382" t="s">
        <v>51</v>
      </c>
      <c r="C52" s="382" t="s">
        <v>19</v>
      </c>
      <c r="D52" s="382">
        <v>23917.806058530899</v>
      </c>
      <c r="E52" s="382">
        <v>8809.5735668789803</v>
      </c>
      <c r="F52" s="382">
        <v>73.081946468946398</v>
      </c>
      <c r="G52" s="382">
        <v>26.918053531053602</v>
      </c>
    </row>
    <row r="53" spans="1:7" x14ac:dyDescent="0.25">
      <c r="A53" s="382" t="s">
        <v>52</v>
      </c>
      <c r="B53" s="382" t="s">
        <v>53</v>
      </c>
      <c r="C53" s="382" t="s">
        <v>18</v>
      </c>
      <c r="D53" s="382">
        <v>2865.7283248706199</v>
      </c>
      <c r="E53" s="382">
        <v>1230.63253770497</v>
      </c>
      <c r="F53" s="382">
        <v>69.957907054819202</v>
      </c>
      <c r="G53" s="382">
        <v>30.042092945180801</v>
      </c>
    </row>
    <row r="54" spans="1:7" x14ac:dyDescent="0.25">
      <c r="A54" s="382" t="s">
        <v>52</v>
      </c>
      <c r="B54" s="382" t="s">
        <v>53</v>
      </c>
      <c r="C54" s="382" t="s">
        <v>19</v>
      </c>
      <c r="D54" s="382">
        <v>32001.580234253899</v>
      </c>
      <c r="E54" s="382">
        <v>8092.95672365668</v>
      </c>
      <c r="F54" s="382">
        <v>79.815313163106694</v>
      </c>
      <c r="G54" s="382">
        <v>20.184686836893299</v>
      </c>
    </row>
    <row r="55" spans="1:7" x14ac:dyDescent="0.25">
      <c r="A55" s="382" t="s">
        <v>54</v>
      </c>
      <c r="B55" s="382" t="s">
        <v>55</v>
      </c>
      <c r="C55" s="382" t="s">
        <v>18</v>
      </c>
      <c r="D55" s="382">
        <v>4018.1909796654299</v>
      </c>
      <c r="E55" s="382">
        <v>2233.5438544523499</v>
      </c>
      <c r="F55" s="382">
        <v>64.273215136010407</v>
      </c>
      <c r="G55" s="382">
        <v>35.726784863989501</v>
      </c>
    </row>
    <row r="56" spans="1:7" x14ac:dyDescent="0.25">
      <c r="A56" s="382" t="s">
        <v>54</v>
      </c>
      <c r="B56" s="382" t="s">
        <v>55</v>
      </c>
      <c r="C56" s="382" t="s">
        <v>19</v>
      </c>
      <c r="D56" s="382">
        <v>10636.8234347407</v>
      </c>
      <c r="E56" s="382">
        <v>2991.9480056888201</v>
      </c>
      <c r="F56" s="382">
        <v>78.046825286002999</v>
      </c>
      <c r="G56" s="382">
        <v>21.953174713997001</v>
      </c>
    </row>
    <row r="57" spans="1:7" x14ac:dyDescent="0.25">
      <c r="A57" s="382" t="s">
        <v>56</v>
      </c>
      <c r="B57" s="382" t="s">
        <v>57</v>
      </c>
      <c r="C57" s="382" t="s">
        <v>18</v>
      </c>
      <c r="D57" s="382">
        <v>3902.26198966938</v>
      </c>
      <c r="E57" s="382">
        <v>1045.6897775682501</v>
      </c>
      <c r="F57" s="382">
        <v>78.866209155631296</v>
      </c>
      <c r="G57" s="382">
        <v>21.133790844368701</v>
      </c>
    </row>
    <row r="58" spans="1:7" x14ac:dyDescent="0.25">
      <c r="A58" s="382" t="s">
        <v>56</v>
      </c>
      <c r="B58" s="382" t="s">
        <v>57</v>
      </c>
      <c r="C58" s="382" t="s">
        <v>19</v>
      </c>
      <c r="D58" s="382">
        <v>14661.7871022372</v>
      </c>
      <c r="E58" s="382">
        <v>2785.2714711379499</v>
      </c>
      <c r="F58" s="382">
        <v>84.035867940580104</v>
      </c>
      <c r="G58" s="382">
        <v>15.964132059419899</v>
      </c>
    </row>
    <row r="59" spans="1:7" x14ac:dyDescent="0.25">
      <c r="A59" s="382" t="s">
        <v>58</v>
      </c>
      <c r="B59" s="382" t="s">
        <v>59</v>
      </c>
      <c r="C59" s="382" t="s">
        <v>18</v>
      </c>
      <c r="D59" s="382">
        <v>11189.978926813799</v>
      </c>
      <c r="E59" s="382">
        <v>1168.6339019669899</v>
      </c>
      <c r="F59" s="382">
        <v>90.543971899132004</v>
      </c>
      <c r="G59" s="382">
        <v>9.4560281008680001</v>
      </c>
    </row>
    <row r="60" spans="1:7" x14ac:dyDescent="0.25">
      <c r="A60" s="382" t="s">
        <v>58</v>
      </c>
      <c r="B60" s="382" t="s">
        <v>59</v>
      </c>
      <c r="C60" s="382" t="s">
        <v>19</v>
      </c>
      <c r="D60" s="382">
        <v>48478.754790665902</v>
      </c>
      <c r="E60" s="382">
        <v>2590.5616072247499</v>
      </c>
      <c r="F60" s="382">
        <v>94.927361887828695</v>
      </c>
      <c r="G60" s="382">
        <v>5.0726381121712896</v>
      </c>
    </row>
    <row r="61" spans="1:7" x14ac:dyDescent="0.25">
      <c r="A61" s="382" t="s">
        <v>60</v>
      </c>
      <c r="B61" s="382" t="s">
        <v>61</v>
      </c>
      <c r="C61" s="382" t="s">
        <v>18</v>
      </c>
      <c r="D61" s="382">
        <v>826.07279874149003</v>
      </c>
      <c r="E61" s="382">
        <v>1050.3434310674199</v>
      </c>
      <c r="F61" s="382">
        <v>44.023963639752502</v>
      </c>
      <c r="G61" s="382">
        <v>55.976036360247498</v>
      </c>
    </row>
    <row r="62" spans="1:7" x14ac:dyDescent="0.25">
      <c r="A62" s="382" t="s">
        <v>60</v>
      </c>
      <c r="B62" s="382" t="s">
        <v>61</v>
      </c>
      <c r="C62" s="382" t="s">
        <v>19</v>
      </c>
      <c r="D62" s="382">
        <v>1977.90887971902</v>
      </c>
      <c r="E62" s="382">
        <v>1966.23999778387</v>
      </c>
      <c r="F62" s="382">
        <v>50.147926489307999</v>
      </c>
      <c r="G62" s="382">
        <v>49.852073510692001</v>
      </c>
    </row>
    <row r="63" spans="1:7" x14ac:dyDescent="0.25">
      <c r="A63" s="382" t="s">
        <v>62</v>
      </c>
      <c r="B63" s="382" t="s">
        <v>63</v>
      </c>
      <c r="C63" s="382" t="s">
        <v>18</v>
      </c>
      <c r="D63" s="382">
        <v>22442.338597729798</v>
      </c>
      <c r="E63" s="382">
        <v>2764.4192062420798</v>
      </c>
      <c r="F63" s="382">
        <v>89.033023494173904</v>
      </c>
      <c r="G63" s="382">
        <v>10.9669765058261</v>
      </c>
    </row>
    <row r="64" spans="1:7" x14ac:dyDescent="0.25">
      <c r="A64" s="382" t="s">
        <v>62</v>
      </c>
      <c r="B64" s="382" t="s">
        <v>63</v>
      </c>
      <c r="C64" s="382" t="s">
        <v>19</v>
      </c>
      <c r="D64" s="382">
        <v>54840.635987870199</v>
      </c>
      <c r="E64" s="382">
        <v>3905.4040771640098</v>
      </c>
      <c r="F64" s="382">
        <v>93.352055606061995</v>
      </c>
      <c r="G64" s="382">
        <v>6.6479443939379896</v>
      </c>
    </row>
    <row r="65" spans="1:7" x14ac:dyDescent="0.25">
      <c r="A65" s="382" t="s">
        <v>64</v>
      </c>
      <c r="B65" s="382" t="s">
        <v>65</v>
      </c>
      <c r="C65" s="382" t="s">
        <v>18</v>
      </c>
      <c r="D65" s="382">
        <v>46431.264109262302</v>
      </c>
      <c r="E65" s="382">
        <v>3171.5422323037201</v>
      </c>
      <c r="F65" s="382">
        <v>93.606123390550906</v>
      </c>
      <c r="G65" s="382">
        <v>6.39387660944909</v>
      </c>
    </row>
    <row r="66" spans="1:7" x14ac:dyDescent="0.25">
      <c r="A66" s="382" t="s">
        <v>64</v>
      </c>
      <c r="B66" s="382" t="s">
        <v>65</v>
      </c>
      <c r="C66" s="382" t="s">
        <v>19</v>
      </c>
      <c r="D66" s="382">
        <v>83540.130710767102</v>
      </c>
      <c r="E66" s="382">
        <v>4167.1235271291498</v>
      </c>
      <c r="F66" s="382">
        <v>95.248826834977294</v>
      </c>
      <c r="G66" s="382">
        <v>4.7511731650226903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1119</v>
      </c>
    </row>
    <row r="9" spans="1:9" x14ac:dyDescent="0.25">
      <c r="A9" t="s">
        <v>1120</v>
      </c>
    </row>
    <row r="10" spans="1:9" x14ac:dyDescent="0.25">
      <c r="A10" t="s">
        <v>4</v>
      </c>
    </row>
    <row r="11" spans="1:9" x14ac:dyDescent="0.25">
      <c r="A11" t="s">
        <v>1121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1122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1040</v>
      </c>
      <c r="E16" s="5" t="s">
        <v>1041</v>
      </c>
      <c r="F16" s="5" t="s">
        <v>476</v>
      </c>
      <c r="G16" s="5" t="s">
        <v>1042</v>
      </c>
      <c r="H16" s="5" t="s">
        <v>1043</v>
      </c>
      <c r="I16" s="5" t="s">
        <v>478</v>
      </c>
    </row>
    <row r="17" spans="1:9" x14ac:dyDescent="0.25">
      <c r="A17" s="383" t="s">
        <v>16</v>
      </c>
      <c r="B17" s="383" t="s">
        <v>17</v>
      </c>
      <c r="C17" s="383" t="s">
        <v>18</v>
      </c>
      <c r="D17" s="383">
        <v>347180.08461271803</v>
      </c>
      <c r="E17" s="383">
        <v>24867.144239558402</v>
      </c>
      <c r="F17" s="383">
        <v>6742.8356323580301</v>
      </c>
      <c r="G17" s="383">
        <v>91.655013466384403</v>
      </c>
      <c r="H17" s="383">
        <v>6.56488819826665</v>
      </c>
      <c r="I17" s="383">
        <v>1.7800983353489099</v>
      </c>
    </row>
    <row r="18" spans="1:9" x14ac:dyDescent="0.25">
      <c r="A18" s="383" t="s">
        <v>16</v>
      </c>
      <c r="B18" s="383" t="s">
        <v>17</v>
      </c>
      <c r="C18" s="383" t="s">
        <v>19</v>
      </c>
      <c r="D18" s="383">
        <v>1154986.99771393</v>
      </c>
      <c r="E18" s="383">
        <v>40489.467200413499</v>
      </c>
      <c r="F18" s="383">
        <v>13708.8298087361</v>
      </c>
      <c r="G18" s="383">
        <v>95.517783978545495</v>
      </c>
      <c r="H18" s="383">
        <v>3.3484915320348998</v>
      </c>
      <c r="I18" s="383">
        <v>1.1337244894195999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1123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1040</v>
      </c>
      <c r="E28" s="5" t="s">
        <v>1041</v>
      </c>
      <c r="F28" s="5" t="s">
        <v>476</v>
      </c>
      <c r="G28" s="5" t="s">
        <v>1042</v>
      </c>
      <c r="H28" s="5" t="s">
        <v>1043</v>
      </c>
      <c r="I28" s="5" t="s">
        <v>478</v>
      </c>
    </row>
    <row r="29" spans="1:9" x14ac:dyDescent="0.25">
      <c r="A29" s="384" t="s">
        <v>28</v>
      </c>
      <c r="B29" s="384" t="s">
        <v>29</v>
      </c>
      <c r="C29" s="384" t="s">
        <v>18</v>
      </c>
      <c r="D29" s="384">
        <v>10883.104895586701</v>
      </c>
      <c r="E29" s="384">
        <v>833.92807221358999</v>
      </c>
      <c r="F29" s="384">
        <v>232.00097313576401</v>
      </c>
      <c r="G29" s="384">
        <v>91.079370511304703</v>
      </c>
      <c r="H29" s="384">
        <v>6.9790417897855903</v>
      </c>
      <c r="I29" s="384">
        <v>1.94158769890974</v>
      </c>
    </row>
    <row r="30" spans="1:9" x14ac:dyDescent="0.25">
      <c r="A30" s="384" t="s">
        <v>28</v>
      </c>
      <c r="B30" s="384" t="s">
        <v>29</v>
      </c>
      <c r="C30" s="384" t="s">
        <v>19</v>
      </c>
      <c r="D30" s="384">
        <v>105184.599371009</v>
      </c>
      <c r="E30" s="384">
        <v>1266.5721361574499</v>
      </c>
      <c r="F30" s="384">
        <v>1285.15896550709</v>
      </c>
      <c r="G30" s="384">
        <v>97.631503606565005</v>
      </c>
      <c r="H30" s="384">
        <v>1.1756221235683399</v>
      </c>
      <c r="I30" s="384">
        <v>1.1928742698667101</v>
      </c>
    </row>
    <row r="31" spans="1:9" x14ac:dyDescent="0.25">
      <c r="A31" s="384" t="s">
        <v>30</v>
      </c>
      <c r="B31" s="384" t="s">
        <v>31</v>
      </c>
      <c r="C31" s="384" t="s">
        <v>18</v>
      </c>
      <c r="D31" s="384">
        <v>2540.5695995889801</v>
      </c>
      <c r="E31" s="384">
        <v>218.33285650735101</v>
      </c>
      <c r="F31" s="384">
        <v>30.346191648408901</v>
      </c>
      <c r="G31" s="384">
        <v>91.084371471979395</v>
      </c>
      <c r="H31" s="384">
        <v>7.8276584156053897</v>
      </c>
      <c r="I31" s="384">
        <v>1.0879701124152401</v>
      </c>
    </row>
    <row r="32" spans="1:9" x14ac:dyDescent="0.25">
      <c r="A32" s="384" t="s">
        <v>30</v>
      </c>
      <c r="B32" s="384" t="s">
        <v>31</v>
      </c>
      <c r="C32" s="384" t="s">
        <v>19</v>
      </c>
      <c r="D32" s="384">
        <v>29345.885393413198</v>
      </c>
      <c r="E32" s="384">
        <v>318.857951718018</v>
      </c>
      <c r="F32" s="384">
        <v>415.93791031448097</v>
      </c>
      <c r="G32" s="384">
        <v>97.557249931301101</v>
      </c>
      <c r="H32" s="384">
        <v>1.0600090769563</v>
      </c>
      <c r="I32" s="384">
        <v>1.3827409917425999</v>
      </c>
    </row>
    <row r="33" spans="1:9" x14ac:dyDescent="0.25">
      <c r="A33" s="384" t="s">
        <v>32</v>
      </c>
      <c r="B33" s="384" t="s">
        <v>33</v>
      </c>
      <c r="C33" s="384" t="s">
        <v>18</v>
      </c>
      <c r="D33" s="384">
        <v>7048.0936555827502</v>
      </c>
      <c r="E33" s="384">
        <v>160.98926563946401</v>
      </c>
      <c r="F33" s="384">
        <v>240.85959924859301</v>
      </c>
      <c r="G33" s="384">
        <v>94.606013888243197</v>
      </c>
      <c r="H33" s="384">
        <v>2.1609464126347402</v>
      </c>
      <c r="I33" s="384">
        <v>3.2330396991220298</v>
      </c>
    </row>
    <row r="34" spans="1:9" x14ac:dyDescent="0.25">
      <c r="A34" s="384" t="s">
        <v>32</v>
      </c>
      <c r="B34" s="384" t="s">
        <v>33</v>
      </c>
      <c r="C34" s="384" t="s">
        <v>19</v>
      </c>
      <c r="D34" s="384">
        <v>11942.443478953201</v>
      </c>
      <c r="E34" s="384">
        <v>414.41855959198301</v>
      </c>
      <c r="F34" s="384">
        <v>135.92563338097699</v>
      </c>
      <c r="G34" s="384">
        <v>95.594704661396804</v>
      </c>
      <c r="H34" s="384">
        <v>3.3172624915675502</v>
      </c>
      <c r="I34" s="384">
        <v>1.08803284703565</v>
      </c>
    </row>
    <row r="35" spans="1:9" x14ac:dyDescent="0.25">
      <c r="A35" s="384" t="s">
        <v>34</v>
      </c>
      <c r="B35" s="384" t="s">
        <v>35</v>
      </c>
      <c r="C35" s="384" t="s">
        <v>18</v>
      </c>
      <c r="D35" s="384">
        <v>17875.610698525001</v>
      </c>
      <c r="E35" s="384">
        <v>1647.07023622015</v>
      </c>
      <c r="F35" s="384">
        <v>287.451750836006</v>
      </c>
      <c r="G35" s="384">
        <v>90.234684351891303</v>
      </c>
      <c r="H35" s="384">
        <v>8.3142816979665</v>
      </c>
      <c r="I35" s="384">
        <v>1.45103395014223</v>
      </c>
    </row>
    <row r="36" spans="1:9" x14ac:dyDescent="0.25">
      <c r="A36" s="384" t="s">
        <v>34</v>
      </c>
      <c r="B36" s="384" t="s">
        <v>35</v>
      </c>
      <c r="C36" s="384" t="s">
        <v>19</v>
      </c>
      <c r="D36" s="384">
        <v>53384.687181852198</v>
      </c>
      <c r="E36" s="384">
        <v>2204.9771618575001</v>
      </c>
      <c r="F36" s="384">
        <v>575.29184557587803</v>
      </c>
      <c r="G36" s="384">
        <v>95.049815407914906</v>
      </c>
      <c r="H36" s="384">
        <v>3.92589492000377</v>
      </c>
      <c r="I36" s="384">
        <v>1.0242896720813699</v>
      </c>
    </row>
    <row r="37" spans="1:9" x14ac:dyDescent="0.25">
      <c r="A37" s="384" t="s">
        <v>36</v>
      </c>
      <c r="B37" s="384" t="s">
        <v>37</v>
      </c>
      <c r="C37" s="384" t="s">
        <v>18</v>
      </c>
      <c r="D37" s="384">
        <v>21560.143675216001</v>
      </c>
      <c r="E37" s="384">
        <v>3796.58348616902</v>
      </c>
      <c r="F37" s="384">
        <v>781.84241530244697</v>
      </c>
      <c r="G37" s="384">
        <v>82.484022746390494</v>
      </c>
      <c r="H37" s="384">
        <v>14.524832642544901</v>
      </c>
      <c r="I37" s="384">
        <v>2.9911446110645499</v>
      </c>
    </row>
    <row r="38" spans="1:9" x14ac:dyDescent="0.25">
      <c r="A38" s="384" t="s">
        <v>36</v>
      </c>
      <c r="B38" s="384" t="s">
        <v>37</v>
      </c>
      <c r="C38" s="384" t="s">
        <v>19</v>
      </c>
      <c r="D38" s="384">
        <v>41011.433967612204</v>
      </c>
      <c r="E38" s="384">
        <v>4643.8924118105697</v>
      </c>
      <c r="F38" s="384">
        <v>591.59548445459302</v>
      </c>
      <c r="G38" s="384">
        <v>88.679272727220095</v>
      </c>
      <c r="H38" s="384">
        <v>10.041516764033201</v>
      </c>
      <c r="I38" s="384">
        <v>1.2792105087467001</v>
      </c>
    </row>
    <row r="39" spans="1:9" x14ac:dyDescent="0.25">
      <c r="A39" s="384" t="s">
        <v>38</v>
      </c>
      <c r="B39" s="384" t="s">
        <v>39</v>
      </c>
      <c r="C39" s="384" t="s">
        <v>18</v>
      </c>
      <c r="D39" s="384">
        <v>9692.8450448837102</v>
      </c>
      <c r="E39" s="384">
        <v>706.95740346996502</v>
      </c>
      <c r="F39" s="384">
        <v>81.673607597869804</v>
      </c>
      <c r="G39" s="384">
        <v>92.475954656977507</v>
      </c>
      <c r="H39" s="384">
        <v>6.7448267753141904</v>
      </c>
      <c r="I39" s="384">
        <v>0.77921856770826003</v>
      </c>
    </row>
    <row r="40" spans="1:9" x14ac:dyDescent="0.25">
      <c r="A40" s="384" t="s">
        <v>38</v>
      </c>
      <c r="B40" s="384" t="s">
        <v>39</v>
      </c>
      <c r="C40" s="384" t="s">
        <v>19</v>
      </c>
      <c r="D40" s="384">
        <v>27024.929613248802</v>
      </c>
      <c r="E40" s="384">
        <v>1965.2436156613701</v>
      </c>
      <c r="F40" s="384">
        <v>254.293948375827</v>
      </c>
      <c r="G40" s="384">
        <v>92.410401767343203</v>
      </c>
      <c r="H40" s="384">
        <v>6.7200527325310997</v>
      </c>
      <c r="I40" s="384">
        <v>0.86954550012569498</v>
      </c>
    </row>
    <row r="41" spans="1:9" x14ac:dyDescent="0.25">
      <c r="A41" s="384" t="s">
        <v>40</v>
      </c>
      <c r="B41" s="384" t="s">
        <v>41</v>
      </c>
      <c r="C41" s="384" t="s">
        <v>18</v>
      </c>
      <c r="D41" s="384">
        <v>37556.533039144902</v>
      </c>
      <c r="E41" s="384">
        <v>1510.89426024867</v>
      </c>
      <c r="F41" s="384">
        <v>815.64109101238103</v>
      </c>
      <c r="G41" s="384">
        <v>94.166608926657403</v>
      </c>
      <c r="H41" s="384">
        <v>3.7883099802123601</v>
      </c>
      <c r="I41" s="384">
        <v>2.0450810931302001</v>
      </c>
    </row>
    <row r="42" spans="1:9" x14ac:dyDescent="0.25">
      <c r="A42" s="384" t="s">
        <v>40</v>
      </c>
      <c r="B42" s="384" t="s">
        <v>41</v>
      </c>
      <c r="C42" s="384" t="s">
        <v>19</v>
      </c>
      <c r="D42" s="384">
        <v>96560.415303166606</v>
      </c>
      <c r="E42" s="384">
        <v>4912.21818641762</v>
      </c>
      <c r="F42" s="384">
        <v>1847.41116627152</v>
      </c>
      <c r="G42" s="384">
        <v>93.457581851416606</v>
      </c>
      <c r="H42" s="384">
        <v>4.7543709478441603</v>
      </c>
      <c r="I42" s="384">
        <v>1.7880472007392001</v>
      </c>
    </row>
    <row r="43" spans="1:9" x14ac:dyDescent="0.25">
      <c r="A43" s="384" t="s">
        <v>42</v>
      </c>
      <c r="B43" s="384" t="s">
        <v>43</v>
      </c>
      <c r="C43" s="384" t="s">
        <v>18</v>
      </c>
      <c r="D43" s="384">
        <v>68717.545306023007</v>
      </c>
      <c r="E43" s="384">
        <v>3545.6346132209101</v>
      </c>
      <c r="F43" s="384">
        <v>572.56681525683405</v>
      </c>
      <c r="G43" s="384">
        <v>94.345906216230205</v>
      </c>
      <c r="H43" s="384">
        <v>4.8679869050363198</v>
      </c>
      <c r="I43" s="384">
        <v>0.78610687873351803</v>
      </c>
    </row>
    <row r="44" spans="1:9" x14ac:dyDescent="0.25">
      <c r="A44" s="384" t="s">
        <v>42</v>
      </c>
      <c r="B44" s="384" t="s">
        <v>43</v>
      </c>
      <c r="C44" s="384" t="s">
        <v>19</v>
      </c>
      <c r="D44" s="384">
        <v>143692.44930148</v>
      </c>
      <c r="E44" s="384">
        <v>4397.0964877450197</v>
      </c>
      <c r="F44" s="384">
        <v>2172.1298519569</v>
      </c>
      <c r="G44" s="384">
        <v>95.628142497632595</v>
      </c>
      <c r="H44" s="384">
        <v>2.92629272832355</v>
      </c>
      <c r="I44" s="384">
        <v>1.44556477404382</v>
      </c>
    </row>
    <row r="45" spans="1:9" x14ac:dyDescent="0.25">
      <c r="A45" s="384" t="s">
        <v>44</v>
      </c>
      <c r="B45" s="384" t="s">
        <v>45</v>
      </c>
      <c r="C45" s="384" t="s">
        <v>18</v>
      </c>
      <c r="D45" s="384">
        <v>10134.375019969601</v>
      </c>
      <c r="E45" s="384">
        <v>328.971755310086</v>
      </c>
      <c r="F45" s="384">
        <v>75.334444759666297</v>
      </c>
      <c r="G45" s="384">
        <v>96.163597782035893</v>
      </c>
      <c r="H45" s="384">
        <v>3.1215647237202999</v>
      </c>
      <c r="I45" s="384">
        <v>0.71483749424374998</v>
      </c>
    </row>
    <row r="46" spans="1:9" x14ac:dyDescent="0.25">
      <c r="A46" s="384" t="s">
        <v>44</v>
      </c>
      <c r="B46" s="384" t="s">
        <v>45</v>
      </c>
      <c r="C46" s="384" t="s">
        <v>19</v>
      </c>
      <c r="D46" s="384">
        <v>66810.3718906594</v>
      </c>
      <c r="E46" s="384">
        <v>1101.88744744415</v>
      </c>
      <c r="F46" s="384">
        <v>1543.3131588456499</v>
      </c>
      <c r="G46" s="384">
        <v>96.191521412618101</v>
      </c>
      <c r="H46" s="384">
        <v>1.58646370309963</v>
      </c>
      <c r="I46" s="384">
        <v>2.2220148842822298</v>
      </c>
    </row>
    <row r="47" spans="1:9" x14ac:dyDescent="0.25">
      <c r="A47" s="384" t="s">
        <v>46</v>
      </c>
      <c r="B47" s="384" t="s">
        <v>47</v>
      </c>
      <c r="C47" s="384" t="s">
        <v>18</v>
      </c>
      <c r="D47" s="384">
        <v>28600.043344979302</v>
      </c>
      <c r="E47" s="384">
        <v>918.05877923533501</v>
      </c>
      <c r="F47" s="384">
        <v>1312.38552129543</v>
      </c>
      <c r="G47" s="384">
        <v>92.765458898423901</v>
      </c>
      <c r="H47" s="384">
        <v>2.9777627580569099</v>
      </c>
      <c r="I47" s="384">
        <v>4.2567783435192004</v>
      </c>
    </row>
    <row r="48" spans="1:9" x14ac:dyDescent="0.25">
      <c r="A48" s="384" t="s">
        <v>46</v>
      </c>
      <c r="B48" s="384" t="s">
        <v>47</v>
      </c>
      <c r="C48" s="384" t="s">
        <v>19</v>
      </c>
      <c r="D48" s="384">
        <v>134917.53192449501</v>
      </c>
      <c r="E48" s="384">
        <v>4597.4276465381699</v>
      </c>
      <c r="F48" s="384">
        <v>252.51720635696</v>
      </c>
      <c r="G48" s="384">
        <v>96.529990406409297</v>
      </c>
      <c r="H48" s="384">
        <v>3.2893400900844498</v>
      </c>
      <c r="I48" s="384">
        <v>0.180669503506276</v>
      </c>
    </row>
    <row r="49" spans="1:9" x14ac:dyDescent="0.25">
      <c r="A49" s="384" t="s">
        <v>48</v>
      </c>
      <c r="B49" s="384" t="s">
        <v>49</v>
      </c>
      <c r="C49" s="384" t="s">
        <v>18</v>
      </c>
      <c r="D49" s="384">
        <v>45511.111254642703</v>
      </c>
      <c r="E49" s="384">
        <v>2533.0567987912</v>
      </c>
      <c r="F49" s="384">
        <v>609.404826196351</v>
      </c>
      <c r="G49" s="384">
        <v>93.541149315463301</v>
      </c>
      <c r="H49" s="384">
        <v>5.2063119908131403</v>
      </c>
      <c r="I49" s="384">
        <v>1.2525386937235401</v>
      </c>
    </row>
    <row r="50" spans="1:9" x14ac:dyDescent="0.25">
      <c r="A50" s="384" t="s">
        <v>48</v>
      </c>
      <c r="B50" s="384" t="s">
        <v>49</v>
      </c>
      <c r="C50" s="384" t="s">
        <v>19</v>
      </c>
      <c r="D50" s="384">
        <v>190221.97078460301</v>
      </c>
      <c r="E50" s="384">
        <v>1906.4426275757601</v>
      </c>
      <c r="F50" s="384">
        <v>2230.5399102422598</v>
      </c>
      <c r="G50" s="384">
        <v>97.8714731340649</v>
      </c>
      <c r="H50" s="384">
        <v>0.98088747391697095</v>
      </c>
      <c r="I50" s="384">
        <v>1.14763939201815</v>
      </c>
    </row>
    <row r="51" spans="1:9" x14ac:dyDescent="0.25">
      <c r="A51" s="384" t="s">
        <v>50</v>
      </c>
      <c r="B51" s="384" t="s">
        <v>51</v>
      </c>
      <c r="C51" s="384" t="s">
        <v>18</v>
      </c>
      <c r="D51" s="384">
        <v>5272.0523611260496</v>
      </c>
      <c r="E51" s="384">
        <v>408.04469635721199</v>
      </c>
      <c r="F51" s="384">
        <v>74.171402940257394</v>
      </c>
      <c r="G51" s="384">
        <v>91.619853981196101</v>
      </c>
      <c r="H51" s="384">
        <v>7.0911654394237198</v>
      </c>
      <c r="I51" s="384">
        <v>1.2889805793801701</v>
      </c>
    </row>
    <row r="52" spans="1:9" x14ac:dyDescent="0.25">
      <c r="A52" s="384" t="s">
        <v>50</v>
      </c>
      <c r="B52" s="384" t="s">
        <v>51</v>
      </c>
      <c r="C52" s="384" t="s">
        <v>19</v>
      </c>
      <c r="D52" s="384">
        <v>23333.287403263999</v>
      </c>
      <c r="E52" s="384">
        <v>291.31972322258099</v>
      </c>
      <c r="F52" s="384">
        <v>293.19893204437199</v>
      </c>
      <c r="G52" s="384">
        <v>97.556135985731601</v>
      </c>
      <c r="H52" s="384">
        <v>1.2180035347292</v>
      </c>
      <c r="I52" s="384">
        <v>1.22586047953924</v>
      </c>
    </row>
    <row r="53" spans="1:9" x14ac:dyDescent="0.25">
      <c r="A53" s="384" t="s">
        <v>52</v>
      </c>
      <c r="B53" s="384" t="s">
        <v>53</v>
      </c>
      <c r="C53" s="384" t="s">
        <v>18</v>
      </c>
      <c r="D53" s="384">
        <v>2865.7283248706199</v>
      </c>
      <c r="E53" s="384">
        <v>0</v>
      </c>
      <c r="F53" s="384">
        <v>0</v>
      </c>
      <c r="G53" s="384">
        <v>100</v>
      </c>
      <c r="H53" s="384">
        <v>0</v>
      </c>
      <c r="I53" s="384">
        <v>0</v>
      </c>
    </row>
    <row r="54" spans="1:9" x14ac:dyDescent="0.25">
      <c r="A54" s="384" t="s">
        <v>52</v>
      </c>
      <c r="B54" s="384" t="s">
        <v>53</v>
      </c>
      <c r="C54" s="384" t="s">
        <v>19</v>
      </c>
      <c r="D54" s="384">
        <v>31136.484276884501</v>
      </c>
      <c r="E54" s="384">
        <v>527.59026567399405</v>
      </c>
      <c r="F54" s="384">
        <v>337.50569169540898</v>
      </c>
      <c r="G54" s="384">
        <v>97.296708628021406</v>
      </c>
      <c r="H54" s="384">
        <v>1.6486381666530101</v>
      </c>
      <c r="I54" s="384">
        <v>1.0546532053256199</v>
      </c>
    </row>
    <row r="55" spans="1:9" x14ac:dyDescent="0.25">
      <c r="A55" s="384" t="s">
        <v>54</v>
      </c>
      <c r="B55" s="384" t="s">
        <v>55</v>
      </c>
      <c r="C55" s="384" t="s">
        <v>18</v>
      </c>
      <c r="D55" s="384">
        <v>3756.3743461884501</v>
      </c>
      <c r="E55" s="384">
        <v>63.283598108744997</v>
      </c>
      <c r="F55" s="384">
        <v>198.53303536823299</v>
      </c>
      <c r="G55" s="384">
        <v>93.484216285339997</v>
      </c>
      <c r="H55" s="384">
        <v>1.5749275838057399</v>
      </c>
      <c r="I55" s="384">
        <v>4.9408561308542902</v>
      </c>
    </row>
    <row r="56" spans="1:9" x14ac:dyDescent="0.25">
      <c r="A56" s="384" t="s">
        <v>54</v>
      </c>
      <c r="B56" s="384" t="s">
        <v>55</v>
      </c>
      <c r="C56" s="384" t="s">
        <v>19</v>
      </c>
      <c r="D56" s="384">
        <v>10218.115610708101</v>
      </c>
      <c r="E56" s="384">
        <v>272.162326348563</v>
      </c>
      <c r="F56" s="384">
        <v>146.54549768400699</v>
      </c>
      <c r="G56" s="384">
        <v>96.063600880456093</v>
      </c>
      <c r="H56" s="384">
        <v>2.5586804934606602</v>
      </c>
      <c r="I56" s="384">
        <v>1.3777186260832099</v>
      </c>
    </row>
    <row r="57" spans="1:9" x14ac:dyDescent="0.25">
      <c r="A57" s="384" t="s">
        <v>56</v>
      </c>
      <c r="B57" s="384" t="s">
        <v>57</v>
      </c>
      <c r="C57" s="384" t="s">
        <v>18</v>
      </c>
      <c r="D57" s="384">
        <v>3412.3904319206399</v>
      </c>
      <c r="E57" s="384">
        <v>452.311469716359</v>
      </c>
      <c r="F57" s="384">
        <v>37.560088032377699</v>
      </c>
      <c r="G57" s="384">
        <v>87.4464718400355</v>
      </c>
      <c r="H57" s="384">
        <v>11.5910072392315</v>
      </c>
      <c r="I57" s="384">
        <v>0.96252092073295104</v>
      </c>
    </row>
    <row r="58" spans="1:9" x14ac:dyDescent="0.25">
      <c r="A58" s="384" t="s">
        <v>56</v>
      </c>
      <c r="B58" s="384" t="s">
        <v>57</v>
      </c>
      <c r="C58" s="384" t="s">
        <v>19</v>
      </c>
      <c r="D58" s="384">
        <v>13191.9517998922</v>
      </c>
      <c r="E58" s="384">
        <v>1265.9689480203999</v>
      </c>
      <c r="F58" s="384">
        <v>203.86635432463899</v>
      </c>
      <c r="G58" s="384">
        <v>89.975060392735102</v>
      </c>
      <c r="H58" s="384">
        <v>8.6344791340424507</v>
      </c>
      <c r="I58" s="384">
        <v>1.3904604732224699</v>
      </c>
    </row>
    <row r="59" spans="1:9" x14ac:dyDescent="0.25">
      <c r="A59" s="384" t="s">
        <v>58</v>
      </c>
      <c r="B59" s="384" t="s">
        <v>59</v>
      </c>
      <c r="C59" s="384" t="s">
        <v>18</v>
      </c>
      <c r="D59" s="384">
        <v>10660.4750598258</v>
      </c>
      <c r="E59" s="384">
        <v>346.031662952278</v>
      </c>
      <c r="F59" s="384">
        <v>183.47220403571299</v>
      </c>
      <c r="G59" s="384">
        <v>95.268053045933996</v>
      </c>
      <c r="H59" s="384">
        <v>3.0923352511692901</v>
      </c>
      <c r="I59" s="384">
        <v>1.6396117028966899</v>
      </c>
    </row>
    <row r="60" spans="1:9" x14ac:dyDescent="0.25">
      <c r="A60" s="384" t="s">
        <v>58</v>
      </c>
      <c r="B60" s="384" t="s">
        <v>59</v>
      </c>
      <c r="C60" s="384" t="s">
        <v>19</v>
      </c>
      <c r="D60" s="384">
        <v>46666.325139943401</v>
      </c>
      <c r="E60" s="384">
        <v>1354.2544590202799</v>
      </c>
      <c r="F60" s="384">
        <v>458.17519170230298</v>
      </c>
      <c r="G60" s="384">
        <v>96.261393968247006</v>
      </c>
      <c r="H60" s="384">
        <v>2.7935009157475901</v>
      </c>
      <c r="I60" s="384">
        <v>0.94510511600541403</v>
      </c>
    </row>
    <row r="61" spans="1:9" x14ac:dyDescent="0.25">
      <c r="A61" s="384" t="s">
        <v>60</v>
      </c>
      <c r="B61" s="384" t="s">
        <v>61</v>
      </c>
      <c r="C61" s="384" t="s">
        <v>18</v>
      </c>
      <c r="D61" s="384">
        <v>694.94609272802597</v>
      </c>
      <c r="E61" s="384">
        <v>89.958890641610395</v>
      </c>
      <c r="F61" s="384">
        <v>41.167815371853997</v>
      </c>
      <c r="G61" s="384">
        <v>84.126495120861705</v>
      </c>
      <c r="H61" s="384">
        <v>10.889947081983699</v>
      </c>
      <c r="I61" s="384">
        <v>4.9835577971545097</v>
      </c>
    </row>
    <row r="62" spans="1:9" x14ac:dyDescent="0.25">
      <c r="A62" s="384" t="s">
        <v>60</v>
      </c>
      <c r="B62" s="384" t="s">
        <v>61</v>
      </c>
      <c r="C62" s="384" t="s">
        <v>19</v>
      </c>
      <c r="D62" s="384">
        <v>1823.64289729138</v>
      </c>
      <c r="E62" s="384">
        <v>117.052174340486</v>
      </c>
      <c r="F62" s="384">
        <v>37.213808087151897</v>
      </c>
      <c r="G62" s="384">
        <v>92.200551602278395</v>
      </c>
      <c r="H62" s="384">
        <v>5.9179760777005299</v>
      </c>
      <c r="I62" s="384">
        <v>1.8814723200210599</v>
      </c>
    </row>
    <row r="63" spans="1:9" x14ac:dyDescent="0.25">
      <c r="A63" s="384" t="s">
        <v>62</v>
      </c>
      <c r="B63" s="384" t="s">
        <v>63</v>
      </c>
      <c r="C63" s="384" t="s">
        <v>18</v>
      </c>
      <c r="D63" s="384">
        <v>20968.519345135599</v>
      </c>
      <c r="E63" s="384">
        <v>1268.3115188552599</v>
      </c>
      <c r="F63" s="384">
        <v>205.507733738898</v>
      </c>
      <c r="G63" s="384">
        <v>93.4328624168283</v>
      </c>
      <c r="H63" s="384">
        <v>5.6514231497405296</v>
      </c>
      <c r="I63" s="384">
        <v>0.91571443343113401</v>
      </c>
    </row>
    <row r="64" spans="1:9" x14ac:dyDescent="0.25">
      <c r="A64" s="384" t="s">
        <v>62</v>
      </c>
      <c r="B64" s="384" t="s">
        <v>63</v>
      </c>
      <c r="C64" s="384" t="s">
        <v>19</v>
      </c>
      <c r="D64" s="384">
        <v>52480.863901712597</v>
      </c>
      <c r="E64" s="384">
        <v>1844.8454861508501</v>
      </c>
      <c r="F64" s="384">
        <v>514.92660000682304</v>
      </c>
      <c r="G64" s="384">
        <v>95.6970373453006</v>
      </c>
      <c r="H64" s="384">
        <v>3.3640118370598402</v>
      </c>
      <c r="I64" s="384">
        <v>0.93895081763952504</v>
      </c>
    </row>
    <row r="65" spans="1:9" x14ac:dyDescent="0.25">
      <c r="A65" s="384" t="s">
        <v>64</v>
      </c>
      <c r="B65" s="384" t="s">
        <v>65</v>
      </c>
      <c r="C65" s="384" t="s">
        <v>18</v>
      </c>
      <c r="D65" s="384">
        <v>39429.623116780203</v>
      </c>
      <c r="E65" s="384">
        <v>6038.72487590118</v>
      </c>
      <c r="F65" s="384">
        <v>962.916116580942</v>
      </c>
      <c r="G65" s="384">
        <v>84.920417036232706</v>
      </c>
      <c r="H65" s="384">
        <v>13.005730065179399</v>
      </c>
      <c r="I65" s="384">
        <v>2.0738528985879001</v>
      </c>
    </row>
    <row r="66" spans="1:9" x14ac:dyDescent="0.25">
      <c r="A66" s="384" t="s">
        <v>64</v>
      </c>
      <c r="B66" s="384" t="s">
        <v>65</v>
      </c>
      <c r="C66" s="384" t="s">
        <v>19</v>
      </c>
      <c r="D66" s="384">
        <v>76039.608473739107</v>
      </c>
      <c r="E66" s="384">
        <v>7087.2395851187503</v>
      </c>
      <c r="F66" s="384">
        <v>413.28265190927601</v>
      </c>
      <c r="G66" s="384">
        <v>91.021653697195703</v>
      </c>
      <c r="H66" s="384">
        <v>8.4836347810565602</v>
      </c>
      <c r="I66" s="384">
        <v>0.49471152174772598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1124</v>
      </c>
    </row>
    <row r="9" spans="1:7" x14ac:dyDescent="0.25">
      <c r="A9" t="s">
        <v>1125</v>
      </c>
    </row>
    <row r="10" spans="1:7" x14ac:dyDescent="0.25">
      <c r="A10" t="s">
        <v>4</v>
      </c>
    </row>
    <row r="11" spans="1:7" x14ac:dyDescent="0.25">
      <c r="A11" t="s">
        <v>1126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85" t="s">
        <v>16</v>
      </c>
      <c r="B17" s="385" t="s">
        <v>17</v>
      </c>
      <c r="C17" s="385" t="s">
        <v>18</v>
      </c>
      <c r="D17" s="385">
        <v>178642.378599141</v>
      </c>
      <c r="E17" s="385">
        <v>168537.706013577</v>
      </c>
      <c r="F17" s="385">
        <v>51.455249456033201</v>
      </c>
      <c r="G17" s="385">
        <v>48.544750543966799</v>
      </c>
    </row>
    <row r="18" spans="1:7" x14ac:dyDescent="0.25">
      <c r="A18" s="385" t="s">
        <v>16</v>
      </c>
      <c r="B18" s="385" t="s">
        <v>17</v>
      </c>
      <c r="C18" s="385" t="s">
        <v>19</v>
      </c>
      <c r="D18" s="385">
        <v>658513.62360043998</v>
      </c>
      <c r="E18" s="385">
        <v>496473.37411348702</v>
      </c>
      <c r="F18" s="385">
        <v>57.014808383457101</v>
      </c>
      <c r="G18" s="385">
        <v>42.985191616542899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1128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86" t="s">
        <v>28</v>
      </c>
      <c r="B29" s="386" t="s">
        <v>29</v>
      </c>
      <c r="C29" s="386" t="s">
        <v>18</v>
      </c>
      <c r="D29" s="386">
        <v>6219.6458681138101</v>
      </c>
      <c r="E29" s="386">
        <v>4663.4590274728698</v>
      </c>
      <c r="F29" s="386">
        <v>57.1495536226616</v>
      </c>
      <c r="G29" s="386">
        <v>42.8504463773384</v>
      </c>
    </row>
    <row r="30" spans="1:7" x14ac:dyDescent="0.25">
      <c r="A30" s="386" t="s">
        <v>28</v>
      </c>
      <c r="B30" s="386" t="s">
        <v>29</v>
      </c>
      <c r="C30" s="386" t="s">
        <v>19</v>
      </c>
      <c r="D30" s="386">
        <v>47885.095138402197</v>
      </c>
      <c r="E30" s="386">
        <v>57299.504232606698</v>
      </c>
      <c r="F30" s="386">
        <v>45.5248158235609</v>
      </c>
      <c r="G30" s="386">
        <v>54.4751841764391</v>
      </c>
    </row>
    <row r="31" spans="1:7" x14ac:dyDescent="0.25">
      <c r="A31" s="386" t="s">
        <v>30</v>
      </c>
      <c r="B31" s="386" t="s">
        <v>31</v>
      </c>
      <c r="C31" s="386" t="s">
        <v>18</v>
      </c>
      <c r="D31" s="386">
        <v>1850.14414280304</v>
      </c>
      <c r="E31" s="386">
        <v>690.42545678594001</v>
      </c>
      <c r="F31" s="386">
        <v>72.823989671543004</v>
      </c>
      <c r="G31" s="386">
        <v>27.176010328457</v>
      </c>
    </row>
    <row r="32" spans="1:7" x14ac:dyDescent="0.25">
      <c r="A32" s="386" t="s">
        <v>30</v>
      </c>
      <c r="B32" s="386" t="s">
        <v>31</v>
      </c>
      <c r="C32" s="386" t="s">
        <v>19</v>
      </c>
      <c r="D32" s="386">
        <v>15176.940095350599</v>
      </c>
      <c r="E32" s="386">
        <v>14168.945298062699</v>
      </c>
      <c r="F32" s="386">
        <v>51.717438039054997</v>
      </c>
      <c r="G32" s="386">
        <v>48.282561960945003</v>
      </c>
    </row>
    <row r="33" spans="1:7" x14ac:dyDescent="0.25">
      <c r="A33" s="386" t="s">
        <v>32</v>
      </c>
      <c r="B33" s="386" t="s">
        <v>33</v>
      </c>
      <c r="C33" s="386" t="s">
        <v>18</v>
      </c>
      <c r="D33" s="386">
        <v>3886.87098925483</v>
      </c>
      <c r="E33" s="386">
        <v>3161.2226663279198</v>
      </c>
      <c r="F33" s="386">
        <v>55.147833998716301</v>
      </c>
      <c r="G33" s="386">
        <v>44.852166001283699</v>
      </c>
    </row>
    <row r="34" spans="1:7" x14ac:dyDescent="0.25">
      <c r="A34" s="386" t="s">
        <v>32</v>
      </c>
      <c r="B34" s="386" t="s">
        <v>33</v>
      </c>
      <c r="C34" s="386" t="s">
        <v>19</v>
      </c>
      <c r="D34" s="386">
        <v>6397.7549989565996</v>
      </c>
      <c r="E34" s="386">
        <v>5544.6884799966401</v>
      </c>
      <c r="F34" s="386">
        <v>53.571574445645801</v>
      </c>
      <c r="G34" s="386">
        <v>46.428425554354199</v>
      </c>
    </row>
    <row r="35" spans="1:7" x14ac:dyDescent="0.25">
      <c r="A35" s="386" t="s">
        <v>34</v>
      </c>
      <c r="B35" s="386" t="s">
        <v>35</v>
      </c>
      <c r="C35" s="386" t="s">
        <v>18</v>
      </c>
      <c r="D35" s="386">
        <v>8551.8489650624597</v>
      </c>
      <c r="E35" s="386">
        <v>9323.7617334625193</v>
      </c>
      <c r="F35" s="386">
        <v>47.840877211362198</v>
      </c>
      <c r="G35" s="386">
        <v>52.159122788637802</v>
      </c>
    </row>
    <row r="36" spans="1:7" x14ac:dyDescent="0.25">
      <c r="A36" s="386" t="s">
        <v>34</v>
      </c>
      <c r="B36" s="386" t="s">
        <v>35</v>
      </c>
      <c r="C36" s="386" t="s">
        <v>19</v>
      </c>
      <c r="D36" s="386">
        <v>23803.6452589703</v>
      </c>
      <c r="E36" s="386">
        <v>29581.041922881901</v>
      </c>
      <c r="F36" s="386">
        <v>44.588900891906398</v>
      </c>
      <c r="G36" s="386">
        <v>55.411099108093602</v>
      </c>
    </row>
    <row r="37" spans="1:7" x14ac:dyDescent="0.25">
      <c r="A37" s="386" t="s">
        <v>36</v>
      </c>
      <c r="B37" s="386" t="s">
        <v>37</v>
      </c>
      <c r="C37" s="386" t="s">
        <v>18</v>
      </c>
      <c r="D37" s="386">
        <v>13646.6372742487</v>
      </c>
      <c r="E37" s="386">
        <v>7913.5064009673097</v>
      </c>
      <c r="F37" s="386">
        <v>63.295669452963402</v>
      </c>
      <c r="G37" s="386">
        <v>36.704330547036598</v>
      </c>
    </row>
    <row r="38" spans="1:7" x14ac:dyDescent="0.25">
      <c r="A38" s="386" t="s">
        <v>36</v>
      </c>
      <c r="B38" s="386" t="s">
        <v>37</v>
      </c>
      <c r="C38" s="386" t="s">
        <v>19</v>
      </c>
      <c r="D38" s="386">
        <v>27417.069294957</v>
      </c>
      <c r="E38" s="386">
        <v>13594.3646726552</v>
      </c>
      <c r="F38" s="386">
        <v>66.852257145187707</v>
      </c>
      <c r="G38" s="386">
        <v>33.147742854812201</v>
      </c>
    </row>
    <row r="39" spans="1:7" x14ac:dyDescent="0.25">
      <c r="A39" s="386" t="s">
        <v>38</v>
      </c>
      <c r="B39" s="386" t="s">
        <v>39</v>
      </c>
      <c r="C39" s="386" t="s">
        <v>18</v>
      </c>
      <c r="D39" s="386">
        <v>4532.8093765591902</v>
      </c>
      <c r="E39" s="386">
        <v>5160.03566832451</v>
      </c>
      <c r="F39" s="386">
        <v>46.764488192780902</v>
      </c>
      <c r="G39" s="386">
        <v>53.235511807219098</v>
      </c>
    </row>
    <row r="40" spans="1:7" x14ac:dyDescent="0.25">
      <c r="A40" s="386" t="s">
        <v>38</v>
      </c>
      <c r="B40" s="386" t="s">
        <v>39</v>
      </c>
      <c r="C40" s="386" t="s">
        <v>19</v>
      </c>
      <c r="D40" s="386">
        <v>12403.314270306801</v>
      </c>
      <c r="E40" s="386">
        <v>14621.615342942099</v>
      </c>
      <c r="F40" s="386">
        <v>45.895824513918903</v>
      </c>
      <c r="G40" s="386">
        <v>54.104175486081097</v>
      </c>
    </row>
    <row r="41" spans="1:7" x14ac:dyDescent="0.25">
      <c r="A41" s="386" t="s">
        <v>40</v>
      </c>
      <c r="B41" s="386" t="s">
        <v>41</v>
      </c>
      <c r="C41" s="386" t="s">
        <v>18</v>
      </c>
      <c r="D41" s="386">
        <v>17885.356405156301</v>
      </c>
      <c r="E41" s="386">
        <v>19671.176633988602</v>
      </c>
      <c r="F41" s="386">
        <v>47.622490570454303</v>
      </c>
      <c r="G41" s="386">
        <v>52.377509429545803</v>
      </c>
    </row>
    <row r="42" spans="1:7" x14ac:dyDescent="0.25">
      <c r="A42" s="386" t="s">
        <v>40</v>
      </c>
      <c r="B42" s="386" t="s">
        <v>41</v>
      </c>
      <c r="C42" s="386" t="s">
        <v>19</v>
      </c>
      <c r="D42" s="386">
        <v>56534.302828916603</v>
      </c>
      <c r="E42" s="386">
        <v>40026.112474250003</v>
      </c>
      <c r="F42" s="386">
        <v>58.548114826782999</v>
      </c>
      <c r="G42" s="386">
        <v>41.451885173217001</v>
      </c>
    </row>
    <row r="43" spans="1:7" x14ac:dyDescent="0.25">
      <c r="A43" s="386" t="s">
        <v>42</v>
      </c>
      <c r="B43" s="386" t="s">
        <v>43</v>
      </c>
      <c r="C43" s="386" t="s">
        <v>18</v>
      </c>
      <c r="D43" s="386">
        <v>32446.021698106499</v>
      </c>
      <c r="E43" s="386">
        <v>36271.523607916497</v>
      </c>
      <c r="F43" s="386">
        <v>47.216502792137199</v>
      </c>
      <c r="G43" s="386">
        <v>52.783497207862801</v>
      </c>
    </row>
    <row r="44" spans="1:7" x14ac:dyDescent="0.25">
      <c r="A44" s="386" t="s">
        <v>42</v>
      </c>
      <c r="B44" s="386" t="s">
        <v>43</v>
      </c>
      <c r="C44" s="386" t="s">
        <v>19</v>
      </c>
      <c r="D44" s="386">
        <v>78648.638635982905</v>
      </c>
      <c r="E44" s="386">
        <v>65043.810665496698</v>
      </c>
      <c r="F44" s="386">
        <v>54.734009350046698</v>
      </c>
      <c r="G44" s="386">
        <v>45.265990649953302</v>
      </c>
    </row>
    <row r="45" spans="1:7" x14ac:dyDescent="0.25">
      <c r="A45" s="386" t="s">
        <v>44</v>
      </c>
      <c r="B45" s="386" t="s">
        <v>45</v>
      </c>
      <c r="C45" s="386" t="s">
        <v>18</v>
      </c>
      <c r="D45" s="386">
        <v>6726.4285289815098</v>
      </c>
      <c r="E45" s="386">
        <v>3407.9464909881399</v>
      </c>
      <c r="F45" s="386">
        <v>66.372405952287906</v>
      </c>
      <c r="G45" s="386">
        <v>33.627594047712101</v>
      </c>
    </row>
    <row r="46" spans="1:7" x14ac:dyDescent="0.25">
      <c r="A46" s="386" t="s">
        <v>44</v>
      </c>
      <c r="B46" s="386" t="s">
        <v>45</v>
      </c>
      <c r="C46" s="386" t="s">
        <v>19</v>
      </c>
      <c r="D46" s="386">
        <v>46037.872705123897</v>
      </c>
      <c r="E46" s="386">
        <v>20772.4991855355</v>
      </c>
      <c r="F46" s="386">
        <v>68.908271878008094</v>
      </c>
      <c r="G46" s="386">
        <v>31.091728121991899</v>
      </c>
    </row>
    <row r="47" spans="1:7" x14ac:dyDescent="0.25">
      <c r="A47" s="386" t="s">
        <v>46</v>
      </c>
      <c r="B47" s="386" t="s">
        <v>47</v>
      </c>
      <c r="C47" s="386" t="s">
        <v>18</v>
      </c>
      <c r="D47" s="386">
        <v>19389.842603480902</v>
      </c>
      <c r="E47" s="386">
        <v>9210.2007414983891</v>
      </c>
      <c r="F47" s="386">
        <v>67.796549710071503</v>
      </c>
      <c r="G47" s="386">
        <v>32.203450289928497</v>
      </c>
    </row>
    <row r="48" spans="1:7" x14ac:dyDescent="0.25">
      <c r="A48" s="386" t="s">
        <v>46</v>
      </c>
      <c r="B48" s="386" t="s">
        <v>47</v>
      </c>
      <c r="C48" s="386" t="s">
        <v>19</v>
      </c>
      <c r="D48" s="386">
        <v>91094.726858766298</v>
      </c>
      <c r="E48" s="386">
        <v>43822.805065728702</v>
      </c>
      <c r="F48" s="386">
        <v>67.518820985953397</v>
      </c>
      <c r="G48" s="386">
        <v>32.481179014046603</v>
      </c>
    </row>
    <row r="49" spans="1:7" x14ac:dyDescent="0.25">
      <c r="A49" s="386" t="s">
        <v>48</v>
      </c>
      <c r="B49" s="386" t="s">
        <v>49</v>
      </c>
      <c r="C49" s="386" t="s">
        <v>18</v>
      </c>
      <c r="D49" s="386">
        <v>22548.782473214</v>
      </c>
      <c r="E49" s="386">
        <v>22962.3287814287</v>
      </c>
      <c r="F49" s="386">
        <v>49.545664457739903</v>
      </c>
      <c r="G49" s="386">
        <v>50.454335542260097</v>
      </c>
    </row>
    <row r="50" spans="1:7" x14ac:dyDescent="0.25">
      <c r="A50" s="386" t="s">
        <v>48</v>
      </c>
      <c r="B50" s="386" t="s">
        <v>49</v>
      </c>
      <c r="C50" s="386" t="s">
        <v>19</v>
      </c>
      <c r="D50" s="386">
        <v>122555.496283492</v>
      </c>
      <c r="E50" s="386">
        <v>67666.474501111006</v>
      </c>
      <c r="F50" s="386">
        <v>64.427624095151003</v>
      </c>
      <c r="G50" s="386">
        <v>35.572375904848997</v>
      </c>
    </row>
    <row r="51" spans="1:7" x14ac:dyDescent="0.25">
      <c r="A51" s="386" t="s">
        <v>50</v>
      </c>
      <c r="B51" s="386" t="s">
        <v>51</v>
      </c>
      <c r="C51" s="386" t="s">
        <v>18</v>
      </c>
      <c r="D51" s="386">
        <v>2325.7576157485801</v>
      </c>
      <c r="E51" s="386">
        <v>2946.29474537747</v>
      </c>
      <c r="F51" s="386">
        <v>44.114842881640598</v>
      </c>
      <c r="G51" s="386">
        <v>55.885157118359402</v>
      </c>
    </row>
    <row r="52" spans="1:7" x14ac:dyDescent="0.25">
      <c r="A52" s="386" t="s">
        <v>50</v>
      </c>
      <c r="B52" s="386" t="s">
        <v>51</v>
      </c>
      <c r="C52" s="386" t="s">
        <v>19</v>
      </c>
      <c r="D52" s="386">
        <v>15011.574154370999</v>
      </c>
      <c r="E52" s="386">
        <v>8321.7132488929601</v>
      </c>
      <c r="F52" s="386">
        <v>64.335444444365393</v>
      </c>
      <c r="G52" s="386">
        <v>35.6645555556346</v>
      </c>
    </row>
    <row r="53" spans="1:7" x14ac:dyDescent="0.25">
      <c r="A53" s="386" t="s">
        <v>52</v>
      </c>
      <c r="B53" s="386" t="s">
        <v>53</v>
      </c>
      <c r="C53" s="386" t="s">
        <v>18</v>
      </c>
      <c r="D53" s="386">
        <v>2109.70115349449</v>
      </c>
      <c r="E53" s="386">
        <v>756.02717137613797</v>
      </c>
      <c r="F53" s="386">
        <v>73.618323662614799</v>
      </c>
      <c r="G53" s="386">
        <v>26.381676337385201</v>
      </c>
    </row>
    <row r="54" spans="1:7" x14ac:dyDescent="0.25">
      <c r="A54" s="386" t="s">
        <v>52</v>
      </c>
      <c r="B54" s="386" t="s">
        <v>53</v>
      </c>
      <c r="C54" s="386" t="s">
        <v>19</v>
      </c>
      <c r="D54" s="386">
        <v>21575.9739923831</v>
      </c>
      <c r="E54" s="386">
        <v>9560.5102845014098</v>
      </c>
      <c r="F54" s="386">
        <v>69.294830464854101</v>
      </c>
      <c r="G54" s="386">
        <v>30.705169535145899</v>
      </c>
    </row>
    <row r="55" spans="1:7" x14ac:dyDescent="0.25">
      <c r="A55" s="386" t="s">
        <v>54</v>
      </c>
      <c r="B55" s="386" t="s">
        <v>55</v>
      </c>
      <c r="C55" s="386" t="s">
        <v>18</v>
      </c>
      <c r="D55" s="386">
        <v>1386.86634959563</v>
      </c>
      <c r="E55" s="386">
        <v>2369.5079965928198</v>
      </c>
      <c r="F55" s="386">
        <v>36.920344507273803</v>
      </c>
      <c r="G55" s="386">
        <v>63.079655492726197</v>
      </c>
    </row>
    <row r="56" spans="1:7" x14ac:dyDescent="0.25">
      <c r="A56" s="386" t="s">
        <v>54</v>
      </c>
      <c r="B56" s="386" t="s">
        <v>55</v>
      </c>
      <c r="C56" s="386" t="s">
        <v>19</v>
      </c>
      <c r="D56" s="386">
        <v>4871.9364054643302</v>
      </c>
      <c r="E56" s="386">
        <v>5346.1792052438104</v>
      </c>
      <c r="F56" s="386">
        <v>47.6794018689586</v>
      </c>
      <c r="G56" s="386">
        <v>52.3205981310414</v>
      </c>
    </row>
    <row r="57" spans="1:7" x14ac:dyDescent="0.25">
      <c r="A57" s="386" t="s">
        <v>56</v>
      </c>
      <c r="B57" s="386" t="s">
        <v>57</v>
      </c>
      <c r="C57" s="386" t="s">
        <v>18</v>
      </c>
      <c r="D57" s="386">
        <v>2037.30616595233</v>
      </c>
      <c r="E57" s="386">
        <v>1375.0842659683201</v>
      </c>
      <c r="F57" s="386">
        <v>59.703196530346602</v>
      </c>
      <c r="G57" s="386">
        <v>40.296803469653398</v>
      </c>
    </row>
    <row r="58" spans="1:7" x14ac:dyDescent="0.25">
      <c r="A58" s="386" t="s">
        <v>56</v>
      </c>
      <c r="B58" s="386" t="s">
        <v>57</v>
      </c>
      <c r="C58" s="386" t="s">
        <v>19</v>
      </c>
      <c r="D58" s="386">
        <v>7898.4149543899002</v>
      </c>
      <c r="E58" s="386">
        <v>5293.5368455022999</v>
      </c>
      <c r="F58" s="386">
        <v>59.872982210672099</v>
      </c>
      <c r="G58" s="386">
        <v>40.127017789327901</v>
      </c>
    </row>
    <row r="59" spans="1:7" x14ac:dyDescent="0.25">
      <c r="A59" s="386" t="s">
        <v>58</v>
      </c>
      <c r="B59" s="386" t="s">
        <v>59</v>
      </c>
      <c r="C59" s="386" t="s">
        <v>18</v>
      </c>
      <c r="D59" s="386">
        <v>5267.2047455311604</v>
      </c>
      <c r="E59" s="386">
        <v>5393.2703142946602</v>
      </c>
      <c r="F59" s="386">
        <v>49.408724432747903</v>
      </c>
      <c r="G59" s="386">
        <v>50.591275567252097</v>
      </c>
    </row>
    <row r="60" spans="1:7" x14ac:dyDescent="0.25">
      <c r="A60" s="386" t="s">
        <v>58</v>
      </c>
      <c r="B60" s="386" t="s">
        <v>59</v>
      </c>
      <c r="C60" s="386" t="s">
        <v>19</v>
      </c>
      <c r="D60" s="386">
        <v>22533.641805788699</v>
      </c>
      <c r="E60" s="386">
        <v>24132.683334154699</v>
      </c>
      <c r="F60" s="386">
        <v>48.286728681151999</v>
      </c>
      <c r="G60" s="386">
        <v>51.713271318848001</v>
      </c>
    </row>
    <row r="61" spans="1:7" x14ac:dyDescent="0.25">
      <c r="A61" s="386" t="s">
        <v>60</v>
      </c>
      <c r="B61" s="386" t="s">
        <v>61</v>
      </c>
      <c r="C61" s="386" t="s">
        <v>18</v>
      </c>
      <c r="D61" s="386">
        <v>298.147389764747</v>
      </c>
      <c r="E61" s="386">
        <v>396.798702963278</v>
      </c>
      <c r="F61" s="386">
        <v>42.9022326889217</v>
      </c>
      <c r="G61" s="386">
        <v>57.0977673110783</v>
      </c>
    </row>
    <row r="62" spans="1:7" x14ac:dyDescent="0.25">
      <c r="A62" s="386" t="s">
        <v>60</v>
      </c>
      <c r="B62" s="386" t="s">
        <v>61</v>
      </c>
      <c r="C62" s="386" t="s">
        <v>19</v>
      </c>
      <c r="D62" s="386">
        <v>1023.45678440419</v>
      </c>
      <c r="E62" s="386">
        <v>800.18611288718796</v>
      </c>
      <c r="F62" s="386">
        <v>56.121556798445098</v>
      </c>
      <c r="G62" s="386">
        <v>43.878443201554902</v>
      </c>
    </row>
    <row r="63" spans="1:7" x14ac:dyDescent="0.25">
      <c r="A63" s="386" t="s">
        <v>62</v>
      </c>
      <c r="B63" s="386" t="s">
        <v>63</v>
      </c>
      <c r="C63" s="386" t="s">
        <v>18</v>
      </c>
      <c r="D63" s="386">
        <v>9765.1535867861494</v>
      </c>
      <c r="E63" s="386">
        <v>11203.365758349501</v>
      </c>
      <c r="F63" s="386">
        <v>46.5705442814278</v>
      </c>
      <c r="G63" s="386">
        <v>53.4294557185722</v>
      </c>
    </row>
    <row r="64" spans="1:7" x14ac:dyDescent="0.25">
      <c r="A64" s="386" t="s">
        <v>62</v>
      </c>
      <c r="B64" s="386" t="s">
        <v>63</v>
      </c>
      <c r="C64" s="386" t="s">
        <v>19</v>
      </c>
      <c r="D64" s="386">
        <v>27701.280330811001</v>
      </c>
      <c r="E64" s="386">
        <v>24779.583570901501</v>
      </c>
      <c r="F64" s="386">
        <v>52.783582950712599</v>
      </c>
      <c r="G64" s="386">
        <v>47.216417049287401</v>
      </c>
    </row>
    <row r="65" spans="1:7" x14ac:dyDescent="0.25">
      <c r="A65" s="386" t="s">
        <v>64</v>
      </c>
      <c r="B65" s="386" t="s">
        <v>65</v>
      </c>
      <c r="C65" s="386" t="s">
        <v>18</v>
      </c>
      <c r="D65" s="386">
        <v>17767.853267286999</v>
      </c>
      <c r="E65" s="386">
        <v>21661.769849493201</v>
      </c>
      <c r="F65" s="386">
        <v>45.062194012515</v>
      </c>
      <c r="G65" s="386">
        <v>54.937805987485</v>
      </c>
    </row>
    <row r="66" spans="1:7" x14ac:dyDescent="0.25">
      <c r="A66" s="386" t="s">
        <v>64</v>
      </c>
      <c r="B66" s="386" t="s">
        <v>65</v>
      </c>
      <c r="C66" s="386" t="s">
        <v>19</v>
      </c>
      <c r="D66" s="386">
        <v>29942.488803602901</v>
      </c>
      <c r="E66" s="386">
        <v>46097.119670136199</v>
      </c>
      <c r="F66" s="386">
        <v>39.377489448730898</v>
      </c>
      <c r="G66" s="386">
        <v>60.622510551269102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1129</v>
      </c>
    </row>
    <row r="9" spans="1:7" x14ac:dyDescent="0.25">
      <c r="A9" t="s">
        <v>1130</v>
      </c>
    </row>
    <row r="10" spans="1:7" x14ac:dyDescent="0.25">
      <c r="A10" t="s">
        <v>4</v>
      </c>
    </row>
    <row r="11" spans="1:7" x14ac:dyDescent="0.25">
      <c r="A11" t="s">
        <v>1131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87" t="s">
        <v>16</v>
      </c>
      <c r="B17" s="387" t="s">
        <v>17</v>
      </c>
      <c r="C17" s="387" t="s">
        <v>18</v>
      </c>
      <c r="D17" s="387">
        <v>32951.357338060101</v>
      </c>
      <c r="E17" s="387">
        <v>145691.02126108101</v>
      </c>
      <c r="F17" s="387">
        <v>18.445431367660099</v>
      </c>
      <c r="G17" s="387">
        <v>81.554568632339894</v>
      </c>
    </row>
    <row r="18" spans="1:7" x14ac:dyDescent="0.25">
      <c r="A18" s="387" t="s">
        <v>16</v>
      </c>
      <c r="B18" s="387" t="s">
        <v>17</v>
      </c>
      <c r="C18" s="387" t="s">
        <v>19</v>
      </c>
      <c r="D18" s="387">
        <v>79381.468704801402</v>
      </c>
      <c r="E18" s="387">
        <v>579132.15489563905</v>
      </c>
      <c r="F18" s="387">
        <v>12.0546433452327</v>
      </c>
      <c r="G18" s="387">
        <v>87.945356654767295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88" t="s">
        <v>28</v>
      </c>
      <c r="B29" s="388" t="s">
        <v>29</v>
      </c>
      <c r="C29" s="388" t="s">
        <v>18</v>
      </c>
      <c r="D29" s="388">
        <v>584.11854260535199</v>
      </c>
      <c r="E29" s="388">
        <v>5635.5273255084603</v>
      </c>
      <c r="F29" s="388">
        <v>9.3915080535363895</v>
      </c>
      <c r="G29" s="388">
        <v>90.608491946463602</v>
      </c>
    </row>
    <row r="30" spans="1:7" x14ac:dyDescent="0.25">
      <c r="A30" s="388" t="s">
        <v>28</v>
      </c>
      <c r="B30" s="388" t="s">
        <v>29</v>
      </c>
      <c r="C30" s="388" t="s">
        <v>19</v>
      </c>
      <c r="D30" s="388">
        <v>3575.6414604772599</v>
      </c>
      <c r="E30" s="388">
        <v>44309.453677924997</v>
      </c>
      <c r="F30" s="388">
        <v>7.4671282371740002</v>
      </c>
      <c r="G30" s="388">
        <v>92.532871762826005</v>
      </c>
    </row>
    <row r="31" spans="1:7" x14ac:dyDescent="0.25">
      <c r="A31" s="388" t="s">
        <v>30</v>
      </c>
      <c r="B31" s="388" t="s">
        <v>31</v>
      </c>
      <c r="C31" s="388" t="s">
        <v>18</v>
      </c>
      <c r="D31" s="388">
        <v>389.43123787203803</v>
      </c>
      <c r="E31" s="388">
        <v>1460.7129049309999</v>
      </c>
      <c r="F31" s="388">
        <v>21.0486971724287</v>
      </c>
      <c r="G31" s="388">
        <v>78.951302827571297</v>
      </c>
    </row>
    <row r="32" spans="1:7" x14ac:dyDescent="0.25">
      <c r="A32" s="388" t="s">
        <v>30</v>
      </c>
      <c r="B32" s="388" t="s">
        <v>31</v>
      </c>
      <c r="C32" s="388" t="s">
        <v>19</v>
      </c>
      <c r="D32" s="388">
        <v>139.012619902084</v>
      </c>
      <c r="E32" s="388">
        <v>15037.9274754485</v>
      </c>
      <c r="F32" s="388">
        <v>0.91594629107530501</v>
      </c>
      <c r="G32" s="388">
        <v>99.084053708924699</v>
      </c>
    </row>
    <row r="33" spans="1:7" x14ac:dyDescent="0.25">
      <c r="A33" s="388" t="s">
        <v>32</v>
      </c>
      <c r="B33" s="388" t="s">
        <v>33</v>
      </c>
      <c r="C33" s="388" t="s">
        <v>18</v>
      </c>
      <c r="D33" s="388">
        <v>500.20732563485001</v>
      </c>
      <c r="E33" s="388">
        <v>3386.6636636199801</v>
      </c>
      <c r="F33" s="388">
        <v>12.8691517423054</v>
      </c>
      <c r="G33" s="388">
        <v>87.130848257694595</v>
      </c>
    </row>
    <row r="34" spans="1:7" x14ac:dyDescent="0.25">
      <c r="A34" s="388" t="s">
        <v>32</v>
      </c>
      <c r="B34" s="388" t="s">
        <v>33</v>
      </c>
      <c r="C34" s="388" t="s">
        <v>19</v>
      </c>
      <c r="D34" s="388">
        <v>1424.6736219530501</v>
      </c>
      <c r="E34" s="388">
        <v>4973.0813770035502</v>
      </c>
      <c r="F34" s="388">
        <v>22.268336661616502</v>
      </c>
      <c r="G34" s="388">
        <v>77.731663338383498</v>
      </c>
    </row>
    <row r="35" spans="1:7" x14ac:dyDescent="0.25">
      <c r="A35" s="388" t="s">
        <v>34</v>
      </c>
      <c r="B35" s="388" t="s">
        <v>35</v>
      </c>
      <c r="C35" s="388" t="s">
        <v>18</v>
      </c>
      <c r="D35" s="388">
        <v>2068.4362624404598</v>
      </c>
      <c r="E35" s="388">
        <v>6483.4127026220003</v>
      </c>
      <c r="F35" s="388">
        <v>24.1870064694875</v>
      </c>
      <c r="G35" s="388">
        <v>75.8129935305125</v>
      </c>
    </row>
    <row r="36" spans="1:7" x14ac:dyDescent="0.25">
      <c r="A36" s="388" t="s">
        <v>34</v>
      </c>
      <c r="B36" s="388" t="s">
        <v>35</v>
      </c>
      <c r="C36" s="388" t="s">
        <v>19</v>
      </c>
      <c r="D36" s="388">
        <v>5266.29473443399</v>
      </c>
      <c r="E36" s="388">
        <v>18537.350524536301</v>
      </c>
      <c r="F36" s="388">
        <v>22.123900256198802</v>
      </c>
      <c r="G36" s="388">
        <v>77.876099743801205</v>
      </c>
    </row>
    <row r="37" spans="1:7" x14ac:dyDescent="0.25">
      <c r="A37" s="388" t="s">
        <v>36</v>
      </c>
      <c r="B37" s="388" t="s">
        <v>37</v>
      </c>
      <c r="C37" s="388" t="s">
        <v>18</v>
      </c>
      <c r="D37" s="388">
        <v>3926.37079514886</v>
      </c>
      <c r="E37" s="388">
        <v>9720.2664790998806</v>
      </c>
      <c r="F37" s="388">
        <v>28.7717092221535</v>
      </c>
      <c r="G37" s="388">
        <v>71.228290777846496</v>
      </c>
    </row>
    <row r="38" spans="1:7" x14ac:dyDescent="0.25">
      <c r="A38" s="388" t="s">
        <v>36</v>
      </c>
      <c r="B38" s="388" t="s">
        <v>37</v>
      </c>
      <c r="C38" s="388" t="s">
        <v>19</v>
      </c>
      <c r="D38" s="388">
        <v>6923.6057211811603</v>
      </c>
      <c r="E38" s="388">
        <v>20493.4635737758</v>
      </c>
      <c r="F38" s="388">
        <v>25.252902294902398</v>
      </c>
      <c r="G38" s="388">
        <v>74.747097705097602</v>
      </c>
    </row>
    <row r="39" spans="1:7" x14ac:dyDescent="0.25">
      <c r="A39" s="388" t="s">
        <v>38</v>
      </c>
      <c r="B39" s="388" t="s">
        <v>39</v>
      </c>
      <c r="C39" s="388" t="s">
        <v>18</v>
      </c>
      <c r="D39" s="388">
        <v>1093.8101782925</v>
      </c>
      <c r="E39" s="388">
        <v>3438.9991982666902</v>
      </c>
      <c r="F39" s="388">
        <v>24.130954722009498</v>
      </c>
      <c r="G39" s="388">
        <v>75.869045277990494</v>
      </c>
    </row>
    <row r="40" spans="1:7" x14ac:dyDescent="0.25">
      <c r="A40" s="388" t="s">
        <v>38</v>
      </c>
      <c r="B40" s="388" t="s">
        <v>39</v>
      </c>
      <c r="C40" s="388" t="s">
        <v>19</v>
      </c>
      <c r="D40" s="388">
        <v>2789.7389391011102</v>
      </c>
      <c r="E40" s="388">
        <v>9613.5753312056804</v>
      </c>
      <c r="F40" s="388">
        <v>22.491883042741801</v>
      </c>
      <c r="G40" s="388">
        <v>77.508116957258196</v>
      </c>
    </row>
    <row r="41" spans="1:7" x14ac:dyDescent="0.25">
      <c r="A41" s="388" t="s">
        <v>40</v>
      </c>
      <c r="B41" s="388" t="s">
        <v>41</v>
      </c>
      <c r="C41" s="388" t="s">
        <v>18</v>
      </c>
      <c r="D41" s="388">
        <v>5258.9638904618096</v>
      </c>
      <c r="E41" s="388">
        <v>12626.3925146945</v>
      </c>
      <c r="F41" s="388">
        <v>29.403741090368499</v>
      </c>
      <c r="G41" s="388">
        <v>70.596258909631501</v>
      </c>
    </row>
    <row r="42" spans="1:7" x14ac:dyDescent="0.25">
      <c r="A42" s="388" t="s">
        <v>40</v>
      </c>
      <c r="B42" s="388" t="s">
        <v>41</v>
      </c>
      <c r="C42" s="388" t="s">
        <v>19</v>
      </c>
      <c r="D42" s="388">
        <v>15892.8099971375</v>
      </c>
      <c r="E42" s="388">
        <v>40641.492831779098</v>
      </c>
      <c r="F42" s="388">
        <v>28.111799742595402</v>
      </c>
      <c r="G42" s="388">
        <v>71.888200257404606</v>
      </c>
    </row>
    <row r="43" spans="1:7" x14ac:dyDescent="0.25">
      <c r="A43" s="388" t="s">
        <v>42</v>
      </c>
      <c r="B43" s="388" t="s">
        <v>43</v>
      </c>
      <c r="C43" s="388" t="s">
        <v>18</v>
      </c>
      <c r="D43" s="388">
        <v>4775.1848881584201</v>
      </c>
      <c r="E43" s="388">
        <v>27670.836809948101</v>
      </c>
      <c r="F43" s="388">
        <v>14.7173201466394</v>
      </c>
      <c r="G43" s="388">
        <v>85.282679853360605</v>
      </c>
    </row>
    <row r="44" spans="1:7" x14ac:dyDescent="0.25">
      <c r="A44" s="388" t="s">
        <v>42</v>
      </c>
      <c r="B44" s="388" t="s">
        <v>43</v>
      </c>
      <c r="C44" s="388" t="s">
        <v>19</v>
      </c>
      <c r="D44" s="388">
        <v>9098.3441854039393</v>
      </c>
      <c r="E44" s="388">
        <v>69550.294450578993</v>
      </c>
      <c r="F44" s="388">
        <v>11.5683428768738</v>
      </c>
      <c r="G44" s="388">
        <v>88.4316571231262</v>
      </c>
    </row>
    <row r="45" spans="1:7" x14ac:dyDescent="0.25">
      <c r="A45" s="388" t="s">
        <v>44</v>
      </c>
      <c r="B45" s="388" t="s">
        <v>45</v>
      </c>
      <c r="C45" s="388" t="s">
        <v>18</v>
      </c>
      <c r="D45" s="388">
        <v>1299.19244067469</v>
      </c>
      <c r="E45" s="388">
        <v>5427.2360883068204</v>
      </c>
      <c r="F45" s="388">
        <v>19.314743850722301</v>
      </c>
      <c r="G45" s="388">
        <v>80.685256149277706</v>
      </c>
    </row>
    <row r="46" spans="1:7" x14ac:dyDescent="0.25">
      <c r="A46" s="388" t="s">
        <v>44</v>
      </c>
      <c r="B46" s="388" t="s">
        <v>45</v>
      </c>
      <c r="C46" s="388" t="s">
        <v>19</v>
      </c>
      <c r="D46" s="388">
        <v>2929.7934290090202</v>
      </c>
      <c r="E46" s="388">
        <v>43108.079276114899</v>
      </c>
      <c r="F46" s="388">
        <v>6.3638766451581601</v>
      </c>
      <c r="G46" s="388">
        <v>93.6361233548418</v>
      </c>
    </row>
    <row r="47" spans="1:7" x14ac:dyDescent="0.25">
      <c r="A47" s="388" t="s">
        <v>46</v>
      </c>
      <c r="B47" s="388" t="s">
        <v>47</v>
      </c>
      <c r="C47" s="388" t="s">
        <v>18</v>
      </c>
      <c r="D47" s="388">
        <v>3505.6746656935802</v>
      </c>
      <c r="E47" s="388">
        <v>15884.167937787301</v>
      </c>
      <c r="F47" s="388">
        <v>18.0799542182165</v>
      </c>
      <c r="G47" s="388">
        <v>81.9200457817835</v>
      </c>
    </row>
    <row r="48" spans="1:7" x14ac:dyDescent="0.25">
      <c r="A48" s="388" t="s">
        <v>46</v>
      </c>
      <c r="B48" s="388" t="s">
        <v>47</v>
      </c>
      <c r="C48" s="388" t="s">
        <v>19</v>
      </c>
      <c r="D48" s="388">
        <v>6017.2835897535597</v>
      </c>
      <c r="E48" s="388">
        <v>85077.443269012801</v>
      </c>
      <c r="F48" s="388">
        <v>6.6055234998210004</v>
      </c>
      <c r="G48" s="388">
        <v>93.394476500178996</v>
      </c>
    </row>
    <row r="49" spans="1:7" x14ac:dyDescent="0.25">
      <c r="A49" s="388" t="s">
        <v>48</v>
      </c>
      <c r="B49" s="388" t="s">
        <v>49</v>
      </c>
      <c r="C49" s="388" t="s">
        <v>18</v>
      </c>
      <c r="D49" s="388">
        <v>1781.05661078803</v>
      </c>
      <c r="E49" s="388">
        <v>20767.725862425901</v>
      </c>
      <c r="F49" s="388">
        <v>7.8986819483658497</v>
      </c>
      <c r="G49" s="388">
        <v>92.101318051634195</v>
      </c>
    </row>
    <row r="50" spans="1:7" x14ac:dyDescent="0.25">
      <c r="A50" s="388" t="s">
        <v>48</v>
      </c>
      <c r="B50" s="388" t="s">
        <v>49</v>
      </c>
      <c r="C50" s="388" t="s">
        <v>19</v>
      </c>
      <c r="D50" s="388">
        <v>7688.4589495709197</v>
      </c>
      <c r="E50" s="388">
        <v>114867.03733392101</v>
      </c>
      <c r="F50" s="388">
        <v>6.2734509530165701</v>
      </c>
      <c r="G50" s="388">
        <v>93.726549046983394</v>
      </c>
    </row>
    <row r="51" spans="1:7" x14ac:dyDescent="0.25">
      <c r="A51" s="388" t="s">
        <v>50</v>
      </c>
      <c r="B51" s="388" t="s">
        <v>51</v>
      </c>
      <c r="C51" s="388" t="s">
        <v>18</v>
      </c>
      <c r="D51" s="388">
        <v>304.99849347782902</v>
      </c>
      <c r="E51" s="388">
        <v>2020.7591222707499</v>
      </c>
      <c r="F51" s="388">
        <v>13.113941513619899</v>
      </c>
      <c r="G51" s="388">
        <v>86.886058486380094</v>
      </c>
    </row>
    <row r="52" spans="1:7" x14ac:dyDescent="0.25">
      <c r="A52" s="388" t="s">
        <v>50</v>
      </c>
      <c r="B52" s="388" t="s">
        <v>51</v>
      </c>
      <c r="C52" s="388" t="s">
        <v>19</v>
      </c>
      <c r="D52" s="388">
        <v>587.66573778525401</v>
      </c>
      <c r="E52" s="388">
        <v>14423.9084165858</v>
      </c>
      <c r="F52" s="388">
        <v>3.9147509231344602</v>
      </c>
      <c r="G52" s="388">
        <v>96.085249076865495</v>
      </c>
    </row>
    <row r="53" spans="1:7" x14ac:dyDescent="0.25">
      <c r="A53" s="388" t="s">
        <v>52</v>
      </c>
      <c r="B53" s="388" t="s">
        <v>53</v>
      </c>
      <c r="C53" s="388" t="s">
        <v>18</v>
      </c>
      <c r="D53" s="388">
        <v>0</v>
      </c>
      <c r="E53" s="388">
        <v>2109.70115349449</v>
      </c>
      <c r="F53" s="388">
        <v>0</v>
      </c>
      <c r="G53" s="388">
        <v>100</v>
      </c>
    </row>
    <row r="54" spans="1:7" x14ac:dyDescent="0.25">
      <c r="A54" s="388" t="s">
        <v>52</v>
      </c>
      <c r="B54" s="388" t="s">
        <v>53</v>
      </c>
      <c r="C54" s="388" t="s">
        <v>19</v>
      </c>
      <c r="D54" s="388">
        <v>711.79951907090594</v>
      </c>
      <c r="E54" s="388">
        <v>20864.1744733122</v>
      </c>
      <c r="F54" s="388">
        <v>3.29903771353354</v>
      </c>
      <c r="G54" s="388">
        <v>96.700962286466506</v>
      </c>
    </row>
    <row r="55" spans="1:7" x14ac:dyDescent="0.25">
      <c r="A55" s="388" t="s">
        <v>54</v>
      </c>
      <c r="B55" s="388" t="s">
        <v>55</v>
      </c>
      <c r="C55" s="388" t="s">
        <v>18</v>
      </c>
      <c r="D55" s="388">
        <v>52.183421619529803</v>
      </c>
      <c r="E55" s="388">
        <v>1334.6829279761</v>
      </c>
      <c r="F55" s="388">
        <v>3.76268568595271</v>
      </c>
      <c r="G55" s="388">
        <v>96.237314314047296</v>
      </c>
    </row>
    <row r="56" spans="1:7" x14ac:dyDescent="0.25">
      <c r="A56" s="388" t="s">
        <v>54</v>
      </c>
      <c r="B56" s="388" t="s">
        <v>55</v>
      </c>
      <c r="C56" s="388" t="s">
        <v>19</v>
      </c>
      <c r="D56" s="388">
        <v>278.96381112393198</v>
      </c>
      <c r="E56" s="388">
        <v>4592.9725943404001</v>
      </c>
      <c r="F56" s="388">
        <v>5.7259329331772104</v>
      </c>
      <c r="G56" s="388">
        <v>94.274067066822795</v>
      </c>
    </row>
    <row r="57" spans="1:7" x14ac:dyDescent="0.25">
      <c r="A57" s="388" t="s">
        <v>56</v>
      </c>
      <c r="B57" s="388" t="s">
        <v>57</v>
      </c>
      <c r="C57" s="388" t="s">
        <v>18</v>
      </c>
      <c r="D57" s="388">
        <v>301.24579489412201</v>
      </c>
      <c r="E57" s="388">
        <v>1736.0603710582</v>
      </c>
      <c r="F57" s="388">
        <v>14.7864763739772</v>
      </c>
      <c r="G57" s="388">
        <v>85.213523626022806</v>
      </c>
    </row>
    <row r="58" spans="1:7" x14ac:dyDescent="0.25">
      <c r="A58" s="388" t="s">
        <v>56</v>
      </c>
      <c r="B58" s="388" t="s">
        <v>57</v>
      </c>
      <c r="C58" s="388" t="s">
        <v>19</v>
      </c>
      <c r="D58" s="388">
        <v>728.05579495930897</v>
      </c>
      <c r="E58" s="388">
        <v>7170.3591594305899</v>
      </c>
      <c r="F58" s="388">
        <v>9.21774557507465</v>
      </c>
      <c r="G58" s="388">
        <v>90.782254424925398</v>
      </c>
    </row>
    <row r="59" spans="1:7" x14ac:dyDescent="0.25">
      <c r="A59" s="388" t="s">
        <v>58</v>
      </c>
      <c r="B59" s="388" t="s">
        <v>59</v>
      </c>
      <c r="C59" s="388" t="s">
        <v>18</v>
      </c>
      <c r="D59" s="388">
        <v>486.579529132132</v>
      </c>
      <c r="E59" s="388">
        <v>4780.6252163990303</v>
      </c>
      <c r="F59" s="388">
        <v>9.2379080107899494</v>
      </c>
      <c r="G59" s="388">
        <v>90.762091989210006</v>
      </c>
    </row>
    <row r="60" spans="1:7" x14ac:dyDescent="0.25">
      <c r="A60" s="388" t="s">
        <v>58</v>
      </c>
      <c r="B60" s="388" t="s">
        <v>59</v>
      </c>
      <c r="C60" s="388" t="s">
        <v>19</v>
      </c>
      <c r="D60" s="388">
        <v>4951.0902858672998</v>
      </c>
      <c r="E60" s="388">
        <v>17582.551519921399</v>
      </c>
      <c r="F60" s="388">
        <v>21.971993380117599</v>
      </c>
      <c r="G60" s="388">
        <v>78.028006619882404</v>
      </c>
    </row>
    <row r="61" spans="1:7" x14ac:dyDescent="0.25">
      <c r="A61" s="388" t="s">
        <v>60</v>
      </c>
      <c r="B61" s="388" t="s">
        <v>61</v>
      </c>
      <c r="C61" s="388" t="s">
        <v>18</v>
      </c>
      <c r="D61" s="388">
        <v>67.302824665242696</v>
      </c>
      <c r="E61" s="388">
        <v>230.84456509950499</v>
      </c>
      <c r="F61" s="388">
        <v>22.5736756301465</v>
      </c>
      <c r="G61" s="388">
        <v>77.426324369853504</v>
      </c>
    </row>
    <row r="62" spans="1:7" x14ac:dyDescent="0.25">
      <c r="A62" s="388" t="s">
        <v>60</v>
      </c>
      <c r="B62" s="388" t="s">
        <v>61</v>
      </c>
      <c r="C62" s="388" t="s">
        <v>19</v>
      </c>
      <c r="D62" s="388">
        <v>124.407274101212</v>
      </c>
      <c r="E62" s="388">
        <v>899.04951030298105</v>
      </c>
      <c r="F62" s="388">
        <v>12.1555962105069</v>
      </c>
      <c r="G62" s="388">
        <v>87.8444037894931</v>
      </c>
    </row>
    <row r="63" spans="1:7" x14ac:dyDescent="0.25">
      <c r="A63" s="388" t="s">
        <v>62</v>
      </c>
      <c r="B63" s="388" t="s">
        <v>63</v>
      </c>
      <c r="C63" s="388" t="s">
        <v>18</v>
      </c>
      <c r="D63" s="388">
        <v>1626.5600048397</v>
      </c>
      <c r="E63" s="388">
        <v>8138.5935819464503</v>
      </c>
      <c r="F63" s="388">
        <v>16.656778517449101</v>
      </c>
      <c r="G63" s="388">
        <v>83.343221482550902</v>
      </c>
    </row>
    <row r="64" spans="1:7" x14ac:dyDescent="0.25">
      <c r="A64" s="388" t="s">
        <v>62</v>
      </c>
      <c r="B64" s="388" t="s">
        <v>63</v>
      </c>
      <c r="C64" s="388" t="s">
        <v>19</v>
      </c>
      <c r="D64" s="388">
        <v>4246.0948408085596</v>
      </c>
      <c r="E64" s="388">
        <v>23455.185490002499</v>
      </c>
      <c r="F64" s="388">
        <v>15.328153753549801</v>
      </c>
      <c r="G64" s="388">
        <v>84.671846246450201</v>
      </c>
    </row>
    <row r="65" spans="1:7" x14ac:dyDescent="0.25">
      <c r="A65" s="388" t="s">
        <v>64</v>
      </c>
      <c r="B65" s="388" t="s">
        <v>65</v>
      </c>
      <c r="C65" s="388" t="s">
        <v>18</v>
      </c>
      <c r="D65" s="388">
        <v>4930.0404316609402</v>
      </c>
      <c r="E65" s="388">
        <v>12837.812835626</v>
      </c>
      <c r="F65" s="388">
        <v>27.746967275657401</v>
      </c>
      <c r="G65" s="388">
        <v>72.253032724342603</v>
      </c>
    </row>
    <row r="66" spans="1:7" x14ac:dyDescent="0.25">
      <c r="A66" s="388" t="s">
        <v>64</v>
      </c>
      <c r="B66" s="388" t="s">
        <v>65</v>
      </c>
      <c r="C66" s="388" t="s">
        <v>19</v>
      </c>
      <c r="D66" s="388">
        <v>6007.73419316134</v>
      </c>
      <c r="E66" s="388">
        <v>23934.7546104416</v>
      </c>
      <c r="F66" s="388">
        <v>20.0642446009313</v>
      </c>
      <c r="G66" s="388">
        <v>79.935755399068697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1134</v>
      </c>
    </row>
    <row r="9" spans="1:4" x14ac:dyDescent="0.25">
      <c r="A9" t="s">
        <v>1130</v>
      </c>
    </row>
    <row r="10" spans="1:4" x14ac:dyDescent="0.25">
      <c r="A10" t="s">
        <v>1032</v>
      </c>
    </row>
    <row r="11" spans="1:4" x14ac:dyDescent="0.25">
      <c r="A11" t="s">
        <v>1135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1136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389" t="s">
        <v>16</v>
      </c>
      <c r="B17" s="389" t="s">
        <v>17</v>
      </c>
      <c r="C17" s="389" t="s">
        <v>18</v>
      </c>
      <c r="D17" s="389">
        <v>2.4881690092855702</v>
      </c>
    </row>
    <row r="18" spans="1:4" x14ac:dyDescent="0.25">
      <c r="A18" s="389" t="s">
        <v>16</v>
      </c>
      <c r="B18" s="389" t="s">
        <v>17</v>
      </c>
      <c r="C18" s="389" t="s">
        <v>19</v>
      </c>
      <c r="D18" s="389">
        <v>2.47232657692944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1137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390" t="s">
        <v>28</v>
      </c>
      <c r="B29" s="390" t="s">
        <v>29</v>
      </c>
      <c r="C29" s="390" t="s">
        <v>18</v>
      </c>
      <c r="D29" s="390">
        <v>2.24358409705065</v>
      </c>
    </row>
    <row r="30" spans="1:4" x14ac:dyDescent="0.25">
      <c r="A30" s="390" t="s">
        <v>28</v>
      </c>
      <c r="B30" s="390" t="s">
        <v>29</v>
      </c>
      <c r="C30" s="390" t="s">
        <v>19</v>
      </c>
      <c r="D30" s="390">
        <v>2.23859028859613</v>
      </c>
    </row>
    <row r="31" spans="1:4" x14ac:dyDescent="0.25">
      <c r="A31" s="390" t="s">
        <v>30</v>
      </c>
      <c r="B31" s="390" t="s">
        <v>31</v>
      </c>
      <c r="C31" s="390" t="s">
        <v>18</v>
      </c>
      <c r="D31" s="390">
        <v>2.51727892737585</v>
      </c>
    </row>
    <row r="32" spans="1:4" x14ac:dyDescent="0.25">
      <c r="A32" s="390" t="s">
        <v>30</v>
      </c>
      <c r="B32" s="390" t="s">
        <v>31</v>
      </c>
      <c r="C32" s="390" t="s">
        <v>19</v>
      </c>
      <c r="D32" s="390">
        <v>3.7176104828140901</v>
      </c>
    </row>
    <row r="33" spans="1:4" x14ac:dyDescent="0.25">
      <c r="A33" s="390" t="s">
        <v>32</v>
      </c>
      <c r="B33" s="390" t="s">
        <v>33</v>
      </c>
      <c r="C33" s="390" t="s">
        <v>18</v>
      </c>
      <c r="D33" s="390">
        <v>2.6889843377003402</v>
      </c>
    </row>
    <row r="34" spans="1:4" x14ac:dyDescent="0.25">
      <c r="A34" s="390" t="s">
        <v>32</v>
      </c>
      <c r="B34" s="390" t="s">
        <v>33</v>
      </c>
      <c r="C34" s="390" t="s">
        <v>19</v>
      </c>
      <c r="D34" s="390">
        <v>2.4103944451274799</v>
      </c>
    </row>
    <row r="35" spans="1:4" x14ac:dyDescent="0.25">
      <c r="A35" s="390" t="s">
        <v>34</v>
      </c>
      <c r="B35" s="390" t="s">
        <v>35</v>
      </c>
      <c r="C35" s="390" t="s">
        <v>18</v>
      </c>
      <c r="D35" s="390">
        <v>2.1848770972444602</v>
      </c>
    </row>
    <row r="36" spans="1:4" x14ac:dyDescent="0.25">
      <c r="A36" s="390" t="s">
        <v>34</v>
      </c>
      <c r="B36" s="390" t="s">
        <v>35</v>
      </c>
      <c r="C36" s="390" t="s">
        <v>19</v>
      </c>
      <c r="D36" s="390">
        <v>2.3350450941485801</v>
      </c>
    </row>
    <row r="37" spans="1:4" x14ac:dyDescent="0.25">
      <c r="A37" s="390" t="s">
        <v>36</v>
      </c>
      <c r="B37" s="390" t="s">
        <v>37</v>
      </c>
      <c r="C37" s="390" t="s">
        <v>18</v>
      </c>
      <c r="D37" s="390">
        <v>2.3165049168522001</v>
      </c>
    </row>
    <row r="38" spans="1:4" x14ac:dyDescent="0.25">
      <c r="A38" s="390" t="s">
        <v>36</v>
      </c>
      <c r="B38" s="390" t="s">
        <v>37</v>
      </c>
      <c r="C38" s="390" t="s">
        <v>19</v>
      </c>
      <c r="D38" s="390">
        <v>2.4088918007168898</v>
      </c>
    </row>
    <row r="39" spans="1:4" x14ac:dyDescent="0.25">
      <c r="A39" s="390" t="s">
        <v>38</v>
      </c>
      <c r="B39" s="390" t="s">
        <v>39</v>
      </c>
      <c r="C39" s="390" t="s">
        <v>18</v>
      </c>
      <c r="D39" s="390">
        <v>2.1071673430100302</v>
      </c>
    </row>
    <row r="40" spans="1:4" x14ac:dyDescent="0.25">
      <c r="A40" s="390" t="s">
        <v>38</v>
      </c>
      <c r="B40" s="390" t="s">
        <v>39</v>
      </c>
      <c r="C40" s="390" t="s">
        <v>19</v>
      </c>
      <c r="D40" s="390">
        <v>2.3864443544409299</v>
      </c>
    </row>
    <row r="41" spans="1:4" x14ac:dyDescent="0.25">
      <c r="A41" s="390" t="s">
        <v>40</v>
      </c>
      <c r="B41" s="390" t="s">
        <v>41</v>
      </c>
      <c r="C41" s="390" t="s">
        <v>18</v>
      </c>
      <c r="D41" s="390">
        <v>2.77478083719893</v>
      </c>
    </row>
    <row r="42" spans="1:4" x14ac:dyDescent="0.25">
      <c r="A42" s="390" t="s">
        <v>40</v>
      </c>
      <c r="B42" s="390" t="s">
        <v>41</v>
      </c>
      <c r="C42" s="390" t="s">
        <v>19</v>
      </c>
      <c r="D42" s="390">
        <v>2.5552135842440902</v>
      </c>
    </row>
    <row r="43" spans="1:4" x14ac:dyDescent="0.25">
      <c r="A43" s="390" t="s">
        <v>42</v>
      </c>
      <c r="B43" s="390" t="s">
        <v>43</v>
      </c>
      <c r="C43" s="390" t="s">
        <v>18</v>
      </c>
      <c r="D43" s="390">
        <v>2.47793454838882</v>
      </c>
    </row>
    <row r="44" spans="1:4" x14ac:dyDescent="0.25">
      <c r="A44" s="390" t="s">
        <v>42</v>
      </c>
      <c r="B44" s="390" t="s">
        <v>43</v>
      </c>
      <c r="C44" s="390" t="s">
        <v>19</v>
      </c>
      <c r="D44" s="390">
        <v>2.3135782926875499</v>
      </c>
    </row>
    <row r="45" spans="1:4" x14ac:dyDescent="0.25">
      <c r="A45" s="390" t="s">
        <v>44</v>
      </c>
      <c r="B45" s="390" t="s">
        <v>45</v>
      </c>
      <c r="C45" s="390" t="s">
        <v>18</v>
      </c>
      <c r="D45" s="390">
        <v>2.3361424990975199</v>
      </c>
    </row>
    <row r="46" spans="1:4" x14ac:dyDescent="0.25">
      <c r="A46" s="390" t="s">
        <v>44</v>
      </c>
      <c r="B46" s="390" t="s">
        <v>45</v>
      </c>
      <c r="C46" s="390" t="s">
        <v>19</v>
      </c>
      <c r="D46" s="390">
        <v>2.2609818186573301</v>
      </c>
    </row>
    <row r="47" spans="1:4" x14ac:dyDescent="0.25">
      <c r="A47" s="390" t="s">
        <v>46</v>
      </c>
      <c r="B47" s="390" t="s">
        <v>47</v>
      </c>
      <c r="C47" s="390" t="s">
        <v>18</v>
      </c>
      <c r="D47" s="390">
        <v>2.68173009055934</v>
      </c>
    </row>
    <row r="48" spans="1:4" x14ac:dyDescent="0.25">
      <c r="A48" s="390" t="s">
        <v>46</v>
      </c>
      <c r="B48" s="390" t="s">
        <v>47</v>
      </c>
      <c r="C48" s="390" t="s">
        <v>19</v>
      </c>
      <c r="D48" s="390">
        <v>2.19123652549069</v>
      </c>
    </row>
    <row r="49" spans="1:4" x14ac:dyDescent="0.25">
      <c r="A49" s="390" t="s">
        <v>48</v>
      </c>
      <c r="B49" s="390" t="s">
        <v>49</v>
      </c>
      <c r="C49" s="390" t="s">
        <v>18</v>
      </c>
      <c r="D49" s="390">
        <v>2</v>
      </c>
    </row>
    <row r="50" spans="1:4" x14ac:dyDescent="0.25">
      <c r="A50" s="390" t="s">
        <v>48</v>
      </c>
      <c r="B50" s="390" t="s">
        <v>49</v>
      </c>
      <c r="C50" s="390" t="s">
        <v>19</v>
      </c>
      <c r="D50" s="390">
        <v>2.7934524409432302</v>
      </c>
    </row>
    <row r="51" spans="1:4" x14ac:dyDescent="0.25">
      <c r="A51" s="390" t="s">
        <v>50</v>
      </c>
      <c r="B51" s="390" t="s">
        <v>51</v>
      </c>
      <c r="C51" s="390" t="s">
        <v>18</v>
      </c>
      <c r="D51" s="390">
        <v>2.1054721644666401</v>
      </c>
    </row>
    <row r="52" spans="1:4" x14ac:dyDescent="0.25">
      <c r="A52" s="390" t="s">
        <v>50</v>
      </c>
      <c r="B52" s="390" t="s">
        <v>51</v>
      </c>
      <c r="C52" s="390" t="s">
        <v>19</v>
      </c>
      <c r="D52" s="390">
        <v>2.0868456113288101</v>
      </c>
    </row>
    <row r="53" spans="1:4" x14ac:dyDescent="0.25">
      <c r="A53" s="390" t="s">
        <v>52</v>
      </c>
      <c r="B53" s="390" t="s">
        <v>53</v>
      </c>
      <c r="C53" s="390" t="s">
        <v>19</v>
      </c>
      <c r="D53" s="390">
        <v>3.1561762560525901</v>
      </c>
    </row>
    <row r="54" spans="1:4" x14ac:dyDescent="0.25">
      <c r="A54" s="390" t="s">
        <v>54</v>
      </c>
      <c r="B54" s="390" t="s">
        <v>55</v>
      </c>
      <c r="C54" s="390" t="s">
        <v>18</v>
      </c>
      <c r="D54" s="390">
        <v>2</v>
      </c>
    </row>
    <row r="55" spans="1:4" x14ac:dyDescent="0.25">
      <c r="A55" s="390" t="s">
        <v>54</v>
      </c>
      <c r="B55" s="390" t="s">
        <v>55</v>
      </c>
      <c r="C55" s="390" t="s">
        <v>19</v>
      </c>
      <c r="D55" s="390">
        <v>2.0754768553379801</v>
      </c>
    </row>
    <row r="56" spans="1:4" x14ac:dyDescent="0.25">
      <c r="A56" s="390" t="s">
        <v>56</v>
      </c>
      <c r="B56" s="390" t="s">
        <v>57</v>
      </c>
      <c r="C56" s="390" t="s">
        <v>18</v>
      </c>
      <c r="D56" s="390">
        <v>2.4077716534634299</v>
      </c>
    </row>
    <row r="57" spans="1:4" x14ac:dyDescent="0.25">
      <c r="A57" s="390" t="s">
        <v>56</v>
      </c>
      <c r="B57" s="390" t="s">
        <v>57</v>
      </c>
      <c r="C57" s="390" t="s">
        <v>19</v>
      </c>
      <c r="D57" s="390">
        <v>2.2860044759502398</v>
      </c>
    </row>
    <row r="58" spans="1:4" x14ac:dyDescent="0.25">
      <c r="A58" s="390" t="s">
        <v>58</v>
      </c>
      <c r="B58" s="390" t="s">
        <v>59</v>
      </c>
      <c r="C58" s="390" t="s">
        <v>18</v>
      </c>
      <c r="D58" s="390">
        <v>2.1644519474825099</v>
      </c>
    </row>
    <row r="59" spans="1:4" x14ac:dyDescent="0.25">
      <c r="A59" s="390" t="s">
        <v>58</v>
      </c>
      <c r="B59" s="390" t="s">
        <v>59</v>
      </c>
      <c r="C59" s="390" t="s">
        <v>19</v>
      </c>
      <c r="D59" s="390">
        <v>3.15102019268592</v>
      </c>
    </row>
    <row r="60" spans="1:4" x14ac:dyDescent="0.25">
      <c r="A60" s="390" t="s">
        <v>60</v>
      </c>
      <c r="B60" s="390" t="s">
        <v>61</v>
      </c>
      <c r="C60" s="390" t="s">
        <v>18</v>
      </c>
      <c r="D60" s="390">
        <v>2.2616764936771601</v>
      </c>
    </row>
    <row r="61" spans="1:4" x14ac:dyDescent="0.25">
      <c r="A61" s="390" t="s">
        <v>60</v>
      </c>
      <c r="B61" s="390" t="s">
        <v>61</v>
      </c>
      <c r="C61" s="390" t="s">
        <v>19</v>
      </c>
      <c r="D61" s="390">
        <v>2.4244113453145002</v>
      </c>
    </row>
    <row r="62" spans="1:4" x14ac:dyDescent="0.25">
      <c r="A62" s="390" t="s">
        <v>62</v>
      </c>
      <c r="B62" s="390" t="s">
        <v>63</v>
      </c>
      <c r="C62" s="390" t="s">
        <v>18</v>
      </c>
      <c r="D62" s="390">
        <v>2.5982418950789898</v>
      </c>
    </row>
    <row r="63" spans="1:4" x14ac:dyDescent="0.25">
      <c r="A63" s="390" t="s">
        <v>62</v>
      </c>
      <c r="B63" s="390" t="s">
        <v>63</v>
      </c>
      <c r="C63" s="390" t="s">
        <v>19</v>
      </c>
      <c r="D63" s="390">
        <v>2.2056312995449101</v>
      </c>
    </row>
    <row r="64" spans="1:4" x14ac:dyDescent="0.25">
      <c r="A64" s="390" t="s">
        <v>64</v>
      </c>
      <c r="B64" s="390" t="s">
        <v>65</v>
      </c>
      <c r="C64" s="390" t="s">
        <v>18</v>
      </c>
      <c r="D64" s="390">
        <v>2.6584132255517798</v>
      </c>
    </row>
    <row r="65" spans="1:4" x14ac:dyDescent="0.25">
      <c r="A65" s="390" t="s">
        <v>64</v>
      </c>
      <c r="B65" s="390" t="s">
        <v>65</v>
      </c>
      <c r="C65" s="390" t="s">
        <v>19</v>
      </c>
      <c r="D65" s="390">
        <v>2.4532733056282798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1138</v>
      </c>
    </row>
    <row r="9" spans="1:9" x14ac:dyDescent="0.25">
      <c r="A9" t="s">
        <v>1139</v>
      </c>
    </row>
    <row r="10" spans="1:9" x14ac:dyDescent="0.25">
      <c r="A10" t="s">
        <v>4</v>
      </c>
    </row>
    <row r="11" spans="1:9" x14ac:dyDescent="0.25">
      <c r="A11" t="s">
        <v>1140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1141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913</v>
      </c>
      <c r="G16" s="5" t="s">
        <v>14</v>
      </c>
      <c r="H16" s="5" t="s">
        <v>15</v>
      </c>
      <c r="I16" s="5" t="s">
        <v>917</v>
      </c>
    </row>
    <row r="17" spans="1:9" x14ac:dyDescent="0.25">
      <c r="A17" s="391" t="s">
        <v>16</v>
      </c>
      <c r="B17" s="391" t="s">
        <v>17</v>
      </c>
      <c r="C17" s="391" t="s">
        <v>18</v>
      </c>
      <c r="D17" s="391">
        <v>9074.1555814270596</v>
      </c>
      <c r="E17" s="391">
        <v>336413.01257946697</v>
      </c>
      <c r="F17" s="391">
        <v>1692.91645182404</v>
      </c>
      <c r="G17" s="391">
        <v>2.6136739932964002</v>
      </c>
      <c r="H17" s="391">
        <v>96.898706892919293</v>
      </c>
      <c r="I17" s="391">
        <v>0.48761911378427603</v>
      </c>
    </row>
    <row r="18" spans="1:9" x14ac:dyDescent="0.25">
      <c r="A18" s="391" t="s">
        <v>16</v>
      </c>
      <c r="B18" s="391" t="s">
        <v>17</v>
      </c>
      <c r="C18" s="391" t="s">
        <v>19</v>
      </c>
      <c r="D18" s="391">
        <v>32362.5793371047</v>
      </c>
      <c r="E18" s="391">
        <v>1120033.1808462201</v>
      </c>
      <c r="F18" s="391">
        <v>2591.2375305988098</v>
      </c>
      <c r="G18" s="391">
        <v>2.8019864640173502</v>
      </c>
      <c r="H18" s="391">
        <v>96.973661440614705</v>
      </c>
      <c r="I18" s="391">
        <v>0.22435209536796999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1142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913</v>
      </c>
      <c r="G28" s="5" t="s">
        <v>14</v>
      </c>
      <c r="H28" s="5" t="s">
        <v>15</v>
      </c>
      <c r="I28" s="5" t="s">
        <v>917</v>
      </c>
    </row>
    <row r="29" spans="1:9" x14ac:dyDescent="0.25">
      <c r="A29" s="392" t="s">
        <v>28</v>
      </c>
      <c r="B29" s="392" t="s">
        <v>29</v>
      </c>
      <c r="C29" s="392" t="s">
        <v>18</v>
      </c>
      <c r="D29" s="392">
        <v>0</v>
      </c>
      <c r="E29" s="392">
        <v>10883.104895586701</v>
      </c>
      <c r="F29" s="392">
        <v>0</v>
      </c>
      <c r="G29" s="392">
        <v>0</v>
      </c>
      <c r="H29" s="392">
        <v>100</v>
      </c>
      <c r="I29" s="392">
        <v>0</v>
      </c>
    </row>
    <row r="30" spans="1:9" x14ac:dyDescent="0.25">
      <c r="A30" s="392" t="s">
        <v>28</v>
      </c>
      <c r="B30" s="392" t="s">
        <v>29</v>
      </c>
      <c r="C30" s="392" t="s">
        <v>19</v>
      </c>
      <c r="D30" s="392">
        <v>373.943765115779</v>
      </c>
      <c r="E30" s="392">
        <v>104358.96580776</v>
      </c>
      <c r="F30" s="392">
        <v>451.68979813310301</v>
      </c>
      <c r="G30" s="392">
        <v>0.35551189751343498</v>
      </c>
      <c r="H30" s="392">
        <v>99.215062311226106</v>
      </c>
      <c r="I30" s="392">
        <v>0.42942579126046299</v>
      </c>
    </row>
    <row r="31" spans="1:9" x14ac:dyDescent="0.25">
      <c r="A31" s="392" t="s">
        <v>30</v>
      </c>
      <c r="B31" s="392" t="s">
        <v>31</v>
      </c>
      <c r="C31" s="392" t="s">
        <v>18</v>
      </c>
      <c r="D31" s="392">
        <v>64.431953111012007</v>
      </c>
      <c r="E31" s="392">
        <v>2476.1376464779701</v>
      </c>
      <c r="F31" s="392">
        <v>0</v>
      </c>
      <c r="G31" s="392">
        <v>2.53612233734655</v>
      </c>
      <c r="H31" s="392">
        <v>97.463877662653402</v>
      </c>
      <c r="I31" s="392">
        <v>0</v>
      </c>
    </row>
    <row r="32" spans="1:9" x14ac:dyDescent="0.25">
      <c r="A32" s="392" t="s">
        <v>30</v>
      </c>
      <c r="B32" s="392" t="s">
        <v>31</v>
      </c>
      <c r="C32" s="392" t="s">
        <v>19</v>
      </c>
      <c r="D32" s="392">
        <v>99.517714573615194</v>
      </c>
      <c r="E32" s="392">
        <v>29246.367678839601</v>
      </c>
      <c r="F32" s="392">
        <v>0</v>
      </c>
      <c r="G32" s="392">
        <v>0.339119822896712</v>
      </c>
      <c r="H32" s="392">
        <v>99.660880177103294</v>
      </c>
      <c r="I32" s="392">
        <v>0</v>
      </c>
    </row>
    <row r="33" spans="1:9" x14ac:dyDescent="0.25">
      <c r="A33" s="392" t="s">
        <v>32</v>
      </c>
      <c r="B33" s="392" t="s">
        <v>33</v>
      </c>
      <c r="C33" s="392" t="s">
        <v>18</v>
      </c>
      <c r="D33" s="392">
        <v>305.090384628349</v>
      </c>
      <c r="E33" s="392">
        <v>6683.2142413543097</v>
      </c>
      <c r="F33" s="392">
        <v>59.789029600089897</v>
      </c>
      <c r="G33" s="392">
        <v>4.3286936799809501</v>
      </c>
      <c r="H33" s="392">
        <v>94.823005594719604</v>
      </c>
      <c r="I33" s="392">
        <v>0.84830072529940703</v>
      </c>
    </row>
    <row r="34" spans="1:9" x14ac:dyDescent="0.25">
      <c r="A34" s="392" t="s">
        <v>32</v>
      </c>
      <c r="B34" s="392" t="s">
        <v>33</v>
      </c>
      <c r="C34" s="392" t="s">
        <v>19</v>
      </c>
      <c r="D34" s="392">
        <v>688.08202607867599</v>
      </c>
      <c r="E34" s="392">
        <v>11237.9022996028</v>
      </c>
      <c r="F34" s="392">
        <v>16.459153271721899</v>
      </c>
      <c r="G34" s="392">
        <v>5.7616519374055803</v>
      </c>
      <c r="H34" s="392">
        <v>94.100527412233106</v>
      </c>
      <c r="I34" s="392">
        <v>0.13782065036128299</v>
      </c>
    </row>
    <row r="35" spans="1:9" x14ac:dyDescent="0.25">
      <c r="A35" s="392" t="s">
        <v>34</v>
      </c>
      <c r="B35" s="392" t="s">
        <v>35</v>
      </c>
      <c r="C35" s="392" t="s">
        <v>18</v>
      </c>
      <c r="D35" s="392">
        <v>326.02585318634101</v>
      </c>
      <c r="E35" s="392">
        <v>17549.584845338599</v>
      </c>
      <c r="F35" s="392">
        <v>0</v>
      </c>
      <c r="G35" s="392">
        <v>1.82385854494607</v>
      </c>
      <c r="H35" s="392">
        <v>98.176141455053894</v>
      </c>
      <c r="I35" s="392">
        <v>0</v>
      </c>
    </row>
    <row r="36" spans="1:9" x14ac:dyDescent="0.25">
      <c r="A36" s="392" t="s">
        <v>34</v>
      </c>
      <c r="B36" s="392" t="s">
        <v>35</v>
      </c>
      <c r="C36" s="392" t="s">
        <v>19</v>
      </c>
      <c r="D36" s="392">
        <v>1548.7106490471899</v>
      </c>
      <c r="E36" s="392">
        <v>51539.350721234397</v>
      </c>
      <c r="F36" s="392">
        <v>296.62581157054098</v>
      </c>
      <c r="G36" s="392">
        <v>2.9010391009159502</v>
      </c>
      <c r="H36" s="392">
        <v>96.543322518062695</v>
      </c>
      <c r="I36" s="392">
        <v>0.55563838102132201</v>
      </c>
    </row>
    <row r="37" spans="1:9" x14ac:dyDescent="0.25">
      <c r="A37" s="392" t="s">
        <v>36</v>
      </c>
      <c r="B37" s="392" t="s">
        <v>37</v>
      </c>
      <c r="C37" s="392" t="s">
        <v>18</v>
      </c>
      <c r="D37" s="392">
        <v>747.44404930944097</v>
      </c>
      <c r="E37" s="392">
        <v>20812.6996259066</v>
      </c>
      <c r="F37" s="392">
        <v>0</v>
      </c>
      <c r="G37" s="392">
        <v>3.4667860315265302</v>
      </c>
      <c r="H37" s="392">
        <v>96.533213968473504</v>
      </c>
      <c r="I37" s="392">
        <v>0</v>
      </c>
    </row>
    <row r="38" spans="1:9" x14ac:dyDescent="0.25">
      <c r="A38" s="392" t="s">
        <v>36</v>
      </c>
      <c r="B38" s="392" t="s">
        <v>37</v>
      </c>
      <c r="C38" s="392" t="s">
        <v>19</v>
      </c>
      <c r="D38" s="392">
        <v>876.34438423007805</v>
      </c>
      <c r="E38" s="392">
        <v>40135.089583382098</v>
      </c>
      <c r="F38" s="392">
        <v>0</v>
      </c>
      <c r="G38" s="392">
        <v>2.1368294142607902</v>
      </c>
      <c r="H38" s="392">
        <v>97.863170585739198</v>
      </c>
      <c r="I38" s="392">
        <v>0</v>
      </c>
    </row>
    <row r="39" spans="1:9" x14ac:dyDescent="0.25">
      <c r="A39" s="392" t="s">
        <v>38</v>
      </c>
      <c r="B39" s="392" t="s">
        <v>39</v>
      </c>
      <c r="C39" s="392" t="s">
        <v>18</v>
      </c>
      <c r="D39" s="392">
        <v>269.15460297970799</v>
      </c>
      <c r="E39" s="392">
        <v>9423.6904419040002</v>
      </c>
      <c r="F39" s="392">
        <v>0</v>
      </c>
      <c r="G39" s="392">
        <v>2.7768379844448101</v>
      </c>
      <c r="H39" s="392">
        <v>97.223162015555204</v>
      </c>
      <c r="I39" s="392">
        <v>0</v>
      </c>
    </row>
    <row r="40" spans="1:9" x14ac:dyDescent="0.25">
      <c r="A40" s="392" t="s">
        <v>38</v>
      </c>
      <c r="B40" s="392" t="s">
        <v>39</v>
      </c>
      <c r="C40" s="392" t="s">
        <v>19</v>
      </c>
      <c r="D40" s="392">
        <v>1219.1302856263601</v>
      </c>
      <c r="E40" s="392">
        <v>25766.787438683601</v>
      </c>
      <c r="F40" s="392">
        <v>39.011888938839</v>
      </c>
      <c r="G40" s="392">
        <v>4.5111321401136504</v>
      </c>
      <c r="H40" s="392">
        <v>95.344512668227694</v>
      </c>
      <c r="I40" s="392">
        <v>0.14435519165871799</v>
      </c>
    </row>
    <row r="41" spans="1:9" x14ac:dyDescent="0.25">
      <c r="A41" s="392" t="s">
        <v>40</v>
      </c>
      <c r="B41" s="392" t="s">
        <v>41</v>
      </c>
      <c r="C41" s="392" t="s">
        <v>18</v>
      </c>
      <c r="D41" s="392">
        <v>788.53754033400799</v>
      </c>
      <c r="E41" s="392">
        <v>36767.995498810902</v>
      </c>
      <c r="F41" s="392">
        <v>0</v>
      </c>
      <c r="G41" s="392">
        <v>2.0996015247523498</v>
      </c>
      <c r="H41" s="392">
        <v>97.900398475247698</v>
      </c>
      <c r="I41" s="392">
        <v>0</v>
      </c>
    </row>
    <row r="42" spans="1:9" x14ac:dyDescent="0.25">
      <c r="A42" s="392" t="s">
        <v>40</v>
      </c>
      <c r="B42" s="392" t="s">
        <v>41</v>
      </c>
      <c r="C42" s="392" t="s">
        <v>19</v>
      </c>
      <c r="D42" s="392">
        <v>1755.60362655011</v>
      </c>
      <c r="E42" s="392">
        <v>94804.811676616504</v>
      </c>
      <c r="F42" s="392">
        <v>0</v>
      </c>
      <c r="G42" s="392">
        <v>1.8181400950255999</v>
      </c>
      <c r="H42" s="392">
        <v>98.181859904974402</v>
      </c>
      <c r="I42" s="392">
        <v>0</v>
      </c>
    </row>
    <row r="43" spans="1:9" x14ac:dyDescent="0.25">
      <c r="A43" s="392" t="s">
        <v>42</v>
      </c>
      <c r="B43" s="392" t="s">
        <v>43</v>
      </c>
      <c r="C43" s="392" t="s">
        <v>18</v>
      </c>
      <c r="D43" s="392">
        <v>2023.4821766047501</v>
      </c>
      <c r="E43" s="392">
        <v>65735.867009465001</v>
      </c>
      <c r="F43" s="392">
        <v>958.19611995323703</v>
      </c>
      <c r="G43" s="392">
        <v>2.94463687198588</v>
      </c>
      <c r="H43" s="392">
        <v>95.660965066083804</v>
      </c>
      <c r="I43" s="392">
        <v>1.39439806193027</v>
      </c>
    </row>
    <row r="44" spans="1:9" x14ac:dyDescent="0.25">
      <c r="A44" s="392" t="s">
        <v>42</v>
      </c>
      <c r="B44" s="392" t="s">
        <v>43</v>
      </c>
      <c r="C44" s="392" t="s">
        <v>19</v>
      </c>
      <c r="D44" s="392">
        <v>8457.9409421246401</v>
      </c>
      <c r="E44" s="392">
        <v>135234.50835935501</v>
      </c>
      <c r="F44" s="392">
        <v>0</v>
      </c>
      <c r="G44" s="392">
        <v>5.8861415357873996</v>
      </c>
      <c r="H44" s="392">
        <v>94.113858464212598</v>
      </c>
      <c r="I44" s="392">
        <v>0</v>
      </c>
    </row>
    <row r="45" spans="1:9" x14ac:dyDescent="0.25">
      <c r="A45" s="392" t="s">
        <v>44</v>
      </c>
      <c r="B45" s="392" t="s">
        <v>45</v>
      </c>
      <c r="C45" s="392" t="s">
        <v>18</v>
      </c>
      <c r="D45" s="392">
        <v>91.821860061392996</v>
      </c>
      <c r="E45" s="392">
        <v>10042.553159908301</v>
      </c>
      <c r="F45" s="392">
        <v>0</v>
      </c>
      <c r="G45" s="392">
        <v>0.90604363742667204</v>
      </c>
      <c r="H45" s="392">
        <v>99.093956362573294</v>
      </c>
      <c r="I45" s="392">
        <v>0</v>
      </c>
    </row>
    <row r="46" spans="1:9" x14ac:dyDescent="0.25">
      <c r="A46" s="392" t="s">
        <v>44</v>
      </c>
      <c r="B46" s="392" t="s">
        <v>45</v>
      </c>
      <c r="C46" s="392" t="s">
        <v>19</v>
      </c>
      <c r="D46" s="392">
        <v>224.145618844533</v>
      </c>
      <c r="E46" s="392">
        <v>66407.448593901005</v>
      </c>
      <c r="F46" s="392">
        <v>178.77767791386199</v>
      </c>
      <c r="G46" s="392">
        <v>0.33549524198333402</v>
      </c>
      <c r="H46" s="392">
        <v>99.396915051726097</v>
      </c>
      <c r="I46" s="392">
        <v>0.26758970629058398</v>
      </c>
    </row>
    <row r="47" spans="1:9" x14ac:dyDescent="0.25">
      <c r="A47" s="392" t="s">
        <v>46</v>
      </c>
      <c r="B47" s="392" t="s">
        <v>47</v>
      </c>
      <c r="C47" s="392" t="s">
        <v>18</v>
      </c>
      <c r="D47" s="392">
        <v>1162.7166506006499</v>
      </c>
      <c r="E47" s="392">
        <v>27437.3266943786</v>
      </c>
      <c r="F47" s="392">
        <v>0</v>
      </c>
      <c r="G47" s="392">
        <v>4.0654366728600104</v>
      </c>
      <c r="H47" s="392">
        <v>95.934563327139998</v>
      </c>
      <c r="I47" s="392">
        <v>0</v>
      </c>
    </row>
    <row r="48" spans="1:9" x14ac:dyDescent="0.25">
      <c r="A48" s="392" t="s">
        <v>46</v>
      </c>
      <c r="B48" s="392" t="s">
        <v>47</v>
      </c>
      <c r="C48" s="392" t="s">
        <v>19</v>
      </c>
      <c r="D48" s="392">
        <v>3181.5469939985701</v>
      </c>
      <c r="E48" s="392">
        <v>131444.33767165101</v>
      </c>
      <c r="F48" s="392">
        <v>291.64725884505299</v>
      </c>
      <c r="G48" s="392">
        <v>2.3581420061694298</v>
      </c>
      <c r="H48" s="392">
        <v>97.425690936306694</v>
      </c>
      <c r="I48" s="392">
        <v>0.216167057523903</v>
      </c>
    </row>
    <row r="49" spans="1:9" x14ac:dyDescent="0.25">
      <c r="A49" s="392" t="s">
        <v>48</v>
      </c>
      <c r="B49" s="392" t="s">
        <v>49</v>
      </c>
      <c r="C49" s="392" t="s">
        <v>18</v>
      </c>
      <c r="D49" s="392">
        <v>830.43243526541698</v>
      </c>
      <c r="E49" s="392">
        <v>44468.512146474801</v>
      </c>
      <c r="F49" s="392">
        <v>212.166672902465</v>
      </c>
      <c r="G49" s="392">
        <v>1.8246806381391201</v>
      </c>
      <c r="H49" s="392">
        <v>97.709132826191905</v>
      </c>
      <c r="I49" s="392">
        <v>0.46618653566896101</v>
      </c>
    </row>
    <row r="50" spans="1:9" x14ac:dyDescent="0.25">
      <c r="A50" s="392" t="s">
        <v>48</v>
      </c>
      <c r="B50" s="392" t="s">
        <v>49</v>
      </c>
      <c r="C50" s="392" t="s">
        <v>19</v>
      </c>
      <c r="D50" s="392">
        <v>3799.9722252548399</v>
      </c>
      <c r="E50" s="392">
        <v>185988.548085371</v>
      </c>
      <c r="F50" s="392">
        <v>433.45047397715302</v>
      </c>
      <c r="G50" s="392">
        <v>1.9976515907080601</v>
      </c>
      <c r="H50" s="392">
        <v>97.774482788833197</v>
      </c>
      <c r="I50" s="392">
        <v>0.22786562045872599</v>
      </c>
    </row>
    <row r="51" spans="1:9" x14ac:dyDescent="0.25">
      <c r="A51" s="392" t="s">
        <v>50</v>
      </c>
      <c r="B51" s="392" t="s">
        <v>51</v>
      </c>
      <c r="C51" s="392" t="s">
        <v>18</v>
      </c>
      <c r="D51" s="392">
        <v>327.74910094448001</v>
      </c>
      <c r="E51" s="392">
        <v>4864.3961716753302</v>
      </c>
      <c r="F51" s="392">
        <v>79.907088506233904</v>
      </c>
      <c r="G51" s="392">
        <v>6.2167269688208604</v>
      </c>
      <c r="H51" s="392">
        <v>92.267599759505401</v>
      </c>
      <c r="I51" s="392">
        <v>1.51567327167378</v>
      </c>
    </row>
    <row r="52" spans="1:9" x14ac:dyDescent="0.25">
      <c r="A52" s="392" t="s">
        <v>50</v>
      </c>
      <c r="B52" s="392" t="s">
        <v>51</v>
      </c>
      <c r="C52" s="392" t="s">
        <v>19</v>
      </c>
      <c r="D52" s="392">
        <v>1223.5562413602399</v>
      </c>
      <c r="E52" s="392">
        <v>22077.562310637601</v>
      </c>
      <c r="F52" s="392">
        <v>32.168851266171004</v>
      </c>
      <c r="G52" s="392">
        <v>5.2438227850786197</v>
      </c>
      <c r="H52" s="392">
        <v>94.618310438113596</v>
      </c>
      <c r="I52" s="392">
        <v>0.137866776807759</v>
      </c>
    </row>
    <row r="53" spans="1:9" x14ac:dyDescent="0.25">
      <c r="A53" s="392" t="s">
        <v>52</v>
      </c>
      <c r="B53" s="392" t="s">
        <v>53</v>
      </c>
      <c r="C53" s="392" t="s">
        <v>18</v>
      </c>
      <c r="D53" s="392">
        <v>0</v>
      </c>
      <c r="E53" s="392">
        <v>2865.7283248706199</v>
      </c>
      <c r="F53" s="392">
        <v>0</v>
      </c>
      <c r="G53" s="392">
        <v>0</v>
      </c>
      <c r="H53" s="392">
        <v>100</v>
      </c>
      <c r="I53" s="392">
        <v>0</v>
      </c>
    </row>
    <row r="54" spans="1:9" x14ac:dyDescent="0.25">
      <c r="A54" s="392" t="s">
        <v>52</v>
      </c>
      <c r="B54" s="392" t="s">
        <v>53</v>
      </c>
      <c r="C54" s="392" t="s">
        <v>19</v>
      </c>
      <c r="D54" s="392">
        <v>374.15099429222698</v>
      </c>
      <c r="E54" s="392">
        <v>30675.3438672501</v>
      </c>
      <c r="F54" s="392">
        <v>86.989415342146998</v>
      </c>
      <c r="G54" s="392">
        <v>1.2016481724945201</v>
      </c>
      <c r="H54" s="392">
        <v>98.518970846118606</v>
      </c>
      <c r="I54" s="392">
        <v>0.27938098138693002</v>
      </c>
    </row>
    <row r="55" spans="1:9" x14ac:dyDescent="0.25">
      <c r="A55" s="392" t="s">
        <v>54</v>
      </c>
      <c r="B55" s="392" t="s">
        <v>55</v>
      </c>
      <c r="C55" s="392" t="s">
        <v>18</v>
      </c>
      <c r="D55" s="392">
        <v>137.64860359400501</v>
      </c>
      <c r="E55" s="392">
        <v>3618.7257425944499</v>
      </c>
      <c r="F55" s="392">
        <v>0</v>
      </c>
      <c r="G55" s="392">
        <v>3.6644005870627701</v>
      </c>
      <c r="H55" s="392">
        <v>96.335599412937199</v>
      </c>
      <c r="I55" s="392">
        <v>0</v>
      </c>
    </row>
    <row r="56" spans="1:9" x14ac:dyDescent="0.25">
      <c r="A56" s="392" t="s">
        <v>54</v>
      </c>
      <c r="B56" s="392" t="s">
        <v>55</v>
      </c>
      <c r="C56" s="392" t="s">
        <v>19</v>
      </c>
      <c r="D56" s="392">
        <v>289.80499123974801</v>
      </c>
      <c r="E56" s="392">
        <v>9895.9235126921994</v>
      </c>
      <c r="F56" s="392">
        <v>32.387106776197399</v>
      </c>
      <c r="G56" s="392">
        <v>2.8361882198322901</v>
      </c>
      <c r="H56" s="392">
        <v>96.846854055181097</v>
      </c>
      <c r="I56" s="392">
        <v>0.31695772498656299</v>
      </c>
    </row>
    <row r="57" spans="1:9" x14ac:dyDescent="0.25">
      <c r="A57" s="392" t="s">
        <v>56</v>
      </c>
      <c r="B57" s="392" t="s">
        <v>57</v>
      </c>
      <c r="C57" s="392" t="s">
        <v>18</v>
      </c>
      <c r="D57" s="392">
        <v>7.9081020359270102</v>
      </c>
      <c r="E57" s="392">
        <v>3363.2179000579199</v>
      </c>
      <c r="F57" s="392">
        <v>41.2644298268009</v>
      </c>
      <c r="G57" s="392">
        <v>0.23174669469097001</v>
      </c>
      <c r="H57" s="392">
        <v>98.559000417925503</v>
      </c>
      <c r="I57" s="392">
        <v>1.20925288738356</v>
      </c>
    </row>
    <row r="58" spans="1:9" x14ac:dyDescent="0.25">
      <c r="A58" s="392" t="s">
        <v>56</v>
      </c>
      <c r="B58" s="392" t="s">
        <v>57</v>
      </c>
      <c r="C58" s="392" t="s">
        <v>19</v>
      </c>
      <c r="D58" s="392">
        <v>243.14474416936201</v>
      </c>
      <c r="E58" s="392">
        <v>12863.0126539962</v>
      </c>
      <c r="F58" s="392">
        <v>85.794401726638895</v>
      </c>
      <c r="G58" s="392">
        <v>1.8431294160076399</v>
      </c>
      <c r="H58" s="392">
        <v>97.506516466360296</v>
      </c>
      <c r="I58" s="392">
        <v>0.65035411763208495</v>
      </c>
    </row>
    <row r="59" spans="1:9" x14ac:dyDescent="0.25">
      <c r="A59" s="392" t="s">
        <v>58</v>
      </c>
      <c r="B59" s="392" t="s">
        <v>59</v>
      </c>
      <c r="C59" s="392" t="s">
        <v>18</v>
      </c>
      <c r="D59" s="392">
        <v>309.24720614005201</v>
      </c>
      <c r="E59" s="392">
        <v>10351.227853685799</v>
      </c>
      <c r="F59" s="392">
        <v>0</v>
      </c>
      <c r="G59" s="392">
        <v>2.9008764093961901</v>
      </c>
      <c r="H59" s="392">
        <v>97.099123590603796</v>
      </c>
      <c r="I59" s="392">
        <v>0</v>
      </c>
    </row>
    <row r="60" spans="1:9" x14ac:dyDescent="0.25">
      <c r="A60" s="392" t="s">
        <v>58</v>
      </c>
      <c r="B60" s="392" t="s">
        <v>59</v>
      </c>
      <c r="C60" s="392" t="s">
        <v>19</v>
      </c>
      <c r="D60" s="392">
        <v>1836.9186095949999</v>
      </c>
      <c r="E60" s="392">
        <v>44578.5164053728</v>
      </c>
      <c r="F60" s="392">
        <v>250.890124975574</v>
      </c>
      <c r="G60" s="392">
        <v>3.9362829708284002</v>
      </c>
      <c r="H60" s="392">
        <v>95.526091398219904</v>
      </c>
      <c r="I60" s="392">
        <v>0.53762563095166105</v>
      </c>
    </row>
    <row r="61" spans="1:9" x14ac:dyDescent="0.25">
      <c r="A61" s="392" t="s">
        <v>60</v>
      </c>
      <c r="B61" s="392" t="s">
        <v>61</v>
      </c>
      <c r="C61" s="392" t="s">
        <v>18</v>
      </c>
      <c r="D61" s="392">
        <v>52.070537718876999</v>
      </c>
      <c r="E61" s="392">
        <v>642.87555500914902</v>
      </c>
      <c r="F61" s="392">
        <v>0</v>
      </c>
      <c r="G61" s="392">
        <v>7.4927448709687603</v>
      </c>
      <c r="H61" s="392">
        <v>92.507255129031194</v>
      </c>
      <c r="I61" s="392">
        <v>0</v>
      </c>
    </row>
    <row r="62" spans="1:9" x14ac:dyDescent="0.25">
      <c r="A62" s="392" t="s">
        <v>60</v>
      </c>
      <c r="B62" s="392" t="s">
        <v>61</v>
      </c>
      <c r="C62" s="392" t="s">
        <v>19</v>
      </c>
      <c r="D62" s="392">
        <v>128.78378111892999</v>
      </c>
      <c r="E62" s="392">
        <v>1694.8591161724501</v>
      </c>
      <c r="F62" s="392">
        <v>0</v>
      </c>
      <c r="G62" s="392">
        <v>7.0618968938606201</v>
      </c>
      <c r="H62" s="392">
        <v>92.938103106139394</v>
      </c>
      <c r="I62" s="392">
        <v>0</v>
      </c>
    </row>
    <row r="63" spans="1:9" x14ac:dyDescent="0.25">
      <c r="A63" s="392" t="s">
        <v>62</v>
      </c>
      <c r="B63" s="392" t="s">
        <v>63</v>
      </c>
      <c r="C63" s="392" t="s">
        <v>18</v>
      </c>
      <c r="D63" s="392">
        <v>612.24243781087603</v>
      </c>
      <c r="E63" s="392">
        <v>20149.5531555249</v>
      </c>
      <c r="F63" s="392">
        <v>206.72375179984601</v>
      </c>
      <c r="G63" s="392">
        <v>2.9198172161493399</v>
      </c>
      <c r="H63" s="392">
        <v>96.094306058855295</v>
      </c>
      <c r="I63" s="392">
        <v>0.98587672499538004</v>
      </c>
    </row>
    <row r="64" spans="1:9" x14ac:dyDescent="0.25">
      <c r="A64" s="392" t="s">
        <v>62</v>
      </c>
      <c r="B64" s="392" t="s">
        <v>63</v>
      </c>
      <c r="C64" s="392" t="s">
        <v>19</v>
      </c>
      <c r="D64" s="392">
        <v>1993.28128069997</v>
      </c>
      <c r="E64" s="392">
        <v>50430.057754106703</v>
      </c>
      <c r="F64" s="392">
        <v>57.524866905917897</v>
      </c>
      <c r="G64" s="392">
        <v>3.7981106493083501</v>
      </c>
      <c r="H64" s="392">
        <v>96.092278222693295</v>
      </c>
      <c r="I64" s="392">
        <v>0.109611127998297</v>
      </c>
    </row>
    <row r="65" spans="1:9" x14ac:dyDescent="0.25">
      <c r="A65" s="392" t="s">
        <v>64</v>
      </c>
      <c r="B65" s="392" t="s">
        <v>65</v>
      </c>
      <c r="C65" s="392" t="s">
        <v>18</v>
      </c>
      <c r="D65" s="392">
        <v>1018.15208710177</v>
      </c>
      <c r="E65" s="392">
        <v>38276.601670443102</v>
      </c>
      <c r="F65" s="392">
        <v>134.86935923536399</v>
      </c>
      <c r="G65" s="392">
        <v>2.58220091043294</v>
      </c>
      <c r="H65" s="392">
        <v>97.075748244100197</v>
      </c>
      <c r="I65" s="392">
        <v>0.342050845466912</v>
      </c>
    </row>
    <row r="66" spans="1:9" x14ac:dyDescent="0.25">
      <c r="A66" s="392" t="s">
        <v>64</v>
      </c>
      <c r="B66" s="392" t="s">
        <v>65</v>
      </c>
      <c r="C66" s="392" t="s">
        <v>19</v>
      </c>
      <c r="D66" s="392">
        <v>4048.0004631848001</v>
      </c>
      <c r="E66" s="392">
        <v>71653.787309598396</v>
      </c>
      <c r="F66" s="392">
        <v>337.82070095588602</v>
      </c>
      <c r="G66" s="392">
        <v>5.3235419598232303</v>
      </c>
      <c r="H66" s="392">
        <v>94.2321886551331</v>
      </c>
      <c r="I66" s="392">
        <v>0.44426938504365798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1143</v>
      </c>
    </row>
    <row r="9" spans="1:7" x14ac:dyDescent="0.25">
      <c r="A9" t="s">
        <v>1144</v>
      </c>
    </row>
    <row r="10" spans="1:7" x14ac:dyDescent="0.25">
      <c r="A10" t="s">
        <v>4</v>
      </c>
    </row>
    <row r="11" spans="1:7" x14ac:dyDescent="0.25">
      <c r="A11" t="s">
        <v>1145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93" t="s">
        <v>16</v>
      </c>
      <c r="B17" s="393" t="s">
        <v>17</v>
      </c>
      <c r="C17" s="393" t="s">
        <v>18</v>
      </c>
      <c r="D17" s="393">
        <v>257682.56743810599</v>
      </c>
      <c r="E17" s="393">
        <v>186648.565615014</v>
      </c>
      <c r="F17" s="393">
        <v>57.993363118064501</v>
      </c>
      <c r="G17" s="393">
        <v>42.006636881935499</v>
      </c>
    </row>
    <row r="18" spans="1:7" x14ac:dyDescent="0.25">
      <c r="A18" s="393" t="s">
        <v>16</v>
      </c>
      <c r="B18" s="393" t="s">
        <v>17</v>
      </c>
      <c r="C18" s="393" t="s">
        <v>19</v>
      </c>
      <c r="D18" s="393">
        <v>1023516.1104824099</v>
      </c>
      <c r="E18" s="393">
        <v>319206.29087735602</v>
      </c>
      <c r="F18" s="393">
        <v>76.226933388904598</v>
      </c>
      <c r="G18" s="393">
        <v>23.773066611095398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1147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394" t="s">
        <v>28</v>
      </c>
      <c r="B29" s="394" t="s">
        <v>29</v>
      </c>
      <c r="C29" s="394" t="s">
        <v>18</v>
      </c>
      <c r="D29" s="394">
        <v>11044.0757825822</v>
      </c>
      <c r="E29" s="394">
        <v>4112.87544405891</v>
      </c>
      <c r="F29" s="394">
        <v>72.864757677455799</v>
      </c>
      <c r="G29" s="394">
        <v>27.135242322544201</v>
      </c>
    </row>
    <row r="30" spans="1:7" x14ac:dyDescent="0.25">
      <c r="A30" s="394" t="s">
        <v>28</v>
      </c>
      <c r="B30" s="394" t="s">
        <v>29</v>
      </c>
      <c r="C30" s="394" t="s">
        <v>19</v>
      </c>
      <c r="D30" s="394">
        <v>103984.916870895</v>
      </c>
      <c r="E30" s="394">
        <v>17792.53356964</v>
      </c>
      <c r="F30" s="394">
        <v>85.389303598264902</v>
      </c>
      <c r="G30" s="394">
        <v>14.610696401735099</v>
      </c>
    </row>
    <row r="31" spans="1:7" x14ac:dyDescent="0.25">
      <c r="A31" s="394" t="s">
        <v>30</v>
      </c>
      <c r="B31" s="394" t="s">
        <v>31</v>
      </c>
      <c r="C31" s="394" t="s">
        <v>18</v>
      </c>
      <c r="D31" s="394">
        <v>3102.49755681335</v>
      </c>
      <c r="E31" s="394">
        <v>2101.8093401216202</v>
      </c>
      <c r="F31" s="394">
        <v>59.614039261222999</v>
      </c>
      <c r="G31" s="394">
        <v>40.385960738777001</v>
      </c>
    </row>
    <row r="32" spans="1:7" x14ac:dyDescent="0.25">
      <c r="A32" s="394" t="s">
        <v>30</v>
      </c>
      <c r="B32" s="394" t="s">
        <v>31</v>
      </c>
      <c r="C32" s="394" t="s">
        <v>19</v>
      </c>
      <c r="D32" s="394">
        <v>40267.561691798597</v>
      </c>
      <c r="E32" s="394">
        <v>4003.96913056326</v>
      </c>
      <c r="F32" s="394">
        <v>90.955882807330397</v>
      </c>
      <c r="G32" s="394">
        <v>9.0441171926696295</v>
      </c>
    </row>
    <row r="33" spans="1:7" x14ac:dyDescent="0.25">
      <c r="A33" s="394" t="s">
        <v>32</v>
      </c>
      <c r="B33" s="394" t="s">
        <v>33</v>
      </c>
      <c r="C33" s="394" t="s">
        <v>18</v>
      </c>
      <c r="D33" s="394">
        <v>6442.5543366525899</v>
      </c>
      <c r="E33" s="394">
        <v>4517.8305593024998</v>
      </c>
      <c r="F33" s="394">
        <v>58.780365815713303</v>
      </c>
      <c r="G33" s="394">
        <v>41.219634184286697</v>
      </c>
    </row>
    <row r="34" spans="1:7" x14ac:dyDescent="0.25">
      <c r="A34" s="394" t="s">
        <v>32</v>
      </c>
      <c r="B34" s="394" t="s">
        <v>33</v>
      </c>
      <c r="C34" s="394" t="s">
        <v>19</v>
      </c>
      <c r="D34" s="394">
        <v>12668.818180825499</v>
      </c>
      <c r="E34" s="394">
        <v>4378.7479492451403</v>
      </c>
      <c r="F34" s="394">
        <v>74.314527271307398</v>
      </c>
      <c r="G34" s="394">
        <v>25.685472728692599</v>
      </c>
    </row>
    <row r="35" spans="1:7" x14ac:dyDescent="0.25">
      <c r="A35" s="394" t="s">
        <v>34</v>
      </c>
      <c r="B35" s="394" t="s">
        <v>35</v>
      </c>
      <c r="C35" s="394" t="s">
        <v>18</v>
      </c>
      <c r="D35" s="394">
        <v>14798.0290740986</v>
      </c>
      <c r="E35" s="394">
        <v>10790.6901400237</v>
      </c>
      <c r="F35" s="394">
        <v>57.830284315018098</v>
      </c>
      <c r="G35" s="394">
        <v>42.169715684981902</v>
      </c>
    </row>
    <row r="36" spans="1:7" x14ac:dyDescent="0.25">
      <c r="A36" s="394" t="s">
        <v>34</v>
      </c>
      <c r="B36" s="394" t="s">
        <v>35</v>
      </c>
      <c r="C36" s="394" t="s">
        <v>19</v>
      </c>
      <c r="D36" s="394">
        <v>43479.391932653103</v>
      </c>
      <c r="E36" s="394">
        <v>18425.774328436099</v>
      </c>
      <c r="F36" s="394">
        <v>70.235482042445099</v>
      </c>
      <c r="G36" s="394">
        <v>29.764517957554901</v>
      </c>
    </row>
    <row r="37" spans="1:7" x14ac:dyDescent="0.25">
      <c r="A37" s="394" t="s">
        <v>36</v>
      </c>
      <c r="B37" s="394" t="s">
        <v>37</v>
      </c>
      <c r="C37" s="394" t="s">
        <v>18</v>
      </c>
      <c r="D37" s="394">
        <v>16338.5875747501</v>
      </c>
      <c r="E37" s="394">
        <v>12207.622083206301</v>
      </c>
      <c r="F37" s="394">
        <v>57.2355761781361</v>
      </c>
      <c r="G37" s="394">
        <v>42.7644238218639</v>
      </c>
    </row>
    <row r="38" spans="1:7" x14ac:dyDescent="0.25">
      <c r="A38" s="394" t="s">
        <v>36</v>
      </c>
      <c r="B38" s="394" t="s">
        <v>37</v>
      </c>
      <c r="C38" s="394" t="s">
        <v>19</v>
      </c>
      <c r="D38" s="394">
        <v>33811.226619633999</v>
      </c>
      <c r="E38" s="394">
        <v>13861.825581471099</v>
      </c>
      <c r="F38" s="394">
        <v>70.923142233486402</v>
      </c>
      <c r="G38" s="394">
        <v>29.076857766513601</v>
      </c>
    </row>
    <row r="39" spans="1:7" x14ac:dyDescent="0.25">
      <c r="A39" s="394" t="s">
        <v>38</v>
      </c>
      <c r="B39" s="394" t="s">
        <v>39</v>
      </c>
      <c r="C39" s="394" t="s">
        <v>18</v>
      </c>
      <c r="D39" s="394">
        <v>6764.48153182441</v>
      </c>
      <c r="E39" s="394">
        <v>4287.5054616165398</v>
      </c>
      <c r="F39" s="394">
        <v>61.206021467804298</v>
      </c>
      <c r="G39" s="394">
        <v>38.793978532195702</v>
      </c>
    </row>
    <row r="40" spans="1:7" x14ac:dyDescent="0.25">
      <c r="A40" s="394" t="s">
        <v>38</v>
      </c>
      <c r="B40" s="394" t="s">
        <v>39</v>
      </c>
      <c r="C40" s="394" t="s">
        <v>19</v>
      </c>
      <c r="D40" s="394">
        <v>21379.066372055098</v>
      </c>
      <c r="E40" s="394">
        <v>8970.0887783700091</v>
      </c>
      <c r="F40" s="394">
        <v>70.443695272867004</v>
      </c>
      <c r="G40" s="394">
        <v>29.556304727133</v>
      </c>
    </row>
    <row r="41" spans="1:7" x14ac:dyDescent="0.25">
      <c r="A41" s="394" t="s">
        <v>40</v>
      </c>
      <c r="B41" s="394" t="s">
        <v>41</v>
      </c>
      <c r="C41" s="394" t="s">
        <v>18</v>
      </c>
      <c r="D41" s="394">
        <v>19474.309550107198</v>
      </c>
      <c r="E41" s="394">
        <v>23287.793048028401</v>
      </c>
      <c r="F41" s="394">
        <v>45.541047719567203</v>
      </c>
      <c r="G41" s="394">
        <v>54.458952280432797</v>
      </c>
    </row>
    <row r="42" spans="1:7" x14ac:dyDescent="0.25">
      <c r="A42" s="394" t="s">
        <v>40</v>
      </c>
      <c r="B42" s="394" t="s">
        <v>41</v>
      </c>
      <c r="C42" s="394" t="s">
        <v>19</v>
      </c>
      <c r="D42" s="394">
        <v>69877.704116620705</v>
      </c>
      <c r="E42" s="394">
        <v>39146.455408508104</v>
      </c>
      <c r="F42" s="394">
        <v>64.093779232955001</v>
      </c>
      <c r="G42" s="394">
        <v>35.906220767044999</v>
      </c>
    </row>
    <row r="43" spans="1:7" x14ac:dyDescent="0.25">
      <c r="A43" s="394" t="s">
        <v>42</v>
      </c>
      <c r="B43" s="394" t="s">
        <v>43</v>
      </c>
      <c r="C43" s="394" t="s">
        <v>18</v>
      </c>
      <c r="D43" s="394">
        <v>46234.688232307097</v>
      </c>
      <c r="E43" s="394">
        <v>32870.253049427498</v>
      </c>
      <c r="F43" s="394">
        <v>58.447282158570701</v>
      </c>
      <c r="G43" s="394">
        <v>41.552717841429299</v>
      </c>
    </row>
    <row r="44" spans="1:7" x14ac:dyDescent="0.25">
      <c r="A44" s="394" t="s">
        <v>42</v>
      </c>
      <c r="B44" s="394" t="s">
        <v>43</v>
      </c>
      <c r="C44" s="394" t="s">
        <v>19</v>
      </c>
      <c r="D44" s="394">
        <v>116936.20528302</v>
      </c>
      <c r="E44" s="394">
        <v>41879.939092628098</v>
      </c>
      <c r="F44" s="394">
        <v>73.629923294467304</v>
      </c>
      <c r="G44" s="394">
        <v>26.3700767055327</v>
      </c>
    </row>
    <row r="45" spans="1:7" x14ac:dyDescent="0.25">
      <c r="A45" s="394" t="s">
        <v>44</v>
      </c>
      <c r="B45" s="394" t="s">
        <v>45</v>
      </c>
      <c r="C45" s="394" t="s">
        <v>18</v>
      </c>
      <c r="D45" s="394">
        <v>8751.79536261875</v>
      </c>
      <c r="E45" s="394">
        <v>4156.2800291942303</v>
      </c>
      <c r="F45" s="394">
        <v>67.800931563892306</v>
      </c>
      <c r="G45" s="394">
        <v>32.199068436107702</v>
      </c>
    </row>
    <row r="46" spans="1:7" x14ac:dyDescent="0.25">
      <c r="A46" s="394" t="s">
        <v>44</v>
      </c>
      <c r="B46" s="394" t="s">
        <v>45</v>
      </c>
      <c r="C46" s="394" t="s">
        <v>19</v>
      </c>
      <c r="D46" s="394">
        <v>59053.408563675803</v>
      </c>
      <c r="E46" s="394">
        <v>16859.218335706199</v>
      </c>
      <c r="F46" s="394">
        <v>77.791285818560695</v>
      </c>
      <c r="G46" s="394">
        <v>22.208714181439301</v>
      </c>
    </row>
    <row r="47" spans="1:7" x14ac:dyDescent="0.25">
      <c r="A47" s="394" t="s">
        <v>46</v>
      </c>
      <c r="B47" s="394" t="s">
        <v>47</v>
      </c>
      <c r="C47" s="394" t="s">
        <v>18</v>
      </c>
      <c r="D47" s="394">
        <v>22869.4890942038</v>
      </c>
      <c r="E47" s="394">
        <v>13462.5342100405</v>
      </c>
      <c r="F47" s="394">
        <v>62.9458175304325</v>
      </c>
      <c r="G47" s="394">
        <v>37.0541824695675</v>
      </c>
    </row>
    <row r="48" spans="1:7" x14ac:dyDescent="0.25">
      <c r="A48" s="394" t="s">
        <v>46</v>
      </c>
      <c r="B48" s="394" t="s">
        <v>47</v>
      </c>
      <c r="C48" s="394" t="s">
        <v>19</v>
      </c>
      <c r="D48" s="394">
        <v>125168.084397923</v>
      </c>
      <c r="E48" s="394">
        <v>29106.404193121802</v>
      </c>
      <c r="F48" s="394">
        <v>81.133365303010095</v>
      </c>
      <c r="G48" s="394">
        <v>18.866634696989902</v>
      </c>
    </row>
    <row r="49" spans="1:7" x14ac:dyDescent="0.25">
      <c r="A49" s="394" t="s">
        <v>48</v>
      </c>
      <c r="B49" s="394" t="s">
        <v>49</v>
      </c>
      <c r="C49" s="394" t="s">
        <v>18</v>
      </c>
      <c r="D49" s="394">
        <v>35658.629835416599</v>
      </c>
      <c r="E49" s="394">
        <v>27265.366840519899</v>
      </c>
      <c r="F49" s="394">
        <v>56.669365773222196</v>
      </c>
      <c r="G49" s="394">
        <v>43.330634226777804</v>
      </c>
    </row>
    <row r="50" spans="1:7" x14ac:dyDescent="0.25">
      <c r="A50" s="394" t="s">
        <v>48</v>
      </c>
      <c r="B50" s="394" t="s">
        <v>49</v>
      </c>
      <c r="C50" s="394" t="s">
        <v>19</v>
      </c>
      <c r="D50" s="394">
        <v>174695.39092271801</v>
      </c>
      <c r="E50" s="394">
        <v>41611.163864808397</v>
      </c>
      <c r="F50" s="394">
        <v>80.762874289370302</v>
      </c>
      <c r="G50" s="394">
        <v>19.237125710629702</v>
      </c>
    </row>
    <row r="51" spans="1:7" x14ac:dyDescent="0.25">
      <c r="A51" s="394" t="s">
        <v>50</v>
      </c>
      <c r="B51" s="394" t="s">
        <v>51</v>
      </c>
      <c r="C51" s="394" t="s">
        <v>18</v>
      </c>
      <c r="D51" s="394">
        <v>4982.9735618980803</v>
      </c>
      <c r="E51" s="394">
        <v>4467.8206862485604</v>
      </c>
      <c r="F51" s="394">
        <v>52.7254475238975</v>
      </c>
      <c r="G51" s="394">
        <v>47.2745524761025</v>
      </c>
    </row>
    <row r="52" spans="1:7" x14ac:dyDescent="0.25">
      <c r="A52" s="394" t="s">
        <v>50</v>
      </c>
      <c r="B52" s="394" t="s">
        <v>51</v>
      </c>
      <c r="C52" s="394" t="s">
        <v>19</v>
      </c>
      <c r="D52" s="394">
        <v>25041.842369574399</v>
      </c>
      <c r="E52" s="394">
        <v>7685.5372558355402</v>
      </c>
      <c r="F52" s="394">
        <v>76.516490645439902</v>
      </c>
      <c r="G52" s="394">
        <v>23.483509354560098</v>
      </c>
    </row>
    <row r="53" spans="1:7" x14ac:dyDescent="0.25">
      <c r="A53" s="394" t="s">
        <v>52</v>
      </c>
      <c r="B53" s="394" t="s">
        <v>53</v>
      </c>
      <c r="C53" s="394" t="s">
        <v>18</v>
      </c>
      <c r="D53" s="394">
        <v>3575.7903399142301</v>
      </c>
      <c r="E53" s="394">
        <v>520.57052266136702</v>
      </c>
      <c r="F53" s="394">
        <v>87.291878325044394</v>
      </c>
      <c r="G53" s="394">
        <v>12.708121674955599</v>
      </c>
    </row>
    <row r="54" spans="1:7" x14ac:dyDescent="0.25">
      <c r="A54" s="394" t="s">
        <v>52</v>
      </c>
      <c r="B54" s="394" t="s">
        <v>53</v>
      </c>
      <c r="C54" s="394" t="s">
        <v>19</v>
      </c>
      <c r="D54" s="394">
        <v>36277.496636722099</v>
      </c>
      <c r="E54" s="394">
        <v>3817.04032118846</v>
      </c>
      <c r="F54" s="394">
        <v>90.479899231171004</v>
      </c>
      <c r="G54" s="394">
        <v>9.5201007688289696</v>
      </c>
    </row>
    <row r="55" spans="1:7" x14ac:dyDescent="0.25">
      <c r="A55" s="394" t="s">
        <v>54</v>
      </c>
      <c r="B55" s="394" t="s">
        <v>55</v>
      </c>
      <c r="C55" s="394" t="s">
        <v>18</v>
      </c>
      <c r="D55" s="394">
        <v>3712.9140706778999</v>
      </c>
      <c r="E55" s="394">
        <v>2538.82076343988</v>
      </c>
      <c r="F55" s="394">
        <v>59.390140004264197</v>
      </c>
      <c r="G55" s="394">
        <v>40.609859995735803</v>
      </c>
    </row>
    <row r="56" spans="1:7" x14ac:dyDescent="0.25">
      <c r="A56" s="394" t="s">
        <v>54</v>
      </c>
      <c r="B56" s="394" t="s">
        <v>55</v>
      </c>
      <c r="C56" s="394" t="s">
        <v>19</v>
      </c>
      <c r="D56" s="394">
        <v>10099.7101838953</v>
      </c>
      <c r="E56" s="394">
        <v>3529.0612565341999</v>
      </c>
      <c r="F56" s="394">
        <v>74.105800570803495</v>
      </c>
      <c r="G56" s="394">
        <v>25.894199429196501</v>
      </c>
    </row>
    <row r="57" spans="1:7" x14ac:dyDescent="0.25">
      <c r="A57" s="394" t="s">
        <v>56</v>
      </c>
      <c r="B57" s="394" t="s">
        <v>57</v>
      </c>
      <c r="C57" s="394" t="s">
        <v>18</v>
      </c>
      <c r="D57" s="394">
        <v>2763.4333612669602</v>
      </c>
      <c r="E57" s="394">
        <v>2184.5184059706598</v>
      </c>
      <c r="F57" s="394">
        <v>55.850046469021102</v>
      </c>
      <c r="G57" s="394">
        <v>44.149953530978898</v>
      </c>
    </row>
    <row r="58" spans="1:7" x14ac:dyDescent="0.25">
      <c r="A58" s="394" t="s">
        <v>56</v>
      </c>
      <c r="B58" s="394" t="s">
        <v>57</v>
      </c>
      <c r="C58" s="394" t="s">
        <v>19</v>
      </c>
      <c r="D58" s="394">
        <v>11756.557604818299</v>
      </c>
      <c r="E58" s="394">
        <v>5690.5009685569203</v>
      </c>
      <c r="F58" s="394">
        <v>67.384181438808099</v>
      </c>
      <c r="G58" s="394">
        <v>32.615818561191901</v>
      </c>
    </row>
    <row r="59" spans="1:7" x14ac:dyDescent="0.25">
      <c r="A59" s="394" t="s">
        <v>58</v>
      </c>
      <c r="B59" s="394" t="s">
        <v>59</v>
      </c>
      <c r="C59" s="394" t="s">
        <v>18</v>
      </c>
      <c r="D59" s="394">
        <v>8836.3131460657605</v>
      </c>
      <c r="E59" s="394">
        <v>3522.29968271504</v>
      </c>
      <c r="F59" s="394">
        <v>71.499231090788001</v>
      </c>
      <c r="G59" s="394">
        <v>28.500768909211999</v>
      </c>
    </row>
    <row r="60" spans="1:7" x14ac:dyDescent="0.25">
      <c r="A60" s="394" t="s">
        <v>58</v>
      </c>
      <c r="B60" s="394" t="s">
        <v>59</v>
      </c>
      <c r="C60" s="394" t="s">
        <v>19</v>
      </c>
      <c r="D60" s="394">
        <v>37824.221971947401</v>
      </c>
      <c r="E60" s="394">
        <v>13245.0944259433</v>
      </c>
      <c r="F60" s="394">
        <v>74.064476754009704</v>
      </c>
      <c r="G60" s="394">
        <v>25.9355232459903</v>
      </c>
    </row>
    <row r="61" spans="1:7" x14ac:dyDescent="0.25">
      <c r="A61" s="394" t="s">
        <v>60</v>
      </c>
      <c r="B61" s="394" t="s">
        <v>61</v>
      </c>
      <c r="C61" s="394" t="s">
        <v>18</v>
      </c>
      <c r="D61" s="394">
        <v>1033.9124198095799</v>
      </c>
      <c r="E61" s="394">
        <v>842.503809999331</v>
      </c>
      <c r="F61" s="394">
        <v>55.100377164978603</v>
      </c>
      <c r="G61" s="394">
        <v>44.899622835021397</v>
      </c>
    </row>
    <row r="62" spans="1:7" x14ac:dyDescent="0.25">
      <c r="A62" s="394" t="s">
        <v>60</v>
      </c>
      <c r="B62" s="394" t="s">
        <v>61</v>
      </c>
      <c r="C62" s="394" t="s">
        <v>19</v>
      </c>
      <c r="D62" s="394">
        <v>3073.08746036189</v>
      </c>
      <c r="E62" s="394">
        <v>871.06141714099897</v>
      </c>
      <c r="F62" s="394">
        <v>77.915097928745496</v>
      </c>
      <c r="G62" s="394">
        <v>22.084902071254501</v>
      </c>
    </row>
    <row r="63" spans="1:7" x14ac:dyDescent="0.25">
      <c r="A63" s="394" t="s">
        <v>62</v>
      </c>
      <c r="B63" s="394" t="s">
        <v>63</v>
      </c>
      <c r="C63" s="394" t="s">
        <v>18</v>
      </c>
      <c r="D63" s="394">
        <v>14189.264738313799</v>
      </c>
      <c r="E63" s="394">
        <v>11017.493065658</v>
      </c>
      <c r="F63" s="394">
        <v>56.291510588791397</v>
      </c>
      <c r="G63" s="394">
        <v>43.708489411208603</v>
      </c>
    </row>
    <row r="64" spans="1:7" x14ac:dyDescent="0.25">
      <c r="A64" s="394" t="s">
        <v>62</v>
      </c>
      <c r="B64" s="394" t="s">
        <v>63</v>
      </c>
      <c r="C64" s="394" t="s">
        <v>19</v>
      </c>
      <c r="D64" s="394">
        <v>40397.813397399797</v>
      </c>
      <c r="E64" s="394">
        <v>18348.226667634499</v>
      </c>
      <c r="F64" s="394">
        <v>68.766870673627906</v>
      </c>
      <c r="G64" s="394">
        <v>31.233129326372001</v>
      </c>
    </row>
    <row r="65" spans="1:7" x14ac:dyDescent="0.25">
      <c r="A65" s="394" t="s">
        <v>64</v>
      </c>
      <c r="B65" s="394" t="s">
        <v>65</v>
      </c>
      <c r="C65" s="394" t="s">
        <v>18</v>
      </c>
      <c r="D65" s="394">
        <v>27108.827868785102</v>
      </c>
      <c r="E65" s="394">
        <v>22493.978472781</v>
      </c>
      <c r="F65" s="394">
        <v>54.651802726872099</v>
      </c>
      <c r="G65" s="394">
        <v>45.348197273127901</v>
      </c>
    </row>
    <row r="66" spans="1:7" x14ac:dyDescent="0.25">
      <c r="A66" s="394" t="s">
        <v>64</v>
      </c>
      <c r="B66" s="394" t="s">
        <v>65</v>
      </c>
      <c r="C66" s="394" t="s">
        <v>19</v>
      </c>
      <c r="D66" s="394">
        <v>57723.605905871897</v>
      </c>
      <c r="E66" s="394">
        <v>29983.648332024401</v>
      </c>
      <c r="F66" s="394">
        <v>65.813947098723403</v>
      </c>
      <c r="G66" s="394">
        <v>34.186052901276597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1148</v>
      </c>
    </row>
    <row r="9" spans="1:4" x14ac:dyDescent="0.25">
      <c r="A9" t="s">
        <v>1144</v>
      </c>
    </row>
    <row r="10" spans="1:4" x14ac:dyDescent="0.25">
      <c r="A10" t="s">
        <v>1149</v>
      </c>
    </row>
    <row r="11" spans="1:4" x14ac:dyDescent="0.25">
      <c r="A11" t="s">
        <v>1150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1151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395" t="s">
        <v>16</v>
      </c>
      <c r="B17" s="395" t="s">
        <v>17</v>
      </c>
      <c r="C17" s="395" t="s">
        <v>18</v>
      </c>
      <c r="D17" s="395">
        <v>1.04445441423837</v>
      </c>
    </row>
    <row r="18" spans="1:4" x14ac:dyDescent="0.25">
      <c r="A18" s="395" t="s">
        <v>16</v>
      </c>
      <c r="B18" s="395" t="s">
        <v>17</v>
      </c>
      <c r="C18" s="395" t="s">
        <v>19</v>
      </c>
      <c r="D18" s="395">
        <v>1.08226579402054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1152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396" t="s">
        <v>28</v>
      </c>
      <c r="B29" s="396" t="s">
        <v>29</v>
      </c>
      <c r="C29" s="396" t="s">
        <v>18</v>
      </c>
      <c r="D29" s="396">
        <v>1.0347821050641</v>
      </c>
    </row>
    <row r="30" spans="1:4" x14ac:dyDescent="0.25">
      <c r="A30" s="396" t="s">
        <v>28</v>
      </c>
      <c r="B30" s="396" t="s">
        <v>29</v>
      </c>
      <c r="C30" s="396" t="s">
        <v>19</v>
      </c>
      <c r="D30" s="396">
        <v>1.1010352216986901</v>
      </c>
    </row>
    <row r="31" spans="1:4" x14ac:dyDescent="0.25">
      <c r="A31" s="396" t="s">
        <v>30</v>
      </c>
      <c r="B31" s="396" t="s">
        <v>31</v>
      </c>
      <c r="C31" s="396" t="s">
        <v>18</v>
      </c>
      <c r="D31" s="396">
        <v>1.01130887641976</v>
      </c>
    </row>
    <row r="32" spans="1:4" x14ac:dyDescent="0.25">
      <c r="A32" s="396" t="s">
        <v>30</v>
      </c>
      <c r="B32" s="396" t="s">
        <v>31</v>
      </c>
      <c r="C32" s="396" t="s">
        <v>19</v>
      </c>
      <c r="D32" s="396">
        <v>1.1309886700951399</v>
      </c>
    </row>
    <row r="33" spans="1:4" x14ac:dyDescent="0.25">
      <c r="A33" s="396" t="s">
        <v>32</v>
      </c>
      <c r="B33" s="396" t="s">
        <v>33</v>
      </c>
      <c r="C33" s="396" t="s">
        <v>18</v>
      </c>
      <c r="D33" s="396">
        <v>1.04047071301155</v>
      </c>
    </row>
    <row r="34" spans="1:4" x14ac:dyDescent="0.25">
      <c r="A34" s="396" t="s">
        <v>32</v>
      </c>
      <c r="B34" s="396" t="s">
        <v>33</v>
      </c>
      <c r="C34" s="396" t="s">
        <v>19</v>
      </c>
      <c r="D34" s="396">
        <v>1.08164744279498</v>
      </c>
    </row>
    <row r="35" spans="1:4" x14ac:dyDescent="0.25">
      <c r="A35" s="396" t="s">
        <v>34</v>
      </c>
      <c r="B35" s="396" t="s">
        <v>35</v>
      </c>
      <c r="C35" s="396" t="s">
        <v>18</v>
      </c>
      <c r="D35" s="396">
        <v>1.04116103631271</v>
      </c>
    </row>
    <row r="36" spans="1:4" x14ac:dyDescent="0.25">
      <c r="A36" s="396" t="s">
        <v>34</v>
      </c>
      <c r="B36" s="396" t="s">
        <v>35</v>
      </c>
      <c r="C36" s="396" t="s">
        <v>19</v>
      </c>
      <c r="D36" s="396">
        <v>1.05400815434159</v>
      </c>
    </row>
    <row r="37" spans="1:4" x14ac:dyDescent="0.25">
      <c r="A37" s="396" t="s">
        <v>36</v>
      </c>
      <c r="B37" s="396" t="s">
        <v>37</v>
      </c>
      <c r="C37" s="396" t="s">
        <v>18</v>
      </c>
      <c r="D37" s="396">
        <v>1.0236023704603701</v>
      </c>
    </row>
    <row r="38" spans="1:4" x14ac:dyDescent="0.25">
      <c r="A38" s="396" t="s">
        <v>36</v>
      </c>
      <c r="B38" s="396" t="s">
        <v>37</v>
      </c>
      <c r="C38" s="396" t="s">
        <v>19</v>
      </c>
      <c r="D38" s="396">
        <v>1.0373358762556999</v>
      </c>
    </row>
    <row r="39" spans="1:4" x14ac:dyDescent="0.25">
      <c r="A39" s="396" t="s">
        <v>38</v>
      </c>
      <c r="B39" s="396" t="s">
        <v>39</v>
      </c>
      <c r="C39" s="396" t="s">
        <v>18</v>
      </c>
      <c r="D39" s="396">
        <v>1.0462170713994401</v>
      </c>
    </row>
    <row r="40" spans="1:4" x14ac:dyDescent="0.25">
      <c r="A40" s="396" t="s">
        <v>38</v>
      </c>
      <c r="B40" s="396" t="s">
        <v>39</v>
      </c>
      <c r="C40" s="396" t="s">
        <v>19</v>
      </c>
      <c r="D40" s="396">
        <v>1.0519448094094801</v>
      </c>
    </row>
    <row r="41" spans="1:4" x14ac:dyDescent="0.25">
      <c r="A41" s="396" t="s">
        <v>40</v>
      </c>
      <c r="B41" s="396" t="s">
        <v>41</v>
      </c>
      <c r="C41" s="396" t="s">
        <v>18</v>
      </c>
      <c r="D41" s="396">
        <v>1.0477332415412299</v>
      </c>
    </row>
    <row r="42" spans="1:4" x14ac:dyDescent="0.25">
      <c r="A42" s="396" t="s">
        <v>40</v>
      </c>
      <c r="B42" s="396" t="s">
        <v>41</v>
      </c>
      <c r="C42" s="396" t="s">
        <v>19</v>
      </c>
      <c r="D42" s="396">
        <v>1.0456620091122399</v>
      </c>
    </row>
    <row r="43" spans="1:4" x14ac:dyDescent="0.25">
      <c r="A43" s="396" t="s">
        <v>42</v>
      </c>
      <c r="B43" s="396" t="s">
        <v>43</v>
      </c>
      <c r="C43" s="396" t="s">
        <v>18</v>
      </c>
      <c r="D43" s="396">
        <v>1.02395488311595</v>
      </c>
    </row>
    <row r="44" spans="1:4" x14ac:dyDescent="0.25">
      <c r="A44" s="396" t="s">
        <v>42</v>
      </c>
      <c r="B44" s="396" t="s">
        <v>43</v>
      </c>
      <c r="C44" s="396" t="s">
        <v>19</v>
      </c>
      <c r="D44" s="396">
        <v>1.0476440838674601</v>
      </c>
    </row>
    <row r="45" spans="1:4" x14ac:dyDescent="0.25">
      <c r="A45" s="396" t="s">
        <v>44</v>
      </c>
      <c r="B45" s="396" t="s">
        <v>45</v>
      </c>
      <c r="C45" s="396" t="s">
        <v>18</v>
      </c>
      <c r="D45" s="396">
        <v>1.01339373716317</v>
      </c>
    </row>
    <row r="46" spans="1:4" x14ac:dyDescent="0.25">
      <c r="A46" s="396" t="s">
        <v>44</v>
      </c>
      <c r="B46" s="396" t="s">
        <v>45</v>
      </c>
      <c r="C46" s="396" t="s">
        <v>19</v>
      </c>
      <c r="D46" s="396">
        <v>1.0693473683652901</v>
      </c>
    </row>
    <row r="47" spans="1:4" x14ac:dyDescent="0.25">
      <c r="A47" s="396" t="s">
        <v>46</v>
      </c>
      <c r="B47" s="396" t="s">
        <v>47</v>
      </c>
      <c r="C47" s="396" t="s">
        <v>18</v>
      </c>
      <c r="D47" s="396">
        <v>1.09667845047836</v>
      </c>
    </row>
    <row r="48" spans="1:4" x14ac:dyDescent="0.25">
      <c r="A48" s="396" t="s">
        <v>46</v>
      </c>
      <c r="B48" s="396" t="s">
        <v>47</v>
      </c>
      <c r="C48" s="396" t="s">
        <v>19</v>
      </c>
      <c r="D48" s="396">
        <v>1.08060786962011</v>
      </c>
    </row>
    <row r="49" spans="1:4" x14ac:dyDescent="0.25">
      <c r="A49" s="396" t="s">
        <v>48</v>
      </c>
      <c r="B49" s="396" t="s">
        <v>49</v>
      </c>
      <c r="C49" s="396" t="s">
        <v>18</v>
      </c>
      <c r="D49" s="396">
        <v>1.05163455418089</v>
      </c>
    </row>
    <row r="50" spans="1:4" x14ac:dyDescent="0.25">
      <c r="A50" s="396" t="s">
        <v>48</v>
      </c>
      <c r="B50" s="396" t="s">
        <v>49</v>
      </c>
      <c r="C50" s="396" t="s">
        <v>19</v>
      </c>
      <c r="D50" s="396">
        <v>1.12097169718129</v>
      </c>
    </row>
    <row r="51" spans="1:4" x14ac:dyDescent="0.25">
      <c r="A51" s="396" t="s">
        <v>50</v>
      </c>
      <c r="B51" s="396" t="s">
        <v>51</v>
      </c>
      <c r="C51" s="396" t="s">
        <v>18</v>
      </c>
      <c r="D51" s="396">
        <v>1.1076032222413099</v>
      </c>
    </row>
    <row r="52" spans="1:4" x14ac:dyDescent="0.25">
      <c r="A52" s="396" t="s">
        <v>50</v>
      </c>
      <c r="B52" s="396" t="s">
        <v>51</v>
      </c>
      <c r="C52" s="396" t="s">
        <v>19</v>
      </c>
      <c r="D52" s="396">
        <v>1.15360579044036</v>
      </c>
    </row>
    <row r="53" spans="1:4" x14ac:dyDescent="0.25">
      <c r="A53" s="396" t="s">
        <v>52</v>
      </c>
      <c r="B53" s="396" t="s">
        <v>53</v>
      </c>
      <c r="C53" s="396" t="s">
        <v>18</v>
      </c>
      <c r="D53" s="396">
        <v>1.19096486975301</v>
      </c>
    </row>
    <row r="54" spans="1:4" x14ac:dyDescent="0.25">
      <c r="A54" s="396" t="s">
        <v>52</v>
      </c>
      <c r="B54" s="396" t="s">
        <v>53</v>
      </c>
      <c r="C54" s="396" t="s">
        <v>19</v>
      </c>
      <c r="D54" s="396">
        <v>1.12519231836481</v>
      </c>
    </row>
    <row r="55" spans="1:4" x14ac:dyDescent="0.25">
      <c r="A55" s="396" t="s">
        <v>54</v>
      </c>
      <c r="B55" s="396" t="s">
        <v>55</v>
      </c>
      <c r="C55" s="396" t="s">
        <v>18</v>
      </c>
      <c r="D55" s="396">
        <v>1.03926955789494</v>
      </c>
    </row>
    <row r="56" spans="1:4" x14ac:dyDescent="0.25">
      <c r="A56" s="396" t="s">
        <v>54</v>
      </c>
      <c r="B56" s="396" t="s">
        <v>55</v>
      </c>
      <c r="C56" s="396" t="s">
        <v>19</v>
      </c>
      <c r="D56" s="396">
        <v>1.09242936985121</v>
      </c>
    </row>
    <row r="57" spans="1:4" x14ac:dyDescent="0.25">
      <c r="A57" s="396" t="s">
        <v>56</v>
      </c>
      <c r="B57" s="396" t="s">
        <v>57</v>
      </c>
      <c r="C57" s="396" t="s">
        <v>18</v>
      </c>
      <c r="D57" s="396">
        <v>1.06867032582011</v>
      </c>
    </row>
    <row r="58" spans="1:4" x14ac:dyDescent="0.25">
      <c r="A58" s="396" t="s">
        <v>56</v>
      </c>
      <c r="B58" s="396" t="s">
        <v>57</v>
      </c>
      <c r="C58" s="396" t="s">
        <v>19</v>
      </c>
      <c r="D58" s="396">
        <v>1.03389945592434</v>
      </c>
    </row>
    <row r="59" spans="1:4" x14ac:dyDescent="0.25">
      <c r="A59" s="396" t="s">
        <v>58</v>
      </c>
      <c r="B59" s="396" t="s">
        <v>59</v>
      </c>
      <c r="C59" s="396" t="s">
        <v>18</v>
      </c>
      <c r="D59" s="396">
        <v>1.1087731395342599</v>
      </c>
    </row>
    <row r="60" spans="1:4" x14ac:dyDescent="0.25">
      <c r="A60" s="396" t="s">
        <v>58</v>
      </c>
      <c r="B60" s="396" t="s">
        <v>59</v>
      </c>
      <c r="C60" s="396" t="s">
        <v>19</v>
      </c>
      <c r="D60" s="396">
        <v>1.08499435087749</v>
      </c>
    </row>
    <row r="61" spans="1:4" x14ac:dyDescent="0.25">
      <c r="A61" s="396" t="s">
        <v>60</v>
      </c>
      <c r="B61" s="396" t="s">
        <v>61</v>
      </c>
      <c r="C61" s="396" t="s">
        <v>18</v>
      </c>
      <c r="D61" s="396">
        <v>1.05515122834998</v>
      </c>
    </row>
    <row r="62" spans="1:4" x14ac:dyDescent="0.25">
      <c r="A62" s="396" t="s">
        <v>60</v>
      </c>
      <c r="B62" s="396" t="s">
        <v>61</v>
      </c>
      <c r="C62" s="396" t="s">
        <v>19</v>
      </c>
      <c r="D62" s="396">
        <v>1.0865763783806801</v>
      </c>
    </row>
    <row r="63" spans="1:4" x14ac:dyDescent="0.25">
      <c r="A63" s="396" t="s">
        <v>62</v>
      </c>
      <c r="B63" s="396" t="s">
        <v>63</v>
      </c>
      <c r="C63" s="396" t="s">
        <v>18</v>
      </c>
      <c r="D63" s="396">
        <v>1.03222757299233</v>
      </c>
    </row>
    <row r="64" spans="1:4" x14ac:dyDescent="0.25">
      <c r="A64" s="396" t="s">
        <v>62</v>
      </c>
      <c r="B64" s="396" t="s">
        <v>63</v>
      </c>
      <c r="C64" s="396" t="s">
        <v>19</v>
      </c>
      <c r="D64" s="396">
        <v>1.0505127043162099</v>
      </c>
    </row>
    <row r="65" spans="1:4" x14ac:dyDescent="0.25">
      <c r="A65" s="396" t="s">
        <v>64</v>
      </c>
      <c r="B65" s="396" t="s">
        <v>65</v>
      </c>
      <c r="C65" s="396" t="s">
        <v>18</v>
      </c>
      <c r="D65" s="396">
        <v>1.00852849280868</v>
      </c>
    </row>
    <row r="66" spans="1:4" x14ac:dyDescent="0.25">
      <c r="A66" s="396" t="s">
        <v>64</v>
      </c>
      <c r="B66" s="396" t="s">
        <v>65</v>
      </c>
      <c r="C66" s="396" t="s">
        <v>19</v>
      </c>
      <c r="D66" s="396">
        <v>1.05790205176607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1153</v>
      </c>
    </row>
    <row r="9" spans="1:9" x14ac:dyDescent="0.25">
      <c r="A9" t="s">
        <v>1154</v>
      </c>
    </row>
    <row r="10" spans="1:9" x14ac:dyDescent="0.25">
      <c r="A10" t="s">
        <v>4</v>
      </c>
    </row>
    <row r="11" spans="1:9" x14ac:dyDescent="0.25">
      <c r="A11" t="s">
        <v>1155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1156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1040</v>
      </c>
      <c r="E16" s="5" t="s">
        <v>1041</v>
      </c>
      <c r="F16" s="5" t="s">
        <v>476</v>
      </c>
      <c r="G16" s="5" t="s">
        <v>1042</v>
      </c>
      <c r="H16" s="5" t="s">
        <v>1043</v>
      </c>
      <c r="I16" s="5" t="s">
        <v>478</v>
      </c>
    </row>
    <row r="17" spans="1:9" x14ac:dyDescent="0.25">
      <c r="A17" s="397" t="s">
        <v>16</v>
      </c>
      <c r="B17" s="397" t="s">
        <v>17</v>
      </c>
      <c r="C17" s="397" t="s">
        <v>18</v>
      </c>
      <c r="D17" s="397">
        <v>246958.39526374999</v>
      </c>
      <c r="E17" s="397">
        <v>3728.7279933456398</v>
      </c>
      <c r="F17" s="397">
        <v>6995.4441810101598</v>
      </c>
      <c r="G17" s="397">
        <v>95.838223640436297</v>
      </c>
      <c r="H17" s="397">
        <v>1.44702376665091</v>
      </c>
      <c r="I17" s="397">
        <v>2.7147525929127601</v>
      </c>
    </row>
    <row r="18" spans="1:9" x14ac:dyDescent="0.25">
      <c r="A18" s="397" t="s">
        <v>16</v>
      </c>
      <c r="B18" s="397" t="s">
        <v>17</v>
      </c>
      <c r="C18" s="397" t="s">
        <v>19</v>
      </c>
      <c r="D18" s="397">
        <v>1004721.03247985</v>
      </c>
      <c r="E18" s="397">
        <v>7215.7334246934897</v>
      </c>
      <c r="F18" s="397">
        <v>11579.344577861801</v>
      </c>
      <c r="G18" s="397">
        <v>98.163675411645798</v>
      </c>
      <c r="H18" s="397">
        <v>0.704994611300503</v>
      </c>
      <c r="I18" s="397">
        <v>1.13132997705372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1157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1040</v>
      </c>
      <c r="E28" s="5" t="s">
        <v>1041</v>
      </c>
      <c r="F28" s="5" t="s">
        <v>476</v>
      </c>
      <c r="G28" s="5" t="s">
        <v>1042</v>
      </c>
      <c r="H28" s="5" t="s">
        <v>1043</v>
      </c>
      <c r="I28" s="5" t="s">
        <v>478</v>
      </c>
    </row>
    <row r="29" spans="1:9" x14ac:dyDescent="0.25">
      <c r="A29" s="398" t="s">
        <v>28</v>
      </c>
      <c r="B29" s="398" t="s">
        <v>29</v>
      </c>
      <c r="C29" s="398" t="s">
        <v>18</v>
      </c>
      <c r="D29" s="398">
        <v>11044.0757825822</v>
      </c>
      <c r="E29" s="398">
        <v>0</v>
      </c>
      <c r="F29" s="398">
        <v>0</v>
      </c>
      <c r="G29" s="398">
        <v>100</v>
      </c>
      <c r="H29" s="398">
        <v>0</v>
      </c>
      <c r="I29" s="398">
        <v>0</v>
      </c>
    </row>
    <row r="30" spans="1:9" x14ac:dyDescent="0.25">
      <c r="A30" s="398" t="s">
        <v>28</v>
      </c>
      <c r="B30" s="398" t="s">
        <v>29</v>
      </c>
      <c r="C30" s="398" t="s">
        <v>19</v>
      </c>
      <c r="D30" s="398">
        <v>102965.136625172</v>
      </c>
      <c r="E30" s="398">
        <v>540.42864781852904</v>
      </c>
      <c r="F30" s="398">
        <v>479.351597904394</v>
      </c>
      <c r="G30" s="398">
        <v>99.019299840390303</v>
      </c>
      <c r="H30" s="398">
        <v>0.519718305386072</v>
      </c>
      <c r="I30" s="398">
        <v>0.46098185422367299</v>
      </c>
    </row>
    <row r="31" spans="1:9" x14ac:dyDescent="0.25">
      <c r="A31" s="398" t="s">
        <v>30</v>
      </c>
      <c r="B31" s="398" t="s">
        <v>31</v>
      </c>
      <c r="C31" s="398" t="s">
        <v>18</v>
      </c>
      <c r="D31" s="398">
        <v>3102.49755681335</v>
      </c>
      <c r="E31" s="398">
        <v>0</v>
      </c>
      <c r="F31" s="398">
        <v>0</v>
      </c>
      <c r="G31" s="398">
        <v>100</v>
      </c>
      <c r="H31" s="398">
        <v>0</v>
      </c>
      <c r="I31" s="398">
        <v>0</v>
      </c>
    </row>
    <row r="32" spans="1:9" x14ac:dyDescent="0.25">
      <c r="A32" s="398" t="s">
        <v>30</v>
      </c>
      <c r="B32" s="398" t="s">
        <v>31</v>
      </c>
      <c r="C32" s="398" t="s">
        <v>19</v>
      </c>
      <c r="D32" s="398">
        <v>39910.382099122296</v>
      </c>
      <c r="E32" s="398">
        <v>64.431953111012007</v>
      </c>
      <c r="F32" s="398">
        <v>292.74763956527698</v>
      </c>
      <c r="G32" s="398">
        <v>99.112984303817399</v>
      </c>
      <c r="H32" s="398">
        <v>0.160009571982937</v>
      </c>
      <c r="I32" s="398">
        <v>0.72700612419972299</v>
      </c>
    </row>
    <row r="33" spans="1:9" x14ac:dyDescent="0.25">
      <c r="A33" s="398" t="s">
        <v>32</v>
      </c>
      <c r="B33" s="398" t="s">
        <v>33</v>
      </c>
      <c r="C33" s="398" t="s">
        <v>18</v>
      </c>
      <c r="D33" s="398">
        <v>6111.7984635380699</v>
      </c>
      <c r="E33" s="398">
        <v>190.039408980308</v>
      </c>
      <c r="F33" s="398">
        <v>140.716464134218</v>
      </c>
      <c r="G33" s="398">
        <v>94.8660755372631</v>
      </c>
      <c r="H33" s="398">
        <v>2.9497525212809999</v>
      </c>
      <c r="I33" s="398">
        <v>2.1841719414559302</v>
      </c>
    </row>
    <row r="34" spans="1:9" x14ac:dyDescent="0.25">
      <c r="A34" s="398" t="s">
        <v>32</v>
      </c>
      <c r="B34" s="398" t="s">
        <v>33</v>
      </c>
      <c r="C34" s="398" t="s">
        <v>19</v>
      </c>
      <c r="D34" s="398">
        <v>12243.7015235704</v>
      </c>
      <c r="E34" s="398">
        <v>178.629287704169</v>
      </c>
      <c r="F34" s="398">
        <v>246.48736955097201</v>
      </c>
      <c r="G34" s="398">
        <v>96.644385836252994</v>
      </c>
      <c r="H34" s="398">
        <v>1.40999172262594</v>
      </c>
      <c r="I34" s="398">
        <v>1.94562244112111</v>
      </c>
    </row>
    <row r="35" spans="1:9" x14ac:dyDescent="0.25">
      <c r="A35" s="398" t="s">
        <v>34</v>
      </c>
      <c r="B35" s="398" t="s">
        <v>35</v>
      </c>
      <c r="C35" s="398" t="s">
        <v>18</v>
      </c>
      <c r="D35" s="398">
        <v>14105.612987566999</v>
      </c>
      <c r="E35" s="398">
        <v>299.84848571895702</v>
      </c>
      <c r="F35" s="398">
        <v>392.567600812671</v>
      </c>
      <c r="G35" s="398">
        <v>95.320889808605799</v>
      </c>
      <c r="H35" s="398">
        <v>2.02627312203211</v>
      </c>
      <c r="I35" s="398">
        <v>2.6528370693621199</v>
      </c>
    </row>
    <row r="36" spans="1:9" x14ac:dyDescent="0.25">
      <c r="A36" s="398" t="s">
        <v>34</v>
      </c>
      <c r="B36" s="398" t="s">
        <v>35</v>
      </c>
      <c r="C36" s="398" t="s">
        <v>19</v>
      </c>
      <c r="D36" s="398">
        <v>42286.190463124702</v>
      </c>
      <c r="E36" s="398">
        <v>787.06182131001106</v>
      </c>
      <c r="F36" s="398">
        <v>406.13964821831797</v>
      </c>
      <c r="G36" s="398">
        <v>97.255708011334406</v>
      </c>
      <c r="H36" s="398">
        <v>1.8101950977813199</v>
      </c>
      <c r="I36" s="398">
        <v>0.93409689088431402</v>
      </c>
    </row>
    <row r="37" spans="1:9" x14ac:dyDescent="0.25">
      <c r="A37" s="398" t="s">
        <v>36</v>
      </c>
      <c r="B37" s="398" t="s">
        <v>37</v>
      </c>
      <c r="C37" s="398" t="s">
        <v>18</v>
      </c>
      <c r="D37" s="398">
        <v>14648.5470054177</v>
      </c>
      <c r="E37" s="398">
        <v>451.514207363624</v>
      </c>
      <c r="F37" s="398">
        <v>1238.5263619687501</v>
      </c>
      <c r="G37" s="398">
        <v>89.656140338934804</v>
      </c>
      <c r="H37" s="398">
        <v>2.7634837179035099</v>
      </c>
      <c r="I37" s="398">
        <v>7.58037594316166</v>
      </c>
    </row>
    <row r="38" spans="1:9" x14ac:dyDescent="0.25">
      <c r="A38" s="398" t="s">
        <v>36</v>
      </c>
      <c r="B38" s="398" t="s">
        <v>37</v>
      </c>
      <c r="C38" s="398" t="s">
        <v>19</v>
      </c>
      <c r="D38" s="398">
        <v>32451.699870087799</v>
      </c>
      <c r="E38" s="398">
        <v>556.17116947962904</v>
      </c>
      <c r="F38" s="398">
        <v>803.35558006654799</v>
      </c>
      <c r="G38" s="398">
        <v>95.979067057103705</v>
      </c>
      <c r="H38" s="398">
        <v>1.64493047157497</v>
      </c>
      <c r="I38" s="398">
        <v>2.3760024713212999</v>
      </c>
    </row>
    <row r="39" spans="1:9" x14ac:dyDescent="0.25">
      <c r="A39" s="398" t="s">
        <v>38</v>
      </c>
      <c r="B39" s="398" t="s">
        <v>39</v>
      </c>
      <c r="C39" s="398" t="s">
        <v>18</v>
      </c>
      <c r="D39" s="398">
        <v>6457.4528745054304</v>
      </c>
      <c r="E39" s="398">
        <v>238.34357376823499</v>
      </c>
      <c r="F39" s="398">
        <v>68.685083550741396</v>
      </c>
      <c r="G39" s="398">
        <v>95.461164970670396</v>
      </c>
      <c r="H39" s="398">
        <v>3.5234566410879502</v>
      </c>
      <c r="I39" s="398">
        <v>1.0153783882416301</v>
      </c>
    </row>
    <row r="40" spans="1:9" x14ac:dyDescent="0.25">
      <c r="A40" s="398" t="s">
        <v>38</v>
      </c>
      <c r="B40" s="398" t="s">
        <v>39</v>
      </c>
      <c r="C40" s="398" t="s">
        <v>19</v>
      </c>
      <c r="D40" s="398">
        <v>20875.877114634099</v>
      </c>
      <c r="E40" s="398">
        <v>54.315701872430502</v>
      </c>
      <c r="F40" s="398">
        <v>448.87355554855998</v>
      </c>
      <c r="G40" s="398">
        <v>97.646345969163903</v>
      </c>
      <c r="H40" s="398">
        <v>0.25406021445083998</v>
      </c>
      <c r="I40" s="398">
        <v>2.0995938163852199</v>
      </c>
    </row>
    <row r="41" spans="1:9" x14ac:dyDescent="0.25">
      <c r="A41" s="398" t="s">
        <v>40</v>
      </c>
      <c r="B41" s="398" t="s">
        <v>41</v>
      </c>
      <c r="C41" s="398" t="s">
        <v>18</v>
      </c>
      <c r="D41" s="398">
        <v>18605.529729060501</v>
      </c>
      <c r="E41" s="398">
        <v>302.31108433083199</v>
      </c>
      <c r="F41" s="398">
        <v>566.46873671582796</v>
      </c>
      <c r="G41" s="398">
        <v>95.538841473114601</v>
      </c>
      <c r="H41" s="398">
        <v>1.5523584215039301</v>
      </c>
      <c r="I41" s="398">
        <v>2.9088001053814501</v>
      </c>
    </row>
    <row r="42" spans="1:9" x14ac:dyDescent="0.25">
      <c r="A42" s="398" t="s">
        <v>40</v>
      </c>
      <c r="B42" s="398" t="s">
        <v>41</v>
      </c>
      <c r="C42" s="398" t="s">
        <v>19</v>
      </c>
      <c r="D42" s="398">
        <v>67496.443061853293</v>
      </c>
      <c r="E42" s="398">
        <v>128.61111778200899</v>
      </c>
      <c r="F42" s="398">
        <v>2252.64993698542</v>
      </c>
      <c r="G42" s="398">
        <v>96.592244858541306</v>
      </c>
      <c r="H42" s="398">
        <v>0.18405172208772999</v>
      </c>
      <c r="I42" s="398">
        <v>3.2237034193709602</v>
      </c>
    </row>
    <row r="43" spans="1:9" x14ac:dyDescent="0.25">
      <c r="A43" s="398" t="s">
        <v>42</v>
      </c>
      <c r="B43" s="398" t="s">
        <v>43</v>
      </c>
      <c r="C43" s="398" t="s">
        <v>18</v>
      </c>
      <c r="D43" s="398">
        <v>44626.709061420202</v>
      </c>
      <c r="E43" s="398">
        <v>610.570679082124</v>
      </c>
      <c r="F43" s="398">
        <v>997.40849180481496</v>
      </c>
      <c r="G43" s="398">
        <v>96.522136879548896</v>
      </c>
      <c r="H43" s="398">
        <v>1.32059002109909</v>
      </c>
      <c r="I43" s="398">
        <v>2.15727309935198</v>
      </c>
    </row>
    <row r="44" spans="1:9" x14ac:dyDescent="0.25">
      <c r="A44" s="398" t="s">
        <v>42</v>
      </c>
      <c r="B44" s="398" t="s">
        <v>43</v>
      </c>
      <c r="C44" s="398" t="s">
        <v>19</v>
      </c>
      <c r="D44" s="398">
        <v>114539.973902889</v>
      </c>
      <c r="E44" s="398">
        <v>1011.7621281345801</v>
      </c>
      <c r="F44" s="398">
        <v>1384.4692519964599</v>
      </c>
      <c r="G44" s="398">
        <v>97.950821668676994</v>
      </c>
      <c r="H44" s="398">
        <v>0.86522572344965298</v>
      </c>
      <c r="I44" s="398">
        <v>1.18395260787336</v>
      </c>
    </row>
    <row r="45" spans="1:9" x14ac:dyDescent="0.25">
      <c r="A45" s="398" t="s">
        <v>44</v>
      </c>
      <c r="B45" s="398" t="s">
        <v>45</v>
      </c>
      <c r="C45" s="398" t="s">
        <v>18</v>
      </c>
      <c r="D45" s="398">
        <v>8659.9735025573591</v>
      </c>
      <c r="E45" s="398">
        <v>0</v>
      </c>
      <c r="F45" s="398">
        <v>91.821860061392996</v>
      </c>
      <c r="G45" s="398">
        <v>98.9508225883161</v>
      </c>
      <c r="H45" s="398">
        <v>0</v>
      </c>
      <c r="I45" s="398">
        <v>1.0491774116838799</v>
      </c>
    </row>
    <row r="46" spans="1:9" x14ac:dyDescent="0.25">
      <c r="A46" s="398" t="s">
        <v>44</v>
      </c>
      <c r="B46" s="398" t="s">
        <v>45</v>
      </c>
      <c r="C46" s="398" t="s">
        <v>19</v>
      </c>
      <c r="D46" s="398">
        <v>57986.199021723798</v>
      </c>
      <c r="E46" s="398">
        <v>441.28291091460801</v>
      </c>
      <c r="F46" s="398">
        <v>625.92663103739403</v>
      </c>
      <c r="G46" s="398">
        <v>98.192806193733503</v>
      </c>
      <c r="H46" s="398">
        <v>0.74726069442508802</v>
      </c>
      <c r="I46" s="398">
        <v>1.0599331118414199</v>
      </c>
    </row>
    <row r="47" spans="1:9" x14ac:dyDescent="0.25">
      <c r="A47" s="398" t="s">
        <v>46</v>
      </c>
      <c r="B47" s="398" t="s">
        <v>47</v>
      </c>
      <c r="C47" s="398" t="s">
        <v>18</v>
      </c>
      <c r="D47" s="398">
        <v>22567.527418431699</v>
      </c>
      <c r="E47" s="398">
        <v>0</v>
      </c>
      <c r="F47" s="398">
        <v>301.961675772185</v>
      </c>
      <c r="G47" s="398">
        <v>98.679630863075502</v>
      </c>
      <c r="H47" s="398">
        <v>0</v>
      </c>
      <c r="I47" s="398">
        <v>1.3203691369245101</v>
      </c>
    </row>
    <row r="48" spans="1:9" x14ac:dyDescent="0.25">
      <c r="A48" s="398" t="s">
        <v>46</v>
      </c>
      <c r="B48" s="398" t="s">
        <v>47</v>
      </c>
      <c r="C48" s="398" t="s">
        <v>19</v>
      </c>
      <c r="D48" s="398">
        <v>122914.71419426</v>
      </c>
      <c r="E48" s="398">
        <v>1170.7191003364701</v>
      </c>
      <c r="F48" s="398">
        <v>1082.6511033271099</v>
      </c>
      <c r="G48" s="398">
        <v>98.199724622692301</v>
      </c>
      <c r="H48" s="398">
        <v>0.93531758192817405</v>
      </c>
      <c r="I48" s="398">
        <v>0.86495779537956696</v>
      </c>
    </row>
    <row r="49" spans="1:9" x14ac:dyDescent="0.25">
      <c r="A49" s="398" t="s">
        <v>48</v>
      </c>
      <c r="B49" s="398" t="s">
        <v>49</v>
      </c>
      <c r="C49" s="398" t="s">
        <v>18</v>
      </c>
      <c r="D49" s="398">
        <v>34160.341058439597</v>
      </c>
      <c r="E49" s="398">
        <v>258.47121043259898</v>
      </c>
      <c r="F49" s="398">
        <v>1239.8175665444201</v>
      </c>
      <c r="G49" s="398">
        <v>95.798243555929005</v>
      </c>
      <c r="H49" s="398">
        <v>0.72484896818969302</v>
      </c>
      <c r="I49" s="398">
        <v>3.4769074758812502</v>
      </c>
    </row>
    <row r="50" spans="1:9" x14ac:dyDescent="0.25">
      <c r="A50" s="398" t="s">
        <v>48</v>
      </c>
      <c r="B50" s="398" t="s">
        <v>49</v>
      </c>
      <c r="C50" s="398" t="s">
        <v>19</v>
      </c>
      <c r="D50" s="398">
        <v>173310.51770408501</v>
      </c>
      <c r="E50" s="398">
        <v>110.641900537344</v>
      </c>
      <c r="F50" s="398">
        <v>1274.23131809506</v>
      </c>
      <c r="G50" s="398">
        <v>99.207264020351303</v>
      </c>
      <c r="H50" s="398">
        <v>6.3334184120684603E-2</v>
      </c>
      <c r="I50" s="398">
        <v>0.72940179552805595</v>
      </c>
    </row>
    <row r="51" spans="1:9" x14ac:dyDescent="0.25">
      <c r="A51" s="398" t="s">
        <v>50</v>
      </c>
      <c r="B51" s="398" t="s">
        <v>51</v>
      </c>
      <c r="C51" s="398" t="s">
        <v>18</v>
      </c>
      <c r="D51" s="398">
        <v>4730.4489912262898</v>
      </c>
      <c r="E51" s="398">
        <v>120.93971949870701</v>
      </c>
      <c r="F51" s="398">
        <v>131.584851173082</v>
      </c>
      <c r="G51" s="398">
        <v>94.932251445147102</v>
      </c>
      <c r="H51" s="398">
        <v>2.4270592247059799</v>
      </c>
      <c r="I51" s="398">
        <v>2.6406893301468699</v>
      </c>
    </row>
    <row r="52" spans="1:9" x14ac:dyDescent="0.25">
      <c r="A52" s="398" t="s">
        <v>50</v>
      </c>
      <c r="B52" s="398" t="s">
        <v>51</v>
      </c>
      <c r="C52" s="398" t="s">
        <v>19</v>
      </c>
      <c r="D52" s="398">
        <v>24628.613164139701</v>
      </c>
      <c r="E52" s="398">
        <v>293.915629252374</v>
      </c>
      <c r="F52" s="398">
        <v>119.313576182307</v>
      </c>
      <c r="G52" s="398">
        <v>98.349845034018898</v>
      </c>
      <c r="H52" s="398">
        <v>1.1736981046150201</v>
      </c>
      <c r="I52" s="398">
        <v>0.47645686136604698</v>
      </c>
    </row>
    <row r="53" spans="1:9" x14ac:dyDescent="0.25">
      <c r="A53" s="398" t="s">
        <v>52</v>
      </c>
      <c r="B53" s="398" t="s">
        <v>53</v>
      </c>
      <c r="C53" s="398" t="s">
        <v>18</v>
      </c>
      <c r="D53" s="398">
        <v>3491.8190782370302</v>
      </c>
      <c r="E53" s="398">
        <v>0</v>
      </c>
      <c r="F53" s="398">
        <v>83.971261677203699</v>
      </c>
      <c r="G53" s="398">
        <v>97.651672673873307</v>
      </c>
      <c r="H53" s="398">
        <v>0</v>
      </c>
      <c r="I53" s="398">
        <v>2.3483273261266699</v>
      </c>
    </row>
    <row r="54" spans="1:9" x14ac:dyDescent="0.25">
      <c r="A54" s="398" t="s">
        <v>52</v>
      </c>
      <c r="B54" s="398" t="s">
        <v>53</v>
      </c>
      <c r="C54" s="398" t="s">
        <v>19</v>
      </c>
      <c r="D54" s="398">
        <v>35842.8678243994</v>
      </c>
      <c r="E54" s="398">
        <v>296.56226632379702</v>
      </c>
      <c r="F54" s="398">
        <v>138.066545998907</v>
      </c>
      <c r="G54" s="398">
        <v>98.801932733465506</v>
      </c>
      <c r="H54" s="398">
        <v>0.81748272019299195</v>
      </c>
      <c r="I54" s="398">
        <v>0.380584546341459</v>
      </c>
    </row>
    <row r="55" spans="1:9" x14ac:dyDescent="0.25">
      <c r="A55" s="398" t="s">
        <v>54</v>
      </c>
      <c r="B55" s="398" t="s">
        <v>55</v>
      </c>
      <c r="C55" s="398" t="s">
        <v>18</v>
      </c>
      <c r="D55" s="398">
        <v>3660.98964543177</v>
      </c>
      <c r="E55" s="398">
        <v>0</v>
      </c>
      <c r="F55" s="398">
        <v>51.924425246130802</v>
      </c>
      <c r="G55" s="398">
        <v>98.601518261459503</v>
      </c>
      <c r="H55" s="398">
        <v>0</v>
      </c>
      <c r="I55" s="398">
        <v>1.39848173854049</v>
      </c>
    </row>
    <row r="56" spans="1:9" x14ac:dyDescent="0.25">
      <c r="A56" s="398" t="s">
        <v>54</v>
      </c>
      <c r="B56" s="398" t="s">
        <v>55</v>
      </c>
      <c r="C56" s="398" t="s">
        <v>19</v>
      </c>
      <c r="D56" s="398">
        <v>9948.1758065014692</v>
      </c>
      <c r="E56" s="398">
        <v>60.374135622795997</v>
      </c>
      <c r="F56" s="398">
        <v>91.160241771068996</v>
      </c>
      <c r="G56" s="398">
        <v>98.499616576765803</v>
      </c>
      <c r="H56" s="398">
        <v>0.59778087215875297</v>
      </c>
      <c r="I56" s="398">
        <v>0.90260255107547704</v>
      </c>
    </row>
    <row r="57" spans="1:9" x14ac:dyDescent="0.25">
      <c r="A57" s="398" t="s">
        <v>56</v>
      </c>
      <c r="B57" s="398" t="s">
        <v>57</v>
      </c>
      <c r="C57" s="398" t="s">
        <v>18</v>
      </c>
      <c r="D57" s="398">
        <v>2734.4239352333998</v>
      </c>
      <c r="E57" s="398">
        <v>24.555375015597299</v>
      </c>
      <c r="F57" s="398">
        <v>4.4540510179634998</v>
      </c>
      <c r="G57" s="398">
        <v>98.950239711216994</v>
      </c>
      <c r="H57" s="398">
        <v>0.888582129743823</v>
      </c>
      <c r="I57" s="398">
        <v>0.16117815903913901</v>
      </c>
    </row>
    <row r="58" spans="1:9" x14ac:dyDescent="0.25">
      <c r="A58" s="398" t="s">
        <v>56</v>
      </c>
      <c r="B58" s="398" t="s">
        <v>57</v>
      </c>
      <c r="C58" s="398" t="s">
        <v>19</v>
      </c>
      <c r="D58" s="398">
        <v>11444.483904466701</v>
      </c>
      <c r="E58" s="398">
        <v>220.825247607009</v>
      </c>
      <c r="F58" s="398">
        <v>91.248452744602304</v>
      </c>
      <c r="G58" s="398">
        <v>97.345535055059699</v>
      </c>
      <c r="H58" s="398">
        <v>1.8783155327415499</v>
      </c>
      <c r="I58" s="398">
        <v>0.77614941219873201</v>
      </c>
    </row>
    <row r="59" spans="1:9" x14ac:dyDescent="0.25">
      <c r="A59" s="398" t="s">
        <v>58</v>
      </c>
      <c r="B59" s="398" t="s">
        <v>59</v>
      </c>
      <c r="C59" s="398" t="s">
        <v>18</v>
      </c>
      <c r="D59" s="398">
        <v>8641.4907869117305</v>
      </c>
      <c r="E59" s="398">
        <v>67.968315781443707</v>
      </c>
      <c r="F59" s="398">
        <v>126.854043372589</v>
      </c>
      <c r="G59" s="398">
        <v>97.795207617322006</v>
      </c>
      <c r="H59" s="398">
        <v>0.76919315395364496</v>
      </c>
      <c r="I59" s="398">
        <v>1.43559922872435</v>
      </c>
    </row>
    <row r="60" spans="1:9" x14ac:dyDescent="0.25">
      <c r="A60" s="398" t="s">
        <v>58</v>
      </c>
      <c r="B60" s="398" t="s">
        <v>59</v>
      </c>
      <c r="C60" s="398" t="s">
        <v>19</v>
      </c>
      <c r="D60" s="398">
        <v>37032.8046731836</v>
      </c>
      <c r="E60" s="398">
        <v>255.72892790505799</v>
      </c>
      <c r="F60" s="398">
        <v>535.68837085871098</v>
      </c>
      <c r="G60" s="398">
        <v>97.907644209176993</v>
      </c>
      <c r="H60" s="398">
        <v>0.67609831629774397</v>
      </c>
      <c r="I60" s="398">
        <v>1.4162574745252099</v>
      </c>
    </row>
    <row r="61" spans="1:9" x14ac:dyDescent="0.25">
      <c r="A61" s="398" t="s">
        <v>60</v>
      </c>
      <c r="B61" s="398" t="s">
        <v>61</v>
      </c>
      <c r="C61" s="398" t="s">
        <v>18</v>
      </c>
      <c r="D61" s="398">
        <v>932.61392044266097</v>
      </c>
      <c r="E61" s="398">
        <v>75.558417772927797</v>
      </c>
      <c r="F61" s="398">
        <v>25.740081593993299</v>
      </c>
      <c r="G61" s="398">
        <v>90.202410046918899</v>
      </c>
      <c r="H61" s="398">
        <v>7.3080094914464402</v>
      </c>
      <c r="I61" s="398">
        <v>2.4895804616346502</v>
      </c>
    </row>
    <row r="62" spans="1:9" x14ac:dyDescent="0.25">
      <c r="A62" s="398" t="s">
        <v>60</v>
      </c>
      <c r="B62" s="398" t="s">
        <v>61</v>
      </c>
      <c r="C62" s="398" t="s">
        <v>19</v>
      </c>
      <c r="D62" s="398">
        <v>2991.2874281353302</v>
      </c>
      <c r="E62" s="398">
        <v>52.510197306050401</v>
      </c>
      <c r="F62" s="398">
        <v>29.289834920513599</v>
      </c>
      <c r="G62" s="398">
        <v>97.338180794342506</v>
      </c>
      <c r="H62" s="398">
        <v>1.7087114500759</v>
      </c>
      <c r="I62" s="398">
        <v>0.95310775558155902</v>
      </c>
    </row>
    <row r="63" spans="1:9" x14ac:dyDescent="0.25">
      <c r="A63" s="398" t="s">
        <v>62</v>
      </c>
      <c r="B63" s="398" t="s">
        <v>63</v>
      </c>
      <c r="C63" s="398" t="s">
        <v>18</v>
      </c>
      <c r="D63" s="398">
        <v>13970.8893881894</v>
      </c>
      <c r="E63" s="398">
        <v>77.366489207890595</v>
      </c>
      <c r="F63" s="398">
        <v>141.008860916549</v>
      </c>
      <c r="G63" s="398">
        <v>98.460981917302703</v>
      </c>
      <c r="H63" s="398">
        <v>0.54524663986982902</v>
      </c>
      <c r="I63" s="398">
        <v>0.993771442827459</v>
      </c>
    </row>
    <row r="64" spans="1:9" x14ac:dyDescent="0.25">
      <c r="A64" s="398" t="s">
        <v>62</v>
      </c>
      <c r="B64" s="398" t="s">
        <v>63</v>
      </c>
      <c r="C64" s="398" t="s">
        <v>19</v>
      </c>
      <c r="D64" s="398">
        <v>39913.5687052336</v>
      </c>
      <c r="E64" s="398">
        <v>32.113943962540702</v>
      </c>
      <c r="F64" s="398">
        <v>452.13074820363698</v>
      </c>
      <c r="G64" s="398">
        <v>98.801309646632106</v>
      </c>
      <c r="H64" s="398">
        <v>7.9494262837026902E-2</v>
      </c>
      <c r="I64" s="398">
        <v>1.11919609053083</v>
      </c>
    </row>
    <row r="65" spans="1:9" x14ac:dyDescent="0.25">
      <c r="A65" s="398" t="s">
        <v>64</v>
      </c>
      <c r="B65" s="398" t="s">
        <v>65</v>
      </c>
      <c r="C65" s="398" t="s">
        <v>18</v>
      </c>
      <c r="D65" s="398">
        <v>24705.654077745101</v>
      </c>
      <c r="E65" s="398">
        <v>1011.2410263924</v>
      </c>
      <c r="F65" s="398">
        <v>1391.9327646476199</v>
      </c>
      <c r="G65" s="398">
        <v>91.135087792537206</v>
      </c>
      <c r="H65" s="398">
        <v>3.7303015507978099</v>
      </c>
      <c r="I65" s="398">
        <v>5.1346106566650302</v>
      </c>
    </row>
    <row r="66" spans="1:9" x14ac:dyDescent="0.25">
      <c r="A66" s="398" t="s">
        <v>64</v>
      </c>
      <c r="B66" s="398" t="s">
        <v>65</v>
      </c>
      <c r="C66" s="398" t="s">
        <v>19</v>
      </c>
      <c r="D66" s="398">
        <v>55938.395393272302</v>
      </c>
      <c r="E66" s="398">
        <v>959.64733771306805</v>
      </c>
      <c r="F66" s="398">
        <v>825.56317488652996</v>
      </c>
      <c r="G66" s="398">
        <v>96.907312901569796</v>
      </c>
      <c r="H66" s="398">
        <v>1.66248681566764</v>
      </c>
      <c r="I66" s="398">
        <v>1.4302002827625699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1158</v>
      </c>
    </row>
    <row r="9" spans="1:7" x14ac:dyDescent="0.25">
      <c r="A9" t="s">
        <v>1159</v>
      </c>
    </row>
    <row r="10" spans="1:7" x14ac:dyDescent="0.25">
      <c r="A10" t="s">
        <v>4</v>
      </c>
    </row>
    <row r="11" spans="1:7" x14ac:dyDescent="0.25">
      <c r="A11" t="s">
        <v>1160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399" t="s">
        <v>16</v>
      </c>
      <c r="B17" s="399" t="s">
        <v>17</v>
      </c>
      <c r="C17" s="399" t="s">
        <v>18</v>
      </c>
      <c r="D17" s="399">
        <v>119234.540097531</v>
      </c>
      <c r="E17" s="399">
        <v>325096.592955589</v>
      </c>
      <c r="F17" s="399">
        <v>26.8346130234535</v>
      </c>
      <c r="G17" s="399">
        <v>73.1653869765465</v>
      </c>
    </row>
    <row r="18" spans="1:7" x14ac:dyDescent="0.25">
      <c r="A18" s="399" t="s">
        <v>16</v>
      </c>
      <c r="B18" s="399" t="s">
        <v>17</v>
      </c>
      <c r="C18" s="399" t="s">
        <v>19</v>
      </c>
      <c r="D18" s="399">
        <v>636725.28019991599</v>
      </c>
      <c r="E18" s="399">
        <v>705997.12115985004</v>
      </c>
      <c r="F18" s="399">
        <v>47.420470497483997</v>
      </c>
      <c r="G18" s="399">
        <v>52.579529502516003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00" t="s">
        <v>28</v>
      </c>
      <c r="B29" s="400" t="s">
        <v>29</v>
      </c>
      <c r="C29" s="400" t="s">
        <v>18</v>
      </c>
      <c r="D29" s="400">
        <v>4632.5379970842996</v>
      </c>
      <c r="E29" s="400">
        <v>10524.4132295568</v>
      </c>
      <c r="F29" s="400">
        <v>30.563785076656799</v>
      </c>
      <c r="G29" s="400">
        <v>69.436214923343201</v>
      </c>
    </row>
    <row r="30" spans="1:7" x14ac:dyDescent="0.25">
      <c r="A30" s="400" t="s">
        <v>28</v>
      </c>
      <c r="B30" s="400" t="s">
        <v>29</v>
      </c>
      <c r="C30" s="400" t="s">
        <v>19</v>
      </c>
      <c r="D30" s="400">
        <v>64928.166934848901</v>
      </c>
      <c r="E30" s="400">
        <v>56849.283505685496</v>
      </c>
      <c r="F30" s="400">
        <v>53.317068718362002</v>
      </c>
      <c r="G30" s="400">
        <v>46.682931281637998</v>
      </c>
    </row>
    <row r="31" spans="1:7" x14ac:dyDescent="0.25">
      <c r="A31" s="400" t="s">
        <v>30</v>
      </c>
      <c r="B31" s="400" t="s">
        <v>31</v>
      </c>
      <c r="C31" s="400" t="s">
        <v>18</v>
      </c>
      <c r="D31" s="400">
        <v>1546.73131566302</v>
      </c>
      <c r="E31" s="400">
        <v>3657.5755812719599</v>
      </c>
      <c r="F31" s="400">
        <v>29.720217241107498</v>
      </c>
      <c r="G31" s="400">
        <v>70.279782758892495</v>
      </c>
    </row>
    <row r="32" spans="1:7" x14ac:dyDescent="0.25">
      <c r="A32" s="400" t="s">
        <v>30</v>
      </c>
      <c r="B32" s="400" t="s">
        <v>31</v>
      </c>
      <c r="C32" s="400" t="s">
        <v>19</v>
      </c>
      <c r="D32" s="400">
        <v>20350.800396091901</v>
      </c>
      <c r="E32" s="400">
        <v>23920.730426270002</v>
      </c>
      <c r="F32" s="400">
        <v>45.968142546840902</v>
      </c>
      <c r="G32" s="400">
        <v>54.031857453159098</v>
      </c>
    </row>
    <row r="33" spans="1:7" x14ac:dyDescent="0.25">
      <c r="A33" s="400" t="s">
        <v>32</v>
      </c>
      <c r="B33" s="400" t="s">
        <v>33</v>
      </c>
      <c r="C33" s="400" t="s">
        <v>18</v>
      </c>
      <c r="D33" s="400">
        <v>2380.52049123703</v>
      </c>
      <c r="E33" s="400">
        <v>8579.8644047180605</v>
      </c>
      <c r="F33" s="400">
        <v>21.719314730594501</v>
      </c>
      <c r="G33" s="400">
        <v>78.280685269405495</v>
      </c>
    </row>
    <row r="34" spans="1:7" x14ac:dyDescent="0.25">
      <c r="A34" s="400" t="s">
        <v>32</v>
      </c>
      <c r="B34" s="400" t="s">
        <v>33</v>
      </c>
      <c r="C34" s="400" t="s">
        <v>19</v>
      </c>
      <c r="D34" s="400">
        <v>6019.7271527927996</v>
      </c>
      <c r="E34" s="400">
        <v>11027.838977277799</v>
      </c>
      <c r="F34" s="400">
        <v>35.311358271691702</v>
      </c>
      <c r="G34" s="400">
        <v>64.688641728308397</v>
      </c>
    </row>
    <row r="35" spans="1:7" x14ac:dyDescent="0.25">
      <c r="A35" s="400" t="s">
        <v>34</v>
      </c>
      <c r="B35" s="400" t="s">
        <v>35</v>
      </c>
      <c r="C35" s="400" t="s">
        <v>18</v>
      </c>
      <c r="D35" s="400">
        <v>5061.4520371393901</v>
      </c>
      <c r="E35" s="400">
        <v>20527.267176982899</v>
      </c>
      <c r="F35" s="400">
        <v>19.7800131956038</v>
      </c>
      <c r="G35" s="400">
        <v>80.2199868043962</v>
      </c>
    </row>
    <row r="36" spans="1:7" x14ac:dyDescent="0.25">
      <c r="A36" s="400" t="s">
        <v>34</v>
      </c>
      <c r="B36" s="400" t="s">
        <v>35</v>
      </c>
      <c r="C36" s="400" t="s">
        <v>19</v>
      </c>
      <c r="D36" s="400">
        <v>23145.184233665001</v>
      </c>
      <c r="E36" s="400">
        <v>38759.982027424201</v>
      </c>
      <c r="F36" s="400">
        <v>37.3881303154063</v>
      </c>
      <c r="G36" s="400">
        <v>62.6118696845937</v>
      </c>
    </row>
    <row r="37" spans="1:7" x14ac:dyDescent="0.25">
      <c r="A37" s="400" t="s">
        <v>36</v>
      </c>
      <c r="B37" s="400" t="s">
        <v>37</v>
      </c>
      <c r="C37" s="400" t="s">
        <v>18</v>
      </c>
      <c r="D37" s="400">
        <v>5811.9997986786702</v>
      </c>
      <c r="E37" s="400">
        <v>22734.2098592777</v>
      </c>
      <c r="F37" s="400">
        <v>20.359970266871301</v>
      </c>
      <c r="G37" s="400">
        <v>79.640029733128699</v>
      </c>
    </row>
    <row r="38" spans="1:7" x14ac:dyDescent="0.25">
      <c r="A38" s="400" t="s">
        <v>36</v>
      </c>
      <c r="B38" s="400" t="s">
        <v>37</v>
      </c>
      <c r="C38" s="400" t="s">
        <v>19</v>
      </c>
      <c r="D38" s="400">
        <v>18061.8558289586</v>
      </c>
      <c r="E38" s="400">
        <v>29611.1963721465</v>
      </c>
      <c r="F38" s="400">
        <v>37.886929816798897</v>
      </c>
      <c r="G38" s="400">
        <v>62.113070183201103</v>
      </c>
    </row>
    <row r="39" spans="1:7" x14ac:dyDescent="0.25">
      <c r="A39" s="400" t="s">
        <v>38</v>
      </c>
      <c r="B39" s="400" t="s">
        <v>39</v>
      </c>
      <c r="C39" s="400" t="s">
        <v>18</v>
      </c>
      <c r="D39" s="400">
        <v>3656.3125029514499</v>
      </c>
      <c r="E39" s="400">
        <v>7395.6744904895004</v>
      </c>
      <c r="F39" s="400">
        <v>33.082852025806503</v>
      </c>
      <c r="G39" s="400">
        <v>66.917147974193497</v>
      </c>
    </row>
    <row r="40" spans="1:7" x14ac:dyDescent="0.25">
      <c r="A40" s="400" t="s">
        <v>38</v>
      </c>
      <c r="B40" s="400" t="s">
        <v>39</v>
      </c>
      <c r="C40" s="400" t="s">
        <v>19</v>
      </c>
      <c r="D40" s="400">
        <v>12831.9860537766</v>
      </c>
      <c r="E40" s="400">
        <v>17517.1690966485</v>
      </c>
      <c r="F40" s="400">
        <v>42.281196923522501</v>
      </c>
      <c r="G40" s="400">
        <v>57.718803076477499</v>
      </c>
    </row>
    <row r="41" spans="1:7" x14ac:dyDescent="0.25">
      <c r="A41" s="400" t="s">
        <v>40</v>
      </c>
      <c r="B41" s="400" t="s">
        <v>41</v>
      </c>
      <c r="C41" s="400" t="s">
        <v>18</v>
      </c>
      <c r="D41" s="400">
        <v>10114.1818231623</v>
      </c>
      <c r="E41" s="400">
        <v>32647.9207749733</v>
      </c>
      <c r="F41" s="400">
        <v>23.652208868708101</v>
      </c>
      <c r="G41" s="400">
        <v>76.347791131291899</v>
      </c>
    </row>
    <row r="42" spans="1:7" x14ac:dyDescent="0.25">
      <c r="A42" s="400" t="s">
        <v>40</v>
      </c>
      <c r="B42" s="400" t="s">
        <v>41</v>
      </c>
      <c r="C42" s="400" t="s">
        <v>19</v>
      </c>
      <c r="D42" s="400">
        <v>37922.139789136498</v>
      </c>
      <c r="E42" s="400">
        <v>71102.019735992304</v>
      </c>
      <c r="F42" s="400">
        <v>34.783244332551703</v>
      </c>
      <c r="G42" s="400">
        <v>65.216755667448297</v>
      </c>
    </row>
    <row r="43" spans="1:7" x14ac:dyDescent="0.25">
      <c r="A43" s="400" t="s">
        <v>42</v>
      </c>
      <c r="B43" s="400" t="s">
        <v>43</v>
      </c>
      <c r="C43" s="400" t="s">
        <v>18</v>
      </c>
      <c r="D43" s="400">
        <v>21634.059631788499</v>
      </c>
      <c r="E43" s="400">
        <v>57470.881649946103</v>
      </c>
      <c r="F43" s="400">
        <v>27.348556589832</v>
      </c>
      <c r="G43" s="400">
        <v>72.651443410168</v>
      </c>
    </row>
    <row r="44" spans="1:7" x14ac:dyDescent="0.25">
      <c r="A44" s="400" t="s">
        <v>42</v>
      </c>
      <c r="B44" s="400" t="s">
        <v>43</v>
      </c>
      <c r="C44" s="400" t="s">
        <v>19</v>
      </c>
      <c r="D44" s="400">
        <v>72419.218083515196</v>
      </c>
      <c r="E44" s="400">
        <v>86396.926292133299</v>
      </c>
      <c r="F44" s="400">
        <v>45.599405758284703</v>
      </c>
      <c r="G44" s="400">
        <v>54.400594241715297</v>
      </c>
    </row>
    <row r="45" spans="1:7" x14ac:dyDescent="0.25">
      <c r="A45" s="400" t="s">
        <v>44</v>
      </c>
      <c r="B45" s="400" t="s">
        <v>45</v>
      </c>
      <c r="C45" s="400" t="s">
        <v>18</v>
      </c>
      <c r="D45" s="400">
        <v>4872.0731518884504</v>
      </c>
      <c r="E45" s="400">
        <v>8036.0022399245299</v>
      </c>
      <c r="F45" s="400">
        <v>37.744380970834698</v>
      </c>
      <c r="G45" s="400">
        <v>62.255619029165302</v>
      </c>
    </row>
    <row r="46" spans="1:7" x14ac:dyDescent="0.25">
      <c r="A46" s="400" t="s">
        <v>44</v>
      </c>
      <c r="B46" s="400" t="s">
        <v>45</v>
      </c>
      <c r="C46" s="400" t="s">
        <v>19</v>
      </c>
      <c r="D46" s="400">
        <v>42006.133453350798</v>
      </c>
      <c r="E46" s="400">
        <v>33906.4934460312</v>
      </c>
      <c r="F46" s="400">
        <v>55.334843713190899</v>
      </c>
      <c r="G46" s="400">
        <v>44.665156286809101</v>
      </c>
    </row>
    <row r="47" spans="1:7" x14ac:dyDescent="0.25">
      <c r="A47" s="400" t="s">
        <v>46</v>
      </c>
      <c r="B47" s="400" t="s">
        <v>47</v>
      </c>
      <c r="C47" s="400" t="s">
        <v>18</v>
      </c>
      <c r="D47" s="400">
        <v>13280.589075851</v>
      </c>
      <c r="E47" s="400">
        <v>23051.4342283933</v>
      </c>
      <c r="F47" s="400">
        <v>36.553397988984401</v>
      </c>
      <c r="G47" s="400">
        <v>63.446602011015599</v>
      </c>
    </row>
    <row r="48" spans="1:7" x14ac:dyDescent="0.25">
      <c r="A48" s="400" t="s">
        <v>46</v>
      </c>
      <c r="B48" s="400" t="s">
        <v>47</v>
      </c>
      <c r="C48" s="400" t="s">
        <v>19</v>
      </c>
      <c r="D48" s="400">
        <v>85352.758454117706</v>
      </c>
      <c r="E48" s="400">
        <v>68921.730136927494</v>
      </c>
      <c r="F48" s="400">
        <v>55.325257749110399</v>
      </c>
      <c r="G48" s="400">
        <v>44.674742250889601</v>
      </c>
    </row>
    <row r="49" spans="1:7" x14ac:dyDescent="0.25">
      <c r="A49" s="400" t="s">
        <v>48</v>
      </c>
      <c r="B49" s="400" t="s">
        <v>49</v>
      </c>
      <c r="C49" s="400" t="s">
        <v>18</v>
      </c>
      <c r="D49" s="400">
        <v>16084.023962015201</v>
      </c>
      <c r="E49" s="400">
        <v>46839.972713921197</v>
      </c>
      <c r="F49" s="400">
        <v>25.561033646431</v>
      </c>
      <c r="G49" s="400">
        <v>74.438966353569</v>
      </c>
    </row>
    <row r="50" spans="1:7" x14ac:dyDescent="0.25">
      <c r="A50" s="400" t="s">
        <v>48</v>
      </c>
      <c r="B50" s="400" t="s">
        <v>49</v>
      </c>
      <c r="C50" s="400" t="s">
        <v>19</v>
      </c>
      <c r="D50" s="400">
        <v>117565.449130817</v>
      </c>
      <c r="E50" s="400">
        <v>98741.105656709202</v>
      </c>
      <c r="F50" s="400">
        <v>54.351311381339897</v>
      </c>
      <c r="G50" s="400">
        <v>45.648688618660103</v>
      </c>
    </row>
    <row r="51" spans="1:7" x14ac:dyDescent="0.25">
      <c r="A51" s="400" t="s">
        <v>50</v>
      </c>
      <c r="B51" s="400" t="s">
        <v>51</v>
      </c>
      <c r="C51" s="400" t="s">
        <v>18</v>
      </c>
      <c r="D51" s="400">
        <v>3010.6621848028299</v>
      </c>
      <c r="E51" s="400">
        <v>6440.1320633438099</v>
      </c>
      <c r="F51" s="400">
        <v>31.856181668469201</v>
      </c>
      <c r="G51" s="400">
        <v>68.143818331530795</v>
      </c>
    </row>
    <row r="52" spans="1:7" x14ac:dyDescent="0.25">
      <c r="A52" s="400" t="s">
        <v>50</v>
      </c>
      <c r="B52" s="400" t="s">
        <v>51</v>
      </c>
      <c r="C52" s="400" t="s">
        <v>19</v>
      </c>
      <c r="D52" s="400">
        <v>17381.919636540701</v>
      </c>
      <c r="E52" s="400">
        <v>15345.459988869199</v>
      </c>
      <c r="F52" s="400">
        <v>53.111247632685902</v>
      </c>
      <c r="G52" s="400">
        <v>46.888752367314098</v>
      </c>
    </row>
    <row r="53" spans="1:7" x14ac:dyDescent="0.25">
      <c r="A53" s="400" t="s">
        <v>52</v>
      </c>
      <c r="B53" s="400" t="s">
        <v>53</v>
      </c>
      <c r="C53" s="400" t="s">
        <v>18</v>
      </c>
      <c r="D53" s="400">
        <v>2133.5630283374398</v>
      </c>
      <c r="E53" s="400">
        <v>1962.79783423815</v>
      </c>
      <c r="F53" s="400">
        <v>52.084352426801601</v>
      </c>
      <c r="G53" s="400">
        <v>47.915647573198399</v>
      </c>
    </row>
    <row r="54" spans="1:7" x14ac:dyDescent="0.25">
      <c r="A54" s="400" t="s">
        <v>52</v>
      </c>
      <c r="B54" s="400" t="s">
        <v>53</v>
      </c>
      <c r="C54" s="400" t="s">
        <v>19</v>
      </c>
      <c r="D54" s="400">
        <v>22196.679309820898</v>
      </c>
      <c r="E54" s="400">
        <v>17897.857648089699</v>
      </c>
      <c r="F54" s="400">
        <v>55.3608570991154</v>
      </c>
      <c r="G54" s="400">
        <v>44.6391429008846</v>
      </c>
    </row>
    <row r="55" spans="1:7" x14ac:dyDescent="0.25">
      <c r="A55" s="400" t="s">
        <v>54</v>
      </c>
      <c r="B55" s="400" t="s">
        <v>55</v>
      </c>
      <c r="C55" s="400" t="s">
        <v>18</v>
      </c>
      <c r="D55" s="400">
        <v>2133.4004953073299</v>
      </c>
      <c r="E55" s="400">
        <v>4118.3343388104604</v>
      </c>
      <c r="F55" s="400">
        <v>34.124935748468602</v>
      </c>
      <c r="G55" s="400">
        <v>65.875064251531398</v>
      </c>
    </row>
    <row r="56" spans="1:7" x14ac:dyDescent="0.25">
      <c r="A56" s="400" t="s">
        <v>54</v>
      </c>
      <c r="B56" s="400" t="s">
        <v>55</v>
      </c>
      <c r="C56" s="400" t="s">
        <v>19</v>
      </c>
      <c r="D56" s="400">
        <v>7153.7901593553097</v>
      </c>
      <c r="E56" s="400">
        <v>6474.9812810742196</v>
      </c>
      <c r="F56" s="400">
        <v>52.490352418221001</v>
      </c>
      <c r="G56" s="400">
        <v>47.509647581778999</v>
      </c>
    </row>
    <row r="57" spans="1:7" x14ac:dyDescent="0.25">
      <c r="A57" s="400" t="s">
        <v>56</v>
      </c>
      <c r="B57" s="400" t="s">
        <v>57</v>
      </c>
      <c r="C57" s="400" t="s">
        <v>18</v>
      </c>
      <c r="D57" s="400">
        <v>1893.62409400094</v>
      </c>
      <c r="E57" s="400">
        <v>3054.3276732366899</v>
      </c>
      <c r="F57" s="400">
        <v>38.270868090093103</v>
      </c>
      <c r="G57" s="400">
        <v>61.729131909906997</v>
      </c>
    </row>
    <row r="58" spans="1:7" x14ac:dyDescent="0.25">
      <c r="A58" s="400" t="s">
        <v>56</v>
      </c>
      <c r="B58" s="400" t="s">
        <v>57</v>
      </c>
      <c r="C58" s="400" t="s">
        <v>19</v>
      </c>
      <c r="D58" s="400">
        <v>8997.2061578824396</v>
      </c>
      <c r="E58" s="400">
        <v>8449.8524154927509</v>
      </c>
      <c r="F58" s="400">
        <v>51.568613242420597</v>
      </c>
      <c r="G58" s="400">
        <v>48.431386757579403</v>
      </c>
    </row>
    <row r="59" spans="1:7" x14ac:dyDescent="0.25">
      <c r="A59" s="400" t="s">
        <v>58</v>
      </c>
      <c r="B59" s="400" t="s">
        <v>59</v>
      </c>
      <c r="C59" s="400" t="s">
        <v>18</v>
      </c>
      <c r="D59" s="400">
        <v>5342.6612829644901</v>
      </c>
      <c r="E59" s="400">
        <v>7015.9515458163196</v>
      </c>
      <c r="F59" s="400">
        <v>43.230266672991597</v>
      </c>
      <c r="G59" s="400">
        <v>56.769733327008403</v>
      </c>
    </row>
    <row r="60" spans="1:7" x14ac:dyDescent="0.25">
      <c r="A60" s="400" t="s">
        <v>58</v>
      </c>
      <c r="B60" s="400" t="s">
        <v>59</v>
      </c>
      <c r="C60" s="400" t="s">
        <v>19</v>
      </c>
      <c r="D60" s="400">
        <v>23634.484755048699</v>
      </c>
      <c r="E60" s="400">
        <v>27434.831642841898</v>
      </c>
      <c r="F60" s="400">
        <v>46.279226788367403</v>
      </c>
      <c r="G60" s="400">
        <v>53.720773211632597</v>
      </c>
    </row>
    <row r="61" spans="1:7" x14ac:dyDescent="0.25">
      <c r="A61" s="400" t="s">
        <v>60</v>
      </c>
      <c r="B61" s="400" t="s">
        <v>61</v>
      </c>
      <c r="C61" s="400" t="s">
        <v>18</v>
      </c>
      <c r="D61" s="400">
        <v>458.81896237660601</v>
      </c>
      <c r="E61" s="400">
        <v>1417.59726743231</v>
      </c>
      <c r="F61" s="400">
        <v>24.451875606689399</v>
      </c>
      <c r="G61" s="400">
        <v>75.548124393310601</v>
      </c>
    </row>
    <row r="62" spans="1:7" x14ac:dyDescent="0.25">
      <c r="A62" s="400" t="s">
        <v>60</v>
      </c>
      <c r="B62" s="400" t="s">
        <v>61</v>
      </c>
      <c r="C62" s="400" t="s">
        <v>19</v>
      </c>
      <c r="D62" s="400">
        <v>1778.5420953688599</v>
      </c>
      <c r="E62" s="400">
        <v>2165.6067821340398</v>
      </c>
      <c r="F62" s="400">
        <v>45.093178543880903</v>
      </c>
      <c r="G62" s="400">
        <v>54.906821456119097</v>
      </c>
    </row>
    <row r="63" spans="1:7" x14ac:dyDescent="0.25">
      <c r="A63" s="400" t="s">
        <v>62</v>
      </c>
      <c r="B63" s="400" t="s">
        <v>63</v>
      </c>
      <c r="C63" s="400" t="s">
        <v>18</v>
      </c>
      <c r="D63" s="400">
        <v>6373.7099799852103</v>
      </c>
      <c r="E63" s="400">
        <v>18833.047823986701</v>
      </c>
      <c r="F63" s="400">
        <v>25.2857191295776</v>
      </c>
      <c r="G63" s="400">
        <v>74.7142808704224</v>
      </c>
    </row>
    <row r="64" spans="1:7" x14ac:dyDescent="0.25">
      <c r="A64" s="400" t="s">
        <v>62</v>
      </c>
      <c r="B64" s="400" t="s">
        <v>63</v>
      </c>
      <c r="C64" s="400" t="s">
        <v>19</v>
      </c>
      <c r="D64" s="400">
        <v>25796.679310763098</v>
      </c>
      <c r="E64" s="400">
        <v>32949.360754271198</v>
      </c>
      <c r="F64" s="400">
        <v>43.9122012006343</v>
      </c>
      <c r="G64" s="400">
        <v>56.0877987993657</v>
      </c>
    </row>
    <row r="65" spans="1:7" x14ac:dyDescent="0.25">
      <c r="A65" s="400" t="s">
        <v>64</v>
      </c>
      <c r="B65" s="400" t="s">
        <v>65</v>
      </c>
      <c r="C65" s="400" t="s">
        <v>18</v>
      </c>
      <c r="D65" s="400">
        <v>8813.6182822969804</v>
      </c>
      <c r="E65" s="400">
        <v>40789.188059269101</v>
      </c>
      <c r="F65" s="400">
        <v>17.768386372348001</v>
      </c>
      <c r="G65" s="400">
        <v>82.231613627651996</v>
      </c>
    </row>
    <row r="66" spans="1:7" x14ac:dyDescent="0.25">
      <c r="A66" s="400" t="s">
        <v>64</v>
      </c>
      <c r="B66" s="400" t="s">
        <v>65</v>
      </c>
      <c r="C66" s="400" t="s">
        <v>19</v>
      </c>
      <c r="D66" s="400">
        <v>29182.559264065501</v>
      </c>
      <c r="E66" s="400">
        <v>58524.694973830803</v>
      </c>
      <c r="F66" s="400">
        <v>33.272685956980197</v>
      </c>
      <c r="G66" s="400">
        <v>66.727314043019803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1163</v>
      </c>
    </row>
    <row r="9" spans="1:4" x14ac:dyDescent="0.25">
      <c r="A9" t="s">
        <v>1159</v>
      </c>
    </row>
    <row r="10" spans="1:4" x14ac:dyDescent="0.25">
      <c r="A10" t="s">
        <v>852</v>
      </c>
    </row>
    <row r="11" spans="1:4" x14ac:dyDescent="0.25">
      <c r="A11" t="s">
        <v>1164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1165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01" t="s">
        <v>16</v>
      </c>
      <c r="B17" s="401" t="s">
        <v>17</v>
      </c>
      <c r="C17" s="401" t="s">
        <v>18</v>
      </c>
      <c r="D17" s="401">
        <v>1.0455515773947199</v>
      </c>
    </row>
    <row r="18" spans="1:4" x14ac:dyDescent="0.25">
      <c r="A18" s="401" t="s">
        <v>16</v>
      </c>
      <c r="B18" s="401" t="s">
        <v>17</v>
      </c>
      <c r="C18" s="401" t="s">
        <v>19</v>
      </c>
      <c r="D18" s="401">
        <v>1.0632616845581999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1166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02" t="s">
        <v>28</v>
      </c>
      <c r="B29" s="402" t="s">
        <v>29</v>
      </c>
      <c r="C29" s="402" t="s">
        <v>18</v>
      </c>
      <c r="D29" s="402">
        <v>1</v>
      </c>
    </row>
    <row r="30" spans="1:4" x14ac:dyDescent="0.25">
      <c r="A30" s="402" t="s">
        <v>28</v>
      </c>
      <c r="B30" s="402" t="s">
        <v>29</v>
      </c>
      <c r="C30" s="402" t="s">
        <v>19</v>
      </c>
      <c r="D30" s="402">
        <v>1.0722543538160201</v>
      </c>
    </row>
    <row r="31" spans="1:4" x14ac:dyDescent="0.25">
      <c r="A31" s="402" t="s">
        <v>30</v>
      </c>
      <c r="B31" s="402" t="s">
        <v>31</v>
      </c>
      <c r="C31" s="402" t="s">
        <v>18</v>
      </c>
      <c r="D31" s="402">
        <v>1.14700783419399</v>
      </c>
    </row>
    <row r="32" spans="1:4" x14ac:dyDescent="0.25">
      <c r="A32" s="402" t="s">
        <v>30</v>
      </c>
      <c r="B32" s="402" t="s">
        <v>31</v>
      </c>
      <c r="C32" s="402" t="s">
        <v>19</v>
      </c>
      <c r="D32" s="402">
        <v>1.13105975823821</v>
      </c>
    </row>
    <row r="33" spans="1:4" x14ac:dyDescent="0.25">
      <c r="A33" s="402" t="s">
        <v>32</v>
      </c>
      <c r="B33" s="402" t="s">
        <v>33</v>
      </c>
      <c r="C33" s="402" t="s">
        <v>18</v>
      </c>
      <c r="D33" s="402">
        <v>1.0211840553157601</v>
      </c>
    </row>
    <row r="34" spans="1:4" x14ac:dyDescent="0.25">
      <c r="A34" s="402" t="s">
        <v>32</v>
      </c>
      <c r="B34" s="402" t="s">
        <v>33</v>
      </c>
      <c r="C34" s="402" t="s">
        <v>19</v>
      </c>
      <c r="D34" s="402">
        <v>1.0722669561196601</v>
      </c>
    </row>
    <row r="35" spans="1:4" x14ac:dyDescent="0.25">
      <c r="A35" s="402" t="s">
        <v>34</v>
      </c>
      <c r="B35" s="402" t="s">
        <v>35</v>
      </c>
      <c r="C35" s="402" t="s">
        <v>18</v>
      </c>
      <c r="D35" s="402">
        <v>1.0671699541775701</v>
      </c>
    </row>
    <row r="36" spans="1:4" x14ac:dyDescent="0.25">
      <c r="A36" s="402" t="s">
        <v>34</v>
      </c>
      <c r="B36" s="402" t="s">
        <v>35</v>
      </c>
      <c r="C36" s="402" t="s">
        <v>19</v>
      </c>
      <c r="D36" s="402">
        <v>1.03418084147751</v>
      </c>
    </row>
    <row r="37" spans="1:4" x14ac:dyDescent="0.25">
      <c r="A37" s="402" t="s">
        <v>36</v>
      </c>
      <c r="B37" s="402" t="s">
        <v>37</v>
      </c>
      <c r="C37" s="402" t="s">
        <v>18</v>
      </c>
      <c r="D37" s="402">
        <v>1</v>
      </c>
    </row>
    <row r="38" spans="1:4" x14ac:dyDescent="0.25">
      <c r="A38" s="402" t="s">
        <v>36</v>
      </c>
      <c r="B38" s="402" t="s">
        <v>37</v>
      </c>
      <c r="C38" s="402" t="s">
        <v>19</v>
      </c>
      <c r="D38" s="402">
        <v>1.01613741417159</v>
      </c>
    </row>
    <row r="39" spans="1:4" x14ac:dyDescent="0.25">
      <c r="A39" s="402" t="s">
        <v>38</v>
      </c>
      <c r="B39" s="402" t="s">
        <v>39</v>
      </c>
      <c r="C39" s="402" t="s">
        <v>18</v>
      </c>
      <c r="D39" s="402">
        <v>1.0271318251483501</v>
      </c>
    </row>
    <row r="40" spans="1:4" x14ac:dyDescent="0.25">
      <c r="A40" s="402" t="s">
        <v>38</v>
      </c>
      <c r="B40" s="402" t="s">
        <v>39</v>
      </c>
      <c r="C40" s="402" t="s">
        <v>19</v>
      </c>
      <c r="D40" s="402">
        <v>1.02364032499519</v>
      </c>
    </row>
    <row r="41" spans="1:4" x14ac:dyDescent="0.25">
      <c r="A41" s="402" t="s">
        <v>40</v>
      </c>
      <c r="B41" s="402" t="s">
        <v>41</v>
      </c>
      <c r="C41" s="402" t="s">
        <v>18</v>
      </c>
      <c r="D41" s="402">
        <v>1.0548240757419101</v>
      </c>
    </row>
    <row r="42" spans="1:4" x14ac:dyDescent="0.25">
      <c r="A42" s="402" t="s">
        <v>40</v>
      </c>
      <c r="B42" s="402" t="s">
        <v>41</v>
      </c>
      <c r="C42" s="402" t="s">
        <v>19</v>
      </c>
      <c r="D42" s="402">
        <v>1.05175641616377</v>
      </c>
    </row>
    <row r="43" spans="1:4" x14ac:dyDescent="0.25">
      <c r="A43" s="402" t="s">
        <v>42</v>
      </c>
      <c r="B43" s="402" t="s">
        <v>43</v>
      </c>
      <c r="C43" s="402" t="s">
        <v>18</v>
      </c>
      <c r="D43" s="402">
        <v>1.1191765363977699</v>
      </c>
    </row>
    <row r="44" spans="1:4" x14ac:dyDescent="0.25">
      <c r="A44" s="402" t="s">
        <v>42</v>
      </c>
      <c r="B44" s="402" t="s">
        <v>43</v>
      </c>
      <c r="C44" s="402" t="s">
        <v>19</v>
      </c>
      <c r="D44" s="402">
        <v>1.0178486802498301</v>
      </c>
    </row>
    <row r="45" spans="1:4" x14ac:dyDescent="0.25">
      <c r="A45" s="402" t="s">
        <v>44</v>
      </c>
      <c r="B45" s="402" t="s">
        <v>45</v>
      </c>
      <c r="C45" s="402" t="s">
        <v>18</v>
      </c>
      <c r="D45" s="402">
        <v>1</v>
      </c>
    </row>
    <row r="46" spans="1:4" x14ac:dyDescent="0.25">
      <c r="A46" s="402" t="s">
        <v>44</v>
      </c>
      <c r="B46" s="402" t="s">
        <v>45</v>
      </c>
      <c r="C46" s="402" t="s">
        <v>19</v>
      </c>
      <c r="D46" s="402">
        <v>1.0663799429810701</v>
      </c>
    </row>
    <row r="47" spans="1:4" x14ac:dyDescent="0.25">
      <c r="A47" s="402" t="s">
        <v>46</v>
      </c>
      <c r="B47" s="402" t="s">
        <v>47</v>
      </c>
      <c r="C47" s="402" t="s">
        <v>18</v>
      </c>
      <c r="D47" s="402">
        <v>1.0400652514753601</v>
      </c>
    </row>
    <row r="48" spans="1:4" x14ac:dyDescent="0.25">
      <c r="A48" s="402" t="s">
        <v>46</v>
      </c>
      <c r="B48" s="402" t="s">
        <v>47</v>
      </c>
      <c r="C48" s="402" t="s">
        <v>19</v>
      </c>
      <c r="D48" s="402">
        <v>1.0684058950780799</v>
      </c>
    </row>
    <row r="49" spans="1:4" x14ac:dyDescent="0.25">
      <c r="A49" s="402" t="s">
        <v>48</v>
      </c>
      <c r="B49" s="402" t="s">
        <v>49</v>
      </c>
      <c r="C49" s="402" t="s">
        <v>18</v>
      </c>
      <c r="D49" s="402">
        <v>1</v>
      </c>
    </row>
    <row r="50" spans="1:4" x14ac:dyDescent="0.25">
      <c r="A50" s="402" t="s">
        <v>48</v>
      </c>
      <c r="B50" s="402" t="s">
        <v>49</v>
      </c>
      <c r="C50" s="402" t="s">
        <v>19</v>
      </c>
      <c r="D50" s="402">
        <v>1.0903818221775601</v>
      </c>
    </row>
    <row r="51" spans="1:4" x14ac:dyDescent="0.25">
      <c r="A51" s="402" t="s">
        <v>50</v>
      </c>
      <c r="B51" s="402" t="s">
        <v>51</v>
      </c>
      <c r="C51" s="402" t="s">
        <v>18</v>
      </c>
      <c r="D51" s="402">
        <v>1.03580875550239</v>
      </c>
    </row>
    <row r="52" spans="1:4" x14ac:dyDescent="0.25">
      <c r="A52" s="402" t="s">
        <v>50</v>
      </c>
      <c r="B52" s="402" t="s">
        <v>51</v>
      </c>
      <c r="C52" s="402" t="s">
        <v>19</v>
      </c>
      <c r="D52" s="402">
        <v>1.1146783241834499</v>
      </c>
    </row>
    <row r="53" spans="1:4" x14ac:dyDescent="0.25">
      <c r="A53" s="402" t="s">
        <v>52</v>
      </c>
      <c r="B53" s="402" t="s">
        <v>53</v>
      </c>
      <c r="C53" s="402" t="s">
        <v>18</v>
      </c>
      <c r="D53" s="402">
        <v>1.17963234477981</v>
      </c>
    </row>
    <row r="54" spans="1:4" x14ac:dyDescent="0.25">
      <c r="A54" s="402" t="s">
        <v>52</v>
      </c>
      <c r="B54" s="402" t="s">
        <v>53</v>
      </c>
      <c r="C54" s="402" t="s">
        <v>19</v>
      </c>
      <c r="D54" s="402">
        <v>1.11685786065487</v>
      </c>
    </row>
    <row r="55" spans="1:4" x14ac:dyDescent="0.25">
      <c r="A55" s="402" t="s">
        <v>54</v>
      </c>
      <c r="B55" s="402" t="s">
        <v>55</v>
      </c>
      <c r="C55" s="402" t="s">
        <v>18</v>
      </c>
      <c r="D55" s="402">
        <v>1.0336667952184899</v>
      </c>
    </row>
    <row r="56" spans="1:4" x14ac:dyDescent="0.25">
      <c r="A56" s="402" t="s">
        <v>54</v>
      </c>
      <c r="B56" s="402" t="s">
        <v>55</v>
      </c>
      <c r="C56" s="402" t="s">
        <v>19</v>
      </c>
      <c r="D56" s="402">
        <v>1.0891284010003699</v>
      </c>
    </row>
    <row r="57" spans="1:4" x14ac:dyDescent="0.25">
      <c r="A57" s="402" t="s">
        <v>56</v>
      </c>
      <c r="B57" s="402" t="s">
        <v>57</v>
      </c>
      <c r="C57" s="402" t="s">
        <v>18</v>
      </c>
      <c r="D57" s="402">
        <v>1.0933075457888299</v>
      </c>
    </row>
    <row r="58" spans="1:4" x14ac:dyDescent="0.25">
      <c r="A58" s="402" t="s">
        <v>56</v>
      </c>
      <c r="B58" s="402" t="s">
        <v>57</v>
      </c>
      <c r="C58" s="402" t="s">
        <v>19</v>
      </c>
      <c r="D58" s="402">
        <v>1.0668751315651199</v>
      </c>
    </row>
    <row r="59" spans="1:4" x14ac:dyDescent="0.25">
      <c r="A59" s="402" t="s">
        <v>58</v>
      </c>
      <c r="B59" s="402" t="s">
        <v>59</v>
      </c>
      <c r="C59" s="402" t="s">
        <v>18</v>
      </c>
      <c r="D59" s="402">
        <v>1.0289241863076799</v>
      </c>
    </row>
    <row r="60" spans="1:4" x14ac:dyDescent="0.25">
      <c r="A60" s="402" t="s">
        <v>58</v>
      </c>
      <c r="B60" s="402" t="s">
        <v>59</v>
      </c>
      <c r="C60" s="402" t="s">
        <v>19</v>
      </c>
      <c r="D60" s="402">
        <v>1.03344173838789</v>
      </c>
    </row>
    <row r="61" spans="1:4" x14ac:dyDescent="0.25">
      <c r="A61" s="402" t="s">
        <v>60</v>
      </c>
      <c r="B61" s="402" t="s">
        <v>61</v>
      </c>
      <c r="C61" s="402" t="s">
        <v>18</v>
      </c>
      <c r="D61" s="402">
        <v>1.0505144073650099</v>
      </c>
    </row>
    <row r="62" spans="1:4" x14ac:dyDescent="0.25">
      <c r="A62" s="402" t="s">
        <v>60</v>
      </c>
      <c r="B62" s="402" t="s">
        <v>61</v>
      </c>
      <c r="C62" s="402" t="s">
        <v>19</v>
      </c>
      <c r="D62" s="402">
        <v>1.0835596936479099</v>
      </c>
    </row>
    <row r="63" spans="1:4" x14ac:dyDescent="0.25">
      <c r="A63" s="402" t="s">
        <v>62</v>
      </c>
      <c r="B63" s="402" t="s">
        <v>63</v>
      </c>
      <c r="C63" s="402" t="s">
        <v>18</v>
      </c>
      <c r="D63" s="402">
        <v>1</v>
      </c>
    </row>
    <row r="64" spans="1:4" x14ac:dyDescent="0.25">
      <c r="A64" s="402" t="s">
        <v>62</v>
      </c>
      <c r="B64" s="402" t="s">
        <v>63</v>
      </c>
      <c r="C64" s="402" t="s">
        <v>19</v>
      </c>
      <c r="D64" s="402">
        <v>1.0410711440724301</v>
      </c>
    </row>
    <row r="65" spans="1:4" x14ac:dyDescent="0.25">
      <c r="A65" s="402" t="s">
        <v>64</v>
      </c>
      <c r="B65" s="402" t="s">
        <v>65</v>
      </c>
      <c r="C65" s="402" t="s">
        <v>18</v>
      </c>
      <c r="D65" s="402">
        <v>1.01499717491359</v>
      </c>
    </row>
    <row r="66" spans="1:4" x14ac:dyDescent="0.25">
      <c r="A66" s="402" t="s">
        <v>64</v>
      </c>
      <c r="B66" s="402" t="s">
        <v>65</v>
      </c>
      <c r="C66" s="402" t="s">
        <v>19</v>
      </c>
      <c r="D66" s="402">
        <v>1.0263094253860201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1163</v>
      </c>
    </row>
    <row r="9" spans="1:4" x14ac:dyDescent="0.25">
      <c r="A9" t="s">
        <v>1159</v>
      </c>
    </row>
    <row r="10" spans="1:4" x14ac:dyDescent="0.25">
      <c r="A10" t="s">
        <v>1167</v>
      </c>
    </row>
    <row r="11" spans="1:4" x14ac:dyDescent="0.25">
      <c r="A11" t="s">
        <v>1168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1165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03" t="s">
        <v>16</v>
      </c>
      <c r="B17" s="403" t="s">
        <v>17</v>
      </c>
      <c r="C17" s="403" t="s">
        <v>18</v>
      </c>
      <c r="D17" s="403">
        <v>0.99754347452209502</v>
      </c>
    </row>
    <row r="18" spans="1:4" x14ac:dyDescent="0.25">
      <c r="A18" s="403" t="s">
        <v>16</v>
      </c>
      <c r="B18" s="403" t="s">
        <v>17</v>
      </c>
      <c r="C18" s="403" t="s">
        <v>19</v>
      </c>
      <c r="D18" s="403">
        <v>1.0286343387783199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1166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04" t="s">
        <v>28</v>
      </c>
      <c r="B29" s="404" t="s">
        <v>29</v>
      </c>
      <c r="C29" s="404" t="s">
        <v>18</v>
      </c>
      <c r="D29" s="404">
        <v>0.98512849980683004</v>
      </c>
    </row>
    <row r="30" spans="1:4" x14ac:dyDescent="0.25">
      <c r="A30" s="404" t="s">
        <v>28</v>
      </c>
      <c r="B30" s="404" t="s">
        <v>29</v>
      </c>
      <c r="C30" s="404" t="s">
        <v>19</v>
      </c>
      <c r="D30" s="404">
        <v>1.0421820803973501</v>
      </c>
    </row>
    <row r="31" spans="1:4" x14ac:dyDescent="0.25">
      <c r="A31" s="404" t="s">
        <v>30</v>
      </c>
      <c r="B31" s="404" t="s">
        <v>31</v>
      </c>
      <c r="C31" s="404" t="s">
        <v>18</v>
      </c>
      <c r="D31" s="404">
        <v>0.91254263185981699</v>
      </c>
    </row>
    <row r="32" spans="1:4" x14ac:dyDescent="0.25">
      <c r="A32" s="404" t="s">
        <v>30</v>
      </c>
      <c r="B32" s="404" t="s">
        <v>31</v>
      </c>
      <c r="C32" s="404" t="s">
        <v>19</v>
      </c>
      <c r="D32" s="404">
        <v>1.0608384009365699</v>
      </c>
    </row>
    <row r="33" spans="1:4" x14ac:dyDescent="0.25">
      <c r="A33" s="404" t="s">
        <v>32</v>
      </c>
      <c r="B33" s="404" t="s">
        <v>33</v>
      </c>
      <c r="C33" s="404" t="s">
        <v>18</v>
      </c>
      <c r="D33" s="404">
        <v>0.95645104447140405</v>
      </c>
    </row>
    <row r="34" spans="1:4" x14ac:dyDescent="0.25">
      <c r="A34" s="404" t="s">
        <v>32</v>
      </c>
      <c r="B34" s="404" t="s">
        <v>33</v>
      </c>
      <c r="C34" s="404" t="s">
        <v>19</v>
      </c>
      <c r="D34" s="404">
        <v>1.0489788687171899</v>
      </c>
    </row>
    <row r="35" spans="1:4" x14ac:dyDescent="0.25">
      <c r="A35" s="404" t="s">
        <v>34</v>
      </c>
      <c r="B35" s="404" t="s">
        <v>35</v>
      </c>
      <c r="C35" s="404" t="s">
        <v>18</v>
      </c>
      <c r="D35" s="404">
        <v>0.97193601291413101</v>
      </c>
    </row>
    <row r="36" spans="1:4" x14ac:dyDescent="0.25">
      <c r="A36" s="404" t="s">
        <v>34</v>
      </c>
      <c r="B36" s="404" t="s">
        <v>35</v>
      </c>
      <c r="C36" s="404" t="s">
        <v>19</v>
      </c>
      <c r="D36" s="404">
        <v>0.99857281251053098</v>
      </c>
    </row>
    <row r="37" spans="1:4" x14ac:dyDescent="0.25">
      <c r="A37" s="404" t="s">
        <v>36</v>
      </c>
      <c r="B37" s="404" t="s">
        <v>37</v>
      </c>
      <c r="C37" s="404" t="s">
        <v>18</v>
      </c>
      <c r="D37" s="404">
        <v>0.96543325081756604</v>
      </c>
    </row>
    <row r="38" spans="1:4" x14ac:dyDescent="0.25">
      <c r="A38" s="404" t="s">
        <v>36</v>
      </c>
      <c r="B38" s="404" t="s">
        <v>37</v>
      </c>
      <c r="C38" s="404" t="s">
        <v>19</v>
      </c>
      <c r="D38" s="404">
        <v>0.99311686039969804</v>
      </c>
    </row>
    <row r="39" spans="1:4" x14ac:dyDescent="0.25">
      <c r="A39" s="404" t="s">
        <v>38</v>
      </c>
      <c r="B39" s="404" t="s">
        <v>39</v>
      </c>
      <c r="C39" s="404" t="s">
        <v>18</v>
      </c>
      <c r="D39" s="404">
        <v>0.987280510111469</v>
      </c>
    </row>
    <row r="40" spans="1:4" x14ac:dyDescent="0.25">
      <c r="A40" s="404" t="s">
        <v>38</v>
      </c>
      <c r="B40" s="404" t="s">
        <v>39</v>
      </c>
      <c r="C40" s="404" t="s">
        <v>19</v>
      </c>
      <c r="D40" s="404">
        <v>1.0011820287264099</v>
      </c>
    </row>
    <row r="41" spans="1:4" x14ac:dyDescent="0.25">
      <c r="A41" s="404" t="s">
        <v>40</v>
      </c>
      <c r="B41" s="404" t="s">
        <v>41</v>
      </c>
      <c r="C41" s="404" t="s">
        <v>18</v>
      </c>
      <c r="D41" s="404">
        <v>0.98728408090435205</v>
      </c>
    </row>
    <row r="42" spans="1:4" x14ac:dyDescent="0.25">
      <c r="A42" s="404" t="s">
        <v>40</v>
      </c>
      <c r="B42" s="404" t="s">
        <v>41</v>
      </c>
      <c r="C42" s="404" t="s">
        <v>19</v>
      </c>
      <c r="D42" s="404">
        <v>1.02568588120696</v>
      </c>
    </row>
    <row r="43" spans="1:4" x14ac:dyDescent="0.25">
      <c r="A43" s="404" t="s">
        <v>42</v>
      </c>
      <c r="B43" s="404" t="s">
        <v>43</v>
      </c>
      <c r="C43" s="404" t="s">
        <v>18</v>
      </c>
      <c r="D43" s="404">
        <v>1.06482427111306</v>
      </c>
    </row>
    <row r="44" spans="1:4" x14ac:dyDescent="0.25">
      <c r="A44" s="404" t="s">
        <v>42</v>
      </c>
      <c r="B44" s="404" t="s">
        <v>43</v>
      </c>
      <c r="C44" s="404" t="s">
        <v>19</v>
      </c>
      <c r="D44" s="404">
        <v>0.98294179639599799</v>
      </c>
    </row>
    <row r="45" spans="1:4" x14ac:dyDescent="0.25">
      <c r="A45" s="404" t="s">
        <v>44</v>
      </c>
      <c r="B45" s="404" t="s">
        <v>45</v>
      </c>
      <c r="C45" s="404" t="s">
        <v>18</v>
      </c>
      <c r="D45" s="404">
        <v>0.96012681108035303</v>
      </c>
    </row>
    <row r="46" spans="1:4" x14ac:dyDescent="0.25">
      <c r="A46" s="404" t="s">
        <v>44</v>
      </c>
      <c r="B46" s="404" t="s">
        <v>45</v>
      </c>
      <c r="C46" s="404" t="s">
        <v>19</v>
      </c>
      <c r="D46" s="404">
        <v>1.02060241648563</v>
      </c>
    </row>
    <row r="47" spans="1:4" x14ac:dyDescent="0.25">
      <c r="A47" s="404" t="s">
        <v>46</v>
      </c>
      <c r="B47" s="404" t="s">
        <v>47</v>
      </c>
      <c r="C47" s="404" t="s">
        <v>18</v>
      </c>
      <c r="D47" s="404">
        <v>0.98948341672487095</v>
      </c>
    </row>
    <row r="48" spans="1:4" x14ac:dyDescent="0.25">
      <c r="A48" s="404" t="s">
        <v>46</v>
      </c>
      <c r="B48" s="404" t="s">
        <v>47</v>
      </c>
      <c r="C48" s="404" t="s">
        <v>19</v>
      </c>
      <c r="D48" s="404">
        <v>1.0351901113116799</v>
      </c>
    </row>
    <row r="49" spans="1:4" x14ac:dyDescent="0.25">
      <c r="A49" s="404" t="s">
        <v>48</v>
      </c>
      <c r="B49" s="404" t="s">
        <v>49</v>
      </c>
      <c r="C49" s="404" t="s">
        <v>18</v>
      </c>
      <c r="D49" s="404">
        <v>0.95760982712735898</v>
      </c>
    </row>
    <row r="50" spans="1:4" x14ac:dyDescent="0.25">
      <c r="A50" s="404" t="s">
        <v>48</v>
      </c>
      <c r="B50" s="404" t="s">
        <v>49</v>
      </c>
      <c r="C50" s="404" t="s">
        <v>19</v>
      </c>
      <c r="D50" s="404">
        <v>1.0611122894179399</v>
      </c>
    </row>
    <row r="51" spans="1:4" x14ac:dyDescent="0.25">
      <c r="A51" s="404" t="s">
        <v>50</v>
      </c>
      <c r="B51" s="404" t="s">
        <v>51</v>
      </c>
      <c r="C51" s="404" t="s">
        <v>18</v>
      </c>
      <c r="D51" s="404">
        <v>1.0063758496011901</v>
      </c>
    </row>
    <row r="52" spans="1:4" x14ac:dyDescent="0.25">
      <c r="A52" s="404" t="s">
        <v>50</v>
      </c>
      <c r="B52" s="404" t="s">
        <v>51</v>
      </c>
      <c r="C52" s="404" t="s">
        <v>19</v>
      </c>
      <c r="D52" s="404">
        <v>1.06727045198779</v>
      </c>
    </row>
    <row r="53" spans="1:4" x14ac:dyDescent="0.25">
      <c r="A53" s="404" t="s">
        <v>52</v>
      </c>
      <c r="B53" s="404" t="s">
        <v>53</v>
      </c>
      <c r="C53" s="404" t="s">
        <v>18</v>
      </c>
      <c r="D53" s="404">
        <v>1.0595088908375101</v>
      </c>
    </row>
    <row r="54" spans="1:4" x14ac:dyDescent="0.25">
      <c r="A54" s="404" t="s">
        <v>52</v>
      </c>
      <c r="B54" s="404" t="s">
        <v>53</v>
      </c>
      <c r="C54" s="404" t="s">
        <v>19</v>
      </c>
      <c r="D54" s="404">
        <v>1.07167902862251</v>
      </c>
    </row>
    <row r="55" spans="1:4" x14ac:dyDescent="0.25">
      <c r="A55" s="404" t="s">
        <v>54</v>
      </c>
      <c r="B55" s="404" t="s">
        <v>55</v>
      </c>
      <c r="C55" s="404" t="s">
        <v>18</v>
      </c>
      <c r="D55" s="404">
        <v>1.0336667952184899</v>
      </c>
    </row>
    <row r="56" spans="1:4" x14ac:dyDescent="0.25">
      <c r="A56" s="404" t="s">
        <v>54</v>
      </c>
      <c r="B56" s="404" t="s">
        <v>55</v>
      </c>
      <c r="C56" s="404" t="s">
        <v>19</v>
      </c>
      <c r="D56" s="404">
        <v>1.06175072999909</v>
      </c>
    </row>
    <row r="57" spans="1:4" x14ac:dyDescent="0.25">
      <c r="A57" s="404" t="s">
        <v>56</v>
      </c>
      <c r="B57" s="404" t="s">
        <v>57</v>
      </c>
      <c r="C57" s="404" t="s">
        <v>18</v>
      </c>
      <c r="D57" s="404">
        <v>1.0636920407494099</v>
      </c>
    </row>
    <row r="58" spans="1:4" x14ac:dyDescent="0.25">
      <c r="A58" s="404" t="s">
        <v>56</v>
      </c>
      <c r="B58" s="404" t="s">
        <v>57</v>
      </c>
      <c r="C58" s="404" t="s">
        <v>19</v>
      </c>
      <c r="D58" s="404">
        <v>1.0516292106176801</v>
      </c>
    </row>
    <row r="59" spans="1:4" x14ac:dyDescent="0.25">
      <c r="A59" s="404" t="s">
        <v>58</v>
      </c>
      <c r="B59" s="404" t="s">
        <v>59</v>
      </c>
      <c r="C59" s="404" t="s">
        <v>18</v>
      </c>
      <c r="D59" s="404">
        <v>0.98953374031584596</v>
      </c>
    </row>
    <row r="60" spans="1:4" x14ac:dyDescent="0.25">
      <c r="A60" s="404" t="s">
        <v>58</v>
      </c>
      <c r="B60" s="404" t="s">
        <v>59</v>
      </c>
      <c r="C60" s="404" t="s">
        <v>19</v>
      </c>
      <c r="D60" s="404">
        <v>0.97410253621586895</v>
      </c>
    </row>
    <row r="61" spans="1:4" x14ac:dyDescent="0.25">
      <c r="A61" s="404" t="s">
        <v>60</v>
      </c>
      <c r="B61" s="404" t="s">
        <v>61</v>
      </c>
      <c r="C61" s="404" t="s">
        <v>18</v>
      </c>
      <c r="D61" s="404">
        <v>1.0159764156837701</v>
      </c>
    </row>
    <row r="62" spans="1:4" x14ac:dyDescent="0.25">
      <c r="A62" s="404" t="s">
        <v>60</v>
      </c>
      <c r="B62" s="404" t="s">
        <v>61</v>
      </c>
      <c r="C62" s="404" t="s">
        <v>19</v>
      </c>
      <c r="D62" s="404">
        <v>1.0638242045245501</v>
      </c>
    </row>
    <row r="63" spans="1:4" x14ac:dyDescent="0.25">
      <c r="A63" s="404" t="s">
        <v>62</v>
      </c>
      <c r="B63" s="404" t="s">
        <v>63</v>
      </c>
      <c r="C63" s="404" t="s">
        <v>18</v>
      </c>
      <c r="D63" s="404">
        <v>0.97402556678017105</v>
      </c>
    </row>
    <row r="64" spans="1:4" x14ac:dyDescent="0.25">
      <c r="A64" s="404" t="s">
        <v>62</v>
      </c>
      <c r="B64" s="404" t="s">
        <v>63</v>
      </c>
      <c r="C64" s="404" t="s">
        <v>19</v>
      </c>
      <c r="D64" s="404">
        <v>1.0128562662765499</v>
      </c>
    </row>
    <row r="65" spans="1:4" x14ac:dyDescent="0.25">
      <c r="A65" s="404" t="s">
        <v>64</v>
      </c>
      <c r="B65" s="404" t="s">
        <v>65</v>
      </c>
      <c r="C65" s="404" t="s">
        <v>18</v>
      </c>
      <c r="D65" s="404">
        <v>1.00248094853234</v>
      </c>
    </row>
    <row r="66" spans="1:4" x14ac:dyDescent="0.25">
      <c r="A66" s="404" t="s">
        <v>64</v>
      </c>
      <c r="B66" s="404" t="s">
        <v>65</v>
      </c>
      <c r="C66" s="404" t="s">
        <v>19</v>
      </c>
      <c r="D66" s="404">
        <v>0.99350766167558202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1169</v>
      </c>
    </row>
    <row r="9" spans="1:7" x14ac:dyDescent="0.25">
      <c r="A9" t="s">
        <v>1170</v>
      </c>
    </row>
    <row r="10" spans="1:7" x14ac:dyDescent="0.25">
      <c r="A10" t="s">
        <v>4</v>
      </c>
    </row>
    <row r="11" spans="1:7" x14ac:dyDescent="0.25">
      <c r="A11" t="s">
        <v>1171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05" t="s">
        <v>16</v>
      </c>
      <c r="B17" s="405" t="s">
        <v>17</v>
      </c>
      <c r="C17" s="405" t="s">
        <v>18</v>
      </c>
      <c r="D17" s="405">
        <v>51629.019598938801</v>
      </c>
      <c r="E17" s="405">
        <v>392702.113454181</v>
      </c>
      <c r="F17" s="405">
        <v>11.6194918065232</v>
      </c>
      <c r="G17" s="405">
        <v>88.3805081934768</v>
      </c>
    </row>
    <row r="18" spans="1:7" x14ac:dyDescent="0.25">
      <c r="A18" s="405" t="s">
        <v>16</v>
      </c>
      <c r="B18" s="405" t="s">
        <v>17</v>
      </c>
      <c r="C18" s="405" t="s">
        <v>19</v>
      </c>
      <c r="D18" s="405">
        <v>437579.91022005299</v>
      </c>
      <c r="E18" s="405">
        <v>905142.49113971298</v>
      </c>
      <c r="F18" s="405">
        <v>32.589007957037097</v>
      </c>
      <c r="G18" s="405">
        <v>67.410992042962903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1173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06" t="s">
        <v>28</v>
      </c>
      <c r="B29" s="406" t="s">
        <v>29</v>
      </c>
      <c r="C29" s="406" t="s">
        <v>18</v>
      </c>
      <c r="D29" s="406">
        <v>2898.92863630789</v>
      </c>
      <c r="E29" s="406">
        <v>12258.022590333199</v>
      </c>
      <c r="F29" s="406">
        <v>19.126066931009799</v>
      </c>
      <c r="G29" s="406">
        <v>80.873933068990198</v>
      </c>
    </row>
    <row r="30" spans="1:7" x14ac:dyDescent="0.25">
      <c r="A30" s="406" t="s">
        <v>28</v>
      </c>
      <c r="B30" s="406" t="s">
        <v>29</v>
      </c>
      <c r="C30" s="406" t="s">
        <v>19</v>
      </c>
      <c r="D30" s="406">
        <v>71895.555195134206</v>
      </c>
      <c r="E30" s="406">
        <v>49881.895245400301</v>
      </c>
      <c r="F30" s="406">
        <v>59.038479566659802</v>
      </c>
      <c r="G30" s="406">
        <v>40.961520433340198</v>
      </c>
    </row>
    <row r="31" spans="1:7" x14ac:dyDescent="0.25">
      <c r="A31" s="406" t="s">
        <v>30</v>
      </c>
      <c r="B31" s="406" t="s">
        <v>31</v>
      </c>
      <c r="C31" s="406" t="s">
        <v>18</v>
      </c>
      <c r="D31" s="406">
        <v>1322.6229086293499</v>
      </c>
      <c r="E31" s="406">
        <v>3881.68398830563</v>
      </c>
      <c r="F31" s="406">
        <v>25.414006799028201</v>
      </c>
      <c r="G31" s="406">
        <v>74.585993200971799</v>
      </c>
    </row>
    <row r="32" spans="1:7" x14ac:dyDescent="0.25">
      <c r="A32" s="406" t="s">
        <v>30</v>
      </c>
      <c r="B32" s="406" t="s">
        <v>31</v>
      </c>
      <c r="C32" s="406" t="s">
        <v>19</v>
      </c>
      <c r="D32" s="406">
        <v>30918.6437994017</v>
      </c>
      <c r="E32" s="406">
        <v>13352.8870229602</v>
      </c>
      <c r="F32" s="406">
        <v>69.8386598002716</v>
      </c>
      <c r="G32" s="406">
        <v>30.1613401997284</v>
      </c>
    </row>
    <row r="33" spans="1:7" x14ac:dyDescent="0.25">
      <c r="A33" s="406" t="s">
        <v>32</v>
      </c>
      <c r="B33" s="406" t="s">
        <v>33</v>
      </c>
      <c r="C33" s="406" t="s">
        <v>18</v>
      </c>
      <c r="D33" s="406">
        <v>1097.9318018342501</v>
      </c>
      <c r="E33" s="406">
        <v>9862.4530941208395</v>
      </c>
      <c r="F33" s="406">
        <v>10.0172741400663</v>
      </c>
      <c r="G33" s="406">
        <v>89.982725859933694</v>
      </c>
    </row>
    <row r="34" spans="1:7" x14ac:dyDescent="0.25">
      <c r="A34" s="406" t="s">
        <v>32</v>
      </c>
      <c r="B34" s="406" t="s">
        <v>33</v>
      </c>
      <c r="C34" s="406" t="s">
        <v>19</v>
      </c>
      <c r="D34" s="406">
        <v>5319.6996941416401</v>
      </c>
      <c r="E34" s="406">
        <v>11727.866435929</v>
      </c>
      <c r="F34" s="406">
        <v>31.2050392035617</v>
      </c>
      <c r="G34" s="406">
        <v>68.794960796438303</v>
      </c>
    </row>
    <row r="35" spans="1:7" x14ac:dyDescent="0.25">
      <c r="A35" s="406" t="s">
        <v>34</v>
      </c>
      <c r="B35" s="406" t="s">
        <v>35</v>
      </c>
      <c r="C35" s="406" t="s">
        <v>18</v>
      </c>
      <c r="D35" s="406">
        <v>1162.7453231975601</v>
      </c>
      <c r="E35" s="406">
        <v>24425.973890924699</v>
      </c>
      <c r="F35" s="406">
        <v>4.5439762477672003</v>
      </c>
      <c r="G35" s="406">
        <v>95.456023752232795</v>
      </c>
    </row>
    <row r="36" spans="1:7" x14ac:dyDescent="0.25">
      <c r="A36" s="406" t="s">
        <v>34</v>
      </c>
      <c r="B36" s="406" t="s">
        <v>35</v>
      </c>
      <c r="C36" s="406" t="s">
        <v>19</v>
      </c>
      <c r="D36" s="406">
        <v>6706.4241354817696</v>
      </c>
      <c r="E36" s="406">
        <v>55198.742125607401</v>
      </c>
      <c r="F36" s="406">
        <v>10.8333836100156</v>
      </c>
      <c r="G36" s="406">
        <v>89.166616389984398</v>
      </c>
    </row>
    <row r="37" spans="1:7" x14ac:dyDescent="0.25">
      <c r="A37" s="406" t="s">
        <v>36</v>
      </c>
      <c r="B37" s="406" t="s">
        <v>37</v>
      </c>
      <c r="C37" s="406" t="s">
        <v>18</v>
      </c>
      <c r="D37" s="406">
        <v>1519.0350891773101</v>
      </c>
      <c r="E37" s="406">
        <v>27027.174568779101</v>
      </c>
      <c r="F37" s="406">
        <v>5.3213197386922797</v>
      </c>
      <c r="G37" s="406">
        <v>94.678680261307704</v>
      </c>
    </row>
    <row r="38" spans="1:7" x14ac:dyDescent="0.25">
      <c r="A38" s="406" t="s">
        <v>36</v>
      </c>
      <c r="B38" s="406" t="s">
        <v>37</v>
      </c>
      <c r="C38" s="406" t="s">
        <v>19</v>
      </c>
      <c r="D38" s="406">
        <v>4060.7296790763899</v>
      </c>
      <c r="E38" s="406">
        <v>43612.322522028699</v>
      </c>
      <c r="F38" s="406">
        <v>8.5178722393240296</v>
      </c>
      <c r="G38" s="406">
        <v>91.482127760675993</v>
      </c>
    </row>
    <row r="39" spans="1:7" x14ac:dyDescent="0.25">
      <c r="A39" s="406" t="s">
        <v>38</v>
      </c>
      <c r="B39" s="406" t="s">
        <v>39</v>
      </c>
      <c r="C39" s="406" t="s">
        <v>18</v>
      </c>
      <c r="D39" s="406">
        <v>1366.56471775765</v>
      </c>
      <c r="E39" s="406">
        <v>9685.4222756833005</v>
      </c>
      <c r="F39" s="406">
        <v>12.3648780854399</v>
      </c>
      <c r="G39" s="406">
        <v>87.635121914560102</v>
      </c>
    </row>
    <row r="40" spans="1:7" x14ac:dyDescent="0.25">
      <c r="A40" s="406" t="s">
        <v>38</v>
      </c>
      <c r="B40" s="406" t="s">
        <v>39</v>
      </c>
      <c r="C40" s="406" t="s">
        <v>19</v>
      </c>
      <c r="D40" s="406">
        <v>6094.4589939849402</v>
      </c>
      <c r="E40" s="406">
        <v>24254.696156440099</v>
      </c>
      <c r="F40" s="406">
        <v>20.081148762718001</v>
      </c>
      <c r="G40" s="406">
        <v>79.918851237281999</v>
      </c>
    </row>
    <row r="41" spans="1:7" x14ac:dyDescent="0.25">
      <c r="A41" s="406" t="s">
        <v>40</v>
      </c>
      <c r="B41" s="406" t="s">
        <v>41</v>
      </c>
      <c r="C41" s="406" t="s">
        <v>18</v>
      </c>
      <c r="D41" s="406">
        <v>840.02273592157405</v>
      </c>
      <c r="E41" s="406">
        <v>41922.079862213999</v>
      </c>
      <c r="F41" s="406">
        <v>1.96440933650021</v>
      </c>
      <c r="G41" s="406">
        <v>98.035590663499804</v>
      </c>
    </row>
    <row r="42" spans="1:7" x14ac:dyDescent="0.25">
      <c r="A42" s="406" t="s">
        <v>40</v>
      </c>
      <c r="B42" s="406" t="s">
        <v>41</v>
      </c>
      <c r="C42" s="406" t="s">
        <v>19</v>
      </c>
      <c r="D42" s="406">
        <v>10221.919497301</v>
      </c>
      <c r="E42" s="406">
        <v>98802.240027827793</v>
      </c>
      <c r="F42" s="406">
        <v>9.3758296709867999</v>
      </c>
      <c r="G42" s="406">
        <v>90.624170329013197</v>
      </c>
    </row>
    <row r="43" spans="1:7" x14ac:dyDescent="0.25">
      <c r="A43" s="406" t="s">
        <v>42</v>
      </c>
      <c r="B43" s="406" t="s">
        <v>43</v>
      </c>
      <c r="C43" s="406" t="s">
        <v>18</v>
      </c>
      <c r="D43" s="406">
        <v>13719.498948585</v>
      </c>
      <c r="E43" s="406">
        <v>65385.4423331496</v>
      </c>
      <c r="F43" s="406">
        <v>17.343415880586502</v>
      </c>
      <c r="G43" s="406">
        <v>82.656584119413495</v>
      </c>
    </row>
    <row r="44" spans="1:7" x14ac:dyDescent="0.25">
      <c r="A44" s="406" t="s">
        <v>42</v>
      </c>
      <c r="B44" s="406" t="s">
        <v>43</v>
      </c>
      <c r="C44" s="406" t="s">
        <v>19</v>
      </c>
      <c r="D44" s="406">
        <v>40393.521982557701</v>
      </c>
      <c r="E44" s="406">
        <v>118422.62239309101</v>
      </c>
      <c r="F44" s="406">
        <v>25.4341409315508</v>
      </c>
      <c r="G44" s="406">
        <v>74.5658590684492</v>
      </c>
    </row>
    <row r="45" spans="1:7" x14ac:dyDescent="0.25">
      <c r="A45" s="406" t="s">
        <v>44</v>
      </c>
      <c r="B45" s="406" t="s">
        <v>45</v>
      </c>
      <c r="C45" s="406" t="s">
        <v>18</v>
      </c>
      <c r="D45" s="406">
        <v>2829.1447648083099</v>
      </c>
      <c r="E45" s="406">
        <v>10078.9306270047</v>
      </c>
      <c r="F45" s="406">
        <v>21.9176343407687</v>
      </c>
      <c r="G45" s="406">
        <v>78.0823656592313</v>
      </c>
    </row>
    <row r="46" spans="1:7" x14ac:dyDescent="0.25">
      <c r="A46" s="406" t="s">
        <v>44</v>
      </c>
      <c r="B46" s="406" t="s">
        <v>45</v>
      </c>
      <c r="C46" s="406" t="s">
        <v>19</v>
      </c>
      <c r="D46" s="406">
        <v>33612.592846244603</v>
      </c>
      <c r="E46" s="406">
        <v>42300.034053137402</v>
      </c>
      <c r="F46" s="406">
        <v>44.277999878460598</v>
      </c>
      <c r="G46" s="406">
        <v>55.722000121539402</v>
      </c>
    </row>
    <row r="47" spans="1:7" x14ac:dyDescent="0.25">
      <c r="A47" s="406" t="s">
        <v>46</v>
      </c>
      <c r="B47" s="406" t="s">
        <v>47</v>
      </c>
      <c r="C47" s="406" t="s">
        <v>18</v>
      </c>
      <c r="D47" s="406">
        <v>6559.7438885647198</v>
      </c>
      <c r="E47" s="406">
        <v>29772.279415679601</v>
      </c>
      <c r="F47" s="406">
        <v>18.054991965719701</v>
      </c>
      <c r="G47" s="406">
        <v>81.945008034280306</v>
      </c>
    </row>
    <row r="48" spans="1:7" x14ac:dyDescent="0.25">
      <c r="A48" s="406" t="s">
        <v>46</v>
      </c>
      <c r="B48" s="406" t="s">
        <v>47</v>
      </c>
      <c r="C48" s="406" t="s">
        <v>19</v>
      </c>
      <c r="D48" s="406">
        <v>56536.517441565004</v>
      </c>
      <c r="E48" s="406">
        <v>97737.971149480203</v>
      </c>
      <c r="F48" s="406">
        <v>36.6467054649803</v>
      </c>
      <c r="G48" s="406">
        <v>63.3532945350197</v>
      </c>
    </row>
    <row r="49" spans="1:7" x14ac:dyDescent="0.25">
      <c r="A49" s="406" t="s">
        <v>48</v>
      </c>
      <c r="B49" s="406" t="s">
        <v>49</v>
      </c>
      <c r="C49" s="406" t="s">
        <v>18</v>
      </c>
      <c r="D49" s="406">
        <v>7244.7495609499001</v>
      </c>
      <c r="E49" s="406">
        <v>55679.247114986603</v>
      </c>
      <c r="F49" s="406">
        <v>11.5134923775756</v>
      </c>
      <c r="G49" s="406">
        <v>88.486507622424398</v>
      </c>
    </row>
    <row r="50" spans="1:7" x14ac:dyDescent="0.25">
      <c r="A50" s="406" t="s">
        <v>48</v>
      </c>
      <c r="B50" s="406" t="s">
        <v>49</v>
      </c>
      <c r="C50" s="406" t="s">
        <v>19</v>
      </c>
      <c r="D50" s="406">
        <v>86887.618389109004</v>
      </c>
      <c r="E50" s="406">
        <v>129418.936398417</v>
      </c>
      <c r="F50" s="406">
        <v>40.168740366863702</v>
      </c>
      <c r="G50" s="406">
        <v>59.831259633136298</v>
      </c>
    </row>
    <row r="51" spans="1:7" x14ac:dyDescent="0.25">
      <c r="A51" s="406" t="s">
        <v>50</v>
      </c>
      <c r="B51" s="406" t="s">
        <v>51</v>
      </c>
      <c r="C51" s="406" t="s">
        <v>18</v>
      </c>
      <c r="D51" s="406">
        <v>1432.4670832008801</v>
      </c>
      <c r="E51" s="406">
        <v>8018.3271649457602</v>
      </c>
      <c r="F51" s="406">
        <v>15.1571079169541</v>
      </c>
      <c r="G51" s="406">
        <v>84.842892083045896</v>
      </c>
    </row>
    <row r="52" spans="1:7" x14ac:dyDescent="0.25">
      <c r="A52" s="406" t="s">
        <v>50</v>
      </c>
      <c r="B52" s="406" t="s">
        <v>51</v>
      </c>
      <c r="C52" s="406" t="s">
        <v>19</v>
      </c>
      <c r="D52" s="406">
        <v>14462.9340692517</v>
      </c>
      <c r="E52" s="406">
        <v>18264.4455561582</v>
      </c>
      <c r="F52" s="406">
        <v>44.192154198689799</v>
      </c>
      <c r="G52" s="406">
        <v>55.807845801310201</v>
      </c>
    </row>
    <row r="53" spans="1:7" x14ac:dyDescent="0.25">
      <c r="A53" s="406" t="s">
        <v>52</v>
      </c>
      <c r="B53" s="406" t="s">
        <v>53</v>
      </c>
      <c r="C53" s="406" t="s">
        <v>18</v>
      </c>
      <c r="D53" s="406">
        <v>2154.6036298539598</v>
      </c>
      <c r="E53" s="406">
        <v>1941.7572327216401</v>
      </c>
      <c r="F53" s="406">
        <v>52.597993734840202</v>
      </c>
      <c r="G53" s="406">
        <v>47.402006265159699</v>
      </c>
    </row>
    <row r="54" spans="1:7" x14ac:dyDescent="0.25">
      <c r="A54" s="406" t="s">
        <v>52</v>
      </c>
      <c r="B54" s="406" t="s">
        <v>53</v>
      </c>
      <c r="C54" s="406" t="s">
        <v>19</v>
      </c>
      <c r="D54" s="406">
        <v>27236.0001906135</v>
      </c>
      <c r="E54" s="406">
        <v>12858.536767297001</v>
      </c>
      <c r="F54" s="406">
        <v>67.929454377300004</v>
      </c>
      <c r="G54" s="406">
        <v>32.070545622700003</v>
      </c>
    </row>
    <row r="55" spans="1:7" x14ac:dyDescent="0.25">
      <c r="A55" s="406" t="s">
        <v>54</v>
      </c>
      <c r="B55" s="406" t="s">
        <v>55</v>
      </c>
      <c r="C55" s="406" t="s">
        <v>18</v>
      </c>
      <c r="D55" s="406">
        <v>718.20750552062998</v>
      </c>
      <c r="E55" s="406">
        <v>5533.5273285971498</v>
      </c>
      <c r="F55" s="406">
        <v>11.4881312879928</v>
      </c>
      <c r="G55" s="406">
        <v>88.5118687120072</v>
      </c>
    </row>
    <row r="56" spans="1:7" x14ac:dyDescent="0.25">
      <c r="A56" s="406" t="s">
        <v>54</v>
      </c>
      <c r="B56" s="406" t="s">
        <v>55</v>
      </c>
      <c r="C56" s="406" t="s">
        <v>19</v>
      </c>
      <c r="D56" s="406">
        <v>4344.7875266942601</v>
      </c>
      <c r="E56" s="406">
        <v>9283.9839137352792</v>
      </c>
      <c r="F56" s="406">
        <v>31.879524472804</v>
      </c>
      <c r="G56" s="406">
        <v>68.120475527196007</v>
      </c>
    </row>
    <row r="57" spans="1:7" x14ac:dyDescent="0.25">
      <c r="A57" s="406" t="s">
        <v>56</v>
      </c>
      <c r="B57" s="406" t="s">
        <v>57</v>
      </c>
      <c r="C57" s="406" t="s">
        <v>18</v>
      </c>
      <c r="D57" s="406">
        <v>829.74580769522095</v>
      </c>
      <c r="E57" s="406">
        <v>4118.2059595424098</v>
      </c>
      <c r="F57" s="406">
        <v>16.769480518975602</v>
      </c>
      <c r="G57" s="406">
        <v>83.230519481024402</v>
      </c>
    </row>
    <row r="58" spans="1:7" x14ac:dyDescent="0.25">
      <c r="A58" s="406" t="s">
        <v>56</v>
      </c>
      <c r="B58" s="406" t="s">
        <v>57</v>
      </c>
      <c r="C58" s="406" t="s">
        <v>19</v>
      </c>
      <c r="D58" s="406">
        <v>4651.1458821615097</v>
      </c>
      <c r="E58" s="406">
        <v>12795.9126912137</v>
      </c>
      <c r="F58" s="406">
        <v>26.658624791111301</v>
      </c>
      <c r="G58" s="406">
        <v>73.341375208888707</v>
      </c>
    </row>
    <row r="59" spans="1:7" x14ac:dyDescent="0.25">
      <c r="A59" s="406" t="s">
        <v>58</v>
      </c>
      <c r="B59" s="406" t="s">
        <v>59</v>
      </c>
      <c r="C59" s="406" t="s">
        <v>18</v>
      </c>
      <c r="D59" s="406">
        <v>2298.4865907059502</v>
      </c>
      <c r="E59" s="406">
        <v>10060.126238074899</v>
      </c>
      <c r="F59" s="406">
        <v>18.598257122783401</v>
      </c>
      <c r="G59" s="406">
        <v>81.401742877216606</v>
      </c>
    </row>
    <row r="60" spans="1:7" x14ac:dyDescent="0.25">
      <c r="A60" s="406" t="s">
        <v>58</v>
      </c>
      <c r="B60" s="406" t="s">
        <v>59</v>
      </c>
      <c r="C60" s="406" t="s">
        <v>19</v>
      </c>
      <c r="D60" s="406">
        <v>16717.485310302101</v>
      </c>
      <c r="E60" s="406">
        <v>34351.831087588602</v>
      </c>
      <c r="F60" s="406">
        <v>32.734891495419802</v>
      </c>
      <c r="G60" s="406">
        <v>67.265108504580198</v>
      </c>
    </row>
    <row r="61" spans="1:7" x14ac:dyDescent="0.25">
      <c r="A61" s="406" t="s">
        <v>60</v>
      </c>
      <c r="B61" s="406" t="s">
        <v>61</v>
      </c>
      <c r="C61" s="406" t="s">
        <v>18</v>
      </c>
      <c r="D61" s="406">
        <v>236.23022346916599</v>
      </c>
      <c r="E61" s="406">
        <v>1640.1860063397501</v>
      </c>
      <c r="F61" s="406">
        <v>12.589436166474799</v>
      </c>
      <c r="G61" s="406">
        <v>87.410563833525202</v>
      </c>
    </row>
    <row r="62" spans="1:7" x14ac:dyDescent="0.25">
      <c r="A62" s="406" t="s">
        <v>60</v>
      </c>
      <c r="B62" s="406" t="s">
        <v>61</v>
      </c>
      <c r="C62" s="406" t="s">
        <v>19</v>
      </c>
      <c r="D62" s="406">
        <v>1619.7304691772099</v>
      </c>
      <c r="E62" s="406">
        <v>2324.41840832568</v>
      </c>
      <c r="F62" s="406">
        <v>41.066666585940197</v>
      </c>
      <c r="G62" s="406">
        <v>58.933333414059803</v>
      </c>
    </row>
    <row r="63" spans="1:7" x14ac:dyDescent="0.25">
      <c r="A63" s="406" t="s">
        <v>62</v>
      </c>
      <c r="B63" s="406" t="s">
        <v>63</v>
      </c>
      <c r="C63" s="406" t="s">
        <v>18</v>
      </c>
      <c r="D63" s="406">
        <v>2505.2218910895199</v>
      </c>
      <c r="E63" s="406">
        <v>22701.535912882398</v>
      </c>
      <c r="F63" s="406">
        <v>9.9386914833401097</v>
      </c>
      <c r="G63" s="406">
        <v>90.061308516659906</v>
      </c>
    </row>
    <row r="64" spans="1:7" x14ac:dyDescent="0.25">
      <c r="A64" s="406" t="s">
        <v>62</v>
      </c>
      <c r="B64" s="406" t="s">
        <v>63</v>
      </c>
      <c r="C64" s="406" t="s">
        <v>19</v>
      </c>
      <c r="D64" s="406">
        <v>8816.7630574141294</v>
      </c>
      <c r="E64" s="406">
        <v>49929.277007620098</v>
      </c>
      <c r="F64" s="406">
        <v>15.0082678724449</v>
      </c>
      <c r="G64" s="406">
        <v>84.991732127555096</v>
      </c>
    </row>
    <row r="65" spans="1:7" x14ac:dyDescent="0.25">
      <c r="A65" s="406" t="s">
        <v>64</v>
      </c>
      <c r="B65" s="406" t="s">
        <v>65</v>
      </c>
      <c r="C65" s="406" t="s">
        <v>18</v>
      </c>
      <c r="D65" s="406">
        <v>893.06849166995096</v>
      </c>
      <c r="E65" s="406">
        <v>48709.737849896097</v>
      </c>
      <c r="F65" s="406">
        <v>1.8004394459463899</v>
      </c>
      <c r="G65" s="406">
        <v>98.199560554053605</v>
      </c>
    </row>
    <row r="66" spans="1:7" x14ac:dyDescent="0.25">
      <c r="A66" s="406" t="s">
        <v>64</v>
      </c>
      <c r="B66" s="406" t="s">
        <v>65</v>
      </c>
      <c r="C66" s="406" t="s">
        <v>19</v>
      </c>
      <c r="D66" s="406">
        <v>7083.3820604410002</v>
      </c>
      <c r="E66" s="406">
        <v>80623.872177455298</v>
      </c>
      <c r="F66" s="406">
        <v>8.0761644199100093</v>
      </c>
      <c r="G66" s="406">
        <v>91.92383558009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1174</v>
      </c>
    </row>
    <row r="9" spans="1:4" x14ac:dyDescent="0.25">
      <c r="A9" t="s">
        <v>1170</v>
      </c>
    </row>
    <row r="10" spans="1:4" x14ac:dyDescent="0.25">
      <c r="A10" t="s">
        <v>852</v>
      </c>
    </row>
    <row r="11" spans="1:4" x14ac:dyDescent="0.25">
      <c r="A11" t="s">
        <v>1175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1176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07" t="s">
        <v>16</v>
      </c>
      <c r="B17" s="407" t="s">
        <v>17</v>
      </c>
      <c r="C17" s="407" t="s">
        <v>18</v>
      </c>
      <c r="D17" s="407">
        <v>1.1279206580741801</v>
      </c>
    </row>
    <row r="18" spans="1:4" x14ac:dyDescent="0.25">
      <c r="A18" s="407" t="s">
        <v>16</v>
      </c>
      <c r="B18" s="407" t="s">
        <v>17</v>
      </c>
      <c r="C18" s="407" t="s">
        <v>19</v>
      </c>
      <c r="D18" s="407">
        <v>1.3785583136085999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1177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08" t="s">
        <v>28</v>
      </c>
      <c r="B29" s="408" t="s">
        <v>29</v>
      </c>
      <c r="C29" s="408" t="s">
        <v>18</v>
      </c>
      <c r="D29" s="408">
        <v>1.5052330096667399</v>
      </c>
    </row>
    <row r="30" spans="1:4" x14ac:dyDescent="0.25">
      <c r="A30" s="408" t="s">
        <v>28</v>
      </c>
      <c r="B30" s="408" t="s">
        <v>29</v>
      </c>
      <c r="C30" s="408" t="s">
        <v>19</v>
      </c>
      <c r="D30" s="408">
        <v>1.5554357790044799</v>
      </c>
    </row>
    <row r="31" spans="1:4" x14ac:dyDescent="0.25">
      <c r="A31" s="408" t="s">
        <v>30</v>
      </c>
      <c r="B31" s="408" t="s">
        <v>31</v>
      </c>
      <c r="C31" s="408" t="s">
        <v>18</v>
      </c>
      <c r="D31" s="408">
        <v>1.2117750667670399</v>
      </c>
    </row>
    <row r="32" spans="1:4" x14ac:dyDescent="0.25">
      <c r="A32" s="408" t="s">
        <v>30</v>
      </c>
      <c r="B32" s="408" t="s">
        <v>31</v>
      </c>
      <c r="C32" s="408" t="s">
        <v>19</v>
      </c>
      <c r="D32" s="408">
        <v>1.69399396976657</v>
      </c>
    </row>
    <row r="33" spans="1:4" x14ac:dyDescent="0.25">
      <c r="A33" s="408" t="s">
        <v>32</v>
      </c>
      <c r="B33" s="408" t="s">
        <v>33</v>
      </c>
      <c r="C33" s="408" t="s">
        <v>18</v>
      </c>
      <c r="D33" s="408">
        <v>1.0899449956332099</v>
      </c>
    </row>
    <row r="34" spans="1:4" x14ac:dyDescent="0.25">
      <c r="A34" s="408" t="s">
        <v>32</v>
      </c>
      <c r="B34" s="408" t="s">
        <v>33</v>
      </c>
      <c r="C34" s="408" t="s">
        <v>19</v>
      </c>
      <c r="D34" s="408">
        <v>1.2619264252729601</v>
      </c>
    </row>
    <row r="35" spans="1:4" x14ac:dyDescent="0.25">
      <c r="A35" s="408" t="s">
        <v>34</v>
      </c>
      <c r="B35" s="408" t="s">
        <v>35</v>
      </c>
      <c r="C35" s="408" t="s">
        <v>18</v>
      </c>
      <c r="D35" s="408">
        <v>1.07222779852966</v>
      </c>
    </row>
    <row r="36" spans="1:4" x14ac:dyDescent="0.25">
      <c r="A36" s="408" t="s">
        <v>34</v>
      </c>
      <c r="B36" s="408" t="s">
        <v>35</v>
      </c>
      <c r="C36" s="408" t="s">
        <v>19</v>
      </c>
      <c r="D36" s="408">
        <v>1.0529893643563599</v>
      </c>
    </row>
    <row r="37" spans="1:4" x14ac:dyDescent="0.25">
      <c r="A37" s="408" t="s">
        <v>36</v>
      </c>
      <c r="B37" s="408" t="s">
        <v>37</v>
      </c>
      <c r="C37" s="408" t="s">
        <v>18</v>
      </c>
      <c r="D37" s="408">
        <v>1.1623784249253299</v>
      </c>
    </row>
    <row r="38" spans="1:4" x14ac:dyDescent="0.25">
      <c r="A38" s="408" t="s">
        <v>36</v>
      </c>
      <c r="B38" s="408" t="s">
        <v>37</v>
      </c>
      <c r="C38" s="408" t="s">
        <v>19</v>
      </c>
      <c r="D38" s="408">
        <v>1.04217873643655</v>
      </c>
    </row>
    <row r="39" spans="1:4" x14ac:dyDescent="0.25">
      <c r="A39" s="408" t="s">
        <v>38</v>
      </c>
      <c r="B39" s="408" t="s">
        <v>39</v>
      </c>
      <c r="C39" s="408" t="s">
        <v>18</v>
      </c>
      <c r="D39" s="408">
        <v>1.02667641480483</v>
      </c>
    </row>
    <row r="40" spans="1:4" x14ac:dyDescent="0.25">
      <c r="A40" s="408" t="s">
        <v>38</v>
      </c>
      <c r="B40" s="408" t="s">
        <v>39</v>
      </c>
      <c r="C40" s="408" t="s">
        <v>19</v>
      </c>
      <c r="D40" s="408">
        <v>1.13260951320304</v>
      </c>
    </row>
    <row r="41" spans="1:4" x14ac:dyDescent="0.25">
      <c r="A41" s="408" t="s">
        <v>40</v>
      </c>
      <c r="B41" s="408" t="s">
        <v>41</v>
      </c>
      <c r="C41" s="408" t="s">
        <v>18</v>
      </c>
      <c r="D41" s="408">
        <v>1</v>
      </c>
    </row>
    <row r="42" spans="1:4" x14ac:dyDescent="0.25">
      <c r="A42" s="408" t="s">
        <v>40</v>
      </c>
      <c r="B42" s="408" t="s">
        <v>41</v>
      </c>
      <c r="C42" s="408" t="s">
        <v>19</v>
      </c>
      <c r="D42" s="408">
        <v>1.0810701812482799</v>
      </c>
    </row>
    <row r="43" spans="1:4" x14ac:dyDescent="0.25">
      <c r="A43" s="408" t="s">
        <v>42</v>
      </c>
      <c r="B43" s="408" t="s">
        <v>43</v>
      </c>
      <c r="C43" s="408" t="s">
        <v>18</v>
      </c>
      <c r="D43" s="408">
        <v>1.01620287791539</v>
      </c>
    </row>
    <row r="44" spans="1:4" x14ac:dyDescent="0.25">
      <c r="A44" s="408" t="s">
        <v>42</v>
      </c>
      <c r="B44" s="408" t="s">
        <v>43</v>
      </c>
      <c r="C44" s="408" t="s">
        <v>19</v>
      </c>
      <c r="D44" s="408">
        <v>1.22358426686823</v>
      </c>
    </row>
    <row r="45" spans="1:4" x14ac:dyDescent="0.25">
      <c r="A45" s="408" t="s">
        <v>44</v>
      </c>
      <c r="B45" s="408" t="s">
        <v>45</v>
      </c>
      <c r="C45" s="408" t="s">
        <v>18</v>
      </c>
      <c r="D45" s="408">
        <v>1.3074215074381801</v>
      </c>
    </row>
    <row r="46" spans="1:4" x14ac:dyDescent="0.25">
      <c r="A46" s="408" t="s">
        <v>44</v>
      </c>
      <c r="B46" s="408" t="s">
        <v>45</v>
      </c>
      <c r="C46" s="408" t="s">
        <v>19</v>
      </c>
      <c r="D46" s="408">
        <v>1.44603029874439</v>
      </c>
    </row>
    <row r="47" spans="1:4" x14ac:dyDescent="0.25">
      <c r="A47" s="408" t="s">
        <v>46</v>
      </c>
      <c r="B47" s="408" t="s">
        <v>47</v>
      </c>
      <c r="C47" s="408" t="s">
        <v>18</v>
      </c>
      <c r="D47" s="408">
        <v>1.0458800954556799</v>
      </c>
    </row>
    <row r="48" spans="1:4" x14ac:dyDescent="0.25">
      <c r="A48" s="408" t="s">
        <v>46</v>
      </c>
      <c r="B48" s="408" t="s">
        <v>47</v>
      </c>
      <c r="C48" s="408" t="s">
        <v>19</v>
      </c>
      <c r="D48" s="408">
        <v>1.2225088941714399</v>
      </c>
    </row>
    <row r="49" spans="1:4" x14ac:dyDescent="0.25">
      <c r="A49" s="408" t="s">
        <v>48</v>
      </c>
      <c r="B49" s="408" t="s">
        <v>49</v>
      </c>
      <c r="C49" s="408" t="s">
        <v>18</v>
      </c>
      <c r="D49" s="408">
        <v>1.1143847168627801</v>
      </c>
    </row>
    <row r="50" spans="1:4" x14ac:dyDescent="0.25">
      <c r="A50" s="408" t="s">
        <v>48</v>
      </c>
      <c r="B50" s="408" t="s">
        <v>49</v>
      </c>
      <c r="C50" s="408" t="s">
        <v>19</v>
      </c>
      <c r="D50" s="408">
        <v>1.45162178711096</v>
      </c>
    </row>
    <row r="51" spans="1:4" x14ac:dyDescent="0.25">
      <c r="A51" s="408" t="s">
        <v>50</v>
      </c>
      <c r="B51" s="408" t="s">
        <v>51</v>
      </c>
      <c r="C51" s="408" t="s">
        <v>18</v>
      </c>
      <c r="D51" s="408">
        <v>1.33950964443481</v>
      </c>
    </row>
    <row r="52" spans="1:4" x14ac:dyDescent="0.25">
      <c r="A52" s="408" t="s">
        <v>50</v>
      </c>
      <c r="B52" s="408" t="s">
        <v>51</v>
      </c>
      <c r="C52" s="408" t="s">
        <v>19</v>
      </c>
      <c r="D52" s="408">
        <v>1.3904067903677</v>
      </c>
    </row>
    <row r="53" spans="1:4" x14ac:dyDescent="0.25">
      <c r="A53" s="408" t="s">
        <v>52</v>
      </c>
      <c r="B53" s="408" t="s">
        <v>53</v>
      </c>
      <c r="C53" s="408" t="s">
        <v>18</v>
      </c>
      <c r="D53" s="408">
        <v>1.4174593797088699</v>
      </c>
    </row>
    <row r="54" spans="1:4" x14ac:dyDescent="0.25">
      <c r="A54" s="408" t="s">
        <v>52</v>
      </c>
      <c r="B54" s="408" t="s">
        <v>53</v>
      </c>
      <c r="C54" s="408" t="s">
        <v>19</v>
      </c>
      <c r="D54" s="408">
        <v>1.4742050879207</v>
      </c>
    </row>
    <row r="55" spans="1:4" x14ac:dyDescent="0.25">
      <c r="A55" s="408" t="s">
        <v>54</v>
      </c>
      <c r="B55" s="408" t="s">
        <v>55</v>
      </c>
      <c r="C55" s="408" t="s">
        <v>18</v>
      </c>
      <c r="D55" s="408">
        <v>1.05579813164277</v>
      </c>
    </row>
    <row r="56" spans="1:4" x14ac:dyDescent="0.25">
      <c r="A56" s="408" t="s">
        <v>54</v>
      </c>
      <c r="B56" s="408" t="s">
        <v>55</v>
      </c>
      <c r="C56" s="408" t="s">
        <v>19</v>
      </c>
      <c r="D56" s="408">
        <v>1.2697485048906001</v>
      </c>
    </row>
    <row r="57" spans="1:4" x14ac:dyDescent="0.25">
      <c r="A57" s="408" t="s">
        <v>56</v>
      </c>
      <c r="B57" s="408" t="s">
        <v>57</v>
      </c>
      <c r="C57" s="408" t="s">
        <v>18</v>
      </c>
      <c r="D57" s="408">
        <v>1.2591890118042799</v>
      </c>
    </row>
    <row r="58" spans="1:4" x14ac:dyDescent="0.25">
      <c r="A58" s="408" t="s">
        <v>56</v>
      </c>
      <c r="B58" s="408" t="s">
        <v>57</v>
      </c>
      <c r="C58" s="408" t="s">
        <v>19</v>
      </c>
      <c r="D58" s="408">
        <v>1.19597287023653</v>
      </c>
    </row>
    <row r="59" spans="1:4" x14ac:dyDescent="0.25">
      <c r="A59" s="408" t="s">
        <v>58</v>
      </c>
      <c r="B59" s="408" t="s">
        <v>59</v>
      </c>
      <c r="C59" s="408" t="s">
        <v>18</v>
      </c>
      <c r="D59" s="408">
        <v>1.0637445151829299</v>
      </c>
    </row>
    <row r="60" spans="1:4" x14ac:dyDescent="0.25">
      <c r="A60" s="408" t="s">
        <v>58</v>
      </c>
      <c r="B60" s="408" t="s">
        <v>59</v>
      </c>
      <c r="C60" s="408" t="s">
        <v>19</v>
      </c>
      <c r="D60" s="408">
        <v>1.1298354743107499</v>
      </c>
    </row>
    <row r="61" spans="1:4" x14ac:dyDescent="0.25">
      <c r="A61" s="408" t="s">
        <v>60</v>
      </c>
      <c r="B61" s="408" t="s">
        <v>61</v>
      </c>
      <c r="C61" s="408" t="s">
        <v>18</v>
      </c>
      <c r="D61" s="408">
        <v>1.0309640099658399</v>
      </c>
    </row>
    <row r="62" spans="1:4" x14ac:dyDescent="0.25">
      <c r="A62" s="408" t="s">
        <v>60</v>
      </c>
      <c r="B62" s="408" t="s">
        <v>61</v>
      </c>
      <c r="C62" s="408" t="s">
        <v>19</v>
      </c>
      <c r="D62" s="408">
        <v>1.3919351302507099</v>
      </c>
    </row>
    <row r="63" spans="1:4" x14ac:dyDescent="0.25">
      <c r="A63" s="408" t="s">
        <v>62</v>
      </c>
      <c r="B63" s="408" t="s">
        <v>63</v>
      </c>
      <c r="C63" s="408" t="s">
        <v>18</v>
      </c>
      <c r="D63" s="408">
        <v>1.0978789669503199</v>
      </c>
    </row>
    <row r="64" spans="1:4" x14ac:dyDescent="0.25">
      <c r="A64" s="408" t="s">
        <v>62</v>
      </c>
      <c r="B64" s="408" t="s">
        <v>63</v>
      </c>
      <c r="C64" s="408" t="s">
        <v>19</v>
      </c>
      <c r="D64" s="408">
        <v>1.1305592996418801</v>
      </c>
    </row>
    <row r="65" spans="1:4" x14ac:dyDescent="0.25">
      <c r="A65" s="408" t="s">
        <v>64</v>
      </c>
      <c r="B65" s="408" t="s">
        <v>65</v>
      </c>
      <c r="C65" s="408" t="s">
        <v>18</v>
      </c>
      <c r="D65" s="408">
        <v>1.1480058654337799</v>
      </c>
    </row>
    <row r="66" spans="1:4" x14ac:dyDescent="0.25">
      <c r="A66" s="408" t="s">
        <v>64</v>
      </c>
      <c r="B66" s="408" t="s">
        <v>65</v>
      </c>
      <c r="C66" s="408" t="s">
        <v>19</v>
      </c>
      <c r="D66" s="408">
        <v>1.03617716725745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1178</v>
      </c>
    </row>
    <row r="9" spans="1:4" x14ac:dyDescent="0.25">
      <c r="A9" t="s">
        <v>1170</v>
      </c>
    </row>
    <row r="10" spans="1:4" x14ac:dyDescent="0.25">
      <c r="A10" t="s">
        <v>1167</v>
      </c>
    </row>
    <row r="11" spans="1:4" x14ac:dyDescent="0.25">
      <c r="A11" t="s">
        <v>1179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1180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09" t="s">
        <v>16</v>
      </c>
      <c r="B17" s="409" t="s">
        <v>17</v>
      </c>
      <c r="C17" s="409" t="s">
        <v>18</v>
      </c>
      <c r="D17" s="409">
        <v>1.11119075430353</v>
      </c>
    </row>
    <row r="18" spans="1:4" x14ac:dyDescent="0.25">
      <c r="A18" s="409" t="s">
        <v>16</v>
      </c>
      <c r="B18" s="409" t="s">
        <v>17</v>
      </c>
      <c r="C18" s="409" t="s">
        <v>19</v>
      </c>
      <c r="D18" s="409">
        <v>1.3621784783969599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1181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10" t="s">
        <v>28</v>
      </c>
      <c r="B29" s="410" t="s">
        <v>29</v>
      </c>
      <c r="C29" s="410" t="s">
        <v>18</v>
      </c>
      <c r="D29" s="410">
        <v>1.37013128732416</v>
      </c>
    </row>
    <row r="30" spans="1:4" x14ac:dyDescent="0.25">
      <c r="A30" s="410" t="s">
        <v>28</v>
      </c>
      <c r="B30" s="410" t="s">
        <v>29</v>
      </c>
      <c r="C30" s="410" t="s">
        <v>19</v>
      </c>
      <c r="D30" s="410">
        <v>1.54595434263132</v>
      </c>
    </row>
    <row r="31" spans="1:4" x14ac:dyDescent="0.25">
      <c r="A31" s="410" t="s">
        <v>30</v>
      </c>
      <c r="B31" s="410" t="s">
        <v>31</v>
      </c>
      <c r="C31" s="410" t="s">
        <v>18</v>
      </c>
      <c r="D31" s="410">
        <v>1.16588717014826</v>
      </c>
    </row>
    <row r="32" spans="1:4" x14ac:dyDescent="0.25">
      <c r="A32" s="410" t="s">
        <v>30</v>
      </c>
      <c r="B32" s="410" t="s">
        <v>31</v>
      </c>
      <c r="C32" s="410" t="s">
        <v>19</v>
      </c>
      <c r="D32" s="410">
        <v>1.67876373821148</v>
      </c>
    </row>
    <row r="33" spans="1:4" x14ac:dyDescent="0.25">
      <c r="A33" s="410" t="s">
        <v>32</v>
      </c>
      <c r="B33" s="410" t="s">
        <v>33</v>
      </c>
      <c r="C33" s="410" t="s">
        <v>18</v>
      </c>
      <c r="D33" s="410">
        <v>1.0685362995644201</v>
      </c>
    </row>
    <row r="34" spans="1:4" x14ac:dyDescent="0.25">
      <c r="A34" s="410" t="s">
        <v>32</v>
      </c>
      <c r="B34" s="410" t="s">
        <v>33</v>
      </c>
      <c r="C34" s="410" t="s">
        <v>19</v>
      </c>
      <c r="D34" s="410">
        <v>1.1910283396400001</v>
      </c>
    </row>
    <row r="35" spans="1:4" x14ac:dyDescent="0.25">
      <c r="A35" s="410" t="s">
        <v>34</v>
      </c>
      <c r="B35" s="410" t="s">
        <v>35</v>
      </c>
      <c r="C35" s="410" t="s">
        <v>18</v>
      </c>
      <c r="D35" s="410">
        <v>1.07222779852966</v>
      </c>
    </row>
    <row r="36" spans="1:4" x14ac:dyDescent="0.25">
      <c r="A36" s="410" t="s">
        <v>34</v>
      </c>
      <c r="B36" s="410" t="s">
        <v>35</v>
      </c>
      <c r="C36" s="410" t="s">
        <v>19</v>
      </c>
      <c r="D36" s="410">
        <v>1.0529893643563599</v>
      </c>
    </row>
    <row r="37" spans="1:4" x14ac:dyDescent="0.25">
      <c r="A37" s="410" t="s">
        <v>36</v>
      </c>
      <c r="B37" s="410" t="s">
        <v>37</v>
      </c>
      <c r="C37" s="410" t="s">
        <v>18</v>
      </c>
      <c r="D37" s="410">
        <v>1.1623784249253299</v>
      </c>
    </row>
    <row r="38" spans="1:4" x14ac:dyDescent="0.25">
      <c r="A38" s="410" t="s">
        <v>36</v>
      </c>
      <c r="B38" s="410" t="s">
        <v>37</v>
      </c>
      <c r="C38" s="410" t="s">
        <v>19</v>
      </c>
      <c r="D38" s="410">
        <v>1.0224360536329999</v>
      </c>
    </row>
    <row r="39" spans="1:4" x14ac:dyDescent="0.25">
      <c r="A39" s="410" t="s">
        <v>38</v>
      </c>
      <c r="B39" s="410" t="s">
        <v>39</v>
      </c>
      <c r="C39" s="410" t="s">
        <v>18</v>
      </c>
      <c r="D39" s="410">
        <v>1.02667641480483</v>
      </c>
    </row>
    <row r="40" spans="1:4" x14ac:dyDescent="0.25">
      <c r="A40" s="410" t="s">
        <v>38</v>
      </c>
      <c r="B40" s="410" t="s">
        <v>39</v>
      </c>
      <c r="C40" s="410" t="s">
        <v>19</v>
      </c>
      <c r="D40" s="410">
        <v>1.1221829961048599</v>
      </c>
    </row>
    <row r="41" spans="1:4" x14ac:dyDescent="0.25">
      <c r="A41" s="410" t="s">
        <v>40</v>
      </c>
      <c r="B41" s="410" t="s">
        <v>41</v>
      </c>
      <c r="C41" s="410" t="s">
        <v>18</v>
      </c>
      <c r="D41" s="410">
        <v>1</v>
      </c>
    </row>
    <row r="42" spans="1:4" x14ac:dyDescent="0.25">
      <c r="A42" s="410" t="s">
        <v>40</v>
      </c>
      <c r="B42" s="410" t="s">
        <v>41</v>
      </c>
      <c r="C42" s="410" t="s">
        <v>19</v>
      </c>
      <c r="D42" s="410">
        <v>1.05133895795737</v>
      </c>
    </row>
    <row r="43" spans="1:4" x14ac:dyDescent="0.25">
      <c r="A43" s="410" t="s">
        <v>42</v>
      </c>
      <c r="B43" s="410" t="s">
        <v>43</v>
      </c>
      <c r="C43" s="410" t="s">
        <v>18</v>
      </c>
      <c r="D43" s="410">
        <v>0.98792920641638704</v>
      </c>
    </row>
    <row r="44" spans="1:4" x14ac:dyDescent="0.25">
      <c r="A44" s="410" t="s">
        <v>42</v>
      </c>
      <c r="B44" s="410" t="s">
        <v>43</v>
      </c>
      <c r="C44" s="410" t="s">
        <v>19</v>
      </c>
      <c r="D44" s="410">
        <v>1.2084554662825999</v>
      </c>
    </row>
    <row r="45" spans="1:4" x14ac:dyDescent="0.25">
      <c r="A45" s="410" t="s">
        <v>44</v>
      </c>
      <c r="B45" s="410" t="s">
        <v>45</v>
      </c>
      <c r="C45" s="410" t="s">
        <v>18</v>
      </c>
      <c r="D45" s="410">
        <v>1.3074215074381801</v>
      </c>
    </row>
    <row r="46" spans="1:4" x14ac:dyDescent="0.25">
      <c r="A46" s="410" t="s">
        <v>44</v>
      </c>
      <c r="B46" s="410" t="s">
        <v>45</v>
      </c>
      <c r="C46" s="410" t="s">
        <v>19</v>
      </c>
      <c r="D46" s="410">
        <v>1.4256918054060299</v>
      </c>
    </row>
    <row r="47" spans="1:4" x14ac:dyDescent="0.25">
      <c r="A47" s="410" t="s">
        <v>46</v>
      </c>
      <c r="B47" s="410" t="s">
        <v>47</v>
      </c>
      <c r="C47" s="410" t="s">
        <v>18</v>
      </c>
      <c r="D47" s="410">
        <v>1.0458800954556799</v>
      </c>
    </row>
    <row r="48" spans="1:4" x14ac:dyDescent="0.25">
      <c r="A48" s="410" t="s">
        <v>46</v>
      </c>
      <c r="B48" s="410" t="s">
        <v>47</v>
      </c>
      <c r="C48" s="410" t="s">
        <v>19</v>
      </c>
      <c r="D48" s="410">
        <v>1.2050530614747199</v>
      </c>
    </row>
    <row r="49" spans="1:4" x14ac:dyDescent="0.25">
      <c r="A49" s="410" t="s">
        <v>48</v>
      </c>
      <c r="B49" s="410" t="s">
        <v>49</v>
      </c>
      <c r="C49" s="410" t="s">
        <v>18</v>
      </c>
      <c r="D49" s="410">
        <v>1.1143847168627801</v>
      </c>
    </row>
    <row r="50" spans="1:4" x14ac:dyDescent="0.25">
      <c r="A50" s="410" t="s">
        <v>48</v>
      </c>
      <c r="B50" s="410" t="s">
        <v>49</v>
      </c>
      <c r="C50" s="410" t="s">
        <v>19</v>
      </c>
      <c r="D50" s="410">
        <v>1.44449226503733</v>
      </c>
    </row>
    <row r="51" spans="1:4" x14ac:dyDescent="0.25">
      <c r="A51" s="410" t="s">
        <v>50</v>
      </c>
      <c r="B51" s="410" t="s">
        <v>51</v>
      </c>
      <c r="C51" s="410" t="s">
        <v>18</v>
      </c>
      <c r="D51" s="410">
        <v>1.33950964443481</v>
      </c>
    </row>
    <row r="52" spans="1:4" x14ac:dyDescent="0.25">
      <c r="A52" s="410" t="s">
        <v>50</v>
      </c>
      <c r="B52" s="410" t="s">
        <v>51</v>
      </c>
      <c r="C52" s="410" t="s">
        <v>19</v>
      </c>
      <c r="D52" s="410">
        <v>1.37126903905387</v>
      </c>
    </row>
    <row r="53" spans="1:4" x14ac:dyDescent="0.25">
      <c r="A53" s="410" t="s">
        <v>52</v>
      </c>
      <c r="B53" s="410" t="s">
        <v>53</v>
      </c>
      <c r="C53" s="410" t="s">
        <v>18</v>
      </c>
      <c r="D53" s="410">
        <v>1.4174593797088699</v>
      </c>
    </row>
    <row r="54" spans="1:4" x14ac:dyDescent="0.25">
      <c r="A54" s="410" t="s">
        <v>52</v>
      </c>
      <c r="B54" s="410" t="s">
        <v>53</v>
      </c>
      <c r="C54" s="410" t="s">
        <v>19</v>
      </c>
      <c r="D54" s="410">
        <v>1.44042488763768</v>
      </c>
    </row>
    <row r="55" spans="1:4" x14ac:dyDescent="0.25">
      <c r="A55" s="410" t="s">
        <v>54</v>
      </c>
      <c r="B55" s="410" t="s">
        <v>55</v>
      </c>
      <c r="C55" s="410" t="s">
        <v>18</v>
      </c>
      <c r="D55" s="410">
        <v>1.05579813164277</v>
      </c>
    </row>
    <row r="56" spans="1:4" x14ac:dyDescent="0.25">
      <c r="A56" s="410" t="s">
        <v>54</v>
      </c>
      <c r="B56" s="410" t="s">
        <v>55</v>
      </c>
      <c r="C56" s="410" t="s">
        <v>19</v>
      </c>
      <c r="D56" s="410">
        <v>1.2444798886085999</v>
      </c>
    </row>
    <row r="57" spans="1:4" x14ac:dyDescent="0.25">
      <c r="A57" s="410" t="s">
        <v>56</v>
      </c>
      <c r="B57" s="410" t="s">
        <v>57</v>
      </c>
      <c r="C57" s="410" t="s">
        <v>18</v>
      </c>
      <c r="D57" s="410">
        <v>1.2591890118042799</v>
      </c>
    </row>
    <row r="58" spans="1:4" x14ac:dyDescent="0.25">
      <c r="A58" s="410" t="s">
        <v>56</v>
      </c>
      <c r="B58" s="410" t="s">
        <v>57</v>
      </c>
      <c r="C58" s="410" t="s">
        <v>19</v>
      </c>
      <c r="D58" s="410">
        <v>1.15606956383915</v>
      </c>
    </row>
    <row r="59" spans="1:4" x14ac:dyDescent="0.25">
      <c r="A59" s="410" t="s">
        <v>58</v>
      </c>
      <c r="B59" s="410" t="s">
        <v>59</v>
      </c>
      <c r="C59" s="410" t="s">
        <v>18</v>
      </c>
      <c r="D59" s="410">
        <v>1.0637445151829299</v>
      </c>
    </row>
    <row r="60" spans="1:4" x14ac:dyDescent="0.25">
      <c r="A60" s="410" t="s">
        <v>58</v>
      </c>
      <c r="B60" s="410" t="s">
        <v>59</v>
      </c>
      <c r="C60" s="410" t="s">
        <v>19</v>
      </c>
      <c r="D60" s="410">
        <v>1.10002586196872</v>
      </c>
    </row>
    <row r="61" spans="1:4" x14ac:dyDescent="0.25">
      <c r="A61" s="410" t="s">
        <v>60</v>
      </c>
      <c r="B61" s="410" t="s">
        <v>61</v>
      </c>
      <c r="C61" s="410" t="s">
        <v>18</v>
      </c>
      <c r="D61" s="410">
        <v>1.0309640099658399</v>
      </c>
    </row>
    <row r="62" spans="1:4" x14ac:dyDescent="0.25">
      <c r="A62" s="410" t="s">
        <v>60</v>
      </c>
      <c r="B62" s="410" t="s">
        <v>61</v>
      </c>
      <c r="C62" s="410" t="s">
        <v>19</v>
      </c>
      <c r="D62" s="410">
        <v>1.3746938653006899</v>
      </c>
    </row>
    <row r="63" spans="1:4" x14ac:dyDescent="0.25">
      <c r="A63" s="410" t="s">
        <v>62</v>
      </c>
      <c r="B63" s="410" t="s">
        <v>63</v>
      </c>
      <c r="C63" s="410" t="s">
        <v>18</v>
      </c>
      <c r="D63" s="410">
        <v>1.0978789669503199</v>
      </c>
    </row>
    <row r="64" spans="1:4" x14ac:dyDescent="0.25">
      <c r="A64" s="410" t="s">
        <v>62</v>
      </c>
      <c r="B64" s="410" t="s">
        <v>63</v>
      </c>
      <c r="C64" s="410" t="s">
        <v>19</v>
      </c>
      <c r="D64" s="410">
        <v>1.09987178003075</v>
      </c>
    </row>
    <row r="65" spans="1:4" x14ac:dyDescent="0.25">
      <c r="A65" s="410" t="s">
        <v>64</v>
      </c>
      <c r="B65" s="410" t="s">
        <v>65</v>
      </c>
      <c r="C65" s="410" t="s">
        <v>18</v>
      </c>
      <c r="D65" s="410">
        <v>1.1480058654337799</v>
      </c>
    </row>
    <row r="66" spans="1:4" x14ac:dyDescent="0.25">
      <c r="A66" s="410" t="s">
        <v>64</v>
      </c>
      <c r="B66" s="410" t="s">
        <v>65</v>
      </c>
      <c r="C66" s="410" t="s">
        <v>19</v>
      </c>
      <c r="D66" s="410">
        <v>1.03617716725745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1182</v>
      </c>
    </row>
    <row r="9" spans="1:7" x14ac:dyDescent="0.25">
      <c r="A9" t="s">
        <v>1183</v>
      </c>
    </row>
    <row r="10" spans="1:7" x14ac:dyDescent="0.25">
      <c r="A10" t="s">
        <v>4</v>
      </c>
    </row>
    <row r="11" spans="1:7" x14ac:dyDescent="0.25">
      <c r="A11" t="s">
        <v>1184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11" t="s">
        <v>16</v>
      </c>
      <c r="B17" s="411" t="s">
        <v>17</v>
      </c>
      <c r="C17" s="411" t="s">
        <v>18</v>
      </c>
      <c r="D17" s="411">
        <v>109301.857929994</v>
      </c>
      <c r="E17" s="411">
        <v>335029.27512312599</v>
      </c>
      <c r="F17" s="411">
        <v>24.5991896131499</v>
      </c>
      <c r="G17" s="411">
        <v>75.400810386850097</v>
      </c>
    </row>
    <row r="18" spans="1:7" x14ac:dyDescent="0.25">
      <c r="A18" s="411" t="s">
        <v>16</v>
      </c>
      <c r="B18" s="411" t="s">
        <v>17</v>
      </c>
      <c r="C18" s="411" t="s">
        <v>19</v>
      </c>
      <c r="D18" s="411">
        <v>696966.24530247902</v>
      </c>
      <c r="E18" s="411">
        <v>645756.15605728701</v>
      </c>
      <c r="F18" s="411">
        <v>51.906949984350099</v>
      </c>
      <c r="G18" s="411">
        <v>48.093050015649901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12" t="s">
        <v>28</v>
      </c>
      <c r="B29" s="412" t="s">
        <v>29</v>
      </c>
      <c r="C29" s="412" t="s">
        <v>18</v>
      </c>
      <c r="D29" s="412">
        <v>5328.0820116519799</v>
      </c>
      <c r="E29" s="412">
        <v>9828.8692149891594</v>
      </c>
      <c r="F29" s="412">
        <v>35.152729147052298</v>
      </c>
      <c r="G29" s="412">
        <v>64.847270852947702</v>
      </c>
    </row>
    <row r="30" spans="1:7" x14ac:dyDescent="0.25">
      <c r="A30" s="412" t="s">
        <v>28</v>
      </c>
      <c r="B30" s="412" t="s">
        <v>29</v>
      </c>
      <c r="C30" s="412" t="s">
        <v>19</v>
      </c>
      <c r="D30" s="412">
        <v>84964.0343449871</v>
      </c>
      <c r="E30" s="412">
        <v>36813.4160955474</v>
      </c>
      <c r="F30" s="412">
        <v>69.769923772937005</v>
      </c>
      <c r="G30" s="412">
        <v>30.230076227063002</v>
      </c>
    </row>
    <row r="31" spans="1:7" x14ac:dyDescent="0.25">
      <c r="A31" s="412" t="s">
        <v>30</v>
      </c>
      <c r="B31" s="412" t="s">
        <v>31</v>
      </c>
      <c r="C31" s="412" t="s">
        <v>18</v>
      </c>
      <c r="D31" s="412">
        <v>1746.60958323212</v>
      </c>
      <c r="E31" s="412">
        <v>3457.6973137028599</v>
      </c>
      <c r="F31" s="412">
        <v>33.560849077919798</v>
      </c>
      <c r="G31" s="412">
        <v>66.439150922080202</v>
      </c>
    </row>
    <row r="32" spans="1:7" x14ac:dyDescent="0.25">
      <c r="A32" s="412" t="s">
        <v>30</v>
      </c>
      <c r="B32" s="412" t="s">
        <v>31</v>
      </c>
      <c r="C32" s="412" t="s">
        <v>19</v>
      </c>
      <c r="D32" s="412">
        <v>36062.708734531698</v>
      </c>
      <c r="E32" s="412">
        <v>8208.8220878302</v>
      </c>
      <c r="F32" s="412">
        <v>81.458011649138896</v>
      </c>
      <c r="G32" s="412">
        <v>18.5419883508611</v>
      </c>
    </row>
    <row r="33" spans="1:7" x14ac:dyDescent="0.25">
      <c r="A33" s="412" t="s">
        <v>32</v>
      </c>
      <c r="B33" s="412" t="s">
        <v>33</v>
      </c>
      <c r="C33" s="412" t="s">
        <v>18</v>
      </c>
      <c r="D33" s="412">
        <v>1935.6932113732701</v>
      </c>
      <c r="E33" s="412">
        <v>9024.6916845818196</v>
      </c>
      <c r="F33" s="412">
        <v>17.6608141935566</v>
      </c>
      <c r="G33" s="412">
        <v>82.339185806443396</v>
      </c>
    </row>
    <row r="34" spans="1:7" x14ac:dyDescent="0.25">
      <c r="A34" s="412" t="s">
        <v>32</v>
      </c>
      <c r="B34" s="412" t="s">
        <v>33</v>
      </c>
      <c r="C34" s="412" t="s">
        <v>19</v>
      </c>
      <c r="D34" s="412">
        <v>7478.1089909028897</v>
      </c>
      <c r="E34" s="412">
        <v>9569.45713916774</v>
      </c>
      <c r="F34" s="412">
        <v>43.866138625572297</v>
      </c>
      <c r="G34" s="412">
        <v>56.133861374427703</v>
      </c>
    </row>
    <row r="35" spans="1:7" x14ac:dyDescent="0.25">
      <c r="A35" s="412" t="s">
        <v>34</v>
      </c>
      <c r="B35" s="412" t="s">
        <v>35</v>
      </c>
      <c r="C35" s="412" t="s">
        <v>18</v>
      </c>
      <c r="D35" s="412">
        <v>4036.19087060006</v>
      </c>
      <c r="E35" s="412">
        <v>21552.528343522201</v>
      </c>
      <c r="F35" s="412">
        <v>15.7733211921467</v>
      </c>
      <c r="G35" s="412">
        <v>84.226678807853304</v>
      </c>
    </row>
    <row r="36" spans="1:7" x14ac:dyDescent="0.25">
      <c r="A36" s="412" t="s">
        <v>34</v>
      </c>
      <c r="B36" s="412" t="s">
        <v>35</v>
      </c>
      <c r="C36" s="412" t="s">
        <v>19</v>
      </c>
      <c r="D36" s="412">
        <v>20670.080324448001</v>
      </c>
      <c r="E36" s="412">
        <v>41235.085936641197</v>
      </c>
      <c r="F36" s="412">
        <v>33.389911654982903</v>
      </c>
      <c r="G36" s="412">
        <v>66.610088345017104</v>
      </c>
    </row>
    <row r="37" spans="1:7" x14ac:dyDescent="0.25">
      <c r="A37" s="412" t="s">
        <v>36</v>
      </c>
      <c r="B37" s="412" t="s">
        <v>37</v>
      </c>
      <c r="C37" s="412" t="s">
        <v>18</v>
      </c>
      <c r="D37" s="412">
        <v>4660.3594228286602</v>
      </c>
      <c r="E37" s="412">
        <v>23885.850235127698</v>
      </c>
      <c r="F37" s="412">
        <v>16.325668026226801</v>
      </c>
      <c r="G37" s="412">
        <v>83.674331973773207</v>
      </c>
    </row>
    <row r="38" spans="1:7" x14ac:dyDescent="0.25">
      <c r="A38" s="412" t="s">
        <v>36</v>
      </c>
      <c r="B38" s="412" t="s">
        <v>37</v>
      </c>
      <c r="C38" s="412" t="s">
        <v>19</v>
      </c>
      <c r="D38" s="412">
        <v>13757.294397183599</v>
      </c>
      <c r="E38" s="412">
        <v>33915.7578039215</v>
      </c>
      <c r="F38" s="412">
        <v>28.857590949179301</v>
      </c>
      <c r="G38" s="412">
        <v>71.142409050820703</v>
      </c>
    </row>
    <row r="39" spans="1:7" x14ac:dyDescent="0.25">
      <c r="A39" s="412" t="s">
        <v>38</v>
      </c>
      <c r="B39" s="412" t="s">
        <v>39</v>
      </c>
      <c r="C39" s="412" t="s">
        <v>18</v>
      </c>
      <c r="D39" s="412">
        <v>3085.1673920922999</v>
      </c>
      <c r="E39" s="412">
        <v>7966.8196013486504</v>
      </c>
      <c r="F39" s="412">
        <v>27.9150472573236</v>
      </c>
      <c r="G39" s="412">
        <v>72.084952742676407</v>
      </c>
    </row>
    <row r="40" spans="1:7" x14ac:dyDescent="0.25">
      <c r="A40" s="412" t="s">
        <v>38</v>
      </c>
      <c r="B40" s="412" t="s">
        <v>39</v>
      </c>
      <c r="C40" s="412" t="s">
        <v>19</v>
      </c>
      <c r="D40" s="412">
        <v>12473.871604883299</v>
      </c>
      <c r="E40" s="412">
        <v>17875.283545541799</v>
      </c>
      <c r="F40" s="412">
        <v>41.101215315736901</v>
      </c>
      <c r="G40" s="412">
        <v>58.898784684263099</v>
      </c>
    </row>
    <row r="41" spans="1:7" x14ac:dyDescent="0.25">
      <c r="A41" s="412" t="s">
        <v>40</v>
      </c>
      <c r="B41" s="412" t="s">
        <v>41</v>
      </c>
      <c r="C41" s="412" t="s">
        <v>18</v>
      </c>
      <c r="D41" s="412">
        <v>6226.3610243900202</v>
      </c>
      <c r="E41" s="412">
        <v>36535.741573745603</v>
      </c>
      <c r="F41" s="412">
        <v>14.560465098976399</v>
      </c>
      <c r="G41" s="412">
        <v>85.439534901023606</v>
      </c>
    </row>
    <row r="42" spans="1:7" x14ac:dyDescent="0.25">
      <c r="A42" s="412" t="s">
        <v>40</v>
      </c>
      <c r="B42" s="412" t="s">
        <v>41</v>
      </c>
      <c r="C42" s="412" t="s">
        <v>19</v>
      </c>
      <c r="D42" s="412">
        <v>28175.5505672781</v>
      </c>
      <c r="E42" s="412">
        <v>80848.608957850796</v>
      </c>
      <c r="F42" s="412">
        <v>25.843400848033099</v>
      </c>
      <c r="G42" s="412">
        <v>74.156599151966901</v>
      </c>
    </row>
    <row r="43" spans="1:7" x14ac:dyDescent="0.25">
      <c r="A43" s="412" t="s">
        <v>42</v>
      </c>
      <c r="B43" s="412" t="s">
        <v>43</v>
      </c>
      <c r="C43" s="412" t="s">
        <v>18</v>
      </c>
      <c r="D43" s="412">
        <v>24222.400764948299</v>
      </c>
      <c r="E43" s="412">
        <v>54882.540516786299</v>
      </c>
      <c r="F43" s="412">
        <v>30.620591296161301</v>
      </c>
      <c r="G43" s="412">
        <v>69.379408703838706</v>
      </c>
    </row>
    <row r="44" spans="1:7" x14ac:dyDescent="0.25">
      <c r="A44" s="412" t="s">
        <v>42</v>
      </c>
      <c r="B44" s="412" t="s">
        <v>43</v>
      </c>
      <c r="C44" s="412" t="s">
        <v>19</v>
      </c>
      <c r="D44" s="412">
        <v>72531.452852693503</v>
      </c>
      <c r="E44" s="412">
        <v>86284.691522954905</v>
      </c>
      <c r="F44" s="412">
        <v>45.670075380456701</v>
      </c>
      <c r="G44" s="412">
        <v>54.329924619543299</v>
      </c>
    </row>
    <row r="45" spans="1:7" x14ac:dyDescent="0.25">
      <c r="A45" s="412" t="s">
        <v>44</v>
      </c>
      <c r="B45" s="412" t="s">
        <v>45</v>
      </c>
      <c r="C45" s="412" t="s">
        <v>18</v>
      </c>
      <c r="D45" s="412">
        <v>4660.8453153266701</v>
      </c>
      <c r="E45" s="412">
        <v>8247.2300764863103</v>
      </c>
      <c r="F45" s="412">
        <v>36.107980267010497</v>
      </c>
      <c r="G45" s="412">
        <v>63.892019732989503</v>
      </c>
    </row>
    <row r="46" spans="1:7" x14ac:dyDescent="0.25">
      <c r="A46" s="412" t="s">
        <v>44</v>
      </c>
      <c r="B46" s="412" t="s">
        <v>45</v>
      </c>
      <c r="C46" s="412" t="s">
        <v>19</v>
      </c>
      <c r="D46" s="412">
        <v>47134.242608355802</v>
      </c>
      <c r="E46" s="412">
        <v>28778.384291026199</v>
      </c>
      <c r="F46" s="412">
        <v>62.090121938251002</v>
      </c>
      <c r="G46" s="412">
        <v>37.909878061748998</v>
      </c>
    </row>
    <row r="47" spans="1:7" x14ac:dyDescent="0.25">
      <c r="A47" s="412" t="s">
        <v>46</v>
      </c>
      <c r="B47" s="412" t="s">
        <v>47</v>
      </c>
      <c r="C47" s="412" t="s">
        <v>18</v>
      </c>
      <c r="D47" s="412">
        <v>11151.2431697661</v>
      </c>
      <c r="E47" s="412">
        <v>25180.780134478198</v>
      </c>
      <c r="F47" s="412">
        <v>30.692601610390899</v>
      </c>
      <c r="G47" s="412">
        <v>69.307398389609105</v>
      </c>
    </row>
    <row r="48" spans="1:7" x14ac:dyDescent="0.25">
      <c r="A48" s="412" t="s">
        <v>46</v>
      </c>
      <c r="B48" s="412" t="s">
        <v>47</v>
      </c>
      <c r="C48" s="412" t="s">
        <v>19</v>
      </c>
      <c r="D48" s="412">
        <v>92879.184584335206</v>
      </c>
      <c r="E48" s="412">
        <v>61395.304006710001</v>
      </c>
      <c r="F48" s="412">
        <v>60.203851869858902</v>
      </c>
      <c r="G48" s="412">
        <v>39.796148130141098</v>
      </c>
    </row>
    <row r="49" spans="1:7" x14ac:dyDescent="0.25">
      <c r="A49" s="412" t="s">
        <v>48</v>
      </c>
      <c r="B49" s="412" t="s">
        <v>49</v>
      </c>
      <c r="C49" s="412" t="s">
        <v>18</v>
      </c>
      <c r="D49" s="412">
        <v>15817.9257635045</v>
      </c>
      <c r="E49" s="412">
        <v>47106.070912431998</v>
      </c>
      <c r="F49" s="412">
        <v>25.138145380319799</v>
      </c>
      <c r="G49" s="412">
        <v>74.861854619680201</v>
      </c>
    </row>
    <row r="50" spans="1:7" x14ac:dyDescent="0.25">
      <c r="A50" s="412" t="s">
        <v>48</v>
      </c>
      <c r="B50" s="412" t="s">
        <v>49</v>
      </c>
      <c r="C50" s="412" t="s">
        <v>19</v>
      </c>
      <c r="D50" s="412">
        <v>138981.19839494201</v>
      </c>
      <c r="E50" s="412">
        <v>77325.356392584101</v>
      </c>
      <c r="F50" s="412">
        <v>64.251958768175399</v>
      </c>
      <c r="G50" s="412">
        <v>35.748041231824601</v>
      </c>
    </row>
    <row r="51" spans="1:7" x14ac:dyDescent="0.25">
      <c r="A51" s="412" t="s">
        <v>50</v>
      </c>
      <c r="B51" s="412" t="s">
        <v>51</v>
      </c>
      <c r="C51" s="412" t="s">
        <v>18</v>
      </c>
      <c r="D51" s="412">
        <v>2863.0094423648602</v>
      </c>
      <c r="E51" s="412">
        <v>6587.7848057817801</v>
      </c>
      <c r="F51" s="412">
        <v>30.293850095470201</v>
      </c>
      <c r="G51" s="412">
        <v>69.706149904529795</v>
      </c>
    </row>
    <row r="52" spans="1:7" x14ac:dyDescent="0.25">
      <c r="A52" s="412" t="s">
        <v>50</v>
      </c>
      <c r="B52" s="412" t="s">
        <v>51</v>
      </c>
      <c r="C52" s="412" t="s">
        <v>19</v>
      </c>
      <c r="D52" s="412">
        <v>20746.3257746241</v>
      </c>
      <c r="E52" s="412">
        <v>11981.0538507858</v>
      </c>
      <c r="F52" s="412">
        <v>63.391343920844797</v>
      </c>
      <c r="G52" s="412">
        <v>36.608656079155203</v>
      </c>
    </row>
    <row r="53" spans="1:7" x14ac:dyDescent="0.25">
      <c r="A53" s="412" t="s">
        <v>52</v>
      </c>
      <c r="B53" s="412" t="s">
        <v>53</v>
      </c>
      <c r="C53" s="412" t="s">
        <v>18</v>
      </c>
      <c r="D53" s="412">
        <v>2617.5265436801701</v>
      </c>
      <c r="E53" s="412">
        <v>1478.83431889542</v>
      </c>
      <c r="F53" s="412">
        <v>63.898827068531197</v>
      </c>
      <c r="G53" s="412">
        <v>36.101172931468803</v>
      </c>
    </row>
    <row r="54" spans="1:7" x14ac:dyDescent="0.25">
      <c r="A54" s="412" t="s">
        <v>52</v>
      </c>
      <c r="B54" s="412" t="s">
        <v>53</v>
      </c>
      <c r="C54" s="412" t="s">
        <v>19</v>
      </c>
      <c r="D54" s="412">
        <v>31477.766095187199</v>
      </c>
      <c r="E54" s="412">
        <v>8616.7708627233096</v>
      </c>
      <c r="F54" s="412">
        <v>78.508865505121506</v>
      </c>
      <c r="G54" s="412">
        <v>21.491134494878501</v>
      </c>
    </row>
    <row r="55" spans="1:7" x14ac:dyDescent="0.25">
      <c r="A55" s="412" t="s">
        <v>54</v>
      </c>
      <c r="B55" s="412" t="s">
        <v>55</v>
      </c>
      <c r="C55" s="412" t="s">
        <v>18</v>
      </c>
      <c r="D55" s="412">
        <v>1826.5338251716501</v>
      </c>
      <c r="E55" s="412">
        <v>4425.2010089461301</v>
      </c>
      <c r="F55" s="412">
        <v>29.216431496800698</v>
      </c>
      <c r="G55" s="412">
        <v>70.783568503199206</v>
      </c>
    </row>
    <row r="56" spans="1:7" x14ac:dyDescent="0.25">
      <c r="A56" s="412" t="s">
        <v>54</v>
      </c>
      <c r="B56" s="412" t="s">
        <v>55</v>
      </c>
      <c r="C56" s="412" t="s">
        <v>19</v>
      </c>
      <c r="D56" s="412">
        <v>7125.0802046710596</v>
      </c>
      <c r="E56" s="412">
        <v>6503.6912357584797</v>
      </c>
      <c r="F56" s="412">
        <v>52.279695464953001</v>
      </c>
      <c r="G56" s="412">
        <v>47.7203045350469</v>
      </c>
    </row>
    <row r="57" spans="1:7" x14ac:dyDescent="0.25">
      <c r="A57" s="412" t="s">
        <v>56</v>
      </c>
      <c r="B57" s="412" t="s">
        <v>57</v>
      </c>
      <c r="C57" s="412" t="s">
        <v>18</v>
      </c>
      <c r="D57" s="412">
        <v>1504.3331542984299</v>
      </c>
      <c r="E57" s="412">
        <v>3443.6186129391999</v>
      </c>
      <c r="F57" s="412">
        <v>30.403149122415101</v>
      </c>
      <c r="G57" s="412">
        <v>69.596850877584899</v>
      </c>
    </row>
    <row r="58" spans="1:7" x14ac:dyDescent="0.25">
      <c r="A58" s="412" t="s">
        <v>56</v>
      </c>
      <c r="B58" s="412" t="s">
        <v>57</v>
      </c>
      <c r="C58" s="412" t="s">
        <v>19</v>
      </c>
      <c r="D58" s="412">
        <v>8732.6273417860903</v>
      </c>
      <c r="E58" s="412">
        <v>8714.4312315891002</v>
      </c>
      <c r="F58" s="412">
        <v>50.052146641568498</v>
      </c>
      <c r="G58" s="412">
        <v>49.947853358431502</v>
      </c>
    </row>
    <row r="59" spans="1:7" x14ac:dyDescent="0.25">
      <c r="A59" s="412" t="s">
        <v>58</v>
      </c>
      <c r="B59" s="412" t="s">
        <v>59</v>
      </c>
      <c r="C59" s="412" t="s">
        <v>18</v>
      </c>
      <c r="D59" s="412">
        <v>4813.9855821320198</v>
      </c>
      <c r="E59" s="412">
        <v>7544.6272466487799</v>
      </c>
      <c r="F59" s="412">
        <v>38.952475078118702</v>
      </c>
      <c r="G59" s="412">
        <v>61.047524921881298</v>
      </c>
    </row>
    <row r="60" spans="1:7" x14ac:dyDescent="0.25">
      <c r="A60" s="412" t="s">
        <v>58</v>
      </c>
      <c r="B60" s="412" t="s">
        <v>59</v>
      </c>
      <c r="C60" s="412" t="s">
        <v>19</v>
      </c>
      <c r="D60" s="412">
        <v>25587.500933160201</v>
      </c>
      <c r="E60" s="412">
        <v>25481.815464730498</v>
      </c>
      <c r="F60" s="412">
        <v>50.103472570110597</v>
      </c>
      <c r="G60" s="412">
        <v>49.896527429889403</v>
      </c>
    </row>
    <row r="61" spans="1:7" x14ac:dyDescent="0.25">
      <c r="A61" s="412" t="s">
        <v>60</v>
      </c>
      <c r="B61" s="412" t="s">
        <v>61</v>
      </c>
      <c r="C61" s="412" t="s">
        <v>18</v>
      </c>
      <c r="D61" s="412">
        <v>417.455214141971</v>
      </c>
      <c r="E61" s="412">
        <v>1458.9610156669401</v>
      </c>
      <c r="F61" s="412">
        <v>22.2474740683992</v>
      </c>
      <c r="G61" s="412">
        <v>77.7525259316008</v>
      </c>
    </row>
    <row r="62" spans="1:7" x14ac:dyDescent="0.25">
      <c r="A62" s="412" t="s">
        <v>60</v>
      </c>
      <c r="B62" s="412" t="s">
        <v>61</v>
      </c>
      <c r="C62" s="412" t="s">
        <v>19</v>
      </c>
      <c r="D62" s="412">
        <v>2201.0163102193701</v>
      </c>
      <c r="E62" s="412">
        <v>1743.1325672835201</v>
      </c>
      <c r="F62" s="412">
        <v>55.804595074333697</v>
      </c>
      <c r="G62" s="412">
        <v>44.195404925666303</v>
      </c>
    </row>
    <row r="63" spans="1:7" x14ac:dyDescent="0.25">
      <c r="A63" s="412" t="s">
        <v>62</v>
      </c>
      <c r="B63" s="412" t="s">
        <v>63</v>
      </c>
      <c r="C63" s="412" t="s">
        <v>18</v>
      </c>
      <c r="D63" s="412">
        <v>5139.4336515510604</v>
      </c>
      <c r="E63" s="412">
        <v>20067.324152420799</v>
      </c>
      <c r="F63" s="412">
        <v>20.389110299386601</v>
      </c>
      <c r="G63" s="412">
        <v>79.610889700613399</v>
      </c>
    </row>
    <row r="64" spans="1:7" x14ac:dyDescent="0.25">
      <c r="A64" s="412" t="s">
        <v>62</v>
      </c>
      <c r="B64" s="412" t="s">
        <v>63</v>
      </c>
      <c r="C64" s="412" t="s">
        <v>19</v>
      </c>
      <c r="D64" s="412">
        <v>22770.522089477301</v>
      </c>
      <c r="E64" s="412">
        <v>35975.517975556897</v>
      </c>
      <c r="F64" s="412">
        <v>38.760948081384598</v>
      </c>
      <c r="G64" s="412">
        <v>61.239051918615402</v>
      </c>
    </row>
    <row r="65" spans="1:7" x14ac:dyDescent="0.25">
      <c r="A65" s="412" t="s">
        <v>64</v>
      </c>
      <c r="B65" s="412" t="s">
        <v>65</v>
      </c>
      <c r="C65" s="412" t="s">
        <v>18</v>
      </c>
      <c r="D65" s="412">
        <v>7248.7019869401902</v>
      </c>
      <c r="E65" s="412">
        <v>42354.104354625902</v>
      </c>
      <c r="F65" s="412">
        <v>14.613491698484699</v>
      </c>
      <c r="G65" s="412">
        <v>85.386508301515306</v>
      </c>
    </row>
    <row r="66" spans="1:7" x14ac:dyDescent="0.25">
      <c r="A66" s="412" t="s">
        <v>64</v>
      </c>
      <c r="B66" s="412" t="s">
        <v>65</v>
      </c>
      <c r="C66" s="412" t="s">
        <v>19</v>
      </c>
      <c r="D66" s="412">
        <v>23217.679148812502</v>
      </c>
      <c r="E66" s="412">
        <v>64489.575089083803</v>
      </c>
      <c r="F66" s="412">
        <v>26.471788850939401</v>
      </c>
      <c r="G66" s="412">
        <v>73.528211149060596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1187</v>
      </c>
    </row>
    <row r="9" spans="1:9" x14ac:dyDescent="0.25">
      <c r="A9" t="s">
        <v>1188</v>
      </c>
    </row>
    <row r="10" spans="1:9" x14ac:dyDescent="0.25">
      <c r="A10" t="s">
        <v>4</v>
      </c>
    </row>
    <row r="11" spans="1:9" x14ac:dyDescent="0.25">
      <c r="A11" t="s">
        <v>1189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1190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1040</v>
      </c>
      <c r="E16" s="5" t="s">
        <v>1041</v>
      </c>
      <c r="F16" s="5" t="s">
        <v>476</v>
      </c>
      <c r="G16" s="5" t="s">
        <v>1042</v>
      </c>
      <c r="H16" s="5" t="s">
        <v>1043</v>
      </c>
      <c r="I16" s="5" t="s">
        <v>478</v>
      </c>
    </row>
    <row r="17" spans="1:9" x14ac:dyDescent="0.25">
      <c r="A17" s="413" t="s">
        <v>16</v>
      </c>
      <c r="B17" s="413" t="s">
        <v>17</v>
      </c>
      <c r="C17" s="413" t="s">
        <v>18</v>
      </c>
      <c r="D17" s="413">
        <v>107069.054355678</v>
      </c>
      <c r="E17" s="413">
        <v>545.32832985036396</v>
      </c>
      <c r="F17" s="413">
        <v>1687.4752444657399</v>
      </c>
      <c r="G17" s="413">
        <v>97.9572135217078</v>
      </c>
      <c r="H17" s="413">
        <v>0.49891954279463002</v>
      </c>
      <c r="I17" s="413">
        <v>1.5438669354976</v>
      </c>
    </row>
    <row r="18" spans="1:9" x14ac:dyDescent="0.25">
      <c r="A18" s="413" t="s">
        <v>16</v>
      </c>
      <c r="B18" s="413" t="s">
        <v>17</v>
      </c>
      <c r="C18" s="413" t="s">
        <v>19</v>
      </c>
      <c r="D18" s="413">
        <v>684168.25468892395</v>
      </c>
      <c r="E18" s="413">
        <v>2085.9216765195602</v>
      </c>
      <c r="F18" s="413">
        <v>10712.068937035199</v>
      </c>
      <c r="G18" s="413">
        <v>98.163757470349097</v>
      </c>
      <c r="H18" s="413">
        <v>0.29928589663826299</v>
      </c>
      <c r="I18" s="413">
        <v>1.5369566330125899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1191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1040</v>
      </c>
      <c r="E28" s="5" t="s">
        <v>1041</v>
      </c>
      <c r="F28" s="5" t="s">
        <v>476</v>
      </c>
      <c r="G28" s="5" t="s">
        <v>1042</v>
      </c>
      <c r="H28" s="5" t="s">
        <v>1043</v>
      </c>
      <c r="I28" s="5" t="s">
        <v>478</v>
      </c>
    </row>
    <row r="29" spans="1:9" x14ac:dyDescent="0.25">
      <c r="A29" s="414" t="s">
        <v>28</v>
      </c>
      <c r="B29" s="414" t="s">
        <v>29</v>
      </c>
      <c r="C29" s="414" t="s">
        <v>18</v>
      </c>
      <c r="D29" s="414">
        <v>5328.0820116519799</v>
      </c>
      <c r="E29" s="414">
        <v>0</v>
      </c>
      <c r="F29" s="414">
        <v>0</v>
      </c>
      <c r="G29" s="414">
        <v>100</v>
      </c>
      <c r="H29" s="414">
        <v>0</v>
      </c>
      <c r="I29" s="414">
        <v>0</v>
      </c>
    </row>
    <row r="30" spans="1:9" x14ac:dyDescent="0.25">
      <c r="A30" s="414" t="s">
        <v>28</v>
      </c>
      <c r="B30" s="414" t="s">
        <v>29</v>
      </c>
      <c r="C30" s="414" t="s">
        <v>19</v>
      </c>
      <c r="D30" s="414">
        <v>84115.8961945099</v>
      </c>
      <c r="E30" s="414">
        <v>68.8927897185077</v>
      </c>
      <c r="F30" s="414">
        <v>779.24536075866604</v>
      </c>
      <c r="G30" s="414">
        <v>99.001768033950199</v>
      </c>
      <c r="H30" s="414">
        <v>8.1084649816387203E-2</v>
      </c>
      <c r="I30" s="414">
        <v>0.91714731623339096</v>
      </c>
    </row>
    <row r="31" spans="1:9" x14ac:dyDescent="0.25">
      <c r="A31" s="414" t="s">
        <v>30</v>
      </c>
      <c r="B31" s="414" t="s">
        <v>31</v>
      </c>
      <c r="C31" s="414" t="s">
        <v>18</v>
      </c>
      <c r="D31" s="414">
        <v>1716.26339158371</v>
      </c>
      <c r="E31" s="414">
        <v>0</v>
      </c>
      <c r="F31" s="414">
        <v>30.346191648408901</v>
      </c>
      <c r="G31" s="414">
        <v>98.262565833845201</v>
      </c>
      <c r="H31" s="414">
        <v>0</v>
      </c>
      <c r="I31" s="414">
        <v>1.7374341661548101</v>
      </c>
    </row>
    <row r="32" spans="1:9" x14ac:dyDescent="0.25">
      <c r="A32" s="414" t="s">
        <v>30</v>
      </c>
      <c r="B32" s="414" t="s">
        <v>31</v>
      </c>
      <c r="C32" s="414" t="s">
        <v>19</v>
      </c>
      <c r="D32" s="414">
        <v>35492.035804553998</v>
      </c>
      <c r="E32" s="414">
        <v>94.778144759420897</v>
      </c>
      <c r="F32" s="414">
        <v>475.89478521825299</v>
      </c>
      <c r="G32" s="414">
        <v>98.4175538943052</v>
      </c>
      <c r="H32" s="414">
        <v>0.26281482474627998</v>
      </c>
      <c r="I32" s="414">
        <v>1.31963128094857</v>
      </c>
    </row>
    <row r="33" spans="1:9" x14ac:dyDescent="0.25">
      <c r="A33" s="414" t="s">
        <v>32</v>
      </c>
      <c r="B33" s="414" t="s">
        <v>33</v>
      </c>
      <c r="C33" s="414" t="s">
        <v>18</v>
      </c>
      <c r="D33" s="414">
        <v>1913.5548064392301</v>
      </c>
      <c r="E33" s="414">
        <v>22.138404934038501</v>
      </c>
      <c r="F33" s="414">
        <v>0</v>
      </c>
      <c r="G33" s="414">
        <v>98.856306112768095</v>
      </c>
      <c r="H33" s="414">
        <v>1.14369388723188</v>
      </c>
      <c r="I33" s="414">
        <v>0</v>
      </c>
    </row>
    <row r="34" spans="1:9" x14ac:dyDescent="0.25">
      <c r="A34" s="414" t="s">
        <v>32</v>
      </c>
      <c r="B34" s="414" t="s">
        <v>33</v>
      </c>
      <c r="C34" s="414" t="s">
        <v>19</v>
      </c>
      <c r="D34" s="414">
        <v>7180.2482328046099</v>
      </c>
      <c r="E34" s="414">
        <v>132.61871120469999</v>
      </c>
      <c r="F34" s="414">
        <v>165.24204689357899</v>
      </c>
      <c r="G34" s="414">
        <v>96.016897340482402</v>
      </c>
      <c r="H34" s="414">
        <v>1.77342575998866</v>
      </c>
      <c r="I34" s="414">
        <v>2.2096768995289602</v>
      </c>
    </row>
    <row r="35" spans="1:9" x14ac:dyDescent="0.25">
      <c r="A35" s="414" t="s">
        <v>34</v>
      </c>
      <c r="B35" s="414" t="s">
        <v>35</v>
      </c>
      <c r="C35" s="414" t="s">
        <v>18</v>
      </c>
      <c r="D35" s="414">
        <v>3926.71231899943</v>
      </c>
      <c r="E35" s="414">
        <v>0</v>
      </c>
      <c r="F35" s="414">
        <v>109.478551600625</v>
      </c>
      <c r="G35" s="414">
        <v>97.2875774434238</v>
      </c>
      <c r="H35" s="414">
        <v>0</v>
      </c>
      <c r="I35" s="414">
        <v>2.7124225565761999</v>
      </c>
    </row>
    <row r="36" spans="1:9" x14ac:dyDescent="0.25">
      <c r="A36" s="414" t="s">
        <v>34</v>
      </c>
      <c r="B36" s="414" t="s">
        <v>35</v>
      </c>
      <c r="C36" s="414" t="s">
        <v>19</v>
      </c>
      <c r="D36" s="414">
        <v>20438.351094416899</v>
      </c>
      <c r="E36" s="414">
        <v>49.582231695273499</v>
      </c>
      <c r="F36" s="414">
        <v>182.14699833576799</v>
      </c>
      <c r="G36" s="414">
        <v>98.878914709601005</v>
      </c>
      <c r="H36" s="414">
        <v>0.23987440260030901</v>
      </c>
      <c r="I36" s="414">
        <v>0.88121088779868095</v>
      </c>
    </row>
    <row r="37" spans="1:9" x14ac:dyDescent="0.25">
      <c r="A37" s="414" t="s">
        <v>36</v>
      </c>
      <c r="B37" s="414" t="s">
        <v>37</v>
      </c>
      <c r="C37" s="414" t="s">
        <v>18</v>
      </c>
      <c r="D37" s="414">
        <v>4660.3594228286602</v>
      </c>
      <c r="E37" s="414">
        <v>0</v>
      </c>
      <c r="F37" s="414">
        <v>0</v>
      </c>
      <c r="G37" s="414">
        <v>100</v>
      </c>
      <c r="H37" s="414">
        <v>0</v>
      </c>
      <c r="I37" s="414">
        <v>0</v>
      </c>
    </row>
    <row r="38" spans="1:9" x14ac:dyDescent="0.25">
      <c r="A38" s="414" t="s">
        <v>36</v>
      </c>
      <c r="B38" s="414" t="s">
        <v>37</v>
      </c>
      <c r="C38" s="414" t="s">
        <v>19</v>
      </c>
      <c r="D38" s="414">
        <v>13579.298022291499</v>
      </c>
      <c r="E38" s="414">
        <v>0</v>
      </c>
      <c r="F38" s="414">
        <v>177.996374892088</v>
      </c>
      <c r="G38" s="414">
        <v>98.706167290215703</v>
      </c>
      <c r="H38" s="414">
        <v>0</v>
      </c>
      <c r="I38" s="414">
        <v>1.2938327097843201</v>
      </c>
    </row>
    <row r="39" spans="1:9" x14ac:dyDescent="0.25">
      <c r="A39" s="414" t="s">
        <v>38</v>
      </c>
      <c r="B39" s="414" t="s">
        <v>39</v>
      </c>
      <c r="C39" s="414" t="s">
        <v>18</v>
      </c>
      <c r="D39" s="414">
        <v>2866.71369003154</v>
      </c>
      <c r="E39" s="414">
        <v>62.5439809049793</v>
      </c>
      <c r="F39" s="414">
        <v>155.909721155786</v>
      </c>
      <c r="G39" s="414">
        <v>92.9192269236123</v>
      </c>
      <c r="H39" s="414">
        <v>2.0272475673536499</v>
      </c>
      <c r="I39" s="414">
        <v>5.0535255090340696</v>
      </c>
    </row>
    <row r="40" spans="1:9" x14ac:dyDescent="0.25">
      <c r="A40" s="414" t="s">
        <v>38</v>
      </c>
      <c r="B40" s="414" t="s">
        <v>39</v>
      </c>
      <c r="C40" s="414" t="s">
        <v>19</v>
      </c>
      <c r="D40" s="414">
        <v>11952.7426838295</v>
      </c>
      <c r="E40" s="414">
        <v>0</v>
      </c>
      <c r="F40" s="414">
        <v>521.12892105374101</v>
      </c>
      <c r="G40" s="414">
        <v>95.822235970027705</v>
      </c>
      <c r="H40" s="414">
        <v>0</v>
      </c>
      <c r="I40" s="414">
        <v>4.1777640299723</v>
      </c>
    </row>
    <row r="41" spans="1:9" x14ac:dyDescent="0.25">
      <c r="A41" s="414" t="s">
        <v>40</v>
      </c>
      <c r="B41" s="414" t="s">
        <v>41</v>
      </c>
      <c r="C41" s="414" t="s">
        <v>18</v>
      </c>
      <c r="D41" s="414">
        <v>6084.5542416763501</v>
      </c>
      <c r="E41" s="414">
        <v>0</v>
      </c>
      <c r="F41" s="414">
        <v>141.806782713665</v>
      </c>
      <c r="G41" s="414">
        <v>97.722477348194602</v>
      </c>
      <c r="H41" s="414">
        <v>0</v>
      </c>
      <c r="I41" s="414">
        <v>2.2775226518053899</v>
      </c>
    </row>
    <row r="42" spans="1:9" x14ac:dyDescent="0.25">
      <c r="A42" s="414" t="s">
        <v>40</v>
      </c>
      <c r="B42" s="414" t="s">
        <v>41</v>
      </c>
      <c r="C42" s="414" t="s">
        <v>19</v>
      </c>
      <c r="D42" s="414">
        <v>27491.438779155498</v>
      </c>
      <c r="E42" s="414">
        <v>0</v>
      </c>
      <c r="F42" s="414">
        <v>684.111788122539</v>
      </c>
      <c r="G42" s="414">
        <v>97.571966565519304</v>
      </c>
      <c r="H42" s="414">
        <v>0</v>
      </c>
      <c r="I42" s="414">
        <v>2.4280334344807399</v>
      </c>
    </row>
    <row r="43" spans="1:9" x14ac:dyDescent="0.25">
      <c r="A43" s="414" t="s">
        <v>42</v>
      </c>
      <c r="B43" s="414" t="s">
        <v>43</v>
      </c>
      <c r="C43" s="414" t="s">
        <v>18</v>
      </c>
      <c r="D43" s="414">
        <v>23705.614510239</v>
      </c>
      <c r="E43" s="414">
        <v>0</v>
      </c>
      <c r="F43" s="414">
        <v>516.78625470926795</v>
      </c>
      <c r="G43" s="414">
        <v>97.866494491094798</v>
      </c>
      <c r="H43" s="414">
        <v>0</v>
      </c>
      <c r="I43" s="414">
        <v>2.1335055089052002</v>
      </c>
    </row>
    <row r="44" spans="1:9" x14ac:dyDescent="0.25">
      <c r="A44" s="414" t="s">
        <v>42</v>
      </c>
      <c r="B44" s="414" t="s">
        <v>43</v>
      </c>
      <c r="C44" s="414" t="s">
        <v>19</v>
      </c>
      <c r="D44" s="414">
        <v>71334.337897076504</v>
      </c>
      <c r="E44" s="414">
        <v>110.915113233668</v>
      </c>
      <c r="F44" s="414">
        <v>1086.1998423832999</v>
      </c>
      <c r="G44" s="414">
        <v>98.349522988256894</v>
      </c>
      <c r="H44" s="414">
        <v>0.15292002141323299</v>
      </c>
      <c r="I44" s="414">
        <v>1.49755699032984</v>
      </c>
    </row>
    <row r="45" spans="1:9" x14ac:dyDescent="0.25">
      <c r="A45" s="414" t="s">
        <v>44</v>
      </c>
      <c r="B45" s="414" t="s">
        <v>45</v>
      </c>
      <c r="C45" s="414" t="s">
        <v>18</v>
      </c>
      <c r="D45" s="414">
        <v>4569.0234552652801</v>
      </c>
      <c r="E45" s="414">
        <v>91.821860061392996</v>
      </c>
      <c r="F45" s="414">
        <v>0</v>
      </c>
      <c r="G45" s="414">
        <v>98.029931185241296</v>
      </c>
      <c r="H45" s="414">
        <v>1.97006881475871</v>
      </c>
      <c r="I45" s="414">
        <v>0</v>
      </c>
    </row>
    <row r="46" spans="1:9" x14ac:dyDescent="0.25">
      <c r="A46" s="414" t="s">
        <v>44</v>
      </c>
      <c r="B46" s="414" t="s">
        <v>45</v>
      </c>
      <c r="C46" s="414" t="s">
        <v>19</v>
      </c>
      <c r="D46" s="414">
        <v>45959.309314488797</v>
      </c>
      <c r="E46" s="414">
        <v>483.167712947712</v>
      </c>
      <c r="F46" s="414">
        <v>691.76558091925699</v>
      </c>
      <c r="G46" s="414">
        <v>97.507261751016898</v>
      </c>
      <c r="H46" s="414">
        <v>1.0250885263234499</v>
      </c>
      <c r="I46" s="414">
        <v>1.4676497226596401</v>
      </c>
    </row>
    <row r="47" spans="1:9" x14ac:dyDescent="0.25">
      <c r="A47" s="414" t="s">
        <v>46</v>
      </c>
      <c r="B47" s="414" t="s">
        <v>47</v>
      </c>
      <c r="C47" s="414" t="s">
        <v>18</v>
      </c>
      <c r="D47" s="414">
        <v>11151.2431697661</v>
      </c>
      <c r="E47" s="414">
        <v>0</v>
      </c>
      <c r="F47" s="414">
        <v>0</v>
      </c>
      <c r="G47" s="414">
        <v>100</v>
      </c>
      <c r="H47" s="414">
        <v>0</v>
      </c>
      <c r="I47" s="414">
        <v>0</v>
      </c>
    </row>
    <row r="48" spans="1:9" x14ac:dyDescent="0.25">
      <c r="A48" s="414" t="s">
        <v>46</v>
      </c>
      <c r="B48" s="414" t="s">
        <v>47</v>
      </c>
      <c r="C48" s="414" t="s">
        <v>19</v>
      </c>
      <c r="D48" s="414">
        <v>90499.365398594004</v>
      </c>
      <c r="E48" s="414">
        <v>328.49353158061803</v>
      </c>
      <c r="F48" s="414">
        <v>2051.3256541606302</v>
      </c>
      <c r="G48" s="414">
        <v>97.437726013216306</v>
      </c>
      <c r="H48" s="414">
        <v>0.35367831129303501</v>
      </c>
      <c r="I48" s="414">
        <v>2.2085956754906699</v>
      </c>
    </row>
    <row r="49" spans="1:9" x14ac:dyDescent="0.25">
      <c r="A49" s="414" t="s">
        <v>48</v>
      </c>
      <c r="B49" s="414" t="s">
        <v>49</v>
      </c>
      <c r="C49" s="414" t="s">
        <v>18</v>
      </c>
      <c r="D49" s="414">
        <v>15559.454553071901</v>
      </c>
      <c r="E49" s="414">
        <v>0</v>
      </c>
      <c r="F49" s="414">
        <v>258.47121043259898</v>
      </c>
      <c r="G49" s="414">
        <v>98.3659601499145</v>
      </c>
      <c r="H49" s="414">
        <v>0</v>
      </c>
      <c r="I49" s="414">
        <v>1.63403985008547</v>
      </c>
    </row>
    <row r="50" spans="1:9" x14ac:dyDescent="0.25">
      <c r="A50" s="414" t="s">
        <v>48</v>
      </c>
      <c r="B50" s="414" t="s">
        <v>49</v>
      </c>
      <c r="C50" s="414" t="s">
        <v>19</v>
      </c>
      <c r="D50" s="414">
        <v>136585.79634932699</v>
      </c>
      <c r="E50" s="414">
        <v>0</v>
      </c>
      <c r="F50" s="414">
        <v>2395.40204561459</v>
      </c>
      <c r="G50" s="414">
        <v>98.276456043494704</v>
      </c>
      <c r="H50" s="414">
        <v>0</v>
      </c>
      <c r="I50" s="414">
        <v>1.7235439565052499</v>
      </c>
    </row>
    <row r="51" spans="1:9" x14ac:dyDescent="0.25">
      <c r="A51" s="414" t="s">
        <v>50</v>
      </c>
      <c r="B51" s="414" t="s">
        <v>51</v>
      </c>
      <c r="C51" s="414" t="s">
        <v>18</v>
      </c>
      <c r="D51" s="414">
        <v>2751.1033614470298</v>
      </c>
      <c r="E51" s="414">
        <v>111.906080917834</v>
      </c>
      <c r="F51" s="414">
        <v>0</v>
      </c>
      <c r="G51" s="414">
        <v>96.0913128939806</v>
      </c>
      <c r="H51" s="414">
        <v>3.9086871060194399</v>
      </c>
      <c r="I51" s="414">
        <v>0</v>
      </c>
    </row>
    <row r="52" spans="1:9" x14ac:dyDescent="0.25">
      <c r="A52" s="414" t="s">
        <v>50</v>
      </c>
      <c r="B52" s="414" t="s">
        <v>51</v>
      </c>
      <c r="C52" s="414" t="s">
        <v>19</v>
      </c>
      <c r="D52" s="414">
        <v>20482.465552700502</v>
      </c>
      <c r="E52" s="414">
        <v>148.372885198902</v>
      </c>
      <c r="F52" s="414">
        <v>115.487336724729</v>
      </c>
      <c r="G52" s="414">
        <v>98.728159266416398</v>
      </c>
      <c r="H52" s="414">
        <v>0.71517668627562203</v>
      </c>
      <c r="I52" s="414">
        <v>0.556664047308017</v>
      </c>
    </row>
    <row r="53" spans="1:9" x14ac:dyDescent="0.25">
      <c r="A53" s="414" t="s">
        <v>52</v>
      </c>
      <c r="B53" s="414" t="s">
        <v>53</v>
      </c>
      <c r="C53" s="414" t="s">
        <v>18</v>
      </c>
      <c r="D53" s="414">
        <v>2530.5205640207701</v>
      </c>
      <c r="E53" s="414">
        <v>66.517702656340802</v>
      </c>
      <c r="F53" s="414">
        <v>20.4882770030651</v>
      </c>
      <c r="G53" s="414">
        <v>96.676023023740697</v>
      </c>
      <c r="H53" s="414">
        <v>2.5412427169819098</v>
      </c>
      <c r="I53" s="414">
        <v>0.78273425927743001</v>
      </c>
    </row>
    <row r="54" spans="1:9" x14ac:dyDescent="0.25">
      <c r="A54" s="414" t="s">
        <v>52</v>
      </c>
      <c r="B54" s="414" t="s">
        <v>53</v>
      </c>
      <c r="C54" s="414" t="s">
        <v>19</v>
      </c>
      <c r="D54" s="414">
        <v>30850.7214574766</v>
      </c>
      <c r="E54" s="414">
        <v>312.99926102740102</v>
      </c>
      <c r="F54" s="414">
        <v>314.04537668320103</v>
      </c>
      <c r="G54" s="414">
        <v>98.007976055815206</v>
      </c>
      <c r="H54" s="414">
        <v>0.99435029817842402</v>
      </c>
      <c r="I54" s="414">
        <v>0.99767364600633601</v>
      </c>
    </row>
    <row r="55" spans="1:9" x14ac:dyDescent="0.25">
      <c r="A55" s="414" t="s">
        <v>54</v>
      </c>
      <c r="B55" s="414" t="s">
        <v>55</v>
      </c>
      <c r="C55" s="414" t="s">
        <v>18</v>
      </c>
      <c r="D55" s="414">
        <v>1796.02152430398</v>
      </c>
      <c r="E55" s="414">
        <v>0</v>
      </c>
      <c r="F55" s="414">
        <v>30.512300867673002</v>
      </c>
      <c r="G55" s="414">
        <v>98.329497080909206</v>
      </c>
      <c r="H55" s="414">
        <v>0</v>
      </c>
      <c r="I55" s="414">
        <v>1.6705029190907801</v>
      </c>
    </row>
    <row r="56" spans="1:9" x14ac:dyDescent="0.25">
      <c r="A56" s="414" t="s">
        <v>54</v>
      </c>
      <c r="B56" s="414" t="s">
        <v>55</v>
      </c>
      <c r="C56" s="414" t="s">
        <v>19</v>
      </c>
      <c r="D56" s="414">
        <v>7055.1090763986404</v>
      </c>
      <c r="E56" s="414">
        <v>30.512300867673002</v>
      </c>
      <c r="F56" s="414">
        <v>39.4588274047412</v>
      </c>
      <c r="G56" s="414">
        <v>99.0179601315008</v>
      </c>
      <c r="H56" s="414">
        <v>0.428237998607647</v>
      </c>
      <c r="I56" s="414">
        <v>0.553801869891554</v>
      </c>
    </row>
    <row r="57" spans="1:9" x14ac:dyDescent="0.25">
      <c r="A57" s="414" t="s">
        <v>56</v>
      </c>
      <c r="B57" s="414" t="s">
        <v>57</v>
      </c>
      <c r="C57" s="414" t="s">
        <v>18</v>
      </c>
      <c r="D57" s="414">
        <v>1438.1210802696</v>
      </c>
      <c r="E57" s="414">
        <v>0</v>
      </c>
      <c r="F57" s="414">
        <v>66.212074028828397</v>
      </c>
      <c r="G57" s="414">
        <v>95.598576429719898</v>
      </c>
      <c r="H57" s="414">
        <v>0</v>
      </c>
      <c r="I57" s="414">
        <v>4.4014235702800599</v>
      </c>
    </row>
    <row r="58" spans="1:9" x14ac:dyDescent="0.25">
      <c r="A58" s="414" t="s">
        <v>56</v>
      </c>
      <c r="B58" s="414" t="s">
        <v>57</v>
      </c>
      <c r="C58" s="414" t="s">
        <v>19</v>
      </c>
      <c r="D58" s="414">
        <v>8458.4855818271808</v>
      </c>
      <c r="E58" s="414">
        <v>113.789415436984</v>
      </c>
      <c r="F58" s="414">
        <v>160.35234452192401</v>
      </c>
      <c r="G58" s="414">
        <v>96.860718438686504</v>
      </c>
      <c r="H58" s="414">
        <v>1.3030375737264701</v>
      </c>
      <c r="I58" s="414">
        <v>1.83624398758698</v>
      </c>
    </row>
    <row r="59" spans="1:9" x14ac:dyDescent="0.25">
      <c r="A59" s="414" t="s">
        <v>58</v>
      </c>
      <c r="B59" s="414" t="s">
        <v>59</v>
      </c>
      <c r="C59" s="414" t="s">
        <v>18</v>
      </c>
      <c r="D59" s="414">
        <v>4553.66626076988</v>
      </c>
      <c r="E59" s="414">
        <v>0</v>
      </c>
      <c r="F59" s="414">
        <v>260.319321362143</v>
      </c>
      <c r="G59" s="414">
        <v>94.592436621988099</v>
      </c>
      <c r="H59" s="414">
        <v>0</v>
      </c>
      <c r="I59" s="414">
        <v>5.4075633780118801</v>
      </c>
    </row>
    <row r="60" spans="1:9" x14ac:dyDescent="0.25">
      <c r="A60" s="414" t="s">
        <v>58</v>
      </c>
      <c r="B60" s="414" t="s">
        <v>59</v>
      </c>
      <c r="C60" s="414" t="s">
        <v>19</v>
      </c>
      <c r="D60" s="414">
        <v>25001.667313597001</v>
      </c>
      <c r="E60" s="414">
        <v>168.58276571676899</v>
      </c>
      <c r="F60" s="414">
        <v>417.25085384644399</v>
      </c>
      <c r="G60" s="414">
        <v>97.710469572259001</v>
      </c>
      <c r="H60" s="414">
        <v>0.65884810774269198</v>
      </c>
      <c r="I60" s="414">
        <v>1.6306823199983</v>
      </c>
    </row>
    <row r="61" spans="1:9" x14ac:dyDescent="0.25">
      <c r="A61" s="414" t="s">
        <v>60</v>
      </c>
      <c r="B61" s="414" t="s">
        <v>61</v>
      </c>
      <c r="C61" s="414" t="s">
        <v>18</v>
      </c>
      <c r="D61" s="414">
        <v>398.84364696900201</v>
      </c>
      <c r="E61" s="414">
        <v>4.9510022399207196</v>
      </c>
      <c r="F61" s="414">
        <v>13.6605649330485</v>
      </c>
      <c r="G61" s="414">
        <v>95.541661346541503</v>
      </c>
      <c r="H61" s="414">
        <v>1.1859960235727101</v>
      </c>
      <c r="I61" s="414">
        <v>3.2723426298857401</v>
      </c>
    </row>
    <row r="62" spans="1:9" x14ac:dyDescent="0.25">
      <c r="A62" s="414" t="s">
        <v>60</v>
      </c>
      <c r="B62" s="414" t="s">
        <v>61</v>
      </c>
      <c r="C62" s="414" t="s">
        <v>19</v>
      </c>
      <c r="D62" s="414">
        <v>2112.8241235022901</v>
      </c>
      <c r="E62" s="414">
        <v>43.2168131319333</v>
      </c>
      <c r="F62" s="414">
        <v>44.975373585140403</v>
      </c>
      <c r="G62" s="414">
        <v>95.993115257365602</v>
      </c>
      <c r="H62" s="414">
        <v>1.9634935430181399</v>
      </c>
      <c r="I62" s="414">
        <v>2.0433911996162299</v>
      </c>
    </row>
    <row r="63" spans="1:9" x14ac:dyDescent="0.25">
      <c r="A63" s="414" t="s">
        <v>62</v>
      </c>
      <c r="B63" s="414" t="s">
        <v>63</v>
      </c>
      <c r="C63" s="414" t="s">
        <v>18</v>
      </c>
      <c r="D63" s="414">
        <v>4977.6204803876199</v>
      </c>
      <c r="E63" s="414">
        <v>78.329177152803894</v>
      </c>
      <c r="F63" s="414">
        <v>83.483994010631207</v>
      </c>
      <c r="G63" s="414">
        <v>96.851536917601805</v>
      </c>
      <c r="H63" s="414">
        <v>1.5240818826246401</v>
      </c>
      <c r="I63" s="414">
        <v>1.62438119977356</v>
      </c>
    </row>
    <row r="64" spans="1:9" x14ac:dyDescent="0.25">
      <c r="A64" s="414" t="s">
        <v>62</v>
      </c>
      <c r="B64" s="414" t="s">
        <v>63</v>
      </c>
      <c r="C64" s="414" t="s">
        <v>19</v>
      </c>
      <c r="D64" s="414">
        <v>22414.291155831201</v>
      </c>
      <c r="E64" s="414">
        <v>0</v>
      </c>
      <c r="F64" s="414">
        <v>356.23093364612902</v>
      </c>
      <c r="G64" s="414">
        <v>98.435560975517802</v>
      </c>
      <c r="H64" s="414">
        <v>0</v>
      </c>
      <c r="I64" s="414">
        <v>1.5644390244822199</v>
      </c>
    </row>
    <row r="65" spans="1:9" x14ac:dyDescent="0.25">
      <c r="A65" s="414" t="s">
        <v>64</v>
      </c>
      <c r="B65" s="414" t="s">
        <v>65</v>
      </c>
      <c r="C65" s="414" t="s">
        <v>18</v>
      </c>
      <c r="D65" s="414">
        <v>7141.5818659571396</v>
      </c>
      <c r="E65" s="414">
        <v>107.120120983053</v>
      </c>
      <c r="F65" s="414">
        <v>0</v>
      </c>
      <c r="G65" s="414">
        <v>98.522216513024702</v>
      </c>
      <c r="H65" s="414">
        <v>1.4777834869753099</v>
      </c>
      <c r="I65" s="414">
        <v>0</v>
      </c>
    </row>
    <row r="66" spans="1:9" x14ac:dyDescent="0.25">
      <c r="A66" s="414" t="s">
        <v>64</v>
      </c>
      <c r="B66" s="414" t="s">
        <v>65</v>
      </c>
      <c r="C66" s="414" t="s">
        <v>19</v>
      </c>
      <c r="D66" s="414">
        <v>23163.870656542</v>
      </c>
      <c r="E66" s="414">
        <v>0</v>
      </c>
      <c r="F66" s="414">
        <v>53.808492270505198</v>
      </c>
      <c r="G66" s="414">
        <v>99.768243449633303</v>
      </c>
      <c r="H66" s="414">
        <v>0</v>
      </c>
      <c r="I66" s="414">
        <v>0.23175655036673801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1192</v>
      </c>
    </row>
    <row r="9" spans="1:7" x14ac:dyDescent="0.25">
      <c r="A9" t="s">
        <v>1193</v>
      </c>
    </row>
    <row r="10" spans="1:7" x14ac:dyDescent="0.25">
      <c r="A10" t="s">
        <v>1194</v>
      </c>
    </row>
    <row r="11" spans="1:7" x14ac:dyDescent="0.25">
      <c r="A11" t="s">
        <v>1195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1196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15" t="s">
        <v>16</v>
      </c>
      <c r="B17" s="415" t="s">
        <v>17</v>
      </c>
      <c r="C17" s="415" t="s">
        <v>18</v>
      </c>
      <c r="D17" s="415">
        <v>24284.606513011498</v>
      </c>
      <c r="E17" s="415">
        <v>85017.251416982806</v>
      </c>
      <c r="F17" s="415">
        <v>22.217926550311098</v>
      </c>
      <c r="G17" s="415">
        <v>77.782073449688895</v>
      </c>
    </row>
    <row r="18" spans="1:7" x14ac:dyDescent="0.25">
      <c r="A18" s="415" t="s">
        <v>16</v>
      </c>
      <c r="B18" s="415" t="s">
        <v>17</v>
      </c>
      <c r="C18" s="415" t="s">
        <v>19</v>
      </c>
      <c r="D18" s="415">
        <v>98538.545808183</v>
      </c>
      <c r="E18" s="415">
        <v>598427.69949429599</v>
      </c>
      <c r="F18" s="415">
        <v>14.1382091991296</v>
      </c>
      <c r="G18" s="415">
        <v>85.861790800870395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1197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16" t="s">
        <v>28</v>
      </c>
      <c r="B29" s="416" t="s">
        <v>29</v>
      </c>
      <c r="C29" s="416" t="s">
        <v>18</v>
      </c>
      <c r="D29" s="416">
        <v>1188.70416894455</v>
      </c>
      <c r="E29" s="416">
        <v>4139.3778427074303</v>
      </c>
      <c r="F29" s="416">
        <v>22.310170270370801</v>
      </c>
      <c r="G29" s="416">
        <v>77.689829729629196</v>
      </c>
    </row>
    <row r="30" spans="1:7" x14ac:dyDescent="0.25">
      <c r="A30" s="416" t="s">
        <v>28</v>
      </c>
      <c r="B30" s="416" t="s">
        <v>29</v>
      </c>
      <c r="C30" s="416" t="s">
        <v>19</v>
      </c>
      <c r="D30" s="416">
        <v>5938.0818925716803</v>
      </c>
      <c r="E30" s="416">
        <v>79025.952452415397</v>
      </c>
      <c r="F30" s="416">
        <v>6.9889358931106704</v>
      </c>
      <c r="G30" s="416">
        <v>93.011064106889293</v>
      </c>
    </row>
    <row r="31" spans="1:7" x14ac:dyDescent="0.25">
      <c r="A31" s="416" t="s">
        <v>30</v>
      </c>
      <c r="B31" s="416" t="s">
        <v>31</v>
      </c>
      <c r="C31" s="416" t="s">
        <v>18</v>
      </c>
      <c r="D31" s="416">
        <v>261.46738225824203</v>
      </c>
      <c r="E31" s="416">
        <v>1485.1422009738701</v>
      </c>
      <c r="F31" s="416">
        <v>14.9699958575971</v>
      </c>
      <c r="G31" s="416">
        <v>85.030004142402902</v>
      </c>
    </row>
    <row r="32" spans="1:7" x14ac:dyDescent="0.25">
      <c r="A32" s="416" t="s">
        <v>30</v>
      </c>
      <c r="B32" s="416" t="s">
        <v>31</v>
      </c>
      <c r="C32" s="416" t="s">
        <v>19</v>
      </c>
      <c r="D32" s="416">
        <v>1811.4747998180901</v>
      </c>
      <c r="E32" s="416">
        <v>34251.2339347136</v>
      </c>
      <c r="F32" s="416">
        <v>5.0231246164920504</v>
      </c>
      <c r="G32" s="416">
        <v>94.976875383507902</v>
      </c>
    </row>
    <row r="33" spans="1:7" x14ac:dyDescent="0.25">
      <c r="A33" s="416" t="s">
        <v>32</v>
      </c>
      <c r="B33" s="416" t="s">
        <v>33</v>
      </c>
      <c r="C33" s="416" t="s">
        <v>18</v>
      </c>
      <c r="D33" s="416">
        <v>504.33371626190802</v>
      </c>
      <c r="E33" s="416">
        <v>1431.35949511136</v>
      </c>
      <c r="F33" s="416">
        <v>26.054423980962898</v>
      </c>
      <c r="G33" s="416">
        <v>73.945576019037105</v>
      </c>
    </row>
    <row r="34" spans="1:7" x14ac:dyDescent="0.25">
      <c r="A34" s="416" t="s">
        <v>32</v>
      </c>
      <c r="B34" s="416" t="s">
        <v>33</v>
      </c>
      <c r="C34" s="416" t="s">
        <v>19</v>
      </c>
      <c r="D34" s="416">
        <v>1989.7818577948899</v>
      </c>
      <c r="E34" s="416">
        <v>5488.3271331079904</v>
      </c>
      <c r="F34" s="416">
        <v>26.608088491562</v>
      </c>
      <c r="G34" s="416">
        <v>73.391911508438</v>
      </c>
    </row>
    <row r="35" spans="1:7" x14ac:dyDescent="0.25">
      <c r="A35" s="416" t="s">
        <v>34</v>
      </c>
      <c r="B35" s="416" t="s">
        <v>35</v>
      </c>
      <c r="C35" s="416" t="s">
        <v>18</v>
      </c>
      <c r="D35" s="416">
        <v>234.188168328752</v>
      </c>
      <c r="E35" s="416">
        <v>3802.0027022713002</v>
      </c>
      <c r="F35" s="416">
        <v>5.8022074732539997</v>
      </c>
      <c r="G35" s="416">
        <v>94.197792526745999</v>
      </c>
    </row>
    <row r="36" spans="1:7" x14ac:dyDescent="0.25">
      <c r="A36" s="416" t="s">
        <v>34</v>
      </c>
      <c r="B36" s="416" t="s">
        <v>35</v>
      </c>
      <c r="C36" s="416" t="s">
        <v>19</v>
      </c>
      <c r="D36" s="416">
        <v>2599.6815016669598</v>
      </c>
      <c r="E36" s="416">
        <v>18070.398822781</v>
      </c>
      <c r="F36" s="416">
        <v>12.5770266049336</v>
      </c>
      <c r="G36" s="416">
        <v>87.422973395066407</v>
      </c>
    </row>
    <row r="37" spans="1:7" x14ac:dyDescent="0.25">
      <c r="A37" s="416" t="s">
        <v>36</v>
      </c>
      <c r="B37" s="416" t="s">
        <v>37</v>
      </c>
      <c r="C37" s="416" t="s">
        <v>18</v>
      </c>
      <c r="D37" s="416">
        <v>1201.4044763819199</v>
      </c>
      <c r="E37" s="416">
        <v>3458.95494644674</v>
      </c>
      <c r="F37" s="416">
        <v>25.779223604447001</v>
      </c>
      <c r="G37" s="416">
        <v>74.220776395553003</v>
      </c>
    </row>
    <row r="38" spans="1:7" x14ac:dyDescent="0.25">
      <c r="A38" s="416" t="s">
        <v>36</v>
      </c>
      <c r="B38" s="416" t="s">
        <v>37</v>
      </c>
      <c r="C38" s="416" t="s">
        <v>19</v>
      </c>
      <c r="D38" s="416">
        <v>2965.9932955518598</v>
      </c>
      <c r="E38" s="416">
        <v>10791.3011016318</v>
      </c>
      <c r="F38" s="416">
        <v>21.559423022589801</v>
      </c>
      <c r="G38" s="416">
        <v>78.440576977410203</v>
      </c>
    </row>
    <row r="39" spans="1:7" x14ac:dyDescent="0.25">
      <c r="A39" s="416" t="s">
        <v>38</v>
      </c>
      <c r="B39" s="416" t="s">
        <v>39</v>
      </c>
      <c r="C39" s="416" t="s">
        <v>18</v>
      </c>
      <c r="D39" s="416">
        <v>822.48705336184901</v>
      </c>
      <c r="E39" s="416">
        <v>2262.6803387304499</v>
      </c>
      <c r="F39" s="416">
        <v>26.659397978534098</v>
      </c>
      <c r="G39" s="416">
        <v>73.340602021465898</v>
      </c>
    </row>
    <row r="40" spans="1:7" x14ac:dyDescent="0.25">
      <c r="A40" s="416" t="s">
        <v>38</v>
      </c>
      <c r="B40" s="416" t="s">
        <v>39</v>
      </c>
      <c r="C40" s="416" t="s">
        <v>19</v>
      </c>
      <c r="D40" s="416">
        <v>2138.5001538486199</v>
      </c>
      <c r="E40" s="416">
        <v>10335.3714510346</v>
      </c>
      <c r="F40" s="416">
        <v>17.143836505511601</v>
      </c>
      <c r="G40" s="416">
        <v>82.856163494488399</v>
      </c>
    </row>
    <row r="41" spans="1:7" x14ac:dyDescent="0.25">
      <c r="A41" s="416" t="s">
        <v>40</v>
      </c>
      <c r="B41" s="416" t="s">
        <v>41</v>
      </c>
      <c r="C41" s="416" t="s">
        <v>18</v>
      </c>
      <c r="D41" s="416">
        <v>1480.42684838025</v>
      </c>
      <c r="E41" s="416">
        <v>4745.9341760097705</v>
      </c>
      <c r="F41" s="416">
        <v>23.776758889840998</v>
      </c>
      <c r="G41" s="416">
        <v>76.223241110159094</v>
      </c>
    </row>
    <row r="42" spans="1:7" x14ac:dyDescent="0.25">
      <c r="A42" s="416" t="s">
        <v>40</v>
      </c>
      <c r="B42" s="416" t="s">
        <v>41</v>
      </c>
      <c r="C42" s="416" t="s">
        <v>19</v>
      </c>
      <c r="D42" s="416">
        <v>9959.9710336171302</v>
      </c>
      <c r="E42" s="416">
        <v>18215.579533660901</v>
      </c>
      <c r="F42" s="416">
        <v>35.349694444602001</v>
      </c>
      <c r="G42" s="416">
        <v>64.650305555398006</v>
      </c>
    </row>
    <row r="43" spans="1:7" x14ac:dyDescent="0.25">
      <c r="A43" s="416" t="s">
        <v>42</v>
      </c>
      <c r="B43" s="416" t="s">
        <v>43</v>
      </c>
      <c r="C43" s="416" t="s">
        <v>18</v>
      </c>
      <c r="D43" s="416">
        <v>5443.9529136071696</v>
      </c>
      <c r="E43" s="416">
        <v>18778.447851341101</v>
      </c>
      <c r="F43" s="416">
        <v>22.4748693014979</v>
      </c>
      <c r="G43" s="416">
        <v>77.525130698502096</v>
      </c>
    </row>
    <row r="44" spans="1:7" x14ac:dyDescent="0.25">
      <c r="A44" s="416" t="s">
        <v>42</v>
      </c>
      <c r="B44" s="416" t="s">
        <v>43</v>
      </c>
      <c r="C44" s="416" t="s">
        <v>19</v>
      </c>
      <c r="D44" s="416">
        <v>11860.5738878549</v>
      </c>
      <c r="E44" s="416">
        <v>60670.878964838703</v>
      </c>
      <c r="F44" s="416">
        <v>16.352318092873301</v>
      </c>
      <c r="G44" s="416">
        <v>83.647681907126696</v>
      </c>
    </row>
    <row r="45" spans="1:7" x14ac:dyDescent="0.25">
      <c r="A45" s="416" t="s">
        <v>44</v>
      </c>
      <c r="B45" s="416" t="s">
        <v>45</v>
      </c>
      <c r="C45" s="416" t="s">
        <v>18</v>
      </c>
      <c r="D45" s="416">
        <v>309.77293834520702</v>
      </c>
      <c r="E45" s="416">
        <v>4351.0723769814704</v>
      </c>
      <c r="F45" s="416">
        <v>6.6462823240787001</v>
      </c>
      <c r="G45" s="416">
        <v>93.353717675921303</v>
      </c>
    </row>
    <row r="46" spans="1:7" x14ac:dyDescent="0.25">
      <c r="A46" s="416" t="s">
        <v>44</v>
      </c>
      <c r="B46" s="416" t="s">
        <v>45</v>
      </c>
      <c r="C46" s="416" t="s">
        <v>19</v>
      </c>
      <c r="D46" s="416">
        <v>5760.5470649059198</v>
      </c>
      <c r="E46" s="416">
        <v>41373.695543449903</v>
      </c>
      <c r="F46" s="416">
        <v>12.2215755385549</v>
      </c>
      <c r="G46" s="416">
        <v>87.778424461445098</v>
      </c>
    </row>
    <row r="47" spans="1:7" x14ac:dyDescent="0.25">
      <c r="A47" s="416" t="s">
        <v>46</v>
      </c>
      <c r="B47" s="416" t="s">
        <v>47</v>
      </c>
      <c r="C47" s="416" t="s">
        <v>18</v>
      </c>
      <c r="D47" s="416">
        <v>3311.5504857933702</v>
      </c>
      <c r="E47" s="416">
        <v>7839.6926839727103</v>
      </c>
      <c r="F47" s="416">
        <v>29.6966933226946</v>
      </c>
      <c r="G47" s="416">
        <v>70.3033066773054</v>
      </c>
    </row>
    <row r="48" spans="1:7" x14ac:dyDescent="0.25">
      <c r="A48" s="416" t="s">
        <v>46</v>
      </c>
      <c r="B48" s="416" t="s">
        <v>47</v>
      </c>
      <c r="C48" s="416" t="s">
        <v>19</v>
      </c>
      <c r="D48" s="416">
        <v>6842.0487827819697</v>
      </c>
      <c r="E48" s="416">
        <v>86037.135801553304</v>
      </c>
      <c r="F48" s="416">
        <v>7.3666115969927803</v>
      </c>
      <c r="G48" s="416">
        <v>92.633388403007203</v>
      </c>
    </row>
    <row r="49" spans="1:7" x14ac:dyDescent="0.25">
      <c r="A49" s="416" t="s">
        <v>48</v>
      </c>
      <c r="B49" s="416" t="s">
        <v>49</v>
      </c>
      <c r="C49" s="416" t="s">
        <v>18</v>
      </c>
      <c r="D49" s="416">
        <v>1776.82266269959</v>
      </c>
      <c r="E49" s="416">
        <v>14041.103100804899</v>
      </c>
      <c r="F49" s="416">
        <v>11.2329687802627</v>
      </c>
      <c r="G49" s="416">
        <v>88.767031219737305</v>
      </c>
    </row>
    <row r="50" spans="1:7" x14ac:dyDescent="0.25">
      <c r="A50" s="416" t="s">
        <v>48</v>
      </c>
      <c r="B50" s="416" t="s">
        <v>49</v>
      </c>
      <c r="C50" s="416" t="s">
        <v>19</v>
      </c>
      <c r="D50" s="416">
        <v>19416.2267237862</v>
      </c>
      <c r="E50" s="416">
        <v>119564.971671156</v>
      </c>
      <c r="F50" s="416">
        <v>13.970398117169299</v>
      </c>
      <c r="G50" s="416">
        <v>86.029601882830704</v>
      </c>
    </row>
    <row r="51" spans="1:7" x14ac:dyDescent="0.25">
      <c r="A51" s="416" t="s">
        <v>50</v>
      </c>
      <c r="B51" s="416" t="s">
        <v>51</v>
      </c>
      <c r="C51" s="416" t="s">
        <v>18</v>
      </c>
      <c r="D51" s="416">
        <v>431.66252910309601</v>
      </c>
      <c r="E51" s="416">
        <v>2431.3469132617602</v>
      </c>
      <c r="F51" s="416">
        <v>15.0772303687039</v>
      </c>
      <c r="G51" s="416">
        <v>84.922769631296106</v>
      </c>
    </row>
    <row r="52" spans="1:7" x14ac:dyDescent="0.25">
      <c r="A52" s="416" t="s">
        <v>50</v>
      </c>
      <c r="B52" s="416" t="s">
        <v>51</v>
      </c>
      <c r="C52" s="416" t="s">
        <v>19</v>
      </c>
      <c r="D52" s="416">
        <v>2482.0692475016799</v>
      </c>
      <c r="E52" s="416">
        <v>18264.256527122401</v>
      </c>
      <c r="F52" s="416">
        <v>11.9638979666348</v>
      </c>
      <c r="G52" s="416">
        <v>88.036102033365196</v>
      </c>
    </row>
    <row r="53" spans="1:7" x14ac:dyDescent="0.25">
      <c r="A53" s="416" t="s">
        <v>52</v>
      </c>
      <c r="B53" s="416" t="s">
        <v>53</v>
      </c>
      <c r="C53" s="416" t="s">
        <v>18</v>
      </c>
      <c r="D53" s="416">
        <v>152.83142148721299</v>
      </c>
      <c r="E53" s="416">
        <v>2464.6951221929598</v>
      </c>
      <c r="F53" s="416">
        <v>5.8387725563361901</v>
      </c>
      <c r="G53" s="416">
        <v>94.161227443663805</v>
      </c>
    </row>
    <row r="54" spans="1:7" x14ac:dyDescent="0.25">
      <c r="A54" s="416" t="s">
        <v>52</v>
      </c>
      <c r="B54" s="416" t="s">
        <v>53</v>
      </c>
      <c r="C54" s="416" t="s">
        <v>19</v>
      </c>
      <c r="D54" s="416">
        <v>1841.8531972501901</v>
      </c>
      <c r="E54" s="416">
        <v>29635.912897937102</v>
      </c>
      <c r="F54" s="416">
        <v>5.8512830665318196</v>
      </c>
      <c r="G54" s="416">
        <v>94.148716933468194</v>
      </c>
    </row>
    <row r="55" spans="1:7" x14ac:dyDescent="0.25">
      <c r="A55" s="416" t="s">
        <v>54</v>
      </c>
      <c r="B55" s="416" t="s">
        <v>55</v>
      </c>
      <c r="C55" s="416" t="s">
        <v>18</v>
      </c>
      <c r="D55" s="416">
        <v>485.05074133635202</v>
      </c>
      <c r="E55" s="416">
        <v>1341.4830838353</v>
      </c>
      <c r="F55" s="416">
        <v>26.555803930473001</v>
      </c>
      <c r="G55" s="416">
        <v>73.444196069526996</v>
      </c>
    </row>
    <row r="56" spans="1:7" x14ac:dyDescent="0.25">
      <c r="A56" s="416" t="s">
        <v>54</v>
      </c>
      <c r="B56" s="416" t="s">
        <v>55</v>
      </c>
      <c r="C56" s="416" t="s">
        <v>19</v>
      </c>
      <c r="D56" s="416">
        <v>1735.26057600737</v>
      </c>
      <c r="E56" s="416">
        <v>5389.8196286636903</v>
      </c>
      <c r="F56" s="416">
        <v>24.354260249165499</v>
      </c>
      <c r="G56" s="416">
        <v>75.645739750834494</v>
      </c>
    </row>
    <row r="57" spans="1:7" x14ac:dyDescent="0.25">
      <c r="A57" s="416" t="s">
        <v>56</v>
      </c>
      <c r="B57" s="416" t="s">
        <v>57</v>
      </c>
      <c r="C57" s="416" t="s">
        <v>18</v>
      </c>
      <c r="D57" s="416">
        <v>225.59466285610799</v>
      </c>
      <c r="E57" s="416">
        <v>1278.7384914423201</v>
      </c>
      <c r="F57" s="416">
        <v>14.9963232686525</v>
      </c>
      <c r="G57" s="416">
        <v>85.003676731347497</v>
      </c>
    </row>
    <row r="58" spans="1:7" x14ac:dyDescent="0.25">
      <c r="A58" s="416" t="s">
        <v>56</v>
      </c>
      <c r="B58" s="416" t="s">
        <v>57</v>
      </c>
      <c r="C58" s="416" t="s">
        <v>19</v>
      </c>
      <c r="D58" s="416">
        <v>828.295129083039</v>
      </c>
      <c r="E58" s="416">
        <v>7904.3322127030497</v>
      </c>
      <c r="F58" s="416">
        <v>9.4850621315260106</v>
      </c>
      <c r="G58" s="416">
        <v>90.514937868473993</v>
      </c>
    </row>
    <row r="59" spans="1:7" x14ac:dyDescent="0.25">
      <c r="A59" s="416" t="s">
        <v>58</v>
      </c>
      <c r="B59" s="416" t="s">
        <v>59</v>
      </c>
      <c r="C59" s="416" t="s">
        <v>18</v>
      </c>
      <c r="D59" s="416">
        <v>950.16925865799601</v>
      </c>
      <c r="E59" s="416">
        <v>3863.81632347403</v>
      </c>
      <c r="F59" s="416">
        <v>19.7376839304364</v>
      </c>
      <c r="G59" s="416">
        <v>80.262316069563596</v>
      </c>
    </row>
    <row r="60" spans="1:7" x14ac:dyDescent="0.25">
      <c r="A60" s="416" t="s">
        <v>58</v>
      </c>
      <c r="B60" s="416" t="s">
        <v>59</v>
      </c>
      <c r="C60" s="416" t="s">
        <v>19</v>
      </c>
      <c r="D60" s="416">
        <v>4317.4350630568497</v>
      </c>
      <c r="E60" s="416">
        <v>21270.065870103299</v>
      </c>
      <c r="F60" s="416">
        <v>16.8732189764638</v>
      </c>
      <c r="G60" s="416">
        <v>83.126781023536196</v>
      </c>
    </row>
    <row r="61" spans="1:7" x14ac:dyDescent="0.25">
      <c r="A61" s="416" t="s">
        <v>60</v>
      </c>
      <c r="B61" s="416" t="s">
        <v>61</v>
      </c>
      <c r="C61" s="416" t="s">
        <v>18</v>
      </c>
      <c r="D61" s="416">
        <v>38.534764294889598</v>
      </c>
      <c r="E61" s="416">
        <v>378.92044984708201</v>
      </c>
      <c r="F61" s="416">
        <v>9.2308738732831994</v>
      </c>
      <c r="G61" s="416">
        <v>90.769126126716799</v>
      </c>
    </row>
    <row r="62" spans="1:7" x14ac:dyDescent="0.25">
      <c r="A62" s="416" t="s">
        <v>60</v>
      </c>
      <c r="B62" s="416" t="s">
        <v>61</v>
      </c>
      <c r="C62" s="416" t="s">
        <v>19</v>
      </c>
      <c r="D62" s="416">
        <v>221.62587028422701</v>
      </c>
      <c r="E62" s="416">
        <v>1979.39043993514</v>
      </c>
      <c r="F62" s="416">
        <v>10.069251611413</v>
      </c>
      <c r="G62" s="416">
        <v>89.930748388587006</v>
      </c>
    </row>
    <row r="63" spans="1:7" x14ac:dyDescent="0.25">
      <c r="A63" s="416" t="s">
        <v>62</v>
      </c>
      <c r="B63" s="416" t="s">
        <v>63</v>
      </c>
      <c r="C63" s="416" t="s">
        <v>18</v>
      </c>
      <c r="D63" s="416">
        <v>1391.5511742015599</v>
      </c>
      <c r="E63" s="416">
        <v>3747.8824773494998</v>
      </c>
      <c r="F63" s="416">
        <v>27.075963394947099</v>
      </c>
      <c r="G63" s="416">
        <v>72.924036605052905</v>
      </c>
    </row>
    <row r="64" spans="1:7" x14ac:dyDescent="0.25">
      <c r="A64" s="416" t="s">
        <v>62</v>
      </c>
      <c r="B64" s="416" t="s">
        <v>63</v>
      </c>
      <c r="C64" s="416" t="s">
        <v>19</v>
      </c>
      <c r="D64" s="416">
        <v>6251.41266539138</v>
      </c>
      <c r="E64" s="416">
        <v>16519.109424085898</v>
      </c>
      <c r="F64" s="416">
        <v>27.453971590226601</v>
      </c>
      <c r="G64" s="416">
        <v>72.546028409773399</v>
      </c>
    </row>
    <row r="65" spans="1:7" x14ac:dyDescent="0.25">
      <c r="A65" s="416" t="s">
        <v>64</v>
      </c>
      <c r="B65" s="416" t="s">
        <v>65</v>
      </c>
      <c r="C65" s="416" t="s">
        <v>18</v>
      </c>
      <c r="D65" s="416">
        <v>4074.10114671153</v>
      </c>
      <c r="E65" s="416">
        <v>3174.6008402286702</v>
      </c>
      <c r="F65" s="416">
        <v>56.204561231124302</v>
      </c>
      <c r="G65" s="416">
        <v>43.795438768875698</v>
      </c>
    </row>
    <row r="66" spans="1:7" x14ac:dyDescent="0.25">
      <c r="A66" s="416" t="s">
        <v>64</v>
      </c>
      <c r="B66" s="416" t="s">
        <v>65</v>
      </c>
      <c r="C66" s="416" t="s">
        <v>19</v>
      </c>
      <c r="D66" s="416">
        <v>9577.7130654100092</v>
      </c>
      <c r="E66" s="416">
        <v>13639.9660834025</v>
      </c>
      <c r="F66" s="416">
        <v>41.251810760335502</v>
      </c>
      <c r="G66" s="416">
        <v>58.748189239664498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1192</v>
      </c>
    </row>
    <row r="9" spans="1:7" x14ac:dyDescent="0.25">
      <c r="A9" t="s">
        <v>1193</v>
      </c>
    </row>
    <row r="10" spans="1:7" x14ac:dyDescent="0.25">
      <c r="A10" t="s">
        <v>1198</v>
      </c>
    </row>
    <row r="11" spans="1:7" x14ac:dyDescent="0.25">
      <c r="A11" t="s">
        <v>1199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17" t="s">
        <v>16</v>
      </c>
      <c r="B17" s="417" t="s">
        <v>17</v>
      </c>
      <c r="C17" s="417" t="s">
        <v>18</v>
      </c>
      <c r="D17" s="417">
        <v>66954.193805653194</v>
      </c>
      <c r="E17" s="417">
        <v>42347.6641243411</v>
      </c>
      <c r="F17" s="417">
        <v>61.256226631148401</v>
      </c>
      <c r="G17" s="417">
        <v>38.743773368851599</v>
      </c>
    </row>
    <row r="18" spans="1:7" x14ac:dyDescent="0.25">
      <c r="A18" s="417" t="s">
        <v>16</v>
      </c>
      <c r="B18" s="417" t="s">
        <v>17</v>
      </c>
      <c r="C18" s="417" t="s">
        <v>19</v>
      </c>
      <c r="D18" s="417">
        <v>478790.92299315799</v>
      </c>
      <c r="E18" s="417">
        <v>218175.32230932001</v>
      </c>
      <c r="F18" s="417">
        <v>68.696429162845106</v>
      </c>
      <c r="G18" s="417">
        <v>31.303570837154901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18" t="s">
        <v>28</v>
      </c>
      <c r="B29" s="418" t="s">
        <v>29</v>
      </c>
      <c r="C29" s="418" t="s">
        <v>18</v>
      </c>
      <c r="D29" s="418">
        <v>3344.0845226125002</v>
      </c>
      <c r="E29" s="418">
        <v>1983.9974890394799</v>
      </c>
      <c r="F29" s="418">
        <v>62.763383057905699</v>
      </c>
      <c r="G29" s="418">
        <v>37.236616942094301</v>
      </c>
    </row>
    <row r="30" spans="1:7" x14ac:dyDescent="0.25">
      <c r="A30" s="418" t="s">
        <v>28</v>
      </c>
      <c r="B30" s="418" t="s">
        <v>29</v>
      </c>
      <c r="C30" s="418" t="s">
        <v>19</v>
      </c>
      <c r="D30" s="418">
        <v>67382.774786072507</v>
      </c>
      <c r="E30" s="418">
        <v>17581.2595589146</v>
      </c>
      <c r="F30" s="418">
        <v>79.307409665214607</v>
      </c>
      <c r="G30" s="418">
        <v>20.6925903347854</v>
      </c>
    </row>
    <row r="31" spans="1:7" x14ac:dyDescent="0.25">
      <c r="A31" s="418" t="s">
        <v>30</v>
      </c>
      <c r="B31" s="418" t="s">
        <v>31</v>
      </c>
      <c r="C31" s="418" t="s">
        <v>18</v>
      </c>
      <c r="D31" s="418">
        <v>1155.5659109158901</v>
      </c>
      <c r="E31" s="418">
        <v>591.04367231622098</v>
      </c>
      <c r="F31" s="418">
        <v>66.160515893741405</v>
      </c>
      <c r="G31" s="418">
        <v>33.839484106258602</v>
      </c>
    </row>
    <row r="32" spans="1:7" x14ac:dyDescent="0.25">
      <c r="A32" s="418" t="s">
        <v>30</v>
      </c>
      <c r="B32" s="418" t="s">
        <v>31</v>
      </c>
      <c r="C32" s="418" t="s">
        <v>19</v>
      </c>
      <c r="D32" s="418">
        <v>28982.478943112899</v>
      </c>
      <c r="E32" s="418">
        <v>7080.2297914187502</v>
      </c>
      <c r="F32" s="418">
        <v>80.366894113422205</v>
      </c>
      <c r="G32" s="418">
        <v>19.633105886577798</v>
      </c>
    </row>
    <row r="33" spans="1:7" x14ac:dyDescent="0.25">
      <c r="A33" s="418" t="s">
        <v>32</v>
      </c>
      <c r="B33" s="418" t="s">
        <v>33</v>
      </c>
      <c r="C33" s="418" t="s">
        <v>18</v>
      </c>
      <c r="D33" s="418">
        <v>1275.36736925748</v>
      </c>
      <c r="E33" s="418">
        <v>660.32584211579206</v>
      </c>
      <c r="F33" s="418">
        <v>65.886854474871797</v>
      </c>
      <c r="G33" s="418">
        <v>34.113145525128203</v>
      </c>
    </row>
    <row r="34" spans="1:7" x14ac:dyDescent="0.25">
      <c r="A34" s="418" t="s">
        <v>32</v>
      </c>
      <c r="B34" s="418" t="s">
        <v>33</v>
      </c>
      <c r="C34" s="418" t="s">
        <v>19</v>
      </c>
      <c r="D34" s="418">
        <v>3810.2768562564402</v>
      </c>
      <c r="E34" s="418">
        <v>3667.83213464644</v>
      </c>
      <c r="F34" s="418">
        <v>50.952411376882097</v>
      </c>
      <c r="G34" s="418">
        <v>49.047588623117903</v>
      </c>
    </row>
    <row r="35" spans="1:7" x14ac:dyDescent="0.25">
      <c r="A35" s="418" t="s">
        <v>34</v>
      </c>
      <c r="B35" s="418" t="s">
        <v>35</v>
      </c>
      <c r="C35" s="418" t="s">
        <v>18</v>
      </c>
      <c r="D35" s="418">
        <v>3437.8822430660098</v>
      </c>
      <c r="E35" s="418">
        <v>598.30862753404801</v>
      </c>
      <c r="F35" s="418">
        <v>85.1764040226101</v>
      </c>
      <c r="G35" s="418">
        <v>14.8235959773899</v>
      </c>
    </row>
    <row r="36" spans="1:7" x14ac:dyDescent="0.25">
      <c r="A36" s="418" t="s">
        <v>34</v>
      </c>
      <c r="B36" s="418" t="s">
        <v>35</v>
      </c>
      <c r="C36" s="418" t="s">
        <v>19</v>
      </c>
      <c r="D36" s="418">
        <v>15155.372204995399</v>
      </c>
      <c r="E36" s="418">
        <v>5514.7081194525799</v>
      </c>
      <c r="F36" s="418">
        <v>73.320335320951997</v>
      </c>
      <c r="G36" s="418">
        <v>26.679664679047999</v>
      </c>
    </row>
    <row r="37" spans="1:7" x14ac:dyDescent="0.25">
      <c r="A37" s="418" t="s">
        <v>36</v>
      </c>
      <c r="B37" s="418" t="s">
        <v>37</v>
      </c>
      <c r="C37" s="418" t="s">
        <v>18</v>
      </c>
      <c r="D37" s="418">
        <v>3333.2820627229298</v>
      </c>
      <c r="E37" s="418">
        <v>1327.0773601057299</v>
      </c>
      <c r="F37" s="418">
        <v>71.524141386926701</v>
      </c>
      <c r="G37" s="418">
        <v>28.475858613073299</v>
      </c>
    </row>
    <row r="38" spans="1:7" x14ac:dyDescent="0.25">
      <c r="A38" s="418" t="s">
        <v>36</v>
      </c>
      <c r="B38" s="418" t="s">
        <v>37</v>
      </c>
      <c r="C38" s="418" t="s">
        <v>19</v>
      </c>
      <c r="D38" s="418">
        <v>9990.5104809266504</v>
      </c>
      <c r="E38" s="418">
        <v>3766.7839162569699</v>
      </c>
      <c r="F38" s="418">
        <v>72.6197331575015</v>
      </c>
      <c r="G38" s="418">
        <v>27.3802668424985</v>
      </c>
    </row>
    <row r="39" spans="1:7" x14ac:dyDescent="0.25">
      <c r="A39" s="418" t="s">
        <v>38</v>
      </c>
      <c r="B39" s="418" t="s">
        <v>39</v>
      </c>
      <c r="C39" s="418" t="s">
        <v>18</v>
      </c>
      <c r="D39" s="418">
        <v>1718.1065020973599</v>
      </c>
      <c r="E39" s="418">
        <v>1367.06088999494</v>
      </c>
      <c r="F39" s="418">
        <v>55.689247413320103</v>
      </c>
      <c r="G39" s="418">
        <v>44.310752586679897</v>
      </c>
    </row>
    <row r="40" spans="1:7" x14ac:dyDescent="0.25">
      <c r="A40" s="418" t="s">
        <v>38</v>
      </c>
      <c r="B40" s="418" t="s">
        <v>39</v>
      </c>
      <c r="C40" s="418" t="s">
        <v>19</v>
      </c>
      <c r="D40" s="418">
        <v>7452.3766482402298</v>
      </c>
      <c r="E40" s="418">
        <v>5021.4949566430296</v>
      </c>
      <c r="F40" s="418">
        <v>59.743894151698498</v>
      </c>
      <c r="G40" s="418">
        <v>40.256105848301502</v>
      </c>
    </row>
    <row r="41" spans="1:7" x14ac:dyDescent="0.25">
      <c r="A41" s="418" t="s">
        <v>40</v>
      </c>
      <c r="B41" s="418" t="s">
        <v>41</v>
      </c>
      <c r="C41" s="418" t="s">
        <v>18</v>
      </c>
      <c r="D41" s="418">
        <v>3472.1234426137098</v>
      </c>
      <c r="E41" s="418">
        <v>2754.23758177631</v>
      </c>
      <c r="F41" s="418">
        <v>55.764891065786898</v>
      </c>
      <c r="G41" s="418">
        <v>44.235108934213102</v>
      </c>
    </row>
    <row r="42" spans="1:7" x14ac:dyDescent="0.25">
      <c r="A42" s="418" t="s">
        <v>40</v>
      </c>
      <c r="B42" s="418" t="s">
        <v>41</v>
      </c>
      <c r="C42" s="418" t="s">
        <v>19</v>
      </c>
      <c r="D42" s="418">
        <v>12877.7827825933</v>
      </c>
      <c r="E42" s="418">
        <v>15297.7677846848</v>
      </c>
      <c r="F42" s="418">
        <v>45.705523133766299</v>
      </c>
      <c r="G42" s="418">
        <v>54.294476866233701</v>
      </c>
    </row>
    <row r="43" spans="1:7" x14ac:dyDescent="0.25">
      <c r="A43" s="418" t="s">
        <v>42</v>
      </c>
      <c r="B43" s="418" t="s">
        <v>43</v>
      </c>
      <c r="C43" s="418" t="s">
        <v>18</v>
      </c>
      <c r="D43" s="418">
        <v>12426.9405901882</v>
      </c>
      <c r="E43" s="418">
        <v>11795.460174760099</v>
      </c>
      <c r="F43" s="418">
        <v>51.303505010828303</v>
      </c>
      <c r="G43" s="418">
        <v>48.696494989171697</v>
      </c>
    </row>
    <row r="44" spans="1:7" x14ac:dyDescent="0.25">
      <c r="A44" s="418" t="s">
        <v>42</v>
      </c>
      <c r="B44" s="418" t="s">
        <v>43</v>
      </c>
      <c r="C44" s="418" t="s">
        <v>19</v>
      </c>
      <c r="D44" s="418">
        <v>42010.568943966602</v>
      </c>
      <c r="E44" s="418">
        <v>30520.883908726901</v>
      </c>
      <c r="F44" s="418">
        <v>57.9204845507331</v>
      </c>
      <c r="G44" s="418">
        <v>42.0795154492669</v>
      </c>
    </row>
    <row r="45" spans="1:7" x14ac:dyDescent="0.25">
      <c r="A45" s="418" t="s">
        <v>44</v>
      </c>
      <c r="B45" s="418" t="s">
        <v>45</v>
      </c>
      <c r="C45" s="418" t="s">
        <v>18</v>
      </c>
      <c r="D45" s="418">
        <v>4085.5671439807202</v>
      </c>
      <c r="E45" s="418">
        <v>575.27817134595296</v>
      </c>
      <c r="F45" s="418">
        <v>87.657213822260601</v>
      </c>
      <c r="G45" s="418">
        <v>12.3427861777394</v>
      </c>
    </row>
    <row r="46" spans="1:7" x14ac:dyDescent="0.25">
      <c r="A46" s="418" t="s">
        <v>44</v>
      </c>
      <c r="B46" s="418" t="s">
        <v>45</v>
      </c>
      <c r="C46" s="418" t="s">
        <v>19</v>
      </c>
      <c r="D46" s="418">
        <v>30717.227425014498</v>
      </c>
      <c r="E46" s="418">
        <v>16417.0151833413</v>
      </c>
      <c r="F46" s="418">
        <v>65.169663762814096</v>
      </c>
      <c r="G46" s="418">
        <v>34.830336237185897</v>
      </c>
    </row>
    <row r="47" spans="1:7" x14ac:dyDescent="0.25">
      <c r="A47" s="418" t="s">
        <v>46</v>
      </c>
      <c r="B47" s="418" t="s">
        <v>47</v>
      </c>
      <c r="C47" s="418" t="s">
        <v>18</v>
      </c>
      <c r="D47" s="418">
        <v>6733.9883020304596</v>
      </c>
      <c r="E47" s="418">
        <v>4417.2548677356199</v>
      </c>
      <c r="F47" s="418">
        <v>60.387780981120102</v>
      </c>
      <c r="G47" s="418">
        <v>39.612219018879898</v>
      </c>
    </row>
    <row r="48" spans="1:7" x14ac:dyDescent="0.25">
      <c r="A48" s="418" t="s">
        <v>46</v>
      </c>
      <c r="B48" s="418" t="s">
        <v>47</v>
      </c>
      <c r="C48" s="418" t="s">
        <v>19</v>
      </c>
      <c r="D48" s="418">
        <v>69283.6105149082</v>
      </c>
      <c r="E48" s="418">
        <v>23595.574069426999</v>
      </c>
      <c r="F48" s="418">
        <v>74.595412120568298</v>
      </c>
      <c r="G48" s="418">
        <v>25.404587879431698</v>
      </c>
    </row>
    <row r="49" spans="1:7" x14ac:dyDescent="0.25">
      <c r="A49" s="418" t="s">
        <v>48</v>
      </c>
      <c r="B49" s="418" t="s">
        <v>49</v>
      </c>
      <c r="C49" s="418" t="s">
        <v>18</v>
      </c>
      <c r="D49" s="418">
        <v>11102.4321611338</v>
      </c>
      <c r="E49" s="418">
        <v>4715.4936023706996</v>
      </c>
      <c r="F49" s="418">
        <v>70.188925698144303</v>
      </c>
      <c r="G49" s="418">
        <v>29.811074301855701</v>
      </c>
    </row>
    <row r="50" spans="1:7" x14ac:dyDescent="0.25">
      <c r="A50" s="418" t="s">
        <v>48</v>
      </c>
      <c r="B50" s="418" t="s">
        <v>49</v>
      </c>
      <c r="C50" s="418" t="s">
        <v>19</v>
      </c>
      <c r="D50" s="418">
        <v>97583.381560151902</v>
      </c>
      <c r="E50" s="418">
        <v>41397.816834789999</v>
      </c>
      <c r="F50" s="418">
        <v>70.213368921204605</v>
      </c>
      <c r="G50" s="418">
        <v>29.786631078795399</v>
      </c>
    </row>
    <row r="51" spans="1:7" x14ac:dyDescent="0.25">
      <c r="A51" s="418" t="s">
        <v>50</v>
      </c>
      <c r="B51" s="418" t="s">
        <v>51</v>
      </c>
      <c r="C51" s="418" t="s">
        <v>18</v>
      </c>
      <c r="D51" s="418">
        <v>1926.26347497551</v>
      </c>
      <c r="E51" s="418">
        <v>936.74596738935395</v>
      </c>
      <c r="F51" s="418">
        <v>67.281073071991102</v>
      </c>
      <c r="G51" s="418">
        <v>32.718926928008898</v>
      </c>
    </row>
    <row r="52" spans="1:7" x14ac:dyDescent="0.25">
      <c r="A52" s="418" t="s">
        <v>50</v>
      </c>
      <c r="B52" s="418" t="s">
        <v>51</v>
      </c>
      <c r="C52" s="418" t="s">
        <v>19</v>
      </c>
      <c r="D52" s="418">
        <v>15628.065325536299</v>
      </c>
      <c r="E52" s="418">
        <v>5118.2604490877502</v>
      </c>
      <c r="F52" s="418">
        <v>75.329316117516299</v>
      </c>
      <c r="G52" s="418">
        <v>24.670683882483701</v>
      </c>
    </row>
    <row r="53" spans="1:7" x14ac:dyDescent="0.25">
      <c r="A53" s="418" t="s">
        <v>52</v>
      </c>
      <c r="B53" s="418" t="s">
        <v>53</v>
      </c>
      <c r="C53" s="418" t="s">
        <v>18</v>
      </c>
      <c r="D53" s="418">
        <v>1714.3731986666401</v>
      </c>
      <c r="E53" s="418">
        <v>903.15334501353595</v>
      </c>
      <c r="F53" s="418">
        <v>65.495924112245106</v>
      </c>
      <c r="G53" s="418">
        <v>34.504075887754901</v>
      </c>
    </row>
    <row r="54" spans="1:7" x14ac:dyDescent="0.25">
      <c r="A54" s="418" t="s">
        <v>52</v>
      </c>
      <c r="B54" s="418" t="s">
        <v>53</v>
      </c>
      <c r="C54" s="418" t="s">
        <v>19</v>
      </c>
      <c r="D54" s="418">
        <v>22963.499510605401</v>
      </c>
      <c r="E54" s="418">
        <v>8514.2665845818101</v>
      </c>
      <c r="F54" s="418">
        <v>72.951490398540102</v>
      </c>
      <c r="G54" s="418">
        <v>27.048509601459902</v>
      </c>
    </row>
    <row r="55" spans="1:7" x14ac:dyDescent="0.25">
      <c r="A55" s="418" t="s">
        <v>54</v>
      </c>
      <c r="B55" s="418" t="s">
        <v>55</v>
      </c>
      <c r="C55" s="418" t="s">
        <v>18</v>
      </c>
      <c r="D55" s="418">
        <v>913.84750237836204</v>
      </c>
      <c r="E55" s="418">
        <v>912.68632279328995</v>
      </c>
      <c r="F55" s="418">
        <v>50.031786424348397</v>
      </c>
      <c r="G55" s="418">
        <v>49.968213575651603</v>
      </c>
    </row>
    <row r="56" spans="1:7" x14ac:dyDescent="0.25">
      <c r="A56" s="418" t="s">
        <v>54</v>
      </c>
      <c r="B56" s="418" t="s">
        <v>55</v>
      </c>
      <c r="C56" s="418" t="s">
        <v>19</v>
      </c>
      <c r="D56" s="418">
        <v>4203.0180019093696</v>
      </c>
      <c r="E56" s="418">
        <v>2922.0622027616901</v>
      </c>
      <c r="F56" s="418">
        <v>58.989062314750598</v>
      </c>
      <c r="G56" s="418">
        <v>41.010937685249402</v>
      </c>
    </row>
    <row r="57" spans="1:7" x14ac:dyDescent="0.25">
      <c r="A57" s="418" t="s">
        <v>56</v>
      </c>
      <c r="B57" s="418" t="s">
        <v>57</v>
      </c>
      <c r="C57" s="418" t="s">
        <v>18</v>
      </c>
      <c r="D57" s="418">
        <v>1131.59274821446</v>
      </c>
      <c r="E57" s="418">
        <v>372.74040608396598</v>
      </c>
      <c r="F57" s="418">
        <v>75.222216899301102</v>
      </c>
      <c r="G57" s="418">
        <v>24.777783100698901</v>
      </c>
    </row>
    <row r="58" spans="1:7" x14ac:dyDescent="0.25">
      <c r="A58" s="418" t="s">
        <v>56</v>
      </c>
      <c r="B58" s="418" t="s">
        <v>57</v>
      </c>
      <c r="C58" s="418" t="s">
        <v>19</v>
      </c>
      <c r="D58" s="418">
        <v>6236.3098190519704</v>
      </c>
      <c r="E58" s="418">
        <v>2496.3175227341299</v>
      </c>
      <c r="F58" s="418">
        <v>71.413900707876195</v>
      </c>
      <c r="G58" s="418">
        <v>28.586099292123802</v>
      </c>
    </row>
    <row r="59" spans="1:7" x14ac:dyDescent="0.25">
      <c r="A59" s="418" t="s">
        <v>58</v>
      </c>
      <c r="B59" s="418" t="s">
        <v>59</v>
      </c>
      <c r="C59" s="418" t="s">
        <v>18</v>
      </c>
      <c r="D59" s="418">
        <v>3185.5081350191199</v>
      </c>
      <c r="E59" s="418">
        <v>1628.4774471129001</v>
      </c>
      <c r="F59" s="418">
        <v>66.171950054082203</v>
      </c>
      <c r="G59" s="418">
        <v>33.828049945917797</v>
      </c>
    </row>
    <row r="60" spans="1:7" x14ac:dyDescent="0.25">
      <c r="A60" s="418" t="s">
        <v>58</v>
      </c>
      <c r="B60" s="418" t="s">
        <v>59</v>
      </c>
      <c r="C60" s="418" t="s">
        <v>19</v>
      </c>
      <c r="D60" s="418">
        <v>17859.351928367902</v>
      </c>
      <c r="E60" s="418">
        <v>7728.1490047922298</v>
      </c>
      <c r="F60" s="418">
        <v>69.797171576154497</v>
      </c>
      <c r="G60" s="418">
        <v>30.202828423845499</v>
      </c>
    </row>
    <row r="61" spans="1:7" x14ac:dyDescent="0.25">
      <c r="A61" s="418" t="s">
        <v>60</v>
      </c>
      <c r="B61" s="418" t="s">
        <v>61</v>
      </c>
      <c r="C61" s="418" t="s">
        <v>18</v>
      </c>
      <c r="D61" s="418">
        <v>324.70441275986599</v>
      </c>
      <c r="E61" s="418">
        <v>92.750801382104996</v>
      </c>
      <c r="F61" s="418">
        <v>77.7818558159004</v>
      </c>
      <c r="G61" s="418">
        <v>22.2181441840996</v>
      </c>
    </row>
    <row r="62" spans="1:7" x14ac:dyDescent="0.25">
      <c r="A62" s="418" t="s">
        <v>60</v>
      </c>
      <c r="B62" s="418" t="s">
        <v>61</v>
      </c>
      <c r="C62" s="418" t="s">
        <v>19</v>
      </c>
      <c r="D62" s="418">
        <v>1650.4749316225</v>
      </c>
      <c r="E62" s="418">
        <v>550.54137859686398</v>
      </c>
      <c r="F62" s="418">
        <v>74.986946891729602</v>
      </c>
      <c r="G62" s="418">
        <v>25.013053108270402</v>
      </c>
    </row>
    <row r="63" spans="1:7" x14ac:dyDescent="0.25">
      <c r="A63" s="418" t="s">
        <v>62</v>
      </c>
      <c r="B63" s="418" t="s">
        <v>63</v>
      </c>
      <c r="C63" s="418" t="s">
        <v>18</v>
      </c>
      <c r="D63" s="418">
        <v>2704.3897651550201</v>
      </c>
      <c r="E63" s="418">
        <v>2435.0438863960399</v>
      </c>
      <c r="F63" s="418">
        <v>52.620384822729299</v>
      </c>
      <c r="G63" s="418">
        <v>47.379615177270701</v>
      </c>
    </row>
    <row r="64" spans="1:7" x14ac:dyDescent="0.25">
      <c r="A64" s="418" t="s">
        <v>62</v>
      </c>
      <c r="B64" s="418" t="s">
        <v>63</v>
      </c>
      <c r="C64" s="418" t="s">
        <v>19</v>
      </c>
      <c r="D64" s="418">
        <v>14271.6494288909</v>
      </c>
      <c r="E64" s="418">
        <v>8498.8726605864194</v>
      </c>
      <c r="F64" s="418">
        <v>62.675986843033797</v>
      </c>
      <c r="G64" s="418">
        <v>37.324013156966203</v>
      </c>
    </row>
    <row r="65" spans="1:7" x14ac:dyDescent="0.25">
      <c r="A65" s="418" t="s">
        <v>64</v>
      </c>
      <c r="B65" s="418" t="s">
        <v>65</v>
      </c>
      <c r="C65" s="418" t="s">
        <v>18</v>
      </c>
      <c r="D65" s="418">
        <v>2968.1743178652</v>
      </c>
      <c r="E65" s="418">
        <v>4280.5276690749897</v>
      </c>
      <c r="F65" s="418">
        <v>40.947666536890203</v>
      </c>
      <c r="G65" s="418">
        <v>59.052333463109797</v>
      </c>
    </row>
    <row r="66" spans="1:7" x14ac:dyDescent="0.25">
      <c r="A66" s="418" t="s">
        <v>64</v>
      </c>
      <c r="B66" s="418" t="s">
        <v>65</v>
      </c>
      <c r="C66" s="418" t="s">
        <v>19</v>
      </c>
      <c r="D66" s="418">
        <v>10732.192900935201</v>
      </c>
      <c r="E66" s="418">
        <v>12485.486247877299</v>
      </c>
      <c r="F66" s="418">
        <v>46.224227805663702</v>
      </c>
      <c r="G66" s="418">
        <v>53.775772194336298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1192</v>
      </c>
    </row>
    <row r="9" spans="1:7" x14ac:dyDescent="0.25">
      <c r="A9" t="s">
        <v>1193</v>
      </c>
    </row>
    <row r="10" spans="1:7" x14ac:dyDescent="0.25">
      <c r="A10" t="s">
        <v>1202</v>
      </c>
    </row>
    <row r="11" spans="1:7" x14ac:dyDescent="0.25">
      <c r="A11" t="s">
        <v>1203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19" t="s">
        <v>16</v>
      </c>
      <c r="B17" s="419" t="s">
        <v>17</v>
      </c>
      <c r="C17" s="419" t="s">
        <v>18</v>
      </c>
      <c r="D17" s="419">
        <v>4235.8974786500803</v>
      </c>
      <c r="E17" s="419">
        <v>105065.960451344</v>
      </c>
      <c r="F17" s="419">
        <v>3.8754121465740199</v>
      </c>
      <c r="G17" s="419">
        <v>96.124587853425993</v>
      </c>
    </row>
    <row r="18" spans="1:7" x14ac:dyDescent="0.25">
      <c r="A18" s="419" t="s">
        <v>16</v>
      </c>
      <c r="B18" s="419" t="s">
        <v>17</v>
      </c>
      <c r="C18" s="419" t="s">
        <v>19</v>
      </c>
      <c r="D18" s="419">
        <v>44566.727913335402</v>
      </c>
      <c r="E18" s="419">
        <v>652399.517389143</v>
      </c>
      <c r="F18" s="419">
        <v>6.3943882811704498</v>
      </c>
      <c r="G18" s="419">
        <v>93.605611718829493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1205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20" t="s">
        <v>28</v>
      </c>
      <c r="B29" s="420" t="s">
        <v>29</v>
      </c>
      <c r="C29" s="420" t="s">
        <v>18</v>
      </c>
      <c r="D29" s="420">
        <v>520.58258785161104</v>
      </c>
      <c r="E29" s="420">
        <v>4807.4994238003701</v>
      </c>
      <c r="F29" s="420">
        <v>9.7705438225828498</v>
      </c>
      <c r="G29" s="420">
        <v>90.229456177417106</v>
      </c>
    </row>
    <row r="30" spans="1:7" x14ac:dyDescent="0.25">
      <c r="A30" s="420" t="s">
        <v>28</v>
      </c>
      <c r="B30" s="420" t="s">
        <v>29</v>
      </c>
      <c r="C30" s="420" t="s">
        <v>19</v>
      </c>
      <c r="D30" s="420">
        <v>6185.1859159113001</v>
      </c>
      <c r="E30" s="420">
        <v>78778.848429075806</v>
      </c>
      <c r="F30" s="420">
        <v>7.2797695679056798</v>
      </c>
      <c r="G30" s="420">
        <v>92.720230432094297</v>
      </c>
    </row>
    <row r="31" spans="1:7" x14ac:dyDescent="0.25">
      <c r="A31" s="420" t="s">
        <v>30</v>
      </c>
      <c r="B31" s="420" t="s">
        <v>31</v>
      </c>
      <c r="C31" s="420" t="s">
        <v>18</v>
      </c>
      <c r="D31" s="420">
        <v>125.131717044882</v>
      </c>
      <c r="E31" s="420">
        <v>1621.4778661872299</v>
      </c>
      <c r="F31" s="420">
        <v>7.1642637396575202</v>
      </c>
      <c r="G31" s="420">
        <v>92.8357362603425</v>
      </c>
    </row>
    <row r="32" spans="1:7" x14ac:dyDescent="0.25">
      <c r="A32" s="420" t="s">
        <v>30</v>
      </c>
      <c r="B32" s="420" t="s">
        <v>31</v>
      </c>
      <c r="C32" s="420" t="s">
        <v>19</v>
      </c>
      <c r="D32" s="420">
        <v>1235.4577498789999</v>
      </c>
      <c r="E32" s="420">
        <v>34827.250984652703</v>
      </c>
      <c r="F32" s="420">
        <v>3.4258595464183599</v>
      </c>
      <c r="G32" s="420">
        <v>96.574140453581606</v>
      </c>
    </row>
    <row r="33" spans="1:7" x14ac:dyDescent="0.25">
      <c r="A33" s="420" t="s">
        <v>32</v>
      </c>
      <c r="B33" s="420" t="s">
        <v>33</v>
      </c>
      <c r="C33" s="420" t="s">
        <v>18</v>
      </c>
      <c r="D33" s="420">
        <v>30.551423227747598</v>
      </c>
      <c r="E33" s="420">
        <v>1905.14178814552</v>
      </c>
      <c r="F33" s="420">
        <v>1.57831949031185</v>
      </c>
      <c r="G33" s="420">
        <v>98.421680509688201</v>
      </c>
    </row>
    <row r="34" spans="1:7" x14ac:dyDescent="0.25">
      <c r="A34" s="420" t="s">
        <v>32</v>
      </c>
      <c r="B34" s="420" t="s">
        <v>33</v>
      </c>
      <c r="C34" s="420" t="s">
        <v>19</v>
      </c>
      <c r="D34" s="420">
        <v>235.34095867278401</v>
      </c>
      <c r="E34" s="420">
        <v>7242.7680322301003</v>
      </c>
      <c r="F34" s="420">
        <v>3.1470651064203001</v>
      </c>
      <c r="G34" s="420">
        <v>96.8529348935797</v>
      </c>
    </row>
    <row r="35" spans="1:7" x14ac:dyDescent="0.25">
      <c r="A35" s="420" t="s">
        <v>34</v>
      </c>
      <c r="B35" s="420" t="s">
        <v>35</v>
      </c>
      <c r="C35" s="420" t="s">
        <v>18</v>
      </c>
      <c r="D35" s="420">
        <v>163.06104493004599</v>
      </c>
      <c r="E35" s="420">
        <v>3873.1298256700102</v>
      </c>
      <c r="F35" s="420">
        <v>4.0399735829590204</v>
      </c>
      <c r="G35" s="420">
        <v>95.960026417041007</v>
      </c>
    </row>
    <row r="36" spans="1:7" x14ac:dyDescent="0.25">
      <c r="A36" s="420" t="s">
        <v>34</v>
      </c>
      <c r="B36" s="420" t="s">
        <v>35</v>
      </c>
      <c r="C36" s="420" t="s">
        <v>19</v>
      </c>
      <c r="D36" s="420">
        <v>1289.5796023439</v>
      </c>
      <c r="E36" s="420">
        <v>19380.500722104101</v>
      </c>
      <c r="F36" s="420">
        <v>6.2388707837705901</v>
      </c>
      <c r="G36" s="420">
        <v>93.761129216229406</v>
      </c>
    </row>
    <row r="37" spans="1:7" x14ac:dyDescent="0.25">
      <c r="A37" s="420" t="s">
        <v>36</v>
      </c>
      <c r="B37" s="420" t="s">
        <v>37</v>
      </c>
      <c r="C37" s="420" t="s">
        <v>18</v>
      </c>
      <c r="D37" s="420">
        <v>100.648579674022</v>
      </c>
      <c r="E37" s="420">
        <v>4559.7108431546403</v>
      </c>
      <c r="F37" s="420">
        <v>2.1596741912436599</v>
      </c>
      <c r="G37" s="420">
        <v>97.840325808756305</v>
      </c>
    </row>
    <row r="38" spans="1:7" x14ac:dyDescent="0.25">
      <c r="A38" s="420" t="s">
        <v>36</v>
      </c>
      <c r="B38" s="420" t="s">
        <v>37</v>
      </c>
      <c r="C38" s="420" t="s">
        <v>19</v>
      </c>
      <c r="D38" s="420">
        <v>300.12383623517798</v>
      </c>
      <c r="E38" s="420">
        <v>13457.1705609484</v>
      </c>
      <c r="F38" s="420">
        <v>2.1815614870945801</v>
      </c>
      <c r="G38" s="420">
        <v>97.818438512905402</v>
      </c>
    </row>
    <row r="39" spans="1:7" x14ac:dyDescent="0.25">
      <c r="A39" s="420" t="s">
        <v>38</v>
      </c>
      <c r="B39" s="420" t="s">
        <v>39</v>
      </c>
      <c r="C39" s="420" t="s">
        <v>18</v>
      </c>
      <c r="D39" s="420">
        <v>52.092488684479498</v>
      </c>
      <c r="E39" s="420">
        <v>3033.0749034078199</v>
      </c>
      <c r="F39" s="420">
        <v>1.6884817601145301</v>
      </c>
      <c r="G39" s="420">
        <v>98.311518239885501</v>
      </c>
    </row>
    <row r="40" spans="1:7" x14ac:dyDescent="0.25">
      <c r="A40" s="420" t="s">
        <v>38</v>
      </c>
      <c r="B40" s="420" t="s">
        <v>39</v>
      </c>
      <c r="C40" s="420" t="s">
        <v>19</v>
      </c>
      <c r="D40" s="420">
        <v>821.38333517759202</v>
      </c>
      <c r="E40" s="420">
        <v>11652.4882697057</v>
      </c>
      <c r="F40" s="420">
        <v>6.5848307662236802</v>
      </c>
      <c r="G40" s="420">
        <v>93.415169233776297</v>
      </c>
    </row>
    <row r="41" spans="1:7" x14ac:dyDescent="0.25">
      <c r="A41" s="420" t="s">
        <v>40</v>
      </c>
      <c r="B41" s="420" t="s">
        <v>41</v>
      </c>
      <c r="C41" s="420" t="s">
        <v>18</v>
      </c>
      <c r="D41" s="420">
        <v>94.747359092833705</v>
      </c>
      <c r="E41" s="420">
        <v>6131.61366529719</v>
      </c>
      <c r="F41" s="420">
        <v>1.52171322417199</v>
      </c>
      <c r="G41" s="420">
        <v>98.478286775827996</v>
      </c>
    </row>
    <row r="42" spans="1:7" x14ac:dyDescent="0.25">
      <c r="A42" s="420" t="s">
        <v>40</v>
      </c>
      <c r="B42" s="420" t="s">
        <v>41</v>
      </c>
      <c r="C42" s="420" t="s">
        <v>19</v>
      </c>
      <c r="D42" s="420">
        <v>555.50067034052995</v>
      </c>
      <c r="E42" s="420">
        <v>27620.0498969375</v>
      </c>
      <c r="F42" s="420">
        <v>1.9715698865017599</v>
      </c>
      <c r="G42" s="420">
        <v>98.028430113498203</v>
      </c>
    </row>
    <row r="43" spans="1:7" x14ac:dyDescent="0.25">
      <c r="A43" s="420" t="s">
        <v>42</v>
      </c>
      <c r="B43" s="420" t="s">
        <v>43</v>
      </c>
      <c r="C43" s="420" t="s">
        <v>18</v>
      </c>
      <c r="D43" s="420">
        <v>608.73083287055397</v>
      </c>
      <c r="E43" s="420">
        <v>23613.669932077701</v>
      </c>
      <c r="F43" s="420">
        <v>2.5130904189787602</v>
      </c>
      <c r="G43" s="420">
        <v>97.486909581021195</v>
      </c>
    </row>
    <row r="44" spans="1:7" x14ac:dyDescent="0.25">
      <c r="A44" s="420" t="s">
        <v>42</v>
      </c>
      <c r="B44" s="420" t="s">
        <v>43</v>
      </c>
      <c r="C44" s="420" t="s">
        <v>19</v>
      </c>
      <c r="D44" s="420">
        <v>3590.4995633308199</v>
      </c>
      <c r="E44" s="420">
        <v>68940.953289362704</v>
      </c>
      <c r="F44" s="420">
        <v>4.9502656049409097</v>
      </c>
      <c r="G44" s="420">
        <v>95.049734395059104</v>
      </c>
    </row>
    <row r="45" spans="1:7" x14ac:dyDescent="0.25">
      <c r="A45" s="420" t="s">
        <v>44</v>
      </c>
      <c r="B45" s="420" t="s">
        <v>45</v>
      </c>
      <c r="C45" s="420" t="s">
        <v>18</v>
      </c>
      <c r="D45" s="420">
        <v>124.271502787955</v>
      </c>
      <c r="E45" s="420">
        <v>4536.5738125387197</v>
      </c>
      <c r="F45" s="420">
        <v>2.6662867866329298</v>
      </c>
      <c r="G45" s="420">
        <v>97.333713213367105</v>
      </c>
    </row>
    <row r="46" spans="1:7" x14ac:dyDescent="0.25">
      <c r="A46" s="420" t="s">
        <v>44</v>
      </c>
      <c r="B46" s="420" t="s">
        <v>45</v>
      </c>
      <c r="C46" s="420" t="s">
        <v>19</v>
      </c>
      <c r="D46" s="420">
        <v>5852.7710455389197</v>
      </c>
      <c r="E46" s="420">
        <v>41281.471562816798</v>
      </c>
      <c r="F46" s="420">
        <v>12.417237918025601</v>
      </c>
      <c r="G46" s="420">
        <v>87.582762081974394</v>
      </c>
    </row>
    <row r="47" spans="1:7" x14ac:dyDescent="0.25">
      <c r="A47" s="420" t="s">
        <v>46</v>
      </c>
      <c r="B47" s="420" t="s">
        <v>47</v>
      </c>
      <c r="C47" s="420" t="s">
        <v>18</v>
      </c>
      <c r="D47" s="420">
        <v>537.62730313345196</v>
      </c>
      <c r="E47" s="420">
        <v>10613.615866632599</v>
      </c>
      <c r="F47" s="420">
        <v>4.8212319913451402</v>
      </c>
      <c r="G47" s="420">
        <v>95.178768008654899</v>
      </c>
    </row>
    <row r="48" spans="1:7" x14ac:dyDescent="0.25">
      <c r="A48" s="420" t="s">
        <v>46</v>
      </c>
      <c r="B48" s="420" t="s">
        <v>47</v>
      </c>
      <c r="C48" s="420" t="s">
        <v>19</v>
      </c>
      <c r="D48" s="420">
        <v>5459.3951607762801</v>
      </c>
      <c r="E48" s="420">
        <v>87419.789423559007</v>
      </c>
      <c r="F48" s="420">
        <v>5.8779533705090801</v>
      </c>
      <c r="G48" s="420">
        <v>94.122046629490896</v>
      </c>
    </row>
    <row r="49" spans="1:7" x14ac:dyDescent="0.25">
      <c r="A49" s="420" t="s">
        <v>48</v>
      </c>
      <c r="B49" s="420" t="s">
        <v>49</v>
      </c>
      <c r="C49" s="420" t="s">
        <v>18</v>
      </c>
      <c r="D49" s="420">
        <v>432.45047397715302</v>
      </c>
      <c r="E49" s="420">
        <v>15385.4752895273</v>
      </c>
      <c r="F49" s="420">
        <v>2.7339265618183202</v>
      </c>
      <c r="G49" s="420">
        <v>97.266073438181706</v>
      </c>
    </row>
    <row r="50" spans="1:7" x14ac:dyDescent="0.25">
      <c r="A50" s="420" t="s">
        <v>48</v>
      </c>
      <c r="B50" s="420" t="s">
        <v>49</v>
      </c>
      <c r="C50" s="420" t="s">
        <v>19</v>
      </c>
      <c r="D50" s="420">
        <v>10382.1489622064</v>
      </c>
      <c r="E50" s="420">
        <v>128599.04943273601</v>
      </c>
      <c r="F50" s="420">
        <v>7.4701823571152897</v>
      </c>
      <c r="G50" s="420">
        <v>92.529817642884694</v>
      </c>
    </row>
    <row r="51" spans="1:7" x14ac:dyDescent="0.25">
      <c r="A51" s="420" t="s">
        <v>50</v>
      </c>
      <c r="B51" s="420" t="s">
        <v>51</v>
      </c>
      <c r="C51" s="420" t="s">
        <v>18</v>
      </c>
      <c r="D51" s="420">
        <v>276.96179602805603</v>
      </c>
      <c r="E51" s="420">
        <v>2586.04764633681</v>
      </c>
      <c r="F51" s="420">
        <v>9.6737996015578496</v>
      </c>
      <c r="G51" s="420">
        <v>90.326200398442197</v>
      </c>
    </row>
    <row r="52" spans="1:7" x14ac:dyDescent="0.25">
      <c r="A52" s="420" t="s">
        <v>50</v>
      </c>
      <c r="B52" s="420" t="s">
        <v>51</v>
      </c>
      <c r="C52" s="420" t="s">
        <v>19</v>
      </c>
      <c r="D52" s="420">
        <v>1302.1236121573299</v>
      </c>
      <c r="E52" s="420">
        <v>19444.202162466801</v>
      </c>
      <c r="F52" s="420">
        <v>6.2764058865306298</v>
      </c>
      <c r="G52" s="420">
        <v>93.723594113469403</v>
      </c>
    </row>
    <row r="53" spans="1:7" x14ac:dyDescent="0.25">
      <c r="A53" s="420" t="s">
        <v>52</v>
      </c>
      <c r="B53" s="420" t="s">
        <v>53</v>
      </c>
      <c r="C53" s="420" t="s">
        <v>18</v>
      </c>
      <c r="D53" s="420">
        <v>217.97353835536799</v>
      </c>
      <c r="E53" s="420">
        <v>2399.5530053248099</v>
      </c>
      <c r="F53" s="420">
        <v>8.32746238549705</v>
      </c>
      <c r="G53" s="420">
        <v>91.6725376145029</v>
      </c>
    </row>
    <row r="54" spans="1:7" x14ac:dyDescent="0.25">
      <c r="A54" s="420" t="s">
        <v>52</v>
      </c>
      <c r="B54" s="420" t="s">
        <v>53</v>
      </c>
      <c r="C54" s="420" t="s">
        <v>19</v>
      </c>
      <c r="D54" s="420">
        <v>3179.225671227</v>
      </c>
      <c r="E54" s="420">
        <v>28298.540423960199</v>
      </c>
      <c r="F54" s="420">
        <v>10.099908810597199</v>
      </c>
      <c r="G54" s="420">
        <v>89.900091189402801</v>
      </c>
    </row>
    <row r="55" spans="1:7" x14ac:dyDescent="0.25">
      <c r="A55" s="420" t="s">
        <v>54</v>
      </c>
      <c r="B55" s="420" t="s">
        <v>55</v>
      </c>
      <c r="C55" s="420" t="s">
        <v>18</v>
      </c>
      <c r="D55" s="420">
        <v>128.54842710478999</v>
      </c>
      <c r="E55" s="420">
        <v>1697.9853980668599</v>
      </c>
      <c r="F55" s="420">
        <v>7.0378344672981399</v>
      </c>
      <c r="G55" s="420">
        <v>92.962165532701903</v>
      </c>
    </row>
    <row r="56" spans="1:7" x14ac:dyDescent="0.25">
      <c r="A56" s="420" t="s">
        <v>54</v>
      </c>
      <c r="B56" s="420" t="s">
        <v>55</v>
      </c>
      <c r="C56" s="420" t="s">
        <v>19</v>
      </c>
      <c r="D56" s="420">
        <v>385.74197177236601</v>
      </c>
      <c r="E56" s="420">
        <v>6739.33823289869</v>
      </c>
      <c r="F56" s="420">
        <v>5.4138614681064503</v>
      </c>
      <c r="G56" s="420">
        <v>94.586138531893596</v>
      </c>
    </row>
    <row r="57" spans="1:7" x14ac:dyDescent="0.25">
      <c r="A57" s="420" t="s">
        <v>56</v>
      </c>
      <c r="B57" s="420" t="s">
        <v>57</v>
      </c>
      <c r="C57" s="420" t="s">
        <v>18</v>
      </c>
      <c r="D57" s="420">
        <v>14.0047130167804</v>
      </c>
      <c r="E57" s="420">
        <v>1490.3284412816499</v>
      </c>
      <c r="F57" s="420">
        <v>0.93095821073702001</v>
      </c>
      <c r="G57" s="420">
        <v>99.069041789262997</v>
      </c>
    </row>
    <row r="58" spans="1:7" x14ac:dyDescent="0.25">
      <c r="A58" s="420" t="s">
        <v>56</v>
      </c>
      <c r="B58" s="420" t="s">
        <v>57</v>
      </c>
      <c r="C58" s="420" t="s">
        <v>19</v>
      </c>
      <c r="D58" s="420">
        <v>357.92161924734899</v>
      </c>
      <c r="E58" s="420">
        <v>8374.7057225387398</v>
      </c>
      <c r="F58" s="420">
        <v>4.09867048299055</v>
      </c>
      <c r="G58" s="420">
        <v>95.901329517009501</v>
      </c>
    </row>
    <row r="59" spans="1:7" x14ac:dyDescent="0.25">
      <c r="A59" s="420" t="s">
        <v>58</v>
      </c>
      <c r="B59" s="420" t="s">
        <v>59</v>
      </c>
      <c r="C59" s="420" t="s">
        <v>18</v>
      </c>
      <c r="D59" s="420">
        <v>343.44373513551602</v>
      </c>
      <c r="E59" s="420">
        <v>4470.5418469965098</v>
      </c>
      <c r="F59" s="420">
        <v>7.1342908963057496</v>
      </c>
      <c r="G59" s="420">
        <v>92.865709103694201</v>
      </c>
    </row>
    <row r="60" spans="1:7" x14ac:dyDescent="0.25">
      <c r="A60" s="420" t="s">
        <v>58</v>
      </c>
      <c r="B60" s="420" t="s">
        <v>59</v>
      </c>
      <c r="C60" s="420" t="s">
        <v>19</v>
      </c>
      <c r="D60" s="420">
        <v>1058.6118300333201</v>
      </c>
      <c r="E60" s="420">
        <v>24528.889103126901</v>
      </c>
      <c r="F60" s="420">
        <v>4.1372224384031604</v>
      </c>
      <c r="G60" s="420">
        <v>95.862777561596801</v>
      </c>
    </row>
    <row r="61" spans="1:7" x14ac:dyDescent="0.25">
      <c r="A61" s="420" t="s">
        <v>60</v>
      </c>
      <c r="B61" s="420" t="s">
        <v>61</v>
      </c>
      <c r="C61" s="420" t="s">
        <v>18</v>
      </c>
      <c r="D61" s="420">
        <v>14.274963492439801</v>
      </c>
      <c r="E61" s="420">
        <v>403.18025064953201</v>
      </c>
      <c r="F61" s="420">
        <v>3.41951974938923</v>
      </c>
      <c r="G61" s="420">
        <v>96.580480250610805</v>
      </c>
    </row>
    <row r="62" spans="1:7" x14ac:dyDescent="0.25">
      <c r="A62" s="420" t="s">
        <v>60</v>
      </c>
      <c r="B62" s="420" t="s">
        <v>61</v>
      </c>
      <c r="C62" s="420" t="s">
        <v>19</v>
      </c>
      <c r="D62" s="420">
        <v>59.048569032080003</v>
      </c>
      <c r="E62" s="420">
        <v>2141.9677411872899</v>
      </c>
      <c r="F62" s="420">
        <v>2.6827865272018299</v>
      </c>
      <c r="G62" s="420">
        <v>97.317213472798201</v>
      </c>
    </row>
    <row r="63" spans="1:7" x14ac:dyDescent="0.25">
      <c r="A63" s="420" t="s">
        <v>62</v>
      </c>
      <c r="B63" s="420" t="s">
        <v>63</v>
      </c>
      <c r="C63" s="420" t="s">
        <v>18</v>
      </c>
      <c r="D63" s="420">
        <v>244.15366628775701</v>
      </c>
      <c r="E63" s="420">
        <v>4895.2799852632997</v>
      </c>
      <c r="F63" s="420">
        <v>4.7505947705750096</v>
      </c>
      <c r="G63" s="420">
        <v>95.249405229424994</v>
      </c>
    </row>
    <row r="64" spans="1:7" x14ac:dyDescent="0.25">
      <c r="A64" s="420" t="s">
        <v>62</v>
      </c>
      <c r="B64" s="420" t="s">
        <v>63</v>
      </c>
      <c r="C64" s="420" t="s">
        <v>19</v>
      </c>
      <c r="D64" s="420">
        <v>1016.00668010817</v>
      </c>
      <c r="E64" s="420">
        <v>21754.5154093692</v>
      </c>
      <c r="F64" s="420">
        <v>4.4619384488232203</v>
      </c>
      <c r="G64" s="420">
        <v>95.538061551176796</v>
      </c>
    </row>
    <row r="65" spans="1:7" x14ac:dyDescent="0.25">
      <c r="A65" s="420" t="s">
        <v>64</v>
      </c>
      <c r="B65" s="420" t="s">
        <v>65</v>
      </c>
      <c r="C65" s="420" t="s">
        <v>18</v>
      </c>
      <c r="D65" s="420">
        <v>206.64132595463801</v>
      </c>
      <c r="E65" s="420">
        <v>7042.0606609855504</v>
      </c>
      <c r="F65" s="420">
        <v>2.8507355706847699</v>
      </c>
      <c r="G65" s="420">
        <v>97.149264429315195</v>
      </c>
    </row>
    <row r="66" spans="1:7" x14ac:dyDescent="0.25">
      <c r="A66" s="420" t="s">
        <v>64</v>
      </c>
      <c r="B66" s="420" t="s">
        <v>65</v>
      </c>
      <c r="C66" s="420" t="s">
        <v>19</v>
      </c>
      <c r="D66" s="420">
        <v>1300.66115934511</v>
      </c>
      <c r="E66" s="420">
        <v>21917.0179894674</v>
      </c>
      <c r="F66" s="420">
        <v>5.6020291735818697</v>
      </c>
      <c r="G66" s="420">
        <v>94.397970826418103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1192</v>
      </c>
    </row>
    <row r="9" spans="1:7" x14ac:dyDescent="0.25">
      <c r="A9" t="s">
        <v>1193</v>
      </c>
    </row>
    <row r="10" spans="1:7" x14ac:dyDescent="0.25">
      <c r="A10" t="s">
        <v>1206</v>
      </c>
    </row>
    <row r="11" spans="1:7" x14ac:dyDescent="0.25">
      <c r="A11" t="s">
        <v>1207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21" t="s">
        <v>16</v>
      </c>
      <c r="B17" s="421" t="s">
        <v>17</v>
      </c>
      <c r="C17" s="421" t="s">
        <v>18</v>
      </c>
      <c r="D17" s="421">
        <v>835.33244523759004</v>
      </c>
      <c r="E17" s="421">
        <v>108466.525484757</v>
      </c>
      <c r="F17" s="421">
        <v>0.76424359206465098</v>
      </c>
      <c r="G17" s="421">
        <v>99.235756407935298</v>
      </c>
    </row>
    <row r="18" spans="1:7" x14ac:dyDescent="0.25">
      <c r="A18" s="421" t="s">
        <v>16</v>
      </c>
      <c r="B18" s="421" t="s">
        <v>17</v>
      </c>
      <c r="C18" s="421" t="s">
        <v>19</v>
      </c>
      <c r="D18" s="421">
        <v>5580.2960017565001</v>
      </c>
      <c r="E18" s="421">
        <v>691385.94930072199</v>
      </c>
      <c r="F18" s="421">
        <v>0.800655130627551</v>
      </c>
      <c r="G18" s="421">
        <v>99.199344869372496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1209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22" t="s">
        <v>28</v>
      </c>
      <c r="B29" s="422" t="s">
        <v>29</v>
      </c>
      <c r="C29" s="422" t="s">
        <v>18</v>
      </c>
      <c r="D29" s="422">
        <v>0</v>
      </c>
      <c r="E29" s="422">
        <v>5328.0820116519799</v>
      </c>
      <c r="F29" s="422">
        <v>0</v>
      </c>
      <c r="G29" s="422">
        <v>100</v>
      </c>
    </row>
    <row r="30" spans="1:7" x14ac:dyDescent="0.25">
      <c r="A30" s="422" t="s">
        <v>28</v>
      </c>
      <c r="B30" s="422" t="s">
        <v>29</v>
      </c>
      <c r="C30" s="422" t="s">
        <v>19</v>
      </c>
      <c r="D30" s="422">
        <v>864.14860631899001</v>
      </c>
      <c r="E30" s="422">
        <v>84099.885738668105</v>
      </c>
      <c r="F30" s="422">
        <v>1.0170757697430099</v>
      </c>
      <c r="G30" s="422">
        <v>98.982924230256998</v>
      </c>
    </row>
    <row r="31" spans="1:7" x14ac:dyDescent="0.25">
      <c r="A31" s="422" t="s">
        <v>30</v>
      </c>
      <c r="B31" s="422" t="s">
        <v>31</v>
      </c>
      <c r="C31" s="422" t="s">
        <v>18</v>
      </c>
      <c r="D31" s="422">
        <v>0</v>
      </c>
      <c r="E31" s="422">
        <v>1746.60958323212</v>
      </c>
      <c r="F31" s="422">
        <v>0</v>
      </c>
      <c r="G31" s="422">
        <v>100</v>
      </c>
    </row>
    <row r="32" spans="1:7" x14ac:dyDescent="0.25">
      <c r="A32" s="422" t="s">
        <v>30</v>
      </c>
      <c r="B32" s="422" t="s">
        <v>31</v>
      </c>
      <c r="C32" s="422" t="s">
        <v>19</v>
      </c>
      <c r="D32" s="422">
        <v>468.41564558986499</v>
      </c>
      <c r="E32" s="422">
        <v>35594.293088941798</v>
      </c>
      <c r="F32" s="422">
        <v>1.2988920190050399</v>
      </c>
      <c r="G32" s="422">
        <v>98.701107980995005</v>
      </c>
    </row>
    <row r="33" spans="1:7" x14ac:dyDescent="0.25">
      <c r="A33" s="422" t="s">
        <v>32</v>
      </c>
      <c r="B33" s="422" t="s">
        <v>33</v>
      </c>
      <c r="C33" s="422" t="s">
        <v>18</v>
      </c>
      <c r="D33" s="422">
        <v>9.2811446931581791</v>
      </c>
      <c r="E33" s="422">
        <v>1926.41206668011</v>
      </c>
      <c r="F33" s="422">
        <v>0.479473949623128</v>
      </c>
      <c r="G33" s="422">
        <v>99.520526050376901</v>
      </c>
    </row>
    <row r="34" spans="1:7" x14ac:dyDescent="0.25">
      <c r="A34" s="422" t="s">
        <v>32</v>
      </c>
      <c r="B34" s="422" t="s">
        <v>33</v>
      </c>
      <c r="C34" s="422" t="s">
        <v>19</v>
      </c>
      <c r="D34" s="422">
        <v>48.0105764994696</v>
      </c>
      <c r="E34" s="422">
        <v>7430.0984144034201</v>
      </c>
      <c r="F34" s="422">
        <v>0.64201493396090403</v>
      </c>
      <c r="G34" s="422">
        <v>99.357985066039106</v>
      </c>
    </row>
    <row r="35" spans="1:7" x14ac:dyDescent="0.25">
      <c r="A35" s="422" t="s">
        <v>34</v>
      </c>
      <c r="B35" s="422" t="s">
        <v>35</v>
      </c>
      <c r="C35" s="422" t="s">
        <v>18</v>
      </c>
      <c r="D35" s="422">
        <v>0</v>
      </c>
      <c r="E35" s="422">
        <v>4036.19087060006</v>
      </c>
      <c r="F35" s="422">
        <v>0</v>
      </c>
      <c r="G35" s="422">
        <v>100</v>
      </c>
    </row>
    <row r="36" spans="1:7" x14ac:dyDescent="0.25">
      <c r="A36" s="422" t="s">
        <v>34</v>
      </c>
      <c r="B36" s="422" t="s">
        <v>35</v>
      </c>
      <c r="C36" s="422" t="s">
        <v>19</v>
      </c>
      <c r="D36" s="422">
        <v>335.575305867716</v>
      </c>
      <c r="E36" s="422">
        <v>20334.505018580199</v>
      </c>
      <c r="F36" s="422">
        <v>1.62348331791825</v>
      </c>
      <c r="G36" s="422">
        <v>98.3765166820818</v>
      </c>
    </row>
    <row r="37" spans="1:7" x14ac:dyDescent="0.25">
      <c r="A37" s="422" t="s">
        <v>36</v>
      </c>
      <c r="B37" s="422" t="s">
        <v>37</v>
      </c>
      <c r="C37" s="422" t="s">
        <v>18</v>
      </c>
      <c r="D37" s="422">
        <v>46.053374434434801</v>
      </c>
      <c r="E37" s="422">
        <v>4614.3060483942199</v>
      </c>
      <c r="F37" s="422">
        <v>0.98819361890508906</v>
      </c>
      <c r="G37" s="422">
        <v>99.0118063810949</v>
      </c>
    </row>
    <row r="38" spans="1:7" x14ac:dyDescent="0.25">
      <c r="A38" s="422" t="s">
        <v>36</v>
      </c>
      <c r="B38" s="422" t="s">
        <v>37</v>
      </c>
      <c r="C38" s="422" t="s">
        <v>19</v>
      </c>
      <c r="D38" s="422">
        <v>0</v>
      </c>
      <c r="E38" s="422">
        <v>13757.294397183599</v>
      </c>
      <c r="F38" s="422">
        <v>0</v>
      </c>
      <c r="G38" s="422">
        <v>100</v>
      </c>
    </row>
    <row r="39" spans="1:7" x14ac:dyDescent="0.25">
      <c r="A39" s="422" t="s">
        <v>38</v>
      </c>
      <c r="B39" s="422" t="s">
        <v>39</v>
      </c>
      <c r="C39" s="422" t="s">
        <v>18</v>
      </c>
      <c r="D39" s="422">
        <v>0</v>
      </c>
      <c r="E39" s="422">
        <v>3085.1673920922999</v>
      </c>
      <c r="F39" s="422">
        <v>0</v>
      </c>
      <c r="G39" s="422">
        <v>100</v>
      </c>
    </row>
    <row r="40" spans="1:7" x14ac:dyDescent="0.25">
      <c r="A40" s="422" t="s">
        <v>38</v>
      </c>
      <c r="B40" s="422" t="s">
        <v>39</v>
      </c>
      <c r="C40" s="422" t="s">
        <v>19</v>
      </c>
      <c r="D40" s="422">
        <v>210.83710330887101</v>
      </c>
      <c r="E40" s="422">
        <v>12263.034501574401</v>
      </c>
      <c r="F40" s="422">
        <v>1.6902298659730699</v>
      </c>
      <c r="G40" s="422">
        <v>98.309770134026905</v>
      </c>
    </row>
    <row r="41" spans="1:7" x14ac:dyDescent="0.25">
      <c r="A41" s="422" t="s">
        <v>40</v>
      </c>
      <c r="B41" s="422" t="s">
        <v>41</v>
      </c>
      <c r="C41" s="422" t="s">
        <v>18</v>
      </c>
      <c r="D41" s="422">
        <v>0</v>
      </c>
      <c r="E41" s="422">
        <v>6226.3610243900202</v>
      </c>
      <c r="F41" s="422">
        <v>0</v>
      </c>
      <c r="G41" s="422">
        <v>100</v>
      </c>
    </row>
    <row r="42" spans="1:7" x14ac:dyDescent="0.25">
      <c r="A42" s="422" t="s">
        <v>40</v>
      </c>
      <c r="B42" s="422" t="s">
        <v>41</v>
      </c>
      <c r="C42" s="422" t="s">
        <v>19</v>
      </c>
      <c r="D42" s="422">
        <v>188.123230036839</v>
      </c>
      <c r="E42" s="422">
        <v>27987.427337241199</v>
      </c>
      <c r="F42" s="422">
        <v>0.66768253414475398</v>
      </c>
      <c r="G42" s="422">
        <v>99.332317465855198</v>
      </c>
    </row>
    <row r="43" spans="1:7" x14ac:dyDescent="0.25">
      <c r="A43" s="422" t="s">
        <v>42</v>
      </c>
      <c r="B43" s="422" t="s">
        <v>43</v>
      </c>
      <c r="C43" s="422" t="s">
        <v>18</v>
      </c>
      <c r="D43" s="422">
        <v>387.90060640321798</v>
      </c>
      <c r="E43" s="422">
        <v>23834.500158545099</v>
      </c>
      <c r="F43" s="422">
        <v>1.6014127177869999</v>
      </c>
      <c r="G43" s="422">
        <v>98.398587282213001</v>
      </c>
    </row>
    <row r="44" spans="1:7" x14ac:dyDescent="0.25">
      <c r="A44" s="422" t="s">
        <v>42</v>
      </c>
      <c r="B44" s="422" t="s">
        <v>43</v>
      </c>
      <c r="C44" s="422" t="s">
        <v>19</v>
      </c>
      <c r="D44" s="422">
        <v>495.75292595635898</v>
      </c>
      <c r="E44" s="422">
        <v>72035.699926737201</v>
      </c>
      <c r="F44" s="422">
        <v>0.68350061450333799</v>
      </c>
      <c r="G44" s="422">
        <v>99.316499385496698</v>
      </c>
    </row>
    <row r="45" spans="1:7" x14ac:dyDescent="0.25">
      <c r="A45" s="422" t="s">
        <v>44</v>
      </c>
      <c r="B45" s="422" t="s">
        <v>45</v>
      </c>
      <c r="C45" s="422" t="s">
        <v>18</v>
      </c>
      <c r="D45" s="422">
        <v>0</v>
      </c>
      <c r="E45" s="422">
        <v>4660.8453153266701</v>
      </c>
      <c r="F45" s="422">
        <v>0</v>
      </c>
      <c r="G45" s="422">
        <v>100</v>
      </c>
    </row>
    <row r="46" spans="1:7" x14ac:dyDescent="0.25">
      <c r="A46" s="422" t="s">
        <v>44</v>
      </c>
      <c r="B46" s="422" t="s">
        <v>45</v>
      </c>
      <c r="C46" s="422" t="s">
        <v>19</v>
      </c>
      <c r="D46" s="422">
        <v>75.334444759666297</v>
      </c>
      <c r="E46" s="422">
        <v>47058.908163596097</v>
      </c>
      <c r="F46" s="422">
        <v>0.15982954342903</v>
      </c>
      <c r="G46" s="422">
        <v>99.840170456571002</v>
      </c>
    </row>
    <row r="47" spans="1:7" x14ac:dyDescent="0.25">
      <c r="A47" s="422" t="s">
        <v>46</v>
      </c>
      <c r="B47" s="422" t="s">
        <v>47</v>
      </c>
      <c r="C47" s="422" t="s">
        <v>18</v>
      </c>
      <c r="D47" s="422">
        <v>0</v>
      </c>
      <c r="E47" s="422">
        <v>11151.2431697661</v>
      </c>
      <c r="F47" s="422">
        <v>0</v>
      </c>
      <c r="G47" s="422">
        <v>100</v>
      </c>
    </row>
    <row r="48" spans="1:7" x14ac:dyDescent="0.25">
      <c r="A48" s="422" t="s">
        <v>46</v>
      </c>
      <c r="B48" s="422" t="s">
        <v>47</v>
      </c>
      <c r="C48" s="422" t="s">
        <v>19</v>
      </c>
      <c r="D48" s="422">
        <v>1262.9410518802099</v>
      </c>
      <c r="E48" s="422">
        <v>91616.243532455002</v>
      </c>
      <c r="F48" s="422">
        <v>1.3597675922030099</v>
      </c>
      <c r="G48" s="422">
        <v>98.640232407797001</v>
      </c>
    </row>
    <row r="49" spans="1:7" x14ac:dyDescent="0.25">
      <c r="A49" s="422" t="s">
        <v>48</v>
      </c>
      <c r="B49" s="422" t="s">
        <v>49</v>
      </c>
      <c r="C49" s="422" t="s">
        <v>18</v>
      </c>
      <c r="D49" s="422">
        <v>0</v>
      </c>
      <c r="E49" s="422">
        <v>15817.9257635045</v>
      </c>
      <c r="F49" s="422">
        <v>0</v>
      </c>
      <c r="G49" s="422">
        <v>100</v>
      </c>
    </row>
    <row r="50" spans="1:7" x14ac:dyDescent="0.25">
      <c r="A50" s="422" t="s">
        <v>48</v>
      </c>
      <c r="B50" s="422" t="s">
        <v>49</v>
      </c>
      <c r="C50" s="422" t="s">
        <v>19</v>
      </c>
      <c r="D50" s="422">
        <v>994.55076264337004</v>
      </c>
      <c r="E50" s="422">
        <v>137986.647632298</v>
      </c>
      <c r="F50" s="422">
        <v>0.71560094036400701</v>
      </c>
      <c r="G50" s="422">
        <v>99.284399059636002</v>
      </c>
    </row>
    <row r="51" spans="1:7" x14ac:dyDescent="0.25">
      <c r="A51" s="422" t="s">
        <v>50</v>
      </c>
      <c r="B51" s="422" t="s">
        <v>51</v>
      </c>
      <c r="C51" s="422" t="s">
        <v>18</v>
      </c>
      <c r="D51" s="422">
        <v>69.903529243747897</v>
      </c>
      <c r="E51" s="422">
        <v>2793.10591312111</v>
      </c>
      <c r="F51" s="422">
        <v>2.44161015361539</v>
      </c>
      <c r="G51" s="422">
        <v>97.5583898463846</v>
      </c>
    </row>
    <row r="52" spans="1:7" x14ac:dyDescent="0.25">
      <c r="A52" s="422" t="s">
        <v>50</v>
      </c>
      <c r="B52" s="422" t="s">
        <v>51</v>
      </c>
      <c r="C52" s="422" t="s">
        <v>19</v>
      </c>
      <c r="D52" s="422">
        <v>0</v>
      </c>
      <c r="E52" s="422">
        <v>20746.3257746241</v>
      </c>
      <c r="F52" s="422">
        <v>0</v>
      </c>
      <c r="G52" s="422">
        <v>100</v>
      </c>
    </row>
    <row r="53" spans="1:7" x14ac:dyDescent="0.25">
      <c r="A53" s="422" t="s">
        <v>52</v>
      </c>
      <c r="B53" s="422" t="s">
        <v>53</v>
      </c>
      <c r="C53" s="422" t="s">
        <v>18</v>
      </c>
      <c r="D53" s="422">
        <v>0</v>
      </c>
      <c r="E53" s="422">
        <v>2617.5265436801701</v>
      </c>
      <c r="F53" s="422">
        <v>0</v>
      </c>
      <c r="G53" s="422">
        <v>100</v>
      </c>
    </row>
    <row r="54" spans="1:7" x14ac:dyDescent="0.25">
      <c r="A54" s="422" t="s">
        <v>52</v>
      </c>
      <c r="B54" s="422" t="s">
        <v>53</v>
      </c>
      <c r="C54" s="422" t="s">
        <v>19</v>
      </c>
      <c r="D54" s="422">
        <v>171.28498050807599</v>
      </c>
      <c r="E54" s="422">
        <v>31306.481114679202</v>
      </c>
      <c r="F54" s="422">
        <v>0.54414592188695599</v>
      </c>
      <c r="G54" s="422">
        <v>99.455854078113006</v>
      </c>
    </row>
    <row r="55" spans="1:7" x14ac:dyDescent="0.25">
      <c r="A55" s="422" t="s">
        <v>54</v>
      </c>
      <c r="B55" s="422" t="s">
        <v>55</v>
      </c>
      <c r="C55" s="422" t="s">
        <v>18</v>
      </c>
      <c r="D55" s="422">
        <v>0</v>
      </c>
      <c r="E55" s="422">
        <v>1826.5338251716501</v>
      </c>
      <c r="F55" s="422">
        <v>0</v>
      </c>
      <c r="G55" s="422">
        <v>100</v>
      </c>
    </row>
    <row r="56" spans="1:7" x14ac:dyDescent="0.25">
      <c r="A56" s="422" t="s">
        <v>54</v>
      </c>
      <c r="B56" s="422" t="s">
        <v>55</v>
      </c>
      <c r="C56" s="422" t="s">
        <v>19</v>
      </c>
      <c r="D56" s="422">
        <v>16.375060327338499</v>
      </c>
      <c r="E56" s="422">
        <v>7108.7051443437203</v>
      </c>
      <c r="F56" s="422">
        <v>0.22982282103439799</v>
      </c>
      <c r="G56" s="422">
        <v>99.770177178965596</v>
      </c>
    </row>
    <row r="57" spans="1:7" x14ac:dyDescent="0.25">
      <c r="A57" s="422" t="s">
        <v>56</v>
      </c>
      <c r="B57" s="422" t="s">
        <v>57</v>
      </c>
      <c r="C57" s="422" t="s">
        <v>18</v>
      </c>
      <c r="D57" s="422">
        <v>66.928956182248996</v>
      </c>
      <c r="E57" s="422">
        <v>1437.4041981161799</v>
      </c>
      <c r="F57" s="422">
        <v>4.4490780510293604</v>
      </c>
      <c r="G57" s="422">
        <v>95.550921948970597</v>
      </c>
    </row>
    <row r="58" spans="1:7" x14ac:dyDescent="0.25">
      <c r="A58" s="422" t="s">
        <v>56</v>
      </c>
      <c r="B58" s="422" t="s">
        <v>57</v>
      </c>
      <c r="C58" s="422" t="s">
        <v>19</v>
      </c>
      <c r="D58" s="422">
        <v>56.080633898654902</v>
      </c>
      <c r="E58" s="422">
        <v>8676.5467078874408</v>
      </c>
      <c r="F58" s="422">
        <v>0.64219657731535196</v>
      </c>
      <c r="G58" s="422">
        <v>99.357803422684697</v>
      </c>
    </row>
    <row r="59" spans="1:7" x14ac:dyDescent="0.25">
      <c r="A59" s="422" t="s">
        <v>58</v>
      </c>
      <c r="B59" s="422" t="s">
        <v>59</v>
      </c>
      <c r="C59" s="422" t="s">
        <v>18</v>
      </c>
      <c r="D59" s="422">
        <v>0</v>
      </c>
      <c r="E59" s="422">
        <v>4813.9855821320198</v>
      </c>
      <c r="F59" s="422">
        <v>0</v>
      </c>
      <c r="G59" s="422">
        <v>100</v>
      </c>
    </row>
    <row r="60" spans="1:7" x14ac:dyDescent="0.25">
      <c r="A60" s="422" t="s">
        <v>58</v>
      </c>
      <c r="B60" s="422" t="s">
        <v>59</v>
      </c>
      <c r="C60" s="422" t="s">
        <v>19</v>
      </c>
      <c r="D60" s="422">
        <v>176.66535390706801</v>
      </c>
      <c r="E60" s="422">
        <v>25410.8355792531</v>
      </c>
      <c r="F60" s="422">
        <v>0.69043614055375901</v>
      </c>
      <c r="G60" s="422">
        <v>99.3095638594462</v>
      </c>
    </row>
    <row r="61" spans="1:7" x14ac:dyDescent="0.25">
      <c r="A61" s="422" t="s">
        <v>60</v>
      </c>
      <c r="B61" s="422" t="s">
        <v>61</v>
      </c>
      <c r="C61" s="422" t="s">
        <v>18</v>
      </c>
      <c r="D61" s="422">
        <v>0</v>
      </c>
      <c r="E61" s="422">
        <v>417.455214141971</v>
      </c>
      <c r="F61" s="422">
        <v>0</v>
      </c>
      <c r="G61" s="422">
        <v>100</v>
      </c>
    </row>
    <row r="62" spans="1:7" x14ac:dyDescent="0.25">
      <c r="A62" s="422" t="s">
        <v>60</v>
      </c>
      <c r="B62" s="422" t="s">
        <v>61</v>
      </c>
      <c r="C62" s="422" t="s">
        <v>19</v>
      </c>
      <c r="D62" s="422">
        <v>17.847403372938501</v>
      </c>
      <c r="E62" s="422">
        <v>2183.1689068464302</v>
      </c>
      <c r="F62" s="422">
        <v>0.81087101854141497</v>
      </c>
      <c r="G62" s="422">
        <v>99.189128981458595</v>
      </c>
    </row>
    <row r="63" spans="1:7" x14ac:dyDescent="0.25">
      <c r="A63" s="422" t="s">
        <v>62</v>
      </c>
      <c r="B63" s="422" t="s">
        <v>63</v>
      </c>
      <c r="C63" s="422" t="s">
        <v>18</v>
      </c>
      <c r="D63" s="422">
        <v>255.264834280782</v>
      </c>
      <c r="E63" s="422">
        <v>4884.1688172702798</v>
      </c>
      <c r="F63" s="422">
        <v>4.9667891753743003</v>
      </c>
      <c r="G63" s="422">
        <v>95.033210824625698</v>
      </c>
    </row>
    <row r="64" spans="1:7" x14ac:dyDescent="0.25">
      <c r="A64" s="422" t="s">
        <v>62</v>
      </c>
      <c r="B64" s="422" t="s">
        <v>63</v>
      </c>
      <c r="C64" s="422" t="s">
        <v>19</v>
      </c>
      <c r="D64" s="422">
        <v>198.352916881071</v>
      </c>
      <c r="E64" s="422">
        <v>22572.169172596299</v>
      </c>
      <c r="F64" s="422">
        <v>0.87109516462397396</v>
      </c>
      <c r="G64" s="422">
        <v>99.128904835376005</v>
      </c>
    </row>
    <row r="65" spans="1:7" x14ac:dyDescent="0.25">
      <c r="A65" s="422" t="s">
        <v>64</v>
      </c>
      <c r="B65" s="422" t="s">
        <v>65</v>
      </c>
      <c r="C65" s="422" t="s">
        <v>18</v>
      </c>
      <c r="D65" s="422">
        <v>0</v>
      </c>
      <c r="E65" s="422">
        <v>7248.7019869401902</v>
      </c>
      <c r="F65" s="422">
        <v>0</v>
      </c>
      <c r="G65" s="422">
        <v>100</v>
      </c>
    </row>
    <row r="66" spans="1:7" x14ac:dyDescent="0.25">
      <c r="A66" s="422" t="s">
        <v>64</v>
      </c>
      <c r="B66" s="422" t="s">
        <v>65</v>
      </c>
      <c r="C66" s="422" t="s">
        <v>19</v>
      </c>
      <c r="D66" s="422">
        <v>0</v>
      </c>
      <c r="E66" s="422">
        <v>23217.679148812502</v>
      </c>
      <c r="F66" s="422">
        <v>0</v>
      </c>
      <c r="G66" s="422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1192</v>
      </c>
    </row>
    <row r="9" spans="1:7" x14ac:dyDescent="0.25">
      <c r="A9" t="s">
        <v>1193</v>
      </c>
    </row>
    <row r="10" spans="1:7" x14ac:dyDescent="0.25">
      <c r="A10" t="s">
        <v>1210</v>
      </c>
    </row>
    <row r="11" spans="1:7" x14ac:dyDescent="0.25">
      <c r="A11" t="s">
        <v>1211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23" t="s">
        <v>16</v>
      </c>
      <c r="B17" s="423" t="s">
        <v>17</v>
      </c>
      <c r="C17" s="423" t="s">
        <v>18</v>
      </c>
      <c r="D17" s="423">
        <v>15790.768191368799</v>
      </c>
      <c r="E17" s="423">
        <v>93511.089738625495</v>
      </c>
      <c r="F17" s="423">
        <v>14.4469348375418</v>
      </c>
      <c r="G17" s="423">
        <v>85.553065162458196</v>
      </c>
    </row>
    <row r="18" spans="1:7" x14ac:dyDescent="0.25">
      <c r="A18" s="423" t="s">
        <v>16</v>
      </c>
      <c r="B18" s="423" t="s">
        <v>17</v>
      </c>
      <c r="C18" s="423" t="s">
        <v>19</v>
      </c>
      <c r="D18" s="423">
        <v>91639.496080898505</v>
      </c>
      <c r="E18" s="423">
        <v>605326.74922157999</v>
      </c>
      <c r="F18" s="423">
        <v>13.1483406403889</v>
      </c>
      <c r="G18" s="423">
        <v>86.851659359611105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24" t="s">
        <v>28</v>
      </c>
      <c r="B29" s="424" t="s">
        <v>29</v>
      </c>
      <c r="C29" s="424" t="s">
        <v>18</v>
      </c>
      <c r="D29" s="424">
        <v>717.54728707760103</v>
      </c>
      <c r="E29" s="424">
        <v>4610.5347245743797</v>
      </c>
      <c r="F29" s="424">
        <v>13.467271815794099</v>
      </c>
      <c r="G29" s="424">
        <v>86.532728184205894</v>
      </c>
    </row>
    <row r="30" spans="1:7" x14ac:dyDescent="0.25">
      <c r="A30" s="424" t="s">
        <v>28</v>
      </c>
      <c r="B30" s="424" t="s">
        <v>29</v>
      </c>
      <c r="C30" s="424" t="s">
        <v>19</v>
      </c>
      <c r="D30" s="424">
        <v>10417.3247130052</v>
      </c>
      <c r="E30" s="424">
        <v>74546.709631981896</v>
      </c>
      <c r="F30" s="424">
        <v>12.260864015363</v>
      </c>
      <c r="G30" s="424">
        <v>87.739135984637002</v>
      </c>
    </row>
    <row r="31" spans="1:7" x14ac:dyDescent="0.25">
      <c r="A31" s="424" t="s">
        <v>30</v>
      </c>
      <c r="B31" s="424" t="s">
        <v>31</v>
      </c>
      <c r="C31" s="424" t="s">
        <v>18</v>
      </c>
      <c r="D31" s="424">
        <v>264.64064662843998</v>
      </c>
      <c r="E31" s="424">
        <v>1481.96893660368</v>
      </c>
      <c r="F31" s="424">
        <v>15.1516772362328</v>
      </c>
      <c r="G31" s="424">
        <v>84.8483227637672</v>
      </c>
    </row>
    <row r="32" spans="1:7" x14ac:dyDescent="0.25">
      <c r="A32" s="424" t="s">
        <v>30</v>
      </c>
      <c r="B32" s="424" t="s">
        <v>31</v>
      </c>
      <c r="C32" s="424" t="s">
        <v>19</v>
      </c>
      <c r="D32" s="424">
        <v>3858.7025506754999</v>
      </c>
      <c r="E32" s="424">
        <v>32204.0061838562</v>
      </c>
      <c r="F32" s="424">
        <v>10.6999798020735</v>
      </c>
      <c r="G32" s="424">
        <v>89.300020197926401</v>
      </c>
    </row>
    <row r="33" spans="1:7" x14ac:dyDescent="0.25">
      <c r="A33" s="424" t="s">
        <v>32</v>
      </c>
      <c r="B33" s="424" t="s">
        <v>33</v>
      </c>
      <c r="C33" s="424" t="s">
        <v>18</v>
      </c>
      <c r="D33" s="424">
        <v>152.36449214307299</v>
      </c>
      <c r="E33" s="424">
        <v>1783.3287192302</v>
      </c>
      <c r="F33" s="424">
        <v>7.8713140722841297</v>
      </c>
      <c r="G33" s="424">
        <v>92.128685927715907</v>
      </c>
    </row>
    <row r="34" spans="1:7" x14ac:dyDescent="0.25">
      <c r="A34" s="424" t="s">
        <v>32</v>
      </c>
      <c r="B34" s="424" t="s">
        <v>33</v>
      </c>
      <c r="C34" s="424" t="s">
        <v>19</v>
      </c>
      <c r="D34" s="424">
        <v>1619.02478902753</v>
      </c>
      <c r="E34" s="424">
        <v>5859.0842018753601</v>
      </c>
      <c r="F34" s="424">
        <v>21.650189787245299</v>
      </c>
      <c r="G34" s="424">
        <v>78.349810212754704</v>
      </c>
    </row>
    <row r="35" spans="1:7" x14ac:dyDescent="0.25">
      <c r="A35" s="424" t="s">
        <v>34</v>
      </c>
      <c r="B35" s="424" t="s">
        <v>35</v>
      </c>
      <c r="C35" s="424" t="s">
        <v>18</v>
      </c>
      <c r="D35" s="424">
        <v>201.05941427524999</v>
      </c>
      <c r="E35" s="424">
        <v>3835.1314563248102</v>
      </c>
      <c r="F35" s="424">
        <v>4.9814149211768699</v>
      </c>
      <c r="G35" s="424">
        <v>95.018585078823094</v>
      </c>
    </row>
    <row r="36" spans="1:7" x14ac:dyDescent="0.25">
      <c r="A36" s="424" t="s">
        <v>34</v>
      </c>
      <c r="B36" s="424" t="s">
        <v>35</v>
      </c>
      <c r="C36" s="424" t="s">
        <v>19</v>
      </c>
      <c r="D36" s="424">
        <v>1902.36226555339</v>
      </c>
      <c r="E36" s="424">
        <v>18767.718058894599</v>
      </c>
      <c r="F36" s="424">
        <v>9.2034585047225494</v>
      </c>
      <c r="G36" s="424">
        <v>90.796541495277495</v>
      </c>
    </row>
    <row r="37" spans="1:7" x14ac:dyDescent="0.25">
      <c r="A37" s="424" t="s">
        <v>36</v>
      </c>
      <c r="B37" s="424" t="s">
        <v>37</v>
      </c>
      <c r="C37" s="424" t="s">
        <v>18</v>
      </c>
      <c r="D37" s="424">
        <v>384.344533890224</v>
      </c>
      <c r="E37" s="424">
        <v>4276.01488893844</v>
      </c>
      <c r="F37" s="424">
        <v>8.2471006851428896</v>
      </c>
      <c r="G37" s="424">
        <v>91.752899314857103</v>
      </c>
    </row>
    <row r="38" spans="1:7" x14ac:dyDescent="0.25">
      <c r="A38" s="424" t="s">
        <v>36</v>
      </c>
      <c r="B38" s="424" t="s">
        <v>37</v>
      </c>
      <c r="C38" s="424" t="s">
        <v>19</v>
      </c>
      <c r="D38" s="424">
        <v>1325.53193772501</v>
      </c>
      <c r="E38" s="424">
        <v>12431.7624594586</v>
      </c>
      <c r="F38" s="424">
        <v>9.6351208272199909</v>
      </c>
      <c r="G38" s="424">
        <v>90.364879172779993</v>
      </c>
    </row>
    <row r="39" spans="1:7" x14ac:dyDescent="0.25">
      <c r="A39" s="424" t="s">
        <v>38</v>
      </c>
      <c r="B39" s="424" t="s">
        <v>39</v>
      </c>
      <c r="C39" s="424" t="s">
        <v>18</v>
      </c>
      <c r="D39" s="424">
        <v>492.48134794861602</v>
      </c>
      <c r="E39" s="424">
        <v>2592.6860441436902</v>
      </c>
      <c r="F39" s="424">
        <v>15.9628728480312</v>
      </c>
      <c r="G39" s="424">
        <v>84.037127151968804</v>
      </c>
    </row>
    <row r="40" spans="1:7" x14ac:dyDescent="0.25">
      <c r="A40" s="424" t="s">
        <v>38</v>
      </c>
      <c r="B40" s="424" t="s">
        <v>39</v>
      </c>
      <c r="C40" s="424" t="s">
        <v>19</v>
      </c>
      <c r="D40" s="424">
        <v>1881.8467561469099</v>
      </c>
      <c r="E40" s="424">
        <v>10592.024848736401</v>
      </c>
      <c r="F40" s="424">
        <v>15.0863085315885</v>
      </c>
      <c r="G40" s="424">
        <v>84.9136914684115</v>
      </c>
    </row>
    <row r="41" spans="1:7" x14ac:dyDescent="0.25">
      <c r="A41" s="424" t="s">
        <v>40</v>
      </c>
      <c r="B41" s="424" t="s">
        <v>41</v>
      </c>
      <c r="C41" s="424" t="s">
        <v>18</v>
      </c>
      <c r="D41" s="424">
        <v>1418.8002716789299</v>
      </c>
      <c r="E41" s="424">
        <v>4807.5607527110897</v>
      </c>
      <c r="F41" s="424">
        <v>22.786990123463401</v>
      </c>
      <c r="G41" s="424">
        <v>77.213009876536603</v>
      </c>
    </row>
    <row r="42" spans="1:7" x14ac:dyDescent="0.25">
      <c r="A42" s="424" t="s">
        <v>40</v>
      </c>
      <c r="B42" s="424" t="s">
        <v>41</v>
      </c>
      <c r="C42" s="424" t="s">
        <v>19</v>
      </c>
      <c r="D42" s="424">
        <v>5170.8200206246001</v>
      </c>
      <c r="E42" s="424">
        <v>23004.7305466535</v>
      </c>
      <c r="F42" s="424">
        <v>18.3521525454405</v>
      </c>
      <c r="G42" s="424">
        <v>81.647847454559496</v>
      </c>
    </row>
    <row r="43" spans="1:7" x14ac:dyDescent="0.25">
      <c r="A43" s="424" t="s">
        <v>42</v>
      </c>
      <c r="B43" s="424" t="s">
        <v>43</v>
      </c>
      <c r="C43" s="424" t="s">
        <v>18</v>
      </c>
      <c r="D43" s="424">
        <v>5354.8758218792</v>
      </c>
      <c r="E43" s="424">
        <v>18867.5249430691</v>
      </c>
      <c r="F43" s="424">
        <v>22.107122550907999</v>
      </c>
      <c r="G43" s="424">
        <v>77.892877449091998</v>
      </c>
    </row>
    <row r="44" spans="1:7" x14ac:dyDescent="0.25">
      <c r="A44" s="424" t="s">
        <v>42</v>
      </c>
      <c r="B44" s="424" t="s">
        <v>43</v>
      </c>
      <c r="C44" s="424" t="s">
        <v>19</v>
      </c>
      <c r="D44" s="424">
        <v>15847.9863765023</v>
      </c>
      <c r="E44" s="424">
        <v>56683.466476191199</v>
      </c>
      <c r="F44" s="424">
        <v>21.8498123961317</v>
      </c>
      <c r="G44" s="424">
        <v>78.150187603868204</v>
      </c>
    </row>
    <row r="45" spans="1:7" x14ac:dyDescent="0.25">
      <c r="A45" s="424" t="s">
        <v>44</v>
      </c>
      <c r="B45" s="424" t="s">
        <v>45</v>
      </c>
      <c r="C45" s="424" t="s">
        <v>18</v>
      </c>
      <c r="D45" s="424">
        <v>141.23373021279099</v>
      </c>
      <c r="E45" s="424">
        <v>4519.6115851138802</v>
      </c>
      <c r="F45" s="424">
        <v>3.0302170670277202</v>
      </c>
      <c r="G45" s="424">
        <v>96.969782932972294</v>
      </c>
    </row>
    <row r="46" spans="1:7" x14ac:dyDescent="0.25">
      <c r="A46" s="424" t="s">
        <v>44</v>
      </c>
      <c r="B46" s="424" t="s">
        <v>45</v>
      </c>
      <c r="C46" s="424" t="s">
        <v>19</v>
      </c>
      <c r="D46" s="424">
        <v>6353.0121119834703</v>
      </c>
      <c r="E46" s="424">
        <v>40781.2304963723</v>
      </c>
      <c r="F46" s="424">
        <v>13.478549267825199</v>
      </c>
      <c r="G46" s="424">
        <v>86.521450732174799</v>
      </c>
    </row>
    <row r="47" spans="1:7" x14ac:dyDescent="0.25">
      <c r="A47" s="424" t="s">
        <v>46</v>
      </c>
      <c r="B47" s="424" t="s">
        <v>47</v>
      </c>
      <c r="C47" s="424" t="s">
        <v>18</v>
      </c>
      <c r="D47" s="424">
        <v>1095.24930000677</v>
      </c>
      <c r="E47" s="424">
        <v>10055.993869759301</v>
      </c>
      <c r="F47" s="424">
        <v>9.8217685986462904</v>
      </c>
      <c r="G47" s="424">
        <v>90.178231401353699</v>
      </c>
    </row>
    <row r="48" spans="1:7" x14ac:dyDescent="0.25">
      <c r="A48" s="424" t="s">
        <v>46</v>
      </c>
      <c r="B48" s="424" t="s">
        <v>47</v>
      </c>
      <c r="C48" s="424" t="s">
        <v>19</v>
      </c>
      <c r="D48" s="424">
        <v>11374.277753275401</v>
      </c>
      <c r="E48" s="424">
        <v>81504.906831059896</v>
      </c>
      <c r="F48" s="424">
        <v>12.246315258019299</v>
      </c>
      <c r="G48" s="424">
        <v>87.753684741980706</v>
      </c>
    </row>
    <row r="49" spans="1:7" x14ac:dyDescent="0.25">
      <c r="A49" s="424" t="s">
        <v>48</v>
      </c>
      <c r="B49" s="424" t="s">
        <v>49</v>
      </c>
      <c r="C49" s="424" t="s">
        <v>18</v>
      </c>
      <c r="D49" s="424">
        <v>2616.8623662312998</v>
      </c>
      <c r="E49" s="424">
        <v>13201.063397273199</v>
      </c>
      <c r="F49" s="424">
        <v>16.543650573130002</v>
      </c>
      <c r="G49" s="424">
        <v>83.456349426869906</v>
      </c>
    </row>
    <row r="50" spans="1:7" x14ac:dyDescent="0.25">
      <c r="A50" s="424" t="s">
        <v>48</v>
      </c>
      <c r="B50" s="424" t="s">
        <v>49</v>
      </c>
      <c r="C50" s="424" t="s">
        <v>19</v>
      </c>
      <c r="D50" s="424">
        <v>15146.8253437034</v>
      </c>
      <c r="E50" s="424">
        <v>123834.373051238</v>
      </c>
      <c r="F50" s="424">
        <v>10.8984708137721</v>
      </c>
      <c r="G50" s="424">
        <v>89.101529186227907</v>
      </c>
    </row>
    <row r="51" spans="1:7" x14ac:dyDescent="0.25">
      <c r="A51" s="424" t="s">
        <v>50</v>
      </c>
      <c r="B51" s="424" t="s">
        <v>51</v>
      </c>
      <c r="C51" s="424" t="s">
        <v>18</v>
      </c>
      <c r="D51" s="424">
        <v>265.02617909035001</v>
      </c>
      <c r="E51" s="424">
        <v>2597.9832632745101</v>
      </c>
      <c r="F51" s="424">
        <v>9.2569090121979105</v>
      </c>
      <c r="G51" s="424">
        <v>90.743090987802105</v>
      </c>
    </row>
    <row r="52" spans="1:7" x14ac:dyDescent="0.25">
      <c r="A52" s="424" t="s">
        <v>50</v>
      </c>
      <c r="B52" s="424" t="s">
        <v>51</v>
      </c>
      <c r="C52" s="424" t="s">
        <v>19</v>
      </c>
      <c r="D52" s="424">
        <v>2499.0176268545301</v>
      </c>
      <c r="E52" s="424">
        <v>18247.3081477696</v>
      </c>
      <c r="F52" s="424">
        <v>12.045591368815799</v>
      </c>
      <c r="G52" s="424">
        <v>87.954408631184194</v>
      </c>
    </row>
    <row r="53" spans="1:7" x14ac:dyDescent="0.25">
      <c r="A53" s="424" t="s">
        <v>52</v>
      </c>
      <c r="B53" s="424" t="s">
        <v>53</v>
      </c>
      <c r="C53" s="424" t="s">
        <v>18</v>
      </c>
      <c r="D53" s="424">
        <v>556.85481583896399</v>
      </c>
      <c r="E53" s="424">
        <v>2060.6717278412102</v>
      </c>
      <c r="F53" s="424">
        <v>21.2740847722614</v>
      </c>
      <c r="G53" s="424">
        <v>78.725915227738597</v>
      </c>
    </row>
    <row r="54" spans="1:7" x14ac:dyDescent="0.25">
      <c r="A54" s="424" t="s">
        <v>52</v>
      </c>
      <c r="B54" s="424" t="s">
        <v>53</v>
      </c>
      <c r="C54" s="424" t="s">
        <v>19</v>
      </c>
      <c r="D54" s="424">
        <v>4445.7037261290398</v>
      </c>
      <c r="E54" s="424">
        <v>27032.0623690582</v>
      </c>
      <c r="F54" s="424">
        <v>14.123313937480299</v>
      </c>
      <c r="G54" s="424">
        <v>85.876686062519695</v>
      </c>
    </row>
    <row r="55" spans="1:7" x14ac:dyDescent="0.25">
      <c r="A55" s="424" t="s">
        <v>54</v>
      </c>
      <c r="B55" s="424" t="s">
        <v>55</v>
      </c>
      <c r="C55" s="424" t="s">
        <v>18</v>
      </c>
      <c r="D55" s="424">
        <v>299.08715435214799</v>
      </c>
      <c r="E55" s="424">
        <v>1527.4466708195</v>
      </c>
      <c r="F55" s="424">
        <v>16.374575177880502</v>
      </c>
      <c r="G55" s="424">
        <v>83.625424822119498</v>
      </c>
    </row>
    <row r="56" spans="1:7" x14ac:dyDescent="0.25">
      <c r="A56" s="424" t="s">
        <v>54</v>
      </c>
      <c r="B56" s="424" t="s">
        <v>55</v>
      </c>
      <c r="C56" s="424" t="s">
        <v>19</v>
      </c>
      <c r="D56" s="424">
        <v>898.99796443074604</v>
      </c>
      <c r="E56" s="424">
        <v>6226.0822402403101</v>
      </c>
      <c r="F56" s="424">
        <v>12.617373259060001</v>
      </c>
      <c r="G56" s="424">
        <v>87.382626740939997</v>
      </c>
    </row>
    <row r="57" spans="1:7" x14ac:dyDescent="0.25">
      <c r="A57" s="424" t="s">
        <v>56</v>
      </c>
      <c r="B57" s="424" t="s">
        <v>57</v>
      </c>
      <c r="C57" s="424" t="s">
        <v>18</v>
      </c>
      <c r="D57" s="424">
        <v>66.212074028828397</v>
      </c>
      <c r="E57" s="424">
        <v>1438.1210802696</v>
      </c>
      <c r="F57" s="424">
        <v>4.4014235702800599</v>
      </c>
      <c r="G57" s="424">
        <v>95.598576429719898</v>
      </c>
    </row>
    <row r="58" spans="1:7" x14ac:dyDescent="0.25">
      <c r="A58" s="424" t="s">
        <v>56</v>
      </c>
      <c r="B58" s="424" t="s">
        <v>57</v>
      </c>
      <c r="C58" s="424" t="s">
        <v>19</v>
      </c>
      <c r="D58" s="424">
        <v>1420.9381400346001</v>
      </c>
      <c r="E58" s="424">
        <v>7311.6892017514901</v>
      </c>
      <c r="F58" s="424">
        <v>16.271599421577701</v>
      </c>
      <c r="G58" s="424">
        <v>83.728400578422296</v>
      </c>
    </row>
    <row r="59" spans="1:7" x14ac:dyDescent="0.25">
      <c r="A59" s="424" t="s">
        <v>58</v>
      </c>
      <c r="B59" s="424" t="s">
        <v>59</v>
      </c>
      <c r="C59" s="424" t="s">
        <v>18</v>
      </c>
      <c r="D59" s="424">
        <v>413.41205091696003</v>
      </c>
      <c r="E59" s="424">
        <v>4400.57353121506</v>
      </c>
      <c r="F59" s="424">
        <v>8.5877293120987606</v>
      </c>
      <c r="G59" s="424">
        <v>91.412270687901199</v>
      </c>
    </row>
    <row r="60" spans="1:7" x14ac:dyDescent="0.25">
      <c r="A60" s="424" t="s">
        <v>58</v>
      </c>
      <c r="B60" s="424" t="s">
        <v>59</v>
      </c>
      <c r="C60" s="424" t="s">
        <v>19</v>
      </c>
      <c r="D60" s="424">
        <v>2952.8307497585602</v>
      </c>
      <c r="E60" s="424">
        <v>22634.670183401598</v>
      </c>
      <c r="F60" s="424">
        <v>11.5401295244579</v>
      </c>
      <c r="G60" s="424">
        <v>88.459870475542104</v>
      </c>
    </row>
    <row r="61" spans="1:7" x14ac:dyDescent="0.25">
      <c r="A61" s="424" t="s">
        <v>60</v>
      </c>
      <c r="B61" s="424" t="s">
        <v>61</v>
      </c>
      <c r="C61" s="424" t="s">
        <v>18</v>
      </c>
      <c r="D61" s="424">
        <v>46.885754620691102</v>
      </c>
      <c r="E61" s="424">
        <v>370.56945952128001</v>
      </c>
      <c r="F61" s="424">
        <v>11.2313256685652</v>
      </c>
      <c r="G61" s="424">
        <v>88.768674331434795</v>
      </c>
    </row>
    <row r="62" spans="1:7" x14ac:dyDescent="0.25">
      <c r="A62" s="424" t="s">
        <v>60</v>
      </c>
      <c r="B62" s="424" t="s">
        <v>61</v>
      </c>
      <c r="C62" s="424" t="s">
        <v>19</v>
      </c>
      <c r="D62" s="424">
        <v>281.71061974153201</v>
      </c>
      <c r="E62" s="424">
        <v>1919.30569047784</v>
      </c>
      <c r="F62" s="424">
        <v>12.7991155010321</v>
      </c>
      <c r="G62" s="424">
        <v>87.200884498967895</v>
      </c>
    </row>
    <row r="63" spans="1:7" x14ac:dyDescent="0.25">
      <c r="A63" s="424" t="s">
        <v>62</v>
      </c>
      <c r="B63" s="424" t="s">
        <v>63</v>
      </c>
      <c r="C63" s="424" t="s">
        <v>18</v>
      </c>
      <c r="D63" s="424">
        <v>750.79796342579402</v>
      </c>
      <c r="E63" s="424">
        <v>4388.6356881252595</v>
      </c>
      <c r="F63" s="424">
        <v>14.608573907734099</v>
      </c>
      <c r="G63" s="424">
        <v>85.391426092265903</v>
      </c>
    </row>
    <row r="64" spans="1:7" x14ac:dyDescent="0.25">
      <c r="A64" s="424" t="s">
        <v>62</v>
      </c>
      <c r="B64" s="424" t="s">
        <v>63</v>
      </c>
      <c r="C64" s="424" t="s">
        <v>19</v>
      </c>
      <c r="D64" s="424">
        <v>2432.0224073261302</v>
      </c>
      <c r="E64" s="424">
        <v>20338.4996821512</v>
      </c>
      <c r="F64" s="424">
        <v>10.680573760098399</v>
      </c>
      <c r="G64" s="424">
        <v>89.319426239901603</v>
      </c>
    </row>
    <row r="65" spans="1:7" x14ac:dyDescent="0.25">
      <c r="A65" s="424" t="s">
        <v>64</v>
      </c>
      <c r="B65" s="424" t="s">
        <v>65</v>
      </c>
      <c r="C65" s="424" t="s">
        <v>18</v>
      </c>
      <c r="D65" s="424">
        <v>553.03298712289097</v>
      </c>
      <c r="E65" s="424">
        <v>6695.6689998172997</v>
      </c>
      <c r="F65" s="424">
        <v>7.6294071423997902</v>
      </c>
      <c r="G65" s="424">
        <v>92.370592857600201</v>
      </c>
    </row>
    <row r="66" spans="1:7" x14ac:dyDescent="0.25">
      <c r="A66" s="424" t="s">
        <v>64</v>
      </c>
      <c r="B66" s="424" t="s">
        <v>65</v>
      </c>
      <c r="C66" s="424" t="s">
        <v>19</v>
      </c>
      <c r="D66" s="424">
        <v>1810.56022840068</v>
      </c>
      <c r="E66" s="424">
        <v>21407.118920411802</v>
      </c>
      <c r="F66" s="424">
        <v>7.7981964381366096</v>
      </c>
      <c r="G66" s="424">
        <v>92.2018035618634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1214</v>
      </c>
    </row>
    <row r="9" spans="1:11" x14ac:dyDescent="0.25">
      <c r="A9" t="s">
        <v>1215</v>
      </c>
    </row>
    <row r="10" spans="1:11" x14ac:dyDescent="0.25">
      <c r="A10" t="s">
        <v>4</v>
      </c>
    </row>
    <row r="11" spans="1:11" x14ac:dyDescent="0.25">
      <c r="A11" t="s">
        <v>1216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1217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1218</v>
      </c>
      <c r="E16" s="5" t="s">
        <v>1219</v>
      </c>
      <c r="F16" s="5" t="s">
        <v>1220</v>
      </c>
      <c r="G16" s="5" t="s">
        <v>1221</v>
      </c>
      <c r="H16" s="5" t="s">
        <v>1222</v>
      </c>
      <c r="I16" s="5" t="s">
        <v>1223</v>
      </c>
      <c r="J16" s="5" t="s">
        <v>1224</v>
      </c>
      <c r="K16" s="5" t="s">
        <v>1225</v>
      </c>
    </row>
    <row r="17" spans="1:11" x14ac:dyDescent="0.25">
      <c r="A17" s="425" t="s">
        <v>16</v>
      </c>
      <c r="B17" s="425" t="s">
        <v>17</v>
      </c>
      <c r="C17" s="425" t="s">
        <v>18</v>
      </c>
      <c r="D17" s="425">
        <v>170767.88004648301</v>
      </c>
      <c r="E17" s="425">
        <v>255470.88039040801</v>
      </c>
      <c r="F17" s="425">
        <v>8203.21335713591</v>
      </c>
      <c r="G17" s="425">
        <v>9889.1592590925993</v>
      </c>
      <c r="H17" s="425">
        <v>38.432571418772902</v>
      </c>
      <c r="I17" s="425">
        <v>57.495606629001799</v>
      </c>
      <c r="J17" s="425">
        <v>1.84619369360175</v>
      </c>
      <c r="K17" s="425">
        <v>2.2256282586235798</v>
      </c>
    </row>
    <row r="18" spans="1:11" x14ac:dyDescent="0.25">
      <c r="A18" s="425" t="s">
        <v>16</v>
      </c>
      <c r="B18" s="425" t="s">
        <v>17</v>
      </c>
      <c r="C18" s="425" t="s">
        <v>19</v>
      </c>
      <c r="D18" s="425">
        <v>295944.77530358802</v>
      </c>
      <c r="E18" s="425">
        <v>970068.48119452305</v>
      </c>
      <c r="F18" s="425">
        <v>66675.797046153501</v>
      </c>
      <c r="G18" s="425">
        <v>10033.3478155021</v>
      </c>
      <c r="H18" s="425">
        <v>22.040652260205601</v>
      </c>
      <c r="I18" s="425">
        <v>72.246391377111195</v>
      </c>
      <c r="J18" s="425">
        <v>4.9657171861161604</v>
      </c>
      <c r="K18" s="425">
        <v>0.74723917656705297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1226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1218</v>
      </c>
      <c r="E28" s="5" t="s">
        <v>1219</v>
      </c>
      <c r="F28" s="5" t="s">
        <v>1220</v>
      </c>
      <c r="G28" s="5" t="s">
        <v>1221</v>
      </c>
      <c r="H28" s="5" t="s">
        <v>1222</v>
      </c>
      <c r="I28" s="5" t="s">
        <v>1223</v>
      </c>
      <c r="J28" s="5" t="s">
        <v>1224</v>
      </c>
      <c r="K28" s="5" t="s">
        <v>1225</v>
      </c>
    </row>
    <row r="29" spans="1:11" x14ac:dyDescent="0.25">
      <c r="A29" s="426" t="s">
        <v>28</v>
      </c>
      <c r="B29" s="426" t="s">
        <v>29</v>
      </c>
      <c r="C29" s="426" t="s">
        <v>18</v>
      </c>
      <c r="D29" s="426">
        <v>5299.8013766935401</v>
      </c>
      <c r="E29" s="426">
        <v>7840.7944785804602</v>
      </c>
      <c r="F29" s="426">
        <v>1356.52829923892</v>
      </c>
      <c r="G29" s="426">
        <v>659.827072128233</v>
      </c>
      <c r="H29" s="426">
        <v>34.9661438995605</v>
      </c>
      <c r="I29" s="426">
        <v>51.730683574403898</v>
      </c>
      <c r="J29" s="426">
        <v>8.9498757299856404</v>
      </c>
      <c r="K29" s="426">
        <v>4.35329679605002</v>
      </c>
    </row>
    <row r="30" spans="1:11" x14ac:dyDescent="0.25">
      <c r="A30" s="426" t="s">
        <v>28</v>
      </c>
      <c r="B30" s="426" t="s">
        <v>29</v>
      </c>
      <c r="C30" s="426" t="s">
        <v>19</v>
      </c>
      <c r="D30" s="426">
        <v>18973.362405817999</v>
      </c>
      <c r="E30" s="426">
        <v>87693.834896989807</v>
      </c>
      <c r="F30" s="426">
        <v>13770.6955656882</v>
      </c>
      <c r="G30" s="426">
        <v>1339.55757203856</v>
      </c>
      <c r="H30" s="426">
        <v>15.580357724013</v>
      </c>
      <c r="I30" s="426">
        <v>72.011554339291905</v>
      </c>
      <c r="J30" s="426">
        <v>11.3080833240244</v>
      </c>
      <c r="K30" s="426">
        <v>1.10000461267062</v>
      </c>
    </row>
    <row r="31" spans="1:11" x14ac:dyDescent="0.25">
      <c r="A31" s="426" t="s">
        <v>30</v>
      </c>
      <c r="B31" s="426" t="s">
        <v>31</v>
      </c>
      <c r="C31" s="426" t="s">
        <v>18</v>
      </c>
      <c r="D31" s="426">
        <v>2010.9460072445299</v>
      </c>
      <c r="E31" s="426">
        <v>3027.2379576356102</v>
      </c>
      <c r="F31" s="426">
        <v>120.888456912162</v>
      </c>
      <c r="G31" s="426">
        <v>45.234475142663399</v>
      </c>
      <c r="H31" s="426">
        <v>38.640035014631103</v>
      </c>
      <c r="I31" s="426">
        <v>58.167937010372697</v>
      </c>
      <c r="J31" s="426">
        <v>2.3228541149899899</v>
      </c>
      <c r="K31" s="426">
        <v>0.86917386000629404</v>
      </c>
    </row>
    <row r="32" spans="1:11" x14ac:dyDescent="0.25">
      <c r="A32" s="426" t="s">
        <v>30</v>
      </c>
      <c r="B32" s="426" t="s">
        <v>31</v>
      </c>
      <c r="C32" s="426" t="s">
        <v>19</v>
      </c>
      <c r="D32" s="426">
        <v>5432.4686229655299</v>
      </c>
      <c r="E32" s="426">
        <v>29649.484307262199</v>
      </c>
      <c r="F32" s="426">
        <v>8871.1576963932403</v>
      </c>
      <c r="G32" s="426">
        <v>318.42019574086601</v>
      </c>
      <c r="H32" s="426">
        <v>12.270794621408401</v>
      </c>
      <c r="I32" s="426">
        <v>66.971897642821204</v>
      </c>
      <c r="J32" s="426">
        <v>20.0380640371088</v>
      </c>
      <c r="K32" s="426">
        <v>0.71924369866160098</v>
      </c>
    </row>
    <row r="33" spans="1:11" x14ac:dyDescent="0.25">
      <c r="A33" s="426" t="s">
        <v>32</v>
      </c>
      <c r="B33" s="426" t="s">
        <v>33</v>
      </c>
      <c r="C33" s="426" t="s">
        <v>18</v>
      </c>
      <c r="D33" s="426">
        <v>4941.1566281195501</v>
      </c>
      <c r="E33" s="426">
        <v>5411.6736837808703</v>
      </c>
      <c r="F33" s="426">
        <v>0</v>
      </c>
      <c r="G33" s="426">
        <v>607.55458405467198</v>
      </c>
      <c r="H33" s="426">
        <v>45.081962677634401</v>
      </c>
      <c r="I33" s="426">
        <v>49.374850747969901</v>
      </c>
      <c r="J33" s="426">
        <v>0</v>
      </c>
      <c r="K33" s="426">
        <v>5.5431865743956603</v>
      </c>
    </row>
    <row r="34" spans="1:11" x14ac:dyDescent="0.25">
      <c r="A34" s="426" t="s">
        <v>32</v>
      </c>
      <c r="B34" s="426" t="s">
        <v>33</v>
      </c>
      <c r="C34" s="426" t="s">
        <v>19</v>
      </c>
      <c r="D34" s="426">
        <v>4682.3118782053598</v>
      </c>
      <c r="E34" s="426">
        <v>11149.388209904901</v>
      </c>
      <c r="F34" s="426">
        <v>723.38137934298504</v>
      </c>
      <c r="G34" s="426">
        <v>492.48466261737298</v>
      </c>
      <c r="H34" s="426">
        <v>27.466160520979699</v>
      </c>
      <c r="I34" s="426">
        <v>65.401642233481198</v>
      </c>
      <c r="J34" s="426">
        <v>4.2433117655839103</v>
      </c>
      <c r="K34" s="426">
        <v>2.8888854799552099</v>
      </c>
    </row>
    <row r="35" spans="1:11" x14ac:dyDescent="0.25">
      <c r="A35" s="426" t="s">
        <v>34</v>
      </c>
      <c r="B35" s="426" t="s">
        <v>35</v>
      </c>
      <c r="C35" s="426" t="s">
        <v>18</v>
      </c>
      <c r="D35" s="426">
        <v>11765.4205228022</v>
      </c>
      <c r="E35" s="426">
        <v>12611.9505783936</v>
      </c>
      <c r="F35" s="426">
        <v>585.21695183823897</v>
      </c>
      <c r="G35" s="426">
        <v>626.13116108826296</v>
      </c>
      <c r="H35" s="426">
        <v>45.978934796818301</v>
      </c>
      <c r="I35" s="426">
        <v>49.287150610621801</v>
      </c>
      <c r="J35" s="426">
        <v>2.2870115027690101</v>
      </c>
      <c r="K35" s="426">
        <v>2.4469030897908501</v>
      </c>
    </row>
    <row r="36" spans="1:11" x14ac:dyDescent="0.25">
      <c r="A36" s="426" t="s">
        <v>34</v>
      </c>
      <c r="B36" s="426" t="s">
        <v>35</v>
      </c>
      <c r="C36" s="426" t="s">
        <v>19</v>
      </c>
      <c r="D36" s="426">
        <v>18564.5113206237</v>
      </c>
      <c r="E36" s="426">
        <v>42139.712068176603</v>
      </c>
      <c r="F36" s="426">
        <v>932.66035957534996</v>
      </c>
      <c r="G36" s="426">
        <v>268.28251271355998</v>
      </c>
      <c r="H36" s="426">
        <v>29.988630096439099</v>
      </c>
      <c r="I36" s="426">
        <v>68.071397935431705</v>
      </c>
      <c r="J36" s="426">
        <v>1.50659535529198</v>
      </c>
      <c r="K36" s="426">
        <v>0.43337661283722301</v>
      </c>
    </row>
    <row r="37" spans="1:11" x14ac:dyDescent="0.25">
      <c r="A37" s="426" t="s">
        <v>36</v>
      </c>
      <c r="B37" s="426" t="s">
        <v>37</v>
      </c>
      <c r="C37" s="426" t="s">
        <v>18</v>
      </c>
      <c r="D37" s="426">
        <v>12424.9335252045</v>
      </c>
      <c r="E37" s="426">
        <v>15026.555670100901</v>
      </c>
      <c r="F37" s="426">
        <v>473.78434862902202</v>
      </c>
      <c r="G37" s="426">
        <v>620.93611402189902</v>
      </c>
      <c r="H37" s="426">
        <v>43.5256858058614</v>
      </c>
      <c r="I37" s="426">
        <v>52.639407648688398</v>
      </c>
      <c r="J37" s="426">
        <v>1.6597101832640999</v>
      </c>
      <c r="K37" s="426">
        <v>2.1751963621861501</v>
      </c>
    </row>
    <row r="38" spans="1:11" x14ac:dyDescent="0.25">
      <c r="A38" s="426" t="s">
        <v>36</v>
      </c>
      <c r="B38" s="426" t="s">
        <v>37</v>
      </c>
      <c r="C38" s="426" t="s">
        <v>19</v>
      </c>
      <c r="D38" s="426">
        <v>15363.5318273458</v>
      </c>
      <c r="E38" s="426">
        <v>31234.630220868799</v>
      </c>
      <c r="F38" s="426">
        <v>871.28500213800498</v>
      </c>
      <c r="G38" s="426">
        <v>203.60515075248901</v>
      </c>
      <c r="H38" s="426">
        <v>32.226868467611297</v>
      </c>
      <c r="I38" s="426">
        <v>65.518419271977606</v>
      </c>
      <c r="J38" s="426">
        <v>1.8276258009714901</v>
      </c>
      <c r="K38" s="426">
        <v>0.427086459439593</v>
      </c>
    </row>
    <row r="39" spans="1:11" x14ac:dyDescent="0.25">
      <c r="A39" s="426" t="s">
        <v>38</v>
      </c>
      <c r="B39" s="426" t="s">
        <v>39</v>
      </c>
      <c r="C39" s="426" t="s">
        <v>18</v>
      </c>
      <c r="D39" s="426">
        <v>3390.0718799265101</v>
      </c>
      <c r="E39" s="426">
        <v>7307.3791139334799</v>
      </c>
      <c r="F39" s="426">
        <v>154.17689544638901</v>
      </c>
      <c r="G39" s="426">
        <v>200.35910413457901</v>
      </c>
      <c r="H39" s="426">
        <v>30.673867802580901</v>
      </c>
      <c r="I39" s="426">
        <v>66.118238451331905</v>
      </c>
      <c r="J39" s="426">
        <v>1.3950151727276601</v>
      </c>
      <c r="K39" s="426">
        <v>1.81287857335958</v>
      </c>
    </row>
    <row r="40" spans="1:11" x14ac:dyDescent="0.25">
      <c r="A40" s="426" t="s">
        <v>38</v>
      </c>
      <c r="B40" s="426" t="s">
        <v>39</v>
      </c>
      <c r="C40" s="426" t="s">
        <v>19</v>
      </c>
      <c r="D40" s="426">
        <v>5880.7883647352801</v>
      </c>
      <c r="E40" s="426">
        <v>23507.845576307998</v>
      </c>
      <c r="F40" s="426">
        <v>585.58752337034002</v>
      </c>
      <c r="G40" s="426">
        <v>374.93368601147699</v>
      </c>
      <c r="H40" s="426">
        <v>19.3771073217269</v>
      </c>
      <c r="I40" s="426">
        <v>77.457990048789597</v>
      </c>
      <c r="J40" s="426">
        <v>1.9295018937689901</v>
      </c>
      <c r="K40" s="426">
        <v>1.2354007357144701</v>
      </c>
    </row>
    <row r="41" spans="1:11" x14ac:dyDescent="0.25">
      <c r="A41" s="426" t="s">
        <v>40</v>
      </c>
      <c r="B41" s="426" t="s">
        <v>41</v>
      </c>
      <c r="C41" s="426" t="s">
        <v>18</v>
      </c>
      <c r="D41" s="426">
        <v>17414.953402988602</v>
      </c>
      <c r="E41" s="426">
        <v>23903.784278866198</v>
      </c>
      <c r="F41" s="426">
        <v>866.71774634635699</v>
      </c>
      <c r="G41" s="426">
        <v>576.64716993433899</v>
      </c>
      <c r="H41" s="426">
        <v>40.725203731558103</v>
      </c>
      <c r="I41" s="426">
        <v>55.899459630192403</v>
      </c>
      <c r="J41" s="426">
        <v>2.0268361321974502</v>
      </c>
      <c r="K41" s="426">
        <v>1.3485005060520101</v>
      </c>
    </row>
    <row r="42" spans="1:11" x14ac:dyDescent="0.25">
      <c r="A42" s="426" t="s">
        <v>40</v>
      </c>
      <c r="B42" s="426" t="s">
        <v>41</v>
      </c>
      <c r="C42" s="426" t="s">
        <v>19</v>
      </c>
      <c r="D42" s="426">
        <v>37156.429693647799</v>
      </c>
      <c r="E42" s="426">
        <v>69255.666198216495</v>
      </c>
      <c r="F42" s="426">
        <v>1928.6424316934399</v>
      </c>
      <c r="G42" s="426">
        <v>683.42120157106501</v>
      </c>
      <c r="H42" s="426">
        <v>34.0809136759121</v>
      </c>
      <c r="I42" s="426">
        <v>63.523228704417399</v>
      </c>
      <c r="J42" s="426">
        <v>1.7690046317201</v>
      </c>
      <c r="K42" s="426">
        <v>0.62685298795038502</v>
      </c>
    </row>
    <row r="43" spans="1:11" x14ac:dyDescent="0.25">
      <c r="A43" s="426" t="s">
        <v>42</v>
      </c>
      <c r="B43" s="426" t="s">
        <v>43</v>
      </c>
      <c r="C43" s="426" t="s">
        <v>18</v>
      </c>
      <c r="D43" s="426">
        <v>23778.695420130301</v>
      </c>
      <c r="E43" s="426">
        <v>53927.090346787903</v>
      </c>
      <c r="F43" s="426">
        <v>166.60523987896201</v>
      </c>
      <c r="G43" s="426">
        <v>1232.55027493751</v>
      </c>
      <c r="H43" s="426">
        <v>30.059684053669599</v>
      </c>
      <c r="I43" s="426">
        <v>68.171582549723297</v>
      </c>
      <c r="J43" s="426">
        <v>0.210612936662948</v>
      </c>
      <c r="K43" s="426">
        <v>1.5581204599441401</v>
      </c>
    </row>
    <row r="44" spans="1:11" x14ac:dyDescent="0.25">
      <c r="A44" s="426" t="s">
        <v>42</v>
      </c>
      <c r="B44" s="426" t="s">
        <v>43</v>
      </c>
      <c r="C44" s="426" t="s">
        <v>19</v>
      </c>
      <c r="D44" s="426">
        <v>29654.2986883308</v>
      </c>
      <c r="E44" s="426">
        <v>127079.298677913</v>
      </c>
      <c r="F44" s="426">
        <v>1510.0706280501399</v>
      </c>
      <c r="G44" s="426">
        <v>572.47638135456202</v>
      </c>
      <c r="H44" s="426">
        <v>18.672093322067699</v>
      </c>
      <c r="I44" s="426">
        <v>80.016612402660897</v>
      </c>
      <c r="J44" s="426">
        <v>0.95082942227734701</v>
      </c>
      <c r="K44" s="426">
        <v>0.36046485299408898</v>
      </c>
    </row>
    <row r="45" spans="1:11" x14ac:dyDescent="0.25">
      <c r="A45" s="426" t="s">
        <v>44</v>
      </c>
      <c r="B45" s="426" t="s">
        <v>45</v>
      </c>
      <c r="C45" s="426" t="s">
        <v>18</v>
      </c>
      <c r="D45" s="426">
        <v>4122.4614721795697</v>
      </c>
      <c r="E45" s="426">
        <v>7878.4663775279596</v>
      </c>
      <c r="F45" s="426">
        <v>729.36986419158995</v>
      </c>
      <c r="G45" s="426">
        <v>177.77767791386199</v>
      </c>
      <c r="H45" s="426">
        <v>31.937073088326301</v>
      </c>
      <c r="I45" s="426">
        <v>61.035174790851599</v>
      </c>
      <c r="J45" s="426">
        <v>5.6504927500981097</v>
      </c>
      <c r="K45" s="426">
        <v>1.37725937072399</v>
      </c>
    </row>
    <row r="46" spans="1:11" x14ac:dyDescent="0.25">
      <c r="A46" s="426" t="s">
        <v>44</v>
      </c>
      <c r="B46" s="426" t="s">
        <v>45</v>
      </c>
      <c r="C46" s="426" t="s">
        <v>19</v>
      </c>
      <c r="D46" s="426">
        <v>13491.8190774099</v>
      </c>
      <c r="E46" s="426">
        <v>58173.030917783799</v>
      </c>
      <c r="F46" s="426">
        <v>3737.6550433917801</v>
      </c>
      <c r="G46" s="426">
        <v>510.12186079647103</v>
      </c>
      <c r="H46" s="426">
        <v>17.7728259822869</v>
      </c>
      <c r="I46" s="426">
        <v>76.631560906051902</v>
      </c>
      <c r="J46" s="426">
        <v>4.9236275914227603</v>
      </c>
      <c r="K46" s="426">
        <v>0.67198552023843094</v>
      </c>
    </row>
    <row r="47" spans="1:11" x14ac:dyDescent="0.25">
      <c r="A47" s="426" t="s">
        <v>46</v>
      </c>
      <c r="B47" s="426" t="s">
        <v>47</v>
      </c>
      <c r="C47" s="426" t="s">
        <v>18</v>
      </c>
      <c r="D47" s="426">
        <v>8862.6277465708899</v>
      </c>
      <c r="E47" s="426">
        <v>26074.862408971399</v>
      </c>
      <c r="F47" s="426">
        <v>756.763524422111</v>
      </c>
      <c r="G47" s="426">
        <v>637.76962427993499</v>
      </c>
      <c r="H47" s="426">
        <v>24.393432956803</v>
      </c>
      <c r="I47" s="426">
        <v>71.768264020477204</v>
      </c>
      <c r="J47" s="426">
        <v>2.0829104894185901</v>
      </c>
      <c r="K47" s="426">
        <v>1.75539253330114</v>
      </c>
    </row>
    <row r="48" spans="1:11" x14ac:dyDescent="0.25">
      <c r="A48" s="426" t="s">
        <v>46</v>
      </c>
      <c r="B48" s="426" t="s">
        <v>47</v>
      </c>
      <c r="C48" s="426" t="s">
        <v>19</v>
      </c>
      <c r="D48" s="426">
        <v>27654.721109391401</v>
      </c>
      <c r="E48" s="426">
        <v>119251.508324241</v>
      </c>
      <c r="F48" s="426">
        <v>7135.1306921196801</v>
      </c>
      <c r="G48" s="426">
        <v>233.12846529270499</v>
      </c>
      <c r="H48" s="426">
        <v>17.9256605301082</v>
      </c>
      <c r="I48" s="426">
        <v>77.298268439156203</v>
      </c>
      <c r="J48" s="426">
        <v>4.6249582528409299</v>
      </c>
      <c r="K48" s="426">
        <v>0.15111277789465699</v>
      </c>
    </row>
    <row r="49" spans="1:11" x14ac:dyDescent="0.25">
      <c r="A49" s="426" t="s">
        <v>48</v>
      </c>
      <c r="B49" s="426" t="s">
        <v>49</v>
      </c>
      <c r="C49" s="426" t="s">
        <v>18</v>
      </c>
      <c r="D49" s="426">
        <v>30535.3124730292</v>
      </c>
      <c r="E49" s="426">
        <v>29309.4477512423</v>
      </c>
      <c r="F49" s="426">
        <v>1877.66105561676</v>
      </c>
      <c r="G49" s="426">
        <v>1201.57539604826</v>
      </c>
      <c r="H49" s="426">
        <v>48.527293379485201</v>
      </c>
      <c r="I49" s="426">
        <v>46.579126087918702</v>
      </c>
      <c r="J49" s="426">
        <v>2.98401429471632</v>
      </c>
      <c r="K49" s="426">
        <v>1.90956623787975</v>
      </c>
    </row>
    <row r="50" spans="1:11" x14ac:dyDescent="0.25">
      <c r="A50" s="426" t="s">
        <v>48</v>
      </c>
      <c r="B50" s="426" t="s">
        <v>49</v>
      </c>
      <c r="C50" s="426" t="s">
        <v>19</v>
      </c>
      <c r="D50" s="426">
        <v>48748.264767212902</v>
      </c>
      <c r="E50" s="426">
        <v>149456.53482229501</v>
      </c>
      <c r="F50" s="426">
        <v>16034.2788540158</v>
      </c>
      <c r="G50" s="426">
        <v>2067.4763440025599</v>
      </c>
      <c r="H50" s="426">
        <v>22.536656281681999</v>
      </c>
      <c r="I50" s="426">
        <v>69.094778458795702</v>
      </c>
      <c r="J50" s="426">
        <v>7.4127568023844699</v>
      </c>
      <c r="K50" s="426">
        <v>0.95580845713779095</v>
      </c>
    </row>
    <row r="51" spans="1:11" x14ac:dyDescent="0.25">
      <c r="A51" s="426" t="s">
        <v>50</v>
      </c>
      <c r="B51" s="426" t="s">
        <v>51</v>
      </c>
      <c r="C51" s="426" t="s">
        <v>18</v>
      </c>
      <c r="D51" s="426">
        <v>3307.2120766837502</v>
      </c>
      <c r="E51" s="426">
        <v>5471.6624449909305</v>
      </c>
      <c r="F51" s="426">
        <v>222.181958863197</v>
      </c>
      <c r="G51" s="426">
        <v>449.73776760876501</v>
      </c>
      <c r="H51" s="426">
        <v>34.994012035891203</v>
      </c>
      <c r="I51" s="426">
        <v>57.8963238572669</v>
      </c>
      <c r="J51" s="426">
        <v>2.35093424985702</v>
      </c>
      <c r="K51" s="426">
        <v>4.7587298569848899</v>
      </c>
    </row>
    <row r="52" spans="1:11" x14ac:dyDescent="0.25">
      <c r="A52" s="426" t="s">
        <v>50</v>
      </c>
      <c r="B52" s="426" t="s">
        <v>51</v>
      </c>
      <c r="C52" s="426" t="s">
        <v>19</v>
      </c>
      <c r="D52" s="426">
        <v>5765.8291701272601</v>
      </c>
      <c r="E52" s="426">
        <v>24096.1710756918</v>
      </c>
      <c r="F52" s="426">
        <v>2510.2804775652398</v>
      </c>
      <c r="G52" s="426">
        <v>355.098902025634</v>
      </c>
      <c r="H52" s="426">
        <v>17.6177538077341</v>
      </c>
      <c r="I52" s="426">
        <v>73.626948907890096</v>
      </c>
      <c r="J52" s="426">
        <v>7.6702764055580701</v>
      </c>
      <c r="K52" s="426">
        <v>1.08502087881772</v>
      </c>
    </row>
    <row r="53" spans="1:11" x14ac:dyDescent="0.25">
      <c r="A53" s="426" t="s">
        <v>52</v>
      </c>
      <c r="B53" s="426" t="s">
        <v>53</v>
      </c>
      <c r="C53" s="426" t="s">
        <v>18</v>
      </c>
      <c r="D53" s="426">
        <v>544.40661539100404</v>
      </c>
      <c r="E53" s="426">
        <v>3141.9126991679</v>
      </c>
      <c r="F53" s="426">
        <v>186.049855996383</v>
      </c>
      <c r="G53" s="426">
        <v>223.99169202031101</v>
      </c>
      <c r="H53" s="426">
        <v>13.2900062678733</v>
      </c>
      <c r="I53" s="426">
        <v>76.700095635432206</v>
      </c>
      <c r="J53" s="426">
        <v>4.5418326714361701</v>
      </c>
      <c r="K53" s="426">
        <v>5.4680654252583496</v>
      </c>
    </row>
    <row r="54" spans="1:11" x14ac:dyDescent="0.25">
      <c r="A54" s="426" t="s">
        <v>52</v>
      </c>
      <c r="B54" s="426" t="s">
        <v>53</v>
      </c>
      <c r="C54" s="426" t="s">
        <v>19</v>
      </c>
      <c r="D54" s="426">
        <v>5162.6634196079503</v>
      </c>
      <c r="E54" s="426">
        <v>29796.776485603801</v>
      </c>
      <c r="F54" s="426">
        <v>4876.5460583633203</v>
      </c>
      <c r="G54" s="426">
        <v>258.55099433546502</v>
      </c>
      <c r="H54" s="426">
        <v>12.876226566795101</v>
      </c>
      <c r="I54" s="426">
        <v>74.316300290194505</v>
      </c>
      <c r="J54" s="426">
        <v>12.1626197191964</v>
      </c>
      <c r="K54" s="426">
        <v>0.644853423814022</v>
      </c>
    </row>
    <row r="55" spans="1:11" x14ac:dyDescent="0.25">
      <c r="A55" s="426" t="s">
        <v>54</v>
      </c>
      <c r="B55" s="426" t="s">
        <v>55</v>
      </c>
      <c r="C55" s="426" t="s">
        <v>18</v>
      </c>
      <c r="D55" s="426">
        <v>2277.0309829047301</v>
      </c>
      <c r="E55" s="426">
        <v>3640.5035623277499</v>
      </c>
      <c r="F55" s="426">
        <v>154.90467054662099</v>
      </c>
      <c r="G55" s="426">
        <v>179.29561833868399</v>
      </c>
      <c r="H55" s="426">
        <v>36.422385838859</v>
      </c>
      <c r="I55" s="426">
        <v>58.231893369186302</v>
      </c>
      <c r="J55" s="426">
        <v>2.4777869608489298</v>
      </c>
      <c r="K55" s="426">
        <v>2.8679338311057001</v>
      </c>
    </row>
    <row r="56" spans="1:11" x14ac:dyDescent="0.25">
      <c r="A56" s="426" t="s">
        <v>54</v>
      </c>
      <c r="B56" s="426" t="s">
        <v>55</v>
      </c>
      <c r="C56" s="426" t="s">
        <v>19</v>
      </c>
      <c r="D56" s="426">
        <v>3185.18771300355</v>
      </c>
      <c r="E56" s="426">
        <v>9694.9814663066009</v>
      </c>
      <c r="F56" s="426">
        <v>597.60085234196094</v>
      </c>
      <c r="G56" s="426">
        <v>151.00140877742501</v>
      </c>
      <c r="H56" s="426">
        <v>23.371055321646601</v>
      </c>
      <c r="I56" s="426">
        <v>71.136136581956194</v>
      </c>
      <c r="J56" s="426">
        <v>4.3848475627758097</v>
      </c>
      <c r="K56" s="426">
        <v>1.10796053362141</v>
      </c>
    </row>
    <row r="57" spans="1:11" x14ac:dyDescent="0.25">
      <c r="A57" s="426" t="s">
        <v>56</v>
      </c>
      <c r="B57" s="426" t="s">
        <v>57</v>
      </c>
      <c r="C57" s="426" t="s">
        <v>18</v>
      </c>
      <c r="D57" s="426">
        <v>1606.6538005088</v>
      </c>
      <c r="E57" s="426">
        <v>3126.5504630504702</v>
      </c>
      <c r="F57" s="426">
        <v>158.10308673632099</v>
      </c>
      <c r="G57" s="426">
        <v>56.644416942032301</v>
      </c>
      <c r="H57" s="426">
        <v>32.4710885653151</v>
      </c>
      <c r="I57" s="426">
        <v>63.188782149264597</v>
      </c>
      <c r="J57" s="426">
        <v>3.1953239274316401</v>
      </c>
      <c r="K57" s="426">
        <v>1.1448053579886901</v>
      </c>
    </row>
    <row r="58" spans="1:11" x14ac:dyDescent="0.25">
      <c r="A58" s="426" t="s">
        <v>56</v>
      </c>
      <c r="B58" s="426" t="s">
        <v>57</v>
      </c>
      <c r="C58" s="426" t="s">
        <v>19</v>
      </c>
      <c r="D58" s="426">
        <v>3715.7813193427201</v>
      </c>
      <c r="E58" s="426">
        <v>12913.597990517899</v>
      </c>
      <c r="F58" s="426">
        <v>717.69163982621797</v>
      </c>
      <c r="G58" s="426">
        <v>99.987623688345593</v>
      </c>
      <c r="H58" s="426">
        <v>21.297465723036701</v>
      </c>
      <c r="I58" s="426">
        <v>74.015903232104094</v>
      </c>
      <c r="J58" s="426">
        <v>4.1135394645916996</v>
      </c>
      <c r="K58" s="426">
        <v>0.57309158026746199</v>
      </c>
    </row>
    <row r="59" spans="1:11" x14ac:dyDescent="0.25">
      <c r="A59" s="426" t="s">
        <v>58</v>
      </c>
      <c r="B59" s="426" t="s">
        <v>59</v>
      </c>
      <c r="C59" s="426" t="s">
        <v>18</v>
      </c>
      <c r="D59" s="426">
        <v>3118.75519239095</v>
      </c>
      <c r="E59" s="426">
        <v>9033.5725696631198</v>
      </c>
      <c r="F59" s="426">
        <v>0</v>
      </c>
      <c r="G59" s="426">
        <v>206.28506672672901</v>
      </c>
      <c r="H59" s="426">
        <v>25.235479382669698</v>
      </c>
      <c r="I59" s="426">
        <v>73.095360254556198</v>
      </c>
      <c r="J59" s="426">
        <v>0</v>
      </c>
      <c r="K59" s="426">
        <v>1.66916036277414</v>
      </c>
    </row>
    <row r="60" spans="1:11" x14ac:dyDescent="0.25">
      <c r="A60" s="426" t="s">
        <v>58</v>
      </c>
      <c r="B60" s="426" t="s">
        <v>59</v>
      </c>
      <c r="C60" s="426" t="s">
        <v>19</v>
      </c>
      <c r="D60" s="426">
        <v>10643.6610671454</v>
      </c>
      <c r="E60" s="426">
        <v>39554.356496214001</v>
      </c>
      <c r="F60" s="426">
        <v>636.44114345238097</v>
      </c>
      <c r="G60" s="426">
        <v>234.85769107898099</v>
      </c>
      <c r="H60" s="426">
        <v>20.841596907659</v>
      </c>
      <c r="I60" s="426">
        <v>77.452292856318095</v>
      </c>
      <c r="J60" s="426">
        <v>1.2462300033424101</v>
      </c>
      <c r="K60" s="426">
        <v>0.45988023268054001</v>
      </c>
    </row>
    <row r="61" spans="1:11" x14ac:dyDescent="0.25">
      <c r="A61" s="426" t="s">
        <v>60</v>
      </c>
      <c r="B61" s="426" t="s">
        <v>61</v>
      </c>
      <c r="C61" s="426" t="s">
        <v>18</v>
      </c>
      <c r="D61" s="426">
        <v>831.38551585960204</v>
      </c>
      <c r="E61" s="426">
        <v>810.03933172489599</v>
      </c>
      <c r="F61" s="426">
        <v>32.106719392586498</v>
      </c>
      <c r="G61" s="426">
        <v>202.88466283182899</v>
      </c>
      <c r="H61" s="426">
        <v>44.307094697441798</v>
      </c>
      <c r="I61" s="426">
        <v>43.1694908014832</v>
      </c>
      <c r="J61" s="426">
        <v>1.71106596087458</v>
      </c>
      <c r="K61" s="426">
        <v>10.8123485402005</v>
      </c>
    </row>
    <row r="62" spans="1:11" x14ac:dyDescent="0.25">
      <c r="A62" s="426" t="s">
        <v>60</v>
      </c>
      <c r="B62" s="426" t="s">
        <v>61</v>
      </c>
      <c r="C62" s="426" t="s">
        <v>19</v>
      </c>
      <c r="D62" s="426">
        <v>999.28121208396999</v>
      </c>
      <c r="E62" s="426">
        <v>2436.5513191810901</v>
      </c>
      <c r="F62" s="426">
        <v>239.44655570832501</v>
      </c>
      <c r="G62" s="426">
        <v>268.869790529505</v>
      </c>
      <c r="H62" s="426">
        <v>25.335788356869301</v>
      </c>
      <c r="I62" s="426">
        <v>61.776352639196404</v>
      </c>
      <c r="J62" s="426">
        <v>6.0709309700277601</v>
      </c>
      <c r="K62" s="426">
        <v>6.8169280339065503</v>
      </c>
    </row>
    <row r="63" spans="1:11" x14ac:dyDescent="0.25">
      <c r="A63" s="426" t="s">
        <v>62</v>
      </c>
      <c r="B63" s="426" t="s">
        <v>63</v>
      </c>
      <c r="C63" s="426" t="s">
        <v>18</v>
      </c>
      <c r="D63" s="426">
        <v>10680.0526922061</v>
      </c>
      <c r="E63" s="426">
        <v>13583.842668437799</v>
      </c>
      <c r="F63" s="426">
        <v>332.90230838593999</v>
      </c>
      <c r="G63" s="426">
        <v>609.96013494209001</v>
      </c>
      <c r="H63" s="426">
        <v>42.369799302483798</v>
      </c>
      <c r="I63" s="426">
        <v>53.889686147170202</v>
      </c>
      <c r="J63" s="426">
        <v>1.3206867419239601</v>
      </c>
      <c r="K63" s="426">
        <v>2.41982780842199</v>
      </c>
    </row>
    <row r="64" spans="1:11" x14ac:dyDescent="0.25">
      <c r="A64" s="426" t="s">
        <v>62</v>
      </c>
      <c r="B64" s="426" t="s">
        <v>63</v>
      </c>
      <c r="C64" s="426" t="s">
        <v>19</v>
      </c>
      <c r="D64" s="426">
        <v>19052.316862833901</v>
      </c>
      <c r="E64" s="426">
        <v>38220.952682075702</v>
      </c>
      <c r="F64" s="426">
        <v>805.871034493048</v>
      </c>
      <c r="G64" s="426">
        <v>666.899485631586</v>
      </c>
      <c r="H64" s="426">
        <v>32.4316615072985</v>
      </c>
      <c r="I64" s="426">
        <v>65.061326073661505</v>
      </c>
      <c r="J64" s="426">
        <v>1.3717878406798401</v>
      </c>
      <c r="K64" s="426">
        <v>1.13522457836018</v>
      </c>
    </row>
    <row r="65" spans="1:11" x14ac:dyDescent="0.25">
      <c r="A65" s="426" t="s">
        <v>64</v>
      </c>
      <c r="B65" s="426" t="s">
        <v>65</v>
      </c>
      <c r="C65" s="426" t="s">
        <v>18</v>
      </c>
      <c r="D65" s="426">
        <v>23856.002715648901</v>
      </c>
      <c r="E65" s="426">
        <v>24343.554005224902</v>
      </c>
      <c r="F65" s="426">
        <v>29.2523746943532</v>
      </c>
      <c r="G65" s="426">
        <v>1373.9972459979499</v>
      </c>
      <c r="H65" s="426">
        <v>48.094058532446503</v>
      </c>
      <c r="I65" s="426">
        <v>49.076969229512102</v>
      </c>
      <c r="J65" s="426">
        <v>5.8973225210123499E-2</v>
      </c>
      <c r="K65" s="426">
        <v>2.7699990128312</v>
      </c>
    </row>
    <row r="66" spans="1:11" x14ac:dyDescent="0.25">
      <c r="A66" s="426" t="s">
        <v>64</v>
      </c>
      <c r="B66" s="426" t="s">
        <v>65</v>
      </c>
      <c r="C66" s="426" t="s">
        <v>19</v>
      </c>
      <c r="D66" s="426">
        <v>21817.546783756501</v>
      </c>
      <c r="E66" s="426">
        <v>64764.159458972303</v>
      </c>
      <c r="F66" s="426">
        <v>191.37410862407</v>
      </c>
      <c r="G66" s="426">
        <v>934.17388654345405</v>
      </c>
      <c r="H66" s="426">
        <v>24.875418770468801</v>
      </c>
      <c r="I66" s="426">
        <v>73.841280315658494</v>
      </c>
      <c r="J66" s="426">
        <v>0.21819644257131601</v>
      </c>
      <c r="K66" s="426">
        <v>1.06510447130132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1227</v>
      </c>
    </row>
    <row r="9" spans="1:9" x14ac:dyDescent="0.25">
      <c r="A9" t="s">
        <v>1228</v>
      </c>
    </row>
    <row r="10" spans="1:9" x14ac:dyDescent="0.25">
      <c r="A10" t="s">
        <v>4</v>
      </c>
    </row>
    <row r="11" spans="1:9" x14ac:dyDescent="0.25">
      <c r="A11" t="s">
        <v>1229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1230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1040</v>
      </c>
      <c r="E16" s="5" t="s">
        <v>1041</v>
      </c>
      <c r="F16" s="5" t="s">
        <v>476</v>
      </c>
      <c r="G16" s="5" t="s">
        <v>1042</v>
      </c>
      <c r="H16" s="5" t="s">
        <v>1043</v>
      </c>
      <c r="I16" s="5" t="s">
        <v>478</v>
      </c>
    </row>
    <row r="17" spans="1:9" x14ac:dyDescent="0.25">
      <c r="A17" s="427" t="s">
        <v>16</v>
      </c>
      <c r="B17" s="427" t="s">
        <v>17</v>
      </c>
      <c r="C17" s="427" t="s">
        <v>18</v>
      </c>
      <c r="D17" s="427">
        <v>232625.14846258401</v>
      </c>
      <c r="E17" s="427">
        <v>16988.241436202301</v>
      </c>
      <c r="F17" s="427">
        <v>14060.703848757699</v>
      </c>
      <c r="G17" s="427">
        <v>88.224499098994499</v>
      </c>
      <c r="H17" s="427">
        <v>6.4428936475146203</v>
      </c>
      <c r="I17" s="427">
        <v>5.3326072534908198</v>
      </c>
    </row>
    <row r="18" spans="1:9" x14ac:dyDescent="0.25">
      <c r="A18" s="427" t="s">
        <v>16</v>
      </c>
      <c r="B18" s="427" t="s">
        <v>17</v>
      </c>
      <c r="C18" s="427" t="s">
        <v>19</v>
      </c>
      <c r="D18" s="427">
        <v>960427.21385311603</v>
      </c>
      <c r="E18" s="427">
        <v>30189.5420047882</v>
      </c>
      <c r="F18" s="427">
        <v>46127.522382771604</v>
      </c>
      <c r="G18" s="427">
        <v>92.638776409061293</v>
      </c>
      <c r="H18" s="427">
        <v>2.9119564620138498</v>
      </c>
      <c r="I18" s="427">
        <v>4.4492671289248502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1231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1040</v>
      </c>
      <c r="E28" s="5" t="s">
        <v>1041</v>
      </c>
      <c r="F28" s="5" t="s">
        <v>476</v>
      </c>
      <c r="G28" s="5" t="s">
        <v>1042</v>
      </c>
      <c r="H28" s="5" t="s">
        <v>1043</v>
      </c>
      <c r="I28" s="5" t="s">
        <v>478</v>
      </c>
    </row>
    <row r="29" spans="1:9" x14ac:dyDescent="0.25">
      <c r="A29" s="428" t="s">
        <v>28</v>
      </c>
      <c r="B29" s="428" t="s">
        <v>29</v>
      </c>
      <c r="C29" s="428" t="s">
        <v>18</v>
      </c>
      <c r="D29" s="428">
        <v>7534.9630417262397</v>
      </c>
      <c r="E29" s="428">
        <v>1361.46597323886</v>
      </c>
      <c r="F29" s="428">
        <v>300.89376285427102</v>
      </c>
      <c r="G29" s="428">
        <v>81.925612743502498</v>
      </c>
      <c r="H29" s="428">
        <v>14.8028508526658</v>
      </c>
      <c r="I29" s="428">
        <v>3.2715364038317598</v>
      </c>
    </row>
    <row r="30" spans="1:9" x14ac:dyDescent="0.25">
      <c r="A30" s="428" t="s">
        <v>28</v>
      </c>
      <c r="B30" s="428" t="s">
        <v>29</v>
      </c>
      <c r="C30" s="428" t="s">
        <v>19</v>
      </c>
      <c r="D30" s="428">
        <v>98023.412581415294</v>
      </c>
      <c r="E30" s="428">
        <v>827.31195483098304</v>
      </c>
      <c r="F30" s="428">
        <v>2613.8059264316498</v>
      </c>
      <c r="G30" s="428">
        <v>96.6085509235876</v>
      </c>
      <c r="H30" s="428">
        <v>0.81537060395238004</v>
      </c>
      <c r="I30" s="428">
        <v>2.5760784724599901</v>
      </c>
    </row>
    <row r="31" spans="1:9" x14ac:dyDescent="0.25">
      <c r="A31" s="428" t="s">
        <v>30</v>
      </c>
      <c r="B31" s="428" t="s">
        <v>31</v>
      </c>
      <c r="C31" s="428" t="s">
        <v>18</v>
      </c>
      <c r="D31" s="428">
        <v>2884.6590322895299</v>
      </c>
      <c r="E31" s="428">
        <v>35.085761462603102</v>
      </c>
      <c r="F31" s="428">
        <v>228.38162079563901</v>
      </c>
      <c r="G31" s="428">
        <v>91.630978316476202</v>
      </c>
      <c r="H31" s="428">
        <v>1.1144965875724899</v>
      </c>
      <c r="I31" s="428">
        <v>7.2545250959512702</v>
      </c>
    </row>
    <row r="32" spans="1:9" x14ac:dyDescent="0.25">
      <c r="A32" s="428" t="s">
        <v>30</v>
      </c>
      <c r="B32" s="428" t="s">
        <v>31</v>
      </c>
      <c r="C32" s="428" t="s">
        <v>19</v>
      </c>
      <c r="D32" s="428">
        <v>36956.702510171097</v>
      </c>
      <c r="E32" s="428">
        <v>487.77900729135899</v>
      </c>
      <c r="F32" s="428">
        <v>1076.16048619296</v>
      </c>
      <c r="G32" s="428">
        <v>95.939996292543896</v>
      </c>
      <c r="H32" s="428">
        <v>1.2662795372025999</v>
      </c>
      <c r="I32" s="428">
        <v>2.7937241702535398</v>
      </c>
    </row>
    <row r="33" spans="1:9" x14ac:dyDescent="0.25">
      <c r="A33" s="428" t="s">
        <v>32</v>
      </c>
      <c r="B33" s="428" t="s">
        <v>33</v>
      </c>
      <c r="C33" s="428" t="s">
        <v>18</v>
      </c>
      <c r="D33" s="428">
        <v>5079.3689472926399</v>
      </c>
      <c r="E33" s="428">
        <v>153.41611009457901</v>
      </c>
      <c r="F33" s="428">
        <v>178.88862639364899</v>
      </c>
      <c r="G33" s="428">
        <v>93.859483111774296</v>
      </c>
      <c r="H33" s="428">
        <v>2.8349105851370302</v>
      </c>
      <c r="I33" s="428">
        <v>3.3056063030886298</v>
      </c>
    </row>
    <row r="34" spans="1:9" x14ac:dyDescent="0.25">
      <c r="A34" s="428" t="s">
        <v>32</v>
      </c>
      <c r="B34" s="428" t="s">
        <v>33</v>
      </c>
      <c r="C34" s="428" t="s">
        <v>19</v>
      </c>
      <c r="D34" s="428">
        <v>10996.057701841301</v>
      </c>
      <c r="E34" s="428">
        <v>285.79436541378999</v>
      </c>
      <c r="F34" s="428">
        <v>590.91752199280404</v>
      </c>
      <c r="G34" s="428">
        <v>92.615776118484106</v>
      </c>
      <c r="H34" s="428">
        <v>2.4071415120580499</v>
      </c>
      <c r="I34" s="428">
        <v>4.9770823694577997</v>
      </c>
    </row>
    <row r="35" spans="1:9" x14ac:dyDescent="0.25">
      <c r="A35" s="428" t="s">
        <v>34</v>
      </c>
      <c r="B35" s="428" t="s">
        <v>35</v>
      </c>
      <c r="C35" s="428" t="s">
        <v>18</v>
      </c>
      <c r="D35" s="428">
        <v>10888.1693564246</v>
      </c>
      <c r="E35" s="428">
        <v>1238.3756746645199</v>
      </c>
      <c r="F35" s="428">
        <v>1070.62249914265</v>
      </c>
      <c r="G35" s="428">
        <v>82.503835247088006</v>
      </c>
      <c r="H35" s="428">
        <v>9.3836474518314201</v>
      </c>
      <c r="I35" s="428">
        <v>8.1125173010806009</v>
      </c>
    </row>
    <row r="36" spans="1:9" x14ac:dyDescent="0.25">
      <c r="A36" s="428" t="s">
        <v>34</v>
      </c>
      <c r="B36" s="428" t="s">
        <v>35</v>
      </c>
      <c r="C36" s="428" t="s">
        <v>19</v>
      </c>
      <c r="D36" s="428">
        <v>37720.911978139302</v>
      </c>
      <c r="E36" s="428">
        <v>1755.58902850966</v>
      </c>
      <c r="F36" s="428">
        <v>3595.8714211030301</v>
      </c>
      <c r="G36" s="428">
        <v>87.575654304649603</v>
      </c>
      <c r="H36" s="428">
        <v>4.07590510937011</v>
      </c>
      <c r="I36" s="428">
        <v>8.3484405859803008</v>
      </c>
    </row>
    <row r="37" spans="1:9" x14ac:dyDescent="0.25">
      <c r="A37" s="428" t="s">
        <v>36</v>
      </c>
      <c r="B37" s="428" t="s">
        <v>37</v>
      </c>
      <c r="C37" s="428" t="s">
        <v>18</v>
      </c>
      <c r="D37" s="428">
        <v>12636.763513461299</v>
      </c>
      <c r="E37" s="428">
        <v>1546.60676151701</v>
      </c>
      <c r="F37" s="428">
        <v>1316.9697437515599</v>
      </c>
      <c r="G37" s="428">
        <v>81.525718133870896</v>
      </c>
      <c r="H37" s="428">
        <v>9.9778892569334801</v>
      </c>
      <c r="I37" s="428">
        <v>8.4963926091956399</v>
      </c>
    </row>
    <row r="38" spans="1:9" x14ac:dyDescent="0.25">
      <c r="A38" s="428" t="s">
        <v>36</v>
      </c>
      <c r="B38" s="428" t="s">
        <v>37</v>
      </c>
      <c r="C38" s="428" t="s">
        <v>19</v>
      </c>
      <c r="D38" s="428">
        <v>28284.869246949402</v>
      </c>
      <c r="E38" s="428">
        <v>2492.8117013856599</v>
      </c>
      <c r="F38" s="428">
        <v>1328.23427467174</v>
      </c>
      <c r="G38" s="428">
        <v>88.098623105690905</v>
      </c>
      <c r="H38" s="428">
        <v>7.7643377678868903</v>
      </c>
      <c r="I38" s="428">
        <v>4.1370391264222199</v>
      </c>
    </row>
    <row r="39" spans="1:9" x14ac:dyDescent="0.25">
      <c r="A39" s="428" t="s">
        <v>38</v>
      </c>
      <c r="B39" s="428" t="s">
        <v>39</v>
      </c>
      <c r="C39" s="428" t="s">
        <v>18</v>
      </c>
      <c r="D39" s="428">
        <v>6681.53086692957</v>
      </c>
      <c r="E39" s="428">
        <v>382.40172002944598</v>
      </c>
      <c r="F39" s="428">
        <v>397.62342242084901</v>
      </c>
      <c r="G39" s="428">
        <v>89.546079377146896</v>
      </c>
      <c r="H39" s="428">
        <v>5.1249594528102698</v>
      </c>
      <c r="I39" s="428">
        <v>5.3289611700428097</v>
      </c>
    </row>
    <row r="40" spans="1:9" x14ac:dyDescent="0.25">
      <c r="A40" s="428" t="s">
        <v>38</v>
      </c>
      <c r="B40" s="428" t="s">
        <v>39</v>
      </c>
      <c r="C40" s="428" t="s">
        <v>19</v>
      </c>
      <c r="D40" s="428">
        <v>22280.048527800402</v>
      </c>
      <c r="E40" s="428">
        <v>1136.8323032822</v>
      </c>
      <c r="F40" s="428">
        <v>676.55226859568199</v>
      </c>
      <c r="G40" s="428">
        <v>92.473531835933798</v>
      </c>
      <c r="H40" s="428">
        <v>4.7184321909582101</v>
      </c>
      <c r="I40" s="428">
        <v>2.8080359731080198</v>
      </c>
    </row>
    <row r="41" spans="1:9" x14ac:dyDescent="0.25">
      <c r="A41" s="428" t="s">
        <v>40</v>
      </c>
      <c r="B41" s="428" t="s">
        <v>41</v>
      </c>
      <c r="C41" s="428" t="s">
        <v>18</v>
      </c>
      <c r="D41" s="428">
        <v>23007.7742492619</v>
      </c>
      <c r="E41" s="428">
        <v>513.10240812518998</v>
      </c>
      <c r="F41" s="428">
        <v>1249.62536782553</v>
      </c>
      <c r="G41" s="428">
        <v>92.883762411611499</v>
      </c>
      <c r="H41" s="428">
        <v>2.0714251475522398</v>
      </c>
      <c r="I41" s="428">
        <v>5.04481244083627</v>
      </c>
    </row>
    <row r="42" spans="1:9" x14ac:dyDescent="0.25">
      <c r="A42" s="428" t="s">
        <v>40</v>
      </c>
      <c r="B42" s="428" t="s">
        <v>41</v>
      </c>
      <c r="C42" s="428" t="s">
        <v>19</v>
      </c>
      <c r="D42" s="428">
        <v>63243.016816212301</v>
      </c>
      <c r="E42" s="428">
        <v>3252.3114232858902</v>
      </c>
      <c r="F42" s="428">
        <v>4688.9803904116798</v>
      </c>
      <c r="G42" s="428">
        <v>88.844041662349099</v>
      </c>
      <c r="H42" s="428">
        <v>4.5688600281204996</v>
      </c>
      <c r="I42" s="428">
        <v>6.5870983095303703</v>
      </c>
    </row>
    <row r="43" spans="1:9" x14ac:dyDescent="0.25">
      <c r="A43" s="428" t="s">
        <v>42</v>
      </c>
      <c r="B43" s="428" t="s">
        <v>43</v>
      </c>
      <c r="C43" s="428" t="s">
        <v>18</v>
      </c>
      <c r="D43" s="428">
        <v>48686.794891122801</v>
      </c>
      <c r="E43" s="428">
        <v>3675.2083490528398</v>
      </c>
      <c r="F43" s="428">
        <v>1731.6923464911799</v>
      </c>
      <c r="G43" s="428">
        <v>90.004564049647399</v>
      </c>
      <c r="H43" s="428">
        <v>6.7941528290751698</v>
      </c>
      <c r="I43" s="428">
        <v>3.2012831212774699</v>
      </c>
    </row>
    <row r="44" spans="1:9" x14ac:dyDescent="0.25">
      <c r="A44" s="428" t="s">
        <v>42</v>
      </c>
      <c r="B44" s="428" t="s">
        <v>43</v>
      </c>
      <c r="C44" s="428" t="s">
        <v>19</v>
      </c>
      <c r="D44" s="428">
        <v>117638.262499779</v>
      </c>
      <c r="E44" s="428">
        <v>3342.6844879236801</v>
      </c>
      <c r="F44" s="428">
        <v>7608.4223182599299</v>
      </c>
      <c r="G44" s="428">
        <v>91.483660845923595</v>
      </c>
      <c r="H44" s="428">
        <v>2.59950298066255</v>
      </c>
      <c r="I44" s="428">
        <v>5.9168361734138397</v>
      </c>
    </row>
    <row r="45" spans="1:9" x14ac:dyDescent="0.25">
      <c r="A45" s="428" t="s">
        <v>44</v>
      </c>
      <c r="B45" s="428" t="s">
        <v>45</v>
      </c>
      <c r="C45" s="428" t="s">
        <v>18</v>
      </c>
      <c r="D45" s="428">
        <v>8157.3043852846604</v>
      </c>
      <c r="E45" s="428">
        <v>225.52852215588999</v>
      </c>
      <c r="F45" s="428">
        <v>225.00333427899901</v>
      </c>
      <c r="G45" s="428">
        <v>94.766026632206405</v>
      </c>
      <c r="H45" s="428">
        <v>2.6200373220719801</v>
      </c>
      <c r="I45" s="428">
        <v>2.6139360457216498</v>
      </c>
    </row>
    <row r="46" spans="1:9" x14ac:dyDescent="0.25">
      <c r="A46" s="428" t="s">
        <v>44</v>
      </c>
      <c r="B46" s="428" t="s">
        <v>45</v>
      </c>
      <c r="C46" s="428" t="s">
        <v>19</v>
      </c>
      <c r="D46" s="428">
        <v>58524.203639023101</v>
      </c>
      <c r="E46" s="428">
        <v>1467.03260312419</v>
      </c>
      <c r="F46" s="428">
        <v>1919.44971902825</v>
      </c>
      <c r="G46" s="428">
        <v>94.530052010284393</v>
      </c>
      <c r="H46" s="428">
        <v>2.3695951358771401</v>
      </c>
      <c r="I46" s="428">
        <v>3.1003528538384302</v>
      </c>
    </row>
    <row r="47" spans="1:9" x14ac:dyDescent="0.25">
      <c r="A47" s="428" t="s">
        <v>46</v>
      </c>
      <c r="B47" s="428" t="s">
        <v>47</v>
      </c>
      <c r="C47" s="428" t="s">
        <v>18</v>
      </c>
      <c r="D47" s="428">
        <v>23298.038654093099</v>
      </c>
      <c r="E47" s="428">
        <v>1144.40998966947</v>
      </c>
      <c r="F47" s="428">
        <v>2389.1772896308998</v>
      </c>
      <c r="G47" s="428">
        <v>86.830513782235499</v>
      </c>
      <c r="H47" s="428">
        <v>4.2651533399814898</v>
      </c>
      <c r="I47" s="428">
        <v>8.9043328777829807</v>
      </c>
    </row>
    <row r="48" spans="1:9" x14ac:dyDescent="0.25">
      <c r="A48" s="428" t="s">
        <v>46</v>
      </c>
      <c r="B48" s="428" t="s">
        <v>47</v>
      </c>
      <c r="C48" s="428" t="s">
        <v>19</v>
      </c>
      <c r="D48" s="428">
        <v>116135.451936356</v>
      </c>
      <c r="E48" s="428">
        <v>3735.9846389010199</v>
      </c>
      <c r="F48" s="428">
        <v>6515.20244110366</v>
      </c>
      <c r="G48" s="428">
        <v>91.889026276996205</v>
      </c>
      <c r="H48" s="428">
        <v>2.9559965103727301</v>
      </c>
      <c r="I48" s="428">
        <v>5.1549772126310298</v>
      </c>
    </row>
    <row r="49" spans="1:9" x14ac:dyDescent="0.25">
      <c r="A49" s="428" t="s">
        <v>48</v>
      </c>
      <c r="B49" s="428" t="s">
        <v>49</v>
      </c>
      <c r="C49" s="428" t="s">
        <v>18</v>
      </c>
      <c r="D49" s="428">
        <v>27178.771145242499</v>
      </c>
      <c r="E49" s="428">
        <v>2355.1024465720002</v>
      </c>
      <c r="F49" s="428">
        <v>1653.2352150444999</v>
      </c>
      <c r="G49" s="428">
        <v>87.147453499328705</v>
      </c>
      <c r="H49" s="428">
        <v>7.5515254112110703</v>
      </c>
      <c r="I49" s="428">
        <v>5.3010210894602103</v>
      </c>
    </row>
    <row r="50" spans="1:9" x14ac:dyDescent="0.25">
      <c r="A50" s="428" t="s">
        <v>48</v>
      </c>
      <c r="B50" s="428" t="s">
        <v>49</v>
      </c>
      <c r="C50" s="428" t="s">
        <v>19</v>
      </c>
      <c r="D50" s="428">
        <v>154285.21017822399</v>
      </c>
      <c r="E50" s="428">
        <v>1978.04378848431</v>
      </c>
      <c r="F50" s="428">
        <v>9227.55970960177</v>
      </c>
      <c r="G50" s="428">
        <v>93.228866757520706</v>
      </c>
      <c r="H50" s="428">
        <v>1.1952589660675901</v>
      </c>
      <c r="I50" s="428">
        <v>5.5758742764116702</v>
      </c>
    </row>
    <row r="51" spans="1:9" x14ac:dyDescent="0.25">
      <c r="A51" s="428" t="s">
        <v>50</v>
      </c>
      <c r="B51" s="428" t="s">
        <v>51</v>
      </c>
      <c r="C51" s="428" t="s">
        <v>18</v>
      </c>
      <c r="D51" s="428">
        <v>4656.738851475</v>
      </c>
      <c r="E51" s="428">
        <v>792.64469960659301</v>
      </c>
      <c r="F51" s="428">
        <v>244.46085277252999</v>
      </c>
      <c r="G51" s="428">
        <v>81.785495373264595</v>
      </c>
      <c r="H51" s="428">
        <v>13.9210811428225</v>
      </c>
      <c r="I51" s="428">
        <v>4.2934234839128296</v>
      </c>
    </row>
    <row r="52" spans="1:9" x14ac:dyDescent="0.25">
      <c r="A52" s="428" t="s">
        <v>50</v>
      </c>
      <c r="B52" s="428" t="s">
        <v>51</v>
      </c>
      <c r="C52" s="428" t="s">
        <v>19</v>
      </c>
      <c r="D52" s="428">
        <v>24826.941640522298</v>
      </c>
      <c r="E52" s="428">
        <v>938.11950813651299</v>
      </c>
      <c r="F52" s="428">
        <v>841.39040459822104</v>
      </c>
      <c r="G52" s="428">
        <v>93.311735279044001</v>
      </c>
      <c r="H52" s="428">
        <v>3.52590989542036</v>
      </c>
      <c r="I52" s="428">
        <v>3.16235482553562</v>
      </c>
    </row>
    <row r="53" spans="1:9" x14ac:dyDescent="0.25">
      <c r="A53" s="428" t="s">
        <v>52</v>
      </c>
      <c r="B53" s="428" t="s">
        <v>53</v>
      </c>
      <c r="C53" s="428" t="s">
        <v>18</v>
      </c>
      <c r="D53" s="428">
        <v>3065.5891720111099</v>
      </c>
      <c r="E53" s="428">
        <v>241.88510615010301</v>
      </c>
      <c r="F53" s="428">
        <v>20.4882770030651</v>
      </c>
      <c r="G53" s="428">
        <v>92.116095695066605</v>
      </c>
      <c r="H53" s="428">
        <v>7.2682640546766297</v>
      </c>
      <c r="I53" s="428">
        <v>0.61564025025677405</v>
      </c>
    </row>
    <row r="54" spans="1:9" x14ac:dyDescent="0.25">
      <c r="A54" s="428" t="s">
        <v>52</v>
      </c>
      <c r="B54" s="428" t="s">
        <v>53</v>
      </c>
      <c r="C54" s="428" t="s">
        <v>19</v>
      </c>
      <c r="D54" s="428">
        <v>32386.712868209801</v>
      </c>
      <c r="E54" s="428">
        <v>1763.97488377523</v>
      </c>
      <c r="F54" s="428">
        <v>522.63479198210996</v>
      </c>
      <c r="G54" s="428">
        <v>93.405276714229402</v>
      </c>
      <c r="H54" s="428">
        <v>5.0874123226536598</v>
      </c>
      <c r="I54" s="428">
        <v>1.5073109631169299</v>
      </c>
    </row>
    <row r="55" spans="1:9" x14ac:dyDescent="0.25">
      <c r="A55" s="428" t="s">
        <v>54</v>
      </c>
      <c r="B55" s="428" t="s">
        <v>55</v>
      </c>
      <c r="C55" s="428" t="s">
        <v>18</v>
      </c>
      <c r="D55" s="428">
        <v>3501.3095886838</v>
      </c>
      <c r="E55" s="428">
        <v>93.508446742347502</v>
      </c>
      <c r="F55" s="428">
        <v>200.59019744822399</v>
      </c>
      <c r="G55" s="428">
        <v>92.251198655174903</v>
      </c>
      <c r="H55" s="428">
        <v>2.46372566546105</v>
      </c>
      <c r="I55" s="428">
        <v>5.2850756793640601</v>
      </c>
    </row>
    <row r="56" spans="1:9" x14ac:dyDescent="0.25">
      <c r="A56" s="428" t="s">
        <v>54</v>
      </c>
      <c r="B56" s="428" t="s">
        <v>55</v>
      </c>
      <c r="C56" s="428" t="s">
        <v>19</v>
      </c>
      <c r="D56" s="428">
        <v>9511.2010636927298</v>
      </c>
      <c r="E56" s="428">
        <v>375.28407052634202</v>
      </c>
      <c r="F56" s="428">
        <v>406.09718442948099</v>
      </c>
      <c r="G56" s="428">
        <v>92.408306965492201</v>
      </c>
      <c r="H56" s="428">
        <v>3.64616049605341</v>
      </c>
      <c r="I56" s="428">
        <v>3.9455325384543798</v>
      </c>
    </row>
    <row r="57" spans="1:9" x14ac:dyDescent="0.25">
      <c r="A57" s="428" t="s">
        <v>56</v>
      </c>
      <c r="B57" s="428" t="s">
        <v>57</v>
      </c>
      <c r="C57" s="428" t="s">
        <v>18</v>
      </c>
      <c r="D57" s="428">
        <v>2636.40865000447</v>
      </c>
      <c r="E57" s="428">
        <v>574.96762218384094</v>
      </c>
      <c r="F57" s="428">
        <v>73.277277598486904</v>
      </c>
      <c r="G57" s="428">
        <v>80.264436113074794</v>
      </c>
      <c r="H57" s="428">
        <v>17.504665666221101</v>
      </c>
      <c r="I57" s="428">
        <v>2.2308982207040802</v>
      </c>
    </row>
    <row r="58" spans="1:9" x14ac:dyDescent="0.25">
      <c r="A58" s="428" t="s">
        <v>56</v>
      </c>
      <c r="B58" s="428" t="s">
        <v>57</v>
      </c>
      <c r="C58" s="428" t="s">
        <v>19</v>
      </c>
      <c r="D58" s="428">
        <v>12074.0326832434</v>
      </c>
      <c r="E58" s="428">
        <v>1120.9673136619799</v>
      </c>
      <c r="F58" s="428">
        <v>436.289633438782</v>
      </c>
      <c r="G58" s="428">
        <v>88.575864871697704</v>
      </c>
      <c r="H58" s="428">
        <v>8.2234868751276409</v>
      </c>
      <c r="I58" s="428">
        <v>3.2006482531746201</v>
      </c>
    </row>
    <row r="59" spans="1:9" x14ac:dyDescent="0.25">
      <c r="A59" s="428" t="s">
        <v>58</v>
      </c>
      <c r="B59" s="428" t="s">
        <v>59</v>
      </c>
      <c r="C59" s="428" t="s">
        <v>18</v>
      </c>
      <c r="D59" s="428">
        <v>7640.82962663743</v>
      </c>
      <c r="E59" s="428">
        <v>624.37783803667503</v>
      </c>
      <c r="F59" s="428">
        <v>768.36510498902101</v>
      </c>
      <c r="G59" s="428">
        <v>84.582589752996995</v>
      </c>
      <c r="H59" s="428">
        <v>6.9117487375203401</v>
      </c>
      <c r="I59" s="428">
        <v>8.5056615094826693</v>
      </c>
    </row>
    <row r="60" spans="1:9" x14ac:dyDescent="0.25">
      <c r="A60" s="428" t="s">
        <v>58</v>
      </c>
      <c r="B60" s="428" t="s">
        <v>59</v>
      </c>
      <c r="C60" s="428" t="s">
        <v>19</v>
      </c>
      <c r="D60" s="428">
        <v>37330.337429263302</v>
      </c>
      <c r="E60" s="428">
        <v>1779.49420122577</v>
      </c>
      <c r="F60" s="428">
        <v>1080.96600917725</v>
      </c>
      <c r="G60" s="428">
        <v>92.882798107047606</v>
      </c>
      <c r="H60" s="428">
        <v>4.4276160358397396</v>
      </c>
      <c r="I60" s="428">
        <v>2.6895858571127</v>
      </c>
    </row>
    <row r="61" spans="1:9" x14ac:dyDescent="0.25">
      <c r="A61" s="428" t="s">
        <v>60</v>
      </c>
      <c r="B61" s="428" t="s">
        <v>61</v>
      </c>
      <c r="C61" s="428" t="s">
        <v>18</v>
      </c>
      <c r="D61" s="428">
        <v>698.46232086041505</v>
      </c>
      <c r="E61" s="428">
        <v>68.2437827791953</v>
      </c>
      <c r="F61" s="428">
        <v>75.439947477871797</v>
      </c>
      <c r="G61" s="428">
        <v>82.938383423349606</v>
      </c>
      <c r="H61" s="428">
        <v>8.10355670357173</v>
      </c>
      <c r="I61" s="428">
        <v>8.95805987307868</v>
      </c>
    </row>
    <row r="62" spans="1:9" x14ac:dyDescent="0.25">
      <c r="A62" s="428" t="s">
        <v>60</v>
      </c>
      <c r="B62" s="428" t="s">
        <v>61</v>
      </c>
      <c r="C62" s="428" t="s">
        <v>19</v>
      </c>
      <c r="D62" s="428">
        <v>2442.8245384562701</v>
      </c>
      <c r="E62" s="428">
        <v>75.507365919628398</v>
      </c>
      <c r="F62" s="428">
        <v>157.665970513519</v>
      </c>
      <c r="G62" s="428">
        <v>91.2864902240334</v>
      </c>
      <c r="H62" s="428">
        <v>2.82165268620584</v>
      </c>
      <c r="I62" s="428">
        <v>5.8918570897607303</v>
      </c>
    </row>
    <row r="63" spans="1:9" x14ac:dyDescent="0.25">
      <c r="A63" s="428" t="s">
        <v>62</v>
      </c>
      <c r="B63" s="428" t="s">
        <v>63</v>
      </c>
      <c r="C63" s="428" t="s">
        <v>18</v>
      </c>
      <c r="D63" s="428">
        <v>12653.0464074747</v>
      </c>
      <c r="E63" s="428">
        <v>325.00715845386298</v>
      </c>
      <c r="F63" s="428">
        <v>938.69141089518496</v>
      </c>
      <c r="G63" s="428">
        <v>90.919582334421193</v>
      </c>
      <c r="H63" s="428">
        <v>2.3353676380153101</v>
      </c>
      <c r="I63" s="428">
        <v>6.7450500275634599</v>
      </c>
    </row>
    <row r="64" spans="1:9" x14ac:dyDescent="0.25">
      <c r="A64" s="428" t="s">
        <v>62</v>
      </c>
      <c r="B64" s="428" t="s">
        <v>63</v>
      </c>
      <c r="C64" s="428" t="s">
        <v>19</v>
      </c>
      <c r="D64" s="428">
        <v>36514.961239983597</v>
      </c>
      <c r="E64" s="428">
        <v>1005.92928002848</v>
      </c>
      <c r="F64" s="428">
        <v>1505.9331965566901</v>
      </c>
      <c r="G64" s="428">
        <v>93.5637537535017</v>
      </c>
      <c r="H64" s="428">
        <v>2.5775330509446999</v>
      </c>
      <c r="I64" s="428">
        <v>3.85871319555363</v>
      </c>
    </row>
    <row r="65" spans="1:9" x14ac:dyDescent="0.25">
      <c r="A65" s="428" t="s">
        <v>64</v>
      </c>
      <c r="B65" s="428" t="s">
        <v>65</v>
      </c>
      <c r="C65" s="428" t="s">
        <v>18</v>
      </c>
      <c r="D65" s="428">
        <v>21738.625762308398</v>
      </c>
      <c r="E65" s="428">
        <v>1636.9030656672401</v>
      </c>
      <c r="F65" s="428">
        <v>997.27755194362896</v>
      </c>
      <c r="G65" s="428">
        <v>89.192132508051401</v>
      </c>
      <c r="H65" s="428">
        <v>6.7161041701618904</v>
      </c>
      <c r="I65" s="428">
        <v>4.0917633217867202</v>
      </c>
    </row>
    <row r="66" spans="1:9" x14ac:dyDescent="0.25">
      <c r="A66" s="428" t="s">
        <v>64</v>
      </c>
      <c r="B66" s="428" t="s">
        <v>65</v>
      </c>
      <c r="C66" s="428" t="s">
        <v>19</v>
      </c>
      <c r="D66" s="428">
        <v>61252.054773832402</v>
      </c>
      <c r="E66" s="428">
        <v>2368.0900790815299</v>
      </c>
      <c r="F66" s="428">
        <v>1335.38871468241</v>
      </c>
      <c r="G66" s="428">
        <v>94.298439885941505</v>
      </c>
      <c r="H66" s="428">
        <v>3.6457095323790401</v>
      </c>
      <c r="I66" s="428">
        <v>2.0558505816794299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1232</v>
      </c>
    </row>
    <row r="9" spans="1:4" x14ac:dyDescent="0.25">
      <c r="A9" t="s">
        <v>1233</v>
      </c>
    </row>
    <row r="10" spans="1:4" x14ac:dyDescent="0.25">
      <c r="A10" t="s">
        <v>4</v>
      </c>
    </row>
    <row r="11" spans="1:4" x14ac:dyDescent="0.25">
      <c r="A11" t="s">
        <v>1234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1235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29" t="s">
        <v>16</v>
      </c>
      <c r="B17" s="429" t="s">
        <v>17</v>
      </c>
      <c r="C17" s="429" t="s">
        <v>18</v>
      </c>
      <c r="D17" s="429">
        <v>30.279178781186999</v>
      </c>
    </row>
    <row r="18" spans="1:4" x14ac:dyDescent="0.25">
      <c r="A18" s="429" t="s">
        <v>16</v>
      </c>
      <c r="B18" s="429" t="s">
        <v>17</v>
      </c>
      <c r="C18" s="429" t="s">
        <v>19</v>
      </c>
      <c r="D18" s="429">
        <v>31.203455839434699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1236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30" t="s">
        <v>28</v>
      </c>
      <c r="B29" s="430" t="s">
        <v>29</v>
      </c>
      <c r="C29" s="430" t="s">
        <v>18</v>
      </c>
      <c r="D29" s="430">
        <v>32.431969644477199</v>
      </c>
    </row>
    <row r="30" spans="1:4" x14ac:dyDescent="0.25">
      <c r="A30" s="430" t="s">
        <v>28</v>
      </c>
      <c r="B30" s="430" t="s">
        <v>29</v>
      </c>
      <c r="C30" s="430" t="s">
        <v>19</v>
      </c>
      <c r="D30" s="430">
        <v>34.357240750857699</v>
      </c>
    </row>
    <row r="31" spans="1:4" x14ac:dyDescent="0.25">
      <c r="A31" s="430" t="s">
        <v>30</v>
      </c>
      <c r="B31" s="430" t="s">
        <v>31</v>
      </c>
      <c r="C31" s="430" t="s">
        <v>18</v>
      </c>
      <c r="D31" s="430">
        <v>30.1565126780601</v>
      </c>
    </row>
    <row r="32" spans="1:4" x14ac:dyDescent="0.25">
      <c r="A32" s="430" t="s">
        <v>30</v>
      </c>
      <c r="B32" s="430" t="s">
        <v>31</v>
      </c>
      <c r="C32" s="430" t="s">
        <v>19</v>
      </c>
      <c r="D32" s="430">
        <v>35.176124247862099</v>
      </c>
    </row>
    <row r="33" spans="1:4" x14ac:dyDescent="0.25">
      <c r="A33" s="430" t="s">
        <v>32</v>
      </c>
      <c r="B33" s="430" t="s">
        <v>33</v>
      </c>
      <c r="C33" s="430" t="s">
        <v>18</v>
      </c>
      <c r="D33" s="430">
        <v>31.0206212451026</v>
      </c>
    </row>
    <row r="34" spans="1:4" x14ac:dyDescent="0.25">
      <c r="A34" s="430" t="s">
        <v>32</v>
      </c>
      <c r="B34" s="430" t="s">
        <v>33</v>
      </c>
      <c r="C34" s="430" t="s">
        <v>19</v>
      </c>
      <c r="D34" s="430">
        <v>30.4850098037385</v>
      </c>
    </row>
    <row r="35" spans="1:4" x14ac:dyDescent="0.25">
      <c r="A35" s="430" t="s">
        <v>34</v>
      </c>
      <c r="B35" s="430" t="s">
        <v>35</v>
      </c>
      <c r="C35" s="430" t="s">
        <v>18</v>
      </c>
      <c r="D35" s="430">
        <v>29.348850860029799</v>
      </c>
    </row>
    <row r="36" spans="1:4" x14ac:dyDescent="0.25">
      <c r="A36" s="430" t="s">
        <v>34</v>
      </c>
      <c r="B36" s="430" t="s">
        <v>35</v>
      </c>
      <c r="C36" s="430" t="s">
        <v>19</v>
      </c>
      <c r="D36" s="430">
        <v>29.997694768962099</v>
      </c>
    </row>
    <row r="37" spans="1:4" x14ac:dyDescent="0.25">
      <c r="A37" s="430" t="s">
        <v>36</v>
      </c>
      <c r="B37" s="430" t="s">
        <v>37</v>
      </c>
      <c r="C37" s="430" t="s">
        <v>18</v>
      </c>
      <c r="D37" s="430">
        <v>26.661812901569501</v>
      </c>
    </row>
    <row r="38" spans="1:4" x14ac:dyDescent="0.25">
      <c r="A38" s="430" t="s">
        <v>36</v>
      </c>
      <c r="B38" s="430" t="s">
        <v>37</v>
      </c>
      <c r="C38" s="430" t="s">
        <v>19</v>
      </c>
      <c r="D38" s="430">
        <v>26.413455605204899</v>
      </c>
    </row>
    <row r="39" spans="1:4" x14ac:dyDescent="0.25">
      <c r="A39" s="430" t="s">
        <v>38</v>
      </c>
      <c r="B39" s="430" t="s">
        <v>39</v>
      </c>
      <c r="C39" s="430" t="s">
        <v>18</v>
      </c>
      <c r="D39" s="430">
        <v>31.5754583223098</v>
      </c>
    </row>
    <row r="40" spans="1:4" x14ac:dyDescent="0.25">
      <c r="A40" s="430" t="s">
        <v>38</v>
      </c>
      <c r="B40" s="430" t="s">
        <v>39</v>
      </c>
      <c r="C40" s="430" t="s">
        <v>19</v>
      </c>
      <c r="D40" s="430">
        <v>30.470506296501298</v>
      </c>
    </row>
    <row r="41" spans="1:4" x14ac:dyDescent="0.25">
      <c r="A41" s="430" t="s">
        <v>40</v>
      </c>
      <c r="B41" s="430" t="s">
        <v>41</v>
      </c>
      <c r="C41" s="430" t="s">
        <v>18</v>
      </c>
      <c r="D41" s="430">
        <v>28.171247019256999</v>
      </c>
    </row>
    <row r="42" spans="1:4" x14ac:dyDescent="0.25">
      <c r="A42" s="430" t="s">
        <v>40</v>
      </c>
      <c r="B42" s="430" t="s">
        <v>41</v>
      </c>
      <c r="C42" s="430" t="s">
        <v>19</v>
      </c>
      <c r="D42" s="430">
        <v>27.877758944149701</v>
      </c>
    </row>
    <row r="43" spans="1:4" x14ac:dyDescent="0.25">
      <c r="A43" s="430" t="s">
        <v>42</v>
      </c>
      <c r="B43" s="430" t="s">
        <v>43</v>
      </c>
      <c r="C43" s="430" t="s">
        <v>18</v>
      </c>
      <c r="D43" s="430">
        <v>30.768901077406301</v>
      </c>
    </row>
    <row r="44" spans="1:4" x14ac:dyDescent="0.25">
      <c r="A44" s="430" t="s">
        <v>42</v>
      </c>
      <c r="B44" s="430" t="s">
        <v>43</v>
      </c>
      <c r="C44" s="430" t="s">
        <v>19</v>
      </c>
      <c r="D44" s="430">
        <v>29.8660681764283</v>
      </c>
    </row>
    <row r="45" spans="1:4" x14ac:dyDescent="0.25">
      <c r="A45" s="430" t="s">
        <v>44</v>
      </c>
      <c r="B45" s="430" t="s">
        <v>45</v>
      </c>
      <c r="C45" s="430" t="s">
        <v>18</v>
      </c>
      <c r="D45" s="430">
        <v>34.226763150268098</v>
      </c>
    </row>
    <row r="46" spans="1:4" x14ac:dyDescent="0.25">
      <c r="A46" s="430" t="s">
        <v>44</v>
      </c>
      <c r="B46" s="430" t="s">
        <v>45</v>
      </c>
      <c r="C46" s="430" t="s">
        <v>19</v>
      </c>
      <c r="D46" s="430">
        <v>31.285792072211699</v>
      </c>
    </row>
    <row r="47" spans="1:4" x14ac:dyDescent="0.25">
      <c r="A47" s="430" t="s">
        <v>46</v>
      </c>
      <c r="B47" s="430" t="s">
        <v>47</v>
      </c>
      <c r="C47" s="430" t="s">
        <v>18</v>
      </c>
      <c r="D47" s="430">
        <v>34.180611218387298</v>
      </c>
    </row>
    <row r="48" spans="1:4" x14ac:dyDescent="0.25">
      <c r="A48" s="430" t="s">
        <v>46</v>
      </c>
      <c r="B48" s="430" t="s">
        <v>47</v>
      </c>
      <c r="C48" s="430" t="s">
        <v>19</v>
      </c>
      <c r="D48" s="430">
        <v>31.866190245363502</v>
      </c>
    </row>
    <row r="49" spans="1:4" x14ac:dyDescent="0.25">
      <c r="A49" s="430" t="s">
        <v>48</v>
      </c>
      <c r="B49" s="430" t="s">
        <v>49</v>
      </c>
      <c r="C49" s="430" t="s">
        <v>18</v>
      </c>
      <c r="D49" s="430">
        <v>29.3321401089446</v>
      </c>
    </row>
    <row r="50" spans="1:4" x14ac:dyDescent="0.25">
      <c r="A50" s="430" t="s">
        <v>48</v>
      </c>
      <c r="B50" s="430" t="s">
        <v>49</v>
      </c>
      <c r="C50" s="430" t="s">
        <v>19</v>
      </c>
      <c r="D50" s="430">
        <v>32.081846604978502</v>
      </c>
    </row>
    <row r="51" spans="1:4" x14ac:dyDescent="0.25">
      <c r="A51" s="430" t="s">
        <v>50</v>
      </c>
      <c r="B51" s="430" t="s">
        <v>51</v>
      </c>
      <c r="C51" s="430" t="s">
        <v>18</v>
      </c>
      <c r="D51" s="430">
        <v>33.108918576784397</v>
      </c>
    </row>
    <row r="52" spans="1:4" x14ac:dyDescent="0.25">
      <c r="A52" s="430" t="s">
        <v>50</v>
      </c>
      <c r="B52" s="430" t="s">
        <v>51</v>
      </c>
      <c r="C52" s="430" t="s">
        <v>19</v>
      </c>
      <c r="D52" s="430">
        <v>36.517756613492999</v>
      </c>
    </row>
    <row r="53" spans="1:4" x14ac:dyDescent="0.25">
      <c r="A53" s="430" t="s">
        <v>52</v>
      </c>
      <c r="B53" s="430" t="s">
        <v>53</v>
      </c>
      <c r="C53" s="430" t="s">
        <v>18</v>
      </c>
      <c r="D53" s="430">
        <v>37.937676640305</v>
      </c>
    </row>
    <row r="54" spans="1:4" x14ac:dyDescent="0.25">
      <c r="A54" s="430" t="s">
        <v>52</v>
      </c>
      <c r="B54" s="430" t="s">
        <v>53</v>
      </c>
      <c r="C54" s="430" t="s">
        <v>19</v>
      </c>
      <c r="D54" s="430">
        <v>36.974815953844796</v>
      </c>
    </row>
    <row r="55" spans="1:4" x14ac:dyDescent="0.25">
      <c r="A55" s="430" t="s">
        <v>54</v>
      </c>
      <c r="B55" s="430" t="s">
        <v>55</v>
      </c>
      <c r="C55" s="430" t="s">
        <v>18</v>
      </c>
      <c r="D55" s="430">
        <v>35.502978891709503</v>
      </c>
    </row>
    <row r="56" spans="1:4" x14ac:dyDescent="0.25">
      <c r="A56" s="430" t="s">
        <v>54</v>
      </c>
      <c r="B56" s="430" t="s">
        <v>55</v>
      </c>
      <c r="C56" s="430" t="s">
        <v>19</v>
      </c>
      <c r="D56" s="430">
        <v>32.766990714422697</v>
      </c>
    </row>
    <row r="57" spans="1:4" x14ac:dyDescent="0.25">
      <c r="A57" s="430" t="s">
        <v>56</v>
      </c>
      <c r="B57" s="430" t="s">
        <v>57</v>
      </c>
      <c r="C57" s="430" t="s">
        <v>18</v>
      </c>
      <c r="D57" s="430">
        <v>35.185925687722197</v>
      </c>
    </row>
    <row r="58" spans="1:4" x14ac:dyDescent="0.25">
      <c r="A58" s="430" t="s">
        <v>56</v>
      </c>
      <c r="B58" s="430" t="s">
        <v>57</v>
      </c>
      <c r="C58" s="430" t="s">
        <v>19</v>
      </c>
      <c r="D58" s="430">
        <v>33.500802480301601</v>
      </c>
    </row>
    <row r="59" spans="1:4" x14ac:dyDescent="0.25">
      <c r="A59" s="430" t="s">
        <v>58</v>
      </c>
      <c r="B59" s="430" t="s">
        <v>59</v>
      </c>
      <c r="C59" s="430" t="s">
        <v>18</v>
      </c>
      <c r="D59" s="430">
        <v>34.949009821401702</v>
      </c>
    </row>
    <row r="60" spans="1:4" x14ac:dyDescent="0.25">
      <c r="A60" s="430" t="s">
        <v>58</v>
      </c>
      <c r="B60" s="430" t="s">
        <v>59</v>
      </c>
      <c r="C60" s="430" t="s">
        <v>19</v>
      </c>
      <c r="D60" s="430">
        <v>33.281610592671598</v>
      </c>
    </row>
    <row r="61" spans="1:4" x14ac:dyDescent="0.25">
      <c r="A61" s="430" t="s">
        <v>60</v>
      </c>
      <c r="B61" s="430" t="s">
        <v>61</v>
      </c>
      <c r="C61" s="430" t="s">
        <v>18</v>
      </c>
      <c r="D61" s="430">
        <v>36.726185970709899</v>
      </c>
    </row>
    <row r="62" spans="1:4" x14ac:dyDescent="0.25">
      <c r="A62" s="430" t="s">
        <v>60</v>
      </c>
      <c r="B62" s="430" t="s">
        <v>61</v>
      </c>
      <c r="C62" s="430" t="s">
        <v>19</v>
      </c>
      <c r="D62" s="430">
        <v>34.5719788488353</v>
      </c>
    </row>
    <row r="63" spans="1:4" x14ac:dyDescent="0.25">
      <c r="A63" s="430" t="s">
        <v>62</v>
      </c>
      <c r="B63" s="430" t="s">
        <v>63</v>
      </c>
      <c r="C63" s="430" t="s">
        <v>18</v>
      </c>
      <c r="D63" s="430">
        <v>30.167569956859602</v>
      </c>
    </row>
    <row r="64" spans="1:4" x14ac:dyDescent="0.25">
      <c r="A64" s="430" t="s">
        <v>62</v>
      </c>
      <c r="B64" s="430" t="s">
        <v>63</v>
      </c>
      <c r="C64" s="430" t="s">
        <v>19</v>
      </c>
      <c r="D64" s="430">
        <v>30.622329999682201</v>
      </c>
    </row>
    <row r="65" spans="1:4" x14ac:dyDescent="0.25">
      <c r="A65" s="430" t="s">
        <v>64</v>
      </c>
      <c r="B65" s="430" t="s">
        <v>65</v>
      </c>
      <c r="C65" s="430" t="s">
        <v>18</v>
      </c>
      <c r="D65" s="430">
        <v>27.267768403116801</v>
      </c>
    </row>
    <row r="66" spans="1:4" x14ac:dyDescent="0.25">
      <c r="A66" s="430" t="s">
        <v>64</v>
      </c>
      <c r="B66" s="430" t="s">
        <v>65</v>
      </c>
      <c r="C66" s="430" t="s">
        <v>19</v>
      </c>
      <c r="D66" s="430">
        <v>28.151891493136802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1237</v>
      </c>
    </row>
    <row r="9" spans="1:7" x14ac:dyDescent="0.25">
      <c r="A9" t="s">
        <v>1238</v>
      </c>
    </row>
    <row r="10" spans="1:7" x14ac:dyDescent="0.25">
      <c r="A10" t="s">
        <v>4</v>
      </c>
    </row>
    <row r="11" spans="1:7" x14ac:dyDescent="0.25">
      <c r="A11" t="s">
        <v>1239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1241</v>
      </c>
      <c r="E16" s="5" t="s">
        <v>1242</v>
      </c>
      <c r="F16" s="5" t="s">
        <v>1243</v>
      </c>
      <c r="G16" s="5" t="s">
        <v>1244</v>
      </c>
    </row>
    <row r="17" spans="1:7" x14ac:dyDescent="0.25">
      <c r="A17" s="431" t="s">
        <v>16</v>
      </c>
      <c r="B17" s="431" t="s">
        <v>17</v>
      </c>
      <c r="C17" s="431" t="s">
        <v>18</v>
      </c>
      <c r="D17" s="431">
        <v>911374.15148505603</v>
      </c>
      <c r="E17" s="431">
        <v>913849.62607854803</v>
      </c>
      <c r="F17" s="431">
        <v>49.9321870933329</v>
      </c>
      <c r="G17" s="431">
        <v>50.0678129066671</v>
      </c>
    </row>
    <row r="18" spans="1:7" x14ac:dyDescent="0.25">
      <c r="A18" s="431" t="s">
        <v>16</v>
      </c>
      <c r="B18" s="431" t="s">
        <v>17</v>
      </c>
      <c r="C18" s="431" t="s">
        <v>19</v>
      </c>
      <c r="D18" s="431">
        <v>2510720.8485149401</v>
      </c>
      <c r="E18" s="431">
        <v>2796970.3739214502</v>
      </c>
      <c r="F18" s="431">
        <v>47.303445948433399</v>
      </c>
      <c r="G18" s="431">
        <v>52.696554051566601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1241</v>
      </c>
      <c r="E28" s="5" t="s">
        <v>1242</v>
      </c>
      <c r="F28" s="5" t="s">
        <v>1243</v>
      </c>
      <c r="G28" s="5" t="s">
        <v>1244</v>
      </c>
    </row>
    <row r="29" spans="1:7" x14ac:dyDescent="0.25">
      <c r="A29" s="432" t="s">
        <v>28</v>
      </c>
      <c r="B29" s="432" t="s">
        <v>29</v>
      </c>
      <c r="C29" s="432" t="s">
        <v>18</v>
      </c>
      <c r="D29" s="432">
        <v>27681.6810217192</v>
      </c>
      <c r="E29" s="432">
        <v>31002.4080731412</v>
      </c>
      <c r="F29" s="432">
        <v>47.170675133038003</v>
      </c>
      <c r="G29" s="432">
        <v>52.829324866961997</v>
      </c>
    </row>
    <row r="30" spans="1:7" x14ac:dyDescent="0.25">
      <c r="A30" s="432" t="s">
        <v>28</v>
      </c>
      <c r="B30" s="432" t="s">
        <v>29</v>
      </c>
      <c r="C30" s="432" t="s">
        <v>19</v>
      </c>
      <c r="D30" s="432">
        <v>200819.31897828099</v>
      </c>
      <c r="E30" s="432">
        <v>238263.59192685899</v>
      </c>
      <c r="F30" s="432">
        <v>45.736081726411399</v>
      </c>
      <c r="G30" s="432">
        <v>54.263918273588601</v>
      </c>
    </row>
    <row r="31" spans="1:7" x14ac:dyDescent="0.25">
      <c r="A31" s="432" t="s">
        <v>30</v>
      </c>
      <c r="B31" s="432" t="s">
        <v>31</v>
      </c>
      <c r="C31" s="432" t="s">
        <v>18</v>
      </c>
      <c r="D31" s="432">
        <v>9241.1504900426007</v>
      </c>
      <c r="E31" s="432">
        <v>9137.3441438778591</v>
      </c>
      <c r="F31" s="432">
        <v>50.2824125376764</v>
      </c>
      <c r="G31" s="432">
        <v>49.7175874623236</v>
      </c>
    </row>
    <row r="32" spans="1:7" x14ac:dyDescent="0.25">
      <c r="A32" s="432" t="s">
        <v>30</v>
      </c>
      <c r="B32" s="432" t="s">
        <v>31</v>
      </c>
      <c r="C32" s="432" t="s">
        <v>19</v>
      </c>
      <c r="D32" s="432">
        <v>57813.849509957399</v>
      </c>
      <c r="E32" s="432">
        <v>68651.655856122103</v>
      </c>
      <c r="F32" s="432">
        <v>45.715113653010498</v>
      </c>
      <c r="G32" s="432">
        <v>54.284886346989502</v>
      </c>
    </row>
    <row r="33" spans="1:7" x14ac:dyDescent="0.25">
      <c r="A33" s="432" t="s">
        <v>32</v>
      </c>
      <c r="B33" s="432" t="s">
        <v>33</v>
      </c>
      <c r="C33" s="432" t="s">
        <v>18</v>
      </c>
      <c r="D33" s="432">
        <v>19022.629500388299</v>
      </c>
      <c r="E33" s="432">
        <v>20088.9853262119</v>
      </c>
      <c r="F33" s="432">
        <v>48.636778575173601</v>
      </c>
      <c r="G33" s="432">
        <v>51.363221424826399</v>
      </c>
    </row>
    <row r="34" spans="1:7" x14ac:dyDescent="0.25">
      <c r="A34" s="432" t="s">
        <v>32</v>
      </c>
      <c r="B34" s="432" t="s">
        <v>33</v>
      </c>
      <c r="C34" s="432" t="s">
        <v>19</v>
      </c>
      <c r="D34" s="432">
        <v>30893.370499611701</v>
      </c>
      <c r="E34" s="432">
        <v>30144.0146737881</v>
      </c>
      <c r="F34" s="432">
        <v>50.613849875526903</v>
      </c>
      <c r="G34" s="432">
        <v>49.386150124473097</v>
      </c>
    </row>
    <row r="35" spans="1:7" x14ac:dyDescent="0.25">
      <c r="A35" s="432" t="s">
        <v>34</v>
      </c>
      <c r="B35" s="432" t="s">
        <v>35</v>
      </c>
      <c r="C35" s="432" t="s">
        <v>18</v>
      </c>
      <c r="D35" s="432">
        <v>53030.084698228602</v>
      </c>
      <c r="E35" s="432">
        <v>57086.826645971298</v>
      </c>
      <c r="F35" s="432">
        <v>48.157984137848601</v>
      </c>
      <c r="G35" s="432">
        <v>51.842015862151399</v>
      </c>
    </row>
    <row r="36" spans="1:7" x14ac:dyDescent="0.25">
      <c r="A36" s="432" t="s">
        <v>34</v>
      </c>
      <c r="B36" s="432" t="s">
        <v>35</v>
      </c>
      <c r="C36" s="432" t="s">
        <v>19</v>
      </c>
      <c r="D36" s="432">
        <v>134519.91530177099</v>
      </c>
      <c r="E36" s="432">
        <v>141393.17335402899</v>
      </c>
      <c r="F36" s="432">
        <v>48.754452337556302</v>
      </c>
      <c r="G36" s="432">
        <v>51.245547662443698</v>
      </c>
    </row>
    <row r="37" spans="1:7" x14ac:dyDescent="0.25">
      <c r="A37" s="432" t="s">
        <v>36</v>
      </c>
      <c r="B37" s="432" t="s">
        <v>37</v>
      </c>
      <c r="C37" s="432" t="s">
        <v>18</v>
      </c>
      <c r="D37" s="432">
        <v>63085.374891555002</v>
      </c>
      <c r="E37" s="432">
        <v>60557.289949342703</v>
      </c>
      <c r="F37" s="432">
        <v>51.022335188854697</v>
      </c>
      <c r="G37" s="432">
        <v>48.977664811145303</v>
      </c>
    </row>
    <row r="38" spans="1:7" x14ac:dyDescent="0.25">
      <c r="A38" s="432" t="s">
        <v>36</v>
      </c>
      <c r="B38" s="432" t="s">
        <v>37</v>
      </c>
      <c r="C38" s="432" t="s">
        <v>19</v>
      </c>
      <c r="D38" s="432">
        <v>101848.62510844501</v>
      </c>
      <c r="E38" s="432">
        <v>109679.710050657</v>
      </c>
      <c r="F38" s="432">
        <v>48.148927675263501</v>
      </c>
      <c r="G38" s="432">
        <v>51.851072324736499</v>
      </c>
    </row>
    <row r="39" spans="1:7" x14ac:dyDescent="0.25">
      <c r="A39" s="432" t="s">
        <v>38</v>
      </c>
      <c r="B39" s="432" t="s">
        <v>39</v>
      </c>
      <c r="C39" s="432" t="s">
        <v>18</v>
      </c>
      <c r="D39" s="432">
        <v>23186.8846479071</v>
      </c>
      <c r="E39" s="432">
        <v>23727.439570725001</v>
      </c>
      <c r="F39" s="432">
        <v>49.423891389441302</v>
      </c>
      <c r="G39" s="432">
        <v>50.576108610558698</v>
      </c>
    </row>
    <row r="40" spans="1:7" x14ac:dyDescent="0.25">
      <c r="A40" s="432" t="s">
        <v>38</v>
      </c>
      <c r="B40" s="432" t="s">
        <v>39</v>
      </c>
      <c r="C40" s="432" t="s">
        <v>19</v>
      </c>
      <c r="D40" s="432">
        <v>60883.1153520929</v>
      </c>
      <c r="E40" s="432">
        <v>64815.560429274999</v>
      </c>
      <c r="F40" s="432">
        <v>48.435765113380398</v>
      </c>
      <c r="G40" s="432">
        <v>51.564234886619602</v>
      </c>
    </row>
    <row r="41" spans="1:7" x14ac:dyDescent="0.25">
      <c r="A41" s="432" t="s">
        <v>40</v>
      </c>
      <c r="B41" s="432" t="s">
        <v>41</v>
      </c>
      <c r="C41" s="432" t="s">
        <v>18</v>
      </c>
      <c r="D41" s="432">
        <v>92911.115381486597</v>
      </c>
      <c r="E41" s="432">
        <v>93522.207310200902</v>
      </c>
      <c r="F41" s="432">
        <v>49.8361097898457</v>
      </c>
      <c r="G41" s="432">
        <v>50.1638902101543</v>
      </c>
    </row>
    <row r="42" spans="1:7" x14ac:dyDescent="0.25">
      <c r="A42" s="432" t="s">
        <v>40</v>
      </c>
      <c r="B42" s="432" t="s">
        <v>41</v>
      </c>
      <c r="C42" s="432" t="s">
        <v>19</v>
      </c>
      <c r="D42" s="432">
        <v>216735.884618513</v>
      </c>
      <c r="E42" s="432">
        <v>231481.79268979901</v>
      </c>
      <c r="F42" s="432">
        <v>48.355050590614901</v>
      </c>
      <c r="G42" s="432">
        <v>51.644949409385099</v>
      </c>
    </row>
    <row r="43" spans="1:7" x14ac:dyDescent="0.25">
      <c r="A43" s="432" t="s">
        <v>42</v>
      </c>
      <c r="B43" s="432" t="s">
        <v>43</v>
      </c>
      <c r="C43" s="432" t="s">
        <v>18</v>
      </c>
      <c r="D43" s="432">
        <v>165723.95137077701</v>
      </c>
      <c r="E43" s="432">
        <v>163664.023838036</v>
      </c>
      <c r="F43" s="432">
        <v>50.312690153827901</v>
      </c>
      <c r="G43" s="432">
        <v>49.687309846172099</v>
      </c>
    </row>
    <row r="44" spans="1:7" x14ac:dyDescent="0.25">
      <c r="A44" s="432" t="s">
        <v>42</v>
      </c>
      <c r="B44" s="432" t="s">
        <v>43</v>
      </c>
      <c r="C44" s="432" t="s">
        <v>19</v>
      </c>
      <c r="D44" s="432">
        <v>311999.04862922197</v>
      </c>
      <c r="E44" s="432">
        <v>345712.976161964</v>
      </c>
      <c r="F44" s="432">
        <v>47.437029713464199</v>
      </c>
      <c r="G44" s="432">
        <v>52.562970286535801</v>
      </c>
    </row>
    <row r="45" spans="1:7" x14ac:dyDescent="0.25">
      <c r="A45" s="432" t="s">
        <v>44</v>
      </c>
      <c r="B45" s="432" t="s">
        <v>45</v>
      </c>
      <c r="C45" s="432" t="s">
        <v>18</v>
      </c>
      <c r="D45" s="432">
        <v>23025.123562369299</v>
      </c>
      <c r="E45" s="432">
        <v>24064.506392140898</v>
      </c>
      <c r="F45" s="432">
        <v>48.896378214507401</v>
      </c>
      <c r="G45" s="432">
        <v>51.103621785492599</v>
      </c>
    </row>
    <row r="46" spans="1:7" x14ac:dyDescent="0.25">
      <c r="A46" s="432" t="s">
        <v>44</v>
      </c>
      <c r="B46" s="432" t="s">
        <v>45</v>
      </c>
      <c r="C46" s="432" t="s">
        <v>19</v>
      </c>
      <c r="D46" s="432">
        <v>139980.876437631</v>
      </c>
      <c r="E46" s="432">
        <v>156433.49360785901</v>
      </c>
      <c r="F46" s="432">
        <v>47.224726795852803</v>
      </c>
      <c r="G46" s="432">
        <v>52.775273204147197</v>
      </c>
    </row>
    <row r="47" spans="1:7" x14ac:dyDescent="0.25">
      <c r="A47" s="432" t="s">
        <v>46</v>
      </c>
      <c r="B47" s="432" t="s">
        <v>47</v>
      </c>
      <c r="C47" s="432" t="s">
        <v>18</v>
      </c>
      <c r="D47" s="432">
        <v>77698.921405509594</v>
      </c>
      <c r="E47" s="432">
        <v>75342.660788864203</v>
      </c>
      <c r="F47" s="432">
        <v>50.769810590971602</v>
      </c>
      <c r="G47" s="432">
        <v>49.230189409028398</v>
      </c>
    </row>
    <row r="48" spans="1:7" x14ac:dyDescent="0.25">
      <c r="A48" s="432" t="s">
        <v>46</v>
      </c>
      <c r="B48" s="432" t="s">
        <v>47</v>
      </c>
      <c r="C48" s="432" t="s">
        <v>19</v>
      </c>
      <c r="D48" s="432">
        <v>295058.07859449001</v>
      </c>
      <c r="E48" s="432">
        <v>336835.33921113599</v>
      </c>
      <c r="F48" s="432">
        <v>46.694279490857397</v>
      </c>
      <c r="G48" s="432">
        <v>53.305720509142603</v>
      </c>
    </row>
    <row r="49" spans="1:7" x14ac:dyDescent="0.25">
      <c r="A49" s="432" t="s">
        <v>48</v>
      </c>
      <c r="B49" s="432" t="s">
        <v>49</v>
      </c>
      <c r="C49" s="432" t="s">
        <v>18</v>
      </c>
      <c r="D49" s="432">
        <v>123253.85371387</v>
      </c>
      <c r="E49" s="432">
        <v>118796.583220085</v>
      </c>
      <c r="F49" s="432">
        <v>50.920731759513501</v>
      </c>
      <c r="G49" s="432">
        <v>49.079268240486499</v>
      </c>
    </row>
    <row r="50" spans="1:7" x14ac:dyDescent="0.25">
      <c r="A50" s="432" t="s">
        <v>48</v>
      </c>
      <c r="B50" s="432" t="s">
        <v>49</v>
      </c>
      <c r="C50" s="432" t="s">
        <v>19</v>
      </c>
      <c r="D50" s="432">
        <v>383611.14628613001</v>
      </c>
      <c r="E50" s="432">
        <v>446747.41677991499</v>
      </c>
      <c r="F50" s="432">
        <v>46.1982525801469</v>
      </c>
      <c r="G50" s="432">
        <v>53.801747419853001</v>
      </c>
    </row>
    <row r="51" spans="1:7" x14ac:dyDescent="0.25">
      <c r="A51" s="432" t="s">
        <v>50</v>
      </c>
      <c r="B51" s="432" t="s">
        <v>51</v>
      </c>
      <c r="C51" s="432" t="s">
        <v>18</v>
      </c>
      <c r="D51" s="432">
        <v>15905.993964273001</v>
      </c>
      <c r="E51" s="432">
        <v>18422.109276512601</v>
      </c>
      <c r="F51" s="432">
        <v>46.335196129842998</v>
      </c>
      <c r="G51" s="432">
        <v>53.664803870157002</v>
      </c>
    </row>
    <row r="52" spans="1:7" x14ac:dyDescent="0.25">
      <c r="A52" s="432" t="s">
        <v>50</v>
      </c>
      <c r="B52" s="432" t="s">
        <v>51</v>
      </c>
      <c r="C52" s="432" t="s">
        <v>19</v>
      </c>
      <c r="D52" s="432">
        <v>58566.006035726998</v>
      </c>
      <c r="E52" s="432">
        <v>62619.890723487399</v>
      </c>
      <c r="F52" s="432">
        <v>48.327410698699097</v>
      </c>
      <c r="G52" s="432">
        <v>51.672589301300903</v>
      </c>
    </row>
    <row r="53" spans="1:7" x14ac:dyDescent="0.25">
      <c r="A53" s="432" t="s">
        <v>52</v>
      </c>
      <c r="B53" s="432" t="s">
        <v>53</v>
      </c>
      <c r="C53" s="432" t="s">
        <v>18</v>
      </c>
      <c r="D53" s="432">
        <v>6441.9551078515597</v>
      </c>
      <c r="E53" s="432">
        <v>6455.73117038501</v>
      </c>
      <c r="F53" s="432">
        <v>49.946594830125903</v>
      </c>
      <c r="G53" s="432">
        <v>50.053405169874097</v>
      </c>
    </row>
    <row r="54" spans="1:7" x14ac:dyDescent="0.25">
      <c r="A54" s="432" t="s">
        <v>52</v>
      </c>
      <c r="B54" s="432" t="s">
        <v>53</v>
      </c>
      <c r="C54" s="432" t="s">
        <v>19</v>
      </c>
      <c r="D54" s="432">
        <v>57898.044892148399</v>
      </c>
      <c r="E54" s="432">
        <v>70054.268829615001</v>
      </c>
      <c r="F54" s="432">
        <v>45.249705306658001</v>
      </c>
      <c r="G54" s="432">
        <v>54.750294693341999</v>
      </c>
    </row>
    <row r="55" spans="1:7" x14ac:dyDescent="0.25">
      <c r="A55" s="432" t="s">
        <v>54</v>
      </c>
      <c r="B55" s="432" t="s">
        <v>55</v>
      </c>
      <c r="C55" s="432" t="s">
        <v>18</v>
      </c>
      <c r="D55" s="432">
        <v>12173.0825752438</v>
      </c>
      <c r="E55" s="432">
        <v>11658.670054005799</v>
      </c>
      <c r="F55" s="432">
        <v>51.079258687434198</v>
      </c>
      <c r="G55" s="432">
        <v>48.920741312565802</v>
      </c>
    </row>
    <row r="56" spans="1:7" x14ac:dyDescent="0.25">
      <c r="A56" s="432" t="s">
        <v>54</v>
      </c>
      <c r="B56" s="432" t="s">
        <v>55</v>
      </c>
      <c r="C56" s="432" t="s">
        <v>19</v>
      </c>
      <c r="D56" s="432">
        <v>25535.9174247562</v>
      </c>
      <c r="E56" s="432">
        <v>28751.329945994199</v>
      </c>
      <c r="F56" s="432">
        <v>47.038519470992298</v>
      </c>
      <c r="G56" s="432">
        <v>52.961480529007702</v>
      </c>
    </row>
    <row r="57" spans="1:7" x14ac:dyDescent="0.25">
      <c r="A57" s="432" t="s">
        <v>56</v>
      </c>
      <c r="B57" s="432" t="s">
        <v>57</v>
      </c>
      <c r="C57" s="432" t="s">
        <v>18</v>
      </c>
      <c r="D57" s="432">
        <v>10251.7275857359</v>
      </c>
      <c r="E57" s="432">
        <v>9573.6180017732604</v>
      </c>
      <c r="F57" s="432">
        <v>51.710208734998901</v>
      </c>
      <c r="G57" s="432">
        <v>48.289791265001099</v>
      </c>
    </row>
    <row r="58" spans="1:7" x14ac:dyDescent="0.25">
      <c r="A58" s="432" t="s">
        <v>56</v>
      </c>
      <c r="B58" s="432" t="s">
        <v>57</v>
      </c>
      <c r="C58" s="432" t="s">
        <v>19</v>
      </c>
      <c r="D58" s="432">
        <v>31933.272414264098</v>
      </c>
      <c r="E58" s="432">
        <v>36306.381998226701</v>
      </c>
      <c r="F58" s="432">
        <v>46.795771006159903</v>
      </c>
      <c r="G58" s="432">
        <v>53.204228993840097</v>
      </c>
    </row>
    <row r="59" spans="1:7" x14ac:dyDescent="0.25">
      <c r="A59" s="432" t="s">
        <v>58</v>
      </c>
      <c r="B59" s="432" t="s">
        <v>59</v>
      </c>
      <c r="C59" s="432" t="s">
        <v>18</v>
      </c>
      <c r="D59" s="432">
        <v>21619.713957836499</v>
      </c>
      <c r="E59" s="432">
        <v>25223.410286276299</v>
      </c>
      <c r="F59" s="432">
        <v>46.153441527875202</v>
      </c>
      <c r="G59" s="432">
        <v>53.846558472124798</v>
      </c>
    </row>
    <row r="60" spans="1:7" x14ac:dyDescent="0.25">
      <c r="A60" s="432" t="s">
        <v>58</v>
      </c>
      <c r="B60" s="432" t="s">
        <v>59</v>
      </c>
      <c r="C60" s="432" t="s">
        <v>19</v>
      </c>
      <c r="D60" s="432">
        <v>94211.286042163498</v>
      </c>
      <c r="E60" s="432">
        <v>101533.589713724</v>
      </c>
      <c r="F60" s="432">
        <v>48.129630815804397</v>
      </c>
      <c r="G60" s="432">
        <v>51.870369184195603</v>
      </c>
    </row>
    <row r="61" spans="1:7" x14ac:dyDescent="0.25">
      <c r="A61" s="432" t="s">
        <v>60</v>
      </c>
      <c r="B61" s="432" t="s">
        <v>61</v>
      </c>
      <c r="C61" s="432" t="s">
        <v>18</v>
      </c>
      <c r="D61" s="432">
        <v>3230.06920453771</v>
      </c>
      <c r="E61" s="432">
        <v>2800.4130580865799</v>
      </c>
      <c r="F61" s="432">
        <v>53.562369705604198</v>
      </c>
      <c r="G61" s="432">
        <v>46.437630294395802</v>
      </c>
    </row>
    <row r="62" spans="1:7" x14ac:dyDescent="0.25">
      <c r="A62" s="432" t="s">
        <v>60</v>
      </c>
      <c r="B62" s="432" t="s">
        <v>61</v>
      </c>
      <c r="C62" s="432" t="s">
        <v>19</v>
      </c>
      <c r="D62" s="432">
        <v>6112.93079546229</v>
      </c>
      <c r="E62" s="432">
        <v>6219.5869419134197</v>
      </c>
      <c r="F62" s="432">
        <v>49.5675816215212</v>
      </c>
      <c r="G62" s="432">
        <v>50.4324183784788</v>
      </c>
    </row>
    <row r="63" spans="1:7" x14ac:dyDescent="0.25">
      <c r="A63" s="432" t="s">
        <v>62</v>
      </c>
      <c r="B63" s="432" t="s">
        <v>63</v>
      </c>
      <c r="C63" s="432" t="s">
        <v>18</v>
      </c>
      <c r="D63" s="432">
        <v>55612.120632734499</v>
      </c>
      <c r="E63" s="432">
        <v>55434.306906170401</v>
      </c>
      <c r="F63" s="432">
        <v>50.080062785676702</v>
      </c>
      <c r="G63" s="432">
        <v>49.919937214323298</v>
      </c>
    </row>
    <row r="64" spans="1:7" x14ac:dyDescent="0.25">
      <c r="A64" s="432" t="s">
        <v>62</v>
      </c>
      <c r="B64" s="432" t="s">
        <v>63</v>
      </c>
      <c r="C64" s="432" t="s">
        <v>19</v>
      </c>
      <c r="D64" s="432">
        <v>121611.87936726501</v>
      </c>
      <c r="E64" s="432">
        <v>130561.69309383001</v>
      </c>
      <c r="F64" s="432">
        <v>48.2254655713487</v>
      </c>
      <c r="G64" s="432">
        <v>51.7745344286513</v>
      </c>
    </row>
    <row r="65" spans="1:7" x14ac:dyDescent="0.25">
      <c r="A65" s="432" t="s">
        <v>64</v>
      </c>
      <c r="B65" s="432" t="s">
        <v>65</v>
      </c>
      <c r="C65" s="432" t="s">
        <v>18</v>
      </c>
      <c r="D65" s="432">
        <v>108278.71777299</v>
      </c>
      <c r="E65" s="432">
        <v>107291.092066741</v>
      </c>
      <c r="F65" s="432">
        <v>50.229073288830101</v>
      </c>
      <c r="G65" s="432">
        <v>49.770926711169899</v>
      </c>
    </row>
    <row r="66" spans="1:7" x14ac:dyDescent="0.25">
      <c r="A66" s="432" t="s">
        <v>64</v>
      </c>
      <c r="B66" s="432" t="s">
        <v>65</v>
      </c>
      <c r="C66" s="432" t="s">
        <v>19</v>
      </c>
      <c r="D66" s="432">
        <v>180688.28222701</v>
      </c>
      <c r="E66" s="432">
        <v>190764.907933259</v>
      </c>
      <c r="F66" s="432">
        <v>48.643621057353002</v>
      </c>
      <c r="G66" s="432">
        <v>51.356378942646998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1246</v>
      </c>
    </row>
    <row r="9" spans="1:23" x14ac:dyDescent="0.25">
      <c r="A9" t="s">
        <v>1247</v>
      </c>
    </row>
    <row r="10" spans="1:23" x14ac:dyDescent="0.25">
      <c r="A10" t="s">
        <v>4</v>
      </c>
    </row>
    <row r="11" spans="1:23" x14ac:dyDescent="0.25">
      <c r="A11" t="s">
        <v>1248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1249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1250</v>
      </c>
      <c r="E16" s="5" t="s">
        <v>1251</v>
      </c>
      <c r="F16" s="5" t="s">
        <v>1252</v>
      </c>
      <c r="G16" s="5" t="s">
        <v>1253</v>
      </c>
      <c r="H16" s="5" t="s">
        <v>1254</v>
      </c>
      <c r="I16" s="5" t="s">
        <v>1255</v>
      </c>
      <c r="J16" s="5" t="s">
        <v>1256</v>
      </c>
      <c r="K16" s="5" t="s">
        <v>1257</v>
      </c>
      <c r="L16" s="5" t="s">
        <v>1258</v>
      </c>
      <c r="M16" s="5" t="s">
        <v>1259</v>
      </c>
      <c r="N16" s="5" t="s">
        <v>1260</v>
      </c>
      <c r="O16" s="5" t="s">
        <v>1261</v>
      </c>
      <c r="P16" s="5" t="s">
        <v>1262</v>
      </c>
      <c r="Q16" s="5" t="s">
        <v>1263</v>
      </c>
      <c r="R16" s="5" t="s">
        <v>1264</v>
      </c>
      <c r="S16" s="5" t="s">
        <v>1265</v>
      </c>
      <c r="T16" s="5" t="s">
        <v>1266</v>
      </c>
      <c r="U16" s="5" t="s">
        <v>1267</v>
      </c>
      <c r="V16" s="5" t="s">
        <v>1268</v>
      </c>
      <c r="W16" s="5" t="s">
        <v>1269</v>
      </c>
    </row>
    <row r="17" spans="1:23" x14ac:dyDescent="0.25">
      <c r="A17" s="433" t="s">
        <v>16</v>
      </c>
      <c r="B17" s="433" t="s">
        <v>17</v>
      </c>
      <c r="C17" s="433" t="s">
        <v>18</v>
      </c>
      <c r="D17" s="433">
        <v>444331.13305311999</v>
      </c>
      <c r="E17" s="433">
        <v>278064.29875005299</v>
      </c>
      <c r="F17" s="433">
        <v>757073.25775937003</v>
      </c>
      <c r="G17" s="433">
        <v>143862.92467215899</v>
      </c>
      <c r="H17" s="433">
        <v>34917.537407784803</v>
      </c>
      <c r="I17" s="433">
        <v>45265.563998400998</v>
      </c>
      <c r="J17" s="433">
        <v>31046.052788607001</v>
      </c>
      <c r="K17" s="433">
        <v>60797.5600908981</v>
      </c>
      <c r="L17" s="433">
        <v>1562.9235475115599</v>
      </c>
      <c r="M17" s="433">
        <v>28302.525495699301</v>
      </c>
      <c r="N17" s="433">
        <v>24.3439264004239</v>
      </c>
      <c r="O17" s="433">
        <v>15.2345319060673</v>
      </c>
      <c r="P17" s="433">
        <v>41.478380189082799</v>
      </c>
      <c r="Q17" s="433">
        <v>7.8819335163490898</v>
      </c>
      <c r="R17" s="433">
        <v>1.9130551462787999</v>
      </c>
      <c r="S17" s="433">
        <v>2.4800007842777299</v>
      </c>
      <c r="T17" s="433">
        <v>1.70094501124945</v>
      </c>
      <c r="U17" s="433">
        <v>3.3309647199563401</v>
      </c>
      <c r="V17" s="433">
        <v>8.5629146777707901E-2</v>
      </c>
      <c r="W17" s="433">
        <v>1.5506331795369701</v>
      </c>
    </row>
    <row r="18" spans="1:23" x14ac:dyDescent="0.25">
      <c r="A18" s="433" t="s">
        <v>16</v>
      </c>
      <c r="B18" s="433" t="s">
        <v>17</v>
      </c>
      <c r="C18" s="433" t="s">
        <v>19</v>
      </c>
      <c r="D18" s="433">
        <v>1342722.40135977</v>
      </c>
      <c r="E18" s="433">
        <v>917821.55163837096</v>
      </c>
      <c r="F18" s="433">
        <v>2128710.5246110298</v>
      </c>
      <c r="G18" s="433">
        <v>341743.57735088799</v>
      </c>
      <c r="H18" s="433">
        <v>102909.828718057</v>
      </c>
      <c r="I18" s="433">
        <v>115257.44566353199</v>
      </c>
      <c r="J18" s="433">
        <v>79549.016839656004</v>
      </c>
      <c r="K18" s="433">
        <v>164495.39506358001</v>
      </c>
      <c r="L18" s="433">
        <v>17154.204805203299</v>
      </c>
      <c r="M18" s="433">
        <v>97327.276386314494</v>
      </c>
      <c r="N18" s="433">
        <v>25.297673603993399</v>
      </c>
      <c r="O18" s="433">
        <v>17.2922936390611</v>
      </c>
      <c r="P18" s="433">
        <v>40.106148519202698</v>
      </c>
      <c r="Q18" s="433">
        <v>6.4386484260103103</v>
      </c>
      <c r="R18" s="433">
        <v>1.93888122736007</v>
      </c>
      <c r="S18" s="433">
        <v>2.17151753621842</v>
      </c>
      <c r="T18" s="433">
        <v>1.4987498990783501</v>
      </c>
      <c r="U18" s="433">
        <v>3.0991892363337401</v>
      </c>
      <c r="V18" s="433">
        <v>0.32319522907982801</v>
      </c>
      <c r="W18" s="433">
        <v>1.83370268366211</v>
      </c>
    </row>
    <row r="19" spans="1:23" x14ac:dyDescent="0.25">
      <c r="A19" t="s">
        <v>20</v>
      </c>
    </row>
    <row r="20" spans="1:23" x14ac:dyDescent="0.25">
      <c r="A20" t="s">
        <v>21</v>
      </c>
    </row>
    <row r="21" spans="1:23" x14ac:dyDescent="0.25">
      <c r="A21" t="s">
        <v>22</v>
      </c>
    </row>
    <row r="22" spans="1:23" x14ac:dyDescent="0.25">
      <c r="A22" t="s">
        <v>23</v>
      </c>
    </row>
    <row r="23" spans="1:23" x14ac:dyDescent="0.25">
      <c r="A23" t="s">
        <v>24</v>
      </c>
    </row>
    <row r="26" spans="1:23" x14ac:dyDescent="0.25">
      <c r="L26" s="7" t="str">
        <f>HYPERLINK("#'Indice'!A1", "Ir al Índice")</f>
        <v>Ir al Índice</v>
      </c>
    </row>
    <row r="27" spans="1:23" ht="17.25" x14ac:dyDescent="0.3">
      <c r="A27" s="4" t="s">
        <v>1270</v>
      </c>
    </row>
    <row r="28" spans="1:23" x14ac:dyDescent="0.25">
      <c r="A28" s="5" t="s">
        <v>26</v>
      </c>
      <c r="B28" s="5" t="s">
        <v>27</v>
      </c>
      <c r="C28" s="5" t="s">
        <v>11</v>
      </c>
      <c r="D28" s="5" t="s">
        <v>1250</v>
      </c>
      <c r="E28" s="5" t="s">
        <v>1251</v>
      </c>
      <c r="F28" s="5" t="s">
        <v>1252</v>
      </c>
      <c r="G28" s="5" t="s">
        <v>1253</v>
      </c>
      <c r="H28" s="5" t="s">
        <v>1254</v>
      </c>
      <c r="I28" s="5" t="s">
        <v>1255</v>
      </c>
      <c r="J28" s="5" t="s">
        <v>1256</v>
      </c>
      <c r="K28" s="5" t="s">
        <v>1257</v>
      </c>
      <c r="L28" s="5" t="s">
        <v>1258</v>
      </c>
      <c r="M28" s="5" t="s">
        <v>1259</v>
      </c>
      <c r="N28" s="5" t="s">
        <v>1260</v>
      </c>
      <c r="O28" s="5" t="s">
        <v>1261</v>
      </c>
      <c r="P28" s="5" t="s">
        <v>1262</v>
      </c>
      <c r="Q28" s="5" t="s">
        <v>1263</v>
      </c>
      <c r="R28" s="5" t="s">
        <v>1264</v>
      </c>
      <c r="S28" s="5" t="s">
        <v>1265</v>
      </c>
      <c r="T28" s="5" t="s">
        <v>1266</v>
      </c>
      <c r="U28" s="5" t="s">
        <v>1267</v>
      </c>
      <c r="V28" s="5" t="s">
        <v>1268</v>
      </c>
      <c r="W28" s="5" t="s">
        <v>1269</v>
      </c>
    </row>
    <row r="29" spans="1:23" x14ac:dyDescent="0.25">
      <c r="A29" s="434" t="s">
        <v>28</v>
      </c>
      <c r="B29" s="434" t="s">
        <v>29</v>
      </c>
      <c r="C29" s="434" t="s">
        <v>18</v>
      </c>
      <c r="D29" s="434">
        <v>15156.9512266411</v>
      </c>
      <c r="E29" s="434">
        <v>8883.8174149104107</v>
      </c>
      <c r="F29" s="434">
        <v>25090.814611111</v>
      </c>
      <c r="G29" s="434">
        <v>3886.69021072752</v>
      </c>
      <c r="H29" s="434">
        <v>924.92168698894102</v>
      </c>
      <c r="I29" s="434">
        <v>1069.98418801751</v>
      </c>
      <c r="J29" s="434">
        <v>479.38910139883802</v>
      </c>
      <c r="K29" s="434">
        <v>2150.53751441039</v>
      </c>
      <c r="L29" s="434">
        <v>224.52442912244101</v>
      </c>
      <c r="M29" s="434">
        <v>816.45871153216603</v>
      </c>
      <c r="N29" s="434">
        <v>25.828042081628901</v>
      </c>
      <c r="O29" s="434">
        <v>15.1383749018411</v>
      </c>
      <c r="P29" s="434">
        <v>42.755736687933897</v>
      </c>
      <c r="Q29" s="434">
        <v>6.6230732566110904</v>
      </c>
      <c r="R29" s="434">
        <v>1.5761029970046001</v>
      </c>
      <c r="S29" s="434">
        <v>1.8232952142921199</v>
      </c>
      <c r="T29" s="434">
        <v>0.81689791695313796</v>
      </c>
      <c r="U29" s="434">
        <v>3.6646006568051699</v>
      </c>
      <c r="V29" s="434">
        <v>0.38259847359904697</v>
      </c>
      <c r="W29" s="434">
        <v>1.39127781333096</v>
      </c>
    </row>
    <row r="30" spans="1:23" x14ac:dyDescent="0.25">
      <c r="A30" s="434" t="s">
        <v>28</v>
      </c>
      <c r="B30" s="434" t="s">
        <v>29</v>
      </c>
      <c r="C30" s="434" t="s">
        <v>19</v>
      </c>
      <c r="D30" s="434">
        <v>121777.450440534</v>
      </c>
      <c r="E30" s="434">
        <v>81584.499853104004</v>
      </c>
      <c r="F30" s="434">
        <v>161624.277677851</v>
      </c>
      <c r="G30" s="434">
        <v>23539.228089388002</v>
      </c>
      <c r="H30" s="434">
        <v>9668.0487980616908</v>
      </c>
      <c r="I30" s="434">
        <v>10427.181669670899</v>
      </c>
      <c r="J30" s="434">
        <v>6124.7448111332696</v>
      </c>
      <c r="K30" s="434">
        <v>10233.6202917594</v>
      </c>
      <c r="L30" s="434">
        <v>5450.3065645739898</v>
      </c>
      <c r="M30" s="434">
        <v>8653.5527090627802</v>
      </c>
      <c r="N30" s="434">
        <v>27.7345001174148</v>
      </c>
      <c r="O30" s="434">
        <v>18.580659330358099</v>
      </c>
      <c r="P30" s="434">
        <v>36.809512204579697</v>
      </c>
      <c r="Q30" s="434">
        <v>5.3609984594625901</v>
      </c>
      <c r="R30" s="434">
        <v>2.2018731674461298</v>
      </c>
      <c r="S30" s="434">
        <v>2.37476372017667</v>
      </c>
      <c r="T30" s="434">
        <v>1.39489482715406</v>
      </c>
      <c r="U30" s="434">
        <v>2.3306806158006701</v>
      </c>
      <c r="V30" s="434">
        <v>1.2412932567424599</v>
      </c>
      <c r="W30" s="434">
        <v>1.9708243008647399</v>
      </c>
    </row>
    <row r="31" spans="1:23" x14ac:dyDescent="0.25">
      <c r="A31" s="434" t="s">
        <v>30</v>
      </c>
      <c r="B31" s="434" t="s">
        <v>31</v>
      </c>
      <c r="C31" s="434" t="s">
        <v>18</v>
      </c>
      <c r="D31" s="434">
        <v>5204.3068969349697</v>
      </c>
      <c r="E31" s="434">
        <v>2839.8599043450399</v>
      </c>
      <c r="F31" s="434">
        <v>7509.5314538578004</v>
      </c>
      <c r="G31" s="434">
        <v>937.66434018556595</v>
      </c>
      <c r="H31" s="434">
        <v>261.46738225824203</v>
      </c>
      <c r="I31" s="434">
        <v>193.22992499166199</v>
      </c>
      <c r="J31" s="434">
        <v>142.75218971627899</v>
      </c>
      <c r="K31" s="434">
        <v>344.196762729375</v>
      </c>
      <c r="L31" s="434">
        <v>307.30549711120398</v>
      </c>
      <c r="M31" s="434">
        <v>638.18028179032103</v>
      </c>
      <c r="N31" s="434">
        <v>28.317373106987699</v>
      </c>
      <c r="O31" s="434">
        <v>15.4520811465354</v>
      </c>
      <c r="P31" s="434">
        <v>40.8604273823263</v>
      </c>
      <c r="Q31" s="434">
        <v>5.1019648717852899</v>
      </c>
      <c r="R31" s="434">
        <v>1.4226811687594001</v>
      </c>
      <c r="S31" s="434">
        <v>1.0513914705235201</v>
      </c>
      <c r="T31" s="434">
        <v>0.77673494244086005</v>
      </c>
      <c r="U31" s="434">
        <v>1.8728234797539101</v>
      </c>
      <c r="V31" s="434">
        <v>1.67209286305758</v>
      </c>
      <c r="W31" s="434">
        <v>3.47242956783009</v>
      </c>
    </row>
    <row r="32" spans="1:23" x14ac:dyDescent="0.25">
      <c r="A32" s="434" t="s">
        <v>30</v>
      </c>
      <c r="B32" s="434" t="s">
        <v>31</v>
      </c>
      <c r="C32" s="434" t="s">
        <v>19</v>
      </c>
      <c r="D32" s="434">
        <v>44271.530822361899</v>
      </c>
      <c r="E32" s="434">
        <v>22996.329106712601</v>
      </c>
      <c r="F32" s="434">
        <v>36970.454936452297</v>
      </c>
      <c r="G32" s="434">
        <v>4976.3894976695201</v>
      </c>
      <c r="H32" s="434">
        <v>1151.8784246058899</v>
      </c>
      <c r="I32" s="434">
        <v>4409.2750512768898</v>
      </c>
      <c r="J32" s="434">
        <v>364.394240697724</v>
      </c>
      <c r="K32" s="434">
        <v>3268.2189758238801</v>
      </c>
      <c r="L32" s="434">
        <v>3514.3945139289999</v>
      </c>
      <c r="M32" s="434">
        <v>4542.63979654984</v>
      </c>
      <c r="N32" s="434">
        <v>35.006803392125903</v>
      </c>
      <c r="O32" s="434">
        <v>18.1838747571088</v>
      </c>
      <c r="P32" s="434">
        <v>29.233627643707301</v>
      </c>
      <c r="Q32" s="434">
        <v>3.9349777500705598</v>
      </c>
      <c r="R32" s="434">
        <v>0.91082419769054901</v>
      </c>
      <c r="S32" s="434">
        <v>3.4865436535546701</v>
      </c>
      <c r="T32" s="434">
        <v>0.28813725896473702</v>
      </c>
      <c r="U32" s="434">
        <v>2.5842770061001001</v>
      </c>
      <c r="V32" s="434">
        <v>2.7789352549186401</v>
      </c>
      <c r="W32" s="434">
        <v>3.5919990857588102</v>
      </c>
    </row>
    <row r="33" spans="1:23" x14ac:dyDescent="0.25">
      <c r="A33" s="434" t="s">
        <v>32</v>
      </c>
      <c r="B33" s="434" t="s">
        <v>33</v>
      </c>
      <c r="C33" s="434" t="s">
        <v>18</v>
      </c>
      <c r="D33" s="434">
        <v>10960.3848959551</v>
      </c>
      <c r="E33" s="434">
        <v>5347.2635509025404</v>
      </c>
      <c r="F33" s="434">
        <v>16312.5858118797</v>
      </c>
      <c r="G33" s="434">
        <v>3346.2192112202501</v>
      </c>
      <c r="H33" s="434">
        <v>666.63272748891904</v>
      </c>
      <c r="I33" s="434">
        <v>344.501591067633</v>
      </c>
      <c r="J33" s="434">
        <v>723.96809749205397</v>
      </c>
      <c r="K33" s="434">
        <v>980.78705543740102</v>
      </c>
      <c r="L33" s="434">
        <v>0</v>
      </c>
      <c r="M33" s="434">
        <v>429.27188515657298</v>
      </c>
      <c r="N33" s="434">
        <v>28.023350466472699</v>
      </c>
      <c r="O33" s="434">
        <v>13.6718045895303</v>
      </c>
      <c r="P33" s="434">
        <v>41.707778838079001</v>
      </c>
      <c r="Q33" s="434">
        <v>8.5555639317261196</v>
      </c>
      <c r="R33" s="434">
        <v>1.7044367266460601</v>
      </c>
      <c r="S33" s="434">
        <v>0.88081658759160697</v>
      </c>
      <c r="T33" s="434">
        <v>1.8510309551312001</v>
      </c>
      <c r="U33" s="434">
        <v>2.50766187943321</v>
      </c>
      <c r="V33" s="434">
        <v>0</v>
      </c>
      <c r="W33" s="434">
        <v>1.0975560253897301</v>
      </c>
    </row>
    <row r="34" spans="1:23" x14ac:dyDescent="0.25">
      <c r="A34" s="434" t="s">
        <v>32</v>
      </c>
      <c r="B34" s="434" t="s">
        <v>33</v>
      </c>
      <c r="C34" s="434" t="s">
        <v>19</v>
      </c>
      <c r="D34" s="434">
        <v>17047.566130070602</v>
      </c>
      <c r="E34" s="434">
        <v>10239.885137945101</v>
      </c>
      <c r="F34" s="434">
        <v>23146.110524752599</v>
      </c>
      <c r="G34" s="434">
        <v>4326.2765974762397</v>
      </c>
      <c r="H34" s="434">
        <v>729.13223240478703</v>
      </c>
      <c r="I34" s="434">
        <v>1377.62003432745</v>
      </c>
      <c r="J34" s="434">
        <v>1355.64430031652</v>
      </c>
      <c r="K34" s="434">
        <v>1504.3730044364299</v>
      </c>
      <c r="L34" s="434">
        <v>93.889279398388197</v>
      </c>
      <c r="M34" s="434">
        <v>1216.88793227161</v>
      </c>
      <c r="N34" s="434">
        <v>27.929712391251002</v>
      </c>
      <c r="O34" s="434">
        <v>16.7764151574561</v>
      </c>
      <c r="P34" s="434">
        <v>37.921202651452603</v>
      </c>
      <c r="Q34" s="434">
        <v>7.0879127360810203</v>
      </c>
      <c r="R34" s="434">
        <v>1.19456662557449</v>
      </c>
      <c r="S34" s="434">
        <v>2.2570102412051298</v>
      </c>
      <c r="T34" s="434">
        <v>2.2210065134102699</v>
      </c>
      <c r="U34" s="434">
        <v>2.4646747237986899</v>
      </c>
      <c r="V34" s="434">
        <v>0.153822577968667</v>
      </c>
      <c r="W34" s="434">
        <v>1.99367638180204</v>
      </c>
    </row>
    <row r="35" spans="1:23" x14ac:dyDescent="0.25">
      <c r="A35" s="434" t="s">
        <v>34</v>
      </c>
      <c r="B35" s="434" t="s">
        <v>35</v>
      </c>
      <c r="C35" s="434" t="s">
        <v>18</v>
      </c>
      <c r="D35" s="434">
        <v>25588.719214122299</v>
      </c>
      <c r="E35" s="434">
        <v>16766.368739295001</v>
      </c>
      <c r="F35" s="434">
        <v>49121.372400299901</v>
      </c>
      <c r="G35" s="434">
        <v>11113.562172939</v>
      </c>
      <c r="H35" s="434">
        <v>1358.18012941965</v>
      </c>
      <c r="I35" s="434">
        <v>1653.7423389286801</v>
      </c>
      <c r="J35" s="434">
        <v>1164.9888170137899</v>
      </c>
      <c r="K35" s="434">
        <v>3091.4463266299799</v>
      </c>
      <c r="L35" s="434">
        <v>0</v>
      </c>
      <c r="M35" s="434">
        <v>258.53120555158603</v>
      </c>
      <c r="N35" s="434">
        <v>23.237774199948198</v>
      </c>
      <c r="O35" s="434">
        <v>15.2259707747225</v>
      </c>
      <c r="P35" s="434">
        <v>44.608381946672999</v>
      </c>
      <c r="Q35" s="434">
        <v>10.0925117107586</v>
      </c>
      <c r="R35" s="434">
        <v>1.23339831533623</v>
      </c>
      <c r="S35" s="434">
        <v>1.5018059612655399</v>
      </c>
      <c r="T35" s="434">
        <v>1.0579563146048601</v>
      </c>
      <c r="U35" s="434">
        <v>2.8074219380952701</v>
      </c>
      <c r="V35" s="434">
        <v>0</v>
      </c>
      <c r="W35" s="434">
        <v>0.23477883859589699</v>
      </c>
    </row>
    <row r="36" spans="1:23" x14ac:dyDescent="0.25">
      <c r="A36" s="434" t="s">
        <v>34</v>
      </c>
      <c r="B36" s="434" t="s">
        <v>35</v>
      </c>
      <c r="C36" s="434" t="s">
        <v>19</v>
      </c>
      <c r="D36" s="434">
        <v>61905.166261089202</v>
      </c>
      <c r="E36" s="434">
        <v>43517.0626323736</v>
      </c>
      <c r="F36" s="434">
        <v>118972.14674824401</v>
      </c>
      <c r="G36" s="434">
        <v>26119.194659796402</v>
      </c>
      <c r="H36" s="434">
        <v>4814.3108357725696</v>
      </c>
      <c r="I36" s="434">
        <v>5098.7920475176097</v>
      </c>
      <c r="J36" s="434">
        <v>4917.1854703833496</v>
      </c>
      <c r="K36" s="434">
        <v>6110.38987873721</v>
      </c>
      <c r="L36" s="434">
        <v>303.95259010349901</v>
      </c>
      <c r="M36" s="434">
        <v>4154.8875317826396</v>
      </c>
      <c r="N36" s="434">
        <v>22.436473225202999</v>
      </c>
      <c r="O36" s="434">
        <v>15.7720182266021</v>
      </c>
      <c r="P36" s="434">
        <v>43.119428414163103</v>
      </c>
      <c r="Q36" s="434">
        <v>9.4664572771971507</v>
      </c>
      <c r="R36" s="434">
        <v>1.74486497151224</v>
      </c>
      <c r="S36" s="434">
        <v>1.8479703418050999</v>
      </c>
      <c r="T36" s="434">
        <v>1.7821501308035099</v>
      </c>
      <c r="U36" s="434">
        <v>2.2146067475471898</v>
      </c>
      <c r="V36" s="434">
        <v>0.11016243976837101</v>
      </c>
      <c r="W36" s="434">
        <v>1.50586822539826</v>
      </c>
    </row>
    <row r="37" spans="1:23" x14ac:dyDescent="0.25">
      <c r="A37" s="434" t="s">
        <v>36</v>
      </c>
      <c r="B37" s="434" t="s">
        <v>37</v>
      </c>
      <c r="C37" s="434" t="s">
        <v>18</v>
      </c>
      <c r="D37" s="434">
        <v>28546.209657956399</v>
      </c>
      <c r="E37" s="434">
        <v>19034.183158552099</v>
      </c>
      <c r="F37" s="434">
        <v>57806.712768211801</v>
      </c>
      <c r="G37" s="434">
        <v>8973.8717056733294</v>
      </c>
      <c r="H37" s="434">
        <v>1823.05130979253</v>
      </c>
      <c r="I37" s="434">
        <v>1858.6054706299201</v>
      </c>
      <c r="J37" s="434">
        <v>1366.9908605693799</v>
      </c>
      <c r="K37" s="434">
        <v>2943.6271157834199</v>
      </c>
      <c r="L37" s="434">
        <v>0</v>
      </c>
      <c r="M37" s="434">
        <v>1289.4127937288199</v>
      </c>
      <c r="N37" s="434">
        <v>23.087669369379402</v>
      </c>
      <c r="O37" s="434">
        <v>15.394510610916701</v>
      </c>
      <c r="P37" s="434">
        <v>46.753046646638502</v>
      </c>
      <c r="Q37" s="434">
        <v>7.2579086816196003</v>
      </c>
      <c r="R37" s="434">
        <v>1.4744516483354799</v>
      </c>
      <c r="S37" s="434">
        <v>1.5032072246433399</v>
      </c>
      <c r="T37" s="434">
        <v>1.1055980250251101</v>
      </c>
      <c r="U37" s="434">
        <v>2.3807535364683798</v>
      </c>
      <c r="V37" s="434">
        <v>0</v>
      </c>
      <c r="W37" s="434">
        <v>1.04285425697353</v>
      </c>
    </row>
    <row r="38" spans="1:23" x14ac:dyDescent="0.25">
      <c r="A38" s="434" t="s">
        <v>36</v>
      </c>
      <c r="B38" s="434" t="s">
        <v>37</v>
      </c>
      <c r="C38" s="434" t="s">
        <v>19</v>
      </c>
      <c r="D38" s="434">
        <v>47673.0522011051</v>
      </c>
      <c r="E38" s="434">
        <v>35255.946771593997</v>
      </c>
      <c r="F38" s="434">
        <v>94819.651252909403</v>
      </c>
      <c r="G38" s="434">
        <v>16430.148584641702</v>
      </c>
      <c r="H38" s="434">
        <v>3442.2814307971598</v>
      </c>
      <c r="I38" s="434">
        <v>3120.1840865772801</v>
      </c>
      <c r="J38" s="434">
        <v>4260.3710112383997</v>
      </c>
      <c r="K38" s="434">
        <v>3746.1622680651899</v>
      </c>
      <c r="L38" s="434">
        <v>0</v>
      </c>
      <c r="M38" s="434">
        <v>2780.5375521740798</v>
      </c>
      <c r="N38" s="434">
        <v>22.537430819964399</v>
      </c>
      <c r="O38" s="434">
        <v>16.6672454284084</v>
      </c>
      <c r="P38" s="434">
        <v>44.825980964484103</v>
      </c>
      <c r="Q38" s="434">
        <v>7.7673511552405703</v>
      </c>
      <c r="R38" s="434">
        <v>1.62733821367621</v>
      </c>
      <c r="S38" s="434">
        <v>1.4750667253304</v>
      </c>
      <c r="T38" s="434">
        <v>2.01408998375274</v>
      </c>
      <c r="U38" s="434">
        <v>1.7709978501213499</v>
      </c>
      <c r="V38" s="434">
        <v>0</v>
      </c>
      <c r="W38" s="434">
        <v>1.3144988590217399</v>
      </c>
    </row>
    <row r="39" spans="1:23" x14ac:dyDescent="0.25">
      <c r="A39" s="434" t="s">
        <v>38</v>
      </c>
      <c r="B39" s="434" t="s">
        <v>39</v>
      </c>
      <c r="C39" s="434" t="s">
        <v>18</v>
      </c>
      <c r="D39" s="434">
        <v>11051.986993441</v>
      </c>
      <c r="E39" s="434">
        <v>7133.5815867109704</v>
      </c>
      <c r="F39" s="434">
        <v>20132.664108930701</v>
      </c>
      <c r="G39" s="434">
        <v>3287.0054501762102</v>
      </c>
      <c r="H39" s="434">
        <v>436.53562619965402</v>
      </c>
      <c r="I39" s="434">
        <v>1096.25155798332</v>
      </c>
      <c r="J39" s="434">
        <v>853.95026798831498</v>
      </c>
      <c r="K39" s="434">
        <v>1911.4886380579001</v>
      </c>
      <c r="L39" s="434">
        <v>0</v>
      </c>
      <c r="M39" s="434">
        <v>1010.8599891441</v>
      </c>
      <c r="N39" s="434">
        <v>23.557809213953501</v>
      </c>
      <c r="O39" s="434">
        <v>15.2055511946986</v>
      </c>
      <c r="P39" s="434">
        <v>42.9136824290756</v>
      </c>
      <c r="Q39" s="434">
        <v>7.00640050756774</v>
      </c>
      <c r="R39" s="434">
        <v>0.93049539446692797</v>
      </c>
      <c r="S39" s="434">
        <v>2.33670968566982</v>
      </c>
      <c r="T39" s="434">
        <v>1.8202335474528</v>
      </c>
      <c r="U39" s="434">
        <v>4.0744243253934602</v>
      </c>
      <c r="V39" s="434">
        <v>0</v>
      </c>
      <c r="W39" s="434">
        <v>2.1546937017215702</v>
      </c>
    </row>
    <row r="40" spans="1:23" x14ac:dyDescent="0.25">
      <c r="A40" s="434" t="s">
        <v>38</v>
      </c>
      <c r="B40" s="434" t="s">
        <v>39</v>
      </c>
      <c r="C40" s="434" t="s">
        <v>19</v>
      </c>
      <c r="D40" s="434">
        <v>30349.1551504251</v>
      </c>
      <c r="E40" s="434">
        <v>21300.220351185799</v>
      </c>
      <c r="F40" s="434">
        <v>49910.006035946099</v>
      </c>
      <c r="G40" s="434">
        <v>7474.5690487902903</v>
      </c>
      <c r="H40" s="434">
        <v>3023.6074464457602</v>
      </c>
      <c r="I40" s="434">
        <v>3232.0134627707598</v>
      </c>
      <c r="J40" s="434">
        <v>2029.5060113424299</v>
      </c>
      <c r="K40" s="434">
        <v>6421.7730052546403</v>
      </c>
      <c r="L40" s="434">
        <v>45.5521888116592</v>
      </c>
      <c r="M40" s="434">
        <v>1912.27308039536</v>
      </c>
      <c r="N40" s="434">
        <v>24.1443714198011</v>
      </c>
      <c r="O40" s="434">
        <v>16.945461214113401</v>
      </c>
      <c r="P40" s="434">
        <v>39.706071464711698</v>
      </c>
      <c r="Q40" s="434">
        <v>5.9464182914631998</v>
      </c>
      <c r="R40" s="434">
        <v>2.4054409703605999</v>
      </c>
      <c r="S40" s="434">
        <v>2.5712390704833799</v>
      </c>
      <c r="T40" s="434">
        <v>1.6145802640533899</v>
      </c>
      <c r="U40" s="434">
        <v>5.1088628940087197</v>
      </c>
      <c r="V40" s="434">
        <v>3.6239195463673601E-2</v>
      </c>
      <c r="W40" s="434">
        <v>1.52131521554089</v>
      </c>
    </row>
    <row r="41" spans="1:23" x14ac:dyDescent="0.25">
      <c r="A41" s="434" t="s">
        <v>40</v>
      </c>
      <c r="B41" s="434" t="s">
        <v>41</v>
      </c>
      <c r="C41" s="434" t="s">
        <v>18</v>
      </c>
      <c r="D41" s="434">
        <v>42762.1025981356</v>
      </c>
      <c r="E41" s="434">
        <v>28839.721110277998</v>
      </c>
      <c r="F41" s="434">
        <v>76342.555030407995</v>
      </c>
      <c r="G41" s="434">
        <v>15445.763023012099</v>
      </c>
      <c r="H41" s="434">
        <v>2909.1406584932001</v>
      </c>
      <c r="I41" s="434">
        <v>6882.5525811384896</v>
      </c>
      <c r="J41" s="434">
        <v>4253.5499870329404</v>
      </c>
      <c r="K41" s="434">
        <v>4017.84392533959</v>
      </c>
      <c r="L41" s="434">
        <v>0</v>
      </c>
      <c r="M41" s="434">
        <v>4980.09377784977</v>
      </c>
      <c r="N41" s="434">
        <v>22.936941733776301</v>
      </c>
      <c r="O41" s="434">
        <v>15.4691879616239</v>
      </c>
      <c r="P41" s="434">
        <v>40.948985904552501</v>
      </c>
      <c r="Q41" s="434">
        <v>8.2848724680809092</v>
      </c>
      <c r="R41" s="434">
        <v>1.56041882239269</v>
      </c>
      <c r="S41" s="434">
        <v>3.69169657106871</v>
      </c>
      <c r="T41" s="434">
        <v>2.2815395475556701</v>
      </c>
      <c r="U41" s="434">
        <v>2.1551103994343701</v>
      </c>
      <c r="V41" s="434">
        <v>0</v>
      </c>
      <c r="W41" s="434">
        <v>2.6712465915149499</v>
      </c>
    </row>
    <row r="42" spans="1:23" x14ac:dyDescent="0.25">
      <c r="A42" s="434" t="s">
        <v>40</v>
      </c>
      <c r="B42" s="434" t="s">
        <v>41</v>
      </c>
      <c r="C42" s="434" t="s">
        <v>19</v>
      </c>
      <c r="D42" s="434">
        <v>109024.159525129</v>
      </c>
      <c r="E42" s="434">
        <v>77774.525590241305</v>
      </c>
      <c r="F42" s="434">
        <v>194485.15059062</v>
      </c>
      <c r="G42" s="434">
        <v>30320.044284387801</v>
      </c>
      <c r="H42" s="434">
        <v>8127.90878250073</v>
      </c>
      <c r="I42" s="434">
        <v>5796.3717812913301</v>
      </c>
      <c r="J42" s="434">
        <v>8874.30575429085</v>
      </c>
      <c r="K42" s="434">
        <v>7475.9819094653503</v>
      </c>
      <c r="L42" s="434">
        <v>107.94302402449</v>
      </c>
      <c r="M42" s="434">
        <v>6231.2860663615202</v>
      </c>
      <c r="N42" s="434">
        <v>24.323931215710399</v>
      </c>
      <c r="O42" s="434">
        <v>17.351954090097799</v>
      </c>
      <c r="P42" s="434">
        <v>43.390780961287497</v>
      </c>
      <c r="Q42" s="434">
        <v>6.7645802072040402</v>
      </c>
      <c r="R42" s="434">
        <v>1.81338425367588</v>
      </c>
      <c r="S42" s="434">
        <v>1.2932046357699101</v>
      </c>
      <c r="T42" s="434">
        <v>1.9799098080164601</v>
      </c>
      <c r="U42" s="434">
        <v>1.6679355339934301</v>
      </c>
      <c r="V42" s="434">
        <v>2.4082723526818901E-2</v>
      </c>
      <c r="W42" s="434">
        <v>1.39023657071768</v>
      </c>
    </row>
    <row r="43" spans="1:23" x14ac:dyDescent="0.25">
      <c r="A43" s="434" t="s">
        <v>42</v>
      </c>
      <c r="B43" s="434" t="s">
        <v>43</v>
      </c>
      <c r="C43" s="434" t="s">
        <v>18</v>
      </c>
      <c r="D43" s="434">
        <v>79104.941281734602</v>
      </c>
      <c r="E43" s="434">
        <v>47234.103889274404</v>
      </c>
      <c r="F43" s="434">
        <v>137229.455437697</v>
      </c>
      <c r="G43" s="434">
        <v>31068.654134618198</v>
      </c>
      <c r="H43" s="434">
        <v>6864.2805453166702</v>
      </c>
      <c r="I43" s="434">
        <v>8916.0671221476405</v>
      </c>
      <c r="J43" s="434">
        <v>5673.6779109208001</v>
      </c>
      <c r="K43" s="434">
        <v>10291.437253931101</v>
      </c>
      <c r="L43" s="434">
        <v>0</v>
      </c>
      <c r="M43" s="434">
        <v>3005.3576331723598</v>
      </c>
      <c r="N43" s="434">
        <v>24.015734403050601</v>
      </c>
      <c r="O43" s="434">
        <v>14.3399599998545</v>
      </c>
      <c r="P43" s="434">
        <v>41.661950576884799</v>
      </c>
      <c r="Q43" s="434">
        <v>9.4322368978170505</v>
      </c>
      <c r="R43" s="434">
        <v>2.0839499501962999</v>
      </c>
      <c r="S43" s="434">
        <v>2.7068587177462602</v>
      </c>
      <c r="T43" s="434">
        <v>1.7224909037204601</v>
      </c>
      <c r="U43" s="434">
        <v>3.1244119483739299</v>
      </c>
      <c r="V43" s="434">
        <v>0</v>
      </c>
      <c r="W43" s="434">
        <v>0.91240660235612403</v>
      </c>
    </row>
    <row r="44" spans="1:23" x14ac:dyDescent="0.25">
      <c r="A44" s="434" t="s">
        <v>42</v>
      </c>
      <c r="B44" s="434" t="s">
        <v>43</v>
      </c>
      <c r="C44" s="434" t="s">
        <v>19</v>
      </c>
      <c r="D44" s="434">
        <v>158816.144375648</v>
      </c>
      <c r="E44" s="434">
        <v>109063.0152485</v>
      </c>
      <c r="F44" s="434">
        <v>262748.97160023497</v>
      </c>
      <c r="G44" s="434">
        <v>53256.715417114203</v>
      </c>
      <c r="H44" s="434">
        <v>10046.2333241346</v>
      </c>
      <c r="I44" s="434">
        <v>14939.5867254364</v>
      </c>
      <c r="J44" s="434">
        <v>12749.557991765299</v>
      </c>
      <c r="K44" s="434">
        <v>26509.710740463099</v>
      </c>
      <c r="L44" s="434">
        <v>0</v>
      </c>
      <c r="M44" s="434">
        <v>9582.0893678897501</v>
      </c>
      <c r="N44" s="434">
        <v>24.1467600392543</v>
      </c>
      <c r="O44" s="434">
        <v>16.5821835602178</v>
      </c>
      <c r="P44" s="434">
        <v>39.948938394984303</v>
      </c>
      <c r="Q44" s="434">
        <v>8.0972695358614395</v>
      </c>
      <c r="R44" s="434">
        <v>1.52745167268671</v>
      </c>
      <c r="S44" s="434">
        <v>2.2714480140726399</v>
      </c>
      <c r="T44" s="434">
        <v>1.9384711714542699</v>
      </c>
      <c r="U44" s="434">
        <v>4.0305954188506101</v>
      </c>
      <c r="V44" s="434">
        <v>0</v>
      </c>
      <c r="W44" s="434">
        <v>1.45688219261795</v>
      </c>
    </row>
    <row r="45" spans="1:23" x14ac:dyDescent="0.25">
      <c r="A45" s="434" t="s">
        <v>44</v>
      </c>
      <c r="B45" s="434" t="s">
        <v>45</v>
      </c>
      <c r="C45" s="434" t="s">
        <v>18</v>
      </c>
      <c r="D45" s="434">
        <v>12908.075391812999</v>
      </c>
      <c r="E45" s="434">
        <v>8816.6436711177794</v>
      </c>
      <c r="F45" s="434">
        <v>19105.574781062402</v>
      </c>
      <c r="G45" s="434">
        <v>2665.4649658984199</v>
      </c>
      <c r="H45" s="434">
        <v>936.25633049998203</v>
      </c>
      <c r="I45" s="434">
        <v>216.568174972457</v>
      </c>
      <c r="J45" s="434">
        <v>478.82685861568001</v>
      </c>
      <c r="K45" s="434">
        <v>1383.1903075064799</v>
      </c>
      <c r="L45" s="434">
        <v>159.43254717766999</v>
      </c>
      <c r="M45" s="434">
        <v>419.59692584638299</v>
      </c>
      <c r="N45" s="434">
        <v>27.4117154971966</v>
      </c>
      <c r="O45" s="434">
        <v>18.723110968667399</v>
      </c>
      <c r="P45" s="434">
        <v>40.572785981794397</v>
      </c>
      <c r="Q45" s="434">
        <v>5.6604075429629104</v>
      </c>
      <c r="R45" s="434">
        <v>1.9882431257252</v>
      </c>
      <c r="S45" s="434">
        <v>0.45990630035034702</v>
      </c>
      <c r="T45" s="434">
        <v>1.0168414130207399</v>
      </c>
      <c r="U45" s="434">
        <v>2.9373565025732402</v>
      </c>
      <c r="V45" s="434">
        <v>0.33857252081124001</v>
      </c>
      <c r="W45" s="434">
        <v>0.89106014689799995</v>
      </c>
    </row>
    <row r="46" spans="1:23" x14ac:dyDescent="0.25">
      <c r="A46" s="434" t="s">
        <v>44</v>
      </c>
      <c r="B46" s="434" t="s">
        <v>45</v>
      </c>
      <c r="C46" s="434" t="s">
        <v>19</v>
      </c>
      <c r="D46" s="434">
        <v>75912.626899381998</v>
      </c>
      <c r="E46" s="434">
        <v>52809.5944511013</v>
      </c>
      <c r="F46" s="434">
        <v>120853.923264649</v>
      </c>
      <c r="G46" s="434">
        <v>14649.4792270977</v>
      </c>
      <c r="H46" s="434">
        <v>6692.0085577294403</v>
      </c>
      <c r="I46" s="434">
        <v>4602.7091716105297</v>
      </c>
      <c r="J46" s="434">
        <v>3957.7496030125999</v>
      </c>
      <c r="K46" s="434">
        <v>8893.0991802423396</v>
      </c>
      <c r="L46" s="434">
        <v>307.39003503384998</v>
      </c>
      <c r="M46" s="434">
        <v>7735.7896556309297</v>
      </c>
      <c r="N46" s="434">
        <v>25.6103058997214</v>
      </c>
      <c r="O46" s="434">
        <v>17.816138415622898</v>
      </c>
      <c r="P46" s="434">
        <v>40.771951523842198</v>
      </c>
      <c r="Q46" s="434">
        <v>4.9422297660027201</v>
      </c>
      <c r="R46" s="434">
        <v>2.2576532159026002</v>
      </c>
      <c r="S46" s="434">
        <v>1.55279555809125</v>
      </c>
      <c r="T46" s="434">
        <v>1.3352084119286201</v>
      </c>
      <c r="U46" s="434">
        <v>3.0002253868048099</v>
      </c>
      <c r="V46" s="434">
        <v>0.103702811367302</v>
      </c>
      <c r="W46" s="434">
        <v>2.6097890107162298</v>
      </c>
    </row>
    <row r="47" spans="1:23" x14ac:dyDescent="0.25">
      <c r="A47" s="434" t="s">
        <v>46</v>
      </c>
      <c r="B47" s="434" t="s">
        <v>47</v>
      </c>
      <c r="C47" s="434" t="s">
        <v>18</v>
      </c>
      <c r="D47" s="434">
        <v>36332.0233042443</v>
      </c>
      <c r="E47" s="434">
        <v>23639.177765565601</v>
      </c>
      <c r="F47" s="434">
        <v>56910.906811528897</v>
      </c>
      <c r="G47" s="434">
        <v>14712.72246418</v>
      </c>
      <c r="H47" s="434">
        <v>2507.8490168499902</v>
      </c>
      <c r="I47" s="434">
        <v>4252.3359182778904</v>
      </c>
      <c r="J47" s="434">
        <v>2647.16223339095</v>
      </c>
      <c r="K47" s="434">
        <v>8295.0619375454899</v>
      </c>
      <c r="L47" s="434">
        <v>0</v>
      </c>
      <c r="M47" s="434">
        <v>3744.3427427906699</v>
      </c>
      <c r="N47" s="434">
        <v>23.739968434265201</v>
      </c>
      <c r="O47" s="434">
        <v>15.4462450182605</v>
      </c>
      <c r="P47" s="434">
        <v>37.1865645895165</v>
      </c>
      <c r="Q47" s="434">
        <v>9.6135457130166309</v>
      </c>
      <c r="R47" s="434">
        <v>1.6386716478563601</v>
      </c>
      <c r="S47" s="434">
        <v>2.7785493702470498</v>
      </c>
      <c r="T47" s="434">
        <v>1.72970129780079</v>
      </c>
      <c r="U47" s="434">
        <v>5.4201360300955104</v>
      </c>
      <c r="V47" s="434">
        <v>0</v>
      </c>
      <c r="W47" s="434">
        <v>2.4466178989413998</v>
      </c>
    </row>
    <row r="48" spans="1:23" x14ac:dyDescent="0.25">
      <c r="A48" s="434" t="s">
        <v>46</v>
      </c>
      <c r="B48" s="434" t="s">
        <v>47</v>
      </c>
      <c r="C48" s="434" t="s">
        <v>19</v>
      </c>
      <c r="D48" s="434">
        <v>154274.488591045</v>
      </c>
      <c r="E48" s="434">
        <v>107923.146916531</v>
      </c>
      <c r="F48" s="434">
        <v>249408.02186715</v>
      </c>
      <c r="G48" s="434">
        <v>40283.611863148602</v>
      </c>
      <c r="H48" s="434">
        <v>12965.908884677699</v>
      </c>
      <c r="I48" s="434">
        <v>15654.655650881299</v>
      </c>
      <c r="J48" s="434">
        <v>7596.8733418151796</v>
      </c>
      <c r="K48" s="434">
        <v>25379.4292012078</v>
      </c>
      <c r="L48" s="434">
        <v>812.67636529884498</v>
      </c>
      <c r="M48" s="434">
        <v>17594.6051238705</v>
      </c>
      <c r="N48" s="434">
        <v>24.414637697413198</v>
      </c>
      <c r="O48" s="434">
        <v>17.079327601055802</v>
      </c>
      <c r="P48" s="434">
        <v>39.469950918822299</v>
      </c>
      <c r="Q48" s="434">
        <v>6.3750643269938401</v>
      </c>
      <c r="R48" s="434">
        <v>2.0519139018260999</v>
      </c>
      <c r="S48" s="434">
        <v>2.4774202752807799</v>
      </c>
      <c r="T48" s="434">
        <v>1.20223967013247</v>
      </c>
      <c r="U48" s="434">
        <v>4.0164098067903398</v>
      </c>
      <c r="V48" s="434">
        <v>0.12860972157631001</v>
      </c>
      <c r="W48" s="434">
        <v>2.7844260801087701</v>
      </c>
    </row>
    <row r="49" spans="1:23" x14ac:dyDescent="0.25">
      <c r="A49" s="434" t="s">
        <v>48</v>
      </c>
      <c r="B49" s="434" t="s">
        <v>49</v>
      </c>
      <c r="C49" s="434" t="s">
        <v>18</v>
      </c>
      <c r="D49" s="434">
        <v>62923.996675936498</v>
      </c>
      <c r="E49" s="434">
        <v>38319.287841742698</v>
      </c>
      <c r="F49" s="434">
        <v>101233.04512561001</v>
      </c>
      <c r="G49" s="434">
        <v>12576.7451448514</v>
      </c>
      <c r="H49" s="434">
        <v>4982.9379386545797</v>
      </c>
      <c r="I49" s="434">
        <v>7415.7263003891503</v>
      </c>
      <c r="J49" s="434">
        <v>3695.5022140279698</v>
      </c>
      <c r="K49" s="434">
        <v>7482.1082734418196</v>
      </c>
      <c r="L49" s="434">
        <v>431.45047397715302</v>
      </c>
      <c r="M49" s="434">
        <v>2989.6369453238299</v>
      </c>
      <c r="N49" s="434">
        <v>25.9962334598494</v>
      </c>
      <c r="O49" s="434">
        <v>15.8311169883153</v>
      </c>
      <c r="P49" s="434">
        <v>41.823120176078</v>
      </c>
      <c r="Q49" s="434">
        <v>5.1959192076496903</v>
      </c>
      <c r="R49" s="434">
        <v>2.05863620895434</v>
      </c>
      <c r="S49" s="434">
        <v>3.0637111811587401</v>
      </c>
      <c r="T49" s="434">
        <v>1.5267488300532699</v>
      </c>
      <c r="U49" s="434">
        <v>3.0911360327283202</v>
      </c>
      <c r="V49" s="434">
        <v>0.17824816986175401</v>
      </c>
      <c r="W49" s="434">
        <v>1.2351297453512</v>
      </c>
    </row>
    <row r="50" spans="1:23" x14ac:dyDescent="0.25">
      <c r="A50" s="434" t="s">
        <v>48</v>
      </c>
      <c r="B50" s="434" t="s">
        <v>49</v>
      </c>
      <c r="C50" s="434" t="s">
        <v>19</v>
      </c>
      <c r="D50" s="434">
        <v>216306.55478752599</v>
      </c>
      <c r="E50" s="434">
        <v>150308.20037098599</v>
      </c>
      <c r="F50" s="434">
        <v>334553.718757005</v>
      </c>
      <c r="G50" s="434">
        <v>43506.7840680675</v>
      </c>
      <c r="H50" s="434">
        <v>15560.753721647399</v>
      </c>
      <c r="I50" s="434">
        <v>19194.580040790701</v>
      </c>
      <c r="J50" s="434">
        <v>8908.8161706041101</v>
      </c>
      <c r="K50" s="434">
        <v>27425.109120959001</v>
      </c>
      <c r="L50" s="434">
        <v>4471.0253676022803</v>
      </c>
      <c r="M50" s="434">
        <v>10123.020660856801</v>
      </c>
      <c r="N50" s="434">
        <v>26.049777097357602</v>
      </c>
      <c r="O50" s="434">
        <v>18.101601772610501</v>
      </c>
      <c r="P50" s="434">
        <v>40.290271412591601</v>
      </c>
      <c r="Q50" s="434">
        <v>5.2395177220093396</v>
      </c>
      <c r="R50" s="434">
        <v>1.8739800387184899</v>
      </c>
      <c r="S50" s="434">
        <v>2.3116013845772798</v>
      </c>
      <c r="T50" s="434">
        <v>1.0728878543395599</v>
      </c>
      <c r="U50" s="434">
        <v>3.3028031913940299</v>
      </c>
      <c r="V50" s="434">
        <v>0.53844514484119999</v>
      </c>
      <c r="W50" s="434">
        <v>1.2191143815604399</v>
      </c>
    </row>
    <row r="51" spans="1:23" x14ac:dyDescent="0.25">
      <c r="A51" s="434" t="s">
        <v>50</v>
      </c>
      <c r="B51" s="434" t="s">
        <v>51</v>
      </c>
      <c r="C51" s="434" t="s">
        <v>18</v>
      </c>
      <c r="D51" s="434">
        <v>9450.7942481466398</v>
      </c>
      <c r="E51" s="434">
        <v>5152.8824654517903</v>
      </c>
      <c r="F51" s="434">
        <v>12906.1738269407</v>
      </c>
      <c r="G51" s="434">
        <v>2402.5081886283801</v>
      </c>
      <c r="H51" s="434">
        <v>1246.3556115353199</v>
      </c>
      <c r="I51" s="434">
        <v>731.60851615286094</v>
      </c>
      <c r="J51" s="434">
        <v>221.62359310212801</v>
      </c>
      <c r="K51" s="434">
        <v>1873.0839016632101</v>
      </c>
      <c r="L51" s="434">
        <v>75.639214809724393</v>
      </c>
      <c r="M51" s="434">
        <v>267.43367435482202</v>
      </c>
      <c r="N51" s="434">
        <v>27.5307790292301</v>
      </c>
      <c r="O51" s="434">
        <v>15.010682149573601</v>
      </c>
      <c r="P51" s="434">
        <v>37.596524737803598</v>
      </c>
      <c r="Q51" s="434">
        <v>6.9986627917558097</v>
      </c>
      <c r="R51" s="434">
        <v>3.6307150523088398</v>
      </c>
      <c r="S51" s="434">
        <v>2.1312232459253102</v>
      </c>
      <c r="T51" s="434">
        <v>0.64560395763088596</v>
      </c>
      <c r="U51" s="434">
        <v>5.45641537059287</v>
      </c>
      <c r="V51" s="434">
        <v>0.22034195795547701</v>
      </c>
      <c r="W51" s="434">
        <v>0.77905170722360695</v>
      </c>
    </row>
    <row r="52" spans="1:23" x14ac:dyDescent="0.25">
      <c r="A52" s="434" t="s">
        <v>50</v>
      </c>
      <c r="B52" s="434" t="s">
        <v>51</v>
      </c>
      <c r="C52" s="434" t="s">
        <v>19</v>
      </c>
      <c r="D52" s="434">
        <v>32727.3796254099</v>
      </c>
      <c r="E52" s="434">
        <v>21951.429642746902</v>
      </c>
      <c r="F52" s="434">
        <v>45617.243788909502</v>
      </c>
      <c r="G52" s="434">
        <v>5983.0614242923903</v>
      </c>
      <c r="H52" s="434">
        <v>2088.6922372405302</v>
      </c>
      <c r="I52" s="434">
        <v>3146.1740468103499</v>
      </c>
      <c r="J52" s="434">
        <v>1436.2477699859201</v>
      </c>
      <c r="K52" s="434">
        <v>5646.4730388288899</v>
      </c>
      <c r="L52" s="434">
        <v>496.78142561529</v>
      </c>
      <c r="M52" s="434">
        <v>2092.41375937474</v>
      </c>
      <c r="N52" s="434">
        <v>27.005930971024</v>
      </c>
      <c r="O52" s="434">
        <v>18.1138484178257</v>
      </c>
      <c r="P52" s="434">
        <v>37.642370117990602</v>
      </c>
      <c r="Q52" s="434">
        <v>4.9370938238631803</v>
      </c>
      <c r="R52" s="434">
        <v>1.7235439874580201</v>
      </c>
      <c r="S52" s="434">
        <v>2.5961552713196601</v>
      </c>
      <c r="T52" s="434">
        <v>1.1851608218401899</v>
      </c>
      <c r="U52" s="434">
        <v>4.6593483151326902</v>
      </c>
      <c r="V52" s="434">
        <v>0.40993336592817398</v>
      </c>
      <c r="W52" s="434">
        <v>1.72661490761765</v>
      </c>
    </row>
    <row r="53" spans="1:23" x14ac:dyDescent="0.25">
      <c r="A53" s="434" t="s">
        <v>52</v>
      </c>
      <c r="B53" s="434" t="s">
        <v>53</v>
      </c>
      <c r="C53" s="434" t="s">
        <v>18</v>
      </c>
      <c r="D53" s="434">
        <v>4096.3608625755996</v>
      </c>
      <c r="E53" s="434">
        <v>1737.8411421272299</v>
      </c>
      <c r="F53" s="434">
        <v>4427.6777308626097</v>
      </c>
      <c r="G53" s="434">
        <v>235.14355097040101</v>
      </c>
      <c r="H53" s="434">
        <v>304.66284297442701</v>
      </c>
      <c r="I53" s="434">
        <v>535.396090174439</v>
      </c>
      <c r="J53" s="434">
        <v>101.783842168994</v>
      </c>
      <c r="K53" s="434">
        <v>911.26690868544699</v>
      </c>
      <c r="L53" s="434">
        <v>259.01436168224097</v>
      </c>
      <c r="M53" s="434">
        <v>288.53894601519198</v>
      </c>
      <c r="N53" s="434">
        <v>31.760431865114899</v>
      </c>
      <c r="O53" s="434">
        <v>13.4740534436757</v>
      </c>
      <c r="P53" s="434">
        <v>34.329240418367299</v>
      </c>
      <c r="Q53" s="434">
        <v>1.82314522076088</v>
      </c>
      <c r="R53" s="434">
        <v>2.3621511362740399</v>
      </c>
      <c r="S53" s="434">
        <v>4.1511018226413299</v>
      </c>
      <c r="T53" s="434">
        <v>0.78916357533632497</v>
      </c>
      <c r="U53" s="434">
        <v>7.0653517927716196</v>
      </c>
      <c r="V53" s="434">
        <v>2.00822346035272</v>
      </c>
      <c r="W53" s="434">
        <v>2.2371372647051402</v>
      </c>
    </row>
    <row r="54" spans="1:23" x14ac:dyDescent="0.25">
      <c r="A54" s="434" t="s">
        <v>52</v>
      </c>
      <c r="B54" s="434" t="s">
        <v>53</v>
      </c>
      <c r="C54" s="434" t="s">
        <v>19</v>
      </c>
      <c r="D54" s="434">
        <v>40094.536957910503</v>
      </c>
      <c r="E54" s="434">
        <v>23188.475336783999</v>
      </c>
      <c r="F54" s="434">
        <v>43485.579400632203</v>
      </c>
      <c r="G54" s="434">
        <v>3294.66999763376</v>
      </c>
      <c r="H54" s="434">
        <v>3357.3538990566699</v>
      </c>
      <c r="I54" s="434">
        <v>3670.7276368627399</v>
      </c>
      <c r="J54" s="434">
        <v>841.39733915013301</v>
      </c>
      <c r="K54" s="434">
        <v>4299.3841302456003</v>
      </c>
      <c r="L54" s="434">
        <v>1253.06233244192</v>
      </c>
      <c r="M54" s="434">
        <v>4467.1266910458298</v>
      </c>
      <c r="N54" s="434">
        <v>31.335531020640602</v>
      </c>
      <c r="O54" s="434">
        <v>18.1227479693788</v>
      </c>
      <c r="P54" s="434">
        <v>33.985770273129297</v>
      </c>
      <c r="Q54" s="434">
        <v>2.57492021972977</v>
      </c>
      <c r="R54" s="434">
        <v>2.6239102689126401</v>
      </c>
      <c r="S54" s="434">
        <v>2.86882474422843</v>
      </c>
      <c r="T54" s="434">
        <v>0.65758665449362597</v>
      </c>
      <c r="U54" s="434">
        <v>3.3601456708276101</v>
      </c>
      <c r="V54" s="434">
        <v>0.97931979187711105</v>
      </c>
      <c r="W54" s="434">
        <v>3.49124338678216</v>
      </c>
    </row>
    <row r="55" spans="1:23" x14ac:dyDescent="0.25">
      <c r="A55" s="434" t="s">
        <v>54</v>
      </c>
      <c r="B55" s="434" t="s">
        <v>55</v>
      </c>
      <c r="C55" s="434" t="s">
        <v>18</v>
      </c>
      <c r="D55" s="434">
        <v>6251.7348341177803</v>
      </c>
      <c r="E55" s="434">
        <v>3250.2956855021498</v>
      </c>
      <c r="F55" s="434">
        <v>8218.2251657557299</v>
      </c>
      <c r="G55" s="434">
        <v>1641.00153685029</v>
      </c>
      <c r="H55" s="434">
        <v>722.69427994841499</v>
      </c>
      <c r="I55" s="434">
        <v>589.230559189205</v>
      </c>
      <c r="J55" s="434">
        <v>383.63795426728598</v>
      </c>
      <c r="K55" s="434">
        <v>1844.9445516313399</v>
      </c>
      <c r="L55" s="434">
        <v>0</v>
      </c>
      <c r="M55" s="434">
        <v>929.98806198747297</v>
      </c>
      <c r="N55" s="434">
        <v>26.232795092228201</v>
      </c>
      <c r="O55" s="434">
        <v>13.638508825041001</v>
      </c>
      <c r="P55" s="434">
        <v>34.484350746697402</v>
      </c>
      <c r="Q55" s="434">
        <v>6.88577782078948</v>
      </c>
      <c r="R55" s="434">
        <v>3.0324848163345801</v>
      </c>
      <c r="S55" s="434">
        <v>2.4724600341227898</v>
      </c>
      <c r="T55" s="434">
        <v>1.60977650379113</v>
      </c>
      <c r="U55" s="434">
        <v>7.7415395348093901</v>
      </c>
      <c r="V55" s="434">
        <v>0</v>
      </c>
      <c r="W55" s="434">
        <v>3.90230662618603</v>
      </c>
    </row>
    <row r="56" spans="1:23" x14ac:dyDescent="0.25">
      <c r="A56" s="434" t="s">
        <v>54</v>
      </c>
      <c r="B56" s="434" t="s">
        <v>55</v>
      </c>
      <c r="C56" s="434" t="s">
        <v>19</v>
      </c>
      <c r="D56" s="434">
        <v>13628.7714404295</v>
      </c>
      <c r="E56" s="434">
        <v>9232.8619975531001</v>
      </c>
      <c r="F56" s="434">
        <v>20753.122407938299</v>
      </c>
      <c r="G56" s="434">
        <v>3780.9677434441601</v>
      </c>
      <c r="H56" s="434">
        <v>1250.44873301554</v>
      </c>
      <c r="I56" s="434">
        <v>1170.3795084160499</v>
      </c>
      <c r="J56" s="434">
        <v>1035.55214172203</v>
      </c>
      <c r="K56" s="434">
        <v>2475.69478914519</v>
      </c>
      <c r="L56" s="434">
        <v>106.91196293035701</v>
      </c>
      <c r="M56" s="434">
        <v>852.53664615610296</v>
      </c>
      <c r="N56" s="434">
        <v>25.104922611664101</v>
      </c>
      <c r="O56" s="434">
        <v>17.007423372377001</v>
      </c>
      <c r="P56" s="434">
        <v>38.228356406075498</v>
      </c>
      <c r="Q56" s="434">
        <v>6.9647438884170096</v>
      </c>
      <c r="R56" s="434">
        <v>2.3033931421788698</v>
      </c>
      <c r="S56" s="434">
        <v>2.1559013674483101</v>
      </c>
      <c r="T56" s="434">
        <v>1.90754217956532</v>
      </c>
      <c r="U56" s="434">
        <v>4.5603616117016097</v>
      </c>
      <c r="V56" s="434">
        <v>0.19693752788792299</v>
      </c>
      <c r="W56" s="434">
        <v>1.5704178926843999</v>
      </c>
    </row>
    <row r="57" spans="1:23" x14ac:dyDescent="0.25">
      <c r="A57" s="434" t="s">
        <v>56</v>
      </c>
      <c r="B57" s="434" t="s">
        <v>57</v>
      </c>
      <c r="C57" s="434" t="s">
        <v>18</v>
      </c>
      <c r="D57" s="434">
        <v>4947.9517672376296</v>
      </c>
      <c r="E57" s="434">
        <v>3009.45188363745</v>
      </c>
      <c r="F57" s="434">
        <v>7143.1090896421401</v>
      </c>
      <c r="G57" s="434">
        <v>1455.23133060532</v>
      </c>
      <c r="H57" s="434">
        <v>611.54212253943399</v>
      </c>
      <c r="I57" s="434">
        <v>821.68247608978004</v>
      </c>
      <c r="J57" s="434">
        <v>370.22399254890598</v>
      </c>
      <c r="K57" s="434">
        <v>773.91825629324399</v>
      </c>
      <c r="L57" s="434">
        <v>27.0094260335608</v>
      </c>
      <c r="M57" s="434">
        <v>665.225242881658</v>
      </c>
      <c r="N57" s="434">
        <v>24.957707523419199</v>
      </c>
      <c r="O57" s="434">
        <v>15.179820550182701</v>
      </c>
      <c r="P57" s="434">
        <v>36.030187005378799</v>
      </c>
      <c r="Q57" s="434">
        <v>7.3402570673077401</v>
      </c>
      <c r="R57" s="434">
        <v>3.08464798174683</v>
      </c>
      <c r="S57" s="434">
        <v>4.1446060673337204</v>
      </c>
      <c r="T57" s="434">
        <v>1.86742768702183</v>
      </c>
      <c r="U57" s="434">
        <v>3.9036810373729298</v>
      </c>
      <c r="V57" s="434">
        <v>0.136236848504563</v>
      </c>
      <c r="W57" s="434">
        <v>3.3554282317317101</v>
      </c>
    </row>
    <row r="58" spans="1:23" x14ac:dyDescent="0.25">
      <c r="A58" s="434" t="s">
        <v>56</v>
      </c>
      <c r="B58" s="434" t="s">
        <v>57</v>
      </c>
      <c r="C58" s="434" t="s">
        <v>19</v>
      </c>
      <c r="D58" s="434">
        <v>17447.058573375201</v>
      </c>
      <c r="E58" s="434">
        <v>10730.216603270301</v>
      </c>
      <c r="F58" s="434">
        <v>26626.1898854432</v>
      </c>
      <c r="G58" s="434">
        <v>4155.2104311044004</v>
      </c>
      <c r="H58" s="434">
        <v>1707.3396282720701</v>
      </c>
      <c r="I58" s="434">
        <v>1672.98102670349</v>
      </c>
      <c r="J58" s="434">
        <v>779.56268822035304</v>
      </c>
      <c r="K58" s="434">
        <v>2466.71411674201</v>
      </c>
      <c r="L58" s="434">
        <v>42.075920881874502</v>
      </c>
      <c r="M58" s="434">
        <v>2612.30553847801</v>
      </c>
      <c r="N58" s="434">
        <v>25.567331375848202</v>
      </c>
      <c r="O58" s="434">
        <v>15.724312638526801</v>
      </c>
      <c r="P58" s="434">
        <v>39.018647023759598</v>
      </c>
      <c r="Q58" s="434">
        <v>6.08914342676362</v>
      </c>
      <c r="R58" s="434">
        <v>2.5019757836867802</v>
      </c>
      <c r="S58" s="434">
        <v>2.4516258781012601</v>
      </c>
      <c r="T58" s="434">
        <v>1.1423895606330301</v>
      </c>
      <c r="U58" s="434">
        <v>3.6147810799734801</v>
      </c>
      <c r="V58" s="434">
        <v>6.1659047432357297E-2</v>
      </c>
      <c r="W58" s="434">
        <v>3.82813418527489</v>
      </c>
    </row>
    <row r="59" spans="1:23" x14ac:dyDescent="0.25">
      <c r="A59" s="434" t="s">
        <v>58</v>
      </c>
      <c r="B59" s="434" t="s">
        <v>59</v>
      </c>
      <c r="C59" s="434" t="s">
        <v>18</v>
      </c>
      <c r="D59" s="434">
        <v>12358.612828780801</v>
      </c>
      <c r="E59" s="434">
        <v>7091.95031094978</v>
      </c>
      <c r="F59" s="434">
        <v>18979.148828834699</v>
      </c>
      <c r="G59" s="434">
        <v>3148.5246001078199</v>
      </c>
      <c r="H59" s="434">
        <v>1148.30644723415</v>
      </c>
      <c r="I59" s="434">
        <v>957.38109111797098</v>
      </c>
      <c r="J59" s="434">
        <v>843.44134901325799</v>
      </c>
      <c r="K59" s="434">
        <v>1285.46511564294</v>
      </c>
      <c r="L59" s="434">
        <v>78.547597597570004</v>
      </c>
      <c r="M59" s="434">
        <v>951.74607483379896</v>
      </c>
      <c r="N59" s="434">
        <v>26.382981554297199</v>
      </c>
      <c r="O59" s="434">
        <v>15.1397892975533</v>
      </c>
      <c r="P59" s="434">
        <v>40.516402641995001</v>
      </c>
      <c r="Q59" s="434">
        <v>6.7214231563632696</v>
      </c>
      <c r="R59" s="434">
        <v>2.4513874037307999</v>
      </c>
      <c r="S59" s="434">
        <v>2.0438028132555499</v>
      </c>
      <c r="T59" s="434">
        <v>1.80056595844856</v>
      </c>
      <c r="U59" s="434">
        <v>2.74419167462873</v>
      </c>
      <c r="V59" s="434">
        <v>0.16768223483181</v>
      </c>
      <c r="W59" s="434">
        <v>2.0317732648957798</v>
      </c>
    </row>
    <row r="60" spans="1:23" x14ac:dyDescent="0.25">
      <c r="A60" s="434" t="s">
        <v>58</v>
      </c>
      <c r="B60" s="434" t="s">
        <v>59</v>
      </c>
      <c r="C60" s="434" t="s">
        <v>19</v>
      </c>
      <c r="D60" s="434">
        <v>51069.316397890703</v>
      </c>
      <c r="E60" s="434">
        <v>33688.318520547698</v>
      </c>
      <c r="F60" s="434">
        <v>75487.986310569293</v>
      </c>
      <c r="G60" s="434">
        <v>12213.837647553401</v>
      </c>
      <c r="H60" s="434">
        <v>4332.13177990027</v>
      </c>
      <c r="I60" s="434">
        <v>5242.5148624148596</v>
      </c>
      <c r="J60" s="434">
        <v>3256.4866591786799</v>
      </c>
      <c r="K60" s="434">
        <v>6089.86212282014</v>
      </c>
      <c r="L60" s="434">
        <v>130.02587721706101</v>
      </c>
      <c r="M60" s="434">
        <v>4234.3955777951296</v>
      </c>
      <c r="N60" s="434">
        <v>26.089733486346301</v>
      </c>
      <c r="O60" s="434">
        <v>17.210319499019899</v>
      </c>
      <c r="P60" s="434">
        <v>38.564476346604401</v>
      </c>
      <c r="Q60" s="434">
        <v>6.2396717157414603</v>
      </c>
      <c r="R60" s="434">
        <v>2.2131520752057199</v>
      </c>
      <c r="S60" s="434">
        <v>2.6782386216601601</v>
      </c>
      <c r="T60" s="434">
        <v>1.6636382672105501</v>
      </c>
      <c r="U60" s="434">
        <v>3.1111221171453698</v>
      </c>
      <c r="V60" s="434">
        <v>6.6426197219699307E-2</v>
      </c>
      <c r="W60" s="434">
        <v>2.1632216738464298</v>
      </c>
    </row>
    <row r="61" spans="1:23" x14ac:dyDescent="0.25">
      <c r="A61" s="434" t="s">
        <v>60</v>
      </c>
      <c r="B61" s="434" t="s">
        <v>61</v>
      </c>
      <c r="C61" s="434" t="s">
        <v>18</v>
      </c>
      <c r="D61" s="434">
        <v>1876.41622980891</v>
      </c>
      <c r="E61" s="434">
        <v>878.17432117273995</v>
      </c>
      <c r="F61" s="434">
        <v>2052.3284068437201</v>
      </c>
      <c r="G61" s="434">
        <v>416.11527833670198</v>
      </c>
      <c r="H61" s="434">
        <v>232.46780388639701</v>
      </c>
      <c r="I61" s="434">
        <v>190.40550789868999</v>
      </c>
      <c r="J61" s="434">
        <v>108.34743894946401</v>
      </c>
      <c r="K61" s="434">
        <v>215.09358668782301</v>
      </c>
      <c r="L61" s="434">
        <v>0</v>
      </c>
      <c r="M61" s="434">
        <v>61.133689039848498</v>
      </c>
      <c r="N61" s="434">
        <v>31.115525228198699</v>
      </c>
      <c r="O61" s="434">
        <v>14.562256929524301</v>
      </c>
      <c r="P61" s="434">
        <v>34.0325751319033</v>
      </c>
      <c r="Q61" s="434">
        <v>6.90019902580097</v>
      </c>
      <c r="R61" s="434">
        <v>3.8548791582919502</v>
      </c>
      <c r="S61" s="434">
        <v>3.1573844280876902</v>
      </c>
      <c r="T61" s="434">
        <v>1.79666292397508</v>
      </c>
      <c r="U61" s="434">
        <v>3.5667725618053598</v>
      </c>
      <c r="V61" s="434">
        <v>0</v>
      </c>
      <c r="W61" s="434">
        <v>1.01374461241255</v>
      </c>
    </row>
    <row r="62" spans="1:23" x14ac:dyDescent="0.25">
      <c r="A62" s="434" t="s">
        <v>60</v>
      </c>
      <c r="B62" s="434" t="s">
        <v>61</v>
      </c>
      <c r="C62" s="434" t="s">
        <v>19</v>
      </c>
      <c r="D62" s="434">
        <v>3944.1488775028902</v>
      </c>
      <c r="E62" s="434">
        <v>1855.3957735034801</v>
      </c>
      <c r="F62" s="434">
        <v>4098.6697263617898</v>
      </c>
      <c r="G62" s="434">
        <v>491.37342386403901</v>
      </c>
      <c r="H62" s="434">
        <v>262.36257753145998</v>
      </c>
      <c r="I62" s="434">
        <v>424.79579228831</v>
      </c>
      <c r="J62" s="434">
        <v>155.20030820314301</v>
      </c>
      <c r="K62" s="434">
        <v>466.99831389143998</v>
      </c>
      <c r="L62" s="434">
        <v>18.217357340755498</v>
      </c>
      <c r="M62" s="434">
        <v>615.35558688839001</v>
      </c>
      <c r="N62" s="434">
        <v>31.9817004239897</v>
      </c>
      <c r="O62" s="434">
        <v>15.044744414844001</v>
      </c>
      <c r="P62" s="434">
        <v>33.234655028633</v>
      </c>
      <c r="Q62" s="434">
        <v>3.9843723263000199</v>
      </c>
      <c r="R62" s="434">
        <v>2.1274048261558698</v>
      </c>
      <c r="S62" s="434">
        <v>3.4445179916579098</v>
      </c>
      <c r="T62" s="434">
        <v>1.25846409880104</v>
      </c>
      <c r="U62" s="434">
        <v>3.78672322907856</v>
      </c>
      <c r="V62" s="434">
        <v>0.147718071270595</v>
      </c>
      <c r="W62" s="434">
        <v>4.9896995892692297</v>
      </c>
    </row>
    <row r="63" spans="1:23" x14ac:dyDescent="0.25">
      <c r="A63" s="434" t="s">
        <v>62</v>
      </c>
      <c r="B63" s="434" t="s">
        <v>63</v>
      </c>
      <c r="C63" s="434" t="s">
        <v>18</v>
      </c>
      <c r="D63" s="434">
        <v>25206.757803971901</v>
      </c>
      <c r="E63" s="434">
        <v>15604.6335119715</v>
      </c>
      <c r="F63" s="434">
        <v>44828.223581242601</v>
      </c>
      <c r="G63" s="434">
        <v>10631.406568373201</v>
      </c>
      <c r="H63" s="434">
        <v>2428.9672377901402</v>
      </c>
      <c r="I63" s="434">
        <v>2806.93044754128</v>
      </c>
      <c r="J63" s="434">
        <v>2914.09529888722</v>
      </c>
      <c r="K63" s="434">
        <v>3911.3711381717299</v>
      </c>
      <c r="L63" s="434">
        <v>0</v>
      </c>
      <c r="M63" s="434">
        <v>2714.0419509552898</v>
      </c>
      <c r="N63" s="434">
        <v>22.6992964678136</v>
      </c>
      <c r="O63" s="434">
        <v>14.052350766983899</v>
      </c>
      <c r="P63" s="434">
        <v>40.3689020662435</v>
      </c>
      <c r="Q63" s="434">
        <v>9.5738393426916293</v>
      </c>
      <c r="R63" s="434">
        <v>2.1873438809538999</v>
      </c>
      <c r="S63" s="434">
        <v>2.5277089139656299</v>
      </c>
      <c r="T63" s="434">
        <v>2.6242134605062102</v>
      </c>
      <c r="U63" s="434">
        <v>3.5222845298660199</v>
      </c>
      <c r="V63" s="434">
        <v>0</v>
      </c>
      <c r="W63" s="434">
        <v>2.4440605709755299</v>
      </c>
    </row>
    <row r="64" spans="1:23" x14ac:dyDescent="0.25">
      <c r="A64" s="434" t="s">
        <v>62</v>
      </c>
      <c r="B64" s="434" t="s">
        <v>63</v>
      </c>
      <c r="C64" s="434" t="s">
        <v>19</v>
      </c>
      <c r="D64" s="434">
        <v>58746.040065034198</v>
      </c>
      <c r="E64" s="434">
        <v>40657.9681286829</v>
      </c>
      <c r="F64" s="434">
        <v>103555.816548804</v>
      </c>
      <c r="G64" s="434">
        <v>19408.5905290066</v>
      </c>
      <c r="H64" s="434">
        <v>6800.8584634098897</v>
      </c>
      <c r="I64" s="434">
        <v>7011.1557455391503</v>
      </c>
      <c r="J64" s="434">
        <v>5604.5933558090001</v>
      </c>
      <c r="K64" s="434">
        <v>7931.6042705561804</v>
      </c>
      <c r="L64" s="434">
        <v>0</v>
      </c>
      <c r="M64" s="434">
        <v>2456.9453542532201</v>
      </c>
      <c r="N64" s="434">
        <v>23.295874937131799</v>
      </c>
      <c r="O64" s="434">
        <v>16.123009136873598</v>
      </c>
      <c r="P64" s="434">
        <v>41.065293059121103</v>
      </c>
      <c r="Q64" s="434">
        <v>7.6965204321721501</v>
      </c>
      <c r="R64" s="434">
        <v>2.6968957916710798</v>
      </c>
      <c r="S64" s="434">
        <v>2.7802896541114799</v>
      </c>
      <c r="T64" s="434">
        <v>2.2225141600330298</v>
      </c>
      <c r="U64" s="434">
        <v>3.14529559665886</v>
      </c>
      <c r="V64" s="434">
        <v>0</v>
      </c>
      <c r="W64" s="434">
        <v>0.97430723222683302</v>
      </c>
    </row>
    <row r="65" spans="1:23" x14ac:dyDescent="0.25">
      <c r="A65" s="434" t="s">
        <v>64</v>
      </c>
      <c r="B65" s="434" t="s">
        <v>65</v>
      </c>
      <c r="C65" s="434" t="s">
        <v>18</v>
      </c>
      <c r="D65" s="434">
        <v>49602.806341566102</v>
      </c>
      <c r="E65" s="434">
        <v>34485.060796546197</v>
      </c>
      <c r="F65" s="434">
        <v>91723.152788650797</v>
      </c>
      <c r="G65" s="434">
        <v>15918.6307948046</v>
      </c>
      <c r="H65" s="434">
        <v>4551.2877099141997</v>
      </c>
      <c r="I65" s="434">
        <v>4733.3641416923701</v>
      </c>
      <c r="J65" s="434">
        <v>4622.1407815026996</v>
      </c>
      <c r="K65" s="434">
        <v>7090.6915213093698</v>
      </c>
      <c r="L65" s="434">
        <v>0</v>
      </c>
      <c r="M65" s="434">
        <v>2842.6749637446601</v>
      </c>
      <c r="N65" s="434">
        <v>23.010089575365001</v>
      </c>
      <c r="O65" s="434">
        <v>15.9971662183052</v>
      </c>
      <c r="P65" s="434">
        <v>42.549164401473398</v>
      </c>
      <c r="Q65" s="434">
        <v>7.3844434926391598</v>
      </c>
      <c r="R65" s="434">
        <v>2.1112825183164201</v>
      </c>
      <c r="S65" s="434">
        <v>2.1957453806780598</v>
      </c>
      <c r="T65" s="434">
        <v>2.1441503264947501</v>
      </c>
      <c r="U65" s="434">
        <v>3.28927855277187</v>
      </c>
      <c r="V65" s="434">
        <v>0</v>
      </c>
      <c r="W65" s="434">
        <v>1.3186795339561199</v>
      </c>
    </row>
    <row r="66" spans="1:23" x14ac:dyDescent="0.25">
      <c r="A66" s="434" t="s">
        <v>64</v>
      </c>
      <c r="B66" s="434" t="s">
        <v>65</v>
      </c>
      <c r="C66" s="434" t="s">
        <v>19</v>
      </c>
      <c r="D66" s="434">
        <v>87707.254237896297</v>
      </c>
      <c r="E66" s="434">
        <v>63744.459205008003</v>
      </c>
      <c r="F66" s="434">
        <v>161593.48328655399</v>
      </c>
      <c r="G66" s="434">
        <v>27533.4248164116</v>
      </c>
      <c r="H66" s="434">
        <v>6888.5689608531802</v>
      </c>
      <c r="I66" s="434">
        <v>5065.7473223459801</v>
      </c>
      <c r="J66" s="434">
        <v>5300.8278707870404</v>
      </c>
      <c r="K66" s="434">
        <v>8150.7967049359204</v>
      </c>
      <c r="L66" s="434">
        <v>0</v>
      </c>
      <c r="M66" s="434">
        <v>5468.6277554772996</v>
      </c>
      <c r="N66" s="434">
        <v>23.6119264987477</v>
      </c>
      <c r="O66" s="434">
        <v>17.1608323453904</v>
      </c>
      <c r="P66" s="434">
        <v>43.503054373239301</v>
      </c>
      <c r="Q66" s="434">
        <v>7.4123538431671196</v>
      </c>
      <c r="R66" s="434">
        <v>1.8544918022863099</v>
      </c>
      <c r="S66" s="434">
        <v>1.3637646563649899</v>
      </c>
      <c r="T66" s="434">
        <v>1.4270513785330301</v>
      </c>
      <c r="U66" s="434">
        <v>2.19429982588631</v>
      </c>
      <c r="V66" s="434">
        <v>0</v>
      </c>
      <c r="W66" s="434">
        <v>1.47222527638483</v>
      </c>
    </row>
    <row r="67" spans="1:23" x14ac:dyDescent="0.25">
      <c r="A67" t="s">
        <v>20</v>
      </c>
    </row>
    <row r="68" spans="1:23" x14ac:dyDescent="0.25">
      <c r="A68" t="s">
        <v>21</v>
      </c>
    </row>
    <row r="69" spans="1:23" x14ac:dyDescent="0.25">
      <c r="A69" t="s">
        <v>22</v>
      </c>
    </row>
    <row r="70" spans="1:23" x14ac:dyDescent="0.25">
      <c r="A70" t="s">
        <v>23</v>
      </c>
    </row>
    <row r="71" spans="1:2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1271</v>
      </c>
    </row>
    <row r="9" spans="1:15" x14ac:dyDescent="0.25">
      <c r="A9" t="s">
        <v>1272</v>
      </c>
    </row>
    <row r="10" spans="1:15" x14ac:dyDescent="0.25">
      <c r="A10" t="s">
        <v>4</v>
      </c>
    </row>
    <row r="11" spans="1:15" x14ac:dyDescent="0.25">
      <c r="A11" t="s">
        <v>1273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1274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1275</v>
      </c>
      <c r="E16" s="5" t="s">
        <v>1276</v>
      </c>
      <c r="F16" s="5" t="s">
        <v>1277</v>
      </c>
      <c r="G16" s="5" t="s">
        <v>1278</v>
      </c>
      <c r="H16" s="5" t="s">
        <v>1279</v>
      </c>
      <c r="I16" s="5" t="s">
        <v>1280</v>
      </c>
      <c r="J16" s="5" t="s">
        <v>1281</v>
      </c>
      <c r="K16" s="5" t="s">
        <v>1282</v>
      </c>
      <c r="L16" s="5" t="s">
        <v>1283</v>
      </c>
      <c r="M16" s="5" t="s">
        <v>1284</v>
      </c>
      <c r="N16" s="5" t="s">
        <v>1285</v>
      </c>
      <c r="O16" s="5" t="s">
        <v>1286</v>
      </c>
    </row>
    <row r="17" spans="1:15" x14ac:dyDescent="0.25">
      <c r="A17" s="435" t="s">
        <v>16</v>
      </c>
      <c r="B17" s="435" t="s">
        <v>17</v>
      </c>
      <c r="C17" s="435" t="s">
        <v>18</v>
      </c>
      <c r="D17" s="435">
        <v>47322.757547706999</v>
      </c>
      <c r="E17" s="435">
        <v>322873.120134631</v>
      </c>
      <c r="F17" s="435">
        <v>62325.713502677499</v>
      </c>
      <c r="G17" s="435">
        <v>129540.348454583</v>
      </c>
      <c r="H17" s="435">
        <v>683332.96250952198</v>
      </c>
      <c r="I17" s="435">
        <v>272909.40011310799</v>
      </c>
      <c r="J17" s="435">
        <v>3.1168164034836399</v>
      </c>
      <c r="K17" s="435">
        <v>21.2653760944733</v>
      </c>
      <c r="L17" s="435">
        <v>4.1049553379921297</v>
      </c>
      <c r="M17" s="435">
        <v>8.5319094638388098</v>
      </c>
      <c r="N17" s="435">
        <v>45.006324587987798</v>
      </c>
      <c r="O17" s="435">
        <v>17.974618112224402</v>
      </c>
    </row>
    <row r="18" spans="1:15" x14ac:dyDescent="0.25">
      <c r="A18" s="435" t="s">
        <v>16</v>
      </c>
      <c r="B18" s="435" t="s">
        <v>17</v>
      </c>
      <c r="C18" s="435" t="s">
        <v>19</v>
      </c>
      <c r="D18" s="435">
        <v>146156.58013704201</v>
      </c>
      <c r="E18" s="435">
        <v>764102.56692381005</v>
      </c>
      <c r="F18" s="435">
        <v>160746.85081094701</v>
      </c>
      <c r="G18" s="435">
        <v>302727.05014004</v>
      </c>
      <c r="H18" s="435">
        <v>1979490.11884863</v>
      </c>
      <c r="I18" s="435">
        <v>1170349.7852988299</v>
      </c>
      <c r="J18" s="435">
        <v>3.23099863056868</v>
      </c>
      <c r="K18" s="435">
        <v>16.891571662596299</v>
      </c>
      <c r="L18" s="435">
        <v>3.55353727044935</v>
      </c>
      <c r="M18" s="435">
        <v>6.6922110761037903</v>
      </c>
      <c r="N18" s="435">
        <v>43.759438386060097</v>
      </c>
      <c r="O18" s="435">
        <v>25.872242974221798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1287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1275</v>
      </c>
      <c r="E28" s="5" t="s">
        <v>1276</v>
      </c>
      <c r="F28" s="5" t="s">
        <v>1277</v>
      </c>
      <c r="G28" s="5" t="s">
        <v>1278</v>
      </c>
      <c r="H28" s="5" t="s">
        <v>1279</v>
      </c>
      <c r="I28" s="5" t="s">
        <v>1280</v>
      </c>
      <c r="J28" s="5" t="s">
        <v>1281</v>
      </c>
      <c r="K28" s="5" t="s">
        <v>1282</v>
      </c>
      <c r="L28" s="5" t="s">
        <v>1283</v>
      </c>
      <c r="M28" s="5" t="s">
        <v>1284</v>
      </c>
      <c r="N28" s="5" t="s">
        <v>1285</v>
      </c>
      <c r="O28" s="5" t="s">
        <v>1286</v>
      </c>
    </row>
    <row r="29" spans="1:15" x14ac:dyDescent="0.25">
      <c r="A29" s="436" t="s">
        <v>28</v>
      </c>
      <c r="B29" s="436" t="s">
        <v>29</v>
      </c>
      <c r="C29" s="436" t="s">
        <v>18</v>
      </c>
      <c r="D29" s="436">
        <v>1926.9353452611799</v>
      </c>
      <c r="E29" s="436">
        <v>5331.2988323904901</v>
      </c>
      <c r="F29" s="436">
        <v>2335.35218442528</v>
      </c>
      <c r="G29" s="436">
        <v>4843.8324318218602</v>
      </c>
      <c r="H29" s="436">
        <v>24142.0474086133</v>
      </c>
      <c r="I29" s="436">
        <v>12818.2306101924</v>
      </c>
      <c r="J29" s="436">
        <v>3.7490694423196098</v>
      </c>
      <c r="K29" s="436">
        <v>10.372641505353799</v>
      </c>
      <c r="L29" s="436">
        <v>4.5436903387624596</v>
      </c>
      <c r="M29" s="436">
        <v>9.4242207962605899</v>
      </c>
      <c r="N29" s="436">
        <v>46.971068560889002</v>
      </c>
      <c r="O29" s="436">
        <v>24.939309356414601</v>
      </c>
    </row>
    <row r="30" spans="1:15" x14ac:dyDescent="0.25">
      <c r="A30" s="436" t="s">
        <v>28</v>
      </c>
      <c r="B30" s="436" t="s">
        <v>29</v>
      </c>
      <c r="C30" s="436" t="s">
        <v>19</v>
      </c>
      <c r="D30" s="436">
        <v>10602.954645400299</v>
      </c>
      <c r="E30" s="436">
        <v>30329.981411807101</v>
      </c>
      <c r="F30" s="436">
        <v>18642.7866157676</v>
      </c>
      <c r="G30" s="436">
        <v>23065.1931010027</v>
      </c>
      <c r="H30" s="436">
        <v>155528.58870373099</v>
      </c>
      <c r="I30" s="436">
        <v>144387.24347446201</v>
      </c>
      <c r="J30" s="436">
        <v>2.7716030895175598</v>
      </c>
      <c r="K30" s="436">
        <v>7.9282306675189202</v>
      </c>
      <c r="L30" s="436">
        <v>4.8732081490034096</v>
      </c>
      <c r="M30" s="436">
        <v>6.0292213441458999</v>
      </c>
      <c r="N30" s="436">
        <v>40.655037334010402</v>
      </c>
      <c r="O30" s="436">
        <v>37.742699415803799</v>
      </c>
    </row>
    <row r="31" spans="1:15" x14ac:dyDescent="0.25">
      <c r="A31" s="436" t="s">
        <v>30</v>
      </c>
      <c r="B31" s="436" t="s">
        <v>31</v>
      </c>
      <c r="C31" s="436" t="s">
        <v>18</v>
      </c>
      <c r="D31" s="436">
        <v>1652.9842135739</v>
      </c>
      <c r="E31" s="436">
        <v>3448.2816996368601</v>
      </c>
      <c r="F31" s="436">
        <v>427.08662399454101</v>
      </c>
      <c r="G31" s="436">
        <v>802.32776453528299</v>
      </c>
      <c r="H31" s="436">
        <v>6861.8477947685096</v>
      </c>
      <c r="I31" s="436">
        <v>2391.3070811223702</v>
      </c>
      <c r="J31" s="436">
        <v>10.607043739441901</v>
      </c>
      <c r="K31" s="436">
        <v>22.1272983211887</v>
      </c>
      <c r="L31" s="436">
        <v>2.7405745705496698</v>
      </c>
      <c r="M31" s="436">
        <v>5.1484615653977004</v>
      </c>
      <c r="N31" s="436">
        <v>44.0318298836848</v>
      </c>
      <c r="O31" s="436">
        <v>15.3447919197373</v>
      </c>
    </row>
    <row r="32" spans="1:15" x14ac:dyDescent="0.25">
      <c r="A32" s="436" t="s">
        <v>30</v>
      </c>
      <c r="B32" s="436" t="s">
        <v>31</v>
      </c>
      <c r="C32" s="436" t="s">
        <v>19</v>
      </c>
      <c r="D32" s="436">
        <v>1821.71474073491</v>
      </c>
      <c r="E32" s="436">
        <v>8954.3185289777102</v>
      </c>
      <c r="F32" s="436">
        <v>3865.6841584326598</v>
      </c>
      <c r="G32" s="436">
        <v>8229.3860905204801</v>
      </c>
      <c r="H32" s="436">
        <v>53263.196348898004</v>
      </c>
      <c r="I32" s="436">
        <v>38061.046337838998</v>
      </c>
      <c r="J32" s="436">
        <v>1.5952618046782701</v>
      </c>
      <c r="K32" s="436">
        <v>7.8412289349091404</v>
      </c>
      <c r="L32" s="436">
        <v>3.3851503470898598</v>
      </c>
      <c r="M32" s="436">
        <v>7.2064110876447796</v>
      </c>
      <c r="N32" s="436">
        <v>46.642177740845597</v>
      </c>
      <c r="O32" s="436">
        <v>33.329770084832298</v>
      </c>
    </row>
    <row r="33" spans="1:15" x14ac:dyDescent="0.25">
      <c r="A33" s="436" t="s">
        <v>32</v>
      </c>
      <c r="B33" s="436" t="s">
        <v>33</v>
      </c>
      <c r="C33" s="436" t="s">
        <v>18</v>
      </c>
      <c r="D33" s="436">
        <v>1501.13988026225</v>
      </c>
      <c r="E33" s="436">
        <v>6872.9945693474301</v>
      </c>
      <c r="F33" s="436">
        <v>1595.6897929771001</v>
      </c>
      <c r="G33" s="436">
        <v>3917.35016367859</v>
      </c>
      <c r="H33" s="436">
        <v>14851.4548365093</v>
      </c>
      <c r="I33" s="436">
        <v>4454.9740996138798</v>
      </c>
      <c r="J33" s="436">
        <v>4.5223769916696002</v>
      </c>
      <c r="K33" s="436">
        <v>20.7057802627006</v>
      </c>
      <c r="L33" s="436">
        <v>4.8072207663558801</v>
      </c>
      <c r="M33" s="436">
        <v>11.801521284904</v>
      </c>
      <c r="N33" s="436">
        <v>44.741918144041499</v>
      </c>
      <c r="O33" s="436">
        <v>13.4211825503284</v>
      </c>
    </row>
    <row r="34" spans="1:15" x14ac:dyDescent="0.25">
      <c r="A34" s="436" t="s">
        <v>32</v>
      </c>
      <c r="B34" s="436" t="s">
        <v>33</v>
      </c>
      <c r="C34" s="436" t="s">
        <v>19</v>
      </c>
      <c r="D34" s="436">
        <v>1448.9971676001301</v>
      </c>
      <c r="E34" s="436">
        <v>11080.277040334</v>
      </c>
      <c r="F34" s="436">
        <v>1514.76666716618</v>
      </c>
      <c r="G34" s="436">
        <v>4148.3480575459798</v>
      </c>
      <c r="H34" s="436">
        <v>22390.7662979327</v>
      </c>
      <c r="I34" s="436">
        <v>11217.1015357818</v>
      </c>
      <c r="J34" s="436">
        <v>2.79727796357394</v>
      </c>
      <c r="K34" s="436">
        <v>21.390390187273301</v>
      </c>
      <c r="L34" s="436">
        <v>2.9242454800916602</v>
      </c>
      <c r="M34" s="436">
        <v>8.0083542370390894</v>
      </c>
      <c r="N34" s="436">
        <v>43.2252033014503</v>
      </c>
      <c r="O34" s="436">
        <v>21.654528830571699</v>
      </c>
    </row>
    <row r="35" spans="1:15" x14ac:dyDescent="0.25">
      <c r="A35" s="436" t="s">
        <v>34</v>
      </c>
      <c r="B35" s="436" t="s">
        <v>35</v>
      </c>
      <c r="C35" s="436" t="s">
        <v>18</v>
      </c>
      <c r="D35" s="436">
        <v>2150.9097115407599</v>
      </c>
      <c r="E35" s="436">
        <v>21324.378598685002</v>
      </c>
      <c r="F35" s="436">
        <v>3367.04508147671</v>
      </c>
      <c r="G35" s="436">
        <v>8897.4084207330397</v>
      </c>
      <c r="H35" s="436">
        <v>40083.544748789303</v>
      </c>
      <c r="I35" s="436">
        <v>12686.0251966259</v>
      </c>
      <c r="J35" s="436">
        <v>2.4301507590809801</v>
      </c>
      <c r="K35" s="436">
        <v>24.092808061851802</v>
      </c>
      <c r="L35" s="436">
        <v>3.8041704478377198</v>
      </c>
      <c r="M35" s="436">
        <v>10.0525111358623</v>
      </c>
      <c r="N35" s="436">
        <v>45.287375929950002</v>
      </c>
      <c r="O35" s="436">
        <v>14.332983665417199</v>
      </c>
    </row>
    <row r="36" spans="1:15" x14ac:dyDescent="0.25">
      <c r="A36" s="436" t="s">
        <v>34</v>
      </c>
      <c r="B36" s="436" t="s">
        <v>35</v>
      </c>
      <c r="C36" s="436" t="s">
        <v>19</v>
      </c>
      <c r="D36" s="436">
        <v>6313.1171685991203</v>
      </c>
      <c r="E36" s="436">
        <v>50813.902811156702</v>
      </c>
      <c r="F36" s="436">
        <v>8188.9829591137704</v>
      </c>
      <c r="G36" s="436">
        <v>19566.265990490399</v>
      </c>
      <c r="H36" s="436">
        <v>102131.222099823</v>
      </c>
      <c r="I36" s="436">
        <v>43599.153097054601</v>
      </c>
      <c r="J36" s="436">
        <v>2.7375416437024702</v>
      </c>
      <c r="K36" s="436">
        <v>22.034309091630401</v>
      </c>
      <c r="L36" s="436">
        <v>3.5509687641546299</v>
      </c>
      <c r="M36" s="436">
        <v>8.4844723343876201</v>
      </c>
      <c r="N36" s="436">
        <v>44.286913446045098</v>
      </c>
      <c r="O36" s="436">
        <v>18.9057947200798</v>
      </c>
    </row>
    <row r="37" spans="1:15" x14ac:dyDescent="0.25">
      <c r="A37" s="436" t="s">
        <v>36</v>
      </c>
      <c r="B37" s="436" t="s">
        <v>37</v>
      </c>
      <c r="C37" s="436" t="s">
        <v>18</v>
      </c>
      <c r="D37" s="436">
        <v>2306.81532649358</v>
      </c>
      <c r="E37" s="436">
        <v>25727.335035192202</v>
      </c>
      <c r="F37" s="436">
        <v>2812.9526339879399</v>
      </c>
      <c r="G37" s="436">
        <v>6925.28814804389</v>
      </c>
      <c r="H37" s="436">
        <v>45890.1690333882</v>
      </c>
      <c r="I37" s="436">
        <v>13711.8878855646</v>
      </c>
      <c r="J37" s="436">
        <v>2.3690150469545199</v>
      </c>
      <c r="K37" s="436">
        <v>26.4210329784196</v>
      </c>
      <c r="L37" s="436">
        <v>2.8887995669844702</v>
      </c>
      <c r="M37" s="436">
        <v>7.1120178710402104</v>
      </c>
      <c r="N37" s="436">
        <v>47.127526724313903</v>
      </c>
      <c r="O37" s="436">
        <v>14.081607812287301</v>
      </c>
    </row>
    <row r="38" spans="1:15" x14ac:dyDescent="0.25">
      <c r="A38" s="436" t="s">
        <v>36</v>
      </c>
      <c r="B38" s="436" t="s">
        <v>37</v>
      </c>
      <c r="C38" s="436" t="s">
        <v>19</v>
      </c>
      <c r="D38" s="436">
        <v>8749.7635521377906</v>
      </c>
      <c r="E38" s="436">
        <v>41945.993130218798</v>
      </c>
      <c r="F38" s="436">
        <v>4348.5213513160797</v>
      </c>
      <c r="G38" s="436">
        <v>8938.2026234070709</v>
      </c>
      <c r="H38" s="436">
        <v>76581.8964100257</v>
      </c>
      <c r="I38" s="436">
        <v>30155.732565615599</v>
      </c>
      <c r="J38" s="436">
        <v>5.1252096609834696</v>
      </c>
      <c r="K38" s="436">
        <v>24.5700364300722</v>
      </c>
      <c r="L38" s="436">
        <v>2.5471641042588802</v>
      </c>
      <c r="M38" s="436">
        <v>5.2355886149770496</v>
      </c>
      <c r="N38" s="436">
        <v>44.858157937445299</v>
      </c>
      <c r="O38" s="436">
        <v>17.663843252263099</v>
      </c>
    </row>
    <row r="39" spans="1:15" x14ac:dyDescent="0.25">
      <c r="A39" s="436" t="s">
        <v>38</v>
      </c>
      <c r="B39" s="436" t="s">
        <v>39</v>
      </c>
      <c r="C39" s="436" t="s">
        <v>18</v>
      </c>
      <c r="D39" s="436">
        <v>895.42109207630301</v>
      </c>
      <c r="E39" s="436">
        <v>8425.7977748408994</v>
      </c>
      <c r="F39" s="436">
        <v>1775.79621711748</v>
      </c>
      <c r="G39" s="436">
        <v>2856.6148336624401</v>
      </c>
      <c r="H39" s="436">
        <v>19187.963221808899</v>
      </c>
      <c r="I39" s="436">
        <v>7104.0845385664197</v>
      </c>
      <c r="J39" s="436">
        <v>2.2248875997040698</v>
      </c>
      <c r="K39" s="436">
        <v>20.935907309697601</v>
      </c>
      <c r="L39" s="436">
        <v>4.4123899001581703</v>
      </c>
      <c r="M39" s="436">
        <v>7.09794193680293</v>
      </c>
      <c r="N39" s="436">
        <v>47.677078207738298</v>
      </c>
      <c r="O39" s="436">
        <v>17.651795045898901</v>
      </c>
    </row>
    <row r="40" spans="1:15" x14ac:dyDescent="0.25">
      <c r="A40" s="436" t="s">
        <v>38</v>
      </c>
      <c r="B40" s="436" t="s">
        <v>39</v>
      </c>
      <c r="C40" s="436" t="s">
        <v>19</v>
      </c>
      <c r="D40" s="436">
        <v>3879.3918643139</v>
      </c>
      <c r="E40" s="436">
        <v>21283.900023823498</v>
      </c>
      <c r="F40" s="436">
        <v>3968.53572871803</v>
      </c>
      <c r="G40" s="436">
        <v>5822.1864414768797</v>
      </c>
      <c r="H40" s="436">
        <v>46421.203489099302</v>
      </c>
      <c r="I40" s="436">
        <v>23799.728256109702</v>
      </c>
      <c r="J40" s="436">
        <v>3.68851330007843</v>
      </c>
      <c r="K40" s="436">
        <v>20.236663647614499</v>
      </c>
      <c r="L40" s="436">
        <v>3.7732709994744802</v>
      </c>
      <c r="M40" s="436">
        <v>5.5357161318174297</v>
      </c>
      <c r="N40" s="436">
        <v>44.1371308864856</v>
      </c>
      <c r="O40" s="436">
        <v>22.628705034529499</v>
      </c>
    </row>
    <row r="41" spans="1:15" x14ac:dyDescent="0.25">
      <c r="A41" s="436" t="s">
        <v>40</v>
      </c>
      <c r="B41" s="436" t="s">
        <v>41</v>
      </c>
      <c r="C41" s="436" t="s">
        <v>18</v>
      </c>
      <c r="D41" s="436">
        <v>5895.8912517439303</v>
      </c>
      <c r="E41" s="436">
        <v>36344.068911984803</v>
      </c>
      <c r="F41" s="436">
        <v>5054.9893228515002</v>
      </c>
      <c r="G41" s="436">
        <v>12189.042482619599</v>
      </c>
      <c r="H41" s="436">
        <v>65911.489463104299</v>
      </c>
      <c r="I41" s="436">
        <v>25280.067572309599</v>
      </c>
      <c r="J41" s="436">
        <v>3.9129714745976401</v>
      </c>
      <c r="K41" s="436">
        <v>24.120747627653799</v>
      </c>
      <c r="L41" s="436">
        <v>3.3548836266040198</v>
      </c>
      <c r="M41" s="436">
        <v>8.0895955336763805</v>
      </c>
      <c r="N41" s="436">
        <v>43.743984938847703</v>
      </c>
      <c r="O41" s="436">
        <v>16.7778167986204</v>
      </c>
    </row>
    <row r="42" spans="1:15" x14ac:dyDescent="0.25">
      <c r="A42" s="436" t="s">
        <v>40</v>
      </c>
      <c r="B42" s="436" t="s">
        <v>41</v>
      </c>
      <c r="C42" s="436" t="s">
        <v>19</v>
      </c>
      <c r="D42" s="436">
        <v>15234.7974373426</v>
      </c>
      <c r="E42" s="436">
        <v>96276.519915855693</v>
      </c>
      <c r="F42" s="436">
        <v>8338.9917242953597</v>
      </c>
      <c r="G42" s="436">
        <v>21206.854558580799</v>
      </c>
      <c r="H42" s="436">
        <v>158178.21507288099</v>
      </c>
      <c r="I42" s="436">
        <v>67129.830084806599</v>
      </c>
      <c r="J42" s="436">
        <v>4.1583635868434099</v>
      </c>
      <c r="K42" s="436">
        <v>26.278838056932599</v>
      </c>
      <c r="L42" s="436">
        <v>2.27614181809213</v>
      </c>
      <c r="M42" s="436">
        <v>5.7884466236308798</v>
      </c>
      <c r="N42" s="436">
        <v>43.175009874347602</v>
      </c>
      <c r="O42" s="436">
        <v>18.323200040153399</v>
      </c>
    </row>
    <row r="43" spans="1:15" x14ac:dyDescent="0.25">
      <c r="A43" s="436" t="s">
        <v>42</v>
      </c>
      <c r="B43" s="436" t="s">
        <v>43</v>
      </c>
      <c r="C43" s="436" t="s">
        <v>18</v>
      </c>
      <c r="D43" s="436">
        <v>14896.2056390609</v>
      </c>
      <c r="E43" s="436">
        <v>53676.620164533197</v>
      </c>
      <c r="F43" s="436">
        <v>14072.910128297901</v>
      </c>
      <c r="G43" s="436">
        <v>25502.294747614898</v>
      </c>
      <c r="H43" s="436">
        <v>131307.995308321</v>
      </c>
      <c r="I43" s="436">
        <v>42427.002630280003</v>
      </c>
      <c r="J43" s="436">
        <v>5.28453440850536</v>
      </c>
      <c r="K43" s="436">
        <v>19.042161008300301</v>
      </c>
      <c r="L43" s="436">
        <v>4.9924644975216701</v>
      </c>
      <c r="M43" s="436">
        <v>9.0471196058295504</v>
      </c>
      <c r="N43" s="436">
        <v>46.582440933758903</v>
      </c>
      <c r="O43" s="436">
        <v>15.051279546084199</v>
      </c>
    </row>
    <row r="44" spans="1:15" x14ac:dyDescent="0.25">
      <c r="A44" s="436" t="s">
        <v>42</v>
      </c>
      <c r="B44" s="436" t="s">
        <v>43</v>
      </c>
      <c r="C44" s="436" t="s">
        <v>19</v>
      </c>
      <c r="D44" s="436">
        <v>29844.654396740902</v>
      </c>
      <c r="E44" s="436">
        <v>97368.558443479793</v>
      </c>
      <c r="F44" s="436">
        <v>19213.0532494504</v>
      </c>
      <c r="G44" s="436">
        <v>45233.142590010801</v>
      </c>
      <c r="H44" s="436">
        <v>235125.23561345701</v>
      </c>
      <c r="I44" s="436">
        <v>130764.922681265</v>
      </c>
      <c r="J44" s="436">
        <v>5.3528253207505303</v>
      </c>
      <c r="K44" s="436">
        <v>17.463659593865302</v>
      </c>
      <c r="L44" s="436">
        <v>3.4459811983554798</v>
      </c>
      <c r="M44" s="436">
        <v>8.1128468694671803</v>
      </c>
      <c r="N44" s="436">
        <v>42.171180741720697</v>
      </c>
      <c r="O44" s="436">
        <v>23.453506275840802</v>
      </c>
    </row>
    <row r="45" spans="1:15" x14ac:dyDescent="0.25">
      <c r="A45" s="436" t="s">
        <v>44</v>
      </c>
      <c r="B45" s="436" t="s">
        <v>45</v>
      </c>
      <c r="C45" s="436" t="s">
        <v>18</v>
      </c>
      <c r="D45" s="436">
        <v>239.86129691184601</v>
      </c>
      <c r="E45" s="436">
        <v>7714.4602292306399</v>
      </c>
      <c r="F45" s="436">
        <v>1239.5836337998101</v>
      </c>
      <c r="G45" s="436">
        <v>2967.3899014282601</v>
      </c>
      <c r="H45" s="436">
        <v>17665.9338205112</v>
      </c>
      <c r="I45" s="436">
        <v>11114.734990277</v>
      </c>
      <c r="J45" s="436">
        <v>0.58585684277581895</v>
      </c>
      <c r="K45" s="436">
        <v>18.8424284026019</v>
      </c>
      <c r="L45" s="436">
        <v>3.02766041626731</v>
      </c>
      <c r="M45" s="436">
        <v>7.2477957107625102</v>
      </c>
      <c r="N45" s="436">
        <v>43.148721140180498</v>
      </c>
      <c r="O45" s="436">
        <v>27.147537487411999</v>
      </c>
    </row>
    <row r="46" spans="1:15" x14ac:dyDescent="0.25">
      <c r="A46" s="436" t="s">
        <v>44</v>
      </c>
      <c r="B46" s="436" t="s">
        <v>45</v>
      </c>
      <c r="C46" s="436" t="s">
        <v>19</v>
      </c>
      <c r="D46" s="436">
        <v>6163.4869751439401</v>
      </c>
      <c r="E46" s="436">
        <v>38021.981151141597</v>
      </c>
      <c r="F46" s="436">
        <v>6896.1507700930997</v>
      </c>
      <c r="G46" s="436">
        <v>13329.538176424299</v>
      </c>
      <c r="H46" s="436">
        <v>115503.905248825</v>
      </c>
      <c r="I46" s="436">
        <v>74367.341312202494</v>
      </c>
      <c r="J46" s="436">
        <v>2.4238747499097202</v>
      </c>
      <c r="K46" s="436">
        <v>14.952659172552799</v>
      </c>
      <c r="L46" s="436">
        <v>2.71200471269086</v>
      </c>
      <c r="M46" s="436">
        <v>5.2420214635138302</v>
      </c>
      <c r="N46" s="436">
        <v>45.423475473809098</v>
      </c>
      <c r="O46" s="436">
        <v>29.245964427523699</v>
      </c>
    </row>
    <row r="47" spans="1:15" x14ac:dyDescent="0.25">
      <c r="A47" s="436" t="s">
        <v>46</v>
      </c>
      <c r="B47" s="436" t="s">
        <v>47</v>
      </c>
      <c r="C47" s="436" t="s">
        <v>18</v>
      </c>
      <c r="D47" s="436">
        <v>1090.3462780525999</v>
      </c>
      <c r="E47" s="436">
        <v>19173.914159994602</v>
      </c>
      <c r="F47" s="436">
        <v>3938.73496318156</v>
      </c>
      <c r="G47" s="436">
        <v>10059.455099303999</v>
      </c>
      <c r="H47" s="436">
        <v>63958.4554156866</v>
      </c>
      <c r="I47" s="436">
        <v>36566.8577499815</v>
      </c>
      <c r="J47" s="436">
        <v>0.80893565439131698</v>
      </c>
      <c r="K47" s="436">
        <v>14.225263212674401</v>
      </c>
      <c r="L47" s="436">
        <v>2.9221754676008702</v>
      </c>
      <c r="M47" s="436">
        <v>7.4631812456033098</v>
      </c>
      <c r="N47" s="436">
        <v>47.451232720262603</v>
      </c>
      <c r="O47" s="436">
        <v>27.129211699467501</v>
      </c>
    </row>
    <row r="48" spans="1:15" x14ac:dyDescent="0.25">
      <c r="A48" s="436" t="s">
        <v>46</v>
      </c>
      <c r="B48" s="436" t="s">
        <v>47</v>
      </c>
      <c r="C48" s="436" t="s">
        <v>19</v>
      </c>
      <c r="D48" s="436">
        <v>19774.729246674098</v>
      </c>
      <c r="E48" s="436">
        <v>75577.325411231199</v>
      </c>
      <c r="F48" s="436">
        <v>17422.691911972099</v>
      </c>
      <c r="G48" s="436">
        <v>31569.537060774299</v>
      </c>
      <c r="H48" s="436">
        <v>252813.89404951999</v>
      </c>
      <c r="I48" s="436">
        <v>150971.52184617601</v>
      </c>
      <c r="J48" s="436">
        <v>3.607673377991</v>
      </c>
      <c r="K48" s="436">
        <v>13.788219371535501</v>
      </c>
      <c r="L48" s="436">
        <v>3.1785710438656101</v>
      </c>
      <c r="M48" s="436">
        <v>5.7595012800901504</v>
      </c>
      <c r="N48" s="436">
        <v>46.1230059724884</v>
      </c>
      <c r="O48" s="436">
        <v>27.543028954029399</v>
      </c>
    </row>
    <row r="49" spans="1:15" x14ac:dyDescent="0.25">
      <c r="A49" s="436" t="s">
        <v>48</v>
      </c>
      <c r="B49" s="436" t="s">
        <v>49</v>
      </c>
      <c r="C49" s="436" t="s">
        <v>18</v>
      </c>
      <c r="D49" s="436">
        <v>5195.8457521432501</v>
      </c>
      <c r="E49" s="436">
        <v>42094.735814467902</v>
      </c>
      <c r="F49" s="436">
        <v>7446.7918080404297</v>
      </c>
      <c r="G49" s="436">
        <v>19184.551702242301</v>
      </c>
      <c r="H49" s="436">
        <v>83496.398942543194</v>
      </c>
      <c r="I49" s="436">
        <v>37455.015421851</v>
      </c>
      <c r="J49" s="436">
        <v>2.6662681344918702</v>
      </c>
      <c r="K49" s="436">
        <v>21.6010747982026</v>
      </c>
      <c r="L49" s="436">
        <v>3.8213497184328902</v>
      </c>
      <c r="M49" s="436">
        <v>9.8446261336955807</v>
      </c>
      <c r="N49" s="436">
        <v>42.846496694689797</v>
      </c>
      <c r="O49" s="436">
        <v>19.220184520487201</v>
      </c>
    </row>
    <row r="50" spans="1:15" x14ac:dyDescent="0.25">
      <c r="A50" s="436" t="s">
        <v>48</v>
      </c>
      <c r="B50" s="436" t="s">
        <v>49</v>
      </c>
      <c r="C50" s="436" t="s">
        <v>19</v>
      </c>
      <c r="D50" s="436">
        <v>14449.5358388853</v>
      </c>
      <c r="E50" s="436">
        <v>108661.022127576</v>
      </c>
      <c r="F50" s="436">
        <v>24567.646994303501</v>
      </c>
      <c r="G50" s="436">
        <v>48963.081904397703</v>
      </c>
      <c r="H50" s="436">
        <v>306086.45318724401</v>
      </c>
      <c r="I50" s="436">
        <v>206940.444169575</v>
      </c>
      <c r="J50" s="436">
        <v>2.03609745514047</v>
      </c>
      <c r="K50" s="436">
        <v>15.311525096295901</v>
      </c>
      <c r="L50" s="436">
        <v>3.4618498532856301</v>
      </c>
      <c r="M50" s="436">
        <v>6.8994331425575401</v>
      </c>
      <c r="N50" s="436">
        <v>43.130925127045202</v>
      </c>
      <c r="O50" s="436">
        <v>29.160169325675302</v>
      </c>
    </row>
    <row r="51" spans="1:15" x14ac:dyDescent="0.25">
      <c r="A51" s="436" t="s">
        <v>50</v>
      </c>
      <c r="B51" s="436" t="s">
        <v>51</v>
      </c>
      <c r="C51" s="436" t="s">
        <v>18</v>
      </c>
      <c r="D51" s="436">
        <v>772.80399438326106</v>
      </c>
      <c r="E51" s="436">
        <v>5907.8764658029804</v>
      </c>
      <c r="F51" s="436">
        <v>1890.12158021246</v>
      </c>
      <c r="G51" s="436">
        <v>1982.4822796989599</v>
      </c>
      <c r="H51" s="436">
        <v>14063.565946443499</v>
      </c>
      <c r="I51" s="436">
        <v>4739.4025323691503</v>
      </c>
      <c r="J51" s="436">
        <v>2.6325021782478601</v>
      </c>
      <c r="K51" s="436">
        <v>20.124763559817499</v>
      </c>
      <c r="L51" s="436">
        <v>6.43856555248981</v>
      </c>
      <c r="M51" s="436">
        <v>6.7531857464197502</v>
      </c>
      <c r="N51" s="436">
        <v>47.906543259381898</v>
      </c>
      <c r="O51" s="436">
        <v>16.144439703643201</v>
      </c>
    </row>
    <row r="52" spans="1:15" x14ac:dyDescent="0.25">
      <c r="A52" s="436" t="s">
        <v>50</v>
      </c>
      <c r="B52" s="436" t="s">
        <v>51</v>
      </c>
      <c r="C52" s="436" t="s">
        <v>19</v>
      </c>
      <c r="D52" s="436">
        <v>1580.9801598122201</v>
      </c>
      <c r="E52" s="436">
        <v>12692.7591244138</v>
      </c>
      <c r="F52" s="436">
        <v>5302.3592394735497</v>
      </c>
      <c r="G52" s="436">
        <v>5630.1163214496501</v>
      </c>
      <c r="H52" s="436">
        <v>49389.691012613403</v>
      </c>
      <c r="I52" s="436">
        <v>33879.533260901902</v>
      </c>
      <c r="J52" s="436">
        <v>1.45745449168704</v>
      </c>
      <c r="K52" s="436">
        <v>11.701044243322899</v>
      </c>
      <c r="L52" s="436">
        <v>4.8880735423187804</v>
      </c>
      <c r="M52" s="436">
        <v>5.1902221988617203</v>
      </c>
      <c r="N52" s="436">
        <v>45.530759233511397</v>
      </c>
      <c r="O52" s="436">
        <v>31.2324462902981</v>
      </c>
    </row>
    <row r="53" spans="1:15" x14ac:dyDescent="0.25">
      <c r="A53" s="436" t="s">
        <v>52</v>
      </c>
      <c r="B53" s="436" t="s">
        <v>53</v>
      </c>
      <c r="C53" s="436" t="s">
        <v>18</v>
      </c>
      <c r="D53" s="436">
        <v>87.989415342146998</v>
      </c>
      <c r="E53" s="436">
        <v>704.397524276686</v>
      </c>
      <c r="F53" s="436">
        <v>1075.8653855385</v>
      </c>
      <c r="G53" s="436">
        <v>773.89103416738999</v>
      </c>
      <c r="H53" s="436">
        <v>5827.9800591416497</v>
      </c>
      <c r="I53" s="436">
        <v>3200.97267497755</v>
      </c>
      <c r="J53" s="436">
        <v>0.753908755764369</v>
      </c>
      <c r="K53" s="436">
        <v>6.0354016335481298</v>
      </c>
      <c r="L53" s="436">
        <v>9.2182034739895098</v>
      </c>
      <c r="M53" s="436">
        <v>6.6308342247487104</v>
      </c>
      <c r="N53" s="436">
        <v>49.935156153974603</v>
      </c>
      <c r="O53" s="436">
        <v>27.426495757974699</v>
      </c>
    </row>
    <row r="54" spans="1:15" x14ac:dyDescent="0.25">
      <c r="A54" s="436" t="s">
        <v>52</v>
      </c>
      <c r="B54" s="436" t="s">
        <v>53</v>
      </c>
      <c r="C54" s="436" t="s">
        <v>19</v>
      </c>
      <c r="D54" s="436">
        <v>2704.61790321028</v>
      </c>
      <c r="E54" s="436">
        <v>8082.2746877024201</v>
      </c>
      <c r="F54" s="436">
        <v>5575.17740265272</v>
      </c>
      <c r="G54" s="436">
        <v>6318.2422125332096</v>
      </c>
      <c r="H54" s="436">
        <v>55310.972871582802</v>
      </c>
      <c r="I54" s="436">
        <v>39527.7157750064</v>
      </c>
      <c r="J54" s="436">
        <v>2.3014303079385101</v>
      </c>
      <c r="K54" s="436">
        <v>6.8774195058326804</v>
      </c>
      <c r="L54" s="436">
        <v>4.7440646722663198</v>
      </c>
      <c r="M54" s="436">
        <v>5.3763580073772399</v>
      </c>
      <c r="N54" s="436">
        <v>47.065557459015601</v>
      </c>
      <c r="O54" s="436">
        <v>33.635170047569702</v>
      </c>
    </row>
    <row r="55" spans="1:15" x14ac:dyDescent="0.25">
      <c r="A55" s="436" t="s">
        <v>54</v>
      </c>
      <c r="B55" s="436" t="s">
        <v>55</v>
      </c>
      <c r="C55" s="436" t="s">
        <v>18</v>
      </c>
      <c r="D55" s="436">
        <v>611.71071557914695</v>
      </c>
      <c r="E55" s="436">
        <v>3725.4883308874701</v>
      </c>
      <c r="F55" s="436">
        <v>1454.47893044844</v>
      </c>
      <c r="G55" s="436">
        <v>1831.39518671255</v>
      </c>
      <c r="H55" s="436">
        <v>9589.9792176750107</v>
      </c>
      <c r="I55" s="436">
        <v>3719.6571267935501</v>
      </c>
      <c r="J55" s="436">
        <v>2.92227203240247</v>
      </c>
      <c r="K55" s="436">
        <v>17.7974491522302</v>
      </c>
      <c r="L55" s="436">
        <v>6.9483548218441999</v>
      </c>
      <c r="M55" s="436">
        <v>8.7489638453360108</v>
      </c>
      <c r="N55" s="436">
        <v>45.813367896620797</v>
      </c>
      <c r="O55" s="436">
        <v>17.769592251566401</v>
      </c>
    </row>
    <row r="56" spans="1:15" x14ac:dyDescent="0.25">
      <c r="A56" s="436" t="s">
        <v>54</v>
      </c>
      <c r="B56" s="436" t="s">
        <v>55</v>
      </c>
      <c r="C56" s="436" t="s">
        <v>19</v>
      </c>
      <c r="D56" s="436">
        <v>1170.9102243718301</v>
      </c>
      <c r="E56" s="436">
        <v>8998.0543468133292</v>
      </c>
      <c r="F56" s="436">
        <v>1781.7719230432299</v>
      </c>
      <c r="G56" s="436">
        <v>3340.9919947399399</v>
      </c>
      <c r="H56" s="436">
        <v>20571.698783370699</v>
      </c>
      <c r="I56" s="436">
        <v>11032.461533780601</v>
      </c>
      <c r="J56" s="436">
        <v>2.49682915535025</v>
      </c>
      <c r="K56" s="436">
        <v>19.187298878188901</v>
      </c>
      <c r="L56" s="436">
        <v>3.7994203082695699</v>
      </c>
      <c r="M56" s="436">
        <v>7.1242748134117004</v>
      </c>
      <c r="N56" s="436">
        <v>43.8667424951038</v>
      </c>
      <c r="O56" s="436">
        <v>23.525434349675699</v>
      </c>
    </row>
    <row r="57" spans="1:15" x14ac:dyDescent="0.25">
      <c r="A57" s="436" t="s">
        <v>56</v>
      </c>
      <c r="B57" s="436" t="s">
        <v>57</v>
      </c>
      <c r="C57" s="436" t="s">
        <v>18</v>
      </c>
      <c r="D57" s="436">
        <v>421.66322959051001</v>
      </c>
      <c r="E57" s="436">
        <v>2722.4659358757799</v>
      </c>
      <c r="F57" s="436">
        <v>867.80610381569795</v>
      </c>
      <c r="G57" s="436">
        <v>1601.9703754434099</v>
      </c>
      <c r="H57" s="436">
        <v>7844.8436386286503</v>
      </c>
      <c r="I57" s="436">
        <v>4199.5389828117904</v>
      </c>
      <c r="J57" s="436">
        <v>2.3879054596613298</v>
      </c>
      <c r="K57" s="436">
        <v>15.417496276194401</v>
      </c>
      <c r="L57" s="436">
        <v>4.9144406905988598</v>
      </c>
      <c r="M57" s="436">
        <v>9.0720592579341996</v>
      </c>
      <c r="N57" s="436">
        <v>44.425844228966199</v>
      </c>
      <c r="O57" s="436">
        <v>23.7822540866451</v>
      </c>
    </row>
    <row r="58" spans="1:15" x14ac:dyDescent="0.25">
      <c r="A58" s="436" t="s">
        <v>56</v>
      </c>
      <c r="B58" s="436" t="s">
        <v>57</v>
      </c>
      <c r="C58" s="436" t="s">
        <v>19</v>
      </c>
      <c r="D58" s="436">
        <v>1742.7520441133599</v>
      </c>
      <c r="E58" s="436">
        <v>9916.7341650524995</v>
      </c>
      <c r="F58" s="436">
        <v>3424.2071350768401</v>
      </c>
      <c r="G58" s="436">
        <v>4307.05378241586</v>
      </c>
      <c r="H58" s="436">
        <v>26966.952873825601</v>
      </c>
      <c r="I58" s="436">
        <v>12964.184740872</v>
      </c>
      <c r="J58" s="436">
        <v>2.9377894038798198</v>
      </c>
      <c r="K58" s="436">
        <v>16.716822481769601</v>
      </c>
      <c r="L58" s="436">
        <v>5.77224939835678</v>
      </c>
      <c r="M58" s="436">
        <v>7.2604803458195004</v>
      </c>
      <c r="N58" s="436">
        <v>45.458692001108297</v>
      </c>
      <c r="O58" s="436">
        <v>21.853966369066001</v>
      </c>
    </row>
    <row r="59" spans="1:15" x14ac:dyDescent="0.25">
      <c r="A59" s="436" t="s">
        <v>58</v>
      </c>
      <c r="B59" s="436" t="s">
        <v>59</v>
      </c>
      <c r="C59" s="436" t="s">
        <v>18</v>
      </c>
      <c r="D59" s="436">
        <v>489.26733937702397</v>
      </c>
      <c r="E59" s="436">
        <v>6641.6487707695997</v>
      </c>
      <c r="F59" s="436">
        <v>1957.18074807731</v>
      </c>
      <c r="G59" s="436">
        <v>3373.7685065948599</v>
      </c>
      <c r="H59" s="436">
        <v>19148.583510959401</v>
      </c>
      <c r="I59" s="436">
        <v>10412.455487155699</v>
      </c>
      <c r="J59" s="436">
        <v>1.16428730187573</v>
      </c>
      <c r="K59" s="436">
        <v>15.8048304167853</v>
      </c>
      <c r="L59" s="436">
        <v>4.6574142785895303</v>
      </c>
      <c r="M59" s="436">
        <v>8.0284039329053893</v>
      </c>
      <c r="N59" s="436">
        <v>45.567015895858297</v>
      </c>
      <c r="O59" s="436">
        <v>24.778048173985699</v>
      </c>
    </row>
    <row r="60" spans="1:15" x14ac:dyDescent="0.25">
      <c r="A60" s="436" t="s">
        <v>58</v>
      </c>
      <c r="B60" s="436" t="s">
        <v>59</v>
      </c>
      <c r="C60" s="436" t="s">
        <v>19</v>
      </c>
      <c r="D60" s="436">
        <v>2791.1326651067802</v>
      </c>
      <c r="E60" s="436">
        <v>26856.497791366601</v>
      </c>
      <c r="F60" s="436">
        <v>8854.0383662034201</v>
      </c>
      <c r="G60" s="436">
        <v>12280.8140102537</v>
      </c>
      <c r="H60" s="436">
        <v>72176.553245266798</v>
      </c>
      <c r="I60" s="436">
        <v>46178.829301609403</v>
      </c>
      <c r="J60" s="436">
        <v>1.6502115944523501</v>
      </c>
      <c r="K60" s="436">
        <v>15.8784656120965</v>
      </c>
      <c r="L60" s="436">
        <v>5.2348055512710197</v>
      </c>
      <c r="M60" s="436">
        <v>7.2608306736499104</v>
      </c>
      <c r="N60" s="436">
        <v>42.673208085718201</v>
      </c>
      <c r="O60" s="436">
        <v>27.302478482812099</v>
      </c>
    </row>
    <row r="61" spans="1:15" x14ac:dyDescent="0.25">
      <c r="A61" s="436" t="s">
        <v>60</v>
      </c>
      <c r="B61" s="436" t="s">
        <v>61</v>
      </c>
      <c r="C61" s="436" t="s">
        <v>18</v>
      </c>
      <c r="D61" s="436">
        <v>114.56485446775601</v>
      </c>
      <c r="E61" s="436">
        <v>1375.8742486981</v>
      </c>
      <c r="F61" s="436">
        <v>303.93069211363701</v>
      </c>
      <c r="G61" s="436">
        <v>602.11418390629603</v>
      </c>
      <c r="H61" s="436">
        <v>2323.45219994225</v>
      </c>
      <c r="I61" s="436">
        <v>672.14733780330801</v>
      </c>
      <c r="J61" s="436">
        <v>2.1246862016884198</v>
      </c>
      <c r="K61" s="436">
        <v>25.5165604237731</v>
      </c>
      <c r="L61" s="436">
        <v>5.6366095064975097</v>
      </c>
      <c r="M61" s="436">
        <v>11.166633120863899</v>
      </c>
      <c r="N61" s="436">
        <v>43.090063287160199</v>
      </c>
      <c r="O61" s="436">
        <v>12.4654474600169</v>
      </c>
    </row>
    <row r="62" spans="1:15" x14ac:dyDescent="0.25">
      <c r="A62" s="436" t="s">
        <v>60</v>
      </c>
      <c r="B62" s="436" t="s">
        <v>61</v>
      </c>
      <c r="C62" s="436" t="s">
        <v>19</v>
      </c>
      <c r="D62" s="436">
        <v>387.70375219597099</v>
      </c>
      <c r="E62" s="436">
        <v>1577.4228511669901</v>
      </c>
      <c r="F62" s="436">
        <v>475.69395925142697</v>
      </c>
      <c r="G62" s="436">
        <v>1099.72121672055</v>
      </c>
      <c r="H62" s="436">
        <v>5190.5741067721401</v>
      </c>
      <c r="I62" s="436">
        <v>2305.3200023173299</v>
      </c>
      <c r="J62" s="436">
        <v>3.5129434548939402</v>
      </c>
      <c r="K62" s="436">
        <v>14.292864717507801</v>
      </c>
      <c r="L62" s="436">
        <v>4.3102135876162704</v>
      </c>
      <c r="M62" s="436">
        <v>9.9644597933468493</v>
      </c>
      <c r="N62" s="436">
        <v>47.031253198474097</v>
      </c>
      <c r="O62" s="436">
        <v>20.888265248161002</v>
      </c>
    </row>
    <row r="63" spans="1:15" x14ac:dyDescent="0.25">
      <c r="A63" s="436" t="s">
        <v>62</v>
      </c>
      <c r="B63" s="436" t="s">
        <v>63</v>
      </c>
      <c r="C63" s="436" t="s">
        <v>18</v>
      </c>
      <c r="D63" s="436">
        <v>1654.58377484637</v>
      </c>
      <c r="E63" s="436">
        <v>22605.188283707401</v>
      </c>
      <c r="F63" s="436">
        <v>4557.3736498890103</v>
      </c>
      <c r="G63" s="436">
        <v>8098.0881696147198</v>
      </c>
      <c r="H63" s="436">
        <v>39122.429621863797</v>
      </c>
      <c r="I63" s="436">
        <v>14487.137708988001</v>
      </c>
      <c r="J63" s="436">
        <v>1.8277684709055499</v>
      </c>
      <c r="K63" s="436">
        <v>24.971265312740201</v>
      </c>
      <c r="L63" s="436">
        <v>5.0343923311929704</v>
      </c>
      <c r="M63" s="436">
        <v>8.9457121821524908</v>
      </c>
      <c r="N63" s="436">
        <v>43.217360435378097</v>
      </c>
      <c r="O63" s="436">
        <v>16.0035012676307</v>
      </c>
    </row>
    <row r="64" spans="1:15" x14ac:dyDescent="0.25">
      <c r="A64" s="436" t="s">
        <v>62</v>
      </c>
      <c r="B64" s="436" t="s">
        <v>63</v>
      </c>
      <c r="C64" s="436" t="s">
        <v>19</v>
      </c>
      <c r="D64" s="436">
        <v>5926.0575106614397</v>
      </c>
      <c r="E64" s="436">
        <v>46817.094751684803</v>
      </c>
      <c r="F64" s="436">
        <v>8744.4993770799792</v>
      </c>
      <c r="G64" s="436">
        <v>18886.841002307399</v>
      </c>
      <c r="H64" s="436">
        <v>88906.942871245803</v>
      </c>
      <c r="I64" s="436">
        <v>43482.455497949501</v>
      </c>
      <c r="J64" s="436">
        <v>2.7852740812852699</v>
      </c>
      <c r="K64" s="436">
        <v>22.004248244021799</v>
      </c>
      <c r="L64" s="436">
        <v>4.1099546241287701</v>
      </c>
      <c r="M64" s="436">
        <v>8.8769014857588093</v>
      </c>
      <c r="N64" s="436">
        <v>41.786668992004401</v>
      </c>
      <c r="O64" s="436">
        <v>20.436952572801001</v>
      </c>
    </row>
    <row r="65" spans="1:15" x14ac:dyDescent="0.25">
      <c r="A65" s="436" t="s">
        <v>64</v>
      </c>
      <c r="B65" s="436" t="s">
        <v>65</v>
      </c>
      <c r="C65" s="436" t="s">
        <v>18</v>
      </c>
      <c r="D65" s="436">
        <v>5417.81843700022</v>
      </c>
      <c r="E65" s="436">
        <v>49056.294784309401</v>
      </c>
      <c r="F65" s="436">
        <v>6152.0240224322097</v>
      </c>
      <c r="G65" s="436">
        <v>13131.0830227605</v>
      </c>
      <c r="H65" s="436">
        <v>72054.828320823901</v>
      </c>
      <c r="I65" s="436">
        <v>25467.900485824401</v>
      </c>
      <c r="J65" s="436">
        <v>3.16313641282458</v>
      </c>
      <c r="K65" s="436">
        <v>28.641002668303202</v>
      </c>
      <c r="L65" s="436">
        <v>3.5917946354624299</v>
      </c>
      <c r="M65" s="436">
        <v>7.6664449597380502</v>
      </c>
      <c r="N65" s="436">
        <v>42.0684550122388</v>
      </c>
      <c r="O65" s="436">
        <v>14.869166311432901</v>
      </c>
    </row>
    <row r="66" spans="1:15" x14ac:dyDescent="0.25">
      <c r="A66" s="436" t="s">
        <v>64</v>
      </c>
      <c r="B66" s="436" t="s">
        <v>65</v>
      </c>
      <c r="C66" s="436" t="s">
        <v>19</v>
      </c>
      <c r="D66" s="436">
        <v>11569.2828439975</v>
      </c>
      <c r="E66" s="436">
        <v>68847.949210007995</v>
      </c>
      <c r="F66" s="436">
        <v>9621.2912775371697</v>
      </c>
      <c r="G66" s="436">
        <v>20791.533004988702</v>
      </c>
      <c r="H66" s="436">
        <v>136952.15656251801</v>
      </c>
      <c r="I66" s="436">
        <v>59585.219825508597</v>
      </c>
      <c r="J66" s="436">
        <v>3.7639911103936301</v>
      </c>
      <c r="K66" s="436">
        <v>22.3992335816869</v>
      </c>
      <c r="L66" s="436">
        <v>3.1302246930497502</v>
      </c>
      <c r="M66" s="436">
        <v>6.7643903652019999</v>
      </c>
      <c r="N66" s="436">
        <v>44.556495575523499</v>
      </c>
      <c r="O66" s="436">
        <v>19.385664674144198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1288</v>
      </c>
    </row>
    <row r="9" spans="1:7" x14ac:dyDescent="0.25">
      <c r="A9" t="s">
        <v>1289</v>
      </c>
    </row>
    <row r="10" spans="1:7" x14ac:dyDescent="0.25">
      <c r="A10" t="s">
        <v>4</v>
      </c>
    </row>
    <row r="11" spans="1:7" x14ac:dyDescent="0.25">
      <c r="A11" t="s">
        <v>1290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1291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37" t="s">
        <v>16</v>
      </c>
      <c r="B17" s="437" t="s">
        <v>17</v>
      </c>
      <c r="C17" s="437" t="s">
        <v>18</v>
      </c>
      <c r="D17" s="437">
        <v>628088.128098674</v>
      </c>
      <c r="E17" s="437">
        <v>15017.1496967721</v>
      </c>
      <c r="F17" s="437">
        <v>97.664900255794706</v>
      </c>
      <c r="G17" s="437">
        <v>2.3350997442052801</v>
      </c>
    </row>
    <row r="18" spans="1:7" x14ac:dyDescent="0.25">
      <c r="A18" s="437" t="s">
        <v>16</v>
      </c>
      <c r="B18" s="437" t="s">
        <v>17</v>
      </c>
      <c r="C18" s="437" t="s">
        <v>19</v>
      </c>
      <c r="D18" s="437">
        <v>2035263.3076392701</v>
      </c>
      <c r="E18" s="437">
        <v>45345.624720416803</v>
      </c>
      <c r="F18" s="437">
        <v>97.820559932471895</v>
      </c>
      <c r="G18" s="437">
        <v>2.17944006752816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1292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38" t="s">
        <v>28</v>
      </c>
      <c r="B29" s="438" t="s">
        <v>29</v>
      </c>
      <c r="C29" s="438" t="s">
        <v>18</v>
      </c>
      <c r="D29" s="438">
        <v>19118.0632843319</v>
      </c>
      <c r="E29" s="438">
        <v>958.40150351218199</v>
      </c>
      <c r="F29" s="438">
        <v>95.226243695590895</v>
      </c>
      <c r="G29" s="438">
        <v>4.77375630440911</v>
      </c>
    </row>
    <row r="30" spans="1:7" x14ac:dyDescent="0.25">
      <c r="A30" s="438" t="s">
        <v>28</v>
      </c>
      <c r="B30" s="438" t="s">
        <v>29</v>
      </c>
      <c r="C30" s="438" t="s">
        <v>19</v>
      </c>
      <c r="D30" s="438">
        <v>178814.05417051501</v>
      </c>
      <c r="E30" s="438">
        <v>6506.1253611542597</v>
      </c>
      <c r="F30" s="438">
        <v>96.489251533429197</v>
      </c>
      <c r="G30" s="438">
        <v>3.5107484665707598</v>
      </c>
    </row>
    <row r="31" spans="1:7" x14ac:dyDescent="0.25">
      <c r="A31" s="438" t="s">
        <v>30</v>
      </c>
      <c r="B31" s="438" t="s">
        <v>31</v>
      </c>
      <c r="C31" s="438" t="s">
        <v>18</v>
      </c>
      <c r="D31" s="438">
        <v>7300.2771350001003</v>
      </c>
      <c r="E31" s="438">
        <v>192.29585933303599</v>
      </c>
      <c r="F31" s="438">
        <v>97.433513701121399</v>
      </c>
      <c r="G31" s="438">
        <v>2.5664862988785799</v>
      </c>
    </row>
    <row r="32" spans="1:7" x14ac:dyDescent="0.25">
      <c r="A32" s="438" t="s">
        <v>30</v>
      </c>
      <c r="B32" s="438" t="s">
        <v>31</v>
      </c>
      <c r="C32" s="438" t="s">
        <v>19</v>
      </c>
      <c r="D32" s="438">
        <v>46681.1983688408</v>
      </c>
      <c r="E32" s="438">
        <v>2155.8812387108301</v>
      </c>
      <c r="F32" s="438">
        <v>95.585564787994699</v>
      </c>
      <c r="G32" s="438">
        <v>4.4144352120053201</v>
      </c>
    </row>
    <row r="33" spans="1:7" x14ac:dyDescent="0.25">
      <c r="A33" s="438" t="s">
        <v>32</v>
      </c>
      <c r="B33" s="438" t="s">
        <v>33</v>
      </c>
      <c r="C33" s="438" t="s">
        <v>18</v>
      </c>
      <c r="D33" s="438">
        <v>12296.5888445408</v>
      </c>
      <c r="E33" s="438">
        <v>532.51970468274396</v>
      </c>
      <c r="F33" s="438">
        <v>95.849129324617195</v>
      </c>
      <c r="G33" s="438">
        <v>4.1508706753827704</v>
      </c>
    </row>
    <row r="34" spans="1:7" x14ac:dyDescent="0.25">
      <c r="A34" s="438" t="s">
        <v>32</v>
      </c>
      <c r="B34" s="438" t="s">
        <v>33</v>
      </c>
      <c r="C34" s="438" t="s">
        <v>19</v>
      </c>
      <c r="D34" s="438">
        <v>23193.475829493302</v>
      </c>
      <c r="E34" s="438">
        <v>552.89991422263904</v>
      </c>
      <c r="F34" s="438">
        <v>97.6716450535869</v>
      </c>
      <c r="G34" s="438">
        <v>2.3283549464130502</v>
      </c>
    </row>
    <row r="35" spans="1:7" x14ac:dyDescent="0.25">
      <c r="A35" s="438" t="s">
        <v>34</v>
      </c>
      <c r="B35" s="438" t="s">
        <v>35</v>
      </c>
      <c r="C35" s="438" t="s">
        <v>18</v>
      </c>
      <c r="D35" s="438">
        <v>35617.942206560198</v>
      </c>
      <c r="E35" s="438">
        <v>543.37130029145897</v>
      </c>
      <c r="F35" s="438">
        <v>98.497368464813903</v>
      </c>
      <c r="G35" s="438">
        <v>1.5026315351860899</v>
      </c>
    </row>
    <row r="36" spans="1:7" x14ac:dyDescent="0.25">
      <c r="A36" s="438" t="s">
        <v>34</v>
      </c>
      <c r="B36" s="438" t="s">
        <v>35</v>
      </c>
      <c r="C36" s="438" t="s">
        <v>19</v>
      </c>
      <c r="D36" s="438">
        <v>99180.090694659404</v>
      </c>
      <c r="E36" s="438">
        <v>1546.0823821510201</v>
      </c>
      <c r="F36" s="438">
        <v>98.465063910477298</v>
      </c>
      <c r="G36" s="438">
        <v>1.53493608952266</v>
      </c>
    </row>
    <row r="37" spans="1:7" x14ac:dyDescent="0.25">
      <c r="A37" s="438" t="s">
        <v>36</v>
      </c>
      <c r="B37" s="438" t="s">
        <v>37</v>
      </c>
      <c r="C37" s="438" t="s">
        <v>18</v>
      </c>
      <c r="D37" s="438">
        <v>41017.085053627598</v>
      </c>
      <c r="E37" s="438">
        <v>728.95319362282498</v>
      </c>
      <c r="F37" s="438">
        <v>98.253838629415696</v>
      </c>
      <c r="G37" s="438">
        <v>1.74616137058428</v>
      </c>
    </row>
    <row r="38" spans="1:7" x14ac:dyDescent="0.25">
      <c r="A38" s="438" t="s">
        <v>36</v>
      </c>
      <c r="B38" s="438" t="s">
        <v>37</v>
      </c>
      <c r="C38" s="438" t="s">
        <v>19</v>
      </c>
      <c r="D38" s="438">
        <v>79514.662142845205</v>
      </c>
      <c r="E38" s="438">
        <v>1336.8271051269801</v>
      </c>
      <c r="F38" s="438">
        <v>98.346564648887394</v>
      </c>
      <c r="G38" s="438">
        <v>1.6534353511126101</v>
      </c>
    </row>
    <row r="39" spans="1:7" x14ac:dyDescent="0.25">
      <c r="A39" s="438" t="s">
        <v>38</v>
      </c>
      <c r="B39" s="438" t="s">
        <v>39</v>
      </c>
      <c r="C39" s="438" t="s">
        <v>18</v>
      </c>
      <c r="D39" s="438">
        <v>16236.894675956601</v>
      </c>
      <c r="E39" s="438">
        <v>188.408729526987</v>
      </c>
      <c r="F39" s="438">
        <v>98.852936077490696</v>
      </c>
      <c r="G39" s="438">
        <v>1.14706392250926</v>
      </c>
    </row>
    <row r="40" spans="1:7" x14ac:dyDescent="0.25">
      <c r="A40" s="438" t="s">
        <v>38</v>
      </c>
      <c r="B40" s="438" t="s">
        <v>39</v>
      </c>
      <c r="C40" s="438" t="s">
        <v>19</v>
      </c>
      <c r="D40" s="438">
        <v>48052.4611984117</v>
      </c>
      <c r="E40" s="438">
        <v>910.55894583538702</v>
      </c>
      <c r="F40" s="438">
        <v>98.140312948113007</v>
      </c>
      <c r="G40" s="438">
        <v>1.8596870518869999</v>
      </c>
    </row>
    <row r="41" spans="1:7" x14ac:dyDescent="0.25">
      <c r="A41" s="438" t="s">
        <v>40</v>
      </c>
      <c r="B41" s="438" t="s">
        <v>41</v>
      </c>
      <c r="C41" s="438" t="s">
        <v>18</v>
      </c>
      <c r="D41" s="438">
        <v>64336.728465107102</v>
      </c>
      <c r="E41" s="438">
        <v>3183.2992709311802</v>
      </c>
      <c r="F41" s="438">
        <v>95.285399935888805</v>
      </c>
      <c r="G41" s="438">
        <v>4.71460006411123</v>
      </c>
    </row>
    <row r="42" spans="1:7" x14ac:dyDescent="0.25">
      <c r="A42" s="438" t="s">
        <v>40</v>
      </c>
      <c r="B42" s="438" t="s">
        <v>41</v>
      </c>
      <c r="C42" s="438" t="s">
        <v>19</v>
      </c>
      <c r="D42" s="438">
        <v>175026.17426376199</v>
      </c>
      <c r="E42" s="438">
        <v>3614.9731742428098</v>
      </c>
      <c r="F42" s="438">
        <v>97.976405085789494</v>
      </c>
      <c r="G42" s="438">
        <v>2.0235949142105301</v>
      </c>
    </row>
    <row r="43" spans="1:7" x14ac:dyDescent="0.25">
      <c r="A43" s="438" t="s">
        <v>42</v>
      </c>
      <c r="B43" s="438" t="s">
        <v>43</v>
      </c>
      <c r="C43" s="438" t="s">
        <v>18</v>
      </c>
      <c r="D43" s="438">
        <v>109194.75969791799</v>
      </c>
      <c r="E43" s="438">
        <v>1805.0687359564799</v>
      </c>
      <c r="F43" s="438">
        <v>98.373809436082297</v>
      </c>
      <c r="G43" s="438">
        <v>1.6261905639176899</v>
      </c>
    </row>
    <row r="44" spans="1:7" x14ac:dyDescent="0.25">
      <c r="A44" s="438" t="s">
        <v>42</v>
      </c>
      <c r="B44" s="438" t="s">
        <v>43</v>
      </c>
      <c r="C44" s="438" t="s">
        <v>19</v>
      </c>
      <c r="D44" s="438">
        <v>254654.21306060799</v>
      </c>
      <c r="E44" s="438">
        <v>3323.9224608775899</v>
      </c>
      <c r="F44" s="438">
        <v>98.711548769759702</v>
      </c>
      <c r="G44" s="438">
        <v>1.2884512302403099</v>
      </c>
    </row>
    <row r="45" spans="1:7" x14ac:dyDescent="0.25">
      <c r="A45" s="438" t="s">
        <v>44</v>
      </c>
      <c r="B45" s="438" t="s">
        <v>45</v>
      </c>
      <c r="C45" s="438" t="s">
        <v>18</v>
      </c>
      <c r="D45" s="438">
        <v>18590.941059466899</v>
      </c>
      <c r="E45" s="438">
        <v>478.11545695252698</v>
      </c>
      <c r="F45" s="438">
        <v>97.492715717000195</v>
      </c>
      <c r="G45" s="438">
        <v>2.5072842829997701</v>
      </c>
    </row>
    <row r="46" spans="1:7" x14ac:dyDescent="0.25">
      <c r="A46" s="438" t="s">
        <v>44</v>
      </c>
      <c r="B46" s="438" t="s">
        <v>45</v>
      </c>
      <c r="C46" s="438" t="s">
        <v>19</v>
      </c>
      <c r="D46" s="438">
        <v>114960.20645665</v>
      </c>
      <c r="E46" s="438">
        <v>3592.6029818381198</v>
      </c>
      <c r="F46" s="438">
        <v>96.969618013395007</v>
      </c>
      <c r="G46" s="438">
        <v>3.0303819866050201</v>
      </c>
    </row>
    <row r="47" spans="1:7" x14ac:dyDescent="0.25">
      <c r="A47" s="438" t="s">
        <v>46</v>
      </c>
      <c r="B47" s="438" t="s">
        <v>47</v>
      </c>
      <c r="C47" s="438" t="s">
        <v>18</v>
      </c>
      <c r="D47" s="438">
        <v>56003.521453127098</v>
      </c>
      <c r="E47" s="438">
        <v>827.59673490159196</v>
      </c>
      <c r="F47" s="438">
        <v>98.543761303158902</v>
      </c>
      <c r="G47" s="438">
        <v>1.4562386968411301</v>
      </c>
    </row>
    <row r="48" spans="1:7" x14ac:dyDescent="0.25">
      <c r="A48" s="438" t="s">
        <v>46</v>
      </c>
      <c r="B48" s="438" t="s">
        <v>47</v>
      </c>
      <c r="C48" s="438" t="s">
        <v>19</v>
      </c>
      <c r="D48" s="438">
        <v>241802.09723506699</v>
      </c>
      <c r="E48" s="438">
        <v>4521.4792690151899</v>
      </c>
      <c r="F48" s="438">
        <v>98.164414737238801</v>
      </c>
      <c r="G48" s="438">
        <v>1.8355852627611799</v>
      </c>
    </row>
    <row r="49" spans="1:7" x14ac:dyDescent="0.25">
      <c r="A49" s="438" t="s">
        <v>48</v>
      </c>
      <c r="B49" s="438" t="s">
        <v>49</v>
      </c>
      <c r="C49" s="438" t="s">
        <v>18</v>
      </c>
      <c r="D49" s="438">
        <v>83971.330026893396</v>
      </c>
      <c r="E49" s="438">
        <v>774.26696156868195</v>
      </c>
      <c r="F49" s="438">
        <v>99.086363198699203</v>
      </c>
      <c r="G49" s="438">
        <v>0.91363680130083502</v>
      </c>
    </row>
    <row r="50" spans="1:7" x14ac:dyDescent="0.25">
      <c r="A50" s="438" t="s">
        <v>48</v>
      </c>
      <c r="B50" s="438" t="s">
        <v>49</v>
      </c>
      <c r="C50" s="438" t="s">
        <v>19</v>
      </c>
      <c r="D50" s="438">
        <v>322782.62034026498</v>
      </c>
      <c r="E50" s="438">
        <v>7268.3817957716101</v>
      </c>
      <c r="F50" s="438">
        <v>97.797800416077607</v>
      </c>
      <c r="G50" s="438">
        <v>2.2021995839224302</v>
      </c>
    </row>
    <row r="51" spans="1:7" x14ac:dyDescent="0.25">
      <c r="A51" s="438" t="s">
        <v>50</v>
      </c>
      <c r="B51" s="438" t="s">
        <v>51</v>
      </c>
      <c r="C51" s="438" t="s">
        <v>18</v>
      </c>
      <c r="D51" s="438">
        <v>11067.5838982474</v>
      </c>
      <c r="E51" s="438">
        <v>352.49909430798999</v>
      </c>
      <c r="F51" s="438">
        <v>96.913340344918893</v>
      </c>
      <c r="G51" s="438">
        <v>3.08665965508114</v>
      </c>
    </row>
    <row r="52" spans="1:7" x14ac:dyDescent="0.25">
      <c r="A52" s="438" t="s">
        <v>50</v>
      </c>
      <c r="B52" s="438" t="s">
        <v>51</v>
      </c>
      <c r="C52" s="438" t="s">
        <v>19</v>
      </c>
      <c r="D52" s="438">
        <v>46737.107132172598</v>
      </c>
      <c r="E52" s="438">
        <v>1416.1654129552701</v>
      </c>
      <c r="F52" s="438">
        <v>97.059046378149901</v>
      </c>
      <c r="G52" s="438">
        <v>2.94095362185007</v>
      </c>
    </row>
    <row r="53" spans="1:7" x14ac:dyDescent="0.25">
      <c r="A53" s="438" t="s">
        <v>52</v>
      </c>
      <c r="B53" s="438" t="s">
        <v>53</v>
      </c>
      <c r="C53" s="438" t="s">
        <v>18</v>
      </c>
      <c r="D53" s="438">
        <v>3650.4382605576802</v>
      </c>
      <c r="E53" s="438">
        <v>342.92135403870202</v>
      </c>
      <c r="F53" s="438">
        <v>91.412710420938097</v>
      </c>
      <c r="G53" s="438">
        <v>8.5872895790619008</v>
      </c>
    </row>
    <row r="54" spans="1:7" x14ac:dyDescent="0.25">
      <c r="A54" s="438" t="s">
        <v>52</v>
      </c>
      <c r="B54" s="438" t="s">
        <v>53</v>
      </c>
      <c r="C54" s="438" t="s">
        <v>19</v>
      </c>
      <c r="D54" s="438">
        <v>48303.606073323499</v>
      </c>
      <c r="E54" s="438">
        <v>2011.00229259558</v>
      </c>
      <c r="F54" s="438">
        <v>96.003144299623003</v>
      </c>
      <c r="G54" s="438">
        <v>3.99685570037696</v>
      </c>
    </row>
    <row r="55" spans="1:7" x14ac:dyDescent="0.25">
      <c r="A55" s="438" t="s">
        <v>54</v>
      </c>
      <c r="B55" s="438" t="s">
        <v>55</v>
      </c>
      <c r="C55" s="438" t="s">
        <v>18</v>
      </c>
      <c r="D55" s="438">
        <v>7770.5344704169902</v>
      </c>
      <c r="E55" s="438">
        <v>286.32170284318198</v>
      </c>
      <c r="F55" s="438">
        <v>96.446235396463294</v>
      </c>
      <c r="G55" s="438">
        <v>3.5537646035366999</v>
      </c>
    </row>
    <row r="56" spans="1:7" x14ac:dyDescent="0.25">
      <c r="A56" s="438" t="s">
        <v>54</v>
      </c>
      <c r="B56" s="438" t="s">
        <v>55</v>
      </c>
      <c r="C56" s="438" t="s">
        <v>19</v>
      </c>
      <c r="D56" s="438">
        <v>20515.4717847498</v>
      </c>
      <c r="E56" s="438">
        <v>685.95432021599004</v>
      </c>
      <c r="F56" s="438">
        <v>96.764584057601098</v>
      </c>
      <c r="G56" s="438">
        <v>3.2354159423989302</v>
      </c>
    </row>
    <row r="57" spans="1:7" x14ac:dyDescent="0.25">
      <c r="A57" s="438" t="s">
        <v>56</v>
      </c>
      <c r="B57" s="438" t="s">
        <v>57</v>
      </c>
      <c r="C57" s="438" t="s">
        <v>18</v>
      </c>
      <c r="D57" s="438">
        <v>6917.7513362879699</v>
      </c>
      <c r="E57" s="438">
        <v>425.91681199011299</v>
      </c>
      <c r="F57" s="438">
        <v>94.200217066045099</v>
      </c>
      <c r="G57" s="438">
        <v>5.7997829339548801</v>
      </c>
    </row>
    <row r="58" spans="1:7" x14ac:dyDescent="0.25">
      <c r="A58" s="438" t="s">
        <v>56</v>
      </c>
      <c r="B58" s="438" t="s">
        <v>57</v>
      </c>
      <c r="C58" s="438" t="s">
        <v>19</v>
      </c>
      <c r="D58" s="438">
        <v>23682.739504627902</v>
      </c>
      <c r="E58" s="438">
        <v>940.93144540998003</v>
      </c>
      <c r="F58" s="438">
        <v>96.178752358577398</v>
      </c>
      <c r="G58" s="438">
        <v>3.82124764142258</v>
      </c>
    </row>
    <row r="59" spans="1:7" x14ac:dyDescent="0.25">
      <c r="A59" s="438" t="s">
        <v>58</v>
      </c>
      <c r="B59" s="438" t="s">
        <v>59</v>
      </c>
      <c r="C59" s="438" t="s">
        <v>18</v>
      </c>
      <c r="D59" s="438">
        <v>16794.198090028101</v>
      </c>
      <c r="E59" s="438">
        <v>749.17350727420296</v>
      </c>
      <c r="F59" s="438">
        <v>95.729592210260193</v>
      </c>
      <c r="G59" s="438">
        <v>4.2704077897398296</v>
      </c>
    </row>
    <row r="60" spans="1:7" x14ac:dyDescent="0.25">
      <c r="A60" s="438" t="s">
        <v>58</v>
      </c>
      <c r="B60" s="438" t="s">
        <v>59</v>
      </c>
      <c r="C60" s="438" t="s">
        <v>19</v>
      </c>
      <c r="D60" s="438">
        <v>74409.362635913203</v>
      </c>
      <c r="E60" s="438">
        <v>1417.09712216963</v>
      </c>
      <c r="F60" s="438">
        <v>98.131131102927995</v>
      </c>
      <c r="G60" s="438">
        <v>1.868868897072</v>
      </c>
    </row>
    <row r="61" spans="1:7" x14ac:dyDescent="0.25">
      <c r="A61" s="438" t="s">
        <v>60</v>
      </c>
      <c r="B61" s="438" t="s">
        <v>61</v>
      </c>
      <c r="C61" s="438" t="s">
        <v>18</v>
      </c>
      <c r="D61" s="438">
        <v>2050.9553719581099</v>
      </c>
      <c r="E61" s="438">
        <v>111.631069011045</v>
      </c>
      <c r="F61" s="438">
        <v>94.838075977160997</v>
      </c>
      <c r="G61" s="438">
        <v>5.1619240228389698</v>
      </c>
    </row>
    <row r="62" spans="1:7" x14ac:dyDescent="0.25">
      <c r="A62" s="438" t="s">
        <v>60</v>
      </c>
      <c r="B62" s="438" t="s">
        <v>61</v>
      </c>
      <c r="C62" s="438" t="s">
        <v>19</v>
      </c>
      <c r="D62" s="438">
        <v>4082.4908002462498</v>
      </c>
      <c r="E62" s="438">
        <v>187.95580543403199</v>
      </c>
      <c r="F62" s="438">
        <v>95.598685037203694</v>
      </c>
      <c r="G62" s="438">
        <v>4.4013149627962802</v>
      </c>
    </row>
    <row r="63" spans="1:7" x14ac:dyDescent="0.25">
      <c r="A63" s="438" t="s">
        <v>62</v>
      </c>
      <c r="B63" s="438" t="s">
        <v>63</v>
      </c>
      <c r="C63" s="438" t="s">
        <v>18</v>
      </c>
      <c r="D63" s="438">
        <v>37656.622540307297</v>
      </c>
      <c r="E63" s="438">
        <v>1090.28722723437</v>
      </c>
      <c r="F63" s="438">
        <v>97.186131142391901</v>
      </c>
      <c r="G63" s="438">
        <v>2.8138688576081199</v>
      </c>
    </row>
    <row r="64" spans="1:7" x14ac:dyDescent="0.25">
      <c r="A64" s="438" t="s">
        <v>62</v>
      </c>
      <c r="B64" s="438" t="s">
        <v>63</v>
      </c>
      <c r="C64" s="438" t="s">
        <v>19</v>
      </c>
      <c r="D64" s="438">
        <v>94227.844558056095</v>
      </c>
      <c r="E64" s="438">
        <v>1997.7632022396299</v>
      </c>
      <c r="F64" s="438">
        <v>97.923875724208301</v>
      </c>
      <c r="G64" s="438">
        <v>2.07612427579173</v>
      </c>
    </row>
    <row r="65" spans="1:7" x14ac:dyDescent="0.25">
      <c r="A65" s="438" t="s">
        <v>64</v>
      </c>
      <c r="B65" s="438" t="s">
        <v>65</v>
      </c>
      <c r="C65" s="438" t="s">
        <v>18</v>
      </c>
      <c r="D65" s="438">
        <v>78495.9122283412</v>
      </c>
      <c r="E65" s="438">
        <v>1446.10147879284</v>
      </c>
      <c r="F65" s="438">
        <v>98.191061981387406</v>
      </c>
      <c r="G65" s="438">
        <v>1.8089380186126001</v>
      </c>
    </row>
    <row r="66" spans="1:7" x14ac:dyDescent="0.25">
      <c r="A66" s="438" t="s">
        <v>64</v>
      </c>
      <c r="B66" s="438" t="s">
        <v>65</v>
      </c>
      <c r="C66" s="438" t="s">
        <v>19</v>
      </c>
      <c r="D66" s="438">
        <v>138643.431389064</v>
      </c>
      <c r="E66" s="438">
        <v>1359.02049045027</v>
      </c>
      <c r="F66" s="438">
        <v>99.029288078740294</v>
      </c>
      <c r="G66" s="438">
        <v>0.97071192125966799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1293</v>
      </c>
    </row>
    <row r="9" spans="1:9" x14ac:dyDescent="0.25">
      <c r="A9" t="s">
        <v>1294</v>
      </c>
    </row>
    <row r="10" spans="1:9" x14ac:dyDescent="0.25">
      <c r="A10" t="s">
        <v>4</v>
      </c>
    </row>
    <row r="11" spans="1:9" x14ac:dyDescent="0.25">
      <c r="A11" t="s">
        <v>1295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1296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961</v>
      </c>
      <c r="E16" s="5" t="s">
        <v>1297</v>
      </c>
      <c r="F16" s="5" t="s">
        <v>962</v>
      </c>
      <c r="G16" s="5" t="s">
        <v>965</v>
      </c>
      <c r="H16" s="5" t="s">
        <v>1298</v>
      </c>
      <c r="I16" s="5" t="s">
        <v>966</v>
      </c>
    </row>
    <row r="17" spans="1:9" x14ac:dyDescent="0.25">
      <c r="A17" s="439" t="s">
        <v>16</v>
      </c>
      <c r="B17" s="439" t="s">
        <v>17</v>
      </c>
      <c r="C17" s="439" t="s">
        <v>18</v>
      </c>
      <c r="D17" s="439">
        <v>5804.2196697028903</v>
      </c>
      <c r="E17" s="439">
        <v>1091830.02708901</v>
      </c>
      <c r="F17" s="439">
        <v>727589.530804888</v>
      </c>
      <c r="G17" s="439">
        <v>0.31800044142809902</v>
      </c>
      <c r="H17" s="439">
        <v>59.818967981363897</v>
      </c>
      <c r="I17" s="439">
        <v>39.863031577207998</v>
      </c>
    </row>
    <row r="18" spans="1:9" x14ac:dyDescent="0.25">
      <c r="A18" s="439" t="s">
        <v>16</v>
      </c>
      <c r="B18" s="439" t="s">
        <v>17</v>
      </c>
      <c r="C18" s="439" t="s">
        <v>19</v>
      </c>
      <c r="D18" s="439">
        <v>38198.558970880396</v>
      </c>
      <c r="E18" s="439">
        <v>3479487.7580421702</v>
      </c>
      <c r="F18" s="439">
        <v>1790004.9054233499</v>
      </c>
      <c r="G18" s="439">
        <v>0.71968314225607999</v>
      </c>
      <c r="H18" s="439">
        <v>65.555579859918296</v>
      </c>
      <c r="I18" s="439">
        <v>33.724736997825602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1299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961</v>
      </c>
      <c r="E28" s="5" t="s">
        <v>1297</v>
      </c>
      <c r="F28" s="5" t="s">
        <v>962</v>
      </c>
      <c r="G28" s="5" t="s">
        <v>965</v>
      </c>
      <c r="H28" s="5" t="s">
        <v>1298</v>
      </c>
      <c r="I28" s="5" t="s">
        <v>966</v>
      </c>
    </row>
    <row r="29" spans="1:9" x14ac:dyDescent="0.25">
      <c r="A29" s="440" t="s">
        <v>28</v>
      </c>
      <c r="B29" s="440" t="s">
        <v>29</v>
      </c>
      <c r="C29" s="440" t="s">
        <v>18</v>
      </c>
      <c r="D29" s="440">
        <v>876.498257951857</v>
      </c>
      <c r="E29" s="440">
        <v>32823.460383919002</v>
      </c>
      <c r="F29" s="440">
        <v>24984.130452989499</v>
      </c>
      <c r="G29" s="440">
        <v>1.4935875660181701</v>
      </c>
      <c r="H29" s="440">
        <v>55.932469754895997</v>
      </c>
      <c r="I29" s="440">
        <v>42.573942679085803</v>
      </c>
    </row>
    <row r="30" spans="1:9" x14ac:dyDescent="0.25">
      <c r="A30" s="440" t="s">
        <v>28</v>
      </c>
      <c r="B30" s="440" t="s">
        <v>29</v>
      </c>
      <c r="C30" s="440" t="s">
        <v>19</v>
      </c>
      <c r="D30" s="440">
        <v>9597.1396139874596</v>
      </c>
      <c r="E30" s="440">
        <v>293891.215181662</v>
      </c>
      <c r="F30" s="440">
        <v>135594.55610949101</v>
      </c>
      <c r="G30" s="440">
        <v>2.1857237837390699</v>
      </c>
      <c r="H30" s="440">
        <v>66.9329659347991</v>
      </c>
      <c r="I30" s="440">
        <v>30.881310281461801</v>
      </c>
    </row>
    <row r="31" spans="1:9" x14ac:dyDescent="0.25">
      <c r="A31" s="440" t="s">
        <v>30</v>
      </c>
      <c r="B31" s="440" t="s">
        <v>31</v>
      </c>
      <c r="C31" s="440" t="s">
        <v>18</v>
      </c>
      <c r="D31" s="440">
        <v>232.12119060983301</v>
      </c>
      <c r="E31" s="440">
        <v>9293.5029004493499</v>
      </c>
      <c r="F31" s="440">
        <v>8852.8705428612793</v>
      </c>
      <c r="G31" s="440">
        <v>1.2630043713232999</v>
      </c>
      <c r="H31" s="440">
        <v>50.567269439449603</v>
      </c>
      <c r="I31" s="440">
        <v>48.169726189227099</v>
      </c>
    </row>
    <row r="32" spans="1:9" x14ac:dyDescent="0.25">
      <c r="A32" s="440" t="s">
        <v>30</v>
      </c>
      <c r="B32" s="440" t="s">
        <v>31</v>
      </c>
      <c r="C32" s="440" t="s">
        <v>19</v>
      </c>
      <c r="D32" s="440">
        <v>6570.15676997223</v>
      </c>
      <c r="E32" s="440">
        <v>69191.657085244602</v>
      </c>
      <c r="F32" s="440">
        <v>50703.6915108627</v>
      </c>
      <c r="G32" s="440">
        <v>5.1952164750013097</v>
      </c>
      <c r="H32" s="440">
        <v>54.711881224018803</v>
      </c>
      <c r="I32" s="440">
        <v>40.092902300979901</v>
      </c>
    </row>
    <row r="33" spans="1:9" x14ac:dyDescent="0.25">
      <c r="A33" s="440" t="s">
        <v>32</v>
      </c>
      <c r="B33" s="440" t="s">
        <v>33</v>
      </c>
      <c r="C33" s="440" t="s">
        <v>18</v>
      </c>
      <c r="D33" s="440">
        <v>121.890464349951</v>
      </c>
      <c r="E33" s="440">
        <v>27797.9676896237</v>
      </c>
      <c r="F33" s="440">
        <v>11191.756672626499</v>
      </c>
      <c r="G33" s="440">
        <v>0.31164774170114701</v>
      </c>
      <c r="H33" s="440">
        <v>71.073433845329404</v>
      </c>
      <c r="I33" s="440">
        <v>28.614918412969399</v>
      </c>
    </row>
    <row r="34" spans="1:9" x14ac:dyDescent="0.25">
      <c r="A34" s="440" t="s">
        <v>32</v>
      </c>
      <c r="B34" s="440" t="s">
        <v>33</v>
      </c>
      <c r="C34" s="440" t="s">
        <v>19</v>
      </c>
      <c r="D34" s="440">
        <v>661.52942860064002</v>
      </c>
      <c r="E34" s="440">
        <v>41869.856810770798</v>
      </c>
      <c r="F34" s="440">
        <v>18505.998934028401</v>
      </c>
      <c r="G34" s="440">
        <v>1.0838102364990201</v>
      </c>
      <c r="H34" s="440">
        <v>68.597068324312403</v>
      </c>
      <c r="I34" s="440">
        <v>30.319121439188599</v>
      </c>
    </row>
    <row r="35" spans="1:9" x14ac:dyDescent="0.25">
      <c r="A35" s="440" t="s">
        <v>34</v>
      </c>
      <c r="B35" s="440" t="s">
        <v>35</v>
      </c>
      <c r="C35" s="440" t="s">
        <v>18</v>
      </c>
      <c r="D35" s="440">
        <v>96.366317871145995</v>
      </c>
      <c r="E35" s="440">
        <v>86511.221807201495</v>
      </c>
      <c r="F35" s="440">
        <v>23509.3232191272</v>
      </c>
      <c r="G35" s="440">
        <v>8.7512732326760698E-2</v>
      </c>
      <c r="H35" s="440">
        <v>78.563066064201095</v>
      </c>
      <c r="I35" s="440">
        <v>21.349421203472101</v>
      </c>
    </row>
    <row r="36" spans="1:9" x14ac:dyDescent="0.25">
      <c r="A36" s="440" t="s">
        <v>34</v>
      </c>
      <c r="B36" s="440" t="s">
        <v>35</v>
      </c>
      <c r="C36" s="440" t="s">
        <v>19</v>
      </c>
      <c r="D36" s="440">
        <v>614.97005231075502</v>
      </c>
      <c r="E36" s="440">
        <v>209071.32984536901</v>
      </c>
      <c r="F36" s="440">
        <v>66226.7887581205</v>
      </c>
      <c r="G36" s="440">
        <v>0.22288542211128201</v>
      </c>
      <c r="H36" s="440">
        <v>75.774342878740399</v>
      </c>
      <c r="I36" s="440">
        <v>24.002771699148301</v>
      </c>
    </row>
    <row r="37" spans="1:9" x14ac:dyDescent="0.25">
      <c r="A37" s="440" t="s">
        <v>36</v>
      </c>
      <c r="B37" s="440" t="s">
        <v>37</v>
      </c>
      <c r="C37" s="440" t="s">
        <v>18</v>
      </c>
      <c r="D37" s="440">
        <v>229.38561182476599</v>
      </c>
      <c r="E37" s="440">
        <v>74830.283849327607</v>
      </c>
      <c r="F37" s="440">
        <v>48582.995379745298</v>
      </c>
      <c r="G37" s="440">
        <v>0.18552302485548799</v>
      </c>
      <c r="H37" s="440">
        <v>60.521409778427703</v>
      </c>
      <c r="I37" s="440">
        <v>39.293067196716798</v>
      </c>
    </row>
    <row r="38" spans="1:9" x14ac:dyDescent="0.25">
      <c r="A38" s="440" t="s">
        <v>36</v>
      </c>
      <c r="B38" s="440" t="s">
        <v>37</v>
      </c>
      <c r="C38" s="440" t="s">
        <v>19</v>
      </c>
      <c r="D38" s="440">
        <v>123.4011696525</v>
      </c>
      <c r="E38" s="440">
        <v>149551.84082736401</v>
      </c>
      <c r="F38" s="440">
        <v>61853.093162085701</v>
      </c>
      <c r="G38" s="440">
        <v>5.8337891025182602E-2</v>
      </c>
      <c r="H38" s="440">
        <v>70.700618295358794</v>
      </c>
      <c r="I38" s="440">
        <v>29.241043813616098</v>
      </c>
    </row>
    <row r="39" spans="1:9" x14ac:dyDescent="0.25">
      <c r="A39" s="440" t="s">
        <v>38</v>
      </c>
      <c r="B39" s="440" t="s">
        <v>39</v>
      </c>
      <c r="C39" s="440" t="s">
        <v>18</v>
      </c>
      <c r="D39" s="440">
        <v>170.79599726644301</v>
      </c>
      <c r="E39" s="440">
        <v>28559.9611464952</v>
      </c>
      <c r="F39" s="440">
        <v>18183.567074870502</v>
      </c>
      <c r="G39" s="440">
        <v>0.36405937868888999</v>
      </c>
      <c r="H39" s="440">
        <v>60.876846511523503</v>
      </c>
      <c r="I39" s="440">
        <v>38.759094109787597</v>
      </c>
    </row>
    <row r="40" spans="1:9" x14ac:dyDescent="0.25">
      <c r="A40" s="440" t="s">
        <v>38</v>
      </c>
      <c r="B40" s="440" t="s">
        <v>39</v>
      </c>
      <c r="C40" s="440" t="s">
        <v>19</v>
      </c>
      <c r="D40" s="440">
        <v>891.50264472209597</v>
      </c>
      <c r="E40" s="440">
        <v>86446.458139031805</v>
      </c>
      <c r="F40" s="440">
        <v>38360.714997613999</v>
      </c>
      <c r="G40" s="440">
        <v>0.70923789704254103</v>
      </c>
      <c r="H40" s="440">
        <v>68.772767574251304</v>
      </c>
      <c r="I40" s="440">
        <v>30.5179945287062</v>
      </c>
    </row>
    <row r="41" spans="1:9" x14ac:dyDescent="0.25">
      <c r="A41" s="440" t="s">
        <v>40</v>
      </c>
      <c r="B41" s="440" t="s">
        <v>41</v>
      </c>
      <c r="C41" s="440" t="s">
        <v>18</v>
      </c>
      <c r="D41" s="440">
        <v>359.76112188535899</v>
      </c>
      <c r="E41" s="440">
        <v>97845.021489423802</v>
      </c>
      <c r="F41" s="440">
        <v>88228.5400803784</v>
      </c>
      <c r="G41" s="440">
        <v>0.19297039643514299</v>
      </c>
      <c r="H41" s="440">
        <v>52.482582017397299</v>
      </c>
      <c r="I41" s="440">
        <v>47.324447586167601</v>
      </c>
    </row>
    <row r="42" spans="1:9" x14ac:dyDescent="0.25">
      <c r="A42" s="440" t="s">
        <v>40</v>
      </c>
      <c r="B42" s="440" t="s">
        <v>41</v>
      </c>
      <c r="C42" s="440" t="s">
        <v>19</v>
      </c>
      <c r="D42" s="440">
        <v>584.00646465032901</v>
      </c>
      <c r="E42" s="440">
        <v>284925.75168025802</v>
      </c>
      <c r="F42" s="440">
        <v>162707.919163404</v>
      </c>
      <c r="G42" s="440">
        <v>0.13029527709783101</v>
      </c>
      <c r="H42" s="440">
        <v>63.568610990830599</v>
      </c>
      <c r="I42" s="440">
        <v>36.3010937320715</v>
      </c>
    </row>
    <row r="43" spans="1:9" x14ac:dyDescent="0.25">
      <c r="A43" s="440" t="s">
        <v>42</v>
      </c>
      <c r="B43" s="440" t="s">
        <v>43</v>
      </c>
      <c r="C43" s="440" t="s">
        <v>18</v>
      </c>
      <c r="D43" s="440">
        <v>444.59073304851302</v>
      </c>
      <c r="E43" s="440">
        <v>174013.59763017899</v>
      </c>
      <c r="F43" s="440">
        <v>154929.786845586</v>
      </c>
      <c r="G43" s="440">
        <v>0.134974791586325</v>
      </c>
      <c r="H43" s="440">
        <v>52.829371661143398</v>
      </c>
      <c r="I43" s="440">
        <v>47.035653547270201</v>
      </c>
    </row>
    <row r="44" spans="1:9" x14ac:dyDescent="0.25">
      <c r="A44" s="440" t="s">
        <v>42</v>
      </c>
      <c r="B44" s="440" t="s">
        <v>43</v>
      </c>
      <c r="C44" s="440" t="s">
        <v>19</v>
      </c>
      <c r="D44" s="440">
        <v>942.78115884004796</v>
      </c>
      <c r="E44" s="440">
        <v>411370.03067530302</v>
      </c>
      <c r="F44" s="440">
        <v>245399.212957043</v>
      </c>
      <c r="G44" s="440">
        <v>0.14334254556762399</v>
      </c>
      <c r="H44" s="440">
        <v>62.545614975780097</v>
      </c>
      <c r="I44" s="440">
        <v>37.311042478652197</v>
      </c>
    </row>
    <row r="45" spans="1:9" x14ac:dyDescent="0.25">
      <c r="A45" s="440" t="s">
        <v>44</v>
      </c>
      <c r="B45" s="440" t="s">
        <v>45</v>
      </c>
      <c r="C45" s="440" t="s">
        <v>18</v>
      </c>
      <c r="D45" s="440">
        <v>117.21924679276999</v>
      </c>
      <c r="E45" s="440">
        <v>27384.3126657176</v>
      </c>
      <c r="F45" s="440">
        <v>19588.098041999801</v>
      </c>
      <c r="G45" s="440">
        <v>0.24892794210956301</v>
      </c>
      <c r="H45" s="440">
        <v>58.1535949468525</v>
      </c>
      <c r="I45" s="440">
        <v>41.597477111037897</v>
      </c>
    </row>
    <row r="46" spans="1:9" x14ac:dyDescent="0.25">
      <c r="A46" s="440" t="s">
        <v>44</v>
      </c>
      <c r="B46" s="440" t="s">
        <v>45</v>
      </c>
      <c r="C46" s="440" t="s">
        <v>19</v>
      </c>
      <c r="D46" s="440">
        <v>2140.9658852039101</v>
      </c>
      <c r="E46" s="440">
        <v>185654.91494817499</v>
      </c>
      <c r="F46" s="440">
        <v>108618.489212111</v>
      </c>
      <c r="G46" s="440">
        <v>0.72228815521843304</v>
      </c>
      <c r="H46" s="440">
        <v>62.6335743842928</v>
      </c>
      <c r="I46" s="440">
        <v>36.6441374604887</v>
      </c>
    </row>
    <row r="47" spans="1:9" x14ac:dyDescent="0.25">
      <c r="A47" s="440" t="s">
        <v>46</v>
      </c>
      <c r="B47" s="440" t="s">
        <v>47</v>
      </c>
      <c r="C47" s="440" t="s">
        <v>18</v>
      </c>
      <c r="D47" s="440">
        <v>538.48663812509994</v>
      </c>
      <c r="E47" s="440">
        <v>92814.765891521296</v>
      </c>
      <c r="F47" s="440">
        <v>59688.329664727302</v>
      </c>
      <c r="G47" s="440">
        <v>0.35185642385818</v>
      </c>
      <c r="H47" s="440">
        <v>60.646763161164898</v>
      </c>
      <c r="I47" s="440">
        <v>39.0013804149769</v>
      </c>
    </row>
    <row r="48" spans="1:9" x14ac:dyDescent="0.25">
      <c r="A48" s="440" t="s">
        <v>46</v>
      </c>
      <c r="B48" s="440" t="s">
        <v>47</v>
      </c>
      <c r="C48" s="440" t="s">
        <v>19</v>
      </c>
      <c r="D48" s="440">
        <v>2598.3931413168102</v>
      </c>
      <c r="E48" s="440">
        <v>405098.99292927998</v>
      </c>
      <c r="F48" s="440">
        <v>224196.03173502901</v>
      </c>
      <c r="G48" s="440">
        <v>0.41120750242030402</v>
      </c>
      <c r="H48" s="440">
        <v>64.108753393264706</v>
      </c>
      <c r="I48" s="440">
        <v>35.480039104314997</v>
      </c>
    </row>
    <row r="49" spans="1:9" x14ac:dyDescent="0.25">
      <c r="A49" s="440" t="s">
        <v>48</v>
      </c>
      <c r="B49" s="440" t="s">
        <v>49</v>
      </c>
      <c r="C49" s="440" t="s">
        <v>18</v>
      </c>
      <c r="D49" s="440">
        <v>729.10909376766404</v>
      </c>
      <c r="E49" s="440">
        <v>142884.358039974</v>
      </c>
      <c r="F49" s="440">
        <v>98436.969800213003</v>
      </c>
      <c r="G49" s="440">
        <v>0.30122196968667603</v>
      </c>
      <c r="H49" s="440">
        <v>59.030820125708402</v>
      </c>
      <c r="I49" s="440">
        <v>40.667957904604897</v>
      </c>
    </row>
    <row r="50" spans="1:9" x14ac:dyDescent="0.25">
      <c r="A50" s="440" t="s">
        <v>48</v>
      </c>
      <c r="B50" s="440" t="s">
        <v>49</v>
      </c>
      <c r="C50" s="440" t="s">
        <v>19</v>
      </c>
      <c r="D50" s="440">
        <v>5740.3756117397897</v>
      </c>
      <c r="E50" s="440">
        <v>533119.77900216798</v>
      </c>
      <c r="F50" s="440">
        <v>291498.40845213702</v>
      </c>
      <c r="G50" s="440">
        <v>0.69131286977324902</v>
      </c>
      <c r="H50" s="440">
        <v>64.203562498790703</v>
      </c>
      <c r="I50" s="440">
        <v>35.105124631436098</v>
      </c>
    </row>
    <row r="51" spans="1:9" x14ac:dyDescent="0.25">
      <c r="A51" s="440" t="s">
        <v>50</v>
      </c>
      <c r="B51" s="440" t="s">
        <v>51</v>
      </c>
      <c r="C51" s="440" t="s">
        <v>18</v>
      </c>
      <c r="D51" s="440">
        <v>263.59606545782702</v>
      </c>
      <c r="E51" s="440">
        <v>20483.6655709681</v>
      </c>
      <c r="F51" s="440">
        <v>13580.841604359601</v>
      </c>
      <c r="G51" s="440">
        <v>0.76787250262241802</v>
      </c>
      <c r="H51" s="440">
        <v>59.670251593252203</v>
      </c>
      <c r="I51" s="440">
        <v>39.561875904125401</v>
      </c>
    </row>
    <row r="52" spans="1:9" x14ac:dyDescent="0.25">
      <c r="A52" s="440" t="s">
        <v>50</v>
      </c>
      <c r="B52" s="440" t="s">
        <v>51</v>
      </c>
      <c r="C52" s="440" t="s">
        <v>19</v>
      </c>
      <c r="D52" s="440">
        <v>530.06778047496005</v>
      </c>
      <c r="E52" s="440">
        <v>79183.301182122304</v>
      </c>
      <c r="F52" s="440">
        <v>41472.5277966172</v>
      </c>
      <c r="G52" s="440">
        <v>0.43740055126064498</v>
      </c>
      <c r="H52" s="440">
        <v>65.340359975593898</v>
      </c>
      <c r="I52" s="440">
        <v>34.2222394731455</v>
      </c>
    </row>
    <row r="53" spans="1:9" x14ac:dyDescent="0.25">
      <c r="A53" s="440" t="s">
        <v>52</v>
      </c>
      <c r="B53" s="440" t="s">
        <v>53</v>
      </c>
      <c r="C53" s="440" t="s">
        <v>18</v>
      </c>
      <c r="D53" s="440">
        <v>200.48526135230199</v>
      </c>
      <c r="E53" s="440">
        <v>7385.5370867360898</v>
      </c>
      <c r="F53" s="440">
        <v>5311.66393014818</v>
      </c>
      <c r="G53" s="440">
        <v>1.5544281123553101</v>
      </c>
      <c r="H53" s="440">
        <v>57.262495981146401</v>
      </c>
      <c r="I53" s="440">
        <v>41.183075906498303</v>
      </c>
    </row>
    <row r="54" spans="1:9" x14ac:dyDescent="0.25">
      <c r="A54" s="440" t="s">
        <v>52</v>
      </c>
      <c r="B54" s="440" t="s">
        <v>53</v>
      </c>
      <c r="C54" s="440" t="s">
        <v>19</v>
      </c>
      <c r="D54" s="440">
        <v>2506.9498640320198</v>
      </c>
      <c r="E54" s="440">
        <v>73332.652650409407</v>
      </c>
      <c r="F54" s="440">
        <v>52112.711207321998</v>
      </c>
      <c r="G54" s="440">
        <v>1.95928451085571</v>
      </c>
      <c r="H54" s="440">
        <v>57.312486595493503</v>
      </c>
      <c r="I54" s="440">
        <v>40.728228893650801</v>
      </c>
    </row>
    <row r="55" spans="1:9" x14ac:dyDescent="0.25">
      <c r="A55" s="440" t="s">
        <v>54</v>
      </c>
      <c r="B55" s="440" t="s">
        <v>55</v>
      </c>
      <c r="C55" s="440" t="s">
        <v>18</v>
      </c>
      <c r="D55" s="440">
        <v>77.574488601226406</v>
      </c>
      <c r="E55" s="440">
        <v>12139.0701055059</v>
      </c>
      <c r="F55" s="440">
        <v>11615.108035142601</v>
      </c>
      <c r="G55" s="440">
        <v>0.32550895357153098</v>
      </c>
      <c r="H55" s="440">
        <v>50.936539558601801</v>
      </c>
      <c r="I55" s="440">
        <v>48.737951487826699</v>
      </c>
    </row>
    <row r="56" spans="1:9" x14ac:dyDescent="0.25">
      <c r="A56" s="440" t="s">
        <v>54</v>
      </c>
      <c r="B56" s="440" t="s">
        <v>55</v>
      </c>
      <c r="C56" s="440" t="s">
        <v>19</v>
      </c>
      <c r="D56" s="440">
        <v>377.557625448294</v>
      </c>
      <c r="E56" s="440">
        <v>32489.541086244899</v>
      </c>
      <c r="F56" s="440">
        <v>21420.148659057199</v>
      </c>
      <c r="G56" s="440">
        <v>0.69548124786986298</v>
      </c>
      <c r="H56" s="440">
        <v>59.847464477909902</v>
      </c>
      <c r="I56" s="440">
        <v>39.457054274220198</v>
      </c>
    </row>
    <row r="57" spans="1:9" x14ac:dyDescent="0.25">
      <c r="A57" s="440" t="s">
        <v>56</v>
      </c>
      <c r="B57" s="440" t="s">
        <v>57</v>
      </c>
      <c r="C57" s="440" t="s">
        <v>18</v>
      </c>
      <c r="D57" s="440">
        <v>52.361879781016</v>
      </c>
      <c r="E57" s="440">
        <v>11877.558558816099</v>
      </c>
      <c r="F57" s="440">
        <v>7895.4251489120297</v>
      </c>
      <c r="G57" s="440">
        <v>0.26411584882538702</v>
      </c>
      <c r="H57" s="440">
        <v>59.910978632823898</v>
      </c>
      <c r="I57" s="440">
        <v>39.824905518350697</v>
      </c>
    </row>
    <row r="58" spans="1:9" x14ac:dyDescent="0.25">
      <c r="A58" s="440" t="s">
        <v>56</v>
      </c>
      <c r="B58" s="440" t="s">
        <v>57</v>
      </c>
      <c r="C58" s="440" t="s">
        <v>19</v>
      </c>
      <c r="D58" s="440">
        <v>439.46786065699803</v>
      </c>
      <c r="E58" s="440">
        <v>43523.0093206819</v>
      </c>
      <c r="F58" s="440">
        <v>24277.177231152</v>
      </c>
      <c r="G58" s="440">
        <v>0.64400657424278496</v>
      </c>
      <c r="H58" s="440">
        <v>63.779644981196199</v>
      </c>
      <c r="I58" s="440">
        <v>35.576348444560999</v>
      </c>
    </row>
    <row r="59" spans="1:9" x14ac:dyDescent="0.25">
      <c r="A59" s="440" t="s">
        <v>58</v>
      </c>
      <c r="B59" s="440" t="s">
        <v>59</v>
      </c>
      <c r="C59" s="440" t="s">
        <v>18</v>
      </c>
      <c r="D59" s="440">
        <v>233.29553346618599</v>
      </c>
      <c r="E59" s="440">
        <v>29963.2154213432</v>
      </c>
      <c r="F59" s="440">
        <v>16646.613289303401</v>
      </c>
      <c r="G59" s="440">
        <v>0.49803581044342099</v>
      </c>
      <c r="H59" s="440">
        <v>63.965023479638901</v>
      </c>
      <c r="I59" s="440">
        <v>35.536940709917602</v>
      </c>
    </row>
    <row r="60" spans="1:9" x14ac:dyDescent="0.25">
      <c r="A60" s="440" t="s">
        <v>58</v>
      </c>
      <c r="B60" s="440" t="s">
        <v>59</v>
      </c>
      <c r="C60" s="440" t="s">
        <v>19</v>
      </c>
      <c r="D60" s="440">
        <v>982.65731027537902</v>
      </c>
      <c r="E60" s="440">
        <v>136374.69675226699</v>
      </c>
      <c r="F60" s="440">
        <v>58387.521693345203</v>
      </c>
      <c r="G60" s="440">
        <v>0.50200921300277002</v>
      </c>
      <c r="H60" s="440">
        <v>69.669612665794105</v>
      </c>
      <c r="I60" s="440">
        <v>29.828378121203102</v>
      </c>
    </row>
    <row r="61" spans="1:9" x14ac:dyDescent="0.25">
      <c r="A61" s="440" t="s">
        <v>60</v>
      </c>
      <c r="B61" s="440" t="s">
        <v>61</v>
      </c>
      <c r="C61" s="440" t="s">
        <v>18</v>
      </c>
      <c r="D61" s="440">
        <v>136.36981313051601</v>
      </c>
      <c r="E61" s="440">
        <v>3896.2103798742701</v>
      </c>
      <c r="F61" s="440">
        <v>1997.90206961951</v>
      </c>
      <c r="G61" s="440">
        <v>2.2613417499908501</v>
      </c>
      <c r="H61" s="440">
        <v>64.608603594146899</v>
      </c>
      <c r="I61" s="440">
        <v>33.130054655862303</v>
      </c>
    </row>
    <row r="62" spans="1:9" x14ac:dyDescent="0.25">
      <c r="A62" s="440" t="s">
        <v>60</v>
      </c>
      <c r="B62" s="440" t="s">
        <v>61</v>
      </c>
      <c r="C62" s="440" t="s">
        <v>19</v>
      </c>
      <c r="D62" s="440">
        <v>245.07287618700201</v>
      </c>
      <c r="E62" s="440">
        <v>7591.7566242213898</v>
      </c>
      <c r="F62" s="440">
        <v>4495.6882369673103</v>
      </c>
      <c r="G62" s="440">
        <v>1.9872087874179001</v>
      </c>
      <c r="H62" s="440">
        <v>61.558854289853002</v>
      </c>
      <c r="I62" s="440">
        <v>36.453936922729</v>
      </c>
    </row>
    <row r="63" spans="1:9" x14ac:dyDescent="0.25">
      <c r="A63" s="440" t="s">
        <v>62</v>
      </c>
      <c r="B63" s="440" t="s">
        <v>63</v>
      </c>
      <c r="C63" s="440" t="s">
        <v>18</v>
      </c>
      <c r="D63" s="440">
        <v>166.82448913495301</v>
      </c>
      <c r="E63" s="440">
        <v>76869.860165985898</v>
      </c>
      <c r="F63" s="440">
        <v>34009.7428837841</v>
      </c>
      <c r="G63" s="440">
        <v>0.15022949664590199</v>
      </c>
      <c r="H63" s="440">
        <v>69.223172568117704</v>
      </c>
      <c r="I63" s="440">
        <v>30.626597935236401</v>
      </c>
    </row>
    <row r="64" spans="1:9" x14ac:dyDescent="0.25">
      <c r="A64" s="440" t="s">
        <v>62</v>
      </c>
      <c r="B64" s="440" t="s">
        <v>63</v>
      </c>
      <c r="C64" s="440" t="s">
        <v>19</v>
      </c>
      <c r="D64" s="440">
        <v>489.59797474663497</v>
      </c>
      <c r="E64" s="440">
        <v>181650.76100406199</v>
      </c>
      <c r="F64" s="440">
        <v>70033.213482286199</v>
      </c>
      <c r="G64" s="440">
        <v>0.19415118323795399</v>
      </c>
      <c r="H64" s="440">
        <v>72.034019755217201</v>
      </c>
      <c r="I64" s="440">
        <v>27.7718290615448</v>
      </c>
    </row>
    <row r="65" spans="1:9" x14ac:dyDescent="0.25">
      <c r="A65" s="440" t="s">
        <v>64</v>
      </c>
      <c r="B65" s="440" t="s">
        <v>65</v>
      </c>
      <c r="C65" s="440" t="s">
        <v>18</v>
      </c>
      <c r="D65" s="440">
        <v>757.48746528545701</v>
      </c>
      <c r="E65" s="440">
        <v>134456.45630595199</v>
      </c>
      <c r="F65" s="440">
        <v>80355.866068493895</v>
      </c>
      <c r="G65" s="440">
        <v>0.35138847403939499</v>
      </c>
      <c r="H65" s="440">
        <v>62.372581951951197</v>
      </c>
      <c r="I65" s="440">
        <v>37.276029574009399</v>
      </c>
    </row>
    <row r="66" spans="1:9" x14ac:dyDescent="0.25">
      <c r="A66" s="440" t="s">
        <v>64</v>
      </c>
      <c r="B66" s="440" t="s">
        <v>65</v>
      </c>
      <c r="C66" s="440" t="s">
        <v>19</v>
      </c>
      <c r="D66" s="440">
        <v>2161.9657380625599</v>
      </c>
      <c r="E66" s="440">
        <v>255150.21229753099</v>
      </c>
      <c r="F66" s="440">
        <v>114141.012124676</v>
      </c>
      <c r="G66" s="440">
        <v>0.58202912112014604</v>
      </c>
      <c r="H66" s="440">
        <v>68.689735088139102</v>
      </c>
      <c r="I66" s="440">
        <v>30.728235790740701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1300</v>
      </c>
    </row>
    <row r="9" spans="1:7" x14ac:dyDescent="0.25">
      <c r="A9" t="s">
        <v>1301</v>
      </c>
    </row>
    <row r="10" spans="1:7" x14ac:dyDescent="0.25">
      <c r="A10" t="s">
        <v>4</v>
      </c>
    </row>
    <row r="11" spans="1:7" x14ac:dyDescent="0.25">
      <c r="A11" t="s">
        <v>1302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1304</v>
      </c>
      <c r="E16" s="5" t="s">
        <v>1305</v>
      </c>
      <c r="F16" s="5" t="s">
        <v>1306</v>
      </c>
      <c r="G16" s="5" t="s">
        <v>1307</v>
      </c>
    </row>
    <row r="17" spans="1:7" x14ac:dyDescent="0.25">
      <c r="A17" s="441" t="s">
        <v>16</v>
      </c>
      <c r="B17" s="441" t="s">
        <v>17</v>
      </c>
      <c r="C17" s="441" t="s">
        <v>18</v>
      </c>
      <c r="D17" s="441">
        <v>338260.77672252298</v>
      </c>
      <c r="E17" s="441">
        <v>389328.75408236397</v>
      </c>
      <c r="F17" s="441">
        <v>46.490605265901301</v>
      </c>
      <c r="G17" s="441">
        <v>53.509394734098699</v>
      </c>
    </row>
    <row r="18" spans="1:7" x14ac:dyDescent="0.25">
      <c r="A18" s="441" t="s">
        <v>16</v>
      </c>
      <c r="B18" s="441" t="s">
        <v>17</v>
      </c>
      <c r="C18" s="441" t="s">
        <v>19</v>
      </c>
      <c r="D18" s="441">
        <v>1124783.8375653999</v>
      </c>
      <c r="E18" s="441">
        <v>665221.06785795104</v>
      </c>
      <c r="F18" s="441">
        <v>62.836913695461597</v>
      </c>
      <c r="G18" s="441">
        <v>37.163086304538403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1308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1304</v>
      </c>
      <c r="E28" s="5" t="s">
        <v>1305</v>
      </c>
      <c r="F28" s="5" t="s">
        <v>1306</v>
      </c>
      <c r="G28" s="5" t="s">
        <v>1307</v>
      </c>
    </row>
    <row r="29" spans="1:7" x14ac:dyDescent="0.25">
      <c r="A29" s="442" t="s">
        <v>28</v>
      </c>
      <c r="B29" s="442" t="s">
        <v>29</v>
      </c>
      <c r="C29" s="442" t="s">
        <v>18</v>
      </c>
      <c r="D29" s="442">
        <v>11784.5044597747</v>
      </c>
      <c r="E29" s="442">
        <v>13199.6259932148</v>
      </c>
      <c r="F29" s="442">
        <v>47.167959204938597</v>
      </c>
      <c r="G29" s="442">
        <v>52.832040795061403</v>
      </c>
    </row>
    <row r="30" spans="1:7" x14ac:dyDescent="0.25">
      <c r="A30" s="442" t="s">
        <v>28</v>
      </c>
      <c r="B30" s="442" t="s">
        <v>29</v>
      </c>
      <c r="C30" s="442" t="s">
        <v>19</v>
      </c>
      <c r="D30" s="442">
        <v>97815.952593985101</v>
      </c>
      <c r="E30" s="442">
        <v>37778.603515505602</v>
      </c>
      <c r="F30" s="442">
        <v>72.138554378982604</v>
      </c>
      <c r="G30" s="442">
        <v>27.861445621017399</v>
      </c>
    </row>
    <row r="31" spans="1:7" x14ac:dyDescent="0.25">
      <c r="A31" s="442" t="s">
        <v>30</v>
      </c>
      <c r="B31" s="442" t="s">
        <v>31</v>
      </c>
      <c r="C31" s="442" t="s">
        <v>18</v>
      </c>
      <c r="D31" s="442">
        <v>6289.0825588854796</v>
      </c>
      <c r="E31" s="442">
        <v>2563.7879839757902</v>
      </c>
      <c r="F31" s="442">
        <v>71.040037561114403</v>
      </c>
      <c r="G31" s="442">
        <v>28.959962438885601</v>
      </c>
    </row>
    <row r="32" spans="1:7" x14ac:dyDescent="0.25">
      <c r="A32" s="442" t="s">
        <v>30</v>
      </c>
      <c r="B32" s="442" t="s">
        <v>31</v>
      </c>
      <c r="C32" s="442" t="s">
        <v>19</v>
      </c>
      <c r="D32" s="442">
        <v>44573.784984627098</v>
      </c>
      <c r="E32" s="442">
        <v>6129.9065262356398</v>
      </c>
      <c r="F32" s="442">
        <v>87.910334842341101</v>
      </c>
      <c r="G32" s="442">
        <v>12.089665157658899</v>
      </c>
    </row>
    <row r="33" spans="1:7" x14ac:dyDescent="0.25">
      <c r="A33" s="442" t="s">
        <v>32</v>
      </c>
      <c r="B33" s="442" t="s">
        <v>33</v>
      </c>
      <c r="C33" s="442" t="s">
        <v>18</v>
      </c>
      <c r="D33" s="442">
        <v>6061.5987216612102</v>
      </c>
      <c r="E33" s="442">
        <v>5130.1579509653002</v>
      </c>
      <c r="F33" s="442">
        <v>54.161280476076101</v>
      </c>
      <c r="G33" s="442">
        <v>45.838719523923899</v>
      </c>
    </row>
    <row r="34" spans="1:7" x14ac:dyDescent="0.25">
      <c r="A34" s="442" t="s">
        <v>32</v>
      </c>
      <c r="B34" s="442" t="s">
        <v>33</v>
      </c>
      <c r="C34" s="442" t="s">
        <v>19</v>
      </c>
      <c r="D34" s="442">
        <v>13297.7637872995</v>
      </c>
      <c r="E34" s="442">
        <v>5208.23514672888</v>
      </c>
      <c r="F34" s="442">
        <v>71.856503584077799</v>
      </c>
      <c r="G34" s="442">
        <v>28.143496415922201</v>
      </c>
    </row>
    <row r="35" spans="1:7" x14ac:dyDescent="0.25">
      <c r="A35" s="442" t="s">
        <v>34</v>
      </c>
      <c r="B35" s="442" t="s">
        <v>35</v>
      </c>
      <c r="C35" s="442" t="s">
        <v>18</v>
      </c>
      <c r="D35" s="442">
        <v>13547.108104564501</v>
      </c>
      <c r="E35" s="442">
        <v>9962.2151145627304</v>
      </c>
      <c r="F35" s="442">
        <v>57.624407041809398</v>
      </c>
      <c r="G35" s="442">
        <v>42.375592958190602</v>
      </c>
    </row>
    <row r="36" spans="1:7" x14ac:dyDescent="0.25">
      <c r="A36" s="442" t="s">
        <v>34</v>
      </c>
      <c r="B36" s="442" t="s">
        <v>35</v>
      </c>
      <c r="C36" s="442" t="s">
        <v>19</v>
      </c>
      <c r="D36" s="442">
        <v>37820.489809055398</v>
      </c>
      <c r="E36" s="442">
        <v>28406.298949065102</v>
      </c>
      <c r="F36" s="442">
        <v>57.107539891729999</v>
      </c>
      <c r="G36" s="442">
        <v>42.892460108270001</v>
      </c>
    </row>
    <row r="37" spans="1:7" x14ac:dyDescent="0.25">
      <c r="A37" s="442" t="s">
        <v>36</v>
      </c>
      <c r="B37" s="442" t="s">
        <v>37</v>
      </c>
      <c r="C37" s="442" t="s">
        <v>18</v>
      </c>
      <c r="D37" s="442">
        <v>21349.949894357102</v>
      </c>
      <c r="E37" s="442">
        <v>27233.0454853882</v>
      </c>
      <c r="F37" s="442">
        <v>43.945314049652303</v>
      </c>
      <c r="G37" s="442">
        <v>56.054685950347697</v>
      </c>
    </row>
    <row r="38" spans="1:7" x14ac:dyDescent="0.25">
      <c r="A38" s="442" t="s">
        <v>36</v>
      </c>
      <c r="B38" s="442" t="s">
        <v>37</v>
      </c>
      <c r="C38" s="442" t="s">
        <v>19</v>
      </c>
      <c r="D38" s="442">
        <v>28283.433873571299</v>
      </c>
      <c r="E38" s="442">
        <v>33569.6592885145</v>
      </c>
      <c r="F38" s="442">
        <v>45.726789765314798</v>
      </c>
      <c r="G38" s="442">
        <v>54.273210234685102</v>
      </c>
    </row>
    <row r="39" spans="1:7" x14ac:dyDescent="0.25">
      <c r="A39" s="442" t="s">
        <v>38</v>
      </c>
      <c r="B39" s="442" t="s">
        <v>39</v>
      </c>
      <c r="C39" s="442" t="s">
        <v>18</v>
      </c>
      <c r="D39" s="442">
        <v>8252.5824447480209</v>
      </c>
      <c r="E39" s="442">
        <v>9930.9846301224807</v>
      </c>
      <c r="F39" s="442">
        <v>45.384837918589703</v>
      </c>
      <c r="G39" s="442">
        <v>54.615162081410297</v>
      </c>
    </row>
    <row r="40" spans="1:7" x14ac:dyDescent="0.25">
      <c r="A40" s="442" t="s">
        <v>38</v>
      </c>
      <c r="B40" s="442" t="s">
        <v>39</v>
      </c>
      <c r="C40" s="442" t="s">
        <v>19</v>
      </c>
      <c r="D40" s="442">
        <v>21632.195726784401</v>
      </c>
      <c r="E40" s="442">
        <v>16728.519270829602</v>
      </c>
      <c r="F40" s="442">
        <v>56.391534224870199</v>
      </c>
      <c r="G40" s="442">
        <v>43.608465775129801</v>
      </c>
    </row>
    <row r="41" spans="1:7" x14ac:dyDescent="0.25">
      <c r="A41" s="442" t="s">
        <v>40</v>
      </c>
      <c r="B41" s="442" t="s">
        <v>41</v>
      </c>
      <c r="C41" s="442" t="s">
        <v>18</v>
      </c>
      <c r="D41" s="442">
        <v>31013.9848722469</v>
      </c>
      <c r="E41" s="442">
        <v>57214.555208131504</v>
      </c>
      <c r="F41" s="442">
        <v>35.151873581941103</v>
      </c>
      <c r="G41" s="442">
        <v>64.848126418058897</v>
      </c>
    </row>
    <row r="42" spans="1:7" x14ac:dyDescent="0.25">
      <c r="A42" s="442" t="s">
        <v>40</v>
      </c>
      <c r="B42" s="442" t="s">
        <v>41</v>
      </c>
      <c r="C42" s="442" t="s">
        <v>19</v>
      </c>
      <c r="D42" s="442">
        <v>70374.930703712802</v>
      </c>
      <c r="E42" s="442">
        <v>92332.988459691696</v>
      </c>
      <c r="F42" s="442">
        <v>43.252308225413699</v>
      </c>
      <c r="G42" s="442">
        <v>56.747691774586201</v>
      </c>
    </row>
    <row r="43" spans="1:7" x14ac:dyDescent="0.25">
      <c r="A43" s="442" t="s">
        <v>42</v>
      </c>
      <c r="B43" s="442" t="s">
        <v>43</v>
      </c>
      <c r="C43" s="442" t="s">
        <v>18</v>
      </c>
      <c r="D43" s="442">
        <v>69978.621047083201</v>
      </c>
      <c r="E43" s="442">
        <v>84951.165798502596</v>
      </c>
      <c r="F43" s="442">
        <v>45.167957996888603</v>
      </c>
      <c r="G43" s="442">
        <v>54.832042003111397</v>
      </c>
    </row>
    <row r="44" spans="1:7" x14ac:dyDescent="0.25">
      <c r="A44" s="442" t="s">
        <v>42</v>
      </c>
      <c r="B44" s="442" t="s">
        <v>43</v>
      </c>
      <c r="C44" s="442" t="s">
        <v>19</v>
      </c>
      <c r="D44" s="442">
        <v>131124.57891208</v>
      </c>
      <c r="E44" s="442">
        <v>114274.63404496299</v>
      </c>
      <c r="F44" s="442">
        <v>53.433170111687801</v>
      </c>
      <c r="G44" s="442">
        <v>46.566829888312199</v>
      </c>
    </row>
    <row r="45" spans="1:7" x14ac:dyDescent="0.25">
      <c r="A45" s="442" t="s">
        <v>44</v>
      </c>
      <c r="B45" s="442" t="s">
        <v>45</v>
      </c>
      <c r="C45" s="442" t="s">
        <v>18</v>
      </c>
      <c r="D45" s="442">
        <v>10475.2931334399</v>
      </c>
      <c r="E45" s="442">
        <v>9112.8049085599196</v>
      </c>
      <c r="F45" s="442">
        <v>53.477847165045297</v>
      </c>
      <c r="G45" s="442">
        <v>46.522152834954703</v>
      </c>
    </row>
    <row r="46" spans="1:7" x14ac:dyDescent="0.25">
      <c r="A46" s="442" t="s">
        <v>44</v>
      </c>
      <c r="B46" s="442" t="s">
        <v>45</v>
      </c>
      <c r="C46" s="442" t="s">
        <v>19</v>
      </c>
      <c r="D46" s="442">
        <v>74392.351441368897</v>
      </c>
      <c r="E46" s="442">
        <v>34226.137770742098</v>
      </c>
      <c r="F46" s="442">
        <v>68.489584030298005</v>
      </c>
      <c r="G46" s="442">
        <v>31.510415969701999</v>
      </c>
    </row>
    <row r="47" spans="1:7" x14ac:dyDescent="0.25">
      <c r="A47" s="442" t="s">
        <v>46</v>
      </c>
      <c r="B47" s="442" t="s">
        <v>47</v>
      </c>
      <c r="C47" s="442" t="s">
        <v>18</v>
      </c>
      <c r="D47" s="442">
        <v>36920.006147189699</v>
      </c>
      <c r="E47" s="442">
        <v>22768.323517537701</v>
      </c>
      <c r="F47" s="442">
        <v>61.854647892764604</v>
      </c>
      <c r="G47" s="442">
        <v>38.145352107235396</v>
      </c>
    </row>
    <row r="48" spans="1:7" x14ac:dyDescent="0.25">
      <c r="A48" s="442" t="s">
        <v>46</v>
      </c>
      <c r="B48" s="442" t="s">
        <v>47</v>
      </c>
      <c r="C48" s="442" t="s">
        <v>19</v>
      </c>
      <c r="D48" s="442">
        <v>165786.259934909</v>
      </c>
      <c r="E48" s="442">
        <v>58409.771800120303</v>
      </c>
      <c r="F48" s="442">
        <v>73.947009075899601</v>
      </c>
      <c r="G48" s="442">
        <v>26.052990924100399</v>
      </c>
    </row>
    <row r="49" spans="1:7" x14ac:dyDescent="0.25">
      <c r="A49" s="442" t="s">
        <v>48</v>
      </c>
      <c r="B49" s="442" t="s">
        <v>49</v>
      </c>
      <c r="C49" s="442" t="s">
        <v>18</v>
      </c>
      <c r="D49" s="442">
        <v>48434.017543943599</v>
      </c>
      <c r="E49" s="442">
        <v>50002.952256269302</v>
      </c>
      <c r="F49" s="442">
        <v>49.203076488686101</v>
      </c>
      <c r="G49" s="442">
        <v>50.796923511313899</v>
      </c>
    </row>
    <row r="50" spans="1:7" x14ac:dyDescent="0.25">
      <c r="A50" s="442" t="s">
        <v>48</v>
      </c>
      <c r="B50" s="442" t="s">
        <v>49</v>
      </c>
      <c r="C50" s="442" t="s">
        <v>19</v>
      </c>
      <c r="D50" s="442">
        <v>206024.59691209899</v>
      </c>
      <c r="E50" s="442">
        <v>85473.811540037699</v>
      </c>
      <c r="F50" s="442">
        <v>70.677777627018401</v>
      </c>
      <c r="G50" s="442">
        <v>29.3222223729815</v>
      </c>
    </row>
    <row r="51" spans="1:7" x14ac:dyDescent="0.25">
      <c r="A51" s="442" t="s">
        <v>50</v>
      </c>
      <c r="B51" s="442" t="s">
        <v>51</v>
      </c>
      <c r="C51" s="442" t="s">
        <v>18</v>
      </c>
      <c r="D51" s="442">
        <v>7411.05258105965</v>
      </c>
      <c r="E51" s="442">
        <v>6169.7890232999898</v>
      </c>
      <c r="F51" s="442">
        <v>54.569906615217398</v>
      </c>
      <c r="G51" s="442">
        <v>45.430093384782602</v>
      </c>
    </row>
    <row r="52" spans="1:7" x14ac:dyDescent="0.25">
      <c r="A52" s="442" t="s">
        <v>50</v>
      </c>
      <c r="B52" s="442" t="s">
        <v>51</v>
      </c>
      <c r="C52" s="442" t="s">
        <v>19</v>
      </c>
      <c r="D52" s="442">
        <v>29959.017419157401</v>
      </c>
      <c r="E52" s="442">
        <v>11513.510377459799</v>
      </c>
      <c r="F52" s="442">
        <v>72.238223737114595</v>
      </c>
      <c r="G52" s="442">
        <v>27.761776262885402</v>
      </c>
    </row>
    <row r="53" spans="1:7" x14ac:dyDescent="0.25">
      <c r="A53" s="442" t="s">
        <v>52</v>
      </c>
      <c r="B53" s="442" t="s">
        <v>53</v>
      </c>
      <c r="C53" s="442" t="s">
        <v>18</v>
      </c>
      <c r="D53" s="442">
        <v>4107.86212659994</v>
      </c>
      <c r="E53" s="442">
        <v>1203.8018035482401</v>
      </c>
      <c r="F53" s="442">
        <v>77.336634633158098</v>
      </c>
      <c r="G53" s="442">
        <v>22.663365366841902</v>
      </c>
    </row>
    <row r="54" spans="1:7" x14ac:dyDescent="0.25">
      <c r="A54" s="442" t="s">
        <v>52</v>
      </c>
      <c r="B54" s="442" t="s">
        <v>53</v>
      </c>
      <c r="C54" s="442" t="s">
        <v>19</v>
      </c>
      <c r="D54" s="442">
        <v>43328.311251345302</v>
      </c>
      <c r="E54" s="442">
        <v>8784.3999559767108</v>
      </c>
      <c r="F54" s="442">
        <v>83.143460103180203</v>
      </c>
      <c r="G54" s="442">
        <v>16.8565398968198</v>
      </c>
    </row>
    <row r="55" spans="1:7" x14ac:dyDescent="0.25">
      <c r="A55" s="442" t="s">
        <v>54</v>
      </c>
      <c r="B55" s="442" t="s">
        <v>55</v>
      </c>
      <c r="C55" s="442" t="s">
        <v>18</v>
      </c>
      <c r="D55" s="442">
        <v>7326.5137125842703</v>
      </c>
      <c r="E55" s="442">
        <v>4288.5943225582896</v>
      </c>
      <c r="F55" s="442">
        <v>63.077447841356602</v>
      </c>
      <c r="G55" s="442">
        <v>36.922552158643398</v>
      </c>
    </row>
    <row r="56" spans="1:7" x14ac:dyDescent="0.25">
      <c r="A56" s="442" t="s">
        <v>54</v>
      </c>
      <c r="B56" s="442" t="s">
        <v>55</v>
      </c>
      <c r="C56" s="442" t="s">
        <v>19</v>
      </c>
      <c r="D56" s="442">
        <v>14290.7378183661</v>
      </c>
      <c r="E56" s="442">
        <v>7129.41084069102</v>
      </c>
      <c r="F56" s="442">
        <v>66.716333513042798</v>
      </c>
      <c r="G56" s="442">
        <v>33.283666486957202</v>
      </c>
    </row>
    <row r="57" spans="1:7" x14ac:dyDescent="0.25">
      <c r="A57" s="442" t="s">
        <v>56</v>
      </c>
      <c r="B57" s="442" t="s">
        <v>57</v>
      </c>
      <c r="C57" s="442" t="s">
        <v>18</v>
      </c>
      <c r="D57" s="442">
        <v>4902.1628238830299</v>
      </c>
      <c r="E57" s="442">
        <v>2993.2623250289898</v>
      </c>
      <c r="F57" s="442">
        <v>62.088649204134903</v>
      </c>
      <c r="G57" s="442">
        <v>37.911350795865097</v>
      </c>
    </row>
    <row r="58" spans="1:7" x14ac:dyDescent="0.25">
      <c r="A58" s="442" t="s">
        <v>56</v>
      </c>
      <c r="B58" s="442" t="s">
        <v>57</v>
      </c>
      <c r="C58" s="442" t="s">
        <v>19</v>
      </c>
      <c r="D58" s="442">
        <v>19417.0961693307</v>
      </c>
      <c r="E58" s="442">
        <v>4860.0810618212599</v>
      </c>
      <c r="F58" s="442">
        <v>79.980864267922797</v>
      </c>
      <c r="G58" s="442">
        <v>20.019135732077199</v>
      </c>
    </row>
    <row r="59" spans="1:7" x14ac:dyDescent="0.25">
      <c r="A59" s="442" t="s">
        <v>58</v>
      </c>
      <c r="B59" s="442" t="s">
        <v>59</v>
      </c>
      <c r="C59" s="442" t="s">
        <v>18</v>
      </c>
      <c r="D59" s="442">
        <v>9160.9758909686407</v>
      </c>
      <c r="E59" s="442">
        <v>7485.6373983347903</v>
      </c>
      <c r="F59" s="442">
        <v>55.032070077912998</v>
      </c>
      <c r="G59" s="442">
        <v>44.967929922087002</v>
      </c>
    </row>
    <row r="60" spans="1:7" x14ac:dyDescent="0.25">
      <c r="A60" s="442" t="s">
        <v>58</v>
      </c>
      <c r="B60" s="442" t="s">
        <v>59</v>
      </c>
      <c r="C60" s="442" t="s">
        <v>19</v>
      </c>
      <c r="D60" s="442">
        <v>41301.767762328403</v>
      </c>
      <c r="E60" s="442">
        <v>17085.753931016901</v>
      </c>
      <c r="F60" s="442">
        <v>70.7373194896809</v>
      </c>
      <c r="G60" s="442">
        <v>29.2626805103191</v>
      </c>
    </row>
    <row r="61" spans="1:7" x14ac:dyDescent="0.25">
      <c r="A61" s="442" t="s">
        <v>60</v>
      </c>
      <c r="B61" s="442" t="s">
        <v>61</v>
      </c>
      <c r="C61" s="442" t="s">
        <v>18</v>
      </c>
      <c r="D61" s="442">
        <v>1118.76278741532</v>
      </c>
      <c r="E61" s="442">
        <v>879.13928220418404</v>
      </c>
      <c r="F61" s="442">
        <v>55.996878146704503</v>
      </c>
      <c r="G61" s="442">
        <v>44.003121853295497</v>
      </c>
    </row>
    <row r="62" spans="1:7" x14ac:dyDescent="0.25">
      <c r="A62" s="442" t="s">
        <v>60</v>
      </c>
      <c r="B62" s="442" t="s">
        <v>61</v>
      </c>
      <c r="C62" s="442" t="s">
        <v>19</v>
      </c>
      <c r="D62" s="442">
        <v>3337.0365692671799</v>
      </c>
      <c r="E62" s="442">
        <v>1158.65166770013</v>
      </c>
      <c r="F62" s="442">
        <v>74.227490728277601</v>
      </c>
      <c r="G62" s="442">
        <v>25.772509271722299</v>
      </c>
    </row>
    <row r="63" spans="1:7" x14ac:dyDescent="0.25">
      <c r="A63" s="442" t="s">
        <v>62</v>
      </c>
      <c r="B63" s="442" t="s">
        <v>63</v>
      </c>
      <c r="C63" s="442" t="s">
        <v>18</v>
      </c>
      <c r="D63" s="442">
        <v>14461.9792102397</v>
      </c>
      <c r="E63" s="442">
        <v>19547.763673544301</v>
      </c>
      <c r="F63" s="442">
        <v>42.5230477621025</v>
      </c>
      <c r="G63" s="442">
        <v>57.4769522378975</v>
      </c>
    </row>
    <row r="64" spans="1:7" x14ac:dyDescent="0.25">
      <c r="A64" s="442" t="s">
        <v>62</v>
      </c>
      <c r="B64" s="442" t="s">
        <v>63</v>
      </c>
      <c r="C64" s="442" t="s">
        <v>19</v>
      </c>
      <c r="D64" s="442">
        <v>40353.985168936102</v>
      </c>
      <c r="E64" s="442">
        <v>29679.228313350101</v>
      </c>
      <c r="F64" s="442">
        <v>57.621210226406397</v>
      </c>
      <c r="G64" s="442">
        <v>42.378789773593603</v>
      </c>
    </row>
    <row r="65" spans="1:7" x14ac:dyDescent="0.25">
      <c r="A65" s="442" t="s">
        <v>64</v>
      </c>
      <c r="B65" s="442" t="s">
        <v>65</v>
      </c>
      <c r="C65" s="442" t="s">
        <v>18</v>
      </c>
      <c r="D65" s="442">
        <v>25664.718661878502</v>
      </c>
      <c r="E65" s="442">
        <v>54691.147406615397</v>
      </c>
      <c r="F65" s="442">
        <v>31.938824030597001</v>
      </c>
      <c r="G65" s="442">
        <v>68.061175969402996</v>
      </c>
    </row>
    <row r="66" spans="1:7" x14ac:dyDescent="0.25">
      <c r="A66" s="442" t="s">
        <v>64</v>
      </c>
      <c r="B66" s="442" t="s">
        <v>65</v>
      </c>
      <c r="C66" s="442" t="s">
        <v>19</v>
      </c>
      <c r="D66" s="442">
        <v>41669.546727175199</v>
      </c>
      <c r="E66" s="442">
        <v>72471.465397500797</v>
      </c>
      <c r="F66" s="442">
        <v>36.507076598952601</v>
      </c>
      <c r="G66" s="442">
        <v>63.492923401047399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1309</v>
      </c>
    </row>
    <row r="9" spans="1:7" x14ac:dyDescent="0.25">
      <c r="A9" t="s">
        <v>1310</v>
      </c>
    </row>
    <row r="10" spans="1:7" x14ac:dyDescent="0.25">
      <c r="A10" t="s">
        <v>4</v>
      </c>
    </row>
    <row r="11" spans="1:7" x14ac:dyDescent="0.25">
      <c r="A11" t="s">
        <v>1311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43" t="s">
        <v>16</v>
      </c>
      <c r="B17" s="443" t="s">
        <v>17</v>
      </c>
      <c r="C17" s="443" t="s">
        <v>18</v>
      </c>
      <c r="D17" s="443">
        <v>1193400.4066556301</v>
      </c>
      <c r="E17" s="443">
        <v>631823.37090797501</v>
      </c>
      <c r="F17" s="443">
        <v>65.383785885620895</v>
      </c>
      <c r="G17" s="443">
        <v>34.616214114379098</v>
      </c>
    </row>
    <row r="18" spans="1:7" x14ac:dyDescent="0.25">
      <c r="A18" s="443" t="s">
        <v>16</v>
      </c>
      <c r="B18" s="443" t="s">
        <v>17</v>
      </c>
      <c r="C18" s="443" t="s">
        <v>19</v>
      </c>
      <c r="D18" s="443">
        <v>3778822.4068673099</v>
      </c>
      <c r="E18" s="443">
        <v>1528868.8155690799</v>
      </c>
      <c r="F18" s="443">
        <v>71.1952193242454</v>
      </c>
      <c r="G18" s="443">
        <v>28.8047806757546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44" t="s">
        <v>28</v>
      </c>
      <c r="B29" s="444" t="s">
        <v>29</v>
      </c>
      <c r="C29" s="444" t="s">
        <v>18</v>
      </c>
      <c r="D29" s="444">
        <v>37396.135911447302</v>
      </c>
      <c r="E29" s="444">
        <v>21287.953183412999</v>
      </c>
      <c r="F29" s="444">
        <v>63.724489019499103</v>
      </c>
      <c r="G29" s="444">
        <v>36.275510980500897</v>
      </c>
    </row>
    <row r="30" spans="1:7" x14ac:dyDescent="0.25">
      <c r="A30" s="444" t="s">
        <v>28</v>
      </c>
      <c r="B30" s="444" t="s">
        <v>29</v>
      </c>
      <c r="C30" s="444" t="s">
        <v>19</v>
      </c>
      <c r="D30" s="444">
        <v>323372.93526896398</v>
      </c>
      <c r="E30" s="444">
        <v>115709.97563617599</v>
      </c>
      <c r="F30" s="444">
        <v>73.647351613469198</v>
      </c>
      <c r="G30" s="444">
        <v>26.352648386530799</v>
      </c>
    </row>
    <row r="31" spans="1:7" x14ac:dyDescent="0.25">
      <c r="A31" s="444" t="s">
        <v>30</v>
      </c>
      <c r="B31" s="444" t="s">
        <v>31</v>
      </c>
      <c r="C31" s="444" t="s">
        <v>18</v>
      </c>
      <c r="D31" s="444">
        <v>10318.935921034101</v>
      </c>
      <c r="E31" s="444">
        <v>8059.5587128863799</v>
      </c>
      <c r="F31" s="444">
        <v>56.146796168979101</v>
      </c>
      <c r="G31" s="444">
        <v>43.853203831020899</v>
      </c>
    </row>
    <row r="32" spans="1:7" x14ac:dyDescent="0.25">
      <c r="A32" s="444" t="s">
        <v>30</v>
      </c>
      <c r="B32" s="444" t="s">
        <v>31</v>
      </c>
      <c r="C32" s="444" t="s">
        <v>19</v>
      </c>
      <c r="D32" s="444">
        <v>70948.414158700296</v>
      </c>
      <c r="E32" s="444">
        <v>55517.091207379199</v>
      </c>
      <c r="F32" s="444">
        <v>56.101000785412602</v>
      </c>
      <c r="G32" s="444">
        <v>43.898999214587398</v>
      </c>
    </row>
    <row r="33" spans="1:7" x14ac:dyDescent="0.25">
      <c r="A33" s="444" t="s">
        <v>32</v>
      </c>
      <c r="B33" s="444" t="s">
        <v>33</v>
      </c>
      <c r="C33" s="444" t="s">
        <v>18</v>
      </c>
      <c r="D33" s="444">
        <v>30006.700578461099</v>
      </c>
      <c r="E33" s="444">
        <v>9104.91424813907</v>
      </c>
      <c r="F33" s="444">
        <v>76.720689522778997</v>
      </c>
      <c r="G33" s="444">
        <v>23.279310477220999</v>
      </c>
    </row>
    <row r="34" spans="1:7" x14ac:dyDescent="0.25">
      <c r="A34" s="444" t="s">
        <v>32</v>
      </c>
      <c r="B34" s="444" t="s">
        <v>33</v>
      </c>
      <c r="C34" s="444" t="s">
        <v>19</v>
      </c>
      <c r="D34" s="444">
        <v>45561.089211016297</v>
      </c>
      <c r="E34" s="444">
        <v>15476.295962383499</v>
      </c>
      <c r="F34" s="444">
        <v>74.644562642358807</v>
      </c>
      <c r="G34" s="444">
        <v>25.3554373576412</v>
      </c>
    </row>
    <row r="35" spans="1:7" x14ac:dyDescent="0.25">
      <c r="A35" s="444" t="s">
        <v>34</v>
      </c>
      <c r="B35" s="444" t="s">
        <v>35</v>
      </c>
      <c r="C35" s="444" t="s">
        <v>18</v>
      </c>
      <c r="D35" s="444">
        <v>93975.629945977897</v>
      </c>
      <c r="E35" s="444">
        <v>16141.2813982219</v>
      </c>
      <c r="F35" s="444">
        <v>85.341687120366103</v>
      </c>
      <c r="G35" s="444">
        <v>14.6583128796339</v>
      </c>
    </row>
    <row r="36" spans="1:7" x14ac:dyDescent="0.25">
      <c r="A36" s="444" t="s">
        <v>34</v>
      </c>
      <c r="B36" s="444" t="s">
        <v>35</v>
      </c>
      <c r="C36" s="444" t="s">
        <v>19</v>
      </c>
      <c r="D36" s="444">
        <v>226546.807030047</v>
      </c>
      <c r="E36" s="444">
        <v>49366.281625753203</v>
      </c>
      <c r="F36" s="444">
        <v>82.108031965334803</v>
      </c>
      <c r="G36" s="444">
        <v>17.891968034665201</v>
      </c>
    </row>
    <row r="37" spans="1:7" x14ac:dyDescent="0.25">
      <c r="A37" s="444" t="s">
        <v>36</v>
      </c>
      <c r="B37" s="444" t="s">
        <v>37</v>
      </c>
      <c r="C37" s="444" t="s">
        <v>18</v>
      </c>
      <c r="D37" s="444">
        <v>80316.661393121307</v>
      </c>
      <c r="E37" s="444">
        <v>43326.003447776398</v>
      </c>
      <c r="F37" s="444">
        <v>64.9586948780764</v>
      </c>
      <c r="G37" s="444">
        <v>35.0413051219236</v>
      </c>
    </row>
    <row r="38" spans="1:7" x14ac:dyDescent="0.25">
      <c r="A38" s="444" t="s">
        <v>36</v>
      </c>
      <c r="B38" s="444" t="s">
        <v>37</v>
      </c>
      <c r="C38" s="444" t="s">
        <v>19</v>
      </c>
      <c r="D38" s="444">
        <v>163115.64888630799</v>
      </c>
      <c r="E38" s="444">
        <v>48412.686272794097</v>
      </c>
      <c r="F38" s="444">
        <v>77.112907244138199</v>
      </c>
      <c r="G38" s="444">
        <v>22.887092755861801</v>
      </c>
    </row>
    <row r="39" spans="1:7" x14ac:dyDescent="0.25">
      <c r="A39" s="444" t="s">
        <v>38</v>
      </c>
      <c r="B39" s="444" t="s">
        <v>39</v>
      </c>
      <c r="C39" s="444" t="s">
        <v>18</v>
      </c>
      <c r="D39" s="444">
        <v>33340.664909155901</v>
      </c>
      <c r="E39" s="444">
        <v>13573.659309476199</v>
      </c>
      <c r="F39" s="444">
        <v>71.0671324045517</v>
      </c>
      <c r="G39" s="444">
        <v>28.9328675954483</v>
      </c>
    </row>
    <row r="40" spans="1:7" x14ac:dyDescent="0.25">
      <c r="A40" s="444" t="s">
        <v>38</v>
      </c>
      <c r="B40" s="444" t="s">
        <v>39</v>
      </c>
      <c r="C40" s="444" t="s">
        <v>19</v>
      </c>
      <c r="D40" s="444">
        <v>98848.580317877204</v>
      </c>
      <c r="E40" s="444">
        <v>26850.095463490699</v>
      </c>
      <c r="F40" s="444">
        <v>78.639317163378905</v>
      </c>
      <c r="G40" s="444">
        <v>21.360682836621098</v>
      </c>
    </row>
    <row r="41" spans="1:7" x14ac:dyDescent="0.25">
      <c r="A41" s="444" t="s">
        <v>40</v>
      </c>
      <c r="B41" s="444" t="s">
        <v>41</v>
      </c>
      <c r="C41" s="444" t="s">
        <v>18</v>
      </c>
      <c r="D41" s="444">
        <v>103015.546179393</v>
      </c>
      <c r="E41" s="444">
        <v>83417.776512294498</v>
      </c>
      <c r="F41" s="444">
        <v>55.255972855107103</v>
      </c>
      <c r="G41" s="444">
        <v>44.744027144892897</v>
      </c>
    </row>
    <row r="42" spans="1:7" x14ac:dyDescent="0.25">
      <c r="A42" s="444" t="s">
        <v>40</v>
      </c>
      <c r="B42" s="444" t="s">
        <v>41</v>
      </c>
      <c r="C42" s="444" t="s">
        <v>19</v>
      </c>
      <c r="D42" s="444">
        <v>305074.31089801702</v>
      </c>
      <c r="E42" s="444">
        <v>143143.36641029501</v>
      </c>
      <c r="F42" s="444">
        <v>68.063873056074897</v>
      </c>
      <c r="G42" s="444">
        <v>31.9361269439251</v>
      </c>
    </row>
    <row r="43" spans="1:7" x14ac:dyDescent="0.25">
      <c r="A43" s="444" t="s">
        <v>42</v>
      </c>
      <c r="B43" s="444" t="s">
        <v>43</v>
      </c>
      <c r="C43" s="444" t="s">
        <v>18</v>
      </c>
      <c r="D43" s="444">
        <v>193005.028409513</v>
      </c>
      <c r="E43" s="444">
        <v>136382.9467993</v>
      </c>
      <c r="F43" s="444">
        <v>58.595043819422699</v>
      </c>
      <c r="G43" s="444">
        <v>41.404956180577301</v>
      </c>
    </row>
    <row r="44" spans="1:7" x14ac:dyDescent="0.25">
      <c r="A44" s="444" t="s">
        <v>42</v>
      </c>
      <c r="B44" s="444" t="s">
        <v>43</v>
      </c>
      <c r="C44" s="444" t="s">
        <v>19</v>
      </c>
      <c r="D44" s="444">
        <v>442079.67980843899</v>
      </c>
      <c r="E44" s="444">
        <v>215632.34498274801</v>
      </c>
      <c r="F44" s="444">
        <v>67.214778374896198</v>
      </c>
      <c r="G44" s="444">
        <v>32.785221625103802</v>
      </c>
    </row>
    <row r="45" spans="1:7" x14ac:dyDescent="0.25">
      <c r="A45" s="444" t="s">
        <v>44</v>
      </c>
      <c r="B45" s="444" t="s">
        <v>45</v>
      </c>
      <c r="C45" s="444" t="s">
        <v>18</v>
      </c>
      <c r="D45" s="444">
        <v>32884.6805998118</v>
      </c>
      <c r="E45" s="444">
        <v>14204.949354698399</v>
      </c>
      <c r="F45" s="444">
        <v>69.834230236209706</v>
      </c>
      <c r="G45" s="444">
        <v>30.165769763790301</v>
      </c>
    </row>
    <row r="46" spans="1:7" x14ac:dyDescent="0.25">
      <c r="A46" s="444" t="s">
        <v>44</v>
      </c>
      <c r="B46" s="444" t="s">
        <v>45</v>
      </c>
      <c r="C46" s="444" t="s">
        <v>19</v>
      </c>
      <c r="D46" s="444">
        <v>213172.49415981601</v>
      </c>
      <c r="E46" s="444">
        <v>83241.875885674104</v>
      </c>
      <c r="F46" s="444">
        <v>71.917057910215604</v>
      </c>
      <c r="G46" s="444">
        <v>28.0829420897844</v>
      </c>
    </row>
    <row r="47" spans="1:7" x14ac:dyDescent="0.25">
      <c r="A47" s="444" t="s">
        <v>46</v>
      </c>
      <c r="B47" s="444" t="s">
        <v>47</v>
      </c>
      <c r="C47" s="444" t="s">
        <v>18</v>
      </c>
      <c r="D47" s="444">
        <v>102644.92836526599</v>
      </c>
      <c r="E47" s="444">
        <v>50396.653829107301</v>
      </c>
      <c r="F47" s="444">
        <v>67.069960264067404</v>
      </c>
      <c r="G47" s="444">
        <v>32.930039735932603</v>
      </c>
    </row>
    <row r="48" spans="1:7" x14ac:dyDescent="0.25">
      <c r="A48" s="444" t="s">
        <v>46</v>
      </c>
      <c r="B48" s="444" t="s">
        <v>47</v>
      </c>
      <c r="C48" s="444" t="s">
        <v>19</v>
      </c>
      <c r="D48" s="444">
        <v>443892.93074989697</v>
      </c>
      <c r="E48" s="444">
        <v>188000.487055729</v>
      </c>
      <c r="F48" s="444">
        <v>70.248070045008902</v>
      </c>
      <c r="G48" s="444">
        <v>29.751929954991098</v>
      </c>
    </row>
    <row r="49" spans="1:7" x14ac:dyDescent="0.25">
      <c r="A49" s="444" t="s">
        <v>48</v>
      </c>
      <c r="B49" s="444" t="s">
        <v>49</v>
      </c>
      <c r="C49" s="444" t="s">
        <v>18</v>
      </c>
      <c r="D49" s="444">
        <v>147168.54023220099</v>
      </c>
      <c r="E49" s="444">
        <v>94881.896701753707</v>
      </c>
      <c r="F49" s="444">
        <v>60.8007744569191</v>
      </c>
      <c r="G49" s="444">
        <v>39.1992255430809</v>
      </c>
    </row>
    <row r="50" spans="1:7" x14ac:dyDescent="0.25">
      <c r="A50" s="444" t="s">
        <v>48</v>
      </c>
      <c r="B50" s="444" t="s">
        <v>49</v>
      </c>
      <c r="C50" s="444" t="s">
        <v>19</v>
      </c>
      <c r="D50" s="444">
        <v>552543.83356252697</v>
      </c>
      <c r="E50" s="444">
        <v>277814.72950351902</v>
      </c>
      <c r="F50" s="444">
        <v>66.542799477167307</v>
      </c>
      <c r="G50" s="444">
        <v>33.4572005228327</v>
      </c>
    </row>
    <row r="51" spans="1:7" x14ac:dyDescent="0.25">
      <c r="A51" s="444" t="s">
        <v>50</v>
      </c>
      <c r="B51" s="444" t="s">
        <v>51</v>
      </c>
      <c r="C51" s="444" t="s">
        <v>18</v>
      </c>
      <c r="D51" s="444">
        <v>22899.556219455699</v>
      </c>
      <c r="E51" s="444">
        <v>11428.547021329799</v>
      </c>
      <c r="F51" s="444">
        <v>66.707898361971104</v>
      </c>
      <c r="G51" s="444">
        <v>33.292101638028903</v>
      </c>
    </row>
    <row r="52" spans="1:7" x14ac:dyDescent="0.25">
      <c r="A52" s="444" t="s">
        <v>50</v>
      </c>
      <c r="B52" s="444" t="s">
        <v>51</v>
      </c>
      <c r="C52" s="444" t="s">
        <v>19</v>
      </c>
      <c r="D52" s="444">
        <v>87409.731243945498</v>
      </c>
      <c r="E52" s="444">
        <v>33776.165515269</v>
      </c>
      <c r="F52" s="444">
        <v>72.128633431347893</v>
      </c>
      <c r="G52" s="444">
        <v>27.8713665686521</v>
      </c>
    </row>
    <row r="53" spans="1:7" x14ac:dyDescent="0.25">
      <c r="A53" s="444" t="s">
        <v>52</v>
      </c>
      <c r="B53" s="444" t="s">
        <v>53</v>
      </c>
      <c r="C53" s="444" t="s">
        <v>18</v>
      </c>
      <c r="D53" s="444">
        <v>7784.2536143734096</v>
      </c>
      <c r="E53" s="444">
        <v>5113.4326638631701</v>
      </c>
      <c r="F53" s="444">
        <v>60.353876241419201</v>
      </c>
      <c r="G53" s="444">
        <v>39.646123758580799</v>
      </c>
    </row>
    <row r="54" spans="1:7" x14ac:dyDescent="0.25">
      <c r="A54" s="444" t="s">
        <v>52</v>
      </c>
      <c r="B54" s="444" t="s">
        <v>53</v>
      </c>
      <c r="C54" s="444" t="s">
        <v>19</v>
      </c>
      <c r="D54" s="444">
        <v>75204.200279353798</v>
      </c>
      <c r="E54" s="444">
        <v>52748.113442409602</v>
      </c>
      <c r="F54" s="444">
        <v>58.7751781049367</v>
      </c>
      <c r="G54" s="444">
        <v>41.2248218950633</v>
      </c>
    </row>
    <row r="55" spans="1:7" x14ac:dyDescent="0.25">
      <c r="A55" s="444" t="s">
        <v>54</v>
      </c>
      <c r="B55" s="444" t="s">
        <v>55</v>
      </c>
      <c r="C55" s="444" t="s">
        <v>18</v>
      </c>
      <c r="D55" s="444">
        <v>14753.893834484101</v>
      </c>
      <c r="E55" s="444">
        <v>9077.8587947656106</v>
      </c>
      <c r="F55" s="444">
        <v>61.908555631682802</v>
      </c>
      <c r="G55" s="444">
        <v>38.091444368317198</v>
      </c>
    </row>
    <row r="56" spans="1:7" x14ac:dyDescent="0.25">
      <c r="A56" s="444" t="s">
        <v>54</v>
      </c>
      <c r="B56" s="444" t="s">
        <v>55</v>
      </c>
      <c r="C56" s="444" t="s">
        <v>19</v>
      </c>
      <c r="D56" s="444">
        <v>38712.897959964699</v>
      </c>
      <c r="E56" s="444">
        <v>15574.3494107857</v>
      </c>
      <c r="F56" s="444">
        <v>71.311219181142306</v>
      </c>
      <c r="G56" s="444">
        <v>28.688780818857701</v>
      </c>
    </row>
    <row r="57" spans="1:7" x14ac:dyDescent="0.25">
      <c r="A57" s="444" t="s">
        <v>56</v>
      </c>
      <c r="B57" s="444" t="s">
        <v>57</v>
      </c>
      <c r="C57" s="444" t="s">
        <v>18</v>
      </c>
      <c r="D57" s="444">
        <v>12912.1575999988</v>
      </c>
      <c r="E57" s="444">
        <v>6913.1879875102904</v>
      </c>
      <c r="F57" s="444">
        <v>65.129546130757404</v>
      </c>
      <c r="G57" s="444">
        <v>34.870453869242603</v>
      </c>
    </row>
    <row r="58" spans="1:7" x14ac:dyDescent="0.25">
      <c r="A58" s="444" t="s">
        <v>56</v>
      </c>
      <c r="B58" s="444" t="s">
        <v>57</v>
      </c>
      <c r="C58" s="444" t="s">
        <v>19</v>
      </c>
      <c r="D58" s="444">
        <v>50485.4201812791</v>
      </c>
      <c r="E58" s="444">
        <v>17754.234231211802</v>
      </c>
      <c r="F58" s="444">
        <v>73.982526165956102</v>
      </c>
      <c r="G58" s="444">
        <v>26.017473834043901</v>
      </c>
    </row>
    <row r="59" spans="1:7" x14ac:dyDescent="0.25">
      <c r="A59" s="444" t="s">
        <v>58</v>
      </c>
      <c r="B59" s="444" t="s">
        <v>59</v>
      </c>
      <c r="C59" s="444" t="s">
        <v>18</v>
      </c>
      <c r="D59" s="444">
        <v>35096.239275183703</v>
      </c>
      <c r="E59" s="444">
        <v>11746.8849689292</v>
      </c>
      <c r="F59" s="444">
        <v>74.922925918192803</v>
      </c>
      <c r="G59" s="444">
        <v>25.077074081807201</v>
      </c>
    </row>
    <row r="60" spans="1:7" x14ac:dyDescent="0.25">
      <c r="A60" s="444" t="s">
        <v>58</v>
      </c>
      <c r="B60" s="444" t="s">
        <v>59</v>
      </c>
      <c r="C60" s="444" t="s">
        <v>19</v>
      </c>
      <c r="D60" s="444">
        <v>150133.685728084</v>
      </c>
      <c r="E60" s="444">
        <v>45611.190027803503</v>
      </c>
      <c r="F60" s="444">
        <v>76.698654382817594</v>
      </c>
      <c r="G60" s="444">
        <v>23.301345617182399</v>
      </c>
    </row>
    <row r="61" spans="1:7" x14ac:dyDescent="0.25">
      <c r="A61" s="444" t="s">
        <v>60</v>
      </c>
      <c r="B61" s="444" t="s">
        <v>61</v>
      </c>
      <c r="C61" s="444" t="s">
        <v>18</v>
      </c>
      <c r="D61" s="444">
        <v>4486.6239395747798</v>
      </c>
      <c r="E61" s="444">
        <v>1543.8583230495101</v>
      </c>
      <c r="F61" s="444">
        <v>74.399090225038293</v>
      </c>
      <c r="G61" s="444">
        <v>25.6009097749617</v>
      </c>
    </row>
    <row r="62" spans="1:7" x14ac:dyDescent="0.25">
      <c r="A62" s="444" t="s">
        <v>60</v>
      </c>
      <c r="B62" s="444" t="s">
        <v>61</v>
      </c>
      <c r="C62" s="444" t="s">
        <v>19</v>
      </c>
      <c r="D62" s="444">
        <v>7787.3823011293098</v>
      </c>
      <c r="E62" s="444">
        <v>4545.1354362463999</v>
      </c>
      <c r="F62" s="444">
        <v>63.145113325305701</v>
      </c>
      <c r="G62" s="444">
        <v>36.854886674694299</v>
      </c>
    </row>
    <row r="63" spans="1:7" x14ac:dyDescent="0.25">
      <c r="A63" s="444" t="s">
        <v>62</v>
      </c>
      <c r="B63" s="444" t="s">
        <v>63</v>
      </c>
      <c r="C63" s="444" t="s">
        <v>18</v>
      </c>
      <c r="D63" s="444">
        <v>85060.718298881606</v>
      </c>
      <c r="E63" s="444">
        <v>25985.709240023301</v>
      </c>
      <c r="F63" s="444">
        <v>76.599238880585105</v>
      </c>
      <c r="G63" s="444">
        <v>23.400761119414899</v>
      </c>
    </row>
    <row r="64" spans="1:7" x14ac:dyDescent="0.25">
      <c r="A64" s="444" t="s">
        <v>62</v>
      </c>
      <c r="B64" s="444" t="s">
        <v>63</v>
      </c>
      <c r="C64" s="444" t="s">
        <v>19</v>
      </c>
      <c r="D64" s="444">
        <v>203381.64939198701</v>
      </c>
      <c r="E64" s="444">
        <v>48791.923069107797</v>
      </c>
      <c r="F64" s="444">
        <v>80.651452651076099</v>
      </c>
      <c r="G64" s="444">
        <v>19.348547348923901</v>
      </c>
    </row>
    <row r="65" spans="1:7" x14ac:dyDescent="0.25">
      <c r="A65" s="444" t="s">
        <v>64</v>
      </c>
      <c r="B65" s="444" t="s">
        <v>65</v>
      </c>
      <c r="C65" s="444" t="s">
        <v>18</v>
      </c>
      <c r="D65" s="444">
        <v>146333.511428294</v>
      </c>
      <c r="E65" s="444">
        <v>69236.298411437499</v>
      </c>
      <c r="F65" s="444">
        <v>67.882191637635898</v>
      </c>
      <c r="G65" s="444">
        <v>32.117808362364102</v>
      </c>
    </row>
    <row r="66" spans="1:7" x14ac:dyDescent="0.25">
      <c r="A66" s="444" t="s">
        <v>64</v>
      </c>
      <c r="B66" s="444" t="s">
        <v>65</v>
      </c>
      <c r="C66" s="444" t="s">
        <v>19</v>
      </c>
      <c r="D66" s="444">
        <v>280550.715729961</v>
      </c>
      <c r="E66" s="444">
        <v>90902.474430308299</v>
      </c>
      <c r="F66" s="444">
        <v>75.527878925716806</v>
      </c>
      <c r="G66" s="444">
        <v>24.472121074283201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1314</v>
      </c>
    </row>
    <row r="9" spans="1:4" x14ac:dyDescent="0.25">
      <c r="A9" t="s">
        <v>1315</v>
      </c>
    </row>
    <row r="10" spans="1:4" x14ac:dyDescent="0.25">
      <c r="A10" t="s">
        <v>1316</v>
      </c>
    </row>
    <row r="11" spans="1:4" x14ac:dyDescent="0.25">
      <c r="A11" t="s">
        <v>1317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1318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45" t="s">
        <v>16</v>
      </c>
      <c r="B17" s="445" t="s">
        <v>17</v>
      </c>
      <c r="C17" s="445" t="s">
        <v>18</v>
      </c>
      <c r="D17" s="445">
        <v>17.4862231663197</v>
      </c>
    </row>
    <row r="18" spans="1:4" x14ac:dyDescent="0.25">
      <c r="A18" s="445" t="s">
        <v>16</v>
      </c>
      <c r="B18" s="445" t="s">
        <v>17</v>
      </c>
      <c r="C18" s="445" t="s">
        <v>19</v>
      </c>
      <c r="D18" s="445">
        <v>19.641907940347799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1319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46" t="s">
        <v>28</v>
      </c>
      <c r="B29" s="446" t="s">
        <v>29</v>
      </c>
      <c r="C29" s="446" t="s">
        <v>18</v>
      </c>
      <c r="D29" s="446">
        <v>17.822424903292301</v>
      </c>
    </row>
    <row r="30" spans="1:4" x14ac:dyDescent="0.25">
      <c r="A30" s="446" t="s">
        <v>28</v>
      </c>
      <c r="B30" s="446" t="s">
        <v>29</v>
      </c>
      <c r="C30" s="446" t="s">
        <v>19</v>
      </c>
      <c r="D30" s="446">
        <v>19.1154589993983</v>
      </c>
    </row>
    <row r="31" spans="1:4" x14ac:dyDescent="0.25">
      <c r="A31" s="446" t="s">
        <v>30</v>
      </c>
      <c r="B31" s="446" t="s">
        <v>31</v>
      </c>
      <c r="C31" s="446" t="s">
        <v>18</v>
      </c>
      <c r="D31" s="446">
        <v>11.747248543903501</v>
      </c>
    </row>
    <row r="32" spans="1:4" x14ac:dyDescent="0.25">
      <c r="A32" s="446" t="s">
        <v>30</v>
      </c>
      <c r="B32" s="446" t="s">
        <v>31</v>
      </c>
      <c r="C32" s="446" t="s">
        <v>19</v>
      </c>
      <c r="D32" s="446">
        <v>13.512486548145599</v>
      </c>
    </row>
    <row r="33" spans="1:4" x14ac:dyDescent="0.25">
      <c r="A33" s="446" t="s">
        <v>32</v>
      </c>
      <c r="B33" s="446" t="s">
        <v>33</v>
      </c>
      <c r="C33" s="446" t="s">
        <v>18</v>
      </c>
      <c r="D33" s="446">
        <v>19.546264381644601</v>
      </c>
    </row>
    <row r="34" spans="1:4" x14ac:dyDescent="0.25">
      <c r="A34" s="446" t="s">
        <v>32</v>
      </c>
      <c r="B34" s="446" t="s">
        <v>33</v>
      </c>
      <c r="C34" s="446" t="s">
        <v>19</v>
      </c>
      <c r="D34" s="446">
        <v>15.561602888888499</v>
      </c>
    </row>
    <row r="35" spans="1:4" x14ac:dyDescent="0.25">
      <c r="A35" s="446" t="s">
        <v>34</v>
      </c>
      <c r="B35" s="446" t="s">
        <v>35</v>
      </c>
      <c r="C35" s="446" t="s">
        <v>18</v>
      </c>
      <c r="D35" s="446">
        <v>21.613835784988002</v>
      </c>
    </row>
    <row r="36" spans="1:4" x14ac:dyDescent="0.25">
      <c r="A36" s="446" t="s">
        <v>34</v>
      </c>
      <c r="B36" s="446" t="s">
        <v>35</v>
      </c>
      <c r="C36" s="446" t="s">
        <v>19</v>
      </c>
      <c r="D36" s="446">
        <v>21.408003846744599</v>
      </c>
    </row>
    <row r="37" spans="1:4" x14ac:dyDescent="0.25">
      <c r="A37" s="446" t="s">
        <v>36</v>
      </c>
      <c r="B37" s="446" t="s">
        <v>37</v>
      </c>
      <c r="C37" s="446" t="s">
        <v>18</v>
      </c>
      <c r="D37" s="446">
        <v>15.3949590671523</v>
      </c>
    </row>
    <row r="38" spans="1:4" x14ac:dyDescent="0.25">
      <c r="A38" s="446" t="s">
        <v>36</v>
      </c>
      <c r="B38" s="446" t="s">
        <v>37</v>
      </c>
      <c r="C38" s="446" t="s">
        <v>19</v>
      </c>
      <c r="D38" s="446">
        <v>20.1126539839643</v>
      </c>
    </row>
    <row r="39" spans="1:4" x14ac:dyDescent="0.25">
      <c r="A39" s="446" t="s">
        <v>38</v>
      </c>
      <c r="B39" s="446" t="s">
        <v>39</v>
      </c>
      <c r="C39" s="446" t="s">
        <v>18</v>
      </c>
      <c r="D39" s="446">
        <v>18.151152111070498</v>
      </c>
    </row>
    <row r="40" spans="1:4" x14ac:dyDescent="0.25">
      <c r="A40" s="446" t="s">
        <v>38</v>
      </c>
      <c r="B40" s="446" t="s">
        <v>39</v>
      </c>
      <c r="C40" s="446" t="s">
        <v>19</v>
      </c>
      <c r="D40" s="446">
        <v>18.573182357183299</v>
      </c>
    </row>
    <row r="41" spans="1:4" x14ac:dyDescent="0.25">
      <c r="A41" s="446" t="s">
        <v>40</v>
      </c>
      <c r="B41" s="446" t="s">
        <v>41</v>
      </c>
      <c r="C41" s="446" t="s">
        <v>18</v>
      </c>
      <c r="D41" s="446">
        <v>15.858222805264001</v>
      </c>
    </row>
    <row r="42" spans="1:4" x14ac:dyDescent="0.25">
      <c r="A42" s="446" t="s">
        <v>40</v>
      </c>
      <c r="B42" s="446" t="s">
        <v>41</v>
      </c>
      <c r="C42" s="446" t="s">
        <v>19</v>
      </c>
      <c r="D42" s="446">
        <v>19.668476623294701</v>
      </c>
    </row>
    <row r="43" spans="1:4" x14ac:dyDescent="0.25">
      <c r="A43" s="446" t="s">
        <v>42</v>
      </c>
      <c r="B43" s="446" t="s">
        <v>43</v>
      </c>
      <c r="C43" s="446" t="s">
        <v>18</v>
      </c>
      <c r="D43" s="446">
        <v>16.393949741686601</v>
      </c>
    </row>
    <row r="44" spans="1:4" x14ac:dyDescent="0.25">
      <c r="A44" s="446" t="s">
        <v>42</v>
      </c>
      <c r="B44" s="446" t="s">
        <v>43</v>
      </c>
      <c r="C44" s="446" t="s">
        <v>19</v>
      </c>
      <c r="D44" s="446">
        <v>21.0146414655424</v>
      </c>
    </row>
    <row r="45" spans="1:4" x14ac:dyDescent="0.25">
      <c r="A45" s="446" t="s">
        <v>44</v>
      </c>
      <c r="B45" s="446" t="s">
        <v>45</v>
      </c>
      <c r="C45" s="446" t="s">
        <v>18</v>
      </c>
      <c r="D45" s="446">
        <v>17.938312409063499</v>
      </c>
    </row>
    <row r="46" spans="1:4" x14ac:dyDescent="0.25">
      <c r="A46" s="446" t="s">
        <v>44</v>
      </c>
      <c r="B46" s="446" t="s">
        <v>45</v>
      </c>
      <c r="C46" s="446" t="s">
        <v>19</v>
      </c>
      <c r="D46" s="446">
        <v>14.0960397015373</v>
      </c>
    </row>
    <row r="47" spans="1:4" x14ac:dyDescent="0.25">
      <c r="A47" s="446" t="s">
        <v>46</v>
      </c>
      <c r="B47" s="446" t="s">
        <v>47</v>
      </c>
      <c r="C47" s="446" t="s">
        <v>18</v>
      </c>
      <c r="D47" s="446">
        <v>21.191854727691201</v>
      </c>
    </row>
    <row r="48" spans="1:4" x14ac:dyDescent="0.25">
      <c r="A48" s="446" t="s">
        <v>46</v>
      </c>
      <c r="B48" s="446" t="s">
        <v>47</v>
      </c>
      <c r="C48" s="446" t="s">
        <v>19</v>
      </c>
      <c r="D48" s="446">
        <v>19.986108146552301</v>
      </c>
    </row>
    <row r="49" spans="1:4" x14ac:dyDescent="0.25">
      <c r="A49" s="446" t="s">
        <v>48</v>
      </c>
      <c r="B49" s="446" t="s">
        <v>49</v>
      </c>
      <c r="C49" s="446" t="s">
        <v>18</v>
      </c>
      <c r="D49" s="446">
        <v>17.960615913855399</v>
      </c>
    </row>
    <row r="50" spans="1:4" x14ac:dyDescent="0.25">
      <c r="A50" s="446" t="s">
        <v>48</v>
      </c>
      <c r="B50" s="446" t="s">
        <v>49</v>
      </c>
      <c r="C50" s="446" t="s">
        <v>19</v>
      </c>
      <c r="D50" s="446">
        <v>20.906845705974899</v>
      </c>
    </row>
    <row r="51" spans="1:4" x14ac:dyDescent="0.25">
      <c r="A51" s="446" t="s">
        <v>50</v>
      </c>
      <c r="B51" s="446" t="s">
        <v>51</v>
      </c>
      <c r="C51" s="446" t="s">
        <v>18</v>
      </c>
      <c r="D51" s="446">
        <v>21.912773491441101</v>
      </c>
    </row>
    <row r="52" spans="1:4" x14ac:dyDescent="0.25">
      <c r="A52" s="446" t="s">
        <v>50</v>
      </c>
      <c r="B52" s="446" t="s">
        <v>51</v>
      </c>
      <c r="C52" s="446" t="s">
        <v>19</v>
      </c>
      <c r="D52" s="446">
        <v>21.063978605685602</v>
      </c>
    </row>
    <row r="53" spans="1:4" x14ac:dyDescent="0.25">
      <c r="A53" s="446" t="s">
        <v>52</v>
      </c>
      <c r="B53" s="446" t="s">
        <v>53</v>
      </c>
      <c r="C53" s="446" t="s">
        <v>18</v>
      </c>
      <c r="D53" s="446">
        <v>17.853400251601101</v>
      </c>
    </row>
    <row r="54" spans="1:4" x14ac:dyDescent="0.25">
      <c r="A54" s="446" t="s">
        <v>52</v>
      </c>
      <c r="B54" s="446" t="s">
        <v>53</v>
      </c>
      <c r="C54" s="446" t="s">
        <v>19</v>
      </c>
      <c r="D54" s="446">
        <v>18.806899394025901</v>
      </c>
    </row>
    <row r="55" spans="1:4" x14ac:dyDescent="0.25">
      <c r="A55" s="446" t="s">
        <v>54</v>
      </c>
      <c r="B55" s="446" t="s">
        <v>55</v>
      </c>
      <c r="C55" s="446" t="s">
        <v>18</v>
      </c>
      <c r="D55" s="446">
        <v>19.054617118541401</v>
      </c>
    </row>
    <row r="56" spans="1:4" x14ac:dyDescent="0.25">
      <c r="A56" s="446" t="s">
        <v>54</v>
      </c>
      <c r="B56" s="446" t="s">
        <v>55</v>
      </c>
      <c r="C56" s="446" t="s">
        <v>19</v>
      </c>
      <c r="D56" s="446">
        <v>18.558604102853199</v>
      </c>
    </row>
    <row r="57" spans="1:4" x14ac:dyDescent="0.25">
      <c r="A57" s="446" t="s">
        <v>56</v>
      </c>
      <c r="B57" s="446" t="s">
        <v>57</v>
      </c>
      <c r="C57" s="446" t="s">
        <v>18</v>
      </c>
      <c r="D57" s="446">
        <v>19.5558922288646</v>
      </c>
    </row>
    <row r="58" spans="1:4" x14ac:dyDescent="0.25">
      <c r="A58" s="446" t="s">
        <v>56</v>
      </c>
      <c r="B58" s="446" t="s">
        <v>57</v>
      </c>
      <c r="C58" s="446" t="s">
        <v>19</v>
      </c>
      <c r="D58" s="446">
        <v>19.734941844201</v>
      </c>
    </row>
    <row r="59" spans="1:4" x14ac:dyDescent="0.25">
      <c r="A59" s="446" t="s">
        <v>58</v>
      </c>
      <c r="B59" s="446" t="s">
        <v>59</v>
      </c>
      <c r="C59" s="446" t="s">
        <v>18</v>
      </c>
      <c r="D59" s="446">
        <v>20.7444821326492</v>
      </c>
    </row>
    <row r="60" spans="1:4" x14ac:dyDescent="0.25">
      <c r="A60" s="446" t="s">
        <v>58</v>
      </c>
      <c r="B60" s="446" t="s">
        <v>59</v>
      </c>
      <c r="C60" s="446" t="s">
        <v>19</v>
      </c>
      <c r="D60" s="446">
        <v>20.893528238296899</v>
      </c>
    </row>
    <row r="61" spans="1:4" x14ac:dyDescent="0.25">
      <c r="A61" s="446" t="s">
        <v>60</v>
      </c>
      <c r="B61" s="446" t="s">
        <v>61</v>
      </c>
      <c r="C61" s="446" t="s">
        <v>18</v>
      </c>
      <c r="D61" s="446">
        <v>22.173304050511799</v>
      </c>
    </row>
    <row r="62" spans="1:4" x14ac:dyDescent="0.25">
      <c r="A62" s="446" t="s">
        <v>60</v>
      </c>
      <c r="B62" s="446" t="s">
        <v>61</v>
      </c>
      <c r="C62" s="446" t="s">
        <v>19</v>
      </c>
      <c r="D62" s="446">
        <v>15.6252313677236</v>
      </c>
    </row>
    <row r="63" spans="1:4" x14ac:dyDescent="0.25">
      <c r="A63" s="446" t="s">
        <v>62</v>
      </c>
      <c r="B63" s="446" t="s">
        <v>63</v>
      </c>
      <c r="C63" s="446" t="s">
        <v>18</v>
      </c>
      <c r="D63" s="446">
        <v>18.544995515585299</v>
      </c>
    </row>
    <row r="64" spans="1:4" x14ac:dyDescent="0.25">
      <c r="A64" s="446" t="s">
        <v>62</v>
      </c>
      <c r="B64" s="446" t="s">
        <v>63</v>
      </c>
      <c r="C64" s="446" t="s">
        <v>19</v>
      </c>
      <c r="D64" s="446">
        <v>22.171716720709799</v>
      </c>
    </row>
    <row r="65" spans="1:4" x14ac:dyDescent="0.25">
      <c r="A65" s="446" t="s">
        <v>64</v>
      </c>
      <c r="B65" s="446" t="s">
        <v>65</v>
      </c>
      <c r="C65" s="446" t="s">
        <v>18</v>
      </c>
      <c r="D65" s="446">
        <v>16.4440955296254</v>
      </c>
    </row>
    <row r="66" spans="1:4" x14ac:dyDescent="0.25">
      <c r="A66" s="446" t="s">
        <v>64</v>
      </c>
      <c r="B66" s="446" t="s">
        <v>65</v>
      </c>
      <c r="C66" s="446" t="s">
        <v>19</v>
      </c>
      <c r="D66" s="446">
        <v>19.397134201218499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1320</v>
      </c>
    </row>
    <row r="9" spans="1:7" x14ac:dyDescent="0.25">
      <c r="A9" t="s">
        <v>1321</v>
      </c>
    </row>
    <row r="10" spans="1:7" x14ac:dyDescent="0.25">
      <c r="A10" t="s">
        <v>4</v>
      </c>
    </row>
    <row r="11" spans="1:7" x14ac:dyDescent="0.25">
      <c r="A11" t="s">
        <v>1322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1324</v>
      </c>
      <c r="E16" s="5" t="s">
        <v>1325</v>
      </c>
      <c r="F16" s="5" t="s">
        <v>1326</v>
      </c>
      <c r="G16" s="5" t="s">
        <v>1327</v>
      </c>
    </row>
    <row r="17" spans="1:7" x14ac:dyDescent="0.25">
      <c r="A17" s="447" t="s">
        <v>16</v>
      </c>
      <c r="B17" s="447" t="s">
        <v>17</v>
      </c>
      <c r="C17" s="447" t="s">
        <v>18</v>
      </c>
      <c r="D17" s="447">
        <v>6939.3993918115902</v>
      </c>
      <c r="E17" s="447">
        <v>624883.97151616297</v>
      </c>
      <c r="F17" s="447">
        <v>1.0983131855093</v>
      </c>
      <c r="G17" s="447">
        <v>98.901686814490702</v>
      </c>
    </row>
    <row r="18" spans="1:7" x14ac:dyDescent="0.25">
      <c r="A18" s="447" t="s">
        <v>16</v>
      </c>
      <c r="B18" s="447" t="s">
        <v>17</v>
      </c>
      <c r="C18" s="447" t="s">
        <v>19</v>
      </c>
      <c r="D18" s="447">
        <v>57013.889528905602</v>
      </c>
      <c r="E18" s="447">
        <v>1471854.92604018</v>
      </c>
      <c r="F18" s="447">
        <v>3.7291551079013701</v>
      </c>
      <c r="G18" s="447">
        <v>96.270844892098694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1328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1324</v>
      </c>
      <c r="E28" s="5" t="s">
        <v>1325</v>
      </c>
      <c r="F28" s="5" t="s">
        <v>1326</v>
      </c>
      <c r="G28" s="5" t="s">
        <v>1327</v>
      </c>
    </row>
    <row r="29" spans="1:7" x14ac:dyDescent="0.25">
      <c r="A29" s="448" t="s">
        <v>28</v>
      </c>
      <c r="B29" s="448" t="s">
        <v>29</v>
      </c>
      <c r="C29" s="448" t="s">
        <v>18</v>
      </c>
      <c r="D29" s="448">
        <v>699.37961869278502</v>
      </c>
      <c r="E29" s="448">
        <v>20588.5735647203</v>
      </c>
      <c r="F29" s="448">
        <v>3.2853304996824302</v>
      </c>
      <c r="G29" s="448">
        <v>96.714669500317598</v>
      </c>
    </row>
    <row r="30" spans="1:7" x14ac:dyDescent="0.25">
      <c r="A30" s="448" t="s">
        <v>28</v>
      </c>
      <c r="B30" s="448" t="s">
        <v>29</v>
      </c>
      <c r="C30" s="448" t="s">
        <v>19</v>
      </c>
      <c r="D30" s="448">
        <v>12438.405454961699</v>
      </c>
      <c r="E30" s="448">
        <v>103271.570181214</v>
      </c>
      <c r="F30" s="448">
        <v>10.749639680222099</v>
      </c>
      <c r="G30" s="448">
        <v>89.250360319777897</v>
      </c>
    </row>
    <row r="31" spans="1:7" x14ac:dyDescent="0.25">
      <c r="A31" s="448" t="s">
        <v>30</v>
      </c>
      <c r="B31" s="448" t="s">
        <v>31</v>
      </c>
      <c r="C31" s="448" t="s">
        <v>18</v>
      </c>
      <c r="D31" s="448">
        <v>402.57995155209898</v>
      </c>
      <c r="E31" s="448">
        <v>7656.9787613342896</v>
      </c>
      <c r="F31" s="448">
        <v>4.9950619617475596</v>
      </c>
      <c r="G31" s="448">
        <v>95.004938038252405</v>
      </c>
    </row>
    <row r="32" spans="1:7" x14ac:dyDescent="0.25">
      <c r="A32" s="448" t="s">
        <v>30</v>
      </c>
      <c r="B32" s="448" t="s">
        <v>31</v>
      </c>
      <c r="C32" s="448" t="s">
        <v>19</v>
      </c>
      <c r="D32" s="448">
        <v>12143.2043062476</v>
      </c>
      <c r="E32" s="448">
        <v>43373.886901131598</v>
      </c>
      <c r="F32" s="448">
        <v>21.8729116424485</v>
      </c>
      <c r="G32" s="448">
        <v>78.1270883575515</v>
      </c>
    </row>
    <row r="33" spans="1:7" x14ac:dyDescent="0.25">
      <c r="A33" s="448" t="s">
        <v>32</v>
      </c>
      <c r="B33" s="448" t="s">
        <v>33</v>
      </c>
      <c r="C33" s="448" t="s">
        <v>18</v>
      </c>
      <c r="D33" s="448">
        <v>183.04637726573699</v>
      </c>
      <c r="E33" s="448">
        <v>8921.8678708733405</v>
      </c>
      <c r="F33" s="448">
        <v>2.01041297344617</v>
      </c>
      <c r="G33" s="448">
        <v>97.989587026553806</v>
      </c>
    </row>
    <row r="34" spans="1:7" x14ac:dyDescent="0.25">
      <c r="A34" s="448" t="s">
        <v>32</v>
      </c>
      <c r="B34" s="448" t="s">
        <v>33</v>
      </c>
      <c r="C34" s="448" t="s">
        <v>19</v>
      </c>
      <c r="D34" s="448">
        <v>970.14969401027997</v>
      </c>
      <c r="E34" s="448">
        <v>14506.146268373301</v>
      </c>
      <c r="F34" s="448">
        <v>6.2686168342109303</v>
      </c>
      <c r="G34" s="448">
        <v>93.731383165789097</v>
      </c>
    </row>
    <row r="35" spans="1:7" x14ac:dyDescent="0.25">
      <c r="A35" s="448" t="s">
        <v>34</v>
      </c>
      <c r="B35" s="448" t="s">
        <v>35</v>
      </c>
      <c r="C35" s="448" t="s">
        <v>18</v>
      </c>
      <c r="D35" s="448">
        <v>88.358188526207996</v>
      </c>
      <c r="E35" s="448">
        <v>16052.9232096957</v>
      </c>
      <c r="F35" s="448">
        <v>0.54740504391393296</v>
      </c>
      <c r="G35" s="448">
        <v>99.452594956086102</v>
      </c>
    </row>
    <row r="36" spans="1:7" x14ac:dyDescent="0.25">
      <c r="A36" s="448" t="s">
        <v>34</v>
      </c>
      <c r="B36" s="448" t="s">
        <v>35</v>
      </c>
      <c r="C36" s="448" t="s">
        <v>19</v>
      </c>
      <c r="D36" s="448">
        <v>474.07850713730198</v>
      </c>
      <c r="E36" s="448">
        <v>48892.2031186159</v>
      </c>
      <c r="F36" s="448">
        <v>0.96032857149602802</v>
      </c>
      <c r="G36" s="448">
        <v>99.039671428503993</v>
      </c>
    </row>
    <row r="37" spans="1:7" x14ac:dyDescent="0.25">
      <c r="A37" s="448" t="s">
        <v>36</v>
      </c>
      <c r="B37" s="448" t="s">
        <v>37</v>
      </c>
      <c r="C37" s="448" t="s">
        <v>18</v>
      </c>
      <c r="D37" s="448">
        <v>0</v>
      </c>
      <c r="E37" s="448">
        <v>43326.003447776398</v>
      </c>
      <c r="F37" s="448">
        <v>0</v>
      </c>
      <c r="G37" s="448">
        <v>100</v>
      </c>
    </row>
    <row r="38" spans="1:7" x14ac:dyDescent="0.25">
      <c r="A38" s="448" t="s">
        <v>36</v>
      </c>
      <c r="B38" s="448" t="s">
        <v>37</v>
      </c>
      <c r="C38" s="448" t="s">
        <v>19</v>
      </c>
      <c r="D38" s="448">
        <v>118.799981286829</v>
      </c>
      <c r="E38" s="448">
        <v>48293.886291507202</v>
      </c>
      <c r="F38" s="448">
        <v>0.24539018681471</v>
      </c>
      <c r="G38" s="448">
        <v>99.754609813185297</v>
      </c>
    </row>
    <row r="39" spans="1:7" x14ac:dyDescent="0.25">
      <c r="A39" s="448" t="s">
        <v>38</v>
      </c>
      <c r="B39" s="448" t="s">
        <v>39</v>
      </c>
      <c r="C39" s="448" t="s">
        <v>18</v>
      </c>
      <c r="D39" s="448">
        <v>0</v>
      </c>
      <c r="E39" s="448">
        <v>13573.659309476199</v>
      </c>
      <c r="F39" s="448">
        <v>0</v>
      </c>
      <c r="G39" s="448">
        <v>100</v>
      </c>
    </row>
    <row r="40" spans="1:7" x14ac:dyDescent="0.25">
      <c r="A40" s="448" t="s">
        <v>38</v>
      </c>
      <c r="B40" s="448" t="s">
        <v>39</v>
      </c>
      <c r="C40" s="448" t="s">
        <v>19</v>
      </c>
      <c r="D40" s="448">
        <v>316.33011455776602</v>
      </c>
      <c r="E40" s="448">
        <v>26533.765348932899</v>
      </c>
      <c r="F40" s="448">
        <v>1.1781340404837499</v>
      </c>
      <c r="G40" s="448">
        <v>98.821865959516202</v>
      </c>
    </row>
    <row r="41" spans="1:7" x14ac:dyDescent="0.25">
      <c r="A41" s="448" t="s">
        <v>40</v>
      </c>
      <c r="B41" s="448" t="s">
        <v>41</v>
      </c>
      <c r="C41" s="448" t="s">
        <v>18</v>
      </c>
      <c r="D41" s="448">
        <v>980.07112449640601</v>
      </c>
      <c r="E41" s="448">
        <v>82437.705387798094</v>
      </c>
      <c r="F41" s="448">
        <v>1.17489480716614</v>
      </c>
      <c r="G41" s="448">
        <v>98.825105192833902</v>
      </c>
    </row>
    <row r="42" spans="1:7" x14ac:dyDescent="0.25">
      <c r="A42" s="448" t="s">
        <v>40</v>
      </c>
      <c r="B42" s="448" t="s">
        <v>41</v>
      </c>
      <c r="C42" s="448" t="s">
        <v>19</v>
      </c>
      <c r="D42" s="448">
        <v>160.18520321452201</v>
      </c>
      <c r="E42" s="448">
        <v>142983.18120708101</v>
      </c>
      <c r="F42" s="448">
        <v>0.11190543245670199</v>
      </c>
      <c r="G42" s="448">
        <v>99.888094567543305</v>
      </c>
    </row>
    <row r="43" spans="1:7" x14ac:dyDescent="0.25">
      <c r="A43" s="448" t="s">
        <v>42</v>
      </c>
      <c r="B43" s="448" t="s">
        <v>43</v>
      </c>
      <c r="C43" s="448" t="s">
        <v>18</v>
      </c>
      <c r="D43" s="448">
        <v>1456.7275673377501</v>
      </c>
      <c r="E43" s="448">
        <v>134926.21923196199</v>
      </c>
      <c r="F43" s="448">
        <v>1.0681156270083101</v>
      </c>
      <c r="G43" s="448">
        <v>98.931884372991703</v>
      </c>
    </row>
    <row r="44" spans="1:7" x14ac:dyDescent="0.25">
      <c r="A44" s="448" t="s">
        <v>42</v>
      </c>
      <c r="B44" s="448" t="s">
        <v>43</v>
      </c>
      <c r="C44" s="448" t="s">
        <v>19</v>
      </c>
      <c r="D44" s="448">
        <v>1124.5170875798201</v>
      </c>
      <c r="E44" s="448">
        <v>214507.82789516801</v>
      </c>
      <c r="F44" s="448">
        <v>0.52149740692649305</v>
      </c>
      <c r="G44" s="448">
        <v>99.4785025930735</v>
      </c>
    </row>
    <row r="45" spans="1:7" x14ac:dyDescent="0.25">
      <c r="A45" s="448" t="s">
        <v>44</v>
      </c>
      <c r="B45" s="448" t="s">
        <v>45</v>
      </c>
      <c r="C45" s="448" t="s">
        <v>18</v>
      </c>
      <c r="D45" s="448">
        <v>117.21924679276999</v>
      </c>
      <c r="E45" s="448">
        <v>14087.7301079056</v>
      </c>
      <c r="F45" s="448">
        <v>0.82520003321236302</v>
      </c>
      <c r="G45" s="448">
        <v>99.174799966787603</v>
      </c>
    </row>
    <row r="46" spans="1:7" x14ac:dyDescent="0.25">
      <c r="A46" s="448" t="s">
        <v>44</v>
      </c>
      <c r="B46" s="448" t="s">
        <v>45</v>
      </c>
      <c r="C46" s="448" t="s">
        <v>19</v>
      </c>
      <c r="D46" s="448">
        <v>2789.6625992681802</v>
      </c>
      <c r="E46" s="448">
        <v>80452.213286405997</v>
      </c>
      <c r="F46" s="448">
        <v>3.3512731057377301</v>
      </c>
      <c r="G46" s="448">
        <v>96.648726894262296</v>
      </c>
    </row>
    <row r="47" spans="1:7" x14ac:dyDescent="0.25">
      <c r="A47" s="448" t="s">
        <v>46</v>
      </c>
      <c r="B47" s="448" t="s">
        <v>47</v>
      </c>
      <c r="C47" s="448" t="s">
        <v>18</v>
      </c>
      <c r="D47" s="448">
        <v>186.827110621657</v>
      </c>
      <c r="E47" s="448">
        <v>50209.826718485601</v>
      </c>
      <c r="F47" s="448">
        <v>0.37071332405357499</v>
      </c>
      <c r="G47" s="448">
        <v>99.629286675946403</v>
      </c>
    </row>
    <row r="48" spans="1:7" x14ac:dyDescent="0.25">
      <c r="A48" s="448" t="s">
        <v>46</v>
      </c>
      <c r="B48" s="448" t="s">
        <v>47</v>
      </c>
      <c r="C48" s="448" t="s">
        <v>19</v>
      </c>
      <c r="D48" s="448">
        <v>2950.9401912506801</v>
      </c>
      <c r="E48" s="448">
        <v>185049.54686447899</v>
      </c>
      <c r="F48" s="448">
        <v>1.56964497138559</v>
      </c>
      <c r="G48" s="448">
        <v>98.4303550286144</v>
      </c>
    </row>
    <row r="49" spans="1:7" x14ac:dyDescent="0.25">
      <c r="A49" s="448" t="s">
        <v>48</v>
      </c>
      <c r="B49" s="448" t="s">
        <v>49</v>
      </c>
      <c r="C49" s="448" t="s">
        <v>18</v>
      </c>
      <c r="D49" s="448">
        <v>1049.91766720747</v>
      </c>
      <c r="E49" s="448">
        <v>93831.979034546195</v>
      </c>
      <c r="F49" s="448">
        <v>1.1065521492553301</v>
      </c>
      <c r="G49" s="448">
        <v>98.893447850744707</v>
      </c>
    </row>
    <row r="50" spans="1:7" x14ac:dyDescent="0.25">
      <c r="A50" s="448" t="s">
        <v>48</v>
      </c>
      <c r="B50" s="448" t="s">
        <v>49</v>
      </c>
      <c r="C50" s="448" t="s">
        <v>19</v>
      </c>
      <c r="D50" s="448">
        <v>12790.555946308499</v>
      </c>
      <c r="E50" s="448">
        <v>265024.17355721002</v>
      </c>
      <c r="F50" s="448">
        <v>4.6039876896255398</v>
      </c>
      <c r="G50" s="448">
        <v>95.396012310374502</v>
      </c>
    </row>
    <row r="51" spans="1:7" x14ac:dyDescent="0.25">
      <c r="A51" s="448" t="s">
        <v>50</v>
      </c>
      <c r="B51" s="448" t="s">
        <v>51</v>
      </c>
      <c r="C51" s="448" t="s">
        <v>18</v>
      </c>
      <c r="D51" s="448">
        <v>121.109578353278</v>
      </c>
      <c r="E51" s="448">
        <v>11307.437442976599</v>
      </c>
      <c r="F51" s="448">
        <v>1.0597110737458</v>
      </c>
      <c r="G51" s="448">
        <v>98.940288926254198</v>
      </c>
    </row>
    <row r="52" spans="1:7" x14ac:dyDescent="0.25">
      <c r="A52" s="448" t="s">
        <v>50</v>
      </c>
      <c r="B52" s="448" t="s">
        <v>51</v>
      </c>
      <c r="C52" s="448" t="s">
        <v>19</v>
      </c>
      <c r="D52" s="448">
        <v>1485.61330249654</v>
      </c>
      <c r="E52" s="448">
        <v>32290.5522127724</v>
      </c>
      <c r="F52" s="448">
        <v>4.3984072195079396</v>
      </c>
      <c r="G52" s="448">
        <v>95.601592780492098</v>
      </c>
    </row>
    <row r="53" spans="1:7" x14ac:dyDescent="0.25">
      <c r="A53" s="448" t="s">
        <v>52</v>
      </c>
      <c r="B53" s="448" t="s">
        <v>53</v>
      </c>
      <c r="C53" s="448" t="s">
        <v>18</v>
      </c>
      <c r="D53" s="448">
        <v>317.73922685941898</v>
      </c>
      <c r="E53" s="448">
        <v>4795.6934370037498</v>
      </c>
      <c r="F53" s="448">
        <v>6.2138146279874702</v>
      </c>
      <c r="G53" s="448">
        <v>93.786185372012497</v>
      </c>
    </row>
    <row r="54" spans="1:7" x14ac:dyDescent="0.25">
      <c r="A54" s="448" t="s">
        <v>52</v>
      </c>
      <c r="B54" s="448" t="s">
        <v>53</v>
      </c>
      <c r="C54" s="448" t="s">
        <v>19</v>
      </c>
      <c r="D54" s="448">
        <v>4978.1914570852296</v>
      </c>
      <c r="E54" s="448">
        <v>47769.921985324399</v>
      </c>
      <c r="F54" s="448">
        <v>9.4376673063775396</v>
      </c>
      <c r="G54" s="448">
        <v>90.562332693622494</v>
      </c>
    </row>
    <row r="55" spans="1:7" x14ac:dyDescent="0.25">
      <c r="A55" s="448" t="s">
        <v>54</v>
      </c>
      <c r="B55" s="448" t="s">
        <v>55</v>
      </c>
      <c r="C55" s="448" t="s">
        <v>18</v>
      </c>
      <c r="D55" s="448">
        <v>85.849372439349693</v>
      </c>
      <c r="E55" s="448">
        <v>8992.0094223262604</v>
      </c>
      <c r="F55" s="448">
        <v>0.94570068096731597</v>
      </c>
      <c r="G55" s="448">
        <v>99.054299319032694</v>
      </c>
    </row>
    <row r="56" spans="1:7" x14ac:dyDescent="0.25">
      <c r="A56" s="448" t="s">
        <v>54</v>
      </c>
      <c r="B56" s="448" t="s">
        <v>55</v>
      </c>
      <c r="C56" s="448" t="s">
        <v>19</v>
      </c>
      <c r="D56" s="448">
        <v>192.936042718615</v>
      </c>
      <c r="E56" s="448">
        <v>15381.4133680671</v>
      </c>
      <c r="F56" s="448">
        <v>1.23880643505405</v>
      </c>
      <c r="G56" s="448">
        <v>98.761193564945998</v>
      </c>
    </row>
    <row r="57" spans="1:7" x14ac:dyDescent="0.25">
      <c r="A57" s="448" t="s">
        <v>56</v>
      </c>
      <c r="B57" s="448" t="s">
        <v>57</v>
      </c>
      <c r="C57" s="448" t="s">
        <v>18</v>
      </c>
      <c r="D57" s="448">
        <v>26.180939890508</v>
      </c>
      <c r="E57" s="448">
        <v>6887.0070476197798</v>
      </c>
      <c r="F57" s="448">
        <v>0.37871008191601102</v>
      </c>
      <c r="G57" s="448">
        <v>99.621289918084003</v>
      </c>
    </row>
    <row r="58" spans="1:7" x14ac:dyDescent="0.25">
      <c r="A58" s="448" t="s">
        <v>56</v>
      </c>
      <c r="B58" s="448" t="s">
        <v>57</v>
      </c>
      <c r="C58" s="448" t="s">
        <v>19</v>
      </c>
      <c r="D58" s="448">
        <v>285.987369362756</v>
      </c>
      <c r="E58" s="448">
        <v>17468.246861848998</v>
      </c>
      <c r="F58" s="448">
        <v>1.61081219070543</v>
      </c>
      <c r="G58" s="448">
        <v>98.389187809294597</v>
      </c>
    </row>
    <row r="59" spans="1:7" x14ac:dyDescent="0.25">
      <c r="A59" s="448" t="s">
        <v>58</v>
      </c>
      <c r="B59" s="448" t="s">
        <v>59</v>
      </c>
      <c r="C59" s="448" t="s">
        <v>18</v>
      </c>
      <c r="D59" s="448">
        <v>166.28168760262099</v>
      </c>
      <c r="E59" s="448">
        <v>11580.603281326499</v>
      </c>
      <c r="F59" s="448">
        <v>1.41553857079932</v>
      </c>
      <c r="G59" s="448">
        <v>98.584461429200701</v>
      </c>
    </row>
    <row r="60" spans="1:7" x14ac:dyDescent="0.25">
      <c r="A60" s="448" t="s">
        <v>58</v>
      </c>
      <c r="B60" s="448" t="s">
        <v>59</v>
      </c>
      <c r="C60" s="448" t="s">
        <v>19</v>
      </c>
      <c r="D60" s="448">
        <v>1676.9142184393199</v>
      </c>
      <c r="E60" s="448">
        <v>43934.275809364102</v>
      </c>
      <c r="F60" s="448">
        <v>3.6765412553742101</v>
      </c>
      <c r="G60" s="448">
        <v>96.323458744625796</v>
      </c>
    </row>
    <row r="61" spans="1:7" x14ac:dyDescent="0.25">
      <c r="A61" s="448" t="s">
        <v>60</v>
      </c>
      <c r="B61" s="448" t="s">
        <v>61</v>
      </c>
      <c r="C61" s="448" t="s">
        <v>18</v>
      </c>
      <c r="D61" s="448">
        <v>94.3624267326107</v>
      </c>
      <c r="E61" s="448">
        <v>1449.4958963168999</v>
      </c>
      <c r="F61" s="448">
        <v>6.1121169814481897</v>
      </c>
      <c r="G61" s="448">
        <v>93.887883018551804</v>
      </c>
    </row>
    <row r="62" spans="1:7" x14ac:dyDescent="0.25">
      <c r="A62" s="448" t="s">
        <v>60</v>
      </c>
      <c r="B62" s="448" t="s">
        <v>61</v>
      </c>
      <c r="C62" s="448" t="s">
        <v>19</v>
      </c>
      <c r="D62" s="448">
        <v>347.31834500592203</v>
      </c>
      <c r="E62" s="448">
        <v>4197.8170912404703</v>
      </c>
      <c r="F62" s="448">
        <v>7.6415400570055496</v>
      </c>
      <c r="G62" s="448">
        <v>92.358459942994401</v>
      </c>
    </row>
    <row r="63" spans="1:7" x14ac:dyDescent="0.25">
      <c r="A63" s="448" t="s">
        <v>62</v>
      </c>
      <c r="B63" s="448" t="s">
        <v>63</v>
      </c>
      <c r="C63" s="448" t="s">
        <v>18</v>
      </c>
      <c r="D63" s="448">
        <v>318.58135669876799</v>
      </c>
      <c r="E63" s="448">
        <v>25667.127883324501</v>
      </c>
      <c r="F63" s="448">
        <v>1.2259867674040099</v>
      </c>
      <c r="G63" s="448">
        <v>98.774013232596005</v>
      </c>
    </row>
    <row r="64" spans="1:7" x14ac:dyDescent="0.25">
      <c r="A64" s="448" t="s">
        <v>62</v>
      </c>
      <c r="B64" s="448" t="s">
        <v>63</v>
      </c>
      <c r="C64" s="448" t="s">
        <v>19</v>
      </c>
      <c r="D64" s="448">
        <v>597.21212829482499</v>
      </c>
      <c r="E64" s="448">
        <v>48194.710940812998</v>
      </c>
      <c r="F64" s="448">
        <v>1.22399792983963</v>
      </c>
      <c r="G64" s="448">
        <v>98.776002070160402</v>
      </c>
    </row>
    <row r="65" spans="1:7" x14ac:dyDescent="0.25">
      <c r="A65" s="448" t="s">
        <v>64</v>
      </c>
      <c r="B65" s="448" t="s">
        <v>65</v>
      </c>
      <c r="C65" s="448" t="s">
        <v>18</v>
      </c>
      <c r="D65" s="448">
        <v>645.16795074215895</v>
      </c>
      <c r="E65" s="448">
        <v>68591.130460695305</v>
      </c>
      <c r="F65" s="448">
        <v>0.93183484031488995</v>
      </c>
      <c r="G65" s="448">
        <v>99.068165159685094</v>
      </c>
    </row>
    <row r="66" spans="1:7" x14ac:dyDescent="0.25">
      <c r="A66" s="448" t="s">
        <v>64</v>
      </c>
      <c r="B66" s="448" t="s">
        <v>65</v>
      </c>
      <c r="C66" s="448" t="s">
        <v>19</v>
      </c>
      <c r="D66" s="448">
        <v>1172.8875796791699</v>
      </c>
      <c r="E66" s="448">
        <v>89729.586850629101</v>
      </c>
      <c r="F66" s="448">
        <v>1.2902702451498</v>
      </c>
      <c r="G66" s="448">
        <v>98.709729754850201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1329</v>
      </c>
    </row>
    <row r="9" spans="1:7" x14ac:dyDescent="0.25">
      <c r="A9" t="s">
        <v>1330</v>
      </c>
    </row>
    <row r="10" spans="1:7" x14ac:dyDescent="0.25">
      <c r="A10" t="s">
        <v>4</v>
      </c>
    </row>
    <row r="11" spans="1:7" x14ac:dyDescent="0.25">
      <c r="A11" t="s">
        <v>1331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1304</v>
      </c>
      <c r="E16" s="5" t="s">
        <v>1305</v>
      </c>
      <c r="F16" s="5" t="s">
        <v>1306</v>
      </c>
      <c r="G16" s="5" t="s">
        <v>1307</v>
      </c>
    </row>
    <row r="17" spans="1:7" x14ac:dyDescent="0.25">
      <c r="A17" s="449" t="s">
        <v>16</v>
      </c>
      <c r="B17" s="449" t="s">
        <v>17</v>
      </c>
      <c r="C17" s="449" t="s">
        <v>18</v>
      </c>
      <c r="D17" s="449">
        <v>324700.56402402901</v>
      </c>
      <c r="E17" s="449">
        <v>300183.40749213501</v>
      </c>
      <c r="F17" s="449">
        <v>51.961736710289401</v>
      </c>
      <c r="G17" s="449">
        <v>48.038263289710599</v>
      </c>
    </row>
    <row r="18" spans="1:7" x14ac:dyDescent="0.25">
      <c r="A18" s="449" t="s">
        <v>16</v>
      </c>
      <c r="B18" s="449" t="s">
        <v>17</v>
      </c>
      <c r="C18" s="449" t="s">
        <v>19</v>
      </c>
      <c r="D18" s="449">
        <v>1000752.6812821199</v>
      </c>
      <c r="E18" s="449">
        <v>471102.24475805601</v>
      </c>
      <c r="F18" s="449">
        <v>67.992616906511898</v>
      </c>
      <c r="G18" s="449">
        <v>32.007383093488102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1304</v>
      </c>
      <c r="E28" s="5" t="s">
        <v>1305</v>
      </c>
      <c r="F28" s="5" t="s">
        <v>1306</v>
      </c>
      <c r="G28" s="5" t="s">
        <v>1307</v>
      </c>
    </row>
    <row r="29" spans="1:7" x14ac:dyDescent="0.25">
      <c r="A29" s="450" t="s">
        <v>28</v>
      </c>
      <c r="B29" s="450" t="s">
        <v>29</v>
      </c>
      <c r="C29" s="450" t="s">
        <v>18</v>
      </c>
      <c r="D29" s="450">
        <v>10128.401729151899</v>
      </c>
      <c r="E29" s="450">
        <v>10460.171835568401</v>
      </c>
      <c r="F29" s="450">
        <v>49.194285836817301</v>
      </c>
      <c r="G29" s="450">
        <v>50.805714163182699</v>
      </c>
    </row>
    <row r="30" spans="1:7" x14ac:dyDescent="0.25">
      <c r="A30" s="450" t="s">
        <v>28</v>
      </c>
      <c r="B30" s="450" t="s">
        <v>29</v>
      </c>
      <c r="C30" s="450" t="s">
        <v>19</v>
      </c>
      <c r="D30" s="450">
        <v>80054.322769163598</v>
      </c>
      <c r="E30" s="450">
        <v>23217.247412050401</v>
      </c>
      <c r="F30" s="450">
        <v>77.518258537843195</v>
      </c>
      <c r="G30" s="450">
        <v>22.481741462156801</v>
      </c>
    </row>
    <row r="31" spans="1:7" x14ac:dyDescent="0.25">
      <c r="A31" s="450" t="s">
        <v>30</v>
      </c>
      <c r="B31" s="450" t="s">
        <v>31</v>
      </c>
      <c r="C31" s="450" t="s">
        <v>18</v>
      </c>
      <c r="D31" s="450">
        <v>5871.4569940293204</v>
      </c>
      <c r="E31" s="450">
        <v>1785.5217673049599</v>
      </c>
      <c r="F31" s="450">
        <v>76.681118977090904</v>
      </c>
      <c r="G31" s="450">
        <v>23.3188810229091</v>
      </c>
    </row>
    <row r="32" spans="1:7" x14ac:dyDescent="0.25">
      <c r="A32" s="450" t="s">
        <v>30</v>
      </c>
      <c r="B32" s="450" t="s">
        <v>31</v>
      </c>
      <c r="C32" s="450" t="s">
        <v>19</v>
      </c>
      <c r="D32" s="450">
        <v>40153.458162236901</v>
      </c>
      <c r="E32" s="450">
        <v>3220.42873889471</v>
      </c>
      <c r="F32" s="450">
        <v>92.575189891937796</v>
      </c>
      <c r="G32" s="450">
        <v>7.4248101080622604</v>
      </c>
    </row>
    <row r="33" spans="1:7" x14ac:dyDescent="0.25">
      <c r="A33" s="450" t="s">
        <v>32</v>
      </c>
      <c r="B33" s="450" t="s">
        <v>33</v>
      </c>
      <c r="C33" s="450" t="s">
        <v>18</v>
      </c>
      <c r="D33" s="450">
        <v>5702.3047147399802</v>
      </c>
      <c r="E33" s="450">
        <v>3219.5631561333498</v>
      </c>
      <c r="F33" s="450">
        <v>63.913799187230097</v>
      </c>
      <c r="G33" s="450">
        <v>36.086200812769903</v>
      </c>
    </row>
    <row r="34" spans="1:7" x14ac:dyDescent="0.25">
      <c r="A34" s="450" t="s">
        <v>32</v>
      </c>
      <c r="B34" s="450" t="s">
        <v>33</v>
      </c>
      <c r="C34" s="450" t="s">
        <v>19</v>
      </c>
      <c r="D34" s="450">
        <v>11477.351752548801</v>
      </c>
      <c r="E34" s="450">
        <v>3028.7945158244802</v>
      </c>
      <c r="F34" s="450">
        <v>79.120612326735198</v>
      </c>
      <c r="G34" s="450">
        <v>20.879387673264802</v>
      </c>
    </row>
    <row r="35" spans="1:7" x14ac:dyDescent="0.25">
      <c r="A35" s="450" t="s">
        <v>34</v>
      </c>
      <c r="B35" s="450" t="s">
        <v>35</v>
      </c>
      <c r="C35" s="450" t="s">
        <v>18</v>
      </c>
      <c r="D35" s="450">
        <v>9547.5673670649794</v>
      </c>
      <c r="E35" s="450">
        <v>6505.3558426307</v>
      </c>
      <c r="F35" s="450">
        <v>59.475568669626597</v>
      </c>
      <c r="G35" s="450">
        <v>40.524431330373403</v>
      </c>
    </row>
    <row r="36" spans="1:7" x14ac:dyDescent="0.25">
      <c r="A36" s="450" t="s">
        <v>34</v>
      </c>
      <c r="B36" s="450" t="s">
        <v>35</v>
      </c>
      <c r="C36" s="450" t="s">
        <v>19</v>
      </c>
      <c r="D36" s="450">
        <v>32002.636731293402</v>
      </c>
      <c r="E36" s="450">
        <v>16889.566387322498</v>
      </c>
      <c r="F36" s="450">
        <v>65.455501470557095</v>
      </c>
      <c r="G36" s="450">
        <v>34.544498529442897</v>
      </c>
    </row>
    <row r="37" spans="1:7" x14ac:dyDescent="0.25">
      <c r="A37" s="450" t="s">
        <v>36</v>
      </c>
      <c r="B37" s="450" t="s">
        <v>37</v>
      </c>
      <c r="C37" s="450" t="s">
        <v>18</v>
      </c>
      <c r="D37" s="450">
        <v>19185.1201855293</v>
      </c>
      <c r="E37" s="450">
        <v>24140.883262247</v>
      </c>
      <c r="F37" s="450">
        <v>44.280844432499698</v>
      </c>
      <c r="G37" s="450">
        <v>55.719155567500302</v>
      </c>
    </row>
    <row r="38" spans="1:7" x14ac:dyDescent="0.25">
      <c r="A38" s="450" t="s">
        <v>36</v>
      </c>
      <c r="B38" s="450" t="s">
        <v>37</v>
      </c>
      <c r="C38" s="450" t="s">
        <v>19</v>
      </c>
      <c r="D38" s="450">
        <v>23217.2033513975</v>
      </c>
      <c r="E38" s="450">
        <v>25076.682940109698</v>
      </c>
      <c r="F38" s="450">
        <v>48.074829205618201</v>
      </c>
      <c r="G38" s="450">
        <v>51.925170794381799</v>
      </c>
    </row>
    <row r="39" spans="1:7" x14ac:dyDescent="0.25">
      <c r="A39" s="450" t="s">
        <v>38</v>
      </c>
      <c r="B39" s="450" t="s">
        <v>39</v>
      </c>
      <c r="C39" s="450" t="s">
        <v>18</v>
      </c>
      <c r="D39" s="450">
        <v>7109.1990922991299</v>
      </c>
      <c r="E39" s="450">
        <v>6464.4602171770402</v>
      </c>
      <c r="F39" s="450">
        <v>52.374963377311197</v>
      </c>
      <c r="G39" s="450">
        <v>47.625036622688803</v>
      </c>
    </row>
    <row r="40" spans="1:7" x14ac:dyDescent="0.25">
      <c r="A40" s="450" t="s">
        <v>38</v>
      </c>
      <c r="B40" s="450" t="s">
        <v>39</v>
      </c>
      <c r="C40" s="450" t="s">
        <v>19</v>
      </c>
      <c r="D40" s="450">
        <v>17070.7696898902</v>
      </c>
      <c r="E40" s="450">
        <v>9462.9956590427391</v>
      </c>
      <c r="F40" s="450">
        <v>64.336024176744601</v>
      </c>
      <c r="G40" s="450">
        <v>35.663975823255299</v>
      </c>
    </row>
    <row r="41" spans="1:7" x14ac:dyDescent="0.25">
      <c r="A41" s="450" t="s">
        <v>40</v>
      </c>
      <c r="B41" s="450" t="s">
        <v>41</v>
      </c>
      <c r="C41" s="450" t="s">
        <v>18</v>
      </c>
      <c r="D41" s="450">
        <v>33447.940719350001</v>
      </c>
      <c r="E41" s="450">
        <v>48989.764668448101</v>
      </c>
      <c r="F41" s="450">
        <v>40.573595009718403</v>
      </c>
      <c r="G41" s="450">
        <v>59.426404990281597</v>
      </c>
    </row>
    <row r="42" spans="1:7" x14ac:dyDescent="0.25">
      <c r="A42" s="450" t="s">
        <v>40</v>
      </c>
      <c r="B42" s="450" t="s">
        <v>41</v>
      </c>
      <c r="C42" s="450" t="s">
        <v>19</v>
      </c>
      <c r="D42" s="450">
        <v>70063.605379682893</v>
      </c>
      <c r="E42" s="450">
        <v>72919.575827397595</v>
      </c>
      <c r="F42" s="450">
        <v>49.001291472324098</v>
      </c>
      <c r="G42" s="450">
        <v>50.998708527675902</v>
      </c>
    </row>
    <row r="43" spans="1:7" x14ac:dyDescent="0.25">
      <c r="A43" s="450" t="s">
        <v>42</v>
      </c>
      <c r="B43" s="450" t="s">
        <v>43</v>
      </c>
      <c r="C43" s="450" t="s">
        <v>18</v>
      </c>
      <c r="D43" s="450">
        <v>73989.838168497998</v>
      </c>
      <c r="E43" s="450">
        <v>60936.381063464098</v>
      </c>
      <c r="F43" s="450">
        <v>54.837257420884498</v>
      </c>
      <c r="G43" s="450">
        <v>45.162742579115502</v>
      </c>
    </row>
    <row r="44" spans="1:7" x14ac:dyDescent="0.25">
      <c r="A44" s="450" t="s">
        <v>42</v>
      </c>
      <c r="B44" s="450" t="s">
        <v>43</v>
      </c>
      <c r="C44" s="450" t="s">
        <v>19</v>
      </c>
      <c r="D44" s="450">
        <v>126132.236793905</v>
      </c>
      <c r="E44" s="450">
        <v>88375.591101263097</v>
      </c>
      <c r="F44" s="450">
        <v>58.800761739822001</v>
      </c>
      <c r="G44" s="450">
        <v>41.199238260177999</v>
      </c>
    </row>
    <row r="45" spans="1:7" x14ac:dyDescent="0.25">
      <c r="A45" s="450" t="s">
        <v>44</v>
      </c>
      <c r="B45" s="450" t="s">
        <v>45</v>
      </c>
      <c r="C45" s="450" t="s">
        <v>18</v>
      </c>
      <c r="D45" s="450">
        <v>7757.54550243617</v>
      </c>
      <c r="E45" s="450">
        <v>6330.1846054694497</v>
      </c>
      <c r="F45" s="450">
        <v>55.065971899070298</v>
      </c>
      <c r="G45" s="450">
        <v>44.934028100929801</v>
      </c>
    </row>
    <row r="46" spans="1:7" x14ac:dyDescent="0.25">
      <c r="A46" s="450" t="s">
        <v>44</v>
      </c>
      <c r="B46" s="450" t="s">
        <v>45</v>
      </c>
      <c r="C46" s="450" t="s">
        <v>19</v>
      </c>
      <c r="D46" s="450">
        <v>65209.221178303596</v>
      </c>
      <c r="E46" s="450">
        <v>15242.9921081023</v>
      </c>
      <c r="F46" s="450">
        <v>81.053358900347405</v>
      </c>
      <c r="G46" s="450">
        <v>18.946641099652599</v>
      </c>
    </row>
    <row r="47" spans="1:7" x14ac:dyDescent="0.25">
      <c r="A47" s="450" t="s">
        <v>46</v>
      </c>
      <c r="B47" s="450" t="s">
        <v>47</v>
      </c>
      <c r="C47" s="450" t="s">
        <v>18</v>
      </c>
      <c r="D47" s="450">
        <v>33192.2922382533</v>
      </c>
      <c r="E47" s="450">
        <v>17017.5344802324</v>
      </c>
      <c r="F47" s="450">
        <v>66.107163492824697</v>
      </c>
      <c r="G47" s="450">
        <v>33.892836507175303</v>
      </c>
    </row>
    <row r="48" spans="1:7" x14ac:dyDescent="0.25">
      <c r="A48" s="450" t="s">
        <v>46</v>
      </c>
      <c r="B48" s="450" t="s">
        <v>47</v>
      </c>
      <c r="C48" s="450" t="s">
        <v>19</v>
      </c>
      <c r="D48" s="450">
        <v>147047.508649155</v>
      </c>
      <c r="E48" s="450">
        <v>38002.038215323999</v>
      </c>
      <c r="F48" s="450">
        <v>79.463857729327501</v>
      </c>
      <c r="G48" s="450">
        <v>20.536142270672499</v>
      </c>
    </row>
    <row r="49" spans="1:7" x14ac:dyDescent="0.25">
      <c r="A49" s="450" t="s">
        <v>48</v>
      </c>
      <c r="B49" s="450" t="s">
        <v>49</v>
      </c>
      <c r="C49" s="450" t="s">
        <v>18</v>
      </c>
      <c r="D49" s="450">
        <v>50673.819289263898</v>
      </c>
      <c r="E49" s="450">
        <v>43158.159745282297</v>
      </c>
      <c r="F49" s="450">
        <v>54.004849743824799</v>
      </c>
      <c r="G49" s="450">
        <v>45.995150256175201</v>
      </c>
    </row>
    <row r="50" spans="1:7" x14ac:dyDescent="0.25">
      <c r="A50" s="450" t="s">
        <v>48</v>
      </c>
      <c r="B50" s="450" t="s">
        <v>49</v>
      </c>
      <c r="C50" s="450" t="s">
        <v>19</v>
      </c>
      <c r="D50" s="450">
        <v>191785.82121176101</v>
      </c>
      <c r="E50" s="450">
        <v>73238.352345449297</v>
      </c>
      <c r="F50" s="450">
        <v>72.3654067617951</v>
      </c>
      <c r="G50" s="450">
        <v>27.6345932382049</v>
      </c>
    </row>
    <row r="51" spans="1:7" x14ac:dyDescent="0.25">
      <c r="A51" s="450" t="s">
        <v>50</v>
      </c>
      <c r="B51" s="450" t="s">
        <v>51</v>
      </c>
      <c r="C51" s="450" t="s">
        <v>18</v>
      </c>
      <c r="D51" s="450">
        <v>7437.0973910203402</v>
      </c>
      <c r="E51" s="450">
        <v>3870.3400519562201</v>
      </c>
      <c r="F51" s="450">
        <v>65.771731469005601</v>
      </c>
      <c r="G51" s="450">
        <v>34.228268530994399</v>
      </c>
    </row>
    <row r="52" spans="1:7" x14ac:dyDescent="0.25">
      <c r="A52" s="450" t="s">
        <v>50</v>
      </c>
      <c r="B52" s="450" t="s">
        <v>51</v>
      </c>
      <c r="C52" s="450" t="s">
        <v>19</v>
      </c>
      <c r="D52" s="450">
        <v>25213.8641316059</v>
      </c>
      <c r="E52" s="450">
        <v>7076.6880811665296</v>
      </c>
      <c r="F52" s="450">
        <v>78.084338618503494</v>
      </c>
      <c r="G52" s="450">
        <v>21.915661381496498</v>
      </c>
    </row>
    <row r="53" spans="1:7" x14ac:dyDescent="0.25">
      <c r="A53" s="450" t="s">
        <v>52</v>
      </c>
      <c r="B53" s="450" t="s">
        <v>53</v>
      </c>
      <c r="C53" s="450" t="s">
        <v>18</v>
      </c>
      <c r="D53" s="450">
        <v>3930.11913731799</v>
      </c>
      <c r="E53" s="450">
        <v>865.574299685754</v>
      </c>
      <c r="F53" s="450">
        <v>81.9510085234608</v>
      </c>
      <c r="G53" s="450">
        <v>18.0489914765392</v>
      </c>
    </row>
    <row r="54" spans="1:7" x14ac:dyDescent="0.25">
      <c r="A54" s="450" t="s">
        <v>52</v>
      </c>
      <c r="B54" s="450" t="s">
        <v>53</v>
      </c>
      <c r="C54" s="450" t="s">
        <v>19</v>
      </c>
      <c r="D54" s="450">
        <v>41460.012885787997</v>
      </c>
      <c r="E54" s="450">
        <v>6309.9090995364004</v>
      </c>
      <c r="F54" s="450">
        <v>86.791041648602899</v>
      </c>
      <c r="G54" s="450">
        <v>13.208958351397101</v>
      </c>
    </row>
    <row r="55" spans="1:7" x14ac:dyDescent="0.25">
      <c r="A55" s="450" t="s">
        <v>54</v>
      </c>
      <c r="B55" s="450" t="s">
        <v>55</v>
      </c>
      <c r="C55" s="450" t="s">
        <v>18</v>
      </c>
      <c r="D55" s="450">
        <v>6408.4331430298598</v>
      </c>
      <c r="E55" s="450">
        <v>2583.5762792964001</v>
      </c>
      <c r="F55" s="450">
        <v>71.268087499089603</v>
      </c>
      <c r="G55" s="450">
        <v>28.731912500910401</v>
      </c>
    </row>
    <row r="56" spans="1:7" x14ac:dyDescent="0.25">
      <c r="A56" s="450" t="s">
        <v>54</v>
      </c>
      <c r="B56" s="450" t="s">
        <v>55</v>
      </c>
      <c r="C56" s="450" t="s">
        <v>19</v>
      </c>
      <c r="D56" s="450">
        <v>11383.2876197471</v>
      </c>
      <c r="E56" s="450">
        <v>3998.1257483199402</v>
      </c>
      <c r="F56" s="450">
        <v>74.0067726375501</v>
      </c>
      <c r="G56" s="450">
        <v>25.99322736245</v>
      </c>
    </row>
    <row r="57" spans="1:7" x14ac:dyDescent="0.25">
      <c r="A57" s="450" t="s">
        <v>56</v>
      </c>
      <c r="B57" s="450" t="s">
        <v>57</v>
      </c>
      <c r="C57" s="450" t="s">
        <v>18</v>
      </c>
      <c r="D57" s="450">
        <v>4604.0492587601002</v>
      </c>
      <c r="E57" s="450">
        <v>2282.95778885968</v>
      </c>
      <c r="F57" s="450">
        <v>66.851234896751095</v>
      </c>
      <c r="G57" s="450">
        <v>33.148765103248898</v>
      </c>
    </row>
    <row r="58" spans="1:7" x14ac:dyDescent="0.25">
      <c r="A58" s="450" t="s">
        <v>56</v>
      </c>
      <c r="B58" s="450" t="s">
        <v>57</v>
      </c>
      <c r="C58" s="450" t="s">
        <v>19</v>
      </c>
      <c r="D58" s="450">
        <v>15209.7757158758</v>
      </c>
      <c r="E58" s="450">
        <v>2258.4711459732098</v>
      </c>
      <c r="F58" s="450">
        <v>87.070991360296404</v>
      </c>
      <c r="G58" s="450">
        <v>12.9290086397036</v>
      </c>
    </row>
    <row r="59" spans="1:7" x14ac:dyDescent="0.25">
      <c r="A59" s="450" t="s">
        <v>58</v>
      </c>
      <c r="B59" s="450" t="s">
        <v>59</v>
      </c>
      <c r="C59" s="450" t="s">
        <v>18</v>
      </c>
      <c r="D59" s="450">
        <v>6619.7521565084699</v>
      </c>
      <c r="E59" s="450">
        <v>4960.8511248180703</v>
      </c>
      <c r="F59" s="450">
        <v>57.162411971945097</v>
      </c>
      <c r="G59" s="450">
        <v>42.837588028054903</v>
      </c>
    </row>
    <row r="60" spans="1:7" x14ac:dyDescent="0.25">
      <c r="A60" s="450" t="s">
        <v>58</v>
      </c>
      <c r="B60" s="450" t="s">
        <v>59</v>
      </c>
      <c r="C60" s="450" t="s">
        <v>19</v>
      </c>
      <c r="D60" s="450">
        <v>33104.549280568899</v>
      </c>
      <c r="E60" s="450">
        <v>10829.7265287952</v>
      </c>
      <c r="F60" s="450">
        <v>75.350164924109293</v>
      </c>
      <c r="G60" s="450">
        <v>24.649835075890699</v>
      </c>
    </row>
    <row r="61" spans="1:7" x14ac:dyDescent="0.25">
      <c r="A61" s="450" t="s">
        <v>60</v>
      </c>
      <c r="B61" s="450" t="s">
        <v>61</v>
      </c>
      <c r="C61" s="450" t="s">
        <v>18</v>
      </c>
      <c r="D61" s="450">
        <v>916.96076264429405</v>
      </c>
      <c r="E61" s="450">
        <v>532.53513367260996</v>
      </c>
      <c r="F61" s="450">
        <v>63.260666344364601</v>
      </c>
      <c r="G61" s="450">
        <v>36.739333655635399</v>
      </c>
    </row>
    <row r="62" spans="1:7" x14ac:dyDescent="0.25">
      <c r="A62" s="450" t="s">
        <v>60</v>
      </c>
      <c r="B62" s="450" t="s">
        <v>61</v>
      </c>
      <c r="C62" s="450" t="s">
        <v>19</v>
      </c>
      <c r="D62" s="450">
        <v>3398.1924996586799</v>
      </c>
      <c r="E62" s="450">
        <v>799.62459158179195</v>
      </c>
      <c r="F62" s="450">
        <v>80.951418935085201</v>
      </c>
      <c r="G62" s="450">
        <v>19.048581064914799</v>
      </c>
    </row>
    <row r="63" spans="1:7" x14ac:dyDescent="0.25">
      <c r="A63" s="450" t="s">
        <v>62</v>
      </c>
      <c r="B63" s="450" t="s">
        <v>63</v>
      </c>
      <c r="C63" s="450" t="s">
        <v>18</v>
      </c>
      <c r="D63" s="450">
        <v>11654.0376307282</v>
      </c>
      <c r="E63" s="450">
        <v>14013.090252596299</v>
      </c>
      <c r="F63" s="450">
        <v>45.404525522700098</v>
      </c>
      <c r="G63" s="450">
        <v>54.595474477299803</v>
      </c>
    </row>
    <row r="64" spans="1:7" x14ac:dyDescent="0.25">
      <c r="A64" s="450" t="s">
        <v>62</v>
      </c>
      <c r="B64" s="450" t="s">
        <v>63</v>
      </c>
      <c r="C64" s="450" t="s">
        <v>19</v>
      </c>
      <c r="D64" s="450">
        <v>28904.6957916272</v>
      </c>
      <c r="E64" s="450">
        <v>19290.015149185801</v>
      </c>
      <c r="F64" s="450">
        <v>59.974829659471297</v>
      </c>
      <c r="G64" s="450">
        <v>40.025170340528703</v>
      </c>
    </row>
    <row r="65" spans="1:7" x14ac:dyDescent="0.25">
      <c r="A65" s="450" t="s">
        <v>64</v>
      </c>
      <c r="B65" s="450" t="s">
        <v>65</v>
      </c>
      <c r="C65" s="450" t="s">
        <v>18</v>
      </c>
      <c r="D65" s="450">
        <v>26524.628543403502</v>
      </c>
      <c r="E65" s="450">
        <v>42066.501917291796</v>
      </c>
      <c r="F65" s="450">
        <v>38.670639141314098</v>
      </c>
      <c r="G65" s="450">
        <v>61.329360858685902</v>
      </c>
    </row>
    <row r="66" spans="1:7" x14ac:dyDescent="0.25">
      <c r="A66" s="450" t="s">
        <v>64</v>
      </c>
      <c r="B66" s="450" t="s">
        <v>65</v>
      </c>
      <c r="C66" s="450" t="s">
        <v>19</v>
      </c>
      <c r="D66" s="450">
        <v>37864.167687912697</v>
      </c>
      <c r="E66" s="450">
        <v>51865.419162716396</v>
      </c>
      <c r="F66" s="450">
        <v>42.198085399573202</v>
      </c>
      <c r="G66" s="450">
        <v>57.801914600426798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1334</v>
      </c>
    </row>
    <row r="9" spans="1:19" x14ac:dyDescent="0.25">
      <c r="A9" t="s">
        <v>1335</v>
      </c>
    </row>
    <row r="10" spans="1:19" x14ac:dyDescent="0.25">
      <c r="A10" t="s">
        <v>4</v>
      </c>
    </row>
    <row r="11" spans="1:19" x14ac:dyDescent="0.25">
      <c r="A11" t="s">
        <v>1336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1337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1338</v>
      </c>
      <c r="E16" s="5" t="s">
        <v>1339</v>
      </c>
      <c r="F16" s="5" t="s">
        <v>1340</v>
      </c>
      <c r="G16" s="5" t="s">
        <v>1341</v>
      </c>
      <c r="H16" s="5" t="s">
        <v>1342</v>
      </c>
      <c r="I16" s="5" t="s">
        <v>1343</v>
      </c>
      <c r="J16" s="5" t="s">
        <v>1344</v>
      </c>
      <c r="K16" s="5" t="s">
        <v>1345</v>
      </c>
      <c r="L16" s="5" t="s">
        <v>1346</v>
      </c>
      <c r="M16" s="5" t="s">
        <v>1347</v>
      </c>
      <c r="N16" s="5" t="s">
        <v>1348</v>
      </c>
      <c r="O16" s="5" t="s">
        <v>1349</v>
      </c>
      <c r="P16" s="5" t="s">
        <v>1350</v>
      </c>
      <c r="Q16" s="5" t="s">
        <v>1351</v>
      </c>
      <c r="R16" s="5" t="s">
        <v>1352</v>
      </c>
      <c r="S16" s="5" t="s">
        <v>1353</v>
      </c>
    </row>
    <row r="17" spans="1:19" x14ac:dyDescent="0.25">
      <c r="A17" s="451" t="s">
        <v>16</v>
      </c>
      <c r="B17" s="451" t="s">
        <v>17</v>
      </c>
      <c r="C17" s="451" t="s">
        <v>18</v>
      </c>
      <c r="D17" s="451">
        <v>307949.813561827</v>
      </c>
      <c r="E17" s="451">
        <v>45075.221616800103</v>
      </c>
      <c r="F17" s="451">
        <v>10206.290736197499</v>
      </c>
      <c r="G17" s="451">
        <v>25208.567810833301</v>
      </c>
      <c r="H17" s="451">
        <v>67141.0038129202</v>
      </c>
      <c r="I17" s="451">
        <v>10015.2210804801</v>
      </c>
      <c r="J17" s="451">
        <v>160054.13567751399</v>
      </c>
      <c r="K17" s="451">
        <v>6173.1166114031003</v>
      </c>
      <c r="L17" s="451">
        <v>48.739857963671298</v>
      </c>
      <c r="M17" s="451">
        <v>7.1341491455157504</v>
      </c>
      <c r="N17" s="451">
        <v>1.61537087834062</v>
      </c>
      <c r="O17" s="451">
        <v>3.98981249690191</v>
      </c>
      <c r="P17" s="451">
        <v>10.6265464217371</v>
      </c>
      <c r="Q17" s="451">
        <v>1.58512988623506</v>
      </c>
      <c r="R17" s="451">
        <v>25.332101192696399</v>
      </c>
      <c r="S17" s="451">
        <v>0.97703201490186997</v>
      </c>
    </row>
    <row r="18" spans="1:19" x14ac:dyDescent="0.25">
      <c r="A18" s="451" t="s">
        <v>16</v>
      </c>
      <c r="B18" s="451" t="s">
        <v>17</v>
      </c>
      <c r="C18" s="451" t="s">
        <v>19</v>
      </c>
      <c r="D18" s="451">
        <v>752456.848015817</v>
      </c>
      <c r="E18" s="451">
        <v>244911.855707382</v>
      </c>
      <c r="F18" s="451">
        <v>21669.367336753501</v>
      </c>
      <c r="G18" s="451">
        <v>72582.815524674297</v>
      </c>
      <c r="H18" s="451">
        <v>53503.987288816301</v>
      </c>
      <c r="I18" s="451">
        <v>10321.3077279958</v>
      </c>
      <c r="J18" s="451">
        <v>360082.82117732102</v>
      </c>
      <c r="K18" s="451">
        <v>13339.8127903232</v>
      </c>
      <c r="L18" s="451">
        <v>49.2165737408761</v>
      </c>
      <c r="M18" s="451">
        <v>16.019154371738502</v>
      </c>
      <c r="N18" s="451">
        <v>1.4173464142957</v>
      </c>
      <c r="O18" s="451">
        <v>4.7474848584479199</v>
      </c>
      <c r="P18" s="451">
        <v>3.4995799995371599</v>
      </c>
      <c r="Q18" s="451">
        <v>0.67509439808633398</v>
      </c>
      <c r="R18" s="451">
        <v>23.5522379363392</v>
      </c>
      <c r="S18" s="451">
        <v>0.87252828067905597</v>
      </c>
    </row>
    <row r="19" spans="1:19" x14ac:dyDescent="0.25">
      <c r="A19" t="s">
        <v>20</v>
      </c>
    </row>
    <row r="20" spans="1:19" x14ac:dyDescent="0.25">
      <c r="A20" t="s">
        <v>21</v>
      </c>
    </row>
    <row r="21" spans="1:19" x14ac:dyDescent="0.25">
      <c r="A21" t="s">
        <v>22</v>
      </c>
    </row>
    <row r="22" spans="1:19" x14ac:dyDescent="0.25">
      <c r="A22" t="s">
        <v>23</v>
      </c>
    </row>
    <row r="23" spans="1:19" x14ac:dyDescent="0.25">
      <c r="A23" t="s">
        <v>24</v>
      </c>
    </row>
    <row r="26" spans="1:19" x14ac:dyDescent="0.25">
      <c r="L26" s="7" t="str">
        <f>HYPERLINK("#'Indice'!A1", "Ir al Índice")</f>
        <v>Ir al Índice</v>
      </c>
    </row>
    <row r="27" spans="1:19" ht="17.25" x14ac:dyDescent="0.3">
      <c r="A27" s="4" t="s">
        <v>1354</v>
      </c>
    </row>
    <row r="28" spans="1:19" x14ac:dyDescent="0.25">
      <c r="A28" s="5" t="s">
        <v>26</v>
      </c>
      <c r="B28" s="5" t="s">
        <v>27</v>
      </c>
      <c r="C28" s="5" t="s">
        <v>11</v>
      </c>
      <c r="D28" s="5" t="s">
        <v>1338</v>
      </c>
      <c r="E28" s="5" t="s">
        <v>1339</v>
      </c>
      <c r="F28" s="5" t="s">
        <v>1340</v>
      </c>
      <c r="G28" s="5" t="s">
        <v>1341</v>
      </c>
      <c r="H28" s="5" t="s">
        <v>1342</v>
      </c>
      <c r="I28" s="5" t="s">
        <v>1344</v>
      </c>
      <c r="J28" s="5" t="s">
        <v>1345</v>
      </c>
      <c r="K28" s="5" t="s">
        <v>1343</v>
      </c>
      <c r="L28" s="5" t="s">
        <v>1346</v>
      </c>
      <c r="M28" s="5" t="s">
        <v>1347</v>
      </c>
      <c r="N28" s="5" t="s">
        <v>1348</v>
      </c>
      <c r="O28" s="5" t="s">
        <v>1349</v>
      </c>
      <c r="P28" s="5" t="s">
        <v>1350</v>
      </c>
      <c r="Q28" s="5" t="s">
        <v>1352</v>
      </c>
      <c r="R28" s="5" t="s">
        <v>1353</v>
      </c>
      <c r="S28" s="5" t="s">
        <v>1351</v>
      </c>
    </row>
    <row r="29" spans="1:19" x14ac:dyDescent="0.25">
      <c r="A29" s="452" t="s">
        <v>28</v>
      </c>
      <c r="B29" s="452" t="s">
        <v>29</v>
      </c>
      <c r="C29" s="452" t="s">
        <v>18</v>
      </c>
      <c r="D29" s="452">
        <v>8672.8246206688891</v>
      </c>
      <c r="E29" s="452">
        <v>4380.4267751794496</v>
      </c>
      <c r="F29" s="452">
        <v>254.86467227639699</v>
      </c>
      <c r="G29" s="452">
        <v>1101.7011304569601</v>
      </c>
      <c r="H29" s="452">
        <v>3576.04080892192</v>
      </c>
      <c r="I29" s="452">
        <v>3100.7736417186602</v>
      </c>
      <c r="J29" s="452">
        <v>201.32153419075701</v>
      </c>
      <c r="K29" s="452">
        <v>0</v>
      </c>
      <c r="L29" s="452">
        <v>40.740528438527903</v>
      </c>
      <c r="M29" s="452">
        <v>20.5770218368977</v>
      </c>
      <c r="N29" s="452">
        <v>1.1972248815117701</v>
      </c>
      <c r="O29" s="452">
        <v>5.17523277585643</v>
      </c>
      <c r="P29" s="452">
        <v>16.7984248091464</v>
      </c>
      <c r="Q29" s="452">
        <v>14.5658608650769</v>
      </c>
      <c r="R29" s="452">
        <v>0.94570639298296</v>
      </c>
      <c r="S29" s="452">
        <v>0</v>
      </c>
    </row>
    <row r="30" spans="1:19" x14ac:dyDescent="0.25">
      <c r="A30" s="452" t="s">
        <v>28</v>
      </c>
      <c r="B30" s="452" t="s">
        <v>29</v>
      </c>
      <c r="C30" s="452" t="s">
        <v>19</v>
      </c>
      <c r="D30" s="452">
        <v>52457.5335186804</v>
      </c>
      <c r="E30" s="452">
        <v>28436.988180839398</v>
      </c>
      <c r="F30" s="452">
        <v>1795.7134735764901</v>
      </c>
      <c r="G30" s="452">
        <v>5635.2255814112896</v>
      </c>
      <c r="H30" s="452">
        <v>1848.70831793651</v>
      </c>
      <c r="I30" s="452">
        <v>25348.834681173699</v>
      </c>
      <c r="J30" s="452">
        <v>186.97188255788899</v>
      </c>
      <c r="K30" s="452">
        <v>0</v>
      </c>
      <c r="L30" s="452">
        <v>45.335359574892202</v>
      </c>
      <c r="M30" s="452">
        <v>24.576090371199399</v>
      </c>
      <c r="N30" s="452">
        <v>1.5519089548706799</v>
      </c>
      <c r="O30" s="452">
        <v>4.8701294338960102</v>
      </c>
      <c r="P30" s="452">
        <v>1.5977086744442499</v>
      </c>
      <c r="Q30" s="452">
        <v>21.9072163327365</v>
      </c>
      <c r="R30" s="452">
        <v>0.16158665796091801</v>
      </c>
      <c r="S30" s="452">
        <v>0</v>
      </c>
    </row>
    <row r="31" spans="1:19" x14ac:dyDescent="0.25">
      <c r="A31" s="452" t="s">
        <v>30</v>
      </c>
      <c r="B31" s="452" t="s">
        <v>31</v>
      </c>
      <c r="C31" s="452" t="s">
        <v>18</v>
      </c>
      <c r="D31" s="452">
        <v>3057.7029213710498</v>
      </c>
      <c r="E31" s="452">
        <v>912.58713264630103</v>
      </c>
      <c r="F31" s="452">
        <v>162.949667684627</v>
      </c>
      <c r="G31" s="452">
        <v>455.797256641677</v>
      </c>
      <c r="H31" s="452">
        <v>1522.0396117364</v>
      </c>
      <c r="I31" s="452">
        <v>1948.4821228063299</v>
      </c>
      <c r="J31" s="452">
        <v>0</v>
      </c>
      <c r="K31" s="452">
        <v>0</v>
      </c>
      <c r="L31" s="452">
        <v>37.938837972383098</v>
      </c>
      <c r="M31" s="452">
        <v>11.323040940035201</v>
      </c>
      <c r="N31" s="452">
        <v>2.0218187308951299</v>
      </c>
      <c r="O31" s="452">
        <v>5.6553624445083397</v>
      </c>
      <c r="P31" s="452">
        <v>18.8849001038087</v>
      </c>
      <c r="Q31" s="452">
        <v>24.176039808369602</v>
      </c>
      <c r="R31" s="452">
        <v>0</v>
      </c>
      <c r="S31" s="452">
        <v>0</v>
      </c>
    </row>
    <row r="32" spans="1:19" x14ac:dyDescent="0.25">
      <c r="A32" s="452" t="s">
        <v>30</v>
      </c>
      <c r="B32" s="452" t="s">
        <v>31</v>
      </c>
      <c r="C32" s="452" t="s">
        <v>19</v>
      </c>
      <c r="D32" s="452">
        <v>21898.452824977099</v>
      </c>
      <c r="E32" s="452">
        <v>21062.026611287401</v>
      </c>
      <c r="F32" s="452">
        <v>613.50366419358397</v>
      </c>
      <c r="G32" s="452">
        <v>1750.9409196173699</v>
      </c>
      <c r="H32" s="452">
        <v>159.210097870433</v>
      </c>
      <c r="I32" s="452">
        <v>9131.5632171388297</v>
      </c>
      <c r="J32" s="452">
        <v>570.41581900777203</v>
      </c>
      <c r="K32" s="452">
        <v>330.97805328679198</v>
      </c>
      <c r="L32" s="452">
        <v>39.444524827818</v>
      </c>
      <c r="M32" s="452">
        <v>37.937914529080899</v>
      </c>
      <c r="N32" s="452">
        <v>1.1050717010765101</v>
      </c>
      <c r="O32" s="452">
        <v>3.1538772683116201</v>
      </c>
      <c r="P32" s="452">
        <v>0.28677672840552398</v>
      </c>
      <c r="Q32" s="452">
        <v>16.4482018393735</v>
      </c>
      <c r="R32" s="452">
        <v>1.0274598445315399</v>
      </c>
      <c r="S32" s="452">
        <v>0.59617326140242599</v>
      </c>
    </row>
    <row r="33" spans="1:19" x14ac:dyDescent="0.25">
      <c r="A33" s="452" t="s">
        <v>32</v>
      </c>
      <c r="B33" s="452" t="s">
        <v>33</v>
      </c>
      <c r="C33" s="452" t="s">
        <v>18</v>
      </c>
      <c r="D33" s="452">
        <v>3790.5564777591599</v>
      </c>
      <c r="E33" s="452">
        <v>1466.6413239179601</v>
      </c>
      <c r="F33" s="452">
        <v>383.30330938199</v>
      </c>
      <c r="G33" s="452">
        <v>495.60126154773297</v>
      </c>
      <c r="H33" s="452">
        <v>914.70416624776897</v>
      </c>
      <c r="I33" s="452">
        <v>1816.6363255199201</v>
      </c>
      <c r="J33" s="452">
        <v>205.91996053680199</v>
      </c>
      <c r="K33" s="452">
        <v>31.551423227747598</v>
      </c>
      <c r="L33" s="452">
        <v>41.631984381773798</v>
      </c>
      <c r="M33" s="452">
        <v>16.108238737314</v>
      </c>
      <c r="N33" s="452">
        <v>4.20985084467251</v>
      </c>
      <c r="O33" s="452">
        <v>5.4432282176521003</v>
      </c>
      <c r="P33" s="452">
        <v>10.0462688754562</v>
      </c>
      <c r="Q33" s="452">
        <v>19.952261778755499</v>
      </c>
      <c r="R33" s="452">
        <v>2.2616353644284999</v>
      </c>
      <c r="S33" s="452">
        <v>0.34653179994744399</v>
      </c>
    </row>
    <row r="34" spans="1:19" x14ac:dyDescent="0.25">
      <c r="A34" s="452" t="s">
        <v>32</v>
      </c>
      <c r="B34" s="452" t="s">
        <v>33</v>
      </c>
      <c r="C34" s="452" t="s">
        <v>19</v>
      </c>
      <c r="D34" s="452">
        <v>6525.6403186521802</v>
      </c>
      <c r="E34" s="452">
        <v>3598.13427435839</v>
      </c>
      <c r="F34" s="452">
        <v>158.85631757704201</v>
      </c>
      <c r="G34" s="452">
        <v>846.08175682700403</v>
      </c>
      <c r="H34" s="452">
        <v>889.89181923018805</v>
      </c>
      <c r="I34" s="452">
        <v>3119.0769568598098</v>
      </c>
      <c r="J34" s="452">
        <v>250.16948142770801</v>
      </c>
      <c r="K34" s="452">
        <v>88.445037451216905</v>
      </c>
      <c r="L34" s="452">
        <v>42.165388504544701</v>
      </c>
      <c r="M34" s="452">
        <v>23.249324535431199</v>
      </c>
      <c r="N34" s="452">
        <v>1.0264492095728599</v>
      </c>
      <c r="O34" s="452">
        <v>5.4669525504260097</v>
      </c>
      <c r="P34" s="452">
        <v>5.7500310241749499</v>
      </c>
      <c r="Q34" s="452">
        <v>20.1538983516533</v>
      </c>
      <c r="R34" s="452">
        <v>1.61646870824754</v>
      </c>
      <c r="S34" s="452">
        <v>0.57148711594938595</v>
      </c>
    </row>
    <row r="35" spans="1:19" x14ac:dyDescent="0.25">
      <c r="A35" s="452" t="s">
        <v>34</v>
      </c>
      <c r="B35" s="452" t="s">
        <v>35</v>
      </c>
      <c r="C35" s="452" t="s">
        <v>18</v>
      </c>
      <c r="D35" s="452">
        <v>7801.8440309129301</v>
      </c>
      <c r="E35" s="452">
        <v>698.38980620787197</v>
      </c>
      <c r="F35" s="452">
        <v>479.18261152184402</v>
      </c>
      <c r="G35" s="452">
        <v>754.861597484208</v>
      </c>
      <c r="H35" s="452">
        <v>1286.9127169112501</v>
      </c>
      <c r="I35" s="452">
        <v>3680.4581172547801</v>
      </c>
      <c r="J35" s="452">
        <v>169.916194842414</v>
      </c>
      <c r="K35" s="452">
        <v>1269.7163230865899</v>
      </c>
      <c r="L35" s="452">
        <v>48.334725344497002</v>
      </c>
      <c r="M35" s="452">
        <v>4.3267308770467601</v>
      </c>
      <c r="N35" s="452">
        <v>2.9686776390295102</v>
      </c>
      <c r="O35" s="452">
        <v>4.6765902833920201</v>
      </c>
      <c r="P35" s="452">
        <v>7.9728039253006102</v>
      </c>
      <c r="Q35" s="452">
        <v>22.801523785219501</v>
      </c>
      <c r="R35" s="452">
        <v>1.05268095295787</v>
      </c>
      <c r="S35" s="452">
        <v>7.86626719255674</v>
      </c>
    </row>
    <row r="36" spans="1:19" x14ac:dyDescent="0.25">
      <c r="A36" s="452" t="s">
        <v>34</v>
      </c>
      <c r="B36" s="452" t="s">
        <v>35</v>
      </c>
      <c r="C36" s="452" t="s">
        <v>19</v>
      </c>
      <c r="D36" s="452">
        <v>23589.842866084098</v>
      </c>
      <c r="E36" s="452">
        <v>3541.2676055485199</v>
      </c>
      <c r="F36" s="452">
        <v>264.37848775316297</v>
      </c>
      <c r="G36" s="452">
        <v>1925.3691431101699</v>
      </c>
      <c r="H36" s="452">
        <v>3082.5662593690599</v>
      </c>
      <c r="I36" s="452">
        <v>15640.160722435199</v>
      </c>
      <c r="J36" s="452">
        <v>29.871670236390798</v>
      </c>
      <c r="K36" s="452">
        <v>1292.8248712165901</v>
      </c>
      <c r="L36" s="452">
        <v>47.785334623578102</v>
      </c>
      <c r="M36" s="452">
        <v>7.1734542058381896</v>
      </c>
      <c r="N36" s="452">
        <v>0.53554466540020496</v>
      </c>
      <c r="O36" s="452">
        <v>3.9001704801395198</v>
      </c>
      <c r="P36" s="452">
        <v>6.2442747516170103</v>
      </c>
      <c r="Q36" s="452">
        <v>31.681869096407901</v>
      </c>
      <c r="R36" s="452">
        <v>6.0510269869723202E-2</v>
      </c>
      <c r="S36" s="452">
        <v>2.6188419071493301</v>
      </c>
    </row>
    <row r="37" spans="1:19" x14ac:dyDescent="0.25">
      <c r="A37" s="452" t="s">
        <v>36</v>
      </c>
      <c r="B37" s="452" t="s">
        <v>37</v>
      </c>
      <c r="C37" s="452" t="s">
        <v>18</v>
      </c>
      <c r="D37" s="452">
        <v>19527.907775371401</v>
      </c>
      <c r="E37" s="452">
        <v>1520.32715970816</v>
      </c>
      <c r="F37" s="452">
        <v>840.14360410200004</v>
      </c>
      <c r="G37" s="452">
        <v>787.07428426240699</v>
      </c>
      <c r="H37" s="452">
        <v>6319.2535252438702</v>
      </c>
      <c r="I37" s="452">
        <v>13185.707722888699</v>
      </c>
      <c r="J37" s="452">
        <v>367.77483199127101</v>
      </c>
      <c r="K37" s="452">
        <v>777.81454420864702</v>
      </c>
      <c r="L37" s="452">
        <v>45.072026546158597</v>
      </c>
      <c r="M37" s="452">
        <v>3.5090408501229602</v>
      </c>
      <c r="N37" s="452">
        <v>1.9391209371865501</v>
      </c>
      <c r="O37" s="452">
        <v>1.8166325569611299</v>
      </c>
      <c r="P37" s="452">
        <v>14.5853598817645</v>
      </c>
      <c r="Q37" s="452">
        <v>30.433704181328999</v>
      </c>
      <c r="R37" s="452">
        <v>0.84885473555061297</v>
      </c>
      <c r="S37" s="452">
        <v>1.7952603109266601</v>
      </c>
    </row>
    <row r="38" spans="1:19" x14ac:dyDescent="0.25">
      <c r="A38" s="452" t="s">
        <v>36</v>
      </c>
      <c r="B38" s="452" t="s">
        <v>37</v>
      </c>
      <c r="C38" s="452" t="s">
        <v>19</v>
      </c>
      <c r="D38" s="452">
        <v>24387.143861008801</v>
      </c>
      <c r="E38" s="452">
        <v>2705.3745664131802</v>
      </c>
      <c r="F38" s="452">
        <v>754.68260671610301</v>
      </c>
      <c r="G38" s="452">
        <v>1513.83827446229</v>
      </c>
      <c r="H38" s="452">
        <v>3443.5437259451601</v>
      </c>
      <c r="I38" s="452">
        <v>14728.112228018999</v>
      </c>
      <c r="J38" s="452">
        <v>520.47319452416195</v>
      </c>
      <c r="K38" s="452">
        <v>359.51781570536298</v>
      </c>
      <c r="L38" s="452">
        <v>50.373457328091597</v>
      </c>
      <c r="M38" s="452">
        <v>5.58815214501635</v>
      </c>
      <c r="N38" s="452">
        <v>1.5588529883750799</v>
      </c>
      <c r="O38" s="452">
        <v>3.1269454166045798</v>
      </c>
      <c r="P38" s="452">
        <v>7.1128953814741802</v>
      </c>
      <c r="Q38" s="452">
        <v>30.422009935638801</v>
      </c>
      <c r="R38" s="452">
        <v>1.0750760484378401</v>
      </c>
      <c r="S38" s="452">
        <v>0.74261075636159801</v>
      </c>
    </row>
    <row r="39" spans="1:19" x14ac:dyDescent="0.25">
      <c r="A39" s="452" t="s">
        <v>38</v>
      </c>
      <c r="B39" s="452" t="s">
        <v>39</v>
      </c>
      <c r="C39" s="452" t="s">
        <v>18</v>
      </c>
      <c r="D39" s="452">
        <v>6592.6303908386599</v>
      </c>
      <c r="E39" s="452">
        <v>1195.0094622331101</v>
      </c>
      <c r="F39" s="452">
        <v>433.70088010440702</v>
      </c>
      <c r="G39" s="452">
        <v>519.42113205035196</v>
      </c>
      <c r="H39" s="452">
        <v>875.50504096566101</v>
      </c>
      <c r="I39" s="452">
        <v>3659.4608875081099</v>
      </c>
      <c r="J39" s="452">
        <v>201.71254246057899</v>
      </c>
      <c r="K39" s="452">
        <v>96.218973315287897</v>
      </c>
      <c r="L39" s="452">
        <v>48.569293220997203</v>
      </c>
      <c r="M39" s="452">
        <v>8.8038857833925608</v>
      </c>
      <c r="N39" s="452">
        <v>3.19516550560266</v>
      </c>
      <c r="O39" s="452">
        <v>3.8266846117739899</v>
      </c>
      <c r="P39" s="452">
        <v>6.4500295830649401</v>
      </c>
      <c r="Q39" s="452">
        <v>26.960017222130599</v>
      </c>
      <c r="R39" s="452">
        <v>1.4860586807255201</v>
      </c>
      <c r="S39" s="452">
        <v>0.70886539231255496</v>
      </c>
    </row>
    <row r="40" spans="1:19" x14ac:dyDescent="0.25">
      <c r="A40" s="452" t="s">
        <v>38</v>
      </c>
      <c r="B40" s="452" t="s">
        <v>39</v>
      </c>
      <c r="C40" s="452" t="s">
        <v>19</v>
      </c>
      <c r="D40" s="452">
        <v>14545.203932865799</v>
      </c>
      <c r="E40" s="452">
        <v>2057.1941109711402</v>
      </c>
      <c r="F40" s="452">
        <v>477.39166849366802</v>
      </c>
      <c r="G40" s="452">
        <v>979.33881523443699</v>
      </c>
      <c r="H40" s="452">
        <v>1577.3205768118301</v>
      </c>
      <c r="I40" s="452">
        <v>6761.2838863344896</v>
      </c>
      <c r="J40" s="452">
        <v>292.20211913040902</v>
      </c>
      <c r="K40" s="452">
        <v>160.160353648919</v>
      </c>
      <c r="L40" s="452">
        <v>54.171889081897604</v>
      </c>
      <c r="M40" s="452">
        <v>7.6617757794135501</v>
      </c>
      <c r="N40" s="452">
        <v>1.7779887194174</v>
      </c>
      <c r="O40" s="452">
        <v>3.6474314088234401</v>
      </c>
      <c r="P40" s="452">
        <v>5.8745436453162299</v>
      </c>
      <c r="Q40" s="452">
        <v>25.1816009202951</v>
      </c>
      <c r="R40" s="452">
        <v>1.08827217961936</v>
      </c>
      <c r="S40" s="452">
        <v>0.59649826521733096</v>
      </c>
    </row>
    <row r="41" spans="1:19" x14ac:dyDescent="0.25">
      <c r="A41" s="452" t="s">
        <v>40</v>
      </c>
      <c r="B41" s="452" t="s">
        <v>41</v>
      </c>
      <c r="C41" s="452" t="s">
        <v>18</v>
      </c>
      <c r="D41" s="452">
        <v>37477.605094512197</v>
      </c>
      <c r="E41" s="452">
        <v>3411.2568345112099</v>
      </c>
      <c r="F41" s="452">
        <v>1186.6502675755801</v>
      </c>
      <c r="G41" s="452">
        <v>3184.9243142506398</v>
      </c>
      <c r="H41" s="452">
        <v>17346.568895757599</v>
      </c>
      <c r="I41" s="452">
        <v>18314.079260428101</v>
      </c>
      <c r="J41" s="452">
        <v>894.33667476602795</v>
      </c>
      <c r="K41" s="452">
        <v>1602.3551704931799</v>
      </c>
      <c r="L41" s="452">
        <v>44.927600160846502</v>
      </c>
      <c r="M41" s="452">
        <v>4.0893643742811197</v>
      </c>
      <c r="N41" s="452">
        <v>1.42253883667192</v>
      </c>
      <c r="O41" s="452">
        <v>3.8180402875893402</v>
      </c>
      <c r="P41" s="452">
        <v>20.7948109156338</v>
      </c>
      <c r="Q41" s="452">
        <v>21.954648069202399</v>
      </c>
      <c r="R41" s="452">
        <v>1.0721176134852</v>
      </c>
      <c r="S41" s="452">
        <v>1.9208797422897199</v>
      </c>
    </row>
    <row r="42" spans="1:19" x14ac:dyDescent="0.25">
      <c r="A42" s="452" t="s">
        <v>40</v>
      </c>
      <c r="B42" s="452" t="s">
        <v>41</v>
      </c>
      <c r="C42" s="452" t="s">
        <v>19</v>
      </c>
      <c r="D42" s="452">
        <v>82785.293857409502</v>
      </c>
      <c r="E42" s="452">
        <v>8613.6271221491497</v>
      </c>
      <c r="F42" s="452">
        <v>2422.9422972993898</v>
      </c>
      <c r="G42" s="452">
        <v>6192.5715338339896</v>
      </c>
      <c r="H42" s="452">
        <v>6640.2176124938796</v>
      </c>
      <c r="I42" s="452">
        <v>33957.000406063802</v>
      </c>
      <c r="J42" s="452">
        <v>907.47026499738104</v>
      </c>
      <c r="K42" s="452">
        <v>1624.24331604803</v>
      </c>
      <c r="L42" s="452">
        <v>57.833831866242498</v>
      </c>
      <c r="M42" s="452">
        <v>6.0174825688112703</v>
      </c>
      <c r="N42" s="452">
        <v>1.69266823748888</v>
      </c>
      <c r="O42" s="452">
        <v>4.3261323868016897</v>
      </c>
      <c r="P42" s="452">
        <v>4.6388580756588302</v>
      </c>
      <c r="Q42" s="452">
        <v>23.722370975076899</v>
      </c>
      <c r="R42" s="452">
        <v>0.63395900750041001</v>
      </c>
      <c r="S42" s="452">
        <v>1.13469688241956</v>
      </c>
    </row>
    <row r="43" spans="1:19" x14ac:dyDescent="0.25">
      <c r="A43" s="452" t="s">
        <v>42</v>
      </c>
      <c r="B43" s="452" t="s">
        <v>43</v>
      </c>
      <c r="C43" s="452" t="s">
        <v>18</v>
      </c>
      <c r="D43" s="452">
        <v>66186.816901741695</v>
      </c>
      <c r="E43" s="452">
        <v>10846.200905317601</v>
      </c>
      <c r="F43" s="452">
        <v>2160.6872506219602</v>
      </c>
      <c r="G43" s="452">
        <v>2603.0550362015201</v>
      </c>
      <c r="H43" s="452">
        <v>13746.435090597</v>
      </c>
      <c r="I43" s="452">
        <v>39125.252750870299</v>
      </c>
      <c r="J43" s="452">
        <v>1178.7420741681999</v>
      </c>
      <c r="K43" s="452">
        <v>535.75678978164899</v>
      </c>
      <c r="L43" s="452">
        <v>48.530126716752697</v>
      </c>
      <c r="M43" s="452">
        <v>7.9527544754395096</v>
      </c>
      <c r="N43" s="452">
        <v>1.58427963416982</v>
      </c>
      <c r="O43" s="452">
        <v>1.90863674476264</v>
      </c>
      <c r="P43" s="452">
        <v>10.0792917393302</v>
      </c>
      <c r="Q43" s="452">
        <v>28.687789543400001</v>
      </c>
      <c r="R43" s="452">
        <v>0.86428846262049397</v>
      </c>
      <c r="S43" s="452">
        <v>0.39283268352462303</v>
      </c>
    </row>
    <row r="44" spans="1:19" x14ac:dyDescent="0.25">
      <c r="A44" s="452" t="s">
        <v>42</v>
      </c>
      <c r="B44" s="452" t="s">
        <v>43</v>
      </c>
      <c r="C44" s="452" t="s">
        <v>19</v>
      </c>
      <c r="D44" s="452">
        <v>109710.132665112</v>
      </c>
      <c r="E44" s="452">
        <v>27974.313493031801</v>
      </c>
      <c r="F44" s="452">
        <v>3697.50364156965</v>
      </c>
      <c r="G44" s="452">
        <v>12723.589281398799</v>
      </c>
      <c r="H44" s="452">
        <v>7171.28375472278</v>
      </c>
      <c r="I44" s="452">
        <v>50457.179527964799</v>
      </c>
      <c r="J44" s="452">
        <v>2151.4712293586399</v>
      </c>
      <c r="K44" s="452">
        <v>1746.87138958985</v>
      </c>
      <c r="L44" s="452">
        <v>50.8783284223382</v>
      </c>
      <c r="M44" s="452">
        <v>12.973152750005999</v>
      </c>
      <c r="N44" s="452">
        <v>1.71472588765172</v>
      </c>
      <c r="O44" s="452">
        <v>5.9005940330597202</v>
      </c>
      <c r="P44" s="452">
        <v>3.3256994702239702</v>
      </c>
      <c r="Q44" s="452">
        <v>23.399634007598301</v>
      </c>
      <c r="R44" s="452">
        <v>0.99774977150610999</v>
      </c>
      <c r="S44" s="452">
        <v>0.810115657616028</v>
      </c>
    </row>
    <row r="45" spans="1:19" x14ac:dyDescent="0.25">
      <c r="A45" s="452" t="s">
        <v>44</v>
      </c>
      <c r="B45" s="452" t="s">
        <v>45</v>
      </c>
      <c r="C45" s="452" t="s">
        <v>18</v>
      </c>
      <c r="D45" s="452">
        <v>8388.4668648072002</v>
      </c>
      <c r="E45" s="452">
        <v>1330.57061014581</v>
      </c>
      <c r="F45" s="452">
        <v>377.38362546148397</v>
      </c>
      <c r="G45" s="452">
        <v>343.93398273492198</v>
      </c>
      <c r="H45" s="452">
        <v>1134.2136081184699</v>
      </c>
      <c r="I45" s="452">
        <v>2630.3806634305001</v>
      </c>
      <c r="J45" s="452">
        <v>0</v>
      </c>
      <c r="K45" s="452">
        <v>0</v>
      </c>
      <c r="L45" s="452">
        <v>59.053127577907603</v>
      </c>
      <c r="M45" s="452">
        <v>9.3669507502025393</v>
      </c>
      <c r="N45" s="452">
        <v>2.6567051809773701</v>
      </c>
      <c r="O45" s="452">
        <v>2.42122639192067</v>
      </c>
      <c r="P45" s="452">
        <v>7.9846367614349996</v>
      </c>
      <c r="Q45" s="452">
        <v>18.517353337556798</v>
      </c>
      <c r="R45" s="452">
        <v>0</v>
      </c>
      <c r="S45" s="452">
        <v>0</v>
      </c>
    </row>
    <row r="46" spans="1:19" x14ac:dyDescent="0.25">
      <c r="A46" s="452" t="s">
        <v>44</v>
      </c>
      <c r="B46" s="452" t="s">
        <v>45</v>
      </c>
      <c r="C46" s="452" t="s">
        <v>19</v>
      </c>
      <c r="D46" s="452">
        <v>39336.485392879302</v>
      </c>
      <c r="E46" s="452">
        <v>19952.8734164778</v>
      </c>
      <c r="F46" s="452">
        <v>1067.0777331253</v>
      </c>
      <c r="G46" s="452">
        <v>3300.2360257217201</v>
      </c>
      <c r="H46" s="452">
        <v>1526.45922541858</v>
      </c>
      <c r="I46" s="452">
        <v>16892.0387922271</v>
      </c>
      <c r="J46" s="452">
        <v>354.36914204146399</v>
      </c>
      <c r="K46" s="452">
        <v>812.33615778289402</v>
      </c>
      <c r="L46" s="452">
        <v>47.255645039648897</v>
      </c>
      <c r="M46" s="452">
        <v>23.969754650749898</v>
      </c>
      <c r="N46" s="452">
        <v>1.2819001515425299</v>
      </c>
      <c r="O46" s="452">
        <v>3.9646343749560899</v>
      </c>
      <c r="P46" s="452">
        <v>1.83376360657111</v>
      </c>
      <c r="Q46" s="452">
        <v>20.292717592557501</v>
      </c>
      <c r="R46" s="452">
        <v>0.42571018285094903</v>
      </c>
      <c r="S46" s="452">
        <v>0.97587440112302504</v>
      </c>
    </row>
    <row r="47" spans="1:19" x14ac:dyDescent="0.25">
      <c r="A47" s="452" t="s">
        <v>46</v>
      </c>
      <c r="B47" s="452" t="s">
        <v>47</v>
      </c>
      <c r="C47" s="452" t="s">
        <v>18</v>
      </c>
      <c r="D47" s="452">
        <v>24991.305679372101</v>
      </c>
      <c r="E47" s="452">
        <v>3122.2813430241399</v>
      </c>
      <c r="F47" s="452">
        <v>1358.5462109581299</v>
      </c>
      <c r="G47" s="452">
        <v>1096.10863499842</v>
      </c>
      <c r="H47" s="452">
        <v>4176.9526505241402</v>
      </c>
      <c r="I47" s="452">
        <v>14029.6570312273</v>
      </c>
      <c r="J47" s="452">
        <v>939.73130005211999</v>
      </c>
      <c r="K47" s="452">
        <v>682.07097895098195</v>
      </c>
      <c r="L47" s="452">
        <v>49.589216308123198</v>
      </c>
      <c r="M47" s="452">
        <v>6.1954139923885698</v>
      </c>
      <c r="N47" s="452">
        <v>2.69570717048973</v>
      </c>
      <c r="O47" s="452">
        <v>2.1749631209946498</v>
      </c>
      <c r="P47" s="452">
        <v>8.2881547348123394</v>
      </c>
      <c r="Q47" s="452">
        <v>27.838469353146401</v>
      </c>
      <c r="R47" s="452">
        <v>1.86467002995617</v>
      </c>
      <c r="S47" s="452">
        <v>1.3534052900890099</v>
      </c>
    </row>
    <row r="48" spans="1:19" x14ac:dyDescent="0.25">
      <c r="A48" s="452" t="s">
        <v>46</v>
      </c>
      <c r="B48" s="452" t="s">
        <v>47</v>
      </c>
      <c r="C48" s="452" t="s">
        <v>19</v>
      </c>
      <c r="D48" s="452">
        <v>92258.530471972103</v>
      </c>
      <c r="E48" s="452">
        <v>35787.6802076311</v>
      </c>
      <c r="F48" s="452">
        <v>2855.4779071788298</v>
      </c>
      <c r="G48" s="452">
        <v>8601.5127905630598</v>
      </c>
      <c r="H48" s="452">
        <v>2115.7474696671502</v>
      </c>
      <c r="I48" s="452">
        <v>42855.587279528903</v>
      </c>
      <c r="J48" s="452">
        <v>2595.6747110716201</v>
      </c>
      <c r="K48" s="452">
        <v>930.27621811663698</v>
      </c>
      <c r="L48" s="452">
        <v>49.073559285313799</v>
      </c>
      <c r="M48" s="452">
        <v>19.035950793586199</v>
      </c>
      <c r="N48" s="452">
        <v>1.51886729225993</v>
      </c>
      <c r="O48" s="452">
        <v>4.57526090770887</v>
      </c>
      <c r="P48" s="452">
        <v>1.12539467466378</v>
      </c>
      <c r="Q48" s="452">
        <v>22.795466091970901</v>
      </c>
      <c r="R48" s="452">
        <v>1.3806744608604</v>
      </c>
      <c r="S48" s="452">
        <v>0.49482649363608999</v>
      </c>
    </row>
    <row r="49" spans="1:19" x14ac:dyDescent="0.25">
      <c r="A49" s="452" t="s">
        <v>48</v>
      </c>
      <c r="B49" s="452" t="s">
        <v>49</v>
      </c>
      <c r="C49" s="452" t="s">
        <v>18</v>
      </c>
      <c r="D49" s="452">
        <v>50542.691405654899</v>
      </c>
      <c r="E49" s="452">
        <v>5090.03227055143</v>
      </c>
      <c r="F49" s="452">
        <v>1003.61312967734</v>
      </c>
      <c r="G49" s="452">
        <v>3348.2549777121699</v>
      </c>
      <c r="H49" s="452">
        <v>6301.8167033627797</v>
      </c>
      <c r="I49" s="452">
        <v>24858.597160541802</v>
      </c>
      <c r="J49" s="452">
        <v>1042.00196990262</v>
      </c>
      <c r="K49" s="452">
        <v>2694.8890843506301</v>
      </c>
      <c r="L49" s="452">
        <v>53.269056756451498</v>
      </c>
      <c r="M49" s="452">
        <v>5.3645979343679704</v>
      </c>
      <c r="N49" s="452">
        <v>1.0577498601572399</v>
      </c>
      <c r="O49" s="452">
        <v>3.5288659840315901</v>
      </c>
      <c r="P49" s="452">
        <v>6.64174823904664</v>
      </c>
      <c r="Q49" s="452">
        <v>26.1995154235596</v>
      </c>
      <c r="R49" s="452">
        <v>1.0982094647390801</v>
      </c>
      <c r="S49" s="452">
        <v>2.8402563376463599</v>
      </c>
    </row>
    <row r="50" spans="1:19" x14ac:dyDescent="0.25">
      <c r="A50" s="452" t="s">
        <v>48</v>
      </c>
      <c r="B50" s="452" t="s">
        <v>49</v>
      </c>
      <c r="C50" s="452" t="s">
        <v>19</v>
      </c>
      <c r="D50" s="452">
        <v>139115.13057249601</v>
      </c>
      <c r="E50" s="452">
        <v>46240.685230661999</v>
      </c>
      <c r="F50" s="452">
        <v>2811.36207124168</v>
      </c>
      <c r="G50" s="452">
        <v>14144.2994923854</v>
      </c>
      <c r="H50" s="452">
        <v>6441.9202152780999</v>
      </c>
      <c r="I50" s="452">
        <v>67513.596567450804</v>
      </c>
      <c r="J50" s="452">
        <v>1260.1391012481899</v>
      </c>
      <c r="K50" s="452">
        <v>287.59625275654201</v>
      </c>
      <c r="L50" s="452">
        <v>50.074785747000497</v>
      </c>
      <c r="M50" s="452">
        <v>16.644432537215899</v>
      </c>
      <c r="N50" s="452">
        <v>1.01195572900899</v>
      </c>
      <c r="O50" s="452">
        <v>5.0912705448204996</v>
      </c>
      <c r="P50" s="452">
        <v>2.31878281860376</v>
      </c>
      <c r="Q50" s="452">
        <v>24.301662006224099</v>
      </c>
      <c r="R50" s="452">
        <v>0.453589737124514</v>
      </c>
      <c r="S50" s="452">
        <v>0.10352088000175599</v>
      </c>
    </row>
    <row r="51" spans="1:19" x14ac:dyDescent="0.25">
      <c r="A51" s="452" t="s">
        <v>50</v>
      </c>
      <c r="B51" s="452" t="s">
        <v>51</v>
      </c>
      <c r="C51" s="452" t="s">
        <v>18</v>
      </c>
      <c r="D51" s="452">
        <v>5291.8405524041</v>
      </c>
      <c r="E51" s="452">
        <v>1148.24147313238</v>
      </c>
      <c r="F51" s="452">
        <v>49.707999953455598</v>
      </c>
      <c r="G51" s="452">
        <v>413.43676252619599</v>
      </c>
      <c r="H51" s="452">
        <v>273.45984518413002</v>
      </c>
      <c r="I51" s="452">
        <v>3849.5816146249399</v>
      </c>
      <c r="J51" s="452">
        <v>126.34721476318001</v>
      </c>
      <c r="K51" s="452">
        <v>275.93155874144799</v>
      </c>
      <c r="L51" s="452">
        <v>46.303703721283199</v>
      </c>
      <c r="M51" s="452">
        <v>10.0471343469065</v>
      </c>
      <c r="N51" s="452">
        <v>0.43494592847789298</v>
      </c>
      <c r="O51" s="452">
        <v>3.6175793979284698</v>
      </c>
      <c r="P51" s="452">
        <v>2.3927787554599398</v>
      </c>
      <c r="Q51" s="452">
        <v>33.683911064461803</v>
      </c>
      <c r="R51" s="452">
        <v>1.1055404902072901</v>
      </c>
      <c r="S51" s="452">
        <v>2.4144062952749801</v>
      </c>
    </row>
    <row r="52" spans="1:19" x14ac:dyDescent="0.25">
      <c r="A52" s="452" t="s">
        <v>50</v>
      </c>
      <c r="B52" s="452" t="s">
        <v>51</v>
      </c>
      <c r="C52" s="452" t="s">
        <v>19</v>
      </c>
      <c r="D52" s="452">
        <v>15697.598948831601</v>
      </c>
      <c r="E52" s="452">
        <v>4832.4983502110899</v>
      </c>
      <c r="F52" s="452">
        <v>369.93616169603598</v>
      </c>
      <c r="G52" s="452">
        <v>1828.45508616194</v>
      </c>
      <c r="H52" s="452">
        <v>785.602941713576</v>
      </c>
      <c r="I52" s="452">
        <v>9424.8609486626792</v>
      </c>
      <c r="J52" s="452">
        <v>288.43316716000902</v>
      </c>
      <c r="K52" s="452">
        <v>548.77991083207701</v>
      </c>
      <c r="L52" s="452">
        <v>46.475373119945303</v>
      </c>
      <c r="M52" s="452">
        <v>14.307421450864499</v>
      </c>
      <c r="N52" s="452">
        <v>1.0952580201230999</v>
      </c>
      <c r="O52" s="452">
        <v>5.4134477915658197</v>
      </c>
      <c r="P52" s="452">
        <v>2.32590920173705</v>
      </c>
      <c r="Q52" s="452">
        <v>27.903880754024801</v>
      </c>
      <c r="R52" s="452">
        <v>0.85395474222678902</v>
      </c>
      <c r="S52" s="452">
        <v>1.62475491951268</v>
      </c>
    </row>
    <row r="53" spans="1:19" x14ac:dyDescent="0.25">
      <c r="A53" s="452" t="s">
        <v>52</v>
      </c>
      <c r="B53" s="452" t="s">
        <v>53</v>
      </c>
      <c r="C53" s="452" t="s">
        <v>18</v>
      </c>
      <c r="D53" s="452">
        <v>1668.7247173744499</v>
      </c>
      <c r="E53" s="452">
        <v>2185.4518371478498</v>
      </c>
      <c r="F53" s="452">
        <v>87.989415342146998</v>
      </c>
      <c r="G53" s="452">
        <v>127.965969348277</v>
      </c>
      <c r="H53" s="452">
        <v>0</v>
      </c>
      <c r="I53" s="452">
        <v>873.01574414236802</v>
      </c>
      <c r="J53" s="452">
        <v>170.28498050807599</v>
      </c>
      <c r="K53" s="452">
        <v>0</v>
      </c>
      <c r="L53" s="452">
        <v>32.634138886141898</v>
      </c>
      <c r="M53" s="452">
        <v>42.739427324281003</v>
      </c>
      <c r="N53" s="452">
        <v>1.7207504454683</v>
      </c>
      <c r="O53" s="452">
        <v>2.50254531075803</v>
      </c>
      <c r="P53" s="452">
        <v>0</v>
      </c>
      <c r="Q53" s="452">
        <v>17.0729879814788</v>
      </c>
      <c r="R53" s="452">
        <v>3.3301500518719398</v>
      </c>
      <c r="S53" s="452">
        <v>0</v>
      </c>
    </row>
    <row r="54" spans="1:19" x14ac:dyDescent="0.25">
      <c r="A54" s="452" t="s">
        <v>52</v>
      </c>
      <c r="B54" s="452" t="s">
        <v>53</v>
      </c>
      <c r="C54" s="452" t="s">
        <v>19</v>
      </c>
      <c r="D54" s="452">
        <v>18176.5164225267</v>
      </c>
      <c r="E54" s="452">
        <v>18405.360423819599</v>
      </c>
      <c r="F54" s="452">
        <v>460.18652529017299</v>
      </c>
      <c r="G54" s="452">
        <v>1812.08514306651</v>
      </c>
      <c r="H54" s="452">
        <v>334.88504670881503</v>
      </c>
      <c r="I54" s="452">
        <v>12486.61605529</v>
      </c>
      <c r="J54" s="452">
        <v>983.47441036560394</v>
      </c>
      <c r="K54" s="452">
        <v>88.989415342146998</v>
      </c>
      <c r="L54" s="452">
        <v>34.459083436930598</v>
      </c>
      <c r="M54" s="452">
        <v>34.892926443548703</v>
      </c>
      <c r="N54" s="452">
        <v>0.87242271857287401</v>
      </c>
      <c r="O54" s="452">
        <v>3.4353553611826202</v>
      </c>
      <c r="P54" s="452">
        <v>0.634875874896346</v>
      </c>
      <c r="Q54" s="452">
        <v>23.6721566713905</v>
      </c>
      <c r="R54" s="452">
        <v>1.8644731463986099</v>
      </c>
      <c r="S54" s="452">
        <v>0.168706347079703</v>
      </c>
    </row>
    <row r="55" spans="1:19" x14ac:dyDescent="0.25">
      <c r="A55" s="452" t="s">
        <v>54</v>
      </c>
      <c r="B55" s="452" t="s">
        <v>55</v>
      </c>
      <c r="C55" s="452" t="s">
        <v>18</v>
      </c>
      <c r="D55" s="452">
        <v>4547.3152963619896</v>
      </c>
      <c r="E55" s="452">
        <v>1048.18019787762</v>
      </c>
      <c r="F55" s="452">
        <v>249.638368680025</v>
      </c>
      <c r="G55" s="452">
        <v>258.22836820744197</v>
      </c>
      <c r="H55" s="452">
        <v>795.38181156625797</v>
      </c>
      <c r="I55" s="452">
        <v>2065.9413852948201</v>
      </c>
      <c r="J55" s="452">
        <v>0</v>
      </c>
      <c r="K55" s="452">
        <v>113.17336677745099</v>
      </c>
      <c r="L55" s="452">
        <v>50.092377499681099</v>
      </c>
      <c r="M55" s="452">
        <v>11.5465576362789</v>
      </c>
      <c r="N55" s="452">
        <v>2.7499697266052401</v>
      </c>
      <c r="O55" s="452">
        <v>2.8445955598729902</v>
      </c>
      <c r="P55" s="452">
        <v>8.7617777446029894</v>
      </c>
      <c r="Q55" s="452">
        <v>22.758025124669899</v>
      </c>
      <c r="R55" s="452">
        <v>0</v>
      </c>
      <c r="S55" s="452">
        <v>1.2466967082888301</v>
      </c>
    </row>
    <row r="56" spans="1:19" x14ac:dyDescent="0.25">
      <c r="A56" s="452" t="s">
        <v>54</v>
      </c>
      <c r="B56" s="452" t="s">
        <v>55</v>
      </c>
      <c r="C56" s="452" t="s">
        <v>19</v>
      </c>
      <c r="D56" s="452">
        <v>6678.54082825565</v>
      </c>
      <c r="E56" s="452">
        <v>2074.2209503270601</v>
      </c>
      <c r="F56" s="452">
        <v>358.28646343640202</v>
      </c>
      <c r="G56" s="452">
        <v>673.63138320561995</v>
      </c>
      <c r="H56" s="452">
        <v>710.81032380264196</v>
      </c>
      <c r="I56" s="452">
        <v>4548.8594445359904</v>
      </c>
      <c r="J56" s="452">
        <v>296.64472324975901</v>
      </c>
      <c r="K56" s="452">
        <v>233.355293972543</v>
      </c>
      <c r="L56" s="452">
        <v>42.881668133312701</v>
      </c>
      <c r="M56" s="452">
        <v>13.318186818709799</v>
      </c>
      <c r="N56" s="452">
        <v>2.3004907234730401</v>
      </c>
      <c r="O56" s="452">
        <v>4.32526178422009</v>
      </c>
      <c r="P56" s="452">
        <v>4.5639808447496701</v>
      </c>
      <c r="Q56" s="452">
        <v>29.207380190056501</v>
      </c>
      <c r="R56" s="452">
        <v>1.9047005780178801</v>
      </c>
      <c r="S56" s="452">
        <v>1.49833092746037</v>
      </c>
    </row>
    <row r="57" spans="1:19" x14ac:dyDescent="0.25">
      <c r="A57" s="452" t="s">
        <v>56</v>
      </c>
      <c r="B57" s="452" t="s">
        <v>57</v>
      </c>
      <c r="C57" s="452" t="s">
        <v>18</v>
      </c>
      <c r="D57" s="452">
        <v>3657.3629873541599</v>
      </c>
      <c r="E57" s="452">
        <v>651.24044505334598</v>
      </c>
      <c r="F57" s="452">
        <v>20.912815052707401</v>
      </c>
      <c r="G57" s="452">
        <v>543.98727929196298</v>
      </c>
      <c r="H57" s="452">
        <v>457.90937305067598</v>
      </c>
      <c r="I57" s="452">
        <v>1197.6369886197199</v>
      </c>
      <c r="J57" s="452">
        <v>125.49905093375099</v>
      </c>
      <c r="K57" s="452">
        <v>258.639048153972</v>
      </c>
      <c r="L57" s="452">
        <v>52.9041448599652</v>
      </c>
      <c r="M57" s="452">
        <v>9.4202623482814207</v>
      </c>
      <c r="N57" s="452">
        <v>0.30250609545826801</v>
      </c>
      <c r="O57" s="452">
        <v>7.8688338907426996</v>
      </c>
      <c r="P57" s="452">
        <v>6.6237078158146199</v>
      </c>
      <c r="Q57" s="452">
        <v>17.323946503167999</v>
      </c>
      <c r="R57" s="452">
        <v>1.81535712844036</v>
      </c>
      <c r="S57" s="452">
        <v>3.7412413581294399</v>
      </c>
    </row>
    <row r="58" spans="1:19" x14ac:dyDescent="0.25">
      <c r="A58" s="452" t="s">
        <v>56</v>
      </c>
      <c r="B58" s="452" t="s">
        <v>57</v>
      </c>
      <c r="C58" s="452" t="s">
        <v>19</v>
      </c>
      <c r="D58" s="452">
        <v>9406.2096910460095</v>
      </c>
      <c r="E58" s="452">
        <v>2835.8822315628699</v>
      </c>
      <c r="F58" s="452">
        <v>268.028023775093</v>
      </c>
      <c r="G58" s="452">
        <v>863.02789407820296</v>
      </c>
      <c r="H58" s="452">
        <v>663.01826985748505</v>
      </c>
      <c r="I58" s="452">
        <v>3598.16768215105</v>
      </c>
      <c r="J58" s="452">
        <v>119.90043874105299</v>
      </c>
      <c r="K58" s="452">
        <v>0</v>
      </c>
      <c r="L58" s="452">
        <v>52.980092346140097</v>
      </c>
      <c r="M58" s="452">
        <v>15.972990975738201</v>
      </c>
      <c r="N58" s="452">
        <v>1.5096569093580099</v>
      </c>
      <c r="O58" s="452">
        <v>4.86096940503921</v>
      </c>
      <c r="P58" s="452">
        <v>3.7344233562712899</v>
      </c>
      <c r="Q58" s="452">
        <v>20.266532677740098</v>
      </c>
      <c r="R58" s="452">
        <v>0.67533432971313001</v>
      </c>
      <c r="S58" s="452">
        <v>0</v>
      </c>
    </row>
    <row r="59" spans="1:19" x14ac:dyDescent="0.25">
      <c r="A59" s="452" t="s">
        <v>58</v>
      </c>
      <c r="B59" s="452" t="s">
        <v>59</v>
      </c>
      <c r="C59" s="452" t="s">
        <v>18</v>
      </c>
      <c r="D59" s="452">
        <v>7047.5745534254402</v>
      </c>
      <c r="E59" s="452">
        <v>1507.5332508311101</v>
      </c>
      <c r="F59" s="452">
        <v>258.61793383596898</v>
      </c>
      <c r="G59" s="452">
        <v>336.832500518551</v>
      </c>
      <c r="H59" s="452">
        <v>712.70785296542897</v>
      </c>
      <c r="I59" s="452">
        <v>1883.6188773526701</v>
      </c>
      <c r="J59" s="452">
        <v>0</v>
      </c>
      <c r="K59" s="452">
        <v>0</v>
      </c>
      <c r="L59" s="452">
        <v>59.995263187359598</v>
      </c>
      <c r="M59" s="452">
        <v>12.8334724892478</v>
      </c>
      <c r="N59" s="452">
        <v>2.2015873529026702</v>
      </c>
      <c r="O59" s="452">
        <v>2.86741975774413</v>
      </c>
      <c r="P59" s="452">
        <v>6.0672072200465204</v>
      </c>
      <c r="Q59" s="452">
        <v>16.0350499926993</v>
      </c>
      <c r="R59" s="452">
        <v>0</v>
      </c>
      <c r="S59" s="452">
        <v>0</v>
      </c>
    </row>
    <row r="60" spans="1:19" x14ac:dyDescent="0.25">
      <c r="A60" s="452" t="s">
        <v>58</v>
      </c>
      <c r="B60" s="452" t="s">
        <v>59</v>
      </c>
      <c r="C60" s="452" t="s">
        <v>19</v>
      </c>
      <c r="D60" s="452">
        <v>24586.9202885952</v>
      </c>
      <c r="E60" s="452">
        <v>6813.74708273532</v>
      </c>
      <c r="F60" s="452">
        <v>419.94424426567599</v>
      </c>
      <c r="G60" s="452">
        <v>2078.5447105724102</v>
      </c>
      <c r="H60" s="452">
        <v>1616.3648946585299</v>
      </c>
      <c r="I60" s="452">
        <v>9459.5662746132803</v>
      </c>
      <c r="J60" s="452">
        <v>287.62437878637297</v>
      </c>
      <c r="K60" s="452">
        <v>348.47815357667901</v>
      </c>
      <c r="L60" s="452">
        <v>53.905456695182899</v>
      </c>
      <c r="M60" s="452">
        <v>14.9387619103598</v>
      </c>
      <c r="N60" s="452">
        <v>0.920704423650619</v>
      </c>
      <c r="O60" s="452">
        <v>4.5570937949774697</v>
      </c>
      <c r="P60" s="452">
        <v>3.5437902270763599</v>
      </c>
      <c r="Q60" s="452">
        <v>20.739573488100099</v>
      </c>
      <c r="R60" s="452">
        <v>0.63060047021584997</v>
      </c>
      <c r="S60" s="452">
        <v>0.76401899043689803</v>
      </c>
    </row>
    <row r="61" spans="1:19" x14ac:dyDescent="0.25">
      <c r="A61" s="452" t="s">
        <v>60</v>
      </c>
      <c r="B61" s="452" t="s">
        <v>61</v>
      </c>
      <c r="C61" s="452" t="s">
        <v>18</v>
      </c>
      <c r="D61" s="452">
        <v>699.32384035348605</v>
      </c>
      <c r="E61" s="452">
        <v>124.392634509034</v>
      </c>
      <c r="F61" s="452">
        <v>42.5284430808845</v>
      </c>
      <c r="G61" s="452">
        <v>55.6266122594024</v>
      </c>
      <c r="H61" s="452">
        <v>240.549685765004</v>
      </c>
      <c r="I61" s="452">
        <v>330.97259136650899</v>
      </c>
      <c r="J61" s="452">
        <v>15.0731954469396</v>
      </c>
      <c r="K61" s="452">
        <v>35.391320268255299</v>
      </c>
      <c r="L61" s="452">
        <v>45.297151293788602</v>
      </c>
      <c r="M61" s="452">
        <v>8.0572571104404496</v>
      </c>
      <c r="N61" s="452">
        <v>2.7546856111045201</v>
      </c>
      <c r="O61" s="452">
        <v>3.60309047980035</v>
      </c>
      <c r="P61" s="452">
        <v>15.581072574707299</v>
      </c>
      <c r="Q61" s="452">
        <v>21.438015809167901</v>
      </c>
      <c r="R61" s="452">
        <v>0.97633281641842595</v>
      </c>
      <c r="S61" s="452">
        <v>2.2923943045724799</v>
      </c>
    </row>
    <row r="62" spans="1:19" x14ac:dyDescent="0.25">
      <c r="A62" s="452" t="s">
        <v>60</v>
      </c>
      <c r="B62" s="452" t="s">
        <v>61</v>
      </c>
      <c r="C62" s="452" t="s">
        <v>19</v>
      </c>
      <c r="D62" s="452">
        <v>1798.4353894517999</v>
      </c>
      <c r="E62" s="452">
        <v>1304.22355757172</v>
      </c>
      <c r="F62" s="452">
        <v>25.7494078527799</v>
      </c>
      <c r="G62" s="452">
        <v>287.15630928079503</v>
      </c>
      <c r="H62" s="452">
        <v>310.35503257344402</v>
      </c>
      <c r="I62" s="452">
        <v>590.01909816987404</v>
      </c>
      <c r="J62" s="452">
        <v>122.388060153834</v>
      </c>
      <c r="K62" s="452">
        <v>106.80858119214901</v>
      </c>
      <c r="L62" s="452">
        <v>39.568356425854702</v>
      </c>
      <c r="M62" s="452">
        <v>28.694932766377899</v>
      </c>
      <c r="N62" s="452">
        <v>0.56652674521939195</v>
      </c>
      <c r="O62" s="452">
        <v>6.31788234495259</v>
      </c>
      <c r="P62" s="452">
        <v>6.8282900900693599</v>
      </c>
      <c r="Q62" s="452">
        <v>12.9813315014688</v>
      </c>
      <c r="R62" s="452">
        <v>2.6927263636154302</v>
      </c>
      <c r="S62" s="452">
        <v>2.3499537624418201</v>
      </c>
    </row>
    <row r="63" spans="1:19" x14ac:dyDescent="0.25">
      <c r="A63" s="452" t="s">
        <v>62</v>
      </c>
      <c r="B63" s="452" t="s">
        <v>63</v>
      </c>
      <c r="C63" s="452" t="s">
        <v>18</v>
      </c>
      <c r="D63" s="452">
        <v>13401.9667754929</v>
      </c>
      <c r="E63" s="452">
        <v>1502.9057632669101</v>
      </c>
      <c r="F63" s="452">
        <v>663.496422262441</v>
      </c>
      <c r="G63" s="452">
        <v>1278.10815552913</v>
      </c>
      <c r="H63" s="452">
        <v>1808.5930244638</v>
      </c>
      <c r="I63" s="452">
        <v>6637.1836520838897</v>
      </c>
      <c r="J63" s="452">
        <v>357.06613558008399</v>
      </c>
      <c r="K63" s="452">
        <v>336.389311344156</v>
      </c>
      <c r="L63" s="452">
        <v>51.574373636302802</v>
      </c>
      <c r="M63" s="452">
        <v>5.7835856985274399</v>
      </c>
      <c r="N63" s="452">
        <v>2.5533127309857</v>
      </c>
      <c r="O63" s="452">
        <v>4.9185040274389698</v>
      </c>
      <c r="P63" s="452">
        <v>6.9599525175868697</v>
      </c>
      <c r="Q63" s="452">
        <v>25.541668271502399</v>
      </c>
      <c r="R63" s="452">
        <v>1.37408654996466</v>
      </c>
      <c r="S63" s="452">
        <v>1.2945165676911701</v>
      </c>
    </row>
    <row r="64" spans="1:19" x14ac:dyDescent="0.25">
      <c r="A64" s="452" t="s">
        <v>62</v>
      </c>
      <c r="B64" s="452" t="s">
        <v>63</v>
      </c>
      <c r="C64" s="452" t="s">
        <v>19</v>
      </c>
      <c r="D64" s="452">
        <v>25285.1519674675</v>
      </c>
      <c r="E64" s="452">
        <v>3751.8312573546</v>
      </c>
      <c r="F64" s="452">
        <v>782.74451935399202</v>
      </c>
      <c r="G64" s="452">
        <v>2395.92226886049</v>
      </c>
      <c r="H64" s="452">
        <v>4109.5061347559804</v>
      </c>
      <c r="I64" s="452">
        <v>11470.8905031876</v>
      </c>
      <c r="J64" s="452">
        <v>518.29743492559805</v>
      </c>
      <c r="K64" s="452">
        <v>477.57898320210103</v>
      </c>
      <c r="L64" s="452">
        <v>51.822413172061601</v>
      </c>
      <c r="M64" s="452">
        <v>7.6894514939298197</v>
      </c>
      <c r="N64" s="452">
        <v>1.6042501916666201</v>
      </c>
      <c r="O64" s="452">
        <v>4.9104895198882703</v>
      </c>
      <c r="P64" s="452">
        <v>8.4225131461520206</v>
      </c>
      <c r="Q64" s="452">
        <v>23.509814292296799</v>
      </c>
      <c r="R64" s="452">
        <v>1.0622607233404</v>
      </c>
      <c r="S64" s="452">
        <v>0.97880746066448099</v>
      </c>
    </row>
    <row r="65" spans="1:19" x14ac:dyDescent="0.25">
      <c r="A65" s="452" t="s">
        <v>64</v>
      </c>
      <c r="B65" s="452" t="s">
        <v>65</v>
      </c>
      <c r="C65" s="452" t="s">
        <v>18</v>
      </c>
      <c r="D65" s="452">
        <v>34605.352676050599</v>
      </c>
      <c r="E65" s="452">
        <v>2933.5523915387698</v>
      </c>
      <c r="F65" s="452">
        <v>192.37410862407</v>
      </c>
      <c r="G65" s="452">
        <v>7503.6485548113096</v>
      </c>
      <c r="H65" s="452">
        <v>5651.9594015380899</v>
      </c>
      <c r="I65" s="452">
        <v>16866.6991398342</v>
      </c>
      <c r="J65" s="452">
        <v>177.38895126028501</v>
      </c>
      <c r="K65" s="452">
        <v>1305.32318778012</v>
      </c>
      <c r="L65" s="452">
        <v>49.981517599927002</v>
      </c>
      <c r="M65" s="452">
        <v>4.2370150612415802</v>
      </c>
      <c r="N65" s="452">
        <v>0.27785152158320903</v>
      </c>
      <c r="O65" s="452">
        <v>10.837737901903401</v>
      </c>
      <c r="P65" s="452">
        <v>8.1632893889723306</v>
      </c>
      <c r="Q65" s="452">
        <v>24.361064249281</v>
      </c>
      <c r="R65" s="452">
        <v>0.256208022858398</v>
      </c>
      <c r="S65" s="452">
        <v>1.8853162542330399</v>
      </c>
    </row>
    <row r="66" spans="1:19" x14ac:dyDescent="0.25">
      <c r="A66" s="452" t="s">
        <v>64</v>
      </c>
      <c r="B66" s="452" t="s">
        <v>65</v>
      </c>
      <c r="C66" s="452" t="s">
        <v>19</v>
      </c>
      <c r="D66" s="452">
        <v>44218.084197505901</v>
      </c>
      <c r="E66" s="452">
        <v>4923.9270344300203</v>
      </c>
      <c r="F66" s="452">
        <v>2065.6021223584899</v>
      </c>
      <c r="G66" s="452">
        <v>5030.9891148828501</v>
      </c>
      <c r="H66" s="452">
        <v>10076.5755700022</v>
      </c>
      <c r="I66" s="452">
        <v>22099.406905514199</v>
      </c>
      <c r="J66" s="452">
        <v>1603.8215613393099</v>
      </c>
      <c r="K66" s="452">
        <v>884.06792427523601</v>
      </c>
      <c r="L66" s="452">
        <v>48.643432947918697</v>
      </c>
      <c r="M66" s="452">
        <v>5.4167139731768499</v>
      </c>
      <c r="N66" s="452">
        <v>2.2723277174837699</v>
      </c>
      <c r="O66" s="452">
        <v>5.5344908336240399</v>
      </c>
      <c r="P66" s="452">
        <v>11.085039910247501</v>
      </c>
      <c r="Q66" s="452">
        <v>24.3111169899529</v>
      </c>
      <c r="R66" s="452">
        <v>1.76433212780022</v>
      </c>
      <c r="S66" s="452">
        <v>0.97254549979606897</v>
      </c>
    </row>
    <row r="67" spans="1:19" x14ac:dyDescent="0.25">
      <c r="A67" t="s">
        <v>20</v>
      </c>
    </row>
    <row r="68" spans="1:19" x14ac:dyDescent="0.25">
      <c r="A68" t="s">
        <v>21</v>
      </c>
    </row>
    <row r="69" spans="1:19" x14ac:dyDescent="0.25">
      <c r="A69" t="s">
        <v>22</v>
      </c>
    </row>
    <row r="70" spans="1:19" x14ac:dyDescent="0.25">
      <c r="A70" t="s">
        <v>23</v>
      </c>
    </row>
    <row r="71" spans="1:1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1357</v>
      </c>
    </row>
    <row r="11" spans="1:7" x14ac:dyDescent="0.25">
      <c r="A11" t="s">
        <v>1358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53" t="s">
        <v>16</v>
      </c>
      <c r="B17" s="453" t="s">
        <v>17</v>
      </c>
      <c r="C17" s="453" t="s">
        <v>18</v>
      </c>
      <c r="D17" s="453">
        <v>110703.24698948899</v>
      </c>
      <c r="E17" s="453">
        <v>521120.123918486</v>
      </c>
      <c r="F17" s="453">
        <v>17.521233320381999</v>
      </c>
      <c r="G17" s="453">
        <v>82.478766679617905</v>
      </c>
    </row>
    <row r="18" spans="1:7" x14ac:dyDescent="0.25">
      <c r="A18" s="453" t="s">
        <v>16</v>
      </c>
      <c r="B18" s="453" t="s">
        <v>17</v>
      </c>
      <c r="C18" s="453" t="s">
        <v>19</v>
      </c>
      <c r="D18" s="453">
        <v>229490.354537034</v>
      </c>
      <c r="E18" s="453">
        <v>1299378.46103205</v>
      </c>
      <c r="F18" s="453">
        <v>15.0104673599227</v>
      </c>
      <c r="G18" s="453">
        <v>84.9895326400773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1360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54" t="s">
        <v>28</v>
      </c>
      <c r="B29" s="454" t="s">
        <v>29</v>
      </c>
      <c r="C29" s="454" t="s">
        <v>18</v>
      </c>
      <c r="D29" s="454">
        <v>3004.55824801991</v>
      </c>
      <c r="E29" s="454">
        <v>18283.394935393098</v>
      </c>
      <c r="F29" s="454">
        <v>14.1138897766882</v>
      </c>
      <c r="G29" s="454">
        <v>85.886110223311803</v>
      </c>
    </row>
    <row r="30" spans="1:7" x14ac:dyDescent="0.25">
      <c r="A30" s="454" t="s">
        <v>28</v>
      </c>
      <c r="B30" s="454" t="s">
        <v>29</v>
      </c>
      <c r="C30" s="454" t="s">
        <v>19</v>
      </c>
      <c r="D30" s="454">
        <v>18194.083291498999</v>
      </c>
      <c r="E30" s="454">
        <v>97515.892344676802</v>
      </c>
      <c r="F30" s="454">
        <v>15.723867533000099</v>
      </c>
      <c r="G30" s="454">
        <v>84.276132466999897</v>
      </c>
    </row>
    <row r="31" spans="1:7" x14ac:dyDescent="0.25">
      <c r="A31" s="454" t="s">
        <v>30</v>
      </c>
      <c r="B31" s="454" t="s">
        <v>31</v>
      </c>
      <c r="C31" s="454" t="s">
        <v>18</v>
      </c>
      <c r="D31" s="454">
        <v>2945.6008208634298</v>
      </c>
      <c r="E31" s="454">
        <v>5113.9578920229596</v>
      </c>
      <c r="F31" s="454">
        <v>36.5479168996402</v>
      </c>
      <c r="G31" s="454">
        <v>63.4520831003598</v>
      </c>
    </row>
    <row r="32" spans="1:7" x14ac:dyDescent="0.25">
      <c r="A32" s="454" t="s">
        <v>30</v>
      </c>
      <c r="B32" s="454" t="s">
        <v>31</v>
      </c>
      <c r="C32" s="454" t="s">
        <v>19</v>
      </c>
      <c r="D32" s="454">
        <v>14219.9933253319</v>
      </c>
      <c r="E32" s="454">
        <v>41297.097882047303</v>
      </c>
      <c r="F32" s="454">
        <v>25.613721857678701</v>
      </c>
      <c r="G32" s="454">
        <v>74.386278142321302</v>
      </c>
    </row>
    <row r="33" spans="1:7" x14ac:dyDescent="0.25">
      <c r="A33" s="454" t="s">
        <v>32</v>
      </c>
      <c r="B33" s="454" t="s">
        <v>33</v>
      </c>
      <c r="C33" s="454" t="s">
        <v>18</v>
      </c>
      <c r="D33" s="454">
        <v>1514.4590280187399</v>
      </c>
      <c r="E33" s="454">
        <v>7590.4552201203296</v>
      </c>
      <c r="F33" s="454">
        <v>16.633424398568899</v>
      </c>
      <c r="G33" s="454">
        <v>83.366575601431094</v>
      </c>
    </row>
    <row r="34" spans="1:7" x14ac:dyDescent="0.25">
      <c r="A34" s="454" t="s">
        <v>32</v>
      </c>
      <c r="B34" s="454" t="s">
        <v>33</v>
      </c>
      <c r="C34" s="454" t="s">
        <v>19</v>
      </c>
      <c r="D34" s="454">
        <v>2842.96326461433</v>
      </c>
      <c r="E34" s="454">
        <v>12633.3326977692</v>
      </c>
      <c r="F34" s="454">
        <v>18.369791269980801</v>
      </c>
      <c r="G34" s="454">
        <v>81.630208730019106</v>
      </c>
    </row>
    <row r="35" spans="1:7" x14ac:dyDescent="0.25">
      <c r="A35" s="454" t="s">
        <v>34</v>
      </c>
      <c r="B35" s="454" t="s">
        <v>35</v>
      </c>
      <c r="C35" s="454" t="s">
        <v>18</v>
      </c>
      <c r="D35" s="454">
        <v>1395.8710264773999</v>
      </c>
      <c r="E35" s="454">
        <v>14745.4103717445</v>
      </c>
      <c r="F35" s="454">
        <v>8.6478327961692898</v>
      </c>
      <c r="G35" s="454">
        <v>91.352167203830703</v>
      </c>
    </row>
    <row r="36" spans="1:7" x14ac:dyDescent="0.25">
      <c r="A36" s="454" t="s">
        <v>34</v>
      </c>
      <c r="B36" s="454" t="s">
        <v>35</v>
      </c>
      <c r="C36" s="454" t="s">
        <v>19</v>
      </c>
      <c r="D36" s="454">
        <v>2162.01624973663</v>
      </c>
      <c r="E36" s="454">
        <v>47204.265376016599</v>
      </c>
      <c r="F36" s="454">
        <v>4.3795404039682699</v>
      </c>
      <c r="G36" s="454">
        <v>95.620459596031694</v>
      </c>
    </row>
    <row r="37" spans="1:7" x14ac:dyDescent="0.25">
      <c r="A37" s="454" t="s">
        <v>36</v>
      </c>
      <c r="B37" s="454" t="s">
        <v>37</v>
      </c>
      <c r="C37" s="454" t="s">
        <v>18</v>
      </c>
      <c r="D37" s="454">
        <v>7584.4280439860504</v>
      </c>
      <c r="E37" s="454">
        <v>35741.575403790303</v>
      </c>
      <c r="F37" s="454">
        <v>17.505487329631201</v>
      </c>
      <c r="G37" s="454">
        <v>82.494512670368806</v>
      </c>
    </row>
    <row r="38" spans="1:7" x14ac:dyDescent="0.25">
      <c r="A38" s="454" t="s">
        <v>36</v>
      </c>
      <c r="B38" s="454" t="s">
        <v>37</v>
      </c>
      <c r="C38" s="454" t="s">
        <v>19</v>
      </c>
      <c r="D38" s="454">
        <v>3696.3173508802001</v>
      </c>
      <c r="E38" s="454">
        <v>44716.368921913898</v>
      </c>
      <c r="F38" s="454">
        <v>7.6350180819389397</v>
      </c>
      <c r="G38" s="454">
        <v>92.364981918061105</v>
      </c>
    </row>
    <row r="39" spans="1:7" x14ac:dyDescent="0.25">
      <c r="A39" s="454" t="s">
        <v>38</v>
      </c>
      <c r="B39" s="454" t="s">
        <v>39</v>
      </c>
      <c r="C39" s="454" t="s">
        <v>18</v>
      </c>
      <c r="D39" s="454">
        <v>2137.4906039080001</v>
      </c>
      <c r="E39" s="454">
        <v>11436.1687055682</v>
      </c>
      <c r="F39" s="454">
        <v>15.7473423722648</v>
      </c>
      <c r="G39" s="454">
        <v>84.252657627735204</v>
      </c>
    </row>
    <row r="40" spans="1:7" x14ac:dyDescent="0.25">
      <c r="A40" s="454" t="s">
        <v>38</v>
      </c>
      <c r="B40" s="454" t="s">
        <v>39</v>
      </c>
      <c r="C40" s="454" t="s">
        <v>19</v>
      </c>
      <c r="D40" s="454">
        <v>4204.9391733148695</v>
      </c>
      <c r="E40" s="454">
        <v>22645.156290175801</v>
      </c>
      <c r="F40" s="454">
        <v>15.6607978509146</v>
      </c>
      <c r="G40" s="454">
        <v>84.339202149085395</v>
      </c>
    </row>
    <row r="41" spans="1:7" x14ac:dyDescent="0.25">
      <c r="A41" s="454" t="s">
        <v>40</v>
      </c>
      <c r="B41" s="454" t="s">
        <v>41</v>
      </c>
      <c r="C41" s="454" t="s">
        <v>18</v>
      </c>
      <c r="D41" s="454">
        <v>18867.609061119299</v>
      </c>
      <c r="E41" s="454">
        <v>64550.167451175199</v>
      </c>
      <c r="F41" s="454">
        <v>22.618211429237199</v>
      </c>
      <c r="G41" s="454">
        <v>77.381788570762794</v>
      </c>
    </row>
    <row r="42" spans="1:7" x14ac:dyDescent="0.25">
      <c r="A42" s="454" t="s">
        <v>40</v>
      </c>
      <c r="B42" s="454" t="s">
        <v>41</v>
      </c>
      <c r="C42" s="454" t="s">
        <v>19</v>
      </c>
      <c r="D42" s="454">
        <v>19094.711121681099</v>
      </c>
      <c r="E42" s="454">
        <v>124048.655288614</v>
      </c>
      <c r="F42" s="454">
        <v>13.3395710891342</v>
      </c>
      <c r="G42" s="454">
        <v>86.660428910865804</v>
      </c>
    </row>
    <row r="43" spans="1:7" x14ac:dyDescent="0.25">
      <c r="A43" s="454" t="s">
        <v>42</v>
      </c>
      <c r="B43" s="454" t="s">
        <v>43</v>
      </c>
      <c r="C43" s="454" t="s">
        <v>18</v>
      </c>
      <c r="D43" s="454">
        <v>20044.8620288901</v>
      </c>
      <c r="E43" s="454">
        <v>116338.08477041</v>
      </c>
      <c r="F43" s="454">
        <v>14.6974841791533</v>
      </c>
      <c r="G43" s="454">
        <v>85.302515820846693</v>
      </c>
    </row>
    <row r="44" spans="1:7" x14ac:dyDescent="0.25">
      <c r="A44" s="454" t="s">
        <v>42</v>
      </c>
      <c r="B44" s="454" t="s">
        <v>43</v>
      </c>
      <c r="C44" s="454" t="s">
        <v>19</v>
      </c>
      <c r="D44" s="454">
        <v>19095.483863443202</v>
      </c>
      <c r="E44" s="454">
        <v>196536.86111930499</v>
      </c>
      <c r="F44" s="454">
        <v>8.8555749208083494</v>
      </c>
      <c r="G44" s="454">
        <v>91.144425079191606</v>
      </c>
    </row>
    <row r="45" spans="1:7" x14ac:dyDescent="0.25">
      <c r="A45" s="454" t="s">
        <v>44</v>
      </c>
      <c r="B45" s="454" t="s">
        <v>45</v>
      </c>
      <c r="C45" s="454" t="s">
        <v>18</v>
      </c>
      <c r="D45" s="454">
        <v>2602.6167585737799</v>
      </c>
      <c r="E45" s="454">
        <v>11602.332596124599</v>
      </c>
      <c r="F45" s="454">
        <v>18.321901004968701</v>
      </c>
      <c r="G45" s="454">
        <v>81.678098995031306</v>
      </c>
    </row>
    <row r="46" spans="1:7" x14ac:dyDescent="0.25">
      <c r="A46" s="454" t="s">
        <v>44</v>
      </c>
      <c r="B46" s="454" t="s">
        <v>45</v>
      </c>
      <c r="C46" s="454" t="s">
        <v>19</v>
      </c>
      <c r="D46" s="454">
        <v>21743.212594448702</v>
      </c>
      <c r="E46" s="454">
        <v>61498.663291225399</v>
      </c>
      <c r="F46" s="454">
        <v>26.1205221087415</v>
      </c>
      <c r="G46" s="454">
        <v>73.879477891258503</v>
      </c>
    </row>
    <row r="47" spans="1:7" x14ac:dyDescent="0.25">
      <c r="A47" s="454" t="s">
        <v>46</v>
      </c>
      <c r="B47" s="454" t="s">
        <v>47</v>
      </c>
      <c r="C47" s="454" t="s">
        <v>18</v>
      </c>
      <c r="D47" s="454">
        <v>5576.6959416084901</v>
      </c>
      <c r="E47" s="454">
        <v>44819.9578874988</v>
      </c>
      <c r="F47" s="454">
        <v>11.065607570928799</v>
      </c>
      <c r="G47" s="454">
        <v>88.934392429071195</v>
      </c>
    </row>
    <row r="48" spans="1:7" x14ac:dyDescent="0.25">
      <c r="A48" s="454" t="s">
        <v>46</v>
      </c>
      <c r="B48" s="454" t="s">
        <v>47</v>
      </c>
      <c r="C48" s="454" t="s">
        <v>19</v>
      </c>
      <c r="D48" s="454">
        <v>22336.131631862601</v>
      </c>
      <c r="E48" s="454">
        <v>165664.355423867</v>
      </c>
      <c r="F48" s="454">
        <v>11.880890300694499</v>
      </c>
      <c r="G48" s="454">
        <v>88.119109699305497</v>
      </c>
    </row>
    <row r="49" spans="1:7" x14ac:dyDescent="0.25">
      <c r="A49" s="454" t="s">
        <v>48</v>
      </c>
      <c r="B49" s="454" t="s">
        <v>49</v>
      </c>
      <c r="C49" s="454" t="s">
        <v>18</v>
      </c>
      <c r="D49" s="454">
        <v>20672.0165807823</v>
      </c>
      <c r="E49" s="454">
        <v>74209.8801209714</v>
      </c>
      <c r="F49" s="454">
        <v>21.787103018989502</v>
      </c>
      <c r="G49" s="454">
        <v>78.212896981010502</v>
      </c>
    </row>
    <row r="50" spans="1:7" x14ac:dyDescent="0.25">
      <c r="A50" s="454" t="s">
        <v>48</v>
      </c>
      <c r="B50" s="454" t="s">
        <v>49</v>
      </c>
      <c r="C50" s="454" t="s">
        <v>19</v>
      </c>
      <c r="D50" s="454">
        <v>55038.287329018902</v>
      </c>
      <c r="E50" s="454">
        <v>222776.4421745</v>
      </c>
      <c r="F50" s="454">
        <v>19.811148036454899</v>
      </c>
      <c r="G50" s="454">
        <v>80.188851963545105</v>
      </c>
    </row>
    <row r="51" spans="1:7" x14ac:dyDescent="0.25">
      <c r="A51" s="454" t="s">
        <v>50</v>
      </c>
      <c r="B51" s="454" t="s">
        <v>51</v>
      </c>
      <c r="C51" s="454" t="s">
        <v>18</v>
      </c>
      <c r="D51" s="454">
        <v>2095.7114006204802</v>
      </c>
      <c r="E51" s="454">
        <v>9332.8356207093602</v>
      </c>
      <c r="F51" s="454">
        <v>18.337513917640798</v>
      </c>
      <c r="G51" s="454">
        <v>81.662486082359294</v>
      </c>
    </row>
    <row r="52" spans="1:7" x14ac:dyDescent="0.25">
      <c r="A52" s="454" t="s">
        <v>50</v>
      </c>
      <c r="B52" s="454" t="s">
        <v>51</v>
      </c>
      <c r="C52" s="454" t="s">
        <v>19</v>
      </c>
      <c r="D52" s="454">
        <v>4895.1225587700901</v>
      </c>
      <c r="E52" s="454">
        <v>28881.042956498899</v>
      </c>
      <c r="F52" s="454">
        <v>14.4928309181727</v>
      </c>
      <c r="G52" s="454">
        <v>85.5071690818273</v>
      </c>
    </row>
    <row r="53" spans="1:7" x14ac:dyDescent="0.25">
      <c r="A53" s="454" t="s">
        <v>52</v>
      </c>
      <c r="B53" s="454" t="s">
        <v>53</v>
      </c>
      <c r="C53" s="454" t="s">
        <v>18</v>
      </c>
      <c r="D53" s="454">
        <v>829.62125791747098</v>
      </c>
      <c r="E53" s="454">
        <v>4283.8114059457002</v>
      </c>
      <c r="F53" s="454">
        <v>16.224350890164999</v>
      </c>
      <c r="G53" s="454">
        <v>83.775649109835001</v>
      </c>
    </row>
    <row r="54" spans="1:7" x14ac:dyDescent="0.25">
      <c r="A54" s="454" t="s">
        <v>52</v>
      </c>
      <c r="B54" s="454" t="s">
        <v>53</v>
      </c>
      <c r="C54" s="454" t="s">
        <v>19</v>
      </c>
      <c r="D54" s="454">
        <v>9487.7402124883301</v>
      </c>
      <c r="E54" s="454">
        <v>43260.373229921301</v>
      </c>
      <c r="F54" s="454">
        <v>17.986880654693099</v>
      </c>
      <c r="G54" s="454">
        <v>82.013119345306905</v>
      </c>
    </row>
    <row r="55" spans="1:7" x14ac:dyDescent="0.25">
      <c r="A55" s="454" t="s">
        <v>54</v>
      </c>
      <c r="B55" s="454" t="s">
        <v>55</v>
      </c>
      <c r="C55" s="454" t="s">
        <v>18</v>
      </c>
      <c r="D55" s="454">
        <v>2095.5549054158</v>
      </c>
      <c r="E55" s="454">
        <v>6982.3038893497996</v>
      </c>
      <c r="F55" s="454">
        <v>23.0842421411547</v>
      </c>
      <c r="G55" s="454">
        <v>76.915757858845296</v>
      </c>
    </row>
    <row r="56" spans="1:7" x14ac:dyDescent="0.25">
      <c r="A56" s="454" t="s">
        <v>54</v>
      </c>
      <c r="B56" s="454" t="s">
        <v>55</v>
      </c>
      <c r="C56" s="454" t="s">
        <v>19</v>
      </c>
      <c r="D56" s="454">
        <v>1896.3104340483401</v>
      </c>
      <c r="E56" s="454">
        <v>13678.0389767373</v>
      </c>
      <c r="F56" s="454">
        <v>12.1758564934667</v>
      </c>
      <c r="G56" s="454">
        <v>87.824143506533304</v>
      </c>
    </row>
    <row r="57" spans="1:7" x14ac:dyDescent="0.25">
      <c r="A57" s="454" t="s">
        <v>56</v>
      </c>
      <c r="B57" s="454" t="s">
        <v>57</v>
      </c>
      <c r="C57" s="454" t="s">
        <v>18</v>
      </c>
      <c r="D57" s="454">
        <v>1847.4143809459599</v>
      </c>
      <c r="E57" s="454">
        <v>5065.7736065643303</v>
      </c>
      <c r="F57" s="454">
        <v>26.723045638041299</v>
      </c>
      <c r="G57" s="454">
        <v>73.276954361958701</v>
      </c>
    </row>
    <row r="58" spans="1:7" x14ac:dyDescent="0.25">
      <c r="A58" s="454" t="s">
        <v>56</v>
      </c>
      <c r="B58" s="454" t="s">
        <v>57</v>
      </c>
      <c r="C58" s="454" t="s">
        <v>19</v>
      </c>
      <c r="D58" s="454">
        <v>4043.54384059618</v>
      </c>
      <c r="E58" s="454">
        <v>13710.6903906156</v>
      </c>
      <c r="F58" s="454">
        <v>22.775095720477001</v>
      </c>
      <c r="G58" s="454">
        <v>77.224904279523003</v>
      </c>
    </row>
    <row r="59" spans="1:7" x14ac:dyDescent="0.25">
      <c r="A59" s="454" t="s">
        <v>58</v>
      </c>
      <c r="B59" s="454" t="s">
        <v>59</v>
      </c>
      <c r="C59" s="454" t="s">
        <v>18</v>
      </c>
      <c r="D59" s="454">
        <v>1312.42382099568</v>
      </c>
      <c r="E59" s="454">
        <v>10434.4611479335</v>
      </c>
      <c r="F59" s="454">
        <v>11.1725263716047</v>
      </c>
      <c r="G59" s="454">
        <v>88.827473628395296</v>
      </c>
    </row>
    <row r="60" spans="1:7" x14ac:dyDescent="0.25">
      <c r="A60" s="454" t="s">
        <v>58</v>
      </c>
      <c r="B60" s="454" t="s">
        <v>59</v>
      </c>
      <c r="C60" s="454" t="s">
        <v>19</v>
      </c>
      <c r="D60" s="454">
        <v>7370.6079781878698</v>
      </c>
      <c r="E60" s="454">
        <v>38240.582049615601</v>
      </c>
      <c r="F60" s="454">
        <v>16.159648484713799</v>
      </c>
      <c r="G60" s="454">
        <v>83.840351515286201</v>
      </c>
    </row>
    <row r="61" spans="1:7" x14ac:dyDescent="0.25">
      <c r="A61" s="454" t="s">
        <v>60</v>
      </c>
      <c r="B61" s="454" t="s">
        <v>61</v>
      </c>
      <c r="C61" s="454" t="s">
        <v>18</v>
      </c>
      <c r="D61" s="454">
        <v>85.2637145937545</v>
      </c>
      <c r="E61" s="454">
        <v>1458.59460845576</v>
      </c>
      <c r="F61" s="454">
        <v>5.5227680753332899</v>
      </c>
      <c r="G61" s="454">
        <v>94.477231924666697</v>
      </c>
    </row>
    <row r="62" spans="1:7" x14ac:dyDescent="0.25">
      <c r="A62" s="454" t="s">
        <v>60</v>
      </c>
      <c r="B62" s="454" t="s">
        <v>61</v>
      </c>
      <c r="C62" s="454" t="s">
        <v>19</v>
      </c>
      <c r="D62" s="454">
        <v>986.50004473956506</v>
      </c>
      <c r="E62" s="454">
        <v>3558.6353915068298</v>
      </c>
      <c r="F62" s="454">
        <v>21.704524729284302</v>
      </c>
      <c r="G62" s="454">
        <v>78.295475270715698</v>
      </c>
    </row>
    <row r="63" spans="1:7" x14ac:dyDescent="0.25">
      <c r="A63" s="454" t="s">
        <v>62</v>
      </c>
      <c r="B63" s="454" t="s">
        <v>63</v>
      </c>
      <c r="C63" s="454" t="s">
        <v>18</v>
      </c>
      <c r="D63" s="454">
        <v>3226.8789684067901</v>
      </c>
      <c r="E63" s="454">
        <v>22758.830271616502</v>
      </c>
      <c r="F63" s="454">
        <v>12.417898386382101</v>
      </c>
      <c r="G63" s="454">
        <v>87.582101613617894</v>
      </c>
    </row>
    <row r="64" spans="1:7" x14ac:dyDescent="0.25">
      <c r="A64" s="454" t="s">
        <v>62</v>
      </c>
      <c r="B64" s="454" t="s">
        <v>63</v>
      </c>
      <c r="C64" s="454" t="s">
        <v>19</v>
      </c>
      <c r="D64" s="454">
        <v>4932.64726152804</v>
      </c>
      <c r="E64" s="454">
        <v>43859.275807579797</v>
      </c>
      <c r="F64" s="454">
        <v>10.109556974299901</v>
      </c>
      <c r="G64" s="454">
        <v>89.890443025700094</v>
      </c>
    </row>
    <row r="65" spans="1:7" x14ac:dyDescent="0.25">
      <c r="A65" s="454" t="s">
        <v>64</v>
      </c>
      <c r="B65" s="454" t="s">
        <v>65</v>
      </c>
      <c r="C65" s="454" t="s">
        <v>18</v>
      </c>
      <c r="D65" s="454">
        <v>12864.170398345699</v>
      </c>
      <c r="E65" s="454">
        <v>56372.1280130917</v>
      </c>
      <c r="F65" s="454">
        <v>18.580095547425501</v>
      </c>
      <c r="G65" s="454">
        <v>81.419904452574499</v>
      </c>
    </row>
    <row r="66" spans="1:7" x14ac:dyDescent="0.25">
      <c r="A66" s="454" t="s">
        <v>64</v>
      </c>
      <c r="B66" s="454" t="s">
        <v>65</v>
      </c>
      <c r="C66" s="454" t="s">
        <v>19</v>
      </c>
      <c r="D66" s="454">
        <v>13249.743010844501</v>
      </c>
      <c r="E66" s="454">
        <v>77652.731419463802</v>
      </c>
      <c r="F66" s="454">
        <v>14.575778155524899</v>
      </c>
      <c r="G66" s="454">
        <v>85.424221844475099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1361</v>
      </c>
    </row>
    <row r="11" spans="1:7" x14ac:dyDescent="0.25">
      <c r="A11" t="s">
        <v>1362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1363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55" t="s">
        <v>16</v>
      </c>
      <c r="B17" s="455" t="s">
        <v>17</v>
      </c>
      <c r="C17" s="455" t="s">
        <v>18</v>
      </c>
      <c r="D17" s="455">
        <v>392816.72136656399</v>
      </c>
      <c r="E17" s="455">
        <v>239006.649541411</v>
      </c>
      <c r="F17" s="455">
        <v>62.1719201051488</v>
      </c>
      <c r="G17" s="455">
        <v>37.8280798948512</v>
      </c>
    </row>
    <row r="18" spans="1:7" x14ac:dyDescent="0.25">
      <c r="A18" s="455" t="s">
        <v>16</v>
      </c>
      <c r="B18" s="455" t="s">
        <v>17</v>
      </c>
      <c r="C18" s="455" t="s">
        <v>19</v>
      </c>
      <c r="D18" s="455">
        <v>982727.64404456399</v>
      </c>
      <c r="E18" s="455">
        <v>546141.17152452003</v>
      </c>
      <c r="F18" s="455">
        <v>64.2780880895113</v>
      </c>
      <c r="G18" s="455">
        <v>35.7219119104887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1364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56" t="s">
        <v>28</v>
      </c>
      <c r="B29" s="456" t="s">
        <v>29</v>
      </c>
      <c r="C29" s="456" t="s">
        <v>18</v>
      </c>
      <c r="D29" s="456">
        <v>15623.722037310899</v>
      </c>
      <c r="E29" s="456">
        <v>5664.23114610211</v>
      </c>
      <c r="F29" s="456">
        <v>73.392316784520602</v>
      </c>
      <c r="G29" s="456">
        <v>26.607683215479401</v>
      </c>
    </row>
    <row r="30" spans="1:7" x14ac:dyDescent="0.25">
      <c r="A30" s="456" t="s">
        <v>28</v>
      </c>
      <c r="B30" s="456" t="s">
        <v>29</v>
      </c>
      <c r="C30" s="456" t="s">
        <v>19</v>
      </c>
      <c r="D30" s="456">
        <v>72268.349029286401</v>
      </c>
      <c r="E30" s="456">
        <v>43441.626606889396</v>
      </c>
      <c r="F30" s="456">
        <v>62.456455143088199</v>
      </c>
      <c r="G30" s="456">
        <v>37.543544856911801</v>
      </c>
    </row>
    <row r="31" spans="1:7" x14ac:dyDescent="0.25">
      <c r="A31" s="456" t="s">
        <v>30</v>
      </c>
      <c r="B31" s="456" t="s">
        <v>31</v>
      </c>
      <c r="C31" s="456" t="s">
        <v>18</v>
      </c>
      <c r="D31" s="456">
        <v>3849.3537312176099</v>
      </c>
      <c r="E31" s="456">
        <v>4210.2049816687804</v>
      </c>
      <c r="F31" s="456">
        <v>47.761346102769799</v>
      </c>
      <c r="G31" s="456">
        <v>52.238653897230201</v>
      </c>
    </row>
    <row r="32" spans="1:7" x14ac:dyDescent="0.25">
      <c r="A32" s="456" t="s">
        <v>30</v>
      </c>
      <c r="B32" s="456" t="s">
        <v>31</v>
      </c>
      <c r="C32" s="456" t="s">
        <v>19</v>
      </c>
      <c r="D32" s="456">
        <v>25308.427646825101</v>
      </c>
      <c r="E32" s="456">
        <v>30208.663560554101</v>
      </c>
      <c r="F32" s="456">
        <v>45.586732115138503</v>
      </c>
      <c r="G32" s="456">
        <v>54.413267884861497</v>
      </c>
    </row>
    <row r="33" spans="1:7" x14ac:dyDescent="0.25">
      <c r="A33" s="456" t="s">
        <v>32</v>
      </c>
      <c r="B33" s="456" t="s">
        <v>33</v>
      </c>
      <c r="C33" s="456" t="s">
        <v>18</v>
      </c>
      <c r="D33" s="456">
        <v>4562.45896736949</v>
      </c>
      <c r="E33" s="456">
        <v>4542.45528076958</v>
      </c>
      <c r="F33" s="456">
        <v>50.109851043374697</v>
      </c>
      <c r="G33" s="456">
        <v>49.890148956625303</v>
      </c>
    </row>
    <row r="34" spans="1:7" x14ac:dyDescent="0.25">
      <c r="A34" s="456" t="s">
        <v>32</v>
      </c>
      <c r="B34" s="456" t="s">
        <v>33</v>
      </c>
      <c r="C34" s="456" t="s">
        <v>19</v>
      </c>
      <c r="D34" s="456">
        <v>8372.5584533779802</v>
      </c>
      <c r="E34" s="456">
        <v>7103.7375090055602</v>
      </c>
      <c r="F34" s="456">
        <v>54.099239725889198</v>
      </c>
      <c r="G34" s="456">
        <v>45.900760274110802</v>
      </c>
    </row>
    <row r="35" spans="1:7" x14ac:dyDescent="0.25">
      <c r="A35" s="456" t="s">
        <v>34</v>
      </c>
      <c r="B35" s="456" t="s">
        <v>35</v>
      </c>
      <c r="C35" s="456" t="s">
        <v>18</v>
      </c>
      <c r="D35" s="456">
        <v>11738.575631858301</v>
      </c>
      <c r="E35" s="456">
        <v>4402.7057663635596</v>
      </c>
      <c r="F35" s="456">
        <v>72.723938962810294</v>
      </c>
      <c r="G35" s="456">
        <v>27.276061037189699</v>
      </c>
    </row>
    <row r="36" spans="1:7" x14ac:dyDescent="0.25">
      <c r="A36" s="456" t="s">
        <v>34</v>
      </c>
      <c r="B36" s="456" t="s">
        <v>35</v>
      </c>
      <c r="C36" s="456" t="s">
        <v>19</v>
      </c>
      <c r="D36" s="456">
        <v>36700.219038756099</v>
      </c>
      <c r="E36" s="456">
        <v>12666.062586997101</v>
      </c>
      <c r="F36" s="456">
        <v>74.342684581717606</v>
      </c>
      <c r="G36" s="456">
        <v>25.657315418282401</v>
      </c>
    </row>
    <row r="37" spans="1:7" x14ac:dyDescent="0.25">
      <c r="A37" s="456" t="s">
        <v>36</v>
      </c>
      <c r="B37" s="456" t="s">
        <v>37</v>
      </c>
      <c r="C37" s="456" t="s">
        <v>18</v>
      </c>
      <c r="D37" s="456">
        <v>24415.410495929598</v>
      </c>
      <c r="E37" s="456">
        <v>18910.5929518468</v>
      </c>
      <c r="F37" s="456">
        <v>56.3527871324643</v>
      </c>
      <c r="G37" s="456">
        <v>43.6472128675357</v>
      </c>
    </row>
    <row r="38" spans="1:7" x14ac:dyDescent="0.25">
      <c r="A38" s="456" t="s">
        <v>36</v>
      </c>
      <c r="B38" s="456" t="s">
        <v>37</v>
      </c>
      <c r="C38" s="456" t="s">
        <v>19</v>
      </c>
      <c r="D38" s="456">
        <v>30607.9161036888</v>
      </c>
      <c r="E38" s="456">
        <v>17804.770169105199</v>
      </c>
      <c r="F38" s="456">
        <v>63.222924526890402</v>
      </c>
      <c r="G38" s="456">
        <v>36.777075473109598</v>
      </c>
    </row>
    <row r="39" spans="1:7" x14ac:dyDescent="0.25">
      <c r="A39" s="456" t="s">
        <v>38</v>
      </c>
      <c r="B39" s="456" t="s">
        <v>39</v>
      </c>
      <c r="C39" s="456" t="s">
        <v>18</v>
      </c>
      <c r="D39" s="456">
        <v>8044.2901570050299</v>
      </c>
      <c r="E39" s="456">
        <v>5529.3691524711403</v>
      </c>
      <c r="F39" s="456">
        <v>59.263975716475201</v>
      </c>
      <c r="G39" s="456">
        <v>40.736024283524799</v>
      </c>
    </row>
    <row r="40" spans="1:7" x14ac:dyDescent="0.25">
      <c r="A40" s="456" t="s">
        <v>38</v>
      </c>
      <c r="B40" s="456" t="s">
        <v>39</v>
      </c>
      <c r="C40" s="456" t="s">
        <v>19</v>
      </c>
      <c r="D40" s="456">
        <v>17833.1269681333</v>
      </c>
      <c r="E40" s="456">
        <v>9016.9684953573396</v>
      </c>
      <c r="F40" s="456">
        <v>66.417368952679794</v>
      </c>
      <c r="G40" s="456">
        <v>33.582631047320199</v>
      </c>
    </row>
    <row r="41" spans="1:7" x14ac:dyDescent="0.25">
      <c r="A41" s="456" t="s">
        <v>40</v>
      </c>
      <c r="B41" s="456" t="s">
        <v>41</v>
      </c>
      <c r="C41" s="456" t="s">
        <v>18</v>
      </c>
      <c r="D41" s="456">
        <v>51037.398457007803</v>
      </c>
      <c r="E41" s="456">
        <v>32380.378055286699</v>
      </c>
      <c r="F41" s="456">
        <v>61.182880425355897</v>
      </c>
      <c r="G41" s="456">
        <v>38.817119574644103</v>
      </c>
    </row>
    <row r="42" spans="1:7" x14ac:dyDescent="0.25">
      <c r="A42" s="456" t="s">
        <v>40</v>
      </c>
      <c r="B42" s="456" t="s">
        <v>41</v>
      </c>
      <c r="C42" s="456" t="s">
        <v>19</v>
      </c>
      <c r="D42" s="456">
        <v>95638.554737956394</v>
      </c>
      <c r="E42" s="456">
        <v>47504.811672338597</v>
      </c>
      <c r="F42" s="456">
        <v>66.813123888553406</v>
      </c>
      <c r="G42" s="456">
        <v>33.186876111446502</v>
      </c>
    </row>
    <row r="43" spans="1:7" x14ac:dyDescent="0.25">
      <c r="A43" s="456" t="s">
        <v>42</v>
      </c>
      <c r="B43" s="456" t="s">
        <v>43</v>
      </c>
      <c r="C43" s="456" t="s">
        <v>18</v>
      </c>
      <c r="D43" s="456">
        <v>87016.467216068893</v>
      </c>
      <c r="E43" s="456">
        <v>49366.479583230997</v>
      </c>
      <c r="F43" s="456">
        <v>63.803040818674802</v>
      </c>
      <c r="G43" s="456">
        <v>36.196959181325198</v>
      </c>
    </row>
    <row r="44" spans="1:7" x14ac:dyDescent="0.25">
      <c r="A44" s="456" t="s">
        <v>42</v>
      </c>
      <c r="B44" s="456" t="s">
        <v>43</v>
      </c>
      <c r="C44" s="456" t="s">
        <v>19</v>
      </c>
      <c r="D44" s="456">
        <v>150712.130720499</v>
      </c>
      <c r="E44" s="456">
        <v>64920.214262248803</v>
      </c>
      <c r="F44" s="456">
        <v>69.893100097092201</v>
      </c>
      <c r="G44" s="456">
        <v>30.106899902907799</v>
      </c>
    </row>
    <row r="45" spans="1:7" x14ac:dyDescent="0.25">
      <c r="A45" s="456" t="s">
        <v>44</v>
      </c>
      <c r="B45" s="456" t="s">
        <v>45</v>
      </c>
      <c r="C45" s="456" t="s">
        <v>18</v>
      </c>
      <c r="D45" s="456">
        <v>6918.7287906315596</v>
      </c>
      <c r="E45" s="456">
        <v>7286.2205640668299</v>
      </c>
      <c r="F45" s="456">
        <v>48.706465738599398</v>
      </c>
      <c r="G45" s="456">
        <v>51.293534261400602</v>
      </c>
    </row>
    <row r="46" spans="1:7" x14ac:dyDescent="0.25">
      <c r="A46" s="456" t="s">
        <v>44</v>
      </c>
      <c r="B46" s="456" t="s">
        <v>45</v>
      </c>
      <c r="C46" s="456" t="s">
        <v>19</v>
      </c>
      <c r="D46" s="456">
        <v>42589.812359423697</v>
      </c>
      <c r="E46" s="456">
        <v>40652.063526250502</v>
      </c>
      <c r="F46" s="456">
        <v>51.163926697083703</v>
      </c>
      <c r="G46" s="456">
        <v>48.836073302916297</v>
      </c>
    </row>
    <row r="47" spans="1:7" x14ac:dyDescent="0.25">
      <c r="A47" s="456" t="s">
        <v>46</v>
      </c>
      <c r="B47" s="456" t="s">
        <v>47</v>
      </c>
      <c r="C47" s="456" t="s">
        <v>18</v>
      </c>
      <c r="D47" s="456">
        <v>31732.807408475201</v>
      </c>
      <c r="E47" s="456">
        <v>18663.8464206321</v>
      </c>
      <c r="F47" s="456">
        <v>62.966099924172802</v>
      </c>
      <c r="G47" s="456">
        <v>37.033900075827198</v>
      </c>
    </row>
    <row r="48" spans="1:7" x14ac:dyDescent="0.25">
      <c r="A48" s="456" t="s">
        <v>46</v>
      </c>
      <c r="B48" s="456" t="s">
        <v>47</v>
      </c>
      <c r="C48" s="456" t="s">
        <v>19</v>
      </c>
      <c r="D48" s="456">
        <v>130964.00775773299</v>
      </c>
      <c r="E48" s="456">
        <v>57036.479297995902</v>
      </c>
      <c r="F48" s="456">
        <v>69.661525780468594</v>
      </c>
      <c r="G48" s="456">
        <v>30.338474219531399</v>
      </c>
    </row>
    <row r="49" spans="1:7" x14ac:dyDescent="0.25">
      <c r="A49" s="456" t="s">
        <v>48</v>
      </c>
      <c r="B49" s="456" t="s">
        <v>49</v>
      </c>
      <c r="C49" s="456" t="s">
        <v>18</v>
      </c>
      <c r="D49" s="456">
        <v>59212.760365936098</v>
      </c>
      <c r="E49" s="456">
        <v>35669.136335817602</v>
      </c>
      <c r="F49" s="456">
        <v>62.406805116957202</v>
      </c>
      <c r="G49" s="456">
        <v>37.593194883042798</v>
      </c>
    </row>
    <row r="50" spans="1:7" x14ac:dyDescent="0.25">
      <c r="A50" s="456" t="s">
        <v>48</v>
      </c>
      <c r="B50" s="456" t="s">
        <v>49</v>
      </c>
      <c r="C50" s="456" t="s">
        <v>19</v>
      </c>
      <c r="D50" s="456">
        <v>174445.83857259399</v>
      </c>
      <c r="E50" s="456">
        <v>103368.890930924</v>
      </c>
      <c r="F50" s="456">
        <v>62.792148884382698</v>
      </c>
      <c r="G50" s="456">
        <v>37.207851115617302</v>
      </c>
    </row>
    <row r="51" spans="1:7" x14ac:dyDescent="0.25">
      <c r="A51" s="456" t="s">
        <v>50</v>
      </c>
      <c r="B51" s="456" t="s">
        <v>51</v>
      </c>
      <c r="C51" s="456" t="s">
        <v>18</v>
      </c>
      <c r="D51" s="456">
        <v>6529.9332560835801</v>
      </c>
      <c r="E51" s="456">
        <v>4898.6137652462503</v>
      </c>
      <c r="F51" s="456">
        <v>57.137038014511802</v>
      </c>
      <c r="G51" s="456">
        <v>42.862961985488198</v>
      </c>
    </row>
    <row r="52" spans="1:7" x14ac:dyDescent="0.25">
      <c r="A52" s="456" t="s">
        <v>50</v>
      </c>
      <c r="B52" s="456" t="s">
        <v>51</v>
      </c>
      <c r="C52" s="456" t="s">
        <v>19</v>
      </c>
      <c r="D52" s="456">
        <v>21336.744594582</v>
      </c>
      <c r="E52" s="456">
        <v>12439.420920687</v>
      </c>
      <c r="F52" s="456">
        <v>63.171009109771298</v>
      </c>
      <c r="G52" s="456">
        <v>36.828990890228702</v>
      </c>
    </row>
    <row r="53" spans="1:7" x14ac:dyDescent="0.25">
      <c r="A53" s="456" t="s">
        <v>52</v>
      </c>
      <c r="B53" s="456" t="s">
        <v>53</v>
      </c>
      <c r="C53" s="456" t="s">
        <v>18</v>
      </c>
      <c r="D53" s="456">
        <v>3037.7548605584002</v>
      </c>
      <c r="E53" s="456">
        <v>2075.6778033047599</v>
      </c>
      <c r="F53" s="456">
        <v>59.407350409175002</v>
      </c>
      <c r="G53" s="456">
        <v>40.592649590824998</v>
      </c>
    </row>
    <row r="54" spans="1:7" x14ac:dyDescent="0.25">
      <c r="A54" s="456" t="s">
        <v>52</v>
      </c>
      <c r="B54" s="456" t="s">
        <v>53</v>
      </c>
      <c r="C54" s="456" t="s">
        <v>19</v>
      </c>
      <c r="D54" s="456">
        <v>28993.347836134501</v>
      </c>
      <c r="E54" s="456">
        <v>23754.765606275101</v>
      </c>
      <c r="F54" s="456">
        <v>54.965658379023203</v>
      </c>
      <c r="G54" s="456">
        <v>45.034341620976797</v>
      </c>
    </row>
    <row r="55" spans="1:7" x14ac:dyDescent="0.25">
      <c r="A55" s="456" t="s">
        <v>54</v>
      </c>
      <c r="B55" s="456" t="s">
        <v>55</v>
      </c>
      <c r="C55" s="456" t="s">
        <v>18</v>
      </c>
      <c r="D55" s="456">
        <v>4215.6558306233701</v>
      </c>
      <c r="E55" s="456">
        <v>4862.2029641422396</v>
      </c>
      <c r="F55" s="456">
        <v>46.438878659956302</v>
      </c>
      <c r="G55" s="456">
        <v>53.561121340043698</v>
      </c>
    </row>
    <row r="56" spans="1:7" x14ac:dyDescent="0.25">
      <c r="A56" s="456" t="s">
        <v>54</v>
      </c>
      <c r="B56" s="456" t="s">
        <v>55</v>
      </c>
      <c r="C56" s="456" t="s">
        <v>19</v>
      </c>
      <c r="D56" s="456">
        <v>9692.8783384591898</v>
      </c>
      <c r="E56" s="456">
        <v>5881.4710723264898</v>
      </c>
      <c r="F56" s="456">
        <v>62.236168476781401</v>
      </c>
      <c r="G56" s="456">
        <v>37.763831523218599</v>
      </c>
    </row>
    <row r="57" spans="1:7" x14ac:dyDescent="0.25">
      <c r="A57" s="456" t="s">
        <v>56</v>
      </c>
      <c r="B57" s="456" t="s">
        <v>57</v>
      </c>
      <c r="C57" s="456" t="s">
        <v>18</v>
      </c>
      <c r="D57" s="456">
        <v>3905.8598120136098</v>
      </c>
      <c r="E57" s="456">
        <v>3007.3281754966802</v>
      </c>
      <c r="F57" s="456">
        <v>56.4986778758241</v>
      </c>
      <c r="G57" s="456">
        <v>43.5013221241759</v>
      </c>
    </row>
    <row r="58" spans="1:7" x14ac:dyDescent="0.25">
      <c r="A58" s="456" t="s">
        <v>56</v>
      </c>
      <c r="B58" s="456" t="s">
        <v>57</v>
      </c>
      <c r="C58" s="456" t="s">
        <v>19</v>
      </c>
      <c r="D58" s="456">
        <v>10262.046953511501</v>
      </c>
      <c r="E58" s="456">
        <v>7492.18727770029</v>
      </c>
      <c r="F58" s="456">
        <v>57.800560811971799</v>
      </c>
      <c r="G58" s="456">
        <v>42.199439188028201</v>
      </c>
    </row>
    <row r="59" spans="1:7" x14ac:dyDescent="0.25">
      <c r="A59" s="456" t="s">
        <v>58</v>
      </c>
      <c r="B59" s="456" t="s">
        <v>59</v>
      </c>
      <c r="C59" s="456" t="s">
        <v>18</v>
      </c>
      <c r="D59" s="456">
        <v>8293.8030927496893</v>
      </c>
      <c r="E59" s="456">
        <v>3453.0818761794799</v>
      </c>
      <c r="F59" s="456">
        <v>70.604276067119301</v>
      </c>
      <c r="G59" s="456">
        <v>29.395723932880699</v>
      </c>
    </row>
    <row r="60" spans="1:7" x14ac:dyDescent="0.25">
      <c r="A60" s="456" t="s">
        <v>58</v>
      </c>
      <c r="B60" s="456" t="s">
        <v>59</v>
      </c>
      <c r="C60" s="456" t="s">
        <v>19</v>
      </c>
      <c r="D60" s="456">
        <v>29334.5528432475</v>
      </c>
      <c r="E60" s="456">
        <v>16276.637184555901</v>
      </c>
      <c r="F60" s="456">
        <v>64.314377295058307</v>
      </c>
      <c r="G60" s="456">
        <v>35.6856227049417</v>
      </c>
    </row>
    <row r="61" spans="1:7" x14ac:dyDescent="0.25">
      <c r="A61" s="456" t="s">
        <v>60</v>
      </c>
      <c r="B61" s="456" t="s">
        <v>61</v>
      </c>
      <c r="C61" s="456" t="s">
        <v>18</v>
      </c>
      <c r="D61" s="456">
        <v>797.47220906781604</v>
      </c>
      <c r="E61" s="456">
        <v>746.38611398169905</v>
      </c>
      <c r="F61" s="456">
        <v>51.654494273322001</v>
      </c>
      <c r="G61" s="456">
        <v>48.345505726677999</v>
      </c>
    </row>
    <row r="62" spans="1:7" x14ac:dyDescent="0.25">
      <c r="A62" s="456" t="s">
        <v>60</v>
      </c>
      <c r="B62" s="456" t="s">
        <v>61</v>
      </c>
      <c r="C62" s="456" t="s">
        <v>19</v>
      </c>
      <c r="D62" s="456">
        <v>2458.01754204702</v>
      </c>
      <c r="E62" s="456">
        <v>2087.1178941993699</v>
      </c>
      <c r="F62" s="456">
        <v>54.080182571566603</v>
      </c>
      <c r="G62" s="456">
        <v>45.919817428433397</v>
      </c>
    </row>
    <row r="63" spans="1:7" x14ac:dyDescent="0.25">
      <c r="A63" s="456" t="s">
        <v>62</v>
      </c>
      <c r="B63" s="456" t="s">
        <v>63</v>
      </c>
      <c r="C63" s="456" t="s">
        <v>18</v>
      </c>
      <c r="D63" s="456">
        <v>18351.532518925698</v>
      </c>
      <c r="E63" s="456">
        <v>7634.1767210976304</v>
      </c>
      <c r="F63" s="456">
        <v>70.621634181377502</v>
      </c>
      <c r="G63" s="456">
        <v>29.378365818622498</v>
      </c>
    </row>
    <row r="64" spans="1:7" x14ac:dyDescent="0.25">
      <c r="A64" s="456" t="s">
        <v>62</v>
      </c>
      <c r="B64" s="456" t="s">
        <v>63</v>
      </c>
      <c r="C64" s="456" t="s">
        <v>19</v>
      </c>
      <c r="D64" s="456">
        <v>35760.183604865699</v>
      </c>
      <c r="E64" s="456">
        <v>13031.7394642421</v>
      </c>
      <c r="F64" s="456">
        <v>73.291195254213903</v>
      </c>
      <c r="G64" s="456">
        <v>26.708804745786001</v>
      </c>
    </row>
    <row r="65" spans="1:7" x14ac:dyDescent="0.25">
      <c r="A65" s="456" t="s">
        <v>64</v>
      </c>
      <c r="B65" s="456" t="s">
        <v>65</v>
      </c>
      <c r="C65" s="456" t="s">
        <v>18</v>
      </c>
      <c r="D65" s="456">
        <v>43532.736527731802</v>
      </c>
      <c r="E65" s="456">
        <v>25703.561883705599</v>
      </c>
      <c r="F65" s="456">
        <v>62.875597810036098</v>
      </c>
      <c r="G65" s="456">
        <v>37.124402189963902</v>
      </c>
    </row>
    <row r="66" spans="1:7" x14ac:dyDescent="0.25">
      <c r="A66" s="456" t="s">
        <v>64</v>
      </c>
      <c r="B66" s="456" t="s">
        <v>65</v>
      </c>
      <c r="C66" s="456" t="s">
        <v>19</v>
      </c>
      <c r="D66" s="456">
        <v>59448.930943441803</v>
      </c>
      <c r="E66" s="456">
        <v>31453.5434868665</v>
      </c>
      <c r="F66" s="456">
        <v>65.398583829551498</v>
      </c>
      <c r="G66" s="456">
        <v>34.601416170448502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1365</v>
      </c>
    </row>
    <row r="11" spans="1:7" x14ac:dyDescent="0.25">
      <c r="A11" t="s">
        <v>1366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57" t="s">
        <v>16</v>
      </c>
      <c r="B17" s="457" t="s">
        <v>17</v>
      </c>
      <c r="C17" s="457" t="s">
        <v>18</v>
      </c>
      <c r="D17" s="457">
        <v>6773.8881687694102</v>
      </c>
      <c r="E17" s="457">
        <v>625049.48273920605</v>
      </c>
      <c r="F17" s="457">
        <v>1.07211737974093</v>
      </c>
      <c r="G17" s="457">
        <v>98.927882620259098</v>
      </c>
    </row>
    <row r="18" spans="1:7" x14ac:dyDescent="0.25">
      <c r="A18" s="457" t="s">
        <v>16</v>
      </c>
      <c r="B18" s="457" t="s">
        <v>17</v>
      </c>
      <c r="C18" s="457" t="s">
        <v>19</v>
      </c>
      <c r="D18" s="457">
        <v>20952.061486371898</v>
      </c>
      <c r="E18" s="457">
        <v>1507916.75408271</v>
      </c>
      <c r="F18" s="457">
        <v>1.37042899122597</v>
      </c>
      <c r="G18" s="457">
        <v>98.629571008773993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1368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58" t="s">
        <v>28</v>
      </c>
      <c r="B29" s="458" t="s">
        <v>29</v>
      </c>
      <c r="C29" s="458" t="s">
        <v>18</v>
      </c>
      <c r="D29" s="458">
        <v>373.943765115779</v>
      </c>
      <c r="E29" s="458">
        <v>20914.009418297301</v>
      </c>
      <c r="F29" s="458">
        <v>1.7565980246853601</v>
      </c>
      <c r="G29" s="458">
        <v>98.243401975314598</v>
      </c>
    </row>
    <row r="30" spans="1:7" x14ac:dyDescent="0.25">
      <c r="A30" s="458" t="s">
        <v>28</v>
      </c>
      <c r="B30" s="458" t="s">
        <v>29</v>
      </c>
      <c r="C30" s="458" t="s">
        <v>19</v>
      </c>
      <c r="D30" s="458">
        <v>3247.63200299755</v>
      </c>
      <c r="E30" s="458">
        <v>112462.343633178</v>
      </c>
      <c r="F30" s="458">
        <v>2.8067001009567201</v>
      </c>
      <c r="G30" s="458">
        <v>97.193299899043296</v>
      </c>
    </row>
    <row r="31" spans="1:7" x14ac:dyDescent="0.25">
      <c r="A31" s="458" t="s">
        <v>30</v>
      </c>
      <c r="B31" s="458" t="s">
        <v>31</v>
      </c>
      <c r="C31" s="458" t="s">
        <v>18</v>
      </c>
      <c r="D31" s="458">
        <v>311.54137660687201</v>
      </c>
      <c r="E31" s="458">
        <v>7748.0173362795103</v>
      </c>
      <c r="F31" s="458">
        <v>3.8654892619461898</v>
      </c>
      <c r="G31" s="458">
        <v>96.134510738053805</v>
      </c>
    </row>
    <row r="32" spans="1:7" x14ac:dyDescent="0.25">
      <c r="A32" s="458" t="s">
        <v>30</v>
      </c>
      <c r="B32" s="458" t="s">
        <v>31</v>
      </c>
      <c r="C32" s="458" t="s">
        <v>19</v>
      </c>
      <c r="D32" s="458">
        <v>4544.5744735573999</v>
      </c>
      <c r="E32" s="458">
        <v>50972.516733821903</v>
      </c>
      <c r="F32" s="458">
        <v>8.1859016290704698</v>
      </c>
      <c r="G32" s="458">
        <v>91.8140983709295</v>
      </c>
    </row>
    <row r="33" spans="1:7" x14ac:dyDescent="0.25">
      <c r="A33" s="458" t="s">
        <v>32</v>
      </c>
      <c r="B33" s="458" t="s">
        <v>33</v>
      </c>
      <c r="C33" s="458" t="s">
        <v>18</v>
      </c>
      <c r="D33" s="458">
        <v>16.459153271721899</v>
      </c>
      <c r="E33" s="458">
        <v>9088.4550948673495</v>
      </c>
      <c r="F33" s="458">
        <v>0.180772194258567</v>
      </c>
      <c r="G33" s="458">
        <v>99.819227805741406</v>
      </c>
    </row>
    <row r="34" spans="1:7" x14ac:dyDescent="0.25">
      <c r="A34" s="458" t="s">
        <v>32</v>
      </c>
      <c r="B34" s="458" t="s">
        <v>33</v>
      </c>
      <c r="C34" s="458" t="s">
        <v>19</v>
      </c>
      <c r="D34" s="458">
        <v>701.63569819302995</v>
      </c>
      <c r="E34" s="458">
        <v>14774.660264190499</v>
      </c>
      <c r="F34" s="458">
        <v>4.5336151486015499</v>
      </c>
      <c r="G34" s="458">
        <v>95.466384851398502</v>
      </c>
    </row>
    <row r="35" spans="1:7" x14ac:dyDescent="0.25">
      <c r="A35" s="458" t="s">
        <v>34</v>
      </c>
      <c r="B35" s="458" t="s">
        <v>35</v>
      </c>
      <c r="C35" s="458" t="s">
        <v>18</v>
      </c>
      <c r="D35" s="458">
        <v>170.916194842414</v>
      </c>
      <c r="E35" s="458">
        <v>15970.365203379501</v>
      </c>
      <c r="F35" s="458">
        <v>1.0588762479615901</v>
      </c>
      <c r="G35" s="458">
        <v>98.941123752038393</v>
      </c>
    </row>
    <row r="36" spans="1:7" x14ac:dyDescent="0.25">
      <c r="A36" s="458" t="s">
        <v>34</v>
      </c>
      <c r="B36" s="458" t="s">
        <v>35</v>
      </c>
      <c r="C36" s="458" t="s">
        <v>19</v>
      </c>
      <c r="D36" s="458">
        <v>331.82426033988901</v>
      </c>
      <c r="E36" s="458">
        <v>49034.457365413298</v>
      </c>
      <c r="F36" s="458">
        <v>0.67216782267592301</v>
      </c>
      <c r="G36" s="458">
        <v>99.327832177324098</v>
      </c>
    </row>
    <row r="37" spans="1:7" x14ac:dyDescent="0.25">
      <c r="A37" s="458" t="s">
        <v>36</v>
      </c>
      <c r="B37" s="458" t="s">
        <v>37</v>
      </c>
      <c r="C37" s="458" t="s">
        <v>18</v>
      </c>
      <c r="D37" s="458">
        <v>353.13739008981798</v>
      </c>
      <c r="E37" s="458">
        <v>42972.866057686602</v>
      </c>
      <c r="F37" s="458">
        <v>0.81507030879383502</v>
      </c>
      <c r="G37" s="458">
        <v>99.184929691206193</v>
      </c>
    </row>
    <row r="38" spans="1:7" x14ac:dyDescent="0.25">
      <c r="A38" s="458" t="s">
        <v>36</v>
      </c>
      <c r="B38" s="458" t="s">
        <v>37</v>
      </c>
      <c r="C38" s="458" t="s">
        <v>19</v>
      </c>
      <c r="D38" s="458">
        <v>133.448577727024</v>
      </c>
      <c r="E38" s="458">
        <v>48279.237695067</v>
      </c>
      <c r="F38" s="458">
        <v>0.27564795098349398</v>
      </c>
      <c r="G38" s="458">
        <v>99.724352049016503</v>
      </c>
    </row>
    <row r="39" spans="1:7" x14ac:dyDescent="0.25">
      <c r="A39" s="458" t="s">
        <v>38</v>
      </c>
      <c r="B39" s="458" t="s">
        <v>39</v>
      </c>
      <c r="C39" s="458" t="s">
        <v>18</v>
      </c>
      <c r="D39" s="458">
        <v>56.141515631729497</v>
      </c>
      <c r="E39" s="458">
        <v>13517.517793844399</v>
      </c>
      <c r="F39" s="458">
        <v>0.41360634116207301</v>
      </c>
      <c r="G39" s="458">
        <v>99.586393658837906</v>
      </c>
    </row>
    <row r="40" spans="1:7" x14ac:dyDescent="0.25">
      <c r="A40" s="458" t="s">
        <v>38</v>
      </c>
      <c r="B40" s="458" t="s">
        <v>39</v>
      </c>
      <c r="C40" s="458" t="s">
        <v>19</v>
      </c>
      <c r="D40" s="458">
        <v>411.751578865954</v>
      </c>
      <c r="E40" s="458">
        <v>26438.343884624701</v>
      </c>
      <c r="F40" s="458">
        <v>1.5335199810586599</v>
      </c>
      <c r="G40" s="458">
        <v>98.466480018941297</v>
      </c>
    </row>
    <row r="41" spans="1:7" x14ac:dyDescent="0.25">
      <c r="A41" s="458" t="s">
        <v>40</v>
      </c>
      <c r="B41" s="458" t="s">
        <v>41</v>
      </c>
      <c r="C41" s="458" t="s">
        <v>18</v>
      </c>
      <c r="D41" s="458">
        <v>528.268647910862</v>
      </c>
      <c r="E41" s="458">
        <v>82889.507864383602</v>
      </c>
      <c r="F41" s="458">
        <v>0.63328066270503403</v>
      </c>
      <c r="G41" s="458">
        <v>99.366719337294995</v>
      </c>
    </row>
    <row r="42" spans="1:7" x14ac:dyDescent="0.25">
      <c r="A42" s="458" t="s">
        <v>40</v>
      </c>
      <c r="B42" s="458" t="s">
        <v>41</v>
      </c>
      <c r="C42" s="458" t="s">
        <v>19</v>
      </c>
      <c r="D42" s="458">
        <v>1051.1484957600001</v>
      </c>
      <c r="E42" s="458">
        <v>142092.21791453499</v>
      </c>
      <c r="F42" s="458">
        <v>0.73433266390219498</v>
      </c>
      <c r="G42" s="458">
        <v>99.265667336097806</v>
      </c>
    </row>
    <row r="43" spans="1:7" x14ac:dyDescent="0.25">
      <c r="A43" s="458" t="s">
        <v>42</v>
      </c>
      <c r="B43" s="458" t="s">
        <v>43</v>
      </c>
      <c r="C43" s="458" t="s">
        <v>18</v>
      </c>
      <c r="D43" s="458">
        <v>389.09444475332401</v>
      </c>
      <c r="E43" s="458">
        <v>135993.85235454701</v>
      </c>
      <c r="F43" s="458">
        <v>0.28529552549257697</v>
      </c>
      <c r="G43" s="458">
        <v>99.7147044745074</v>
      </c>
    </row>
    <row r="44" spans="1:7" x14ac:dyDescent="0.25">
      <c r="A44" s="458" t="s">
        <v>42</v>
      </c>
      <c r="B44" s="458" t="s">
        <v>43</v>
      </c>
      <c r="C44" s="458" t="s">
        <v>19</v>
      </c>
      <c r="D44" s="458">
        <v>572.10167519991296</v>
      </c>
      <c r="E44" s="458">
        <v>215060.24330754799</v>
      </c>
      <c r="F44" s="458">
        <v>0.26531347847916098</v>
      </c>
      <c r="G44" s="458">
        <v>99.7346865215208</v>
      </c>
    </row>
    <row r="45" spans="1:7" x14ac:dyDescent="0.25">
      <c r="A45" s="458" t="s">
        <v>44</v>
      </c>
      <c r="B45" s="458" t="s">
        <v>45</v>
      </c>
      <c r="C45" s="458" t="s">
        <v>18</v>
      </c>
      <c r="D45" s="458">
        <v>319.20809765174897</v>
      </c>
      <c r="E45" s="458">
        <v>13885.7412570466</v>
      </c>
      <c r="F45" s="458">
        <v>2.2471611104067</v>
      </c>
      <c r="G45" s="458">
        <v>97.752838889593306</v>
      </c>
    </row>
    <row r="46" spans="1:7" x14ac:dyDescent="0.25">
      <c r="A46" s="458" t="s">
        <v>44</v>
      </c>
      <c r="B46" s="458" t="s">
        <v>45</v>
      </c>
      <c r="C46" s="458" t="s">
        <v>19</v>
      </c>
      <c r="D46" s="458">
        <v>924.10976953028796</v>
      </c>
      <c r="E46" s="458">
        <v>82317.766116143801</v>
      </c>
      <c r="F46" s="458">
        <v>1.11015010137383</v>
      </c>
      <c r="G46" s="458">
        <v>98.889849898626196</v>
      </c>
    </row>
    <row r="47" spans="1:7" x14ac:dyDescent="0.25">
      <c r="A47" s="458" t="s">
        <v>46</v>
      </c>
      <c r="B47" s="458" t="s">
        <v>47</v>
      </c>
      <c r="C47" s="458" t="s">
        <v>18</v>
      </c>
      <c r="D47" s="458">
        <v>416.95557591436199</v>
      </c>
      <c r="E47" s="458">
        <v>49979.698253192902</v>
      </c>
      <c r="F47" s="458">
        <v>0.82734773885631097</v>
      </c>
      <c r="G47" s="458">
        <v>99.172652261143696</v>
      </c>
    </row>
    <row r="48" spans="1:7" x14ac:dyDescent="0.25">
      <c r="A48" s="458" t="s">
        <v>46</v>
      </c>
      <c r="B48" s="458" t="s">
        <v>47</v>
      </c>
      <c r="C48" s="458" t="s">
        <v>19</v>
      </c>
      <c r="D48" s="458">
        <v>741.84315481936403</v>
      </c>
      <c r="E48" s="458">
        <v>187258.64390091001</v>
      </c>
      <c r="F48" s="458">
        <v>0.39459640048669598</v>
      </c>
      <c r="G48" s="458">
        <v>99.605403599513295</v>
      </c>
    </row>
    <row r="49" spans="1:7" x14ac:dyDescent="0.25">
      <c r="A49" s="458" t="s">
        <v>48</v>
      </c>
      <c r="B49" s="458" t="s">
        <v>49</v>
      </c>
      <c r="C49" s="458" t="s">
        <v>18</v>
      </c>
      <c r="D49" s="458">
        <v>2376.9089298563499</v>
      </c>
      <c r="E49" s="458">
        <v>92504.9877718973</v>
      </c>
      <c r="F49" s="458">
        <v>2.5051237511912201</v>
      </c>
      <c r="G49" s="458">
        <v>97.494876248808794</v>
      </c>
    </row>
    <row r="50" spans="1:7" x14ac:dyDescent="0.25">
      <c r="A50" s="458" t="s">
        <v>48</v>
      </c>
      <c r="B50" s="458" t="s">
        <v>49</v>
      </c>
      <c r="C50" s="458" t="s">
        <v>19</v>
      </c>
      <c r="D50" s="458">
        <v>2168.7996855003198</v>
      </c>
      <c r="E50" s="458">
        <v>275645.92981801799</v>
      </c>
      <c r="F50" s="458">
        <v>0.78066403799977302</v>
      </c>
      <c r="G50" s="458">
        <v>99.219335962000201</v>
      </c>
    </row>
    <row r="51" spans="1:7" x14ac:dyDescent="0.25">
      <c r="A51" s="458" t="s">
        <v>50</v>
      </c>
      <c r="B51" s="458" t="s">
        <v>51</v>
      </c>
      <c r="C51" s="458" t="s">
        <v>18</v>
      </c>
      <c r="D51" s="458">
        <v>161.897383663288</v>
      </c>
      <c r="E51" s="458">
        <v>11266.6496376665</v>
      </c>
      <c r="F51" s="458">
        <v>1.41660513240334</v>
      </c>
      <c r="G51" s="458">
        <v>98.583394867596695</v>
      </c>
    </row>
    <row r="52" spans="1:7" x14ac:dyDescent="0.25">
      <c r="A52" s="458" t="s">
        <v>50</v>
      </c>
      <c r="B52" s="458" t="s">
        <v>51</v>
      </c>
      <c r="C52" s="458" t="s">
        <v>19</v>
      </c>
      <c r="D52" s="458">
        <v>415.840698528183</v>
      </c>
      <c r="E52" s="458">
        <v>33360.324816740802</v>
      </c>
      <c r="F52" s="458">
        <v>1.23116609651915</v>
      </c>
      <c r="G52" s="458">
        <v>98.768833903480896</v>
      </c>
    </row>
    <row r="53" spans="1:7" x14ac:dyDescent="0.25">
      <c r="A53" s="458" t="s">
        <v>52</v>
      </c>
      <c r="B53" s="458" t="s">
        <v>53</v>
      </c>
      <c r="C53" s="458" t="s">
        <v>18</v>
      </c>
      <c r="D53" s="458">
        <v>186.049855996383</v>
      </c>
      <c r="E53" s="458">
        <v>4927.3828078667802</v>
      </c>
      <c r="F53" s="458">
        <v>3.6384532314506601</v>
      </c>
      <c r="G53" s="458">
        <v>96.361546768549303</v>
      </c>
    </row>
    <row r="54" spans="1:7" x14ac:dyDescent="0.25">
      <c r="A54" s="458" t="s">
        <v>52</v>
      </c>
      <c r="B54" s="458" t="s">
        <v>53</v>
      </c>
      <c r="C54" s="458" t="s">
        <v>19</v>
      </c>
      <c r="D54" s="458">
        <v>1949.47082591048</v>
      </c>
      <c r="E54" s="458">
        <v>50798.642616499099</v>
      </c>
      <c r="F54" s="458">
        <v>3.69581146828865</v>
      </c>
      <c r="G54" s="458">
        <v>96.304188531711404</v>
      </c>
    </row>
    <row r="55" spans="1:7" x14ac:dyDescent="0.25">
      <c r="A55" s="458" t="s">
        <v>54</v>
      </c>
      <c r="B55" s="458" t="s">
        <v>55</v>
      </c>
      <c r="C55" s="458" t="s">
        <v>18</v>
      </c>
      <c r="D55" s="458">
        <v>130.34526389521</v>
      </c>
      <c r="E55" s="458">
        <v>8947.5135308703993</v>
      </c>
      <c r="F55" s="458">
        <v>1.43585912539605</v>
      </c>
      <c r="G55" s="458">
        <v>98.564140874604007</v>
      </c>
    </row>
    <row r="56" spans="1:7" x14ac:dyDescent="0.25">
      <c r="A56" s="458" t="s">
        <v>54</v>
      </c>
      <c r="B56" s="458" t="s">
        <v>55</v>
      </c>
      <c r="C56" s="458" t="s">
        <v>19</v>
      </c>
      <c r="D56" s="458">
        <v>56.449697267205202</v>
      </c>
      <c r="E56" s="458">
        <v>15517.8997135185</v>
      </c>
      <c r="F56" s="458">
        <v>0.36245300383534601</v>
      </c>
      <c r="G56" s="458">
        <v>99.637546996164701</v>
      </c>
    </row>
    <row r="57" spans="1:7" x14ac:dyDescent="0.25">
      <c r="A57" s="458" t="s">
        <v>56</v>
      </c>
      <c r="B57" s="458" t="s">
        <v>57</v>
      </c>
      <c r="C57" s="458" t="s">
        <v>18</v>
      </c>
      <c r="D57" s="458">
        <v>0</v>
      </c>
      <c r="E57" s="458">
        <v>6913.1879875102904</v>
      </c>
      <c r="F57" s="458">
        <v>0</v>
      </c>
      <c r="G57" s="458">
        <v>100</v>
      </c>
    </row>
    <row r="58" spans="1:7" x14ac:dyDescent="0.25">
      <c r="A58" s="458" t="s">
        <v>56</v>
      </c>
      <c r="B58" s="458" t="s">
        <v>57</v>
      </c>
      <c r="C58" s="458" t="s">
        <v>19</v>
      </c>
      <c r="D58" s="458">
        <v>338.37865621047899</v>
      </c>
      <c r="E58" s="458">
        <v>17415.8555750013</v>
      </c>
      <c r="F58" s="458">
        <v>1.9059039765038901</v>
      </c>
      <c r="G58" s="458">
        <v>98.094096023496107</v>
      </c>
    </row>
    <row r="59" spans="1:7" x14ac:dyDescent="0.25">
      <c r="A59" s="458" t="s">
        <v>58</v>
      </c>
      <c r="B59" s="458" t="s">
        <v>59</v>
      </c>
      <c r="C59" s="458" t="s">
        <v>18</v>
      </c>
      <c r="D59" s="458">
        <v>0</v>
      </c>
      <c r="E59" s="458">
        <v>11746.8849689292</v>
      </c>
      <c r="F59" s="458">
        <v>0</v>
      </c>
      <c r="G59" s="458">
        <v>100</v>
      </c>
    </row>
    <row r="60" spans="1:7" x14ac:dyDescent="0.25">
      <c r="A60" s="458" t="s">
        <v>58</v>
      </c>
      <c r="B60" s="458" t="s">
        <v>59</v>
      </c>
      <c r="C60" s="458" t="s">
        <v>19</v>
      </c>
      <c r="D60" s="458">
        <v>883.25931701161301</v>
      </c>
      <c r="E60" s="458">
        <v>44727.930710791901</v>
      </c>
      <c r="F60" s="458">
        <v>1.93649697908167</v>
      </c>
      <c r="G60" s="458">
        <v>98.063503020918304</v>
      </c>
    </row>
    <row r="61" spans="1:7" x14ac:dyDescent="0.25">
      <c r="A61" s="458" t="s">
        <v>60</v>
      </c>
      <c r="B61" s="458" t="s">
        <v>61</v>
      </c>
      <c r="C61" s="458" t="s">
        <v>18</v>
      </c>
      <c r="D61" s="458">
        <v>30.700410092700601</v>
      </c>
      <c r="E61" s="458">
        <v>1513.1579129568099</v>
      </c>
      <c r="F61" s="458">
        <v>1.9885509981291201</v>
      </c>
      <c r="G61" s="458">
        <v>98.011449001870901</v>
      </c>
    </row>
    <row r="62" spans="1:7" x14ac:dyDescent="0.25">
      <c r="A62" s="458" t="s">
        <v>60</v>
      </c>
      <c r="B62" s="458" t="s">
        <v>61</v>
      </c>
      <c r="C62" s="458" t="s">
        <v>19</v>
      </c>
      <c r="D62" s="458">
        <v>104.239070957913</v>
      </c>
      <c r="E62" s="458">
        <v>4440.8963652884804</v>
      </c>
      <c r="F62" s="458">
        <v>2.29342056843082</v>
      </c>
      <c r="G62" s="458">
        <v>97.706579431569196</v>
      </c>
    </row>
    <row r="63" spans="1:7" x14ac:dyDescent="0.25">
      <c r="A63" s="458" t="s">
        <v>62</v>
      </c>
      <c r="B63" s="458" t="s">
        <v>63</v>
      </c>
      <c r="C63" s="458" t="s">
        <v>18</v>
      </c>
      <c r="D63" s="458">
        <v>298.04803134914999</v>
      </c>
      <c r="E63" s="458">
        <v>25687.661208674101</v>
      </c>
      <c r="F63" s="458">
        <v>1.14696900745004</v>
      </c>
      <c r="G63" s="458">
        <v>98.853030992550003</v>
      </c>
    </row>
    <row r="64" spans="1:7" x14ac:dyDescent="0.25">
      <c r="A64" s="458" t="s">
        <v>62</v>
      </c>
      <c r="B64" s="458" t="s">
        <v>63</v>
      </c>
      <c r="C64" s="458" t="s">
        <v>19</v>
      </c>
      <c r="D64" s="458">
        <v>1030.87208911526</v>
      </c>
      <c r="E64" s="458">
        <v>47761.050979992498</v>
      </c>
      <c r="F64" s="458">
        <v>2.1127924957070499</v>
      </c>
      <c r="G64" s="458">
        <v>97.887207504293002</v>
      </c>
    </row>
    <row r="65" spans="1:7" x14ac:dyDescent="0.25">
      <c r="A65" s="458" t="s">
        <v>64</v>
      </c>
      <c r="B65" s="458" t="s">
        <v>65</v>
      </c>
      <c r="C65" s="458" t="s">
        <v>18</v>
      </c>
      <c r="D65" s="458">
        <v>654.272132127693</v>
      </c>
      <c r="E65" s="458">
        <v>68582.026279309794</v>
      </c>
      <c r="F65" s="458">
        <v>0.94498427434649002</v>
      </c>
      <c r="G65" s="458">
        <v>99.055015725653504</v>
      </c>
    </row>
    <row r="66" spans="1:7" x14ac:dyDescent="0.25">
      <c r="A66" s="458" t="s">
        <v>64</v>
      </c>
      <c r="B66" s="458" t="s">
        <v>65</v>
      </c>
      <c r="C66" s="458" t="s">
        <v>19</v>
      </c>
      <c r="D66" s="458">
        <v>1344.68175888005</v>
      </c>
      <c r="E66" s="458">
        <v>89557.792671428193</v>
      </c>
      <c r="F66" s="458">
        <v>1.47925759700961</v>
      </c>
      <c r="G66" s="458">
        <v>98.520742402990393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1369</v>
      </c>
    </row>
    <row r="11" spans="1:7" x14ac:dyDescent="0.25">
      <c r="A11" t="s">
        <v>1370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59" t="s">
        <v>16</v>
      </c>
      <c r="B17" s="459" t="s">
        <v>17</v>
      </c>
      <c r="C17" s="459" t="s">
        <v>18</v>
      </c>
      <c r="D17" s="459">
        <v>64440.067719424696</v>
      </c>
      <c r="E17" s="459">
        <v>567383.30318855005</v>
      </c>
      <c r="F17" s="459">
        <v>10.1990636444517</v>
      </c>
      <c r="G17" s="459">
        <v>89.800936355548302</v>
      </c>
    </row>
    <row r="18" spans="1:7" x14ac:dyDescent="0.25">
      <c r="A18" s="459" t="s">
        <v>16</v>
      </c>
      <c r="B18" s="459" t="s">
        <v>17</v>
      </c>
      <c r="C18" s="459" t="s">
        <v>19</v>
      </c>
      <c r="D18" s="459">
        <v>135837.73579426401</v>
      </c>
      <c r="E18" s="459">
        <v>1393031.07977482</v>
      </c>
      <c r="F18" s="459">
        <v>8.8848522784279496</v>
      </c>
      <c r="G18" s="459">
        <v>91.1151477215721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1372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60" t="s">
        <v>28</v>
      </c>
      <c r="B29" s="460" t="s">
        <v>29</v>
      </c>
      <c r="C29" s="460" t="s">
        <v>18</v>
      </c>
      <c r="D29" s="460">
        <v>3308.2876149992799</v>
      </c>
      <c r="E29" s="460">
        <v>17979.665568413799</v>
      </c>
      <c r="F29" s="460">
        <v>15.540656194119199</v>
      </c>
      <c r="G29" s="460">
        <v>84.459343805880806</v>
      </c>
    </row>
    <row r="30" spans="1:7" x14ac:dyDescent="0.25">
      <c r="A30" s="460" t="s">
        <v>28</v>
      </c>
      <c r="B30" s="460" t="s">
        <v>29</v>
      </c>
      <c r="C30" s="460" t="s">
        <v>19</v>
      </c>
      <c r="D30" s="460">
        <v>9636.8200850620506</v>
      </c>
      <c r="E30" s="460">
        <v>106073.155551114</v>
      </c>
      <c r="F30" s="460">
        <v>8.3284263366910398</v>
      </c>
      <c r="G30" s="460">
        <v>91.671573663308905</v>
      </c>
    </row>
    <row r="31" spans="1:7" x14ac:dyDescent="0.25">
      <c r="A31" s="460" t="s">
        <v>30</v>
      </c>
      <c r="B31" s="460" t="s">
        <v>31</v>
      </c>
      <c r="C31" s="460" t="s">
        <v>18</v>
      </c>
      <c r="D31" s="460">
        <v>780.29285108417696</v>
      </c>
      <c r="E31" s="460">
        <v>7279.2658618022097</v>
      </c>
      <c r="F31" s="460">
        <v>9.6815828121776804</v>
      </c>
      <c r="G31" s="460">
        <v>90.318417187822305</v>
      </c>
    </row>
    <row r="32" spans="1:7" x14ac:dyDescent="0.25">
      <c r="A32" s="460" t="s">
        <v>30</v>
      </c>
      <c r="B32" s="460" t="s">
        <v>31</v>
      </c>
      <c r="C32" s="460" t="s">
        <v>19</v>
      </c>
      <c r="D32" s="460">
        <v>4830.02360646532</v>
      </c>
      <c r="E32" s="460">
        <v>50687.067600913899</v>
      </c>
      <c r="F32" s="460">
        <v>8.7000660542952204</v>
      </c>
      <c r="G32" s="460">
        <v>91.299933945704794</v>
      </c>
    </row>
    <row r="33" spans="1:7" x14ac:dyDescent="0.25">
      <c r="A33" s="460" t="s">
        <v>32</v>
      </c>
      <c r="B33" s="460" t="s">
        <v>33</v>
      </c>
      <c r="C33" s="460" t="s">
        <v>18</v>
      </c>
      <c r="D33" s="460">
        <v>1513.4341884059199</v>
      </c>
      <c r="E33" s="460">
        <v>7591.4800597331496</v>
      </c>
      <c r="F33" s="460">
        <v>16.622168503292102</v>
      </c>
      <c r="G33" s="460">
        <v>83.377831496707898</v>
      </c>
    </row>
    <row r="34" spans="1:7" x14ac:dyDescent="0.25">
      <c r="A34" s="460" t="s">
        <v>32</v>
      </c>
      <c r="B34" s="460" t="s">
        <v>33</v>
      </c>
      <c r="C34" s="460" t="s">
        <v>19</v>
      </c>
      <c r="D34" s="460">
        <v>1381.9581171719301</v>
      </c>
      <c r="E34" s="460">
        <v>14094.337845211599</v>
      </c>
      <c r="F34" s="460">
        <v>8.9295146624934905</v>
      </c>
      <c r="G34" s="460">
        <v>91.070485337506497</v>
      </c>
    </row>
    <row r="35" spans="1:7" x14ac:dyDescent="0.25">
      <c r="A35" s="460" t="s">
        <v>34</v>
      </c>
      <c r="B35" s="460" t="s">
        <v>35</v>
      </c>
      <c r="C35" s="460" t="s">
        <v>18</v>
      </c>
      <c r="D35" s="460">
        <v>836.74002804488805</v>
      </c>
      <c r="E35" s="460">
        <v>15304.541370176999</v>
      </c>
      <c r="F35" s="460">
        <v>5.1838513151568204</v>
      </c>
      <c r="G35" s="460">
        <v>94.816148684843199</v>
      </c>
    </row>
    <row r="36" spans="1:7" x14ac:dyDescent="0.25">
      <c r="A36" s="460" t="s">
        <v>34</v>
      </c>
      <c r="B36" s="460" t="s">
        <v>35</v>
      </c>
      <c r="C36" s="460" t="s">
        <v>19</v>
      </c>
      <c r="D36" s="460">
        <v>2384.1633924740499</v>
      </c>
      <c r="E36" s="460">
        <v>46982.118233279201</v>
      </c>
      <c r="F36" s="460">
        <v>4.8295381259387602</v>
      </c>
      <c r="G36" s="460">
        <v>95.170461874061203</v>
      </c>
    </row>
    <row r="37" spans="1:7" x14ac:dyDescent="0.25">
      <c r="A37" s="460" t="s">
        <v>36</v>
      </c>
      <c r="B37" s="460" t="s">
        <v>37</v>
      </c>
      <c r="C37" s="460" t="s">
        <v>18</v>
      </c>
      <c r="D37" s="460">
        <v>2436.8304363879602</v>
      </c>
      <c r="E37" s="460">
        <v>40889.173011388397</v>
      </c>
      <c r="F37" s="460">
        <v>5.6244062282948004</v>
      </c>
      <c r="G37" s="460">
        <v>94.375593771705198</v>
      </c>
    </row>
    <row r="38" spans="1:7" x14ac:dyDescent="0.25">
      <c r="A38" s="460" t="s">
        <v>36</v>
      </c>
      <c r="B38" s="460" t="s">
        <v>37</v>
      </c>
      <c r="C38" s="460" t="s">
        <v>19</v>
      </c>
      <c r="D38" s="460">
        <v>4852.4532825999804</v>
      </c>
      <c r="E38" s="460">
        <v>43560.232990194098</v>
      </c>
      <c r="F38" s="460">
        <v>10.0231027364554</v>
      </c>
      <c r="G38" s="460">
        <v>89.9768972635446</v>
      </c>
    </row>
    <row r="39" spans="1:7" x14ac:dyDescent="0.25">
      <c r="A39" s="460" t="s">
        <v>38</v>
      </c>
      <c r="B39" s="460" t="s">
        <v>39</v>
      </c>
      <c r="C39" s="460" t="s">
        <v>18</v>
      </c>
      <c r="D39" s="460">
        <v>1726.6051774028101</v>
      </c>
      <c r="E39" s="460">
        <v>11847.054132073399</v>
      </c>
      <c r="F39" s="460">
        <v>12.720263106923699</v>
      </c>
      <c r="G39" s="460">
        <v>87.279736893076304</v>
      </c>
    </row>
    <row r="40" spans="1:7" x14ac:dyDescent="0.25">
      <c r="A40" s="460" t="s">
        <v>38</v>
      </c>
      <c r="B40" s="460" t="s">
        <v>39</v>
      </c>
      <c r="C40" s="460" t="s">
        <v>19</v>
      </c>
      <c r="D40" s="460">
        <v>2664.9181055178601</v>
      </c>
      <c r="E40" s="460">
        <v>24185.1773579728</v>
      </c>
      <c r="F40" s="460">
        <v>9.9251718085750493</v>
      </c>
      <c r="G40" s="460">
        <v>90.074828191424999</v>
      </c>
    </row>
    <row r="41" spans="1:7" x14ac:dyDescent="0.25">
      <c r="A41" s="460" t="s">
        <v>40</v>
      </c>
      <c r="B41" s="460" t="s">
        <v>41</v>
      </c>
      <c r="C41" s="460" t="s">
        <v>18</v>
      </c>
      <c r="D41" s="460">
        <v>7232.3099195918003</v>
      </c>
      <c r="E41" s="460">
        <v>76185.466592702694</v>
      </c>
      <c r="F41" s="460">
        <v>8.6699864489026108</v>
      </c>
      <c r="G41" s="460">
        <v>91.330013551097394</v>
      </c>
    </row>
    <row r="42" spans="1:7" x14ac:dyDescent="0.25">
      <c r="A42" s="460" t="s">
        <v>40</v>
      </c>
      <c r="B42" s="460" t="s">
        <v>41</v>
      </c>
      <c r="C42" s="460" t="s">
        <v>19</v>
      </c>
      <c r="D42" s="460">
        <v>12773.4930488922</v>
      </c>
      <c r="E42" s="460">
        <v>130369.87336140301</v>
      </c>
      <c r="F42" s="460">
        <v>8.9235661904717301</v>
      </c>
      <c r="G42" s="460">
        <v>91.076433809528297</v>
      </c>
    </row>
    <row r="43" spans="1:7" x14ac:dyDescent="0.25">
      <c r="A43" s="460" t="s">
        <v>42</v>
      </c>
      <c r="B43" s="460" t="s">
        <v>43</v>
      </c>
      <c r="C43" s="460" t="s">
        <v>18</v>
      </c>
      <c r="D43" s="460">
        <v>15628.9870797023</v>
      </c>
      <c r="E43" s="460">
        <v>120753.959719598</v>
      </c>
      <c r="F43" s="460">
        <v>11.4596343945418</v>
      </c>
      <c r="G43" s="460">
        <v>88.540365605458106</v>
      </c>
    </row>
    <row r="44" spans="1:7" x14ac:dyDescent="0.25">
      <c r="A44" s="460" t="s">
        <v>42</v>
      </c>
      <c r="B44" s="460" t="s">
        <v>43</v>
      </c>
      <c r="C44" s="460" t="s">
        <v>19</v>
      </c>
      <c r="D44" s="460">
        <v>17956.380389546801</v>
      </c>
      <c r="E44" s="460">
        <v>197675.964593201</v>
      </c>
      <c r="F44" s="460">
        <v>8.3273130434042404</v>
      </c>
      <c r="G44" s="460">
        <v>91.672686956595797</v>
      </c>
    </row>
    <row r="45" spans="1:7" x14ac:dyDescent="0.25">
      <c r="A45" s="460" t="s">
        <v>44</v>
      </c>
      <c r="B45" s="460" t="s">
        <v>45</v>
      </c>
      <c r="C45" s="460" t="s">
        <v>18</v>
      </c>
      <c r="D45" s="460">
        <v>1391.16894128185</v>
      </c>
      <c r="E45" s="460">
        <v>12813.7804134165</v>
      </c>
      <c r="F45" s="460">
        <v>9.7935508712089305</v>
      </c>
      <c r="G45" s="460">
        <v>90.206449128791107</v>
      </c>
    </row>
    <row r="46" spans="1:7" x14ac:dyDescent="0.25">
      <c r="A46" s="460" t="s">
        <v>44</v>
      </c>
      <c r="B46" s="460" t="s">
        <v>45</v>
      </c>
      <c r="C46" s="460" t="s">
        <v>19</v>
      </c>
      <c r="D46" s="460">
        <v>10297.3638923532</v>
      </c>
      <c r="E46" s="460">
        <v>72944.511993320906</v>
      </c>
      <c r="F46" s="460">
        <v>12.3704130676918</v>
      </c>
      <c r="G46" s="460">
        <v>87.6295869323082</v>
      </c>
    </row>
    <row r="47" spans="1:7" x14ac:dyDescent="0.25">
      <c r="A47" s="460" t="s">
        <v>46</v>
      </c>
      <c r="B47" s="460" t="s">
        <v>47</v>
      </c>
      <c r="C47" s="460" t="s">
        <v>18</v>
      </c>
      <c r="D47" s="460">
        <v>6102.33584750107</v>
      </c>
      <c r="E47" s="460">
        <v>44294.317981606197</v>
      </c>
      <c r="F47" s="460">
        <v>12.1086131396616</v>
      </c>
      <c r="G47" s="460">
        <v>87.8913868603384</v>
      </c>
    </row>
    <row r="48" spans="1:7" x14ac:dyDescent="0.25">
      <c r="A48" s="460" t="s">
        <v>46</v>
      </c>
      <c r="B48" s="460" t="s">
        <v>47</v>
      </c>
      <c r="C48" s="460" t="s">
        <v>19</v>
      </c>
      <c r="D48" s="460">
        <v>18080.680908414099</v>
      </c>
      <c r="E48" s="460">
        <v>169919.80614731499</v>
      </c>
      <c r="F48" s="460">
        <v>9.6173585460203501</v>
      </c>
      <c r="G48" s="460">
        <v>90.382641453979602</v>
      </c>
    </row>
    <row r="49" spans="1:7" x14ac:dyDescent="0.25">
      <c r="A49" s="460" t="s">
        <v>48</v>
      </c>
      <c r="B49" s="460" t="s">
        <v>49</v>
      </c>
      <c r="C49" s="460" t="s">
        <v>18</v>
      </c>
      <c r="D49" s="460">
        <v>8994.2254693643699</v>
      </c>
      <c r="E49" s="460">
        <v>85887.671232389301</v>
      </c>
      <c r="F49" s="460">
        <v>9.4793904654291392</v>
      </c>
      <c r="G49" s="460">
        <v>90.520609534570895</v>
      </c>
    </row>
    <row r="50" spans="1:7" x14ac:dyDescent="0.25">
      <c r="A50" s="460" t="s">
        <v>48</v>
      </c>
      <c r="B50" s="460" t="s">
        <v>49</v>
      </c>
      <c r="C50" s="460" t="s">
        <v>19</v>
      </c>
      <c r="D50" s="460">
        <v>24701.076553802799</v>
      </c>
      <c r="E50" s="460">
        <v>253113.65294971599</v>
      </c>
      <c r="F50" s="460">
        <v>8.8912047960689495</v>
      </c>
      <c r="G50" s="460">
        <v>91.108795203931095</v>
      </c>
    </row>
    <row r="51" spans="1:7" x14ac:dyDescent="0.25">
      <c r="A51" s="460" t="s">
        <v>50</v>
      </c>
      <c r="B51" s="460" t="s">
        <v>51</v>
      </c>
      <c r="C51" s="460" t="s">
        <v>18</v>
      </c>
      <c r="D51" s="460">
        <v>1514.2763012309399</v>
      </c>
      <c r="E51" s="460">
        <v>9914.2707200989007</v>
      </c>
      <c r="F51" s="460">
        <v>13.2499459328009</v>
      </c>
      <c r="G51" s="460">
        <v>86.750054067199102</v>
      </c>
    </row>
    <row r="52" spans="1:7" x14ac:dyDescent="0.25">
      <c r="A52" s="460" t="s">
        <v>50</v>
      </c>
      <c r="B52" s="460" t="s">
        <v>51</v>
      </c>
      <c r="C52" s="460" t="s">
        <v>19</v>
      </c>
      <c r="D52" s="460">
        <v>2174.4274756274099</v>
      </c>
      <c r="E52" s="460">
        <v>31601.738039641499</v>
      </c>
      <c r="F52" s="460">
        <v>6.4377570468869001</v>
      </c>
      <c r="G52" s="460">
        <v>93.562242953113099</v>
      </c>
    </row>
    <row r="53" spans="1:7" x14ac:dyDescent="0.25">
      <c r="A53" s="460" t="s">
        <v>52</v>
      </c>
      <c r="B53" s="460" t="s">
        <v>53</v>
      </c>
      <c r="C53" s="460" t="s">
        <v>18</v>
      </c>
      <c r="D53" s="460">
        <v>678.48972570717001</v>
      </c>
      <c r="E53" s="460">
        <v>4434.9429381560003</v>
      </c>
      <c r="F53" s="460">
        <v>13.268772081464601</v>
      </c>
      <c r="G53" s="460">
        <v>86.731227918535396</v>
      </c>
    </row>
    <row r="54" spans="1:7" x14ac:dyDescent="0.25">
      <c r="A54" s="460" t="s">
        <v>52</v>
      </c>
      <c r="B54" s="460" t="s">
        <v>53</v>
      </c>
      <c r="C54" s="460" t="s">
        <v>19</v>
      </c>
      <c r="D54" s="460">
        <v>5499.6560808859203</v>
      </c>
      <c r="E54" s="460">
        <v>47248.457361523702</v>
      </c>
      <c r="F54" s="460">
        <v>10.426261191104899</v>
      </c>
      <c r="G54" s="460">
        <v>89.573738808895101</v>
      </c>
    </row>
    <row r="55" spans="1:7" x14ac:dyDescent="0.25">
      <c r="A55" s="460" t="s">
        <v>54</v>
      </c>
      <c r="B55" s="460" t="s">
        <v>55</v>
      </c>
      <c r="C55" s="460" t="s">
        <v>18</v>
      </c>
      <c r="D55" s="460">
        <v>910.97040818577602</v>
      </c>
      <c r="E55" s="460">
        <v>8166.8883865798298</v>
      </c>
      <c r="F55" s="460">
        <v>10.0350801745347</v>
      </c>
      <c r="G55" s="460">
        <v>89.964919825465302</v>
      </c>
    </row>
    <row r="56" spans="1:7" x14ac:dyDescent="0.25">
      <c r="A56" s="460" t="s">
        <v>54</v>
      </c>
      <c r="B56" s="460" t="s">
        <v>55</v>
      </c>
      <c r="C56" s="460" t="s">
        <v>19</v>
      </c>
      <c r="D56" s="460">
        <v>1308.4085302916401</v>
      </c>
      <c r="E56" s="460">
        <v>14265.940880493999</v>
      </c>
      <c r="F56" s="460">
        <v>8.4010477470444496</v>
      </c>
      <c r="G56" s="460">
        <v>91.598952252955499</v>
      </c>
    </row>
    <row r="57" spans="1:7" x14ac:dyDescent="0.25">
      <c r="A57" s="460" t="s">
        <v>56</v>
      </c>
      <c r="B57" s="460" t="s">
        <v>57</v>
      </c>
      <c r="C57" s="460" t="s">
        <v>18</v>
      </c>
      <c r="D57" s="460">
        <v>741.49638759698701</v>
      </c>
      <c r="E57" s="460">
        <v>6171.6915999132998</v>
      </c>
      <c r="F57" s="460">
        <v>10.7258241629855</v>
      </c>
      <c r="G57" s="460">
        <v>89.274175837014496</v>
      </c>
    </row>
    <row r="58" spans="1:7" x14ac:dyDescent="0.25">
      <c r="A58" s="460" t="s">
        <v>56</v>
      </c>
      <c r="B58" s="460" t="s">
        <v>57</v>
      </c>
      <c r="C58" s="460" t="s">
        <v>19</v>
      </c>
      <c r="D58" s="460">
        <v>1654.9869840236599</v>
      </c>
      <c r="E58" s="460">
        <v>16099.247247188099</v>
      </c>
      <c r="F58" s="460">
        <v>9.3216466701459009</v>
      </c>
      <c r="G58" s="460">
        <v>90.678353329854104</v>
      </c>
    </row>
    <row r="59" spans="1:7" x14ac:dyDescent="0.25">
      <c r="A59" s="460" t="s">
        <v>58</v>
      </c>
      <c r="B59" s="460" t="s">
        <v>59</v>
      </c>
      <c r="C59" s="460" t="s">
        <v>18</v>
      </c>
      <c r="D59" s="460">
        <v>837.26704952846296</v>
      </c>
      <c r="E59" s="460">
        <v>10909.6179194007</v>
      </c>
      <c r="F59" s="460">
        <v>7.1275665995117601</v>
      </c>
      <c r="G59" s="460">
        <v>92.872433400488205</v>
      </c>
    </row>
    <row r="60" spans="1:7" x14ac:dyDescent="0.25">
      <c r="A60" s="460" t="s">
        <v>58</v>
      </c>
      <c r="B60" s="460" t="s">
        <v>59</v>
      </c>
      <c r="C60" s="460" t="s">
        <v>19</v>
      </c>
      <c r="D60" s="460">
        <v>4242.7327558181396</v>
      </c>
      <c r="E60" s="460">
        <v>41368.457271985302</v>
      </c>
      <c r="F60" s="460">
        <v>9.3019558429233502</v>
      </c>
      <c r="G60" s="460">
        <v>90.698044157076694</v>
      </c>
    </row>
    <row r="61" spans="1:7" x14ac:dyDescent="0.25">
      <c r="A61" s="460" t="s">
        <v>60</v>
      </c>
      <c r="B61" s="460" t="s">
        <v>61</v>
      </c>
      <c r="C61" s="460" t="s">
        <v>18</v>
      </c>
      <c r="D61" s="460">
        <v>378.53823997421603</v>
      </c>
      <c r="E61" s="460">
        <v>1165.3200830753001</v>
      </c>
      <c r="F61" s="460">
        <v>24.518975240325499</v>
      </c>
      <c r="G61" s="460">
        <v>75.481024759674497</v>
      </c>
    </row>
    <row r="62" spans="1:7" x14ac:dyDescent="0.25">
      <c r="A62" s="460" t="s">
        <v>60</v>
      </c>
      <c r="B62" s="460" t="s">
        <v>61</v>
      </c>
      <c r="C62" s="460" t="s">
        <v>19</v>
      </c>
      <c r="D62" s="460">
        <v>605.29062751529898</v>
      </c>
      <c r="E62" s="460">
        <v>3939.8448087310999</v>
      </c>
      <c r="F62" s="460">
        <v>13.317328735426599</v>
      </c>
      <c r="G62" s="460">
        <v>86.682671264573401</v>
      </c>
    </row>
    <row r="63" spans="1:7" x14ac:dyDescent="0.25">
      <c r="A63" s="460" t="s">
        <v>62</v>
      </c>
      <c r="B63" s="460" t="s">
        <v>63</v>
      </c>
      <c r="C63" s="460" t="s">
        <v>18</v>
      </c>
      <c r="D63" s="460">
        <v>2025.1046849342999</v>
      </c>
      <c r="E63" s="460">
        <v>23960.604555089001</v>
      </c>
      <c r="F63" s="460">
        <v>7.7931476344514303</v>
      </c>
      <c r="G63" s="460">
        <v>92.206852365548599</v>
      </c>
    </row>
    <row r="64" spans="1:7" x14ac:dyDescent="0.25">
      <c r="A64" s="460" t="s">
        <v>62</v>
      </c>
      <c r="B64" s="460" t="s">
        <v>63</v>
      </c>
      <c r="C64" s="460" t="s">
        <v>19</v>
      </c>
      <c r="D64" s="460">
        <v>3758.74665203621</v>
      </c>
      <c r="E64" s="460">
        <v>45033.176417071598</v>
      </c>
      <c r="F64" s="460">
        <v>7.7036247304956698</v>
      </c>
      <c r="G64" s="460">
        <v>92.296375269504296</v>
      </c>
    </row>
    <row r="65" spans="1:7" x14ac:dyDescent="0.25">
      <c r="A65" s="460" t="s">
        <v>64</v>
      </c>
      <c r="B65" s="460" t="s">
        <v>65</v>
      </c>
      <c r="C65" s="460" t="s">
        <v>18</v>
      </c>
      <c r="D65" s="460">
        <v>7402.7073685003998</v>
      </c>
      <c r="E65" s="460">
        <v>61833.5910429371</v>
      </c>
      <c r="F65" s="460">
        <v>10.6919456099599</v>
      </c>
      <c r="G65" s="460">
        <v>89.308054390040098</v>
      </c>
    </row>
    <row r="66" spans="1:7" x14ac:dyDescent="0.25">
      <c r="A66" s="460" t="s">
        <v>64</v>
      </c>
      <c r="B66" s="460" t="s">
        <v>65</v>
      </c>
      <c r="C66" s="460" t="s">
        <v>19</v>
      </c>
      <c r="D66" s="460">
        <v>7034.1553057655501</v>
      </c>
      <c r="E66" s="460">
        <v>83868.319124542701</v>
      </c>
      <c r="F66" s="460">
        <v>7.7381340275378196</v>
      </c>
      <c r="G66" s="460">
        <v>92.261865972462203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1373</v>
      </c>
    </row>
    <row r="11" spans="1:7" x14ac:dyDescent="0.25">
      <c r="A11" t="s">
        <v>1374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61" t="s">
        <v>16</v>
      </c>
      <c r="B17" s="461" t="s">
        <v>17</v>
      </c>
      <c r="C17" s="461" t="s">
        <v>18</v>
      </c>
      <c r="D17" s="461">
        <v>3874.54769646051</v>
      </c>
      <c r="E17" s="461">
        <v>627948.82321151497</v>
      </c>
      <c r="F17" s="461">
        <v>0.61323272845898602</v>
      </c>
      <c r="G17" s="461">
        <v>99.386767271541004</v>
      </c>
    </row>
    <row r="18" spans="1:7" x14ac:dyDescent="0.25">
      <c r="A18" s="461" t="s">
        <v>16</v>
      </c>
      <c r="B18" s="461" t="s">
        <v>17</v>
      </c>
      <c r="C18" s="461" t="s">
        <v>19</v>
      </c>
      <c r="D18" s="461">
        <v>7873.68301506635</v>
      </c>
      <c r="E18" s="461">
        <v>1520995.13255402</v>
      </c>
      <c r="F18" s="461">
        <v>0.51500056348101797</v>
      </c>
      <c r="G18" s="461">
        <v>99.484999436519004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1376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62" t="s">
        <v>28</v>
      </c>
      <c r="B29" s="462" t="s">
        <v>29</v>
      </c>
      <c r="C29" s="462" t="s">
        <v>18</v>
      </c>
      <c r="D29" s="462">
        <v>0</v>
      </c>
      <c r="E29" s="462">
        <v>21287.953183412999</v>
      </c>
      <c r="F29" s="462">
        <v>0</v>
      </c>
      <c r="G29" s="462">
        <v>100</v>
      </c>
    </row>
    <row r="30" spans="1:7" x14ac:dyDescent="0.25">
      <c r="A30" s="462" t="s">
        <v>28</v>
      </c>
      <c r="B30" s="462" t="s">
        <v>29</v>
      </c>
      <c r="C30" s="462" t="s">
        <v>19</v>
      </c>
      <c r="D30" s="462">
        <v>751.58356098737499</v>
      </c>
      <c r="E30" s="462">
        <v>114958.39207518801</v>
      </c>
      <c r="F30" s="462">
        <v>0.64954085147382801</v>
      </c>
      <c r="G30" s="462">
        <v>99.350459148526198</v>
      </c>
    </row>
    <row r="31" spans="1:7" x14ac:dyDescent="0.25">
      <c r="A31" s="462" t="s">
        <v>30</v>
      </c>
      <c r="B31" s="462" t="s">
        <v>31</v>
      </c>
      <c r="C31" s="462" t="s">
        <v>18</v>
      </c>
      <c r="D31" s="462">
        <v>35.085761462603102</v>
      </c>
      <c r="E31" s="462">
        <v>8024.4729514237797</v>
      </c>
      <c r="F31" s="462">
        <v>0.43533104866529099</v>
      </c>
      <c r="G31" s="462">
        <v>99.564668951334696</v>
      </c>
    </row>
    <row r="32" spans="1:7" x14ac:dyDescent="0.25">
      <c r="A32" s="462" t="s">
        <v>30</v>
      </c>
      <c r="B32" s="462" t="s">
        <v>31</v>
      </c>
      <c r="C32" s="462" t="s">
        <v>19</v>
      </c>
      <c r="D32" s="462">
        <v>307.03228334923398</v>
      </c>
      <c r="E32" s="462">
        <v>55210.058924030003</v>
      </c>
      <c r="F32" s="462">
        <v>0.553041012545743</v>
      </c>
      <c r="G32" s="462">
        <v>99.446958987454295</v>
      </c>
    </row>
    <row r="33" spans="1:7" x14ac:dyDescent="0.25">
      <c r="A33" s="462" t="s">
        <v>32</v>
      </c>
      <c r="B33" s="462" t="s">
        <v>33</v>
      </c>
      <c r="C33" s="462" t="s">
        <v>18</v>
      </c>
      <c r="D33" s="462">
        <v>134.82249726638301</v>
      </c>
      <c r="E33" s="462">
        <v>8970.0917508726907</v>
      </c>
      <c r="F33" s="462">
        <v>1.48076624987367</v>
      </c>
      <c r="G33" s="462">
        <v>98.519233750126304</v>
      </c>
    </row>
    <row r="34" spans="1:7" x14ac:dyDescent="0.25">
      <c r="A34" s="462" t="s">
        <v>32</v>
      </c>
      <c r="B34" s="462" t="s">
        <v>33</v>
      </c>
      <c r="C34" s="462" t="s">
        <v>19</v>
      </c>
      <c r="D34" s="462">
        <v>103.434171292648</v>
      </c>
      <c r="E34" s="462">
        <v>15372.8617910909</v>
      </c>
      <c r="F34" s="462">
        <v>0.66833932062331802</v>
      </c>
      <c r="G34" s="462">
        <v>99.331660679376697</v>
      </c>
    </row>
    <row r="35" spans="1:7" x14ac:dyDescent="0.25">
      <c r="A35" s="462" t="s">
        <v>34</v>
      </c>
      <c r="B35" s="462" t="s">
        <v>35</v>
      </c>
      <c r="C35" s="462" t="s">
        <v>18</v>
      </c>
      <c r="D35" s="462">
        <v>0</v>
      </c>
      <c r="E35" s="462">
        <v>16141.2813982219</v>
      </c>
      <c r="F35" s="462">
        <v>0</v>
      </c>
      <c r="G35" s="462">
        <v>100</v>
      </c>
    </row>
    <row r="36" spans="1:7" x14ac:dyDescent="0.25">
      <c r="A36" s="462" t="s">
        <v>34</v>
      </c>
      <c r="B36" s="462" t="s">
        <v>35</v>
      </c>
      <c r="C36" s="462" t="s">
        <v>19</v>
      </c>
      <c r="D36" s="462">
        <v>260.75387970000298</v>
      </c>
      <c r="E36" s="462">
        <v>49105.527746053202</v>
      </c>
      <c r="F36" s="462">
        <v>0.528202390604954</v>
      </c>
      <c r="G36" s="462">
        <v>99.471797609395097</v>
      </c>
    </row>
    <row r="37" spans="1:7" x14ac:dyDescent="0.25">
      <c r="A37" s="462" t="s">
        <v>36</v>
      </c>
      <c r="B37" s="462" t="s">
        <v>37</v>
      </c>
      <c r="C37" s="462" t="s">
        <v>18</v>
      </c>
      <c r="D37" s="462">
        <v>187.64856290784999</v>
      </c>
      <c r="E37" s="462">
        <v>43138.354884868502</v>
      </c>
      <c r="F37" s="462">
        <v>0.43310840598079797</v>
      </c>
      <c r="G37" s="462">
        <v>99.566891594019197</v>
      </c>
    </row>
    <row r="38" spans="1:7" x14ac:dyDescent="0.25">
      <c r="A38" s="462" t="s">
        <v>36</v>
      </c>
      <c r="B38" s="462" t="s">
        <v>37</v>
      </c>
      <c r="C38" s="462" t="s">
        <v>19</v>
      </c>
      <c r="D38" s="462">
        <v>245.03420826496099</v>
      </c>
      <c r="E38" s="462">
        <v>48167.652064529102</v>
      </c>
      <c r="F38" s="462">
        <v>0.50613636038341503</v>
      </c>
      <c r="G38" s="462">
        <v>99.493863639616606</v>
      </c>
    </row>
    <row r="39" spans="1:7" x14ac:dyDescent="0.25">
      <c r="A39" s="462" t="s">
        <v>38</v>
      </c>
      <c r="B39" s="462" t="s">
        <v>39</v>
      </c>
      <c r="C39" s="462" t="s">
        <v>18</v>
      </c>
      <c r="D39" s="462">
        <v>92.393159555988902</v>
      </c>
      <c r="E39" s="462">
        <v>13481.2661499202</v>
      </c>
      <c r="F39" s="462">
        <v>0.68067981853269699</v>
      </c>
      <c r="G39" s="462">
        <v>99.319320181467305</v>
      </c>
    </row>
    <row r="40" spans="1:7" x14ac:dyDescent="0.25">
      <c r="A40" s="462" t="s">
        <v>38</v>
      </c>
      <c r="B40" s="462" t="s">
        <v>39</v>
      </c>
      <c r="C40" s="462" t="s">
        <v>19</v>
      </c>
      <c r="D40" s="462">
        <v>225.781666253347</v>
      </c>
      <c r="E40" s="462">
        <v>26624.313797237301</v>
      </c>
      <c r="F40" s="462">
        <v>0.84089707077709797</v>
      </c>
      <c r="G40" s="462">
        <v>99.159102929222897</v>
      </c>
    </row>
    <row r="41" spans="1:7" x14ac:dyDescent="0.25">
      <c r="A41" s="462" t="s">
        <v>40</v>
      </c>
      <c r="B41" s="462" t="s">
        <v>41</v>
      </c>
      <c r="C41" s="462" t="s">
        <v>18</v>
      </c>
      <c r="D41" s="462">
        <v>257.85074741518901</v>
      </c>
      <c r="E41" s="462">
        <v>83159.925764879299</v>
      </c>
      <c r="F41" s="462">
        <v>0.30910767248415599</v>
      </c>
      <c r="G41" s="462">
        <v>99.690892327515797</v>
      </c>
    </row>
    <row r="42" spans="1:7" x14ac:dyDescent="0.25">
      <c r="A42" s="462" t="s">
        <v>40</v>
      </c>
      <c r="B42" s="462" t="s">
        <v>41</v>
      </c>
      <c r="C42" s="462" t="s">
        <v>19</v>
      </c>
      <c r="D42" s="462">
        <v>1042.29678790291</v>
      </c>
      <c r="E42" s="462">
        <v>142101.06962239201</v>
      </c>
      <c r="F42" s="462">
        <v>0.72814885805839702</v>
      </c>
      <c r="G42" s="462">
        <v>99.271851141941596</v>
      </c>
    </row>
    <row r="43" spans="1:7" x14ac:dyDescent="0.25">
      <c r="A43" s="462" t="s">
        <v>42</v>
      </c>
      <c r="B43" s="462" t="s">
        <v>43</v>
      </c>
      <c r="C43" s="462" t="s">
        <v>18</v>
      </c>
      <c r="D43" s="462">
        <v>2646.7313750363301</v>
      </c>
      <c r="E43" s="462">
        <v>133736.215424264</v>
      </c>
      <c r="F43" s="462">
        <v>1.94066152488349</v>
      </c>
      <c r="G43" s="462">
        <v>98.059338475116505</v>
      </c>
    </row>
    <row r="44" spans="1:7" x14ac:dyDescent="0.25">
      <c r="A44" s="462" t="s">
        <v>42</v>
      </c>
      <c r="B44" s="462" t="s">
        <v>43</v>
      </c>
      <c r="C44" s="462" t="s">
        <v>19</v>
      </c>
      <c r="D44" s="462">
        <v>863.21785723027597</v>
      </c>
      <c r="E44" s="462">
        <v>214769.12712551799</v>
      </c>
      <c r="F44" s="462">
        <v>0.40031928294400299</v>
      </c>
      <c r="G44" s="462">
        <v>99.599680717056003</v>
      </c>
    </row>
    <row r="45" spans="1:7" x14ac:dyDescent="0.25">
      <c r="A45" s="462" t="s">
        <v>44</v>
      </c>
      <c r="B45" s="462" t="s">
        <v>45</v>
      </c>
      <c r="C45" s="462" t="s">
        <v>18</v>
      </c>
      <c r="D45" s="462">
        <v>0</v>
      </c>
      <c r="E45" s="462">
        <v>14204.949354698399</v>
      </c>
      <c r="F45" s="462">
        <v>0</v>
      </c>
      <c r="G45" s="462">
        <v>100</v>
      </c>
    </row>
    <row r="46" spans="1:7" x14ac:dyDescent="0.25">
      <c r="A46" s="462" t="s">
        <v>44</v>
      </c>
      <c r="B46" s="462" t="s">
        <v>45</v>
      </c>
      <c r="C46" s="462" t="s">
        <v>19</v>
      </c>
      <c r="D46" s="462">
        <v>623.96868001671896</v>
      </c>
      <c r="E46" s="462">
        <v>82617.907205657393</v>
      </c>
      <c r="F46" s="462">
        <v>0.74958507767615501</v>
      </c>
      <c r="G46" s="462">
        <v>99.250414922323799</v>
      </c>
    </row>
    <row r="47" spans="1:7" x14ac:dyDescent="0.25">
      <c r="A47" s="462" t="s">
        <v>46</v>
      </c>
      <c r="B47" s="462" t="s">
        <v>47</v>
      </c>
      <c r="C47" s="462" t="s">
        <v>18</v>
      </c>
      <c r="D47" s="462">
        <v>0</v>
      </c>
      <c r="E47" s="462">
        <v>50396.653829107301</v>
      </c>
      <c r="F47" s="462">
        <v>0</v>
      </c>
      <c r="G47" s="462">
        <v>100</v>
      </c>
    </row>
    <row r="48" spans="1:7" x14ac:dyDescent="0.25">
      <c r="A48" s="462" t="s">
        <v>46</v>
      </c>
      <c r="B48" s="462" t="s">
        <v>47</v>
      </c>
      <c r="C48" s="462" t="s">
        <v>19</v>
      </c>
      <c r="D48" s="462">
        <v>672.75656202385096</v>
      </c>
      <c r="E48" s="462">
        <v>187327.73049370601</v>
      </c>
      <c r="F48" s="462">
        <v>0.35784830803359802</v>
      </c>
      <c r="G48" s="462">
        <v>99.642151691966404</v>
      </c>
    </row>
    <row r="49" spans="1:7" x14ac:dyDescent="0.25">
      <c r="A49" s="462" t="s">
        <v>48</v>
      </c>
      <c r="B49" s="462" t="s">
        <v>49</v>
      </c>
      <c r="C49" s="462" t="s">
        <v>18</v>
      </c>
      <c r="D49" s="462">
        <v>0</v>
      </c>
      <c r="E49" s="462">
        <v>94881.896701753707</v>
      </c>
      <c r="F49" s="462">
        <v>0</v>
      </c>
      <c r="G49" s="462">
        <v>100</v>
      </c>
    </row>
    <row r="50" spans="1:7" x14ac:dyDescent="0.25">
      <c r="A50" s="462" t="s">
        <v>48</v>
      </c>
      <c r="B50" s="462" t="s">
        <v>49</v>
      </c>
      <c r="C50" s="462" t="s">
        <v>19</v>
      </c>
      <c r="D50" s="462">
        <v>1402.64985210386</v>
      </c>
      <c r="E50" s="462">
        <v>276412.079651415</v>
      </c>
      <c r="F50" s="462">
        <v>0.50488678358074301</v>
      </c>
      <c r="G50" s="462">
        <v>99.495113216419298</v>
      </c>
    </row>
    <row r="51" spans="1:7" x14ac:dyDescent="0.25">
      <c r="A51" s="462" t="s">
        <v>50</v>
      </c>
      <c r="B51" s="462" t="s">
        <v>51</v>
      </c>
      <c r="C51" s="462" t="s">
        <v>18</v>
      </c>
      <c r="D51" s="462">
        <v>63.337702532341901</v>
      </c>
      <c r="E51" s="462">
        <v>11365.209318797501</v>
      </c>
      <c r="F51" s="462">
        <v>0.55420608073914102</v>
      </c>
      <c r="G51" s="462">
        <v>99.445793919260893</v>
      </c>
    </row>
    <row r="52" spans="1:7" x14ac:dyDescent="0.25">
      <c r="A52" s="462" t="s">
        <v>50</v>
      </c>
      <c r="B52" s="462" t="s">
        <v>51</v>
      </c>
      <c r="C52" s="462" t="s">
        <v>19</v>
      </c>
      <c r="D52" s="462">
        <v>64.337702532341893</v>
      </c>
      <c r="E52" s="462">
        <v>33711.827812736599</v>
      </c>
      <c r="F52" s="462">
        <v>0.19048255345402401</v>
      </c>
      <c r="G52" s="462">
        <v>99.809517446545996</v>
      </c>
    </row>
    <row r="53" spans="1:7" x14ac:dyDescent="0.25">
      <c r="A53" s="462" t="s">
        <v>52</v>
      </c>
      <c r="B53" s="462" t="s">
        <v>53</v>
      </c>
      <c r="C53" s="462" t="s">
        <v>18</v>
      </c>
      <c r="D53" s="462">
        <v>0</v>
      </c>
      <c r="E53" s="462">
        <v>5113.4326638631701</v>
      </c>
      <c r="F53" s="462">
        <v>0</v>
      </c>
      <c r="G53" s="462">
        <v>100</v>
      </c>
    </row>
    <row r="54" spans="1:7" x14ac:dyDescent="0.25">
      <c r="A54" s="462" t="s">
        <v>52</v>
      </c>
      <c r="B54" s="462" t="s">
        <v>53</v>
      </c>
      <c r="C54" s="462" t="s">
        <v>19</v>
      </c>
      <c r="D54" s="462">
        <v>420.19340696678398</v>
      </c>
      <c r="E54" s="462">
        <v>52327.920035442803</v>
      </c>
      <c r="F54" s="462">
        <v>0.796603668917091</v>
      </c>
      <c r="G54" s="462">
        <v>99.203396331082899</v>
      </c>
    </row>
    <row r="55" spans="1:7" x14ac:dyDescent="0.25">
      <c r="A55" s="462" t="s">
        <v>54</v>
      </c>
      <c r="B55" s="462" t="s">
        <v>55</v>
      </c>
      <c r="C55" s="462" t="s">
        <v>18</v>
      </c>
      <c r="D55" s="462">
        <v>60.870951783198997</v>
      </c>
      <c r="E55" s="462">
        <v>9016.9878429824093</v>
      </c>
      <c r="F55" s="462">
        <v>0.67054305601556496</v>
      </c>
      <c r="G55" s="462">
        <v>99.329456943984397</v>
      </c>
    </row>
    <row r="56" spans="1:7" x14ac:dyDescent="0.25">
      <c r="A56" s="462" t="s">
        <v>54</v>
      </c>
      <c r="B56" s="462" t="s">
        <v>55</v>
      </c>
      <c r="C56" s="462" t="s">
        <v>19</v>
      </c>
      <c r="D56" s="462">
        <v>153.61101759579699</v>
      </c>
      <c r="E56" s="462">
        <v>15420.7383931899</v>
      </c>
      <c r="F56" s="462">
        <v>0.98630776505770101</v>
      </c>
      <c r="G56" s="462">
        <v>99.013692234942297</v>
      </c>
    </row>
    <row r="57" spans="1:7" x14ac:dyDescent="0.25">
      <c r="A57" s="462" t="s">
        <v>56</v>
      </c>
      <c r="B57" s="462" t="s">
        <v>57</v>
      </c>
      <c r="C57" s="462" t="s">
        <v>18</v>
      </c>
      <c r="D57" s="462">
        <v>14.0047130167804</v>
      </c>
      <c r="E57" s="462">
        <v>6899.18327449351</v>
      </c>
      <c r="F57" s="462">
        <v>0.20257966428921101</v>
      </c>
      <c r="G57" s="462">
        <v>99.797420335710797</v>
      </c>
    </row>
    <row r="58" spans="1:7" x14ac:dyDescent="0.25">
      <c r="A58" s="462" t="s">
        <v>56</v>
      </c>
      <c r="B58" s="462" t="s">
        <v>57</v>
      </c>
      <c r="C58" s="462" t="s">
        <v>19</v>
      </c>
      <c r="D58" s="462">
        <v>60.115463047974998</v>
      </c>
      <c r="E58" s="462">
        <v>17694.1187681638</v>
      </c>
      <c r="F58" s="462">
        <v>0.338597893128461</v>
      </c>
      <c r="G58" s="462">
        <v>99.661402106871506</v>
      </c>
    </row>
    <row r="59" spans="1:7" x14ac:dyDescent="0.25">
      <c r="A59" s="462" t="s">
        <v>58</v>
      </c>
      <c r="B59" s="462" t="s">
        <v>59</v>
      </c>
      <c r="C59" s="462" t="s">
        <v>18</v>
      </c>
      <c r="D59" s="462">
        <v>86.746760031297896</v>
      </c>
      <c r="E59" s="462">
        <v>11660.138208897901</v>
      </c>
      <c r="F59" s="462">
        <v>0.73846607216079396</v>
      </c>
      <c r="G59" s="462">
        <v>99.261533927839196</v>
      </c>
    </row>
    <row r="60" spans="1:7" x14ac:dyDescent="0.25">
      <c r="A60" s="462" t="s">
        <v>58</v>
      </c>
      <c r="B60" s="462" t="s">
        <v>59</v>
      </c>
      <c r="C60" s="462" t="s">
        <v>19</v>
      </c>
      <c r="D60" s="462">
        <v>146.51591337901399</v>
      </c>
      <c r="E60" s="462">
        <v>45464.674114424401</v>
      </c>
      <c r="F60" s="462">
        <v>0.32122799972923599</v>
      </c>
      <c r="G60" s="462">
        <v>99.678772000270797</v>
      </c>
    </row>
    <row r="61" spans="1:7" x14ac:dyDescent="0.25">
      <c r="A61" s="462" t="s">
        <v>60</v>
      </c>
      <c r="B61" s="462" t="s">
        <v>61</v>
      </c>
      <c r="C61" s="462" t="s">
        <v>18</v>
      </c>
      <c r="D61" s="462">
        <v>5.7585604532071004</v>
      </c>
      <c r="E61" s="462">
        <v>1538.09976259631</v>
      </c>
      <c r="F61" s="462">
        <v>0.37299798609968798</v>
      </c>
      <c r="G61" s="462">
        <v>99.627002013900295</v>
      </c>
    </row>
    <row r="62" spans="1:7" x14ac:dyDescent="0.25">
      <c r="A62" s="462" t="s">
        <v>60</v>
      </c>
      <c r="B62" s="462" t="s">
        <v>61</v>
      </c>
      <c r="C62" s="462" t="s">
        <v>19</v>
      </c>
      <c r="D62" s="462">
        <v>48.488771579591699</v>
      </c>
      <c r="E62" s="462">
        <v>4496.6466646667996</v>
      </c>
      <c r="F62" s="462">
        <v>1.0668278703623499</v>
      </c>
      <c r="G62" s="462">
        <v>98.933172129637597</v>
      </c>
    </row>
    <row r="63" spans="1:7" x14ac:dyDescent="0.25">
      <c r="A63" s="462" t="s">
        <v>62</v>
      </c>
      <c r="B63" s="462" t="s">
        <v>63</v>
      </c>
      <c r="C63" s="462" t="s">
        <v>18</v>
      </c>
      <c r="D63" s="462">
        <v>114.59793797317199</v>
      </c>
      <c r="E63" s="462">
        <v>25871.1113020501</v>
      </c>
      <c r="F63" s="462">
        <v>0.44100369520285299</v>
      </c>
      <c r="G63" s="462">
        <v>99.558996304797105</v>
      </c>
    </row>
    <row r="64" spans="1:7" x14ac:dyDescent="0.25">
      <c r="A64" s="462" t="s">
        <v>62</v>
      </c>
      <c r="B64" s="462" t="s">
        <v>63</v>
      </c>
      <c r="C64" s="462" t="s">
        <v>19</v>
      </c>
      <c r="D64" s="462">
        <v>50.955566264513301</v>
      </c>
      <c r="E64" s="462">
        <v>48740.967502843298</v>
      </c>
      <c r="F64" s="462">
        <v>0.104434429018797</v>
      </c>
      <c r="G64" s="462">
        <v>99.895565570981205</v>
      </c>
    </row>
    <row r="65" spans="1:7" x14ac:dyDescent="0.25">
      <c r="A65" s="462" t="s">
        <v>64</v>
      </c>
      <c r="B65" s="462" t="s">
        <v>65</v>
      </c>
      <c r="C65" s="462" t="s">
        <v>18</v>
      </c>
      <c r="D65" s="462">
        <v>174.69896702616899</v>
      </c>
      <c r="E65" s="462">
        <v>69061.599444411302</v>
      </c>
      <c r="F65" s="462">
        <v>0.25232280037274502</v>
      </c>
      <c r="G65" s="462">
        <v>99.747677199627205</v>
      </c>
    </row>
    <row r="66" spans="1:7" x14ac:dyDescent="0.25">
      <c r="A66" s="462" t="s">
        <v>64</v>
      </c>
      <c r="B66" s="462" t="s">
        <v>65</v>
      </c>
      <c r="C66" s="462" t="s">
        <v>19</v>
      </c>
      <c r="D66" s="462">
        <v>430.955664575154</v>
      </c>
      <c r="E66" s="462">
        <v>90471.518765733097</v>
      </c>
      <c r="F66" s="462">
        <v>0.474085735592987</v>
      </c>
      <c r="G66" s="462">
        <v>99.525914264407007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1377</v>
      </c>
    </row>
    <row r="11" spans="1:7" x14ac:dyDescent="0.25">
      <c r="A11" t="s">
        <v>1378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63" t="s">
        <v>16</v>
      </c>
      <c r="B17" s="463" t="s">
        <v>17</v>
      </c>
      <c r="C17" s="463" t="s">
        <v>18</v>
      </c>
      <c r="D17" s="463">
        <v>3673.5854209546601</v>
      </c>
      <c r="E17" s="463">
        <v>628149.78548702004</v>
      </c>
      <c r="F17" s="463">
        <v>0.58142601082885903</v>
      </c>
      <c r="G17" s="463">
        <v>99.418573989171193</v>
      </c>
    </row>
    <row r="18" spans="1:7" x14ac:dyDescent="0.25">
      <c r="A18" s="463" t="s">
        <v>16</v>
      </c>
      <c r="B18" s="463" t="s">
        <v>17</v>
      </c>
      <c r="C18" s="463" t="s">
        <v>19</v>
      </c>
      <c r="D18" s="463">
        <v>15476.959128873301</v>
      </c>
      <c r="E18" s="463">
        <v>1513391.85644021</v>
      </c>
      <c r="F18" s="463">
        <v>1.0123143968446</v>
      </c>
      <c r="G18" s="463">
        <v>98.987685603155398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64" t="s">
        <v>28</v>
      </c>
      <c r="B29" s="464" t="s">
        <v>29</v>
      </c>
      <c r="C29" s="464" t="s">
        <v>18</v>
      </c>
      <c r="D29" s="464">
        <v>60.039546419690801</v>
      </c>
      <c r="E29" s="464">
        <v>21227.9136369933</v>
      </c>
      <c r="F29" s="464">
        <v>0.28203531782694802</v>
      </c>
      <c r="G29" s="464">
        <v>99.717964682173005</v>
      </c>
    </row>
    <row r="30" spans="1:7" x14ac:dyDescent="0.25">
      <c r="A30" s="464" t="s">
        <v>28</v>
      </c>
      <c r="B30" s="464" t="s">
        <v>29</v>
      </c>
      <c r="C30" s="464" t="s">
        <v>19</v>
      </c>
      <c r="D30" s="464">
        <v>1257.2776271927401</v>
      </c>
      <c r="E30" s="464">
        <v>114452.698008983</v>
      </c>
      <c r="F30" s="464">
        <v>1.0865766933924199</v>
      </c>
      <c r="G30" s="464">
        <v>98.913423306607598</v>
      </c>
    </row>
    <row r="31" spans="1:7" x14ac:dyDescent="0.25">
      <c r="A31" s="464" t="s">
        <v>30</v>
      </c>
      <c r="B31" s="464" t="s">
        <v>31</v>
      </c>
      <c r="C31" s="464" t="s">
        <v>18</v>
      </c>
      <c r="D31" s="464">
        <v>0</v>
      </c>
      <c r="E31" s="464">
        <v>8059.5587128863799</v>
      </c>
      <c r="F31" s="464">
        <v>0</v>
      </c>
      <c r="G31" s="464">
        <v>100</v>
      </c>
    </row>
    <row r="32" spans="1:7" x14ac:dyDescent="0.25">
      <c r="A32" s="464" t="s">
        <v>30</v>
      </c>
      <c r="B32" s="464" t="s">
        <v>31</v>
      </c>
      <c r="C32" s="464" t="s">
        <v>19</v>
      </c>
      <c r="D32" s="464">
        <v>1429.8037150182899</v>
      </c>
      <c r="E32" s="464">
        <v>54087.287492361</v>
      </c>
      <c r="F32" s="464">
        <v>2.5754298071514299</v>
      </c>
      <c r="G32" s="464">
        <v>97.424570192848606</v>
      </c>
    </row>
    <row r="33" spans="1:7" x14ac:dyDescent="0.25">
      <c r="A33" s="464" t="s">
        <v>32</v>
      </c>
      <c r="B33" s="464" t="s">
        <v>33</v>
      </c>
      <c r="C33" s="464" t="s">
        <v>18</v>
      </c>
      <c r="D33" s="464">
        <v>347.75296061611402</v>
      </c>
      <c r="E33" s="464">
        <v>8757.1612875229603</v>
      </c>
      <c r="F33" s="464">
        <v>3.81939852631989</v>
      </c>
      <c r="G33" s="464">
        <v>96.180601473680099</v>
      </c>
    </row>
    <row r="34" spans="1:7" x14ac:dyDescent="0.25">
      <c r="A34" s="464" t="s">
        <v>32</v>
      </c>
      <c r="B34" s="464" t="s">
        <v>33</v>
      </c>
      <c r="C34" s="464" t="s">
        <v>19</v>
      </c>
      <c r="D34" s="464">
        <v>502.69501681569398</v>
      </c>
      <c r="E34" s="464">
        <v>14973.600945567799</v>
      </c>
      <c r="F34" s="464">
        <v>3.2481610460121502</v>
      </c>
      <c r="G34" s="464">
        <v>96.7518389539878</v>
      </c>
    </row>
    <row r="35" spans="1:7" x14ac:dyDescent="0.25">
      <c r="A35" s="464" t="s">
        <v>34</v>
      </c>
      <c r="B35" s="464" t="s">
        <v>35</v>
      </c>
      <c r="C35" s="464" t="s">
        <v>18</v>
      </c>
      <c r="D35" s="464">
        <v>0</v>
      </c>
      <c r="E35" s="464">
        <v>16141.2813982219</v>
      </c>
      <c r="F35" s="464">
        <v>0</v>
      </c>
      <c r="G35" s="464">
        <v>100</v>
      </c>
    </row>
    <row r="36" spans="1:7" x14ac:dyDescent="0.25">
      <c r="A36" s="464" t="s">
        <v>34</v>
      </c>
      <c r="B36" s="464" t="s">
        <v>35</v>
      </c>
      <c r="C36" s="464" t="s">
        <v>19</v>
      </c>
      <c r="D36" s="464">
        <v>798.18852041882406</v>
      </c>
      <c r="E36" s="464">
        <v>48568.093105334403</v>
      </c>
      <c r="F36" s="464">
        <v>1.61686984340832</v>
      </c>
      <c r="G36" s="464">
        <v>98.383130156591704</v>
      </c>
    </row>
    <row r="37" spans="1:7" x14ac:dyDescent="0.25">
      <c r="A37" s="464" t="s">
        <v>36</v>
      </c>
      <c r="B37" s="464" t="s">
        <v>37</v>
      </c>
      <c r="C37" s="464" t="s">
        <v>18</v>
      </c>
      <c r="D37" s="464">
        <v>593.73288657143496</v>
      </c>
      <c r="E37" s="464">
        <v>42732.270561204903</v>
      </c>
      <c r="F37" s="464">
        <v>1.3703846173744101</v>
      </c>
      <c r="G37" s="464">
        <v>98.629615382625602</v>
      </c>
    </row>
    <row r="38" spans="1:7" x14ac:dyDescent="0.25">
      <c r="A38" s="464" t="s">
        <v>36</v>
      </c>
      <c r="B38" s="464" t="s">
        <v>37</v>
      </c>
      <c r="C38" s="464" t="s">
        <v>19</v>
      </c>
      <c r="D38" s="464">
        <v>709.03283478241201</v>
      </c>
      <c r="E38" s="464">
        <v>47703.653438011701</v>
      </c>
      <c r="F38" s="464">
        <v>1.4645599931951301</v>
      </c>
      <c r="G38" s="464">
        <v>98.535440006804905</v>
      </c>
    </row>
    <row r="39" spans="1:7" x14ac:dyDescent="0.25">
      <c r="A39" s="464" t="s">
        <v>38</v>
      </c>
      <c r="B39" s="464" t="s">
        <v>39</v>
      </c>
      <c r="C39" s="464" t="s">
        <v>18</v>
      </c>
      <c r="D39" s="464">
        <v>45.617757556378699</v>
      </c>
      <c r="E39" s="464">
        <v>13528.0415519198</v>
      </c>
      <c r="F39" s="464">
        <v>0.33607560434739697</v>
      </c>
      <c r="G39" s="464">
        <v>99.6639243956526</v>
      </c>
    </row>
    <row r="40" spans="1:7" x14ac:dyDescent="0.25">
      <c r="A40" s="464" t="s">
        <v>38</v>
      </c>
      <c r="B40" s="464" t="s">
        <v>39</v>
      </c>
      <c r="C40" s="464" t="s">
        <v>19</v>
      </c>
      <c r="D40" s="464">
        <v>263.864935600021</v>
      </c>
      <c r="E40" s="464">
        <v>26586.230527890701</v>
      </c>
      <c r="F40" s="464">
        <v>0.98273369626864304</v>
      </c>
      <c r="G40" s="464">
        <v>99.017266303731404</v>
      </c>
    </row>
    <row r="41" spans="1:7" x14ac:dyDescent="0.25">
      <c r="A41" s="464" t="s">
        <v>40</v>
      </c>
      <c r="B41" s="464" t="s">
        <v>41</v>
      </c>
      <c r="C41" s="464" t="s">
        <v>18</v>
      </c>
      <c r="D41" s="464">
        <v>977.03225851967602</v>
      </c>
      <c r="E41" s="464">
        <v>82440.744253774799</v>
      </c>
      <c r="F41" s="464">
        <v>1.1712518594590899</v>
      </c>
      <c r="G41" s="464">
        <v>98.828748140540895</v>
      </c>
    </row>
    <row r="42" spans="1:7" x14ac:dyDescent="0.25">
      <c r="A42" s="464" t="s">
        <v>40</v>
      </c>
      <c r="B42" s="464" t="s">
        <v>41</v>
      </c>
      <c r="C42" s="464" t="s">
        <v>19</v>
      </c>
      <c r="D42" s="464">
        <v>1181.21694884982</v>
      </c>
      <c r="E42" s="464">
        <v>141962.14946144499</v>
      </c>
      <c r="F42" s="464">
        <v>0.825198525416869</v>
      </c>
      <c r="G42" s="464">
        <v>99.174801474583106</v>
      </c>
    </row>
    <row r="43" spans="1:7" x14ac:dyDescent="0.25">
      <c r="A43" s="464" t="s">
        <v>42</v>
      </c>
      <c r="B43" s="464" t="s">
        <v>43</v>
      </c>
      <c r="C43" s="464" t="s">
        <v>18</v>
      </c>
      <c r="D43" s="464">
        <v>166.60523987896201</v>
      </c>
      <c r="E43" s="464">
        <v>136216.34155942101</v>
      </c>
      <c r="F43" s="464">
        <v>0.122159876867991</v>
      </c>
      <c r="G43" s="464">
        <v>99.877840123132003</v>
      </c>
    </row>
    <row r="44" spans="1:7" x14ac:dyDescent="0.25">
      <c r="A44" s="464" t="s">
        <v>42</v>
      </c>
      <c r="B44" s="464" t="s">
        <v>43</v>
      </c>
      <c r="C44" s="464" t="s">
        <v>19</v>
      </c>
      <c r="D44" s="464">
        <v>333.21047975792402</v>
      </c>
      <c r="E44" s="464">
        <v>215299.13450299</v>
      </c>
      <c r="F44" s="464">
        <v>0.15452713264542101</v>
      </c>
      <c r="G44" s="464">
        <v>99.845472867354601</v>
      </c>
    </row>
    <row r="45" spans="1:7" x14ac:dyDescent="0.25">
      <c r="A45" s="464" t="s">
        <v>44</v>
      </c>
      <c r="B45" s="464" t="s">
        <v>45</v>
      </c>
      <c r="C45" s="464" t="s">
        <v>18</v>
      </c>
      <c r="D45" s="464">
        <v>0</v>
      </c>
      <c r="E45" s="464">
        <v>14204.949354698399</v>
      </c>
      <c r="F45" s="464">
        <v>0</v>
      </c>
      <c r="G45" s="464">
        <v>100</v>
      </c>
    </row>
    <row r="46" spans="1:7" x14ac:dyDescent="0.25">
      <c r="A46" s="464" t="s">
        <v>44</v>
      </c>
      <c r="B46" s="464" t="s">
        <v>45</v>
      </c>
      <c r="C46" s="464" t="s">
        <v>19</v>
      </c>
      <c r="D46" s="464">
        <v>1649.6867989858099</v>
      </c>
      <c r="E46" s="464">
        <v>81592.189086688304</v>
      </c>
      <c r="F46" s="464">
        <v>1.98179916230086</v>
      </c>
      <c r="G46" s="464">
        <v>98.018200837699098</v>
      </c>
    </row>
    <row r="47" spans="1:7" x14ac:dyDescent="0.25">
      <c r="A47" s="464" t="s">
        <v>46</v>
      </c>
      <c r="B47" s="464" t="s">
        <v>47</v>
      </c>
      <c r="C47" s="464" t="s">
        <v>18</v>
      </c>
      <c r="D47" s="464">
        <v>351.65952750344297</v>
      </c>
      <c r="E47" s="464">
        <v>50044.994301603903</v>
      </c>
      <c r="F47" s="464">
        <v>0.69778348518118705</v>
      </c>
      <c r="G47" s="464">
        <v>99.302216514818795</v>
      </c>
    </row>
    <row r="48" spans="1:7" x14ac:dyDescent="0.25">
      <c r="A48" s="464" t="s">
        <v>46</v>
      </c>
      <c r="B48" s="464" t="s">
        <v>47</v>
      </c>
      <c r="C48" s="464" t="s">
        <v>19</v>
      </c>
      <c r="D48" s="464">
        <v>1125.9524579981601</v>
      </c>
      <c r="E48" s="464">
        <v>186874.53459773099</v>
      </c>
      <c r="F48" s="464">
        <v>0.59890933030635896</v>
      </c>
      <c r="G48" s="464">
        <v>99.401090669693602</v>
      </c>
    </row>
    <row r="49" spans="1:7" x14ac:dyDescent="0.25">
      <c r="A49" s="464" t="s">
        <v>48</v>
      </c>
      <c r="B49" s="464" t="s">
        <v>49</v>
      </c>
      <c r="C49" s="464" t="s">
        <v>18</v>
      </c>
      <c r="D49" s="464">
        <v>862.78875826962599</v>
      </c>
      <c r="E49" s="464">
        <v>94019.107943484094</v>
      </c>
      <c r="F49" s="464">
        <v>0.90932916421524201</v>
      </c>
      <c r="G49" s="464">
        <v>99.090670835784806</v>
      </c>
    </row>
    <row r="50" spans="1:7" x14ac:dyDescent="0.25">
      <c r="A50" s="464" t="s">
        <v>48</v>
      </c>
      <c r="B50" s="464" t="s">
        <v>49</v>
      </c>
      <c r="C50" s="464" t="s">
        <v>19</v>
      </c>
      <c r="D50" s="464">
        <v>2879.6994342488902</v>
      </c>
      <c r="E50" s="464">
        <v>274935.03006927</v>
      </c>
      <c r="F50" s="464">
        <v>1.03655390748906</v>
      </c>
      <c r="G50" s="464">
        <v>98.963446092510907</v>
      </c>
    </row>
    <row r="51" spans="1:7" x14ac:dyDescent="0.25">
      <c r="A51" s="464" t="s">
        <v>50</v>
      </c>
      <c r="B51" s="464" t="s">
        <v>51</v>
      </c>
      <c r="C51" s="464" t="s">
        <v>18</v>
      </c>
      <c r="D51" s="464">
        <v>75.8090736642949</v>
      </c>
      <c r="E51" s="464">
        <v>11352.737947665501</v>
      </c>
      <c r="F51" s="464">
        <v>0.66333081119417503</v>
      </c>
      <c r="G51" s="464">
        <v>99.3366691888058</v>
      </c>
    </row>
    <row r="52" spans="1:7" x14ac:dyDescent="0.25">
      <c r="A52" s="464" t="s">
        <v>50</v>
      </c>
      <c r="B52" s="464" t="s">
        <v>51</v>
      </c>
      <c r="C52" s="464" t="s">
        <v>19</v>
      </c>
      <c r="D52" s="464">
        <v>331.43165917802298</v>
      </c>
      <c r="E52" s="464">
        <v>33444.733856090897</v>
      </c>
      <c r="F52" s="464">
        <v>0.981258985802268</v>
      </c>
      <c r="G52" s="464">
        <v>99.018741014197701</v>
      </c>
    </row>
    <row r="53" spans="1:7" x14ac:dyDescent="0.25">
      <c r="A53" s="464" t="s">
        <v>52</v>
      </c>
      <c r="B53" s="464" t="s">
        <v>53</v>
      </c>
      <c r="C53" s="464" t="s">
        <v>18</v>
      </c>
      <c r="D53" s="464">
        <v>24.506430668008399</v>
      </c>
      <c r="E53" s="464">
        <v>5088.9262331951604</v>
      </c>
      <c r="F53" s="464">
        <v>0.47925595737666199</v>
      </c>
      <c r="G53" s="464">
        <v>99.520744042623306</v>
      </c>
    </row>
    <row r="54" spans="1:7" x14ac:dyDescent="0.25">
      <c r="A54" s="464" t="s">
        <v>52</v>
      </c>
      <c r="B54" s="464" t="s">
        <v>53</v>
      </c>
      <c r="C54" s="464" t="s">
        <v>19</v>
      </c>
      <c r="D54" s="464">
        <v>1245.0120190791799</v>
      </c>
      <c r="E54" s="464">
        <v>51503.101423330401</v>
      </c>
      <c r="F54" s="464">
        <v>2.3602967723926001</v>
      </c>
      <c r="G54" s="464">
        <v>97.639703227607399</v>
      </c>
    </row>
    <row r="55" spans="1:7" x14ac:dyDescent="0.25">
      <c r="A55" s="464" t="s">
        <v>54</v>
      </c>
      <c r="B55" s="464" t="s">
        <v>55</v>
      </c>
      <c r="C55" s="464" t="s">
        <v>18</v>
      </c>
      <c r="D55" s="464">
        <v>138.78860659268199</v>
      </c>
      <c r="E55" s="464">
        <v>8939.0701881729292</v>
      </c>
      <c r="F55" s="464">
        <v>1.52886941436794</v>
      </c>
      <c r="G55" s="464">
        <v>98.471130585632096</v>
      </c>
    </row>
    <row r="56" spans="1:7" x14ac:dyDescent="0.25">
      <c r="A56" s="464" t="s">
        <v>54</v>
      </c>
      <c r="B56" s="464" t="s">
        <v>55</v>
      </c>
      <c r="C56" s="464" t="s">
        <v>19</v>
      </c>
      <c r="D56" s="464">
        <v>193.93112314522699</v>
      </c>
      <c r="E56" s="464">
        <v>15380.418287640399</v>
      </c>
      <c r="F56" s="464">
        <v>1.2451956613412301</v>
      </c>
      <c r="G56" s="464">
        <v>98.754804338658801</v>
      </c>
    </row>
    <row r="57" spans="1:7" x14ac:dyDescent="0.25">
      <c r="A57" s="464" t="s">
        <v>56</v>
      </c>
      <c r="B57" s="464" t="s">
        <v>57</v>
      </c>
      <c r="C57" s="464" t="s">
        <v>18</v>
      </c>
      <c r="D57" s="464">
        <v>0</v>
      </c>
      <c r="E57" s="464">
        <v>6913.1879875102904</v>
      </c>
      <c r="F57" s="464">
        <v>0</v>
      </c>
      <c r="G57" s="464">
        <v>100</v>
      </c>
    </row>
    <row r="58" spans="1:7" x14ac:dyDescent="0.25">
      <c r="A58" s="464" t="s">
        <v>56</v>
      </c>
      <c r="B58" s="464" t="s">
        <v>57</v>
      </c>
      <c r="C58" s="464" t="s">
        <v>19</v>
      </c>
      <c r="D58" s="464">
        <v>45.265268800162602</v>
      </c>
      <c r="E58" s="464">
        <v>17708.9689624116</v>
      </c>
      <c r="F58" s="464">
        <v>0.25495477986083298</v>
      </c>
      <c r="G58" s="464">
        <v>99.745045220139204</v>
      </c>
    </row>
    <row r="59" spans="1:7" x14ac:dyDescent="0.25">
      <c r="A59" s="464" t="s">
        <v>58</v>
      </c>
      <c r="B59" s="464" t="s">
        <v>59</v>
      </c>
      <c r="C59" s="464" t="s">
        <v>18</v>
      </c>
      <c r="D59" s="464">
        <v>0</v>
      </c>
      <c r="E59" s="464">
        <v>11746.8849689292</v>
      </c>
      <c r="F59" s="464">
        <v>0</v>
      </c>
      <c r="G59" s="464">
        <v>100</v>
      </c>
    </row>
    <row r="60" spans="1:7" x14ac:dyDescent="0.25">
      <c r="A60" s="464" t="s">
        <v>58</v>
      </c>
      <c r="B60" s="464" t="s">
        <v>59</v>
      </c>
      <c r="C60" s="464" t="s">
        <v>19</v>
      </c>
      <c r="D60" s="464">
        <v>224.029092535421</v>
      </c>
      <c r="E60" s="464">
        <v>45387.160935268003</v>
      </c>
      <c r="F60" s="464">
        <v>0.49117133843440303</v>
      </c>
      <c r="G60" s="464">
        <v>99.508828661565602</v>
      </c>
    </row>
    <row r="61" spans="1:7" x14ac:dyDescent="0.25">
      <c r="A61" s="464" t="s">
        <v>60</v>
      </c>
      <c r="B61" s="464" t="s">
        <v>61</v>
      </c>
      <c r="C61" s="464" t="s">
        <v>18</v>
      </c>
      <c r="D61" s="464">
        <v>0</v>
      </c>
      <c r="E61" s="464">
        <v>1543.8583230495101</v>
      </c>
      <c r="F61" s="464">
        <v>0</v>
      </c>
      <c r="G61" s="464">
        <v>100</v>
      </c>
    </row>
    <row r="62" spans="1:7" x14ac:dyDescent="0.25">
      <c r="A62" s="464" t="s">
        <v>60</v>
      </c>
      <c r="B62" s="464" t="s">
        <v>61</v>
      </c>
      <c r="C62" s="464" t="s">
        <v>19</v>
      </c>
      <c r="D62" s="464">
        <v>84.697052966922698</v>
      </c>
      <c r="E62" s="464">
        <v>4460.4383832794701</v>
      </c>
      <c r="F62" s="464">
        <v>1.86346598808659</v>
      </c>
      <c r="G62" s="464">
        <v>98.136534011913398</v>
      </c>
    </row>
    <row r="63" spans="1:7" x14ac:dyDescent="0.25">
      <c r="A63" s="464" t="s">
        <v>62</v>
      </c>
      <c r="B63" s="464" t="s">
        <v>63</v>
      </c>
      <c r="C63" s="464" t="s">
        <v>18</v>
      </c>
      <c r="D63" s="464">
        <v>0</v>
      </c>
      <c r="E63" s="464">
        <v>25985.709240023301</v>
      </c>
      <c r="F63" s="464">
        <v>0</v>
      </c>
      <c r="G63" s="464">
        <v>100</v>
      </c>
    </row>
    <row r="64" spans="1:7" x14ac:dyDescent="0.25">
      <c r="A64" s="464" t="s">
        <v>62</v>
      </c>
      <c r="B64" s="464" t="s">
        <v>63</v>
      </c>
      <c r="C64" s="464" t="s">
        <v>19</v>
      </c>
      <c r="D64" s="464">
        <v>177.27762173691701</v>
      </c>
      <c r="E64" s="464">
        <v>48614.645447370902</v>
      </c>
      <c r="F64" s="464">
        <v>0.363333950756204</v>
      </c>
      <c r="G64" s="464">
        <v>99.6366660492438</v>
      </c>
    </row>
    <row r="65" spans="1:7" x14ac:dyDescent="0.25">
      <c r="A65" s="464" t="s">
        <v>64</v>
      </c>
      <c r="B65" s="464" t="s">
        <v>65</v>
      </c>
      <c r="C65" s="464" t="s">
        <v>18</v>
      </c>
      <c r="D65" s="464">
        <v>29.2523746943532</v>
      </c>
      <c r="E65" s="464">
        <v>69207.046036743093</v>
      </c>
      <c r="F65" s="464">
        <v>4.2250055773520201E-2</v>
      </c>
      <c r="G65" s="464">
        <v>99.957749944226506</v>
      </c>
    </row>
    <row r="66" spans="1:7" x14ac:dyDescent="0.25">
      <c r="A66" s="464" t="s">
        <v>64</v>
      </c>
      <c r="B66" s="464" t="s">
        <v>65</v>
      </c>
      <c r="C66" s="464" t="s">
        <v>19</v>
      </c>
      <c r="D66" s="464">
        <v>1044.6865217629099</v>
      </c>
      <c r="E66" s="464">
        <v>89857.787908545404</v>
      </c>
      <c r="F66" s="464">
        <v>1.14923881699594</v>
      </c>
      <c r="G66" s="464">
        <v>98.850761183004096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1355</v>
      </c>
    </row>
    <row r="9" spans="1:7" x14ac:dyDescent="0.25">
      <c r="A9" t="s">
        <v>1356</v>
      </c>
    </row>
    <row r="10" spans="1:7" x14ac:dyDescent="0.25">
      <c r="A10" t="s">
        <v>1381</v>
      </c>
    </row>
    <row r="11" spans="1:7" x14ac:dyDescent="0.25">
      <c r="A11" t="s">
        <v>1382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1383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465" t="s">
        <v>16</v>
      </c>
      <c r="B17" s="465" t="s">
        <v>17</v>
      </c>
      <c r="C17" s="465" t="s">
        <v>18</v>
      </c>
      <c r="D17" s="465">
        <v>559121.88288172905</v>
      </c>
      <c r="E17" s="465">
        <v>72701.488026246399</v>
      </c>
      <c r="F17" s="465">
        <v>88.493384168146704</v>
      </c>
      <c r="G17" s="465">
        <v>11.506615831853299</v>
      </c>
    </row>
    <row r="18" spans="1:7" x14ac:dyDescent="0.25">
      <c r="A18" s="465" t="s">
        <v>16</v>
      </c>
      <c r="B18" s="465" t="s">
        <v>17</v>
      </c>
      <c r="C18" s="465" t="s">
        <v>19</v>
      </c>
      <c r="D18" s="465">
        <v>1344185.87207291</v>
      </c>
      <c r="E18" s="465">
        <v>184682.94349616999</v>
      </c>
      <c r="F18" s="465">
        <v>87.920288410917294</v>
      </c>
      <c r="G18" s="465">
        <v>12.0797115890827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1384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466" t="s">
        <v>28</v>
      </c>
      <c r="B29" s="466" t="s">
        <v>29</v>
      </c>
      <c r="C29" s="466" t="s">
        <v>18</v>
      </c>
      <c r="D29" s="466">
        <v>20152.0938448507</v>
      </c>
      <c r="E29" s="466">
        <v>1135.8593385623001</v>
      </c>
      <c r="F29" s="466">
        <v>94.664309298428293</v>
      </c>
      <c r="G29" s="466">
        <v>5.3356907015716901</v>
      </c>
    </row>
    <row r="30" spans="1:7" x14ac:dyDescent="0.25">
      <c r="A30" s="466" t="s">
        <v>28</v>
      </c>
      <c r="B30" s="466" t="s">
        <v>29</v>
      </c>
      <c r="C30" s="466" t="s">
        <v>19</v>
      </c>
      <c r="D30" s="466">
        <v>98588.361173334604</v>
      </c>
      <c r="E30" s="466">
        <v>17121.614462841098</v>
      </c>
      <c r="F30" s="466">
        <v>85.202991903933807</v>
      </c>
      <c r="G30" s="466">
        <v>14.7970080960662</v>
      </c>
    </row>
    <row r="31" spans="1:7" x14ac:dyDescent="0.25">
      <c r="A31" s="466" t="s">
        <v>30</v>
      </c>
      <c r="B31" s="466" t="s">
        <v>31</v>
      </c>
      <c r="C31" s="466" t="s">
        <v>18</v>
      </c>
      <c r="D31" s="466">
        <v>7572.9382086911201</v>
      </c>
      <c r="E31" s="466">
        <v>486.62050419526503</v>
      </c>
      <c r="F31" s="466">
        <v>93.962194190393902</v>
      </c>
      <c r="G31" s="466">
        <v>6.0378058096060601</v>
      </c>
    </row>
    <row r="32" spans="1:7" x14ac:dyDescent="0.25">
      <c r="A32" s="466" t="s">
        <v>30</v>
      </c>
      <c r="B32" s="466" t="s">
        <v>31</v>
      </c>
      <c r="C32" s="466" t="s">
        <v>19</v>
      </c>
      <c r="D32" s="466">
        <v>48583.421530647502</v>
      </c>
      <c r="E32" s="466">
        <v>6933.6696767317098</v>
      </c>
      <c r="F32" s="466">
        <v>87.510747544694695</v>
      </c>
      <c r="G32" s="466">
        <v>12.4892524553053</v>
      </c>
    </row>
    <row r="33" spans="1:7" x14ac:dyDescent="0.25">
      <c r="A33" s="466" t="s">
        <v>32</v>
      </c>
      <c r="B33" s="466" t="s">
        <v>33</v>
      </c>
      <c r="C33" s="466" t="s">
        <v>18</v>
      </c>
      <c r="D33" s="466">
        <v>7929.3742747964498</v>
      </c>
      <c r="E33" s="466">
        <v>1175.53997334263</v>
      </c>
      <c r="F33" s="466">
        <v>87.088950633632905</v>
      </c>
      <c r="G33" s="466">
        <v>12.9110493663671</v>
      </c>
    </row>
    <row r="34" spans="1:7" x14ac:dyDescent="0.25">
      <c r="A34" s="466" t="s">
        <v>32</v>
      </c>
      <c r="B34" s="466" t="s">
        <v>33</v>
      </c>
      <c r="C34" s="466" t="s">
        <v>19</v>
      </c>
      <c r="D34" s="466">
        <v>13296.1903060328</v>
      </c>
      <c r="E34" s="466">
        <v>2180.10565635073</v>
      </c>
      <c r="F34" s="466">
        <v>85.913259466931507</v>
      </c>
      <c r="G34" s="466">
        <v>14.0867405330685</v>
      </c>
    </row>
    <row r="35" spans="1:7" x14ac:dyDescent="0.25">
      <c r="A35" s="466" t="s">
        <v>34</v>
      </c>
      <c r="B35" s="466" t="s">
        <v>35</v>
      </c>
      <c r="C35" s="466" t="s">
        <v>18</v>
      </c>
      <c r="D35" s="466">
        <v>13801.4234709708</v>
      </c>
      <c r="E35" s="466">
        <v>2339.8579272511101</v>
      </c>
      <c r="F35" s="466">
        <v>85.503889873892803</v>
      </c>
      <c r="G35" s="466">
        <v>14.496110126107199</v>
      </c>
    </row>
    <row r="36" spans="1:7" x14ac:dyDescent="0.25">
      <c r="A36" s="466" t="s">
        <v>34</v>
      </c>
      <c r="B36" s="466" t="s">
        <v>35</v>
      </c>
      <c r="C36" s="466" t="s">
        <v>19</v>
      </c>
      <c r="D36" s="466">
        <v>42318.196492632203</v>
      </c>
      <c r="E36" s="466">
        <v>7048.0851331210597</v>
      </c>
      <c r="F36" s="466">
        <v>85.722876220346606</v>
      </c>
      <c r="G36" s="466">
        <v>14.277123779653399</v>
      </c>
    </row>
    <row r="37" spans="1:7" x14ac:dyDescent="0.25">
      <c r="A37" s="466" t="s">
        <v>36</v>
      </c>
      <c r="B37" s="466" t="s">
        <v>37</v>
      </c>
      <c r="C37" s="466" t="s">
        <v>18</v>
      </c>
      <c r="D37" s="466">
        <v>34862.836961577501</v>
      </c>
      <c r="E37" s="466">
        <v>8463.1664861989102</v>
      </c>
      <c r="F37" s="466">
        <v>80.466311654154495</v>
      </c>
      <c r="G37" s="466">
        <v>19.533688345845501</v>
      </c>
    </row>
    <row r="38" spans="1:7" x14ac:dyDescent="0.25">
      <c r="A38" s="466" t="s">
        <v>36</v>
      </c>
      <c r="B38" s="466" t="s">
        <v>37</v>
      </c>
      <c r="C38" s="466" t="s">
        <v>19</v>
      </c>
      <c r="D38" s="466">
        <v>39940.872553401299</v>
      </c>
      <c r="E38" s="466">
        <v>8471.8137193927596</v>
      </c>
      <c r="F38" s="466">
        <v>82.500839404663296</v>
      </c>
      <c r="G38" s="466">
        <v>17.499160595336701</v>
      </c>
    </row>
    <row r="39" spans="1:7" x14ac:dyDescent="0.25">
      <c r="A39" s="466" t="s">
        <v>38</v>
      </c>
      <c r="B39" s="466" t="s">
        <v>39</v>
      </c>
      <c r="C39" s="466" t="s">
        <v>18</v>
      </c>
      <c r="D39" s="466">
        <v>11880.0554518956</v>
      </c>
      <c r="E39" s="466">
        <v>1693.6038575805801</v>
      </c>
      <c r="F39" s="466">
        <v>87.522864549884304</v>
      </c>
      <c r="G39" s="466">
        <v>12.4771354501157</v>
      </c>
    </row>
    <row r="40" spans="1:7" x14ac:dyDescent="0.25">
      <c r="A40" s="466" t="s">
        <v>38</v>
      </c>
      <c r="B40" s="466" t="s">
        <v>39</v>
      </c>
      <c r="C40" s="466" t="s">
        <v>19</v>
      </c>
      <c r="D40" s="466">
        <v>24472.616849489499</v>
      </c>
      <c r="E40" s="466">
        <v>2377.4786140012102</v>
      </c>
      <c r="F40" s="466">
        <v>91.145362528658495</v>
      </c>
      <c r="G40" s="466">
        <v>8.8546374713414995</v>
      </c>
    </row>
    <row r="41" spans="1:7" x14ac:dyDescent="0.25">
      <c r="A41" s="466" t="s">
        <v>40</v>
      </c>
      <c r="B41" s="466" t="s">
        <v>41</v>
      </c>
      <c r="C41" s="466" t="s">
        <v>18</v>
      </c>
      <c r="D41" s="466">
        <v>75740.782532630707</v>
      </c>
      <c r="E41" s="466">
        <v>7676.99397966379</v>
      </c>
      <c r="F41" s="466">
        <v>90.796932859350093</v>
      </c>
      <c r="G41" s="466">
        <v>9.20306714064996</v>
      </c>
    </row>
    <row r="42" spans="1:7" x14ac:dyDescent="0.25">
      <c r="A42" s="466" t="s">
        <v>40</v>
      </c>
      <c r="B42" s="466" t="s">
        <v>41</v>
      </c>
      <c r="C42" s="466" t="s">
        <v>19</v>
      </c>
      <c r="D42" s="466">
        <v>126065.57352341</v>
      </c>
      <c r="E42" s="466">
        <v>17077.7928868852</v>
      </c>
      <c r="F42" s="466">
        <v>88.069448612844099</v>
      </c>
      <c r="G42" s="466">
        <v>11.9305513871559</v>
      </c>
    </row>
    <row r="43" spans="1:7" x14ac:dyDescent="0.25">
      <c r="A43" s="466" t="s">
        <v>42</v>
      </c>
      <c r="B43" s="466" t="s">
        <v>43</v>
      </c>
      <c r="C43" s="466" t="s">
        <v>18</v>
      </c>
      <c r="D43" s="466">
        <v>123494.21101793001</v>
      </c>
      <c r="E43" s="466">
        <v>12888.7357813695</v>
      </c>
      <c r="F43" s="466">
        <v>90.549598697015597</v>
      </c>
      <c r="G43" s="466">
        <v>9.4504013029843801</v>
      </c>
    </row>
    <row r="44" spans="1:7" x14ac:dyDescent="0.25">
      <c r="A44" s="466" t="s">
        <v>42</v>
      </c>
      <c r="B44" s="466" t="s">
        <v>43</v>
      </c>
      <c r="C44" s="466" t="s">
        <v>19</v>
      </c>
      <c r="D44" s="466">
        <v>185619.43841172801</v>
      </c>
      <c r="E44" s="466">
        <v>30012.906571019899</v>
      </c>
      <c r="F44" s="466">
        <v>86.081444982931004</v>
      </c>
      <c r="G44" s="466">
        <v>13.918555017069</v>
      </c>
    </row>
    <row r="45" spans="1:7" x14ac:dyDescent="0.25">
      <c r="A45" s="466" t="s">
        <v>44</v>
      </c>
      <c r="B45" s="466" t="s">
        <v>45</v>
      </c>
      <c r="C45" s="466" t="s">
        <v>18</v>
      </c>
      <c r="D45" s="466">
        <v>10730.8391971239</v>
      </c>
      <c r="E45" s="466">
        <v>3474.1101575744701</v>
      </c>
      <c r="F45" s="466">
        <v>75.542959916112693</v>
      </c>
      <c r="G45" s="466">
        <v>24.4570400838873</v>
      </c>
    </row>
    <row r="46" spans="1:7" x14ac:dyDescent="0.25">
      <c r="A46" s="466" t="s">
        <v>44</v>
      </c>
      <c r="B46" s="466" t="s">
        <v>45</v>
      </c>
      <c r="C46" s="466" t="s">
        <v>19</v>
      </c>
      <c r="D46" s="466">
        <v>73985.799061839003</v>
      </c>
      <c r="E46" s="466">
        <v>9256.0768238350902</v>
      </c>
      <c r="F46" s="466">
        <v>88.880504283027506</v>
      </c>
      <c r="G46" s="466">
        <v>11.1194957169725</v>
      </c>
    </row>
    <row r="47" spans="1:7" x14ac:dyDescent="0.25">
      <c r="A47" s="466" t="s">
        <v>46</v>
      </c>
      <c r="B47" s="466" t="s">
        <v>47</v>
      </c>
      <c r="C47" s="466" t="s">
        <v>18</v>
      </c>
      <c r="D47" s="466">
        <v>44109.621090522996</v>
      </c>
      <c r="E47" s="466">
        <v>6287.0327385842602</v>
      </c>
      <c r="F47" s="466">
        <v>87.524900442987203</v>
      </c>
      <c r="G47" s="466">
        <v>12.4750995570128</v>
      </c>
    </row>
    <row r="48" spans="1:7" x14ac:dyDescent="0.25">
      <c r="A48" s="466" t="s">
        <v>46</v>
      </c>
      <c r="B48" s="466" t="s">
        <v>47</v>
      </c>
      <c r="C48" s="466" t="s">
        <v>19</v>
      </c>
      <c r="D48" s="466">
        <v>170355.79825580699</v>
      </c>
      <c r="E48" s="466">
        <v>17644.688799922202</v>
      </c>
      <c r="F48" s="466">
        <v>90.614551549171395</v>
      </c>
      <c r="G48" s="466">
        <v>9.3854484508285907</v>
      </c>
    </row>
    <row r="49" spans="1:7" x14ac:dyDescent="0.25">
      <c r="A49" s="466" t="s">
        <v>48</v>
      </c>
      <c r="B49" s="466" t="s">
        <v>49</v>
      </c>
      <c r="C49" s="466" t="s">
        <v>18</v>
      </c>
      <c r="D49" s="466">
        <v>84612.190876625493</v>
      </c>
      <c r="E49" s="466">
        <v>10269.7058251282</v>
      </c>
      <c r="F49" s="466">
        <v>89.176327432187193</v>
      </c>
      <c r="G49" s="466">
        <v>10.8236725678128</v>
      </c>
    </row>
    <row r="50" spans="1:7" x14ac:dyDescent="0.25">
      <c r="A50" s="466" t="s">
        <v>48</v>
      </c>
      <c r="B50" s="466" t="s">
        <v>49</v>
      </c>
      <c r="C50" s="466" t="s">
        <v>19</v>
      </c>
      <c r="D50" s="466">
        <v>248036.04317263799</v>
      </c>
      <c r="E50" s="466">
        <v>29778.6863308805</v>
      </c>
      <c r="F50" s="466">
        <v>89.281098815711502</v>
      </c>
      <c r="G50" s="466">
        <v>10.7189011842885</v>
      </c>
    </row>
    <row r="51" spans="1:7" x14ac:dyDescent="0.25">
      <c r="A51" s="466" t="s">
        <v>50</v>
      </c>
      <c r="B51" s="466" t="s">
        <v>51</v>
      </c>
      <c r="C51" s="466" t="s">
        <v>18</v>
      </c>
      <c r="D51" s="466">
        <v>10059.5648947503</v>
      </c>
      <c r="E51" s="466">
        <v>1368.9821265795599</v>
      </c>
      <c r="F51" s="466">
        <v>88.021380810486804</v>
      </c>
      <c r="G51" s="466">
        <v>11.9786191895132</v>
      </c>
    </row>
    <row r="52" spans="1:7" x14ac:dyDescent="0.25">
      <c r="A52" s="466" t="s">
        <v>50</v>
      </c>
      <c r="B52" s="466" t="s">
        <v>51</v>
      </c>
      <c r="C52" s="466" t="s">
        <v>19</v>
      </c>
      <c r="D52" s="466">
        <v>28101.099947849601</v>
      </c>
      <c r="E52" s="466">
        <v>5675.0655674194004</v>
      </c>
      <c r="F52" s="466">
        <v>83.198017060717206</v>
      </c>
      <c r="G52" s="466">
        <v>16.801982939282802</v>
      </c>
    </row>
    <row r="53" spans="1:7" x14ac:dyDescent="0.25">
      <c r="A53" s="466" t="s">
        <v>52</v>
      </c>
      <c r="B53" s="466" t="s">
        <v>53</v>
      </c>
      <c r="C53" s="466" t="s">
        <v>18</v>
      </c>
      <c r="D53" s="466">
        <v>4617.0041918259803</v>
      </c>
      <c r="E53" s="466">
        <v>496.42847203718901</v>
      </c>
      <c r="F53" s="466">
        <v>90.2916787084052</v>
      </c>
      <c r="G53" s="466">
        <v>9.7083212915947694</v>
      </c>
    </row>
    <row r="54" spans="1:7" x14ac:dyDescent="0.25">
      <c r="A54" s="466" t="s">
        <v>52</v>
      </c>
      <c r="B54" s="466" t="s">
        <v>53</v>
      </c>
      <c r="C54" s="466" t="s">
        <v>19</v>
      </c>
      <c r="D54" s="466">
        <v>45835.750775056702</v>
      </c>
      <c r="E54" s="466">
        <v>6912.3626673529197</v>
      </c>
      <c r="F54" s="466">
        <v>86.895526273371203</v>
      </c>
      <c r="G54" s="466">
        <v>13.1044737266288</v>
      </c>
    </row>
    <row r="55" spans="1:7" x14ac:dyDescent="0.25">
      <c r="A55" s="466" t="s">
        <v>54</v>
      </c>
      <c r="B55" s="466" t="s">
        <v>55</v>
      </c>
      <c r="C55" s="466" t="s">
        <v>18</v>
      </c>
      <c r="D55" s="466">
        <v>7377.8691715709601</v>
      </c>
      <c r="E55" s="466">
        <v>1699.98962319464</v>
      </c>
      <c r="F55" s="466">
        <v>81.273231258291005</v>
      </c>
      <c r="G55" s="466">
        <v>18.726768741709002</v>
      </c>
    </row>
    <row r="56" spans="1:7" x14ac:dyDescent="0.25">
      <c r="A56" s="466" t="s">
        <v>54</v>
      </c>
      <c r="B56" s="466" t="s">
        <v>55</v>
      </c>
      <c r="C56" s="466" t="s">
        <v>19</v>
      </c>
      <c r="D56" s="466">
        <v>13112.5265750811</v>
      </c>
      <c r="E56" s="466">
        <v>2461.82283570454</v>
      </c>
      <c r="F56" s="466">
        <v>84.193093587590496</v>
      </c>
      <c r="G56" s="466">
        <v>15.8069064124095</v>
      </c>
    </row>
    <row r="57" spans="1:7" x14ac:dyDescent="0.25">
      <c r="A57" s="466" t="s">
        <v>56</v>
      </c>
      <c r="B57" s="466" t="s">
        <v>57</v>
      </c>
      <c r="C57" s="466" t="s">
        <v>18</v>
      </c>
      <c r="D57" s="466">
        <v>6247.0386014476499</v>
      </c>
      <c r="E57" s="466">
        <v>666.14938606263502</v>
      </c>
      <c r="F57" s="466">
        <v>90.364078233282001</v>
      </c>
      <c r="G57" s="466">
        <v>9.6359217667179493</v>
      </c>
    </row>
    <row r="58" spans="1:7" x14ac:dyDescent="0.25">
      <c r="A58" s="466" t="s">
        <v>56</v>
      </c>
      <c r="B58" s="466" t="s">
        <v>57</v>
      </c>
      <c r="C58" s="466" t="s">
        <v>19</v>
      </c>
      <c r="D58" s="466">
        <v>15840.366882193401</v>
      </c>
      <c r="E58" s="466">
        <v>1913.8673490183701</v>
      </c>
      <c r="F58" s="466">
        <v>89.220220235385796</v>
      </c>
      <c r="G58" s="466">
        <v>10.779779764614201</v>
      </c>
    </row>
    <row r="59" spans="1:7" x14ac:dyDescent="0.25">
      <c r="A59" s="466" t="s">
        <v>58</v>
      </c>
      <c r="B59" s="466" t="s">
        <v>59</v>
      </c>
      <c r="C59" s="466" t="s">
        <v>18</v>
      </c>
      <c r="D59" s="466">
        <v>10124.831138028499</v>
      </c>
      <c r="E59" s="466">
        <v>1622.0538309006699</v>
      </c>
      <c r="F59" s="466">
        <v>86.191625820878897</v>
      </c>
      <c r="G59" s="466">
        <v>13.808374179121101</v>
      </c>
    </row>
    <row r="60" spans="1:7" x14ac:dyDescent="0.25">
      <c r="A60" s="466" t="s">
        <v>58</v>
      </c>
      <c r="B60" s="466" t="s">
        <v>59</v>
      </c>
      <c r="C60" s="466" t="s">
        <v>19</v>
      </c>
      <c r="D60" s="466">
        <v>41138.275628379997</v>
      </c>
      <c r="E60" s="466">
        <v>4472.91439942344</v>
      </c>
      <c r="F60" s="466">
        <v>90.193383692254301</v>
      </c>
      <c r="G60" s="466">
        <v>9.8066163077456601</v>
      </c>
    </row>
    <row r="61" spans="1:7" x14ac:dyDescent="0.25">
      <c r="A61" s="466" t="s">
        <v>60</v>
      </c>
      <c r="B61" s="466" t="s">
        <v>61</v>
      </c>
      <c r="C61" s="466" t="s">
        <v>18</v>
      </c>
      <c r="D61" s="466">
        <v>1291.97457372849</v>
      </c>
      <c r="E61" s="466">
        <v>251.88374932102801</v>
      </c>
      <c r="F61" s="466">
        <v>83.684788587109907</v>
      </c>
      <c r="G61" s="466">
        <v>16.3152114128901</v>
      </c>
    </row>
    <row r="62" spans="1:7" x14ac:dyDescent="0.25">
      <c r="A62" s="466" t="s">
        <v>60</v>
      </c>
      <c r="B62" s="466" t="s">
        <v>61</v>
      </c>
      <c r="C62" s="466" t="s">
        <v>19</v>
      </c>
      <c r="D62" s="466">
        <v>4082.97814319298</v>
      </c>
      <c r="E62" s="466">
        <v>462.157293053415</v>
      </c>
      <c r="F62" s="466">
        <v>89.831825706054502</v>
      </c>
      <c r="G62" s="466">
        <v>10.1681742939455</v>
      </c>
    </row>
    <row r="63" spans="1:7" x14ac:dyDescent="0.25">
      <c r="A63" s="466" t="s">
        <v>62</v>
      </c>
      <c r="B63" s="466" t="s">
        <v>63</v>
      </c>
      <c r="C63" s="466" t="s">
        <v>18</v>
      </c>
      <c r="D63" s="466">
        <v>22483.048716262001</v>
      </c>
      <c r="E63" s="466">
        <v>3502.6605237612898</v>
      </c>
      <c r="F63" s="466">
        <v>86.520819996067402</v>
      </c>
      <c r="G63" s="466">
        <v>13.4791800039326</v>
      </c>
    </row>
    <row r="64" spans="1:7" x14ac:dyDescent="0.25">
      <c r="A64" s="466" t="s">
        <v>62</v>
      </c>
      <c r="B64" s="466" t="s">
        <v>63</v>
      </c>
      <c r="C64" s="466" t="s">
        <v>19</v>
      </c>
      <c r="D64" s="466">
        <v>43810.366175005802</v>
      </c>
      <c r="E64" s="466">
        <v>4981.5568941020301</v>
      </c>
      <c r="F64" s="466">
        <v>89.790201777769099</v>
      </c>
      <c r="G64" s="466">
        <v>10.2097982222309</v>
      </c>
    </row>
    <row r="65" spans="1:7" x14ac:dyDescent="0.25">
      <c r="A65" s="466" t="s">
        <v>64</v>
      </c>
      <c r="B65" s="466" t="s">
        <v>65</v>
      </c>
      <c r="C65" s="466" t="s">
        <v>18</v>
      </c>
      <c r="D65" s="466">
        <v>62034.184666499103</v>
      </c>
      <c r="E65" s="466">
        <v>7202.1137449383796</v>
      </c>
      <c r="F65" s="466">
        <v>89.5977775961682</v>
      </c>
      <c r="G65" s="466">
        <v>10.4022224038318</v>
      </c>
    </row>
    <row r="66" spans="1:7" x14ac:dyDescent="0.25">
      <c r="A66" s="466" t="s">
        <v>64</v>
      </c>
      <c r="B66" s="466" t="s">
        <v>65</v>
      </c>
      <c r="C66" s="466" t="s">
        <v>19</v>
      </c>
      <c r="D66" s="466">
        <v>81002.196615194101</v>
      </c>
      <c r="E66" s="466">
        <v>9900.2778151141993</v>
      </c>
      <c r="F66" s="466">
        <v>89.108901735447901</v>
      </c>
      <c r="G66" s="466">
        <v>10.891098264552101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1385</v>
      </c>
    </row>
    <row r="9" spans="1:15" x14ac:dyDescent="0.25">
      <c r="A9" t="s">
        <v>1386</v>
      </c>
    </row>
    <row r="10" spans="1:15" x14ac:dyDescent="0.25">
      <c r="A10" t="s">
        <v>4</v>
      </c>
    </row>
    <row r="11" spans="1:15" x14ac:dyDescent="0.25">
      <c r="A11" t="s">
        <v>1387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1388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1389</v>
      </c>
      <c r="E16" s="5" t="s">
        <v>1390</v>
      </c>
      <c r="F16" s="5" t="s">
        <v>1391</v>
      </c>
      <c r="G16" s="5" t="s">
        <v>1392</v>
      </c>
      <c r="H16" s="5" t="s">
        <v>1393</v>
      </c>
      <c r="I16" s="5" t="s">
        <v>1394</v>
      </c>
      <c r="J16" s="5" t="s">
        <v>1395</v>
      </c>
      <c r="K16" s="5" t="s">
        <v>1396</v>
      </c>
      <c r="L16" s="5" t="s">
        <v>1397</v>
      </c>
      <c r="M16" s="5" t="s">
        <v>1398</v>
      </c>
      <c r="N16" s="5" t="s">
        <v>1399</v>
      </c>
      <c r="O16" s="5" t="s">
        <v>1400</v>
      </c>
    </row>
    <row r="17" spans="1:15" x14ac:dyDescent="0.25">
      <c r="A17" s="467" t="s">
        <v>16</v>
      </c>
      <c r="B17" s="467" t="s">
        <v>17</v>
      </c>
      <c r="C17" s="467" t="s">
        <v>18</v>
      </c>
      <c r="D17" s="467">
        <v>25571.236018936699</v>
      </c>
      <c r="E17" s="467">
        <v>1129.3246854666399</v>
      </c>
      <c r="F17" s="467">
        <v>666.10247758011997</v>
      </c>
      <c r="G17" s="467">
        <v>0</v>
      </c>
      <c r="H17" s="467">
        <v>39847.905820569598</v>
      </c>
      <c r="I17" s="467">
        <v>1758009.20856105</v>
      </c>
      <c r="J17" s="467">
        <v>1.40099183087952</v>
      </c>
      <c r="K17" s="467">
        <v>6.1873217922578098E-2</v>
      </c>
      <c r="L17" s="467">
        <v>3.6494291043548899E-2</v>
      </c>
      <c r="M17" s="467">
        <v>0</v>
      </c>
      <c r="N17" s="467">
        <v>2.1831791975535402</v>
      </c>
      <c r="O17" s="467">
        <v>96.317461462600804</v>
      </c>
    </row>
    <row r="18" spans="1:15" x14ac:dyDescent="0.25">
      <c r="A18" s="467" t="s">
        <v>16</v>
      </c>
      <c r="B18" s="467" t="s">
        <v>17</v>
      </c>
      <c r="C18" s="467" t="s">
        <v>19</v>
      </c>
      <c r="D18" s="467">
        <v>41519.678488403297</v>
      </c>
      <c r="E18" s="467">
        <v>952.16351215203497</v>
      </c>
      <c r="F18" s="467">
        <v>811.63505420570505</v>
      </c>
      <c r="G18" s="467">
        <v>859.82551745181195</v>
      </c>
      <c r="H18" s="467">
        <v>55939.147737789201</v>
      </c>
      <c r="I18" s="467">
        <v>5207608.7721263897</v>
      </c>
      <c r="J18" s="467">
        <v>0.78225497204685801</v>
      </c>
      <c r="K18" s="467">
        <v>1.7939316215817101E-2</v>
      </c>
      <c r="L18" s="467">
        <v>1.52916780609769E-2</v>
      </c>
      <c r="M18" s="467">
        <v>1.61996145106784E-2</v>
      </c>
      <c r="N18" s="467">
        <v>1.0539261873661001</v>
      </c>
      <c r="O18" s="467">
        <v>98.114388231799595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1401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1389</v>
      </c>
      <c r="E28" s="5" t="s">
        <v>1390</v>
      </c>
      <c r="F28" s="5" t="s">
        <v>1392</v>
      </c>
      <c r="G28" s="5" t="s">
        <v>1393</v>
      </c>
      <c r="H28" s="5" t="s">
        <v>1394</v>
      </c>
      <c r="I28" s="5" t="s">
        <v>1391</v>
      </c>
      <c r="J28" s="5" t="s">
        <v>1395</v>
      </c>
      <c r="K28" s="5" t="s">
        <v>1396</v>
      </c>
      <c r="L28" s="5" t="s">
        <v>1398</v>
      </c>
      <c r="M28" s="5" t="s">
        <v>1399</v>
      </c>
      <c r="N28" s="5" t="s">
        <v>1400</v>
      </c>
      <c r="O28" s="5" t="s">
        <v>1397</v>
      </c>
    </row>
    <row r="29" spans="1:15" x14ac:dyDescent="0.25">
      <c r="A29" s="468" t="s">
        <v>28</v>
      </c>
      <c r="B29" s="468" t="s">
        <v>29</v>
      </c>
      <c r="C29" s="468" t="s">
        <v>18</v>
      </c>
      <c r="D29" s="468">
        <v>0</v>
      </c>
      <c r="E29" s="468">
        <v>0</v>
      </c>
      <c r="F29" s="468">
        <v>0</v>
      </c>
      <c r="G29" s="468">
        <v>1467.1507123857</v>
      </c>
      <c r="H29" s="468">
        <v>57216.938382474698</v>
      </c>
      <c r="I29" s="468">
        <v>0</v>
      </c>
      <c r="J29" s="468">
        <v>0</v>
      </c>
      <c r="K29" s="468">
        <v>0</v>
      </c>
      <c r="L29" s="468">
        <v>0</v>
      </c>
      <c r="M29" s="468">
        <v>2.5000826203745201</v>
      </c>
      <c r="N29" s="468">
        <v>97.499917379625501</v>
      </c>
      <c r="O29" s="468">
        <v>0</v>
      </c>
    </row>
    <row r="30" spans="1:15" x14ac:dyDescent="0.25">
      <c r="A30" s="468" t="s">
        <v>28</v>
      </c>
      <c r="B30" s="468" t="s">
        <v>29</v>
      </c>
      <c r="C30" s="468" t="s">
        <v>19</v>
      </c>
      <c r="D30" s="468">
        <v>2080.6072211974401</v>
      </c>
      <c r="E30" s="468">
        <v>282.526472047688</v>
      </c>
      <c r="F30" s="468">
        <v>305.05097539727097</v>
      </c>
      <c r="G30" s="468">
        <v>2981.43030827655</v>
      </c>
      <c r="H30" s="468">
        <v>433433.29592822102</v>
      </c>
      <c r="I30" s="468">
        <v>0</v>
      </c>
      <c r="J30" s="468">
        <v>0.473852926070023</v>
      </c>
      <c r="K30" s="468">
        <v>6.4344675010302499E-2</v>
      </c>
      <c r="L30" s="468">
        <v>6.9474572528552506E-2</v>
      </c>
      <c r="M30" s="468">
        <v>0.67901305977281801</v>
      </c>
      <c r="N30" s="468">
        <v>98.713314766618296</v>
      </c>
      <c r="O30" s="468">
        <v>0</v>
      </c>
    </row>
    <row r="31" spans="1:15" x14ac:dyDescent="0.25">
      <c r="A31" s="468" t="s">
        <v>30</v>
      </c>
      <c r="B31" s="468" t="s">
        <v>31</v>
      </c>
      <c r="C31" s="468" t="s">
        <v>18</v>
      </c>
      <c r="D31" s="468">
        <v>30.346191648408901</v>
      </c>
      <c r="E31" s="468">
        <v>0</v>
      </c>
      <c r="F31" s="468">
        <v>0</v>
      </c>
      <c r="G31" s="468">
        <v>0</v>
      </c>
      <c r="H31" s="468">
        <v>18348.148442272101</v>
      </c>
      <c r="I31" s="468">
        <v>0</v>
      </c>
      <c r="J31" s="468">
        <v>0.165117939487819</v>
      </c>
      <c r="K31" s="468">
        <v>0</v>
      </c>
      <c r="L31" s="468">
        <v>0</v>
      </c>
      <c r="M31" s="468">
        <v>0</v>
      </c>
      <c r="N31" s="468">
        <v>99.8348820605122</v>
      </c>
      <c r="O31" s="468">
        <v>0</v>
      </c>
    </row>
    <row r="32" spans="1:15" x14ac:dyDescent="0.25">
      <c r="A32" s="468" t="s">
        <v>30</v>
      </c>
      <c r="B32" s="468" t="s">
        <v>31</v>
      </c>
      <c r="C32" s="468" t="s">
        <v>19</v>
      </c>
      <c r="D32" s="468">
        <v>500.74798640109202</v>
      </c>
      <c r="E32" s="468">
        <v>0</v>
      </c>
      <c r="F32" s="468">
        <v>60.196073615343799</v>
      </c>
      <c r="G32" s="468">
        <v>1266.1259195776699</v>
      </c>
      <c r="H32" s="468">
        <v>124451.87909696699</v>
      </c>
      <c r="I32" s="468">
        <v>186.55628951884199</v>
      </c>
      <c r="J32" s="468">
        <v>0.39595618184704001</v>
      </c>
      <c r="K32" s="468">
        <v>0</v>
      </c>
      <c r="L32" s="468">
        <v>4.75988084190185E-2</v>
      </c>
      <c r="M32" s="468">
        <v>1.0011630570032599</v>
      </c>
      <c r="N32" s="468">
        <v>98.407766399790901</v>
      </c>
      <c r="O32" s="468">
        <v>0.14751555293976601</v>
      </c>
    </row>
    <row r="33" spans="1:15" x14ac:dyDescent="0.25">
      <c r="A33" s="468" t="s">
        <v>32</v>
      </c>
      <c r="B33" s="468" t="s">
        <v>33</v>
      </c>
      <c r="C33" s="468" t="s">
        <v>18</v>
      </c>
      <c r="D33" s="468">
        <v>784.84558826217301</v>
      </c>
      <c r="E33" s="468">
        <v>0</v>
      </c>
      <c r="F33" s="468">
        <v>0</v>
      </c>
      <c r="G33" s="468">
        <v>192.72014595456</v>
      </c>
      <c r="H33" s="468">
        <v>37923.343747263803</v>
      </c>
      <c r="I33" s="468">
        <v>210.70534511970101</v>
      </c>
      <c r="J33" s="468">
        <v>2.0066816257568401</v>
      </c>
      <c r="K33" s="468">
        <v>0</v>
      </c>
      <c r="L33" s="468">
        <v>0</v>
      </c>
      <c r="M33" s="468">
        <v>0.49274402708499099</v>
      </c>
      <c r="N33" s="468">
        <v>96.961846028079904</v>
      </c>
      <c r="O33" s="468">
        <v>0.53872831907824503</v>
      </c>
    </row>
    <row r="34" spans="1:15" x14ac:dyDescent="0.25">
      <c r="A34" s="468" t="s">
        <v>32</v>
      </c>
      <c r="B34" s="468" t="s">
        <v>33</v>
      </c>
      <c r="C34" s="468" t="s">
        <v>19</v>
      </c>
      <c r="D34" s="468">
        <v>589.46900812557794</v>
      </c>
      <c r="E34" s="468">
        <v>44.696759644064201</v>
      </c>
      <c r="F34" s="468">
        <v>32.942635517778299</v>
      </c>
      <c r="G34" s="468">
        <v>430.95497170676202</v>
      </c>
      <c r="H34" s="468">
        <v>59825.241047612901</v>
      </c>
      <c r="I34" s="468">
        <v>114.08075079271801</v>
      </c>
      <c r="J34" s="468">
        <v>0.96575075496921803</v>
      </c>
      <c r="K34" s="468">
        <v>7.3228496792721698E-2</v>
      </c>
      <c r="L34" s="468">
        <v>5.3971243073719997E-2</v>
      </c>
      <c r="M34" s="468">
        <v>0.70605084159891796</v>
      </c>
      <c r="N34" s="468">
        <v>98.014095586920504</v>
      </c>
      <c r="O34" s="468">
        <v>0.186903076644958</v>
      </c>
    </row>
    <row r="35" spans="1:15" x14ac:dyDescent="0.25">
      <c r="A35" s="468" t="s">
        <v>34</v>
      </c>
      <c r="B35" s="468" t="s">
        <v>35</v>
      </c>
      <c r="C35" s="468" t="s">
        <v>18</v>
      </c>
      <c r="D35" s="468">
        <v>255.580080599615</v>
      </c>
      <c r="E35" s="468">
        <v>0</v>
      </c>
      <c r="F35" s="468">
        <v>0</v>
      </c>
      <c r="G35" s="468">
        <v>3898.8150004376798</v>
      </c>
      <c r="H35" s="468">
        <v>105861.045840907</v>
      </c>
      <c r="I35" s="468">
        <v>101.470422255687</v>
      </c>
      <c r="J35" s="468">
        <v>0.232098846107962</v>
      </c>
      <c r="K35" s="468">
        <v>0</v>
      </c>
      <c r="L35" s="468">
        <v>0</v>
      </c>
      <c r="M35" s="468">
        <v>3.54061420071154</v>
      </c>
      <c r="N35" s="468">
        <v>96.135139052356706</v>
      </c>
      <c r="O35" s="468">
        <v>9.2147900823802101E-2</v>
      </c>
    </row>
    <row r="36" spans="1:15" x14ac:dyDescent="0.25">
      <c r="A36" s="468" t="s">
        <v>34</v>
      </c>
      <c r="B36" s="468" t="s">
        <v>35</v>
      </c>
      <c r="C36" s="468" t="s">
        <v>19</v>
      </c>
      <c r="D36" s="468">
        <v>908.67888696387195</v>
      </c>
      <c r="E36" s="468">
        <v>0</v>
      </c>
      <c r="F36" s="468">
        <v>0</v>
      </c>
      <c r="G36" s="468">
        <v>2845.4796771829601</v>
      </c>
      <c r="H36" s="468">
        <v>272108.19488052599</v>
      </c>
      <c r="I36" s="468">
        <v>50.735211127843698</v>
      </c>
      <c r="J36" s="468">
        <v>0.32933518717462601</v>
      </c>
      <c r="K36" s="468">
        <v>0</v>
      </c>
      <c r="L36" s="468">
        <v>0</v>
      </c>
      <c r="M36" s="468">
        <v>1.03129564858472</v>
      </c>
      <c r="N36" s="468">
        <v>98.620981051021701</v>
      </c>
      <c r="O36" s="468">
        <v>1.83881132189186E-2</v>
      </c>
    </row>
    <row r="37" spans="1:15" x14ac:dyDescent="0.25">
      <c r="A37" s="468" t="s">
        <v>36</v>
      </c>
      <c r="B37" s="468" t="s">
        <v>37</v>
      </c>
      <c r="C37" s="468" t="s">
        <v>18</v>
      </c>
      <c r="D37" s="468">
        <v>1295.6077041548001</v>
      </c>
      <c r="E37" s="468">
        <v>100.648579674022</v>
      </c>
      <c r="F37" s="468">
        <v>0</v>
      </c>
      <c r="G37" s="468">
        <v>2618.3794413434498</v>
      </c>
      <c r="H37" s="468">
        <v>119628.029115725</v>
      </c>
      <c r="I37" s="468">
        <v>0</v>
      </c>
      <c r="J37" s="468">
        <v>1.04786459093387</v>
      </c>
      <c r="K37" s="468">
        <v>8.1402790698126906E-2</v>
      </c>
      <c r="L37" s="468">
        <v>0</v>
      </c>
      <c r="M37" s="468">
        <v>2.1176989712351801</v>
      </c>
      <c r="N37" s="468">
        <v>96.753033647132796</v>
      </c>
      <c r="O37" s="468">
        <v>0</v>
      </c>
    </row>
    <row r="38" spans="1:15" x14ac:dyDescent="0.25">
      <c r="A38" s="468" t="s">
        <v>36</v>
      </c>
      <c r="B38" s="468" t="s">
        <v>37</v>
      </c>
      <c r="C38" s="468" t="s">
        <v>19</v>
      </c>
      <c r="D38" s="468">
        <v>2726.94591471271</v>
      </c>
      <c r="E38" s="468">
        <v>0</v>
      </c>
      <c r="F38" s="468">
        <v>0</v>
      </c>
      <c r="G38" s="468">
        <v>3241.4326058512302</v>
      </c>
      <c r="H38" s="468">
        <v>205559.95663853799</v>
      </c>
      <c r="I38" s="468">
        <v>0</v>
      </c>
      <c r="J38" s="468">
        <v>1.2891634175920801</v>
      </c>
      <c r="K38" s="468">
        <v>0</v>
      </c>
      <c r="L38" s="468">
        <v>0</v>
      </c>
      <c r="M38" s="468">
        <v>1.5323869510971999</v>
      </c>
      <c r="N38" s="468">
        <v>97.178449631310698</v>
      </c>
      <c r="O38" s="468">
        <v>0</v>
      </c>
    </row>
    <row r="39" spans="1:15" x14ac:dyDescent="0.25">
      <c r="A39" s="468" t="s">
        <v>38</v>
      </c>
      <c r="B39" s="468" t="s">
        <v>39</v>
      </c>
      <c r="C39" s="468" t="s">
        <v>18</v>
      </c>
      <c r="D39" s="468">
        <v>161.09658270260601</v>
      </c>
      <c r="E39" s="468">
        <v>0</v>
      </c>
      <c r="F39" s="468">
        <v>0</v>
      </c>
      <c r="G39" s="468">
        <v>866.02925011281104</v>
      </c>
      <c r="H39" s="468">
        <v>45887.1983858167</v>
      </c>
      <c r="I39" s="468">
        <v>0</v>
      </c>
      <c r="J39" s="468">
        <v>0.34338463866996599</v>
      </c>
      <c r="K39" s="468">
        <v>0</v>
      </c>
      <c r="L39" s="468">
        <v>0</v>
      </c>
      <c r="M39" s="468">
        <v>1.84598044315187</v>
      </c>
      <c r="N39" s="468">
        <v>97.810634918178195</v>
      </c>
      <c r="O39" s="468">
        <v>0</v>
      </c>
    </row>
    <row r="40" spans="1:15" x14ac:dyDescent="0.25">
      <c r="A40" s="468" t="s">
        <v>38</v>
      </c>
      <c r="B40" s="468" t="s">
        <v>39</v>
      </c>
      <c r="C40" s="468" t="s">
        <v>19</v>
      </c>
      <c r="D40" s="468">
        <v>585.88703543736494</v>
      </c>
      <c r="E40" s="468">
        <v>0</v>
      </c>
      <c r="F40" s="468">
        <v>65.304225919558903</v>
      </c>
      <c r="G40" s="468">
        <v>1479.35414366487</v>
      </c>
      <c r="H40" s="468">
        <v>123568.130376346</v>
      </c>
      <c r="I40" s="468">
        <v>0</v>
      </c>
      <c r="J40" s="468">
        <v>0.46610438160575302</v>
      </c>
      <c r="K40" s="468">
        <v>0</v>
      </c>
      <c r="L40" s="468">
        <v>5.1952994344303803E-2</v>
      </c>
      <c r="M40" s="468">
        <v>1.17690511413021</v>
      </c>
      <c r="N40" s="468">
        <v>98.3050375099197</v>
      </c>
      <c r="O40" s="468">
        <v>0</v>
      </c>
    </row>
    <row r="41" spans="1:15" x14ac:dyDescent="0.25">
      <c r="A41" s="468" t="s">
        <v>40</v>
      </c>
      <c r="B41" s="468" t="s">
        <v>41</v>
      </c>
      <c r="C41" s="468" t="s">
        <v>18</v>
      </c>
      <c r="D41" s="468">
        <v>2306.7792261889499</v>
      </c>
      <c r="E41" s="468">
        <v>0</v>
      </c>
      <c r="F41" s="468">
        <v>0</v>
      </c>
      <c r="G41" s="468">
        <v>8282.35055662788</v>
      </c>
      <c r="H41" s="468">
        <v>175775.46539149201</v>
      </c>
      <c r="I41" s="468">
        <v>68.727517378350001</v>
      </c>
      <c r="J41" s="468">
        <v>1.23732130763113</v>
      </c>
      <c r="K41" s="468">
        <v>0</v>
      </c>
      <c r="L41" s="468">
        <v>0</v>
      </c>
      <c r="M41" s="468">
        <v>4.44252692439792</v>
      </c>
      <c r="N41" s="468">
        <v>94.283287372493803</v>
      </c>
      <c r="O41" s="468">
        <v>3.6864395477201002E-2</v>
      </c>
    </row>
    <row r="42" spans="1:15" x14ac:dyDescent="0.25">
      <c r="A42" s="468" t="s">
        <v>40</v>
      </c>
      <c r="B42" s="468" t="s">
        <v>41</v>
      </c>
      <c r="C42" s="468" t="s">
        <v>19</v>
      </c>
      <c r="D42" s="468">
        <v>4707.6740704998501</v>
      </c>
      <c r="E42" s="468">
        <v>303.53868288719099</v>
      </c>
      <c r="F42" s="468">
        <v>0</v>
      </c>
      <c r="G42" s="468">
        <v>3119.5901634080801</v>
      </c>
      <c r="H42" s="468">
        <v>440086.87439151702</v>
      </c>
      <c r="I42" s="468">
        <v>0</v>
      </c>
      <c r="J42" s="468">
        <v>1.0503097733161499</v>
      </c>
      <c r="K42" s="468">
        <v>6.7721265415062598E-2</v>
      </c>
      <c r="L42" s="468">
        <v>0</v>
      </c>
      <c r="M42" s="468">
        <v>0.695998913327604</v>
      </c>
      <c r="N42" s="468">
        <v>98.185970047941197</v>
      </c>
      <c r="O42" s="468">
        <v>0</v>
      </c>
    </row>
    <row r="43" spans="1:15" x14ac:dyDescent="0.25">
      <c r="A43" s="468" t="s">
        <v>42</v>
      </c>
      <c r="B43" s="468" t="s">
        <v>43</v>
      </c>
      <c r="C43" s="468" t="s">
        <v>18</v>
      </c>
      <c r="D43" s="468">
        <v>1922.94781386567</v>
      </c>
      <c r="E43" s="468">
        <v>332.21047975792402</v>
      </c>
      <c r="F43" s="468">
        <v>0</v>
      </c>
      <c r="G43" s="468">
        <v>9191.8601234077105</v>
      </c>
      <c r="H43" s="468">
        <v>317772.97684574802</v>
      </c>
      <c r="I43" s="468">
        <v>167.97994603361099</v>
      </c>
      <c r="J43" s="468">
        <v>0.58379417543904799</v>
      </c>
      <c r="K43" s="468">
        <v>0.100856893621366</v>
      </c>
      <c r="L43" s="468">
        <v>0</v>
      </c>
      <c r="M43" s="468">
        <v>2.7905876398738001</v>
      </c>
      <c r="N43" s="468">
        <v>96.473763695926806</v>
      </c>
      <c r="O43" s="468">
        <v>5.0997595139021502E-2</v>
      </c>
    </row>
    <row r="44" spans="1:15" x14ac:dyDescent="0.25">
      <c r="A44" s="468" t="s">
        <v>42</v>
      </c>
      <c r="B44" s="468" t="s">
        <v>43</v>
      </c>
      <c r="C44" s="468" t="s">
        <v>19</v>
      </c>
      <c r="D44" s="468">
        <v>7004.5063333500002</v>
      </c>
      <c r="E44" s="468">
        <v>0</v>
      </c>
      <c r="F44" s="468">
        <v>0</v>
      </c>
      <c r="G44" s="468">
        <v>5759.8665063759199</v>
      </c>
      <c r="H44" s="468">
        <v>644947.65195146098</v>
      </c>
      <c r="I44" s="468">
        <v>0</v>
      </c>
      <c r="J44" s="468">
        <v>1.0649807315859601</v>
      </c>
      <c r="K44" s="468">
        <v>0</v>
      </c>
      <c r="L44" s="468">
        <v>0</v>
      </c>
      <c r="M44" s="468">
        <v>0.87574292232297102</v>
      </c>
      <c r="N44" s="468">
        <v>98.059276346091096</v>
      </c>
      <c r="O44" s="468">
        <v>0</v>
      </c>
    </row>
    <row r="45" spans="1:15" x14ac:dyDescent="0.25">
      <c r="A45" s="468" t="s">
        <v>44</v>
      </c>
      <c r="B45" s="468" t="s">
        <v>45</v>
      </c>
      <c r="C45" s="468" t="s">
        <v>18</v>
      </c>
      <c r="D45" s="468">
        <v>845.15634784057704</v>
      </c>
      <c r="E45" s="468">
        <v>0</v>
      </c>
      <c r="F45" s="468">
        <v>0</v>
      </c>
      <c r="G45" s="468">
        <v>1556.1207457247101</v>
      </c>
      <c r="H45" s="468">
        <v>44571.133614152102</v>
      </c>
      <c r="I45" s="468">
        <v>117.21924679276999</v>
      </c>
      <c r="J45" s="468">
        <v>1.7947823090923001</v>
      </c>
      <c r="K45" s="468">
        <v>0</v>
      </c>
      <c r="L45" s="468">
        <v>0</v>
      </c>
      <c r="M45" s="468">
        <v>3.3045932771779398</v>
      </c>
      <c r="N45" s="468">
        <v>94.651696471620198</v>
      </c>
      <c r="O45" s="468">
        <v>0.24892794210956301</v>
      </c>
    </row>
    <row r="46" spans="1:15" x14ac:dyDescent="0.25">
      <c r="A46" s="468" t="s">
        <v>44</v>
      </c>
      <c r="B46" s="468" t="s">
        <v>45</v>
      </c>
      <c r="C46" s="468" t="s">
        <v>19</v>
      </c>
      <c r="D46" s="468">
        <v>3841.4327662545102</v>
      </c>
      <c r="E46" s="468">
        <v>0</v>
      </c>
      <c r="F46" s="468">
        <v>0</v>
      </c>
      <c r="G46" s="468">
        <v>3843.97316145072</v>
      </c>
      <c r="H46" s="468">
        <v>288728.96411778498</v>
      </c>
      <c r="I46" s="468">
        <v>0</v>
      </c>
      <c r="J46" s="468">
        <v>1.2959671171357099</v>
      </c>
      <c r="K46" s="468">
        <v>0</v>
      </c>
      <c r="L46" s="468">
        <v>0</v>
      </c>
      <c r="M46" s="468">
        <v>1.29682415898419</v>
      </c>
      <c r="N46" s="468">
        <v>97.407208723880103</v>
      </c>
      <c r="O46" s="468">
        <v>0</v>
      </c>
    </row>
    <row r="47" spans="1:15" x14ac:dyDescent="0.25">
      <c r="A47" s="468" t="s">
        <v>46</v>
      </c>
      <c r="B47" s="468" t="s">
        <v>47</v>
      </c>
      <c r="C47" s="468" t="s">
        <v>18</v>
      </c>
      <c r="D47" s="468">
        <v>1332.40840247408</v>
      </c>
      <c r="E47" s="468">
        <v>0</v>
      </c>
      <c r="F47" s="468">
        <v>0</v>
      </c>
      <c r="G47" s="468">
        <v>619.77493054006402</v>
      </c>
      <c r="H47" s="468">
        <v>151089.39886136001</v>
      </c>
      <c r="I47" s="468">
        <v>0</v>
      </c>
      <c r="J47" s="468">
        <v>0.87061854913511505</v>
      </c>
      <c r="K47" s="468">
        <v>0</v>
      </c>
      <c r="L47" s="468">
        <v>0</v>
      </c>
      <c r="M47" s="468">
        <v>0.40497159115416398</v>
      </c>
      <c r="N47" s="468">
        <v>98.724409859710704</v>
      </c>
      <c r="O47" s="468">
        <v>0</v>
      </c>
    </row>
    <row r="48" spans="1:15" x14ac:dyDescent="0.25">
      <c r="A48" s="468" t="s">
        <v>46</v>
      </c>
      <c r="B48" s="468" t="s">
        <v>47</v>
      </c>
      <c r="C48" s="468" t="s">
        <v>19</v>
      </c>
      <c r="D48" s="468">
        <v>638.76962427993499</v>
      </c>
      <c r="E48" s="468">
        <v>266.97473802826897</v>
      </c>
      <c r="F48" s="468">
        <v>0</v>
      </c>
      <c r="G48" s="468">
        <v>18786.9255371283</v>
      </c>
      <c r="H48" s="468">
        <v>612200.74790618999</v>
      </c>
      <c r="I48" s="468">
        <v>0</v>
      </c>
      <c r="J48" s="468">
        <v>0.10108819086899</v>
      </c>
      <c r="K48" s="468">
        <v>4.2249963444055398E-2</v>
      </c>
      <c r="L48" s="468">
        <v>0</v>
      </c>
      <c r="M48" s="468">
        <v>2.9731161945585098</v>
      </c>
      <c r="N48" s="468">
        <v>96.883545651128401</v>
      </c>
      <c r="O48" s="468">
        <v>0</v>
      </c>
    </row>
    <row r="49" spans="1:15" x14ac:dyDescent="0.25">
      <c r="A49" s="468" t="s">
        <v>48</v>
      </c>
      <c r="B49" s="468" t="s">
        <v>49</v>
      </c>
      <c r="C49" s="468" t="s">
        <v>18</v>
      </c>
      <c r="D49" s="468">
        <v>9305.8847056668892</v>
      </c>
      <c r="E49" s="468">
        <v>0</v>
      </c>
      <c r="F49" s="468">
        <v>0</v>
      </c>
      <c r="G49" s="468">
        <v>1582.63405413595</v>
      </c>
      <c r="H49" s="468">
        <v>231161.918174152</v>
      </c>
      <c r="I49" s="468">
        <v>0</v>
      </c>
      <c r="J49" s="468">
        <v>3.8446056216812599</v>
      </c>
      <c r="K49" s="468">
        <v>0</v>
      </c>
      <c r="L49" s="468">
        <v>0</v>
      </c>
      <c r="M49" s="468">
        <v>0.65384474169232099</v>
      </c>
      <c r="N49" s="468">
        <v>95.501549636626393</v>
      </c>
      <c r="O49" s="468">
        <v>0</v>
      </c>
    </row>
    <row r="50" spans="1:15" x14ac:dyDescent="0.25">
      <c r="A50" s="468" t="s">
        <v>48</v>
      </c>
      <c r="B50" s="468" t="s">
        <v>49</v>
      </c>
      <c r="C50" s="468" t="s">
        <v>19</v>
      </c>
      <c r="D50" s="468">
        <v>9926.5185966942008</v>
      </c>
      <c r="E50" s="468">
        <v>0</v>
      </c>
      <c r="F50" s="468">
        <v>156.946438067478</v>
      </c>
      <c r="G50" s="468">
        <v>2760.42787822521</v>
      </c>
      <c r="H50" s="468">
        <v>817514.67015305802</v>
      </c>
      <c r="I50" s="468">
        <v>0</v>
      </c>
      <c r="J50" s="468">
        <v>1.1954496573192599</v>
      </c>
      <c r="K50" s="468">
        <v>0</v>
      </c>
      <c r="L50" s="468">
        <v>1.8901044084854501E-2</v>
      </c>
      <c r="M50" s="468">
        <v>0.33243805760640499</v>
      </c>
      <c r="N50" s="468">
        <v>98.453211240989503</v>
      </c>
      <c r="O50" s="468">
        <v>0</v>
      </c>
    </row>
    <row r="51" spans="1:15" x14ac:dyDescent="0.25">
      <c r="A51" s="468" t="s">
        <v>50</v>
      </c>
      <c r="B51" s="468" t="s">
        <v>51</v>
      </c>
      <c r="C51" s="468" t="s">
        <v>18</v>
      </c>
      <c r="D51" s="468">
        <v>933.180905948082</v>
      </c>
      <c r="E51" s="468">
        <v>0</v>
      </c>
      <c r="F51" s="468">
        <v>0</v>
      </c>
      <c r="G51" s="468">
        <v>1503.5820576215399</v>
      </c>
      <c r="H51" s="468">
        <v>31891.340277216001</v>
      </c>
      <c r="I51" s="468">
        <v>0</v>
      </c>
      <c r="J51" s="468">
        <v>2.7184167426977401</v>
      </c>
      <c r="K51" s="468">
        <v>0</v>
      </c>
      <c r="L51" s="468">
        <v>0</v>
      </c>
      <c r="M51" s="468">
        <v>4.3800324389467402</v>
      </c>
      <c r="N51" s="468">
        <v>92.901550818355503</v>
      </c>
      <c r="O51" s="468">
        <v>0</v>
      </c>
    </row>
    <row r="52" spans="1:15" x14ac:dyDescent="0.25">
      <c r="A52" s="468" t="s">
        <v>50</v>
      </c>
      <c r="B52" s="468" t="s">
        <v>51</v>
      </c>
      <c r="C52" s="468" t="s">
        <v>19</v>
      </c>
      <c r="D52" s="468">
        <v>898.68260551791604</v>
      </c>
      <c r="E52" s="468">
        <v>0</v>
      </c>
      <c r="F52" s="468">
        <v>0</v>
      </c>
      <c r="G52" s="468">
        <v>1344.7721050345899</v>
      </c>
      <c r="H52" s="468">
        <v>118942.44204866199</v>
      </c>
      <c r="I52" s="468">
        <v>0</v>
      </c>
      <c r="J52" s="468">
        <v>0.74157359028626701</v>
      </c>
      <c r="K52" s="468">
        <v>0</v>
      </c>
      <c r="L52" s="468">
        <v>0</v>
      </c>
      <c r="M52" s="468">
        <v>1.10967706721396</v>
      </c>
      <c r="N52" s="468">
        <v>98.148749342499798</v>
      </c>
      <c r="O52" s="468">
        <v>0</v>
      </c>
    </row>
    <row r="53" spans="1:15" x14ac:dyDescent="0.25">
      <c r="A53" s="468" t="s">
        <v>52</v>
      </c>
      <c r="B53" s="468" t="s">
        <v>53</v>
      </c>
      <c r="C53" s="468" t="s">
        <v>18</v>
      </c>
      <c r="D53" s="468">
        <v>454.39527715869502</v>
      </c>
      <c r="E53" s="468">
        <v>43.994707671073499</v>
      </c>
      <c r="F53" s="468">
        <v>0</v>
      </c>
      <c r="G53" s="468">
        <v>93.071838327833305</v>
      </c>
      <c r="H53" s="468">
        <v>12306.224455079</v>
      </c>
      <c r="I53" s="468">
        <v>0</v>
      </c>
      <c r="J53" s="468">
        <v>3.5230759018029199</v>
      </c>
      <c r="K53" s="468">
        <v>0.341105425593346</v>
      </c>
      <c r="L53" s="468">
        <v>0</v>
      </c>
      <c r="M53" s="468">
        <v>0.72161654672033504</v>
      </c>
      <c r="N53" s="468">
        <v>95.414202125883406</v>
      </c>
      <c r="O53" s="468">
        <v>0</v>
      </c>
    </row>
    <row r="54" spans="1:15" x14ac:dyDescent="0.25">
      <c r="A54" s="468" t="s">
        <v>52</v>
      </c>
      <c r="B54" s="468" t="s">
        <v>53</v>
      </c>
      <c r="C54" s="468" t="s">
        <v>19</v>
      </c>
      <c r="D54" s="468">
        <v>1122.9514520641401</v>
      </c>
      <c r="E54" s="468">
        <v>51.047579318219</v>
      </c>
      <c r="F54" s="468">
        <v>0</v>
      </c>
      <c r="G54" s="468">
        <v>1985.3775600937199</v>
      </c>
      <c r="H54" s="468">
        <v>124594.435304618</v>
      </c>
      <c r="I54" s="468">
        <v>198.50182566956099</v>
      </c>
      <c r="J54" s="468">
        <v>0.87763278318361404</v>
      </c>
      <c r="K54" s="468">
        <v>3.9895784478914197E-2</v>
      </c>
      <c r="L54" s="468">
        <v>0</v>
      </c>
      <c r="M54" s="468">
        <v>1.5516542861514699</v>
      </c>
      <c r="N54" s="468">
        <v>97.375679798610406</v>
      </c>
      <c r="O54" s="468">
        <v>0.15513734757560499</v>
      </c>
    </row>
    <row r="55" spans="1:15" x14ac:dyDescent="0.25">
      <c r="A55" s="468" t="s">
        <v>54</v>
      </c>
      <c r="B55" s="468" t="s">
        <v>55</v>
      </c>
      <c r="C55" s="468" t="s">
        <v>18</v>
      </c>
      <c r="D55" s="468">
        <v>886.45498729086</v>
      </c>
      <c r="E55" s="468">
        <v>0</v>
      </c>
      <c r="F55" s="468">
        <v>0</v>
      </c>
      <c r="G55" s="468">
        <v>79.113657934419393</v>
      </c>
      <c r="H55" s="468">
        <v>22866.183984024399</v>
      </c>
      <c r="I55" s="468">
        <v>0</v>
      </c>
      <c r="J55" s="468">
        <v>3.71963825355789</v>
      </c>
      <c r="K55" s="468">
        <v>0</v>
      </c>
      <c r="L55" s="468">
        <v>0</v>
      </c>
      <c r="M55" s="468">
        <v>0.33196743506526699</v>
      </c>
      <c r="N55" s="468">
        <v>95.948394311376802</v>
      </c>
      <c r="O55" s="468">
        <v>0</v>
      </c>
    </row>
    <row r="56" spans="1:15" x14ac:dyDescent="0.25">
      <c r="A56" s="468" t="s">
        <v>54</v>
      </c>
      <c r="B56" s="468" t="s">
        <v>55</v>
      </c>
      <c r="C56" s="468" t="s">
        <v>19</v>
      </c>
      <c r="D56" s="468">
        <v>576.78468982840502</v>
      </c>
      <c r="E56" s="468">
        <v>0</v>
      </c>
      <c r="F56" s="468">
        <v>0</v>
      </c>
      <c r="G56" s="468">
        <v>531.39305425689304</v>
      </c>
      <c r="H56" s="468">
        <v>53128.761010953996</v>
      </c>
      <c r="I56" s="468">
        <v>50.308615711005302</v>
      </c>
      <c r="J56" s="468">
        <v>1.0624681076373299</v>
      </c>
      <c r="K56" s="468">
        <v>0</v>
      </c>
      <c r="L56" s="468">
        <v>0</v>
      </c>
      <c r="M56" s="468">
        <v>0.978854298188647</v>
      </c>
      <c r="N56" s="468">
        <v>97.866006445520199</v>
      </c>
      <c r="O56" s="468">
        <v>9.2671148653802105E-2</v>
      </c>
    </row>
    <row r="57" spans="1:15" x14ac:dyDescent="0.25">
      <c r="A57" s="468" t="s">
        <v>56</v>
      </c>
      <c r="B57" s="468" t="s">
        <v>57</v>
      </c>
      <c r="C57" s="468" t="s">
        <v>18</v>
      </c>
      <c r="D57" s="468">
        <v>361.742149875368</v>
      </c>
      <c r="E57" s="468">
        <v>0</v>
      </c>
      <c r="F57" s="468">
        <v>0</v>
      </c>
      <c r="G57" s="468">
        <v>146.97422937091099</v>
      </c>
      <c r="H57" s="468">
        <v>19316.629208262799</v>
      </c>
      <c r="I57" s="468">
        <v>0</v>
      </c>
      <c r="J57" s="468">
        <v>1.82464486320623</v>
      </c>
      <c r="K57" s="468">
        <v>0</v>
      </c>
      <c r="L57" s="468">
        <v>0</v>
      </c>
      <c r="M57" s="468">
        <v>0.741345106556484</v>
      </c>
      <c r="N57" s="468">
        <v>97.434010030237303</v>
      </c>
      <c r="O57" s="468">
        <v>0</v>
      </c>
    </row>
    <row r="58" spans="1:15" x14ac:dyDescent="0.25">
      <c r="A58" s="468" t="s">
        <v>56</v>
      </c>
      <c r="B58" s="468" t="s">
        <v>57</v>
      </c>
      <c r="C58" s="468" t="s">
        <v>19</v>
      </c>
      <c r="D58" s="468">
        <v>287.73979146604199</v>
      </c>
      <c r="E58" s="468">
        <v>0</v>
      </c>
      <c r="F58" s="468">
        <v>0</v>
      </c>
      <c r="G58" s="468">
        <v>589.43634381281902</v>
      </c>
      <c r="H58" s="468">
        <v>67362.478277211994</v>
      </c>
      <c r="I58" s="468">
        <v>0</v>
      </c>
      <c r="J58" s="468">
        <v>0.42166068093887199</v>
      </c>
      <c r="K58" s="468">
        <v>0</v>
      </c>
      <c r="L58" s="468">
        <v>0</v>
      </c>
      <c r="M58" s="468">
        <v>0.86377392864540303</v>
      </c>
      <c r="N58" s="468">
        <v>98.7145653904157</v>
      </c>
      <c r="O58" s="468">
        <v>0</v>
      </c>
    </row>
    <row r="59" spans="1:15" x14ac:dyDescent="0.25">
      <c r="A59" s="468" t="s">
        <v>58</v>
      </c>
      <c r="B59" s="468" t="s">
        <v>59</v>
      </c>
      <c r="C59" s="468" t="s">
        <v>18</v>
      </c>
      <c r="D59" s="468">
        <v>111.652415298538</v>
      </c>
      <c r="E59" s="468">
        <v>0</v>
      </c>
      <c r="F59" s="468">
        <v>0</v>
      </c>
      <c r="G59" s="468">
        <v>175.860969418747</v>
      </c>
      <c r="H59" s="468">
        <v>46555.6108593955</v>
      </c>
      <c r="I59" s="468">
        <v>0</v>
      </c>
      <c r="J59" s="468">
        <v>0.23835390380172999</v>
      </c>
      <c r="K59" s="468">
        <v>0</v>
      </c>
      <c r="L59" s="468">
        <v>0</v>
      </c>
      <c r="M59" s="468">
        <v>0.37542536339439098</v>
      </c>
      <c r="N59" s="468">
        <v>99.386220732803906</v>
      </c>
      <c r="O59" s="468">
        <v>0</v>
      </c>
    </row>
    <row r="60" spans="1:15" x14ac:dyDescent="0.25">
      <c r="A60" s="468" t="s">
        <v>58</v>
      </c>
      <c r="B60" s="468" t="s">
        <v>59</v>
      </c>
      <c r="C60" s="468" t="s">
        <v>19</v>
      </c>
      <c r="D60" s="468">
        <v>301.96900243807403</v>
      </c>
      <c r="E60" s="468">
        <v>0</v>
      </c>
      <c r="F60" s="468">
        <v>0</v>
      </c>
      <c r="G60" s="468">
        <v>563.50478047177705</v>
      </c>
      <c r="H60" s="468">
        <v>194742.64828689999</v>
      </c>
      <c r="I60" s="468">
        <v>136.753686077456</v>
      </c>
      <c r="J60" s="468">
        <v>0.15426661937994199</v>
      </c>
      <c r="K60" s="468">
        <v>0</v>
      </c>
      <c r="L60" s="468">
        <v>0</v>
      </c>
      <c r="M60" s="468">
        <v>0.287877155555541</v>
      </c>
      <c r="N60" s="468">
        <v>99.487992998479697</v>
      </c>
      <c r="O60" s="468">
        <v>6.9863226584792507E-2</v>
      </c>
    </row>
    <row r="61" spans="1:15" x14ac:dyDescent="0.25">
      <c r="A61" s="468" t="s">
        <v>60</v>
      </c>
      <c r="B61" s="468" t="s">
        <v>61</v>
      </c>
      <c r="C61" s="468" t="s">
        <v>18</v>
      </c>
      <c r="D61" s="468">
        <v>289.37203486933402</v>
      </c>
      <c r="E61" s="468">
        <v>11.281284706445</v>
      </c>
      <c r="F61" s="468">
        <v>0</v>
      </c>
      <c r="G61" s="468">
        <v>112.49900658490201</v>
      </c>
      <c r="H61" s="468">
        <v>5617.3299364636196</v>
      </c>
      <c r="I61" s="468">
        <v>0</v>
      </c>
      <c r="J61" s="468">
        <v>4.7984891135954904</v>
      </c>
      <c r="K61" s="468">
        <v>0.187071020444983</v>
      </c>
      <c r="L61" s="468">
        <v>0</v>
      </c>
      <c r="M61" s="468">
        <v>1.8655059692679601</v>
      </c>
      <c r="N61" s="468">
        <v>93.148933896691602</v>
      </c>
      <c r="O61" s="468">
        <v>0</v>
      </c>
    </row>
    <row r="62" spans="1:15" x14ac:dyDescent="0.25">
      <c r="A62" s="468" t="s">
        <v>60</v>
      </c>
      <c r="B62" s="468" t="s">
        <v>61</v>
      </c>
      <c r="C62" s="468" t="s">
        <v>19</v>
      </c>
      <c r="D62" s="468">
        <v>226.410277023259</v>
      </c>
      <c r="E62" s="468">
        <v>3.3792802266035502</v>
      </c>
      <c r="F62" s="468">
        <v>7.6845889615495002</v>
      </c>
      <c r="G62" s="468">
        <v>430.38919561653501</v>
      </c>
      <c r="H62" s="468">
        <v>11664.654395547799</v>
      </c>
      <c r="I62" s="468">
        <v>0</v>
      </c>
      <c r="J62" s="468">
        <v>1.8358804085647999</v>
      </c>
      <c r="K62" s="468">
        <v>2.7401381441861598E-2</v>
      </c>
      <c r="L62" s="468">
        <v>6.2311598695375101E-2</v>
      </c>
      <c r="M62" s="468">
        <v>3.48987290982903</v>
      </c>
      <c r="N62" s="468">
        <v>94.584533701468899</v>
      </c>
      <c r="O62" s="468">
        <v>0</v>
      </c>
    </row>
    <row r="63" spans="1:15" x14ac:dyDescent="0.25">
      <c r="A63" s="468" t="s">
        <v>62</v>
      </c>
      <c r="B63" s="468" t="s">
        <v>63</v>
      </c>
      <c r="C63" s="468" t="s">
        <v>18</v>
      </c>
      <c r="D63" s="468">
        <v>241.252179545964</v>
      </c>
      <c r="E63" s="468">
        <v>0</v>
      </c>
      <c r="F63" s="468">
        <v>0</v>
      </c>
      <c r="G63" s="468">
        <v>2293.5494617274899</v>
      </c>
      <c r="H63" s="468">
        <v>108511.62589763101</v>
      </c>
      <c r="I63" s="468">
        <v>0</v>
      </c>
      <c r="J63" s="468">
        <v>0.21725343614628401</v>
      </c>
      <c r="K63" s="468">
        <v>0</v>
      </c>
      <c r="L63" s="468">
        <v>0</v>
      </c>
      <c r="M63" s="468">
        <v>2.06539689079503</v>
      </c>
      <c r="N63" s="468">
        <v>97.717349673058706</v>
      </c>
      <c r="O63" s="468">
        <v>0</v>
      </c>
    </row>
    <row r="64" spans="1:15" x14ac:dyDescent="0.25">
      <c r="A64" s="468" t="s">
        <v>62</v>
      </c>
      <c r="B64" s="468" t="s">
        <v>63</v>
      </c>
      <c r="C64" s="468" t="s">
        <v>19</v>
      </c>
      <c r="D64" s="468">
        <v>932.43674401585099</v>
      </c>
      <c r="E64" s="468">
        <v>0</v>
      </c>
      <c r="F64" s="468">
        <v>0</v>
      </c>
      <c r="G64" s="468">
        <v>2965.75485922896</v>
      </c>
      <c r="H64" s="468">
        <v>248200.68218254199</v>
      </c>
      <c r="I64" s="468">
        <v>74.698675308278794</v>
      </c>
      <c r="J64" s="468">
        <v>0.36975989788133101</v>
      </c>
      <c r="K64" s="468">
        <v>0</v>
      </c>
      <c r="L64" s="468">
        <v>0</v>
      </c>
      <c r="M64" s="468">
        <v>1.1760767911897301</v>
      </c>
      <c r="N64" s="468">
        <v>98.424541382437695</v>
      </c>
      <c r="O64" s="468">
        <v>2.9621928491259001E-2</v>
      </c>
    </row>
    <row r="65" spans="1:15" x14ac:dyDescent="0.25">
      <c r="A65" s="468" t="s">
        <v>64</v>
      </c>
      <c r="B65" s="468" t="s">
        <v>65</v>
      </c>
      <c r="C65" s="468" t="s">
        <v>18</v>
      </c>
      <c r="D65" s="468">
        <v>4052.5334255461198</v>
      </c>
      <c r="E65" s="468">
        <v>641.18963365717502</v>
      </c>
      <c r="F65" s="468">
        <v>0</v>
      </c>
      <c r="G65" s="468">
        <v>5167.4196389131903</v>
      </c>
      <c r="H65" s="468">
        <v>205708.66714161399</v>
      </c>
      <c r="I65" s="468">
        <v>0</v>
      </c>
      <c r="J65" s="468">
        <v>1.8799169645132801</v>
      </c>
      <c r="K65" s="468">
        <v>0.29743943928599198</v>
      </c>
      <c r="L65" s="468">
        <v>0</v>
      </c>
      <c r="M65" s="468">
        <v>2.3970980179251402</v>
      </c>
      <c r="N65" s="468">
        <v>95.425545578275603</v>
      </c>
      <c r="O65" s="468">
        <v>0</v>
      </c>
    </row>
    <row r="66" spans="1:15" x14ac:dyDescent="0.25">
      <c r="A66" s="468" t="s">
        <v>64</v>
      </c>
      <c r="B66" s="468" t="s">
        <v>65</v>
      </c>
      <c r="C66" s="468" t="s">
        <v>19</v>
      </c>
      <c r="D66" s="468">
        <v>3661.4664821331198</v>
      </c>
      <c r="E66" s="468">
        <v>0</v>
      </c>
      <c r="F66" s="468">
        <v>231.700579972833</v>
      </c>
      <c r="G66" s="468">
        <v>1012.95896642562</v>
      </c>
      <c r="H66" s="468">
        <v>366547.06413173798</v>
      </c>
      <c r="I66" s="468">
        <v>0</v>
      </c>
      <c r="J66" s="468">
        <v>0.98571410318304897</v>
      </c>
      <c r="K66" s="468">
        <v>0</v>
      </c>
      <c r="L66" s="468">
        <v>6.2376790968698401E-2</v>
      </c>
      <c r="M66" s="468">
        <v>0.272701646737388</v>
      </c>
      <c r="N66" s="468">
        <v>98.679207459110899</v>
      </c>
      <c r="O66" s="468">
        <v>0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1402</v>
      </c>
    </row>
    <row r="9" spans="1:9" x14ac:dyDescent="0.25">
      <c r="A9" t="s">
        <v>1403</v>
      </c>
    </row>
    <row r="10" spans="1:9" x14ac:dyDescent="0.25">
      <c r="A10" t="s">
        <v>4</v>
      </c>
    </row>
    <row r="11" spans="1:9" x14ac:dyDescent="0.25">
      <c r="A11" t="s">
        <v>1404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1405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1406</v>
      </c>
      <c r="G16" s="5" t="s">
        <v>14</v>
      </c>
      <c r="H16" s="5" t="s">
        <v>15</v>
      </c>
      <c r="I16" s="5" t="s">
        <v>1407</v>
      </c>
    </row>
    <row r="17" spans="1:9" x14ac:dyDescent="0.25">
      <c r="A17" s="469" t="s">
        <v>16</v>
      </c>
      <c r="B17" s="469" t="s">
        <v>17</v>
      </c>
      <c r="C17" s="469" t="s">
        <v>18</v>
      </c>
      <c r="D17" s="469">
        <v>562661.13106609904</v>
      </c>
      <c r="E17" s="469">
        <v>749242.95728551201</v>
      </c>
      <c r="F17" s="469">
        <v>513319.68921199301</v>
      </c>
      <c r="G17" s="469">
        <v>30.826966971533</v>
      </c>
      <c r="H17" s="469">
        <v>41.049375232533798</v>
      </c>
      <c r="I17" s="469">
        <v>28.123657795933202</v>
      </c>
    </row>
    <row r="18" spans="1:9" x14ac:dyDescent="0.25">
      <c r="A18" s="469" t="s">
        <v>16</v>
      </c>
      <c r="B18" s="469" t="s">
        <v>17</v>
      </c>
      <c r="C18" s="469" t="s">
        <v>19</v>
      </c>
      <c r="D18" s="469">
        <v>1673873.18584598</v>
      </c>
      <c r="E18" s="469">
        <v>2251777.3832302</v>
      </c>
      <c r="F18" s="469">
        <v>1382040.6533602199</v>
      </c>
      <c r="G18" s="469">
        <v>31.536747630876999</v>
      </c>
      <c r="H18" s="469">
        <v>42.424799952785499</v>
      </c>
      <c r="I18" s="469">
        <v>26.038452416337499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1408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1406</v>
      </c>
      <c r="G28" s="5" t="s">
        <v>14</v>
      </c>
      <c r="H28" s="5" t="s">
        <v>15</v>
      </c>
      <c r="I28" s="5" t="s">
        <v>1407</v>
      </c>
    </row>
    <row r="29" spans="1:9" x14ac:dyDescent="0.25">
      <c r="A29" s="470" t="s">
        <v>28</v>
      </c>
      <c r="B29" s="470" t="s">
        <v>29</v>
      </c>
      <c r="C29" s="470" t="s">
        <v>18</v>
      </c>
      <c r="D29" s="470">
        <v>15494.5895860934</v>
      </c>
      <c r="E29" s="470">
        <v>24365.311907258601</v>
      </c>
      <c r="F29" s="470">
        <v>18824.1876015083</v>
      </c>
      <c r="G29" s="470">
        <v>26.403391149255199</v>
      </c>
      <c r="H29" s="470">
        <v>41.519451495401299</v>
      </c>
      <c r="I29" s="470">
        <v>32.077157355343502</v>
      </c>
    </row>
    <row r="30" spans="1:9" x14ac:dyDescent="0.25">
      <c r="A30" s="470" t="s">
        <v>28</v>
      </c>
      <c r="B30" s="470" t="s">
        <v>29</v>
      </c>
      <c r="C30" s="470" t="s">
        <v>19</v>
      </c>
      <c r="D30" s="470">
        <v>129747.894065713</v>
      </c>
      <c r="E30" s="470">
        <v>186022.36742258799</v>
      </c>
      <c r="F30" s="470">
        <v>123312.649416838</v>
      </c>
      <c r="G30" s="470">
        <v>29.549748087040498</v>
      </c>
      <c r="H30" s="470">
        <v>42.366114189940902</v>
      </c>
      <c r="I30" s="470">
        <v>28.0841377230186</v>
      </c>
    </row>
    <row r="31" spans="1:9" x14ac:dyDescent="0.25">
      <c r="A31" s="470" t="s">
        <v>30</v>
      </c>
      <c r="B31" s="470" t="s">
        <v>31</v>
      </c>
      <c r="C31" s="470" t="s">
        <v>18</v>
      </c>
      <c r="D31" s="470">
        <v>5968.6554738996601</v>
      </c>
      <c r="E31" s="470">
        <v>7526.9736903009298</v>
      </c>
      <c r="F31" s="470">
        <v>4882.8654697198699</v>
      </c>
      <c r="G31" s="470">
        <v>32.4763022912853</v>
      </c>
      <c r="H31" s="470">
        <v>40.955333068513099</v>
      </c>
      <c r="I31" s="470">
        <v>26.568364640201601</v>
      </c>
    </row>
    <row r="32" spans="1:9" x14ac:dyDescent="0.25">
      <c r="A32" s="470" t="s">
        <v>30</v>
      </c>
      <c r="B32" s="470" t="s">
        <v>31</v>
      </c>
      <c r="C32" s="470" t="s">
        <v>19</v>
      </c>
      <c r="D32" s="470">
        <v>26090.0128783439</v>
      </c>
      <c r="E32" s="470">
        <v>68832.508948553601</v>
      </c>
      <c r="F32" s="470">
        <v>31542.983539182002</v>
      </c>
      <c r="G32" s="470">
        <v>20.630141636504899</v>
      </c>
      <c r="H32" s="470">
        <v>54.427892214010697</v>
      </c>
      <c r="I32" s="470">
        <v>24.941966149484401</v>
      </c>
    </row>
    <row r="33" spans="1:9" x14ac:dyDescent="0.25">
      <c r="A33" s="470" t="s">
        <v>32</v>
      </c>
      <c r="B33" s="470" t="s">
        <v>33</v>
      </c>
      <c r="C33" s="470" t="s">
        <v>18</v>
      </c>
      <c r="D33" s="470">
        <v>9935.8328676025903</v>
      </c>
      <c r="E33" s="470">
        <v>17216.676150977401</v>
      </c>
      <c r="F33" s="470">
        <v>11959.1058080202</v>
      </c>
      <c r="G33" s="470">
        <v>25.403790949703101</v>
      </c>
      <c r="H33" s="470">
        <v>44.019343684240198</v>
      </c>
      <c r="I33" s="470">
        <v>30.576865366056701</v>
      </c>
    </row>
    <row r="34" spans="1:9" x14ac:dyDescent="0.25">
      <c r="A34" s="470" t="s">
        <v>32</v>
      </c>
      <c r="B34" s="470" t="s">
        <v>33</v>
      </c>
      <c r="C34" s="470" t="s">
        <v>19</v>
      </c>
      <c r="D34" s="470">
        <v>18305.292121250401</v>
      </c>
      <c r="E34" s="470">
        <v>25749.997540979999</v>
      </c>
      <c r="F34" s="470">
        <v>16982.095511169398</v>
      </c>
      <c r="G34" s="470">
        <v>29.990295405426199</v>
      </c>
      <c r="H34" s="470">
        <v>42.187255348222102</v>
      </c>
      <c r="I34" s="470">
        <v>27.822449246351798</v>
      </c>
    </row>
    <row r="35" spans="1:9" x14ac:dyDescent="0.25">
      <c r="A35" s="470" t="s">
        <v>34</v>
      </c>
      <c r="B35" s="470" t="s">
        <v>35</v>
      </c>
      <c r="C35" s="470" t="s">
        <v>18</v>
      </c>
      <c r="D35" s="470">
        <v>35637.121948280503</v>
      </c>
      <c r="E35" s="470">
        <v>45656.9593610343</v>
      </c>
      <c r="F35" s="470">
        <v>28822.830034884999</v>
      </c>
      <c r="G35" s="470">
        <v>32.3629872226321</v>
      </c>
      <c r="H35" s="470">
        <v>41.462259342092601</v>
      </c>
      <c r="I35" s="470">
        <v>26.174753435275299</v>
      </c>
    </row>
    <row r="36" spans="1:9" x14ac:dyDescent="0.25">
      <c r="A36" s="470" t="s">
        <v>34</v>
      </c>
      <c r="B36" s="470" t="s">
        <v>35</v>
      </c>
      <c r="C36" s="470" t="s">
        <v>19</v>
      </c>
      <c r="D36" s="470">
        <v>90074.762801713194</v>
      </c>
      <c r="E36" s="470">
        <v>119734.97055162401</v>
      </c>
      <c r="F36" s="470">
        <v>66103.355302462805</v>
      </c>
      <c r="G36" s="470">
        <v>32.6460637443992</v>
      </c>
      <c r="H36" s="470">
        <v>43.395900910301798</v>
      </c>
      <c r="I36" s="470">
        <v>23.958035345298999</v>
      </c>
    </row>
    <row r="37" spans="1:9" x14ac:dyDescent="0.25">
      <c r="A37" s="470" t="s">
        <v>36</v>
      </c>
      <c r="B37" s="470" t="s">
        <v>37</v>
      </c>
      <c r="C37" s="470" t="s">
        <v>18</v>
      </c>
      <c r="D37" s="470">
        <v>41411.475088787804</v>
      </c>
      <c r="E37" s="470">
        <v>48679.254647836002</v>
      </c>
      <c r="F37" s="470">
        <v>33551.9351042739</v>
      </c>
      <c r="G37" s="470">
        <v>33.492868454490001</v>
      </c>
      <c r="H37" s="470">
        <v>39.370919989856297</v>
      </c>
      <c r="I37" s="470">
        <v>27.136211555653801</v>
      </c>
    </row>
    <row r="38" spans="1:9" x14ac:dyDescent="0.25">
      <c r="A38" s="470" t="s">
        <v>36</v>
      </c>
      <c r="B38" s="470" t="s">
        <v>37</v>
      </c>
      <c r="C38" s="470" t="s">
        <v>19</v>
      </c>
      <c r="D38" s="470">
        <v>72071.6677802544</v>
      </c>
      <c r="E38" s="470">
        <v>89622.175149707793</v>
      </c>
      <c r="F38" s="470">
        <v>49834.492229140204</v>
      </c>
      <c r="G38" s="470">
        <v>34.071873976621298</v>
      </c>
      <c r="H38" s="470">
        <v>42.368874639086997</v>
      </c>
      <c r="I38" s="470">
        <v>23.559251384291802</v>
      </c>
    </row>
    <row r="39" spans="1:9" x14ac:dyDescent="0.25">
      <c r="A39" s="470" t="s">
        <v>38</v>
      </c>
      <c r="B39" s="470" t="s">
        <v>39</v>
      </c>
      <c r="C39" s="470" t="s">
        <v>18</v>
      </c>
      <c r="D39" s="470">
        <v>14893.5509755326</v>
      </c>
      <c r="E39" s="470">
        <v>17082.9604932359</v>
      </c>
      <c r="F39" s="470">
        <v>14937.8127498636</v>
      </c>
      <c r="G39" s="470">
        <v>31.746276267617201</v>
      </c>
      <c r="H39" s="470">
        <v>36.413101494599303</v>
      </c>
      <c r="I39" s="470">
        <v>31.840622237783499</v>
      </c>
    </row>
    <row r="40" spans="1:9" x14ac:dyDescent="0.25">
      <c r="A40" s="470" t="s">
        <v>38</v>
      </c>
      <c r="B40" s="470" t="s">
        <v>39</v>
      </c>
      <c r="C40" s="470" t="s">
        <v>19</v>
      </c>
      <c r="D40" s="470">
        <v>40554.095223909302</v>
      </c>
      <c r="E40" s="470">
        <v>50813.594910055603</v>
      </c>
      <c r="F40" s="470">
        <v>34330.985647403002</v>
      </c>
      <c r="G40" s="470">
        <v>32.262945470043299</v>
      </c>
      <c r="H40" s="470">
        <v>40.424924601781399</v>
      </c>
      <c r="I40" s="470">
        <v>27.312129928175299</v>
      </c>
    </row>
    <row r="41" spans="1:9" x14ac:dyDescent="0.25">
      <c r="A41" s="470" t="s">
        <v>40</v>
      </c>
      <c r="B41" s="470" t="s">
        <v>41</v>
      </c>
      <c r="C41" s="470" t="s">
        <v>18</v>
      </c>
      <c r="D41" s="470">
        <v>54380.408933975603</v>
      </c>
      <c r="E41" s="470">
        <v>84360.030233269194</v>
      </c>
      <c r="F41" s="470">
        <v>47692.883524442703</v>
      </c>
      <c r="G41" s="470">
        <v>29.168824622573901</v>
      </c>
      <c r="H41" s="470">
        <v>45.249437716013297</v>
      </c>
      <c r="I41" s="470">
        <v>25.581737661412799</v>
      </c>
    </row>
    <row r="42" spans="1:9" x14ac:dyDescent="0.25">
      <c r="A42" s="470" t="s">
        <v>40</v>
      </c>
      <c r="B42" s="470" t="s">
        <v>41</v>
      </c>
      <c r="C42" s="470" t="s">
        <v>19</v>
      </c>
      <c r="D42" s="470">
        <v>146637.38418372499</v>
      </c>
      <c r="E42" s="470">
        <v>191989.96489785999</v>
      </c>
      <c r="F42" s="470">
        <v>109590.328226727</v>
      </c>
      <c r="G42" s="470">
        <v>32.715662859244802</v>
      </c>
      <c r="H42" s="470">
        <v>42.834090357796597</v>
      </c>
      <c r="I42" s="470">
        <v>24.450246782958502</v>
      </c>
    </row>
    <row r="43" spans="1:9" x14ac:dyDescent="0.25">
      <c r="A43" s="470" t="s">
        <v>42</v>
      </c>
      <c r="B43" s="470" t="s">
        <v>43</v>
      </c>
      <c r="C43" s="470" t="s">
        <v>18</v>
      </c>
      <c r="D43" s="470">
        <v>103237.027504588</v>
      </c>
      <c r="E43" s="470">
        <v>121923.532761005</v>
      </c>
      <c r="F43" s="470">
        <v>104227.414943221</v>
      </c>
      <c r="G43" s="470">
        <v>31.342075386674701</v>
      </c>
      <c r="H43" s="470">
        <v>37.015174182880301</v>
      </c>
      <c r="I43" s="470">
        <v>31.642750430444998</v>
      </c>
    </row>
    <row r="44" spans="1:9" x14ac:dyDescent="0.25">
      <c r="A44" s="470" t="s">
        <v>42</v>
      </c>
      <c r="B44" s="470" t="s">
        <v>43</v>
      </c>
      <c r="C44" s="470" t="s">
        <v>19</v>
      </c>
      <c r="D44" s="470">
        <v>210971.745584366</v>
      </c>
      <c r="E44" s="470">
        <v>279562.50227322598</v>
      </c>
      <c r="F44" s="470">
        <v>167177.77693359501</v>
      </c>
      <c r="G44" s="470">
        <v>32.076613720320204</v>
      </c>
      <c r="H44" s="470">
        <v>42.505305017341399</v>
      </c>
      <c r="I44" s="470">
        <v>25.418081262338401</v>
      </c>
    </row>
    <row r="45" spans="1:9" x14ac:dyDescent="0.25">
      <c r="A45" s="470" t="s">
        <v>44</v>
      </c>
      <c r="B45" s="470" t="s">
        <v>45</v>
      </c>
      <c r="C45" s="470" t="s">
        <v>18</v>
      </c>
      <c r="D45" s="470">
        <v>14751.0223637208</v>
      </c>
      <c r="E45" s="470">
        <v>18896.279749909099</v>
      </c>
      <c r="F45" s="470">
        <v>13442.3278408803</v>
      </c>
      <c r="G45" s="470">
        <v>31.3254157613272</v>
      </c>
      <c r="H45" s="470">
        <v>40.1283250009893</v>
      </c>
      <c r="I45" s="470">
        <v>28.5462592376835</v>
      </c>
    </row>
    <row r="46" spans="1:9" x14ac:dyDescent="0.25">
      <c r="A46" s="470" t="s">
        <v>44</v>
      </c>
      <c r="B46" s="470" t="s">
        <v>45</v>
      </c>
      <c r="C46" s="470" t="s">
        <v>19</v>
      </c>
      <c r="D46" s="470">
        <v>92568.384773706493</v>
      </c>
      <c r="E46" s="470">
        <v>132438.38098866699</v>
      </c>
      <c r="F46" s="470">
        <v>71407.604283116307</v>
      </c>
      <c r="G46" s="470">
        <v>31.2293849854514</v>
      </c>
      <c r="H46" s="470">
        <v>44.6801485934512</v>
      </c>
      <c r="I46" s="470">
        <v>24.090466421097499</v>
      </c>
    </row>
    <row r="47" spans="1:9" x14ac:dyDescent="0.25">
      <c r="A47" s="470" t="s">
        <v>46</v>
      </c>
      <c r="B47" s="470" t="s">
        <v>47</v>
      </c>
      <c r="C47" s="470" t="s">
        <v>18</v>
      </c>
      <c r="D47" s="470">
        <v>50573.214218439898</v>
      </c>
      <c r="E47" s="470">
        <v>52905.889671094097</v>
      </c>
      <c r="F47" s="470">
        <v>49562.478304839802</v>
      </c>
      <c r="G47" s="470">
        <v>33.045407328714298</v>
      </c>
      <c r="H47" s="470">
        <v>34.569617559167597</v>
      </c>
      <c r="I47" s="470">
        <v>32.384975112118099</v>
      </c>
    </row>
    <row r="48" spans="1:9" x14ac:dyDescent="0.25">
      <c r="A48" s="470" t="s">
        <v>46</v>
      </c>
      <c r="B48" s="470" t="s">
        <v>47</v>
      </c>
      <c r="C48" s="470" t="s">
        <v>19</v>
      </c>
      <c r="D48" s="470">
        <v>203214.01615710801</v>
      </c>
      <c r="E48" s="470">
        <v>248569.035282239</v>
      </c>
      <c r="F48" s="470">
        <v>180110.36636627899</v>
      </c>
      <c r="G48" s="470">
        <v>32.159539952609201</v>
      </c>
      <c r="H48" s="470">
        <v>39.337177485634101</v>
      </c>
      <c r="I48" s="470">
        <v>28.503282561756698</v>
      </c>
    </row>
    <row r="49" spans="1:9" x14ac:dyDescent="0.25">
      <c r="A49" s="470" t="s">
        <v>48</v>
      </c>
      <c r="B49" s="470" t="s">
        <v>49</v>
      </c>
      <c r="C49" s="470" t="s">
        <v>18</v>
      </c>
      <c r="D49" s="470">
        <v>70942.123860643303</v>
      </c>
      <c r="E49" s="470">
        <v>115741.19048274901</v>
      </c>
      <c r="F49" s="470">
        <v>55367.122590562503</v>
      </c>
      <c r="G49" s="470">
        <v>29.3088187566463</v>
      </c>
      <c r="H49" s="470">
        <v>47.816972342144503</v>
      </c>
      <c r="I49" s="470">
        <v>22.874208901209201</v>
      </c>
    </row>
    <row r="50" spans="1:9" x14ac:dyDescent="0.25">
      <c r="A50" s="470" t="s">
        <v>48</v>
      </c>
      <c r="B50" s="470" t="s">
        <v>49</v>
      </c>
      <c r="C50" s="470" t="s">
        <v>19</v>
      </c>
      <c r="D50" s="470">
        <v>262587.838029698</v>
      </c>
      <c r="E50" s="470">
        <v>356655.24581447599</v>
      </c>
      <c r="F50" s="470">
        <v>211115.47922187101</v>
      </c>
      <c r="G50" s="470">
        <v>31.623427481750699</v>
      </c>
      <c r="H50" s="470">
        <v>42.951956140194397</v>
      </c>
      <c r="I50" s="470">
        <v>25.4246163780548</v>
      </c>
    </row>
    <row r="51" spans="1:9" x14ac:dyDescent="0.25">
      <c r="A51" s="470" t="s">
        <v>50</v>
      </c>
      <c r="B51" s="470" t="s">
        <v>51</v>
      </c>
      <c r="C51" s="470" t="s">
        <v>18</v>
      </c>
      <c r="D51" s="470">
        <v>9180.7081677788501</v>
      </c>
      <c r="E51" s="470">
        <v>14312.971635120401</v>
      </c>
      <c r="F51" s="470">
        <v>10834.4234378863</v>
      </c>
      <c r="G51" s="470">
        <v>26.7440006905804</v>
      </c>
      <c r="H51" s="470">
        <v>41.694618356061902</v>
      </c>
      <c r="I51" s="470">
        <v>31.561380953357698</v>
      </c>
    </row>
    <row r="52" spans="1:9" x14ac:dyDescent="0.25">
      <c r="A52" s="470" t="s">
        <v>50</v>
      </c>
      <c r="B52" s="470" t="s">
        <v>51</v>
      </c>
      <c r="C52" s="470" t="s">
        <v>19</v>
      </c>
      <c r="D52" s="470">
        <v>38516.062923698701</v>
      </c>
      <c r="E52" s="470">
        <v>41399.908436707003</v>
      </c>
      <c r="F52" s="470">
        <v>41269.925398808802</v>
      </c>
      <c r="G52" s="470">
        <v>31.7826281388392</v>
      </c>
      <c r="H52" s="470">
        <v>34.162315536571803</v>
      </c>
      <c r="I52" s="470">
        <v>34.055056324589003</v>
      </c>
    </row>
    <row r="53" spans="1:9" x14ac:dyDescent="0.25">
      <c r="A53" s="470" t="s">
        <v>52</v>
      </c>
      <c r="B53" s="470" t="s">
        <v>53</v>
      </c>
      <c r="C53" s="470" t="s">
        <v>18</v>
      </c>
      <c r="D53" s="470">
        <v>3123.7257171532501</v>
      </c>
      <c r="E53" s="470">
        <v>5188.1044953450701</v>
      </c>
      <c r="F53" s="470">
        <v>4585.8560657382504</v>
      </c>
      <c r="G53" s="470">
        <v>24.219271966819299</v>
      </c>
      <c r="H53" s="470">
        <v>40.225079005832498</v>
      </c>
      <c r="I53" s="470">
        <v>35.555649027348203</v>
      </c>
    </row>
    <row r="54" spans="1:9" x14ac:dyDescent="0.25">
      <c r="A54" s="470" t="s">
        <v>52</v>
      </c>
      <c r="B54" s="470" t="s">
        <v>53</v>
      </c>
      <c r="C54" s="470" t="s">
        <v>19</v>
      </c>
      <c r="D54" s="470">
        <v>34675.4886276502</v>
      </c>
      <c r="E54" s="470">
        <v>52168.7839811054</v>
      </c>
      <c r="F54" s="470">
        <v>41108.041113007799</v>
      </c>
      <c r="G54" s="470">
        <v>27.1003216894172</v>
      </c>
      <c r="H54" s="470">
        <v>40.772052074453399</v>
      </c>
      <c r="I54" s="470">
        <v>32.127626236129302</v>
      </c>
    </row>
    <row r="55" spans="1:9" x14ac:dyDescent="0.25">
      <c r="A55" s="470" t="s">
        <v>54</v>
      </c>
      <c r="B55" s="470" t="s">
        <v>55</v>
      </c>
      <c r="C55" s="470" t="s">
        <v>18</v>
      </c>
      <c r="D55" s="470">
        <v>6553.1346470221897</v>
      </c>
      <c r="E55" s="470">
        <v>9206.3740581025595</v>
      </c>
      <c r="F55" s="470">
        <v>8072.2439241249203</v>
      </c>
      <c r="G55" s="470">
        <v>27.4974935707383</v>
      </c>
      <c r="H55" s="470">
        <v>38.630705014969003</v>
      </c>
      <c r="I55" s="470">
        <v>33.871801414292698</v>
      </c>
    </row>
    <row r="56" spans="1:9" x14ac:dyDescent="0.25">
      <c r="A56" s="470" t="s">
        <v>54</v>
      </c>
      <c r="B56" s="470" t="s">
        <v>55</v>
      </c>
      <c r="C56" s="470" t="s">
        <v>19</v>
      </c>
      <c r="D56" s="470">
        <v>16573.016368107001</v>
      </c>
      <c r="E56" s="470">
        <v>20285.756396889599</v>
      </c>
      <c r="F56" s="470">
        <v>17428.474605753701</v>
      </c>
      <c r="G56" s="470">
        <v>30.528378524928701</v>
      </c>
      <c r="H56" s="470">
        <v>37.3674433303824</v>
      </c>
      <c r="I56" s="470">
        <v>32.104178144689001</v>
      </c>
    </row>
    <row r="57" spans="1:9" x14ac:dyDescent="0.25">
      <c r="A57" s="470" t="s">
        <v>56</v>
      </c>
      <c r="B57" s="470" t="s">
        <v>57</v>
      </c>
      <c r="C57" s="470" t="s">
        <v>18</v>
      </c>
      <c r="D57" s="470">
        <v>6459.07808677509</v>
      </c>
      <c r="E57" s="470">
        <v>6956.2147643749404</v>
      </c>
      <c r="F57" s="470">
        <v>6410.0527363591</v>
      </c>
      <c r="G57" s="470">
        <v>32.579901612633698</v>
      </c>
      <c r="H57" s="470">
        <v>35.087483008405499</v>
      </c>
      <c r="I57" s="470">
        <v>32.332615378960803</v>
      </c>
    </row>
    <row r="58" spans="1:9" x14ac:dyDescent="0.25">
      <c r="A58" s="470" t="s">
        <v>56</v>
      </c>
      <c r="B58" s="470" t="s">
        <v>57</v>
      </c>
      <c r="C58" s="470" t="s">
        <v>19</v>
      </c>
      <c r="D58" s="470">
        <v>18971.436913634701</v>
      </c>
      <c r="E58" s="470">
        <v>28370.333820806802</v>
      </c>
      <c r="F58" s="470">
        <v>20897.883678049398</v>
      </c>
      <c r="G58" s="470">
        <v>27.801191370280598</v>
      </c>
      <c r="H58" s="470">
        <v>41.574556707622797</v>
      </c>
      <c r="I58" s="470">
        <v>30.6242519220967</v>
      </c>
    </row>
    <row r="59" spans="1:9" x14ac:dyDescent="0.25">
      <c r="A59" s="470" t="s">
        <v>58</v>
      </c>
      <c r="B59" s="470" t="s">
        <v>59</v>
      </c>
      <c r="C59" s="470" t="s">
        <v>18</v>
      </c>
      <c r="D59" s="470">
        <v>15261.474929178699</v>
      </c>
      <c r="E59" s="470">
        <v>18645.551019871</v>
      </c>
      <c r="F59" s="470">
        <v>12936.098295063201</v>
      </c>
      <c r="G59" s="470">
        <v>32.5799680859175</v>
      </c>
      <c r="H59" s="470">
        <v>39.804243036189703</v>
      </c>
      <c r="I59" s="470">
        <v>27.6157888778928</v>
      </c>
    </row>
    <row r="60" spans="1:9" x14ac:dyDescent="0.25">
      <c r="A60" s="470" t="s">
        <v>58</v>
      </c>
      <c r="B60" s="470" t="s">
        <v>59</v>
      </c>
      <c r="C60" s="470" t="s">
        <v>19</v>
      </c>
      <c r="D60" s="470">
        <v>57940.629673205898</v>
      </c>
      <c r="E60" s="470">
        <v>84465.775944290595</v>
      </c>
      <c r="F60" s="470">
        <v>53338.470138390701</v>
      </c>
      <c r="G60" s="470">
        <v>29.600074816499198</v>
      </c>
      <c r="H60" s="470">
        <v>43.150951266600501</v>
      </c>
      <c r="I60" s="470">
        <v>27.248973916900301</v>
      </c>
    </row>
    <row r="61" spans="1:9" x14ac:dyDescent="0.25">
      <c r="A61" s="470" t="s">
        <v>60</v>
      </c>
      <c r="B61" s="470" t="s">
        <v>61</v>
      </c>
      <c r="C61" s="470" t="s">
        <v>18</v>
      </c>
      <c r="D61" s="470">
        <v>1573.74774441675</v>
      </c>
      <c r="E61" s="470">
        <v>2469.07753229222</v>
      </c>
      <c r="F61" s="470">
        <v>1987.6569859153201</v>
      </c>
      <c r="G61" s="470">
        <v>26.096548764773299</v>
      </c>
      <c r="H61" s="470">
        <v>40.943284877812602</v>
      </c>
      <c r="I61" s="470">
        <v>32.960166357414103</v>
      </c>
    </row>
    <row r="62" spans="1:9" x14ac:dyDescent="0.25">
      <c r="A62" s="470" t="s">
        <v>60</v>
      </c>
      <c r="B62" s="470" t="s">
        <v>61</v>
      </c>
      <c r="C62" s="470" t="s">
        <v>19</v>
      </c>
      <c r="D62" s="470">
        <v>2718.4526674504</v>
      </c>
      <c r="E62" s="470">
        <v>6148.92953580021</v>
      </c>
      <c r="F62" s="470">
        <v>3465.1355341251001</v>
      </c>
      <c r="G62" s="470">
        <v>22.042965802608901</v>
      </c>
      <c r="H62" s="470">
        <v>49.8594826031742</v>
      </c>
      <c r="I62" s="470">
        <v>28.097551594216998</v>
      </c>
    </row>
    <row r="63" spans="1:9" x14ac:dyDescent="0.25">
      <c r="A63" s="470" t="s">
        <v>62</v>
      </c>
      <c r="B63" s="470" t="s">
        <v>63</v>
      </c>
      <c r="C63" s="470" t="s">
        <v>18</v>
      </c>
      <c r="D63" s="470">
        <v>35075.597946503403</v>
      </c>
      <c r="E63" s="470">
        <v>39933.274777304097</v>
      </c>
      <c r="F63" s="470">
        <v>36037.554815097399</v>
      </c>
      <c r="G63" s="470">
        <v>31.5864262578053</v>
      </c>
      <c r="H63" s="470">
        <v>35.960882004343198</v>
      </c>
      <c r="I63" s="470">
        <v>32.452691737851403</v>
      </c>
    </row>
    <row r="64" spans="1:9" x14ac:dyDescent="0.25">
      <c r="A64" s="470" t="s">
        <v>62</v>
      </c>
      <c r="B64" s="470" t="s">
        <v>63</v>
      </c>
      <c r="C64" s="470" t="s">
        <v>19</v>
      </c>
      <c r="D64" s="470">
        <v>80926.0088918642</v>
      </c>
      <c r="E64" s="470">
        <v>106714.94622114299</v>
      </c>
      <c r="F64" s="470">
        <v>64532.617348088301</v>
      </c>
      <c r="G64" s="470">
        <v>32.091391695832499</v>
      </c>
      <c r="H64" s="470">
        <v>42.318053069421602</v>
      </c>
      <c r="I64" s="470">
        <v>25.5905552347458</v>
      </c>
    </row>
    <row r="65" spans="1:9" x14ac:dyDescent="0.25">
      <c r="A65" s="470" t="s">
        <v>64</v>
      </c>
      <c r="B65" s="470" t="s">
        <v>65</v>
      </c>
      <c r="C65" s="470" t="s">
        <v>18</v>
      </c>
      <c r="D65" s="470">
        <v>68208.641005707002</v>
      </c>
      <c r="E65" s="470">
        <v>98176.329854432799</v>
      </c>
      <c r="F65" s="470">
        <v>49184.838979591201</v>
      </c>
      <c r="G65" s="470">
        <v>31.641091605739199</v>
      </c>
      <c r="H65" s="470">
        <v>45.542708381764399</v>
      </c>
      <c r="I65" s="470">
        <v>22.816200012496399</v>
      </c>
    </row>
    <row r="66" spans="1:9" x14ac:dyDescent="0.25">
      <c r="A66" s="470" t="s">
        <v>64</v>
      </c>
      <c r="B66" s="470" t="s">
        <v>65</v>
      </c>
      <c r="C66" s="470" t="s">
        <v>19</v>
      </c>
      <c r="D66" s="470">
        <v>130728.996180576</v>
      </c>
      <c r="E66" s="470">
        <v>162232.20511347899</v>
      </c>
      <c r="F66" s="470">
        <v>78491.988866214699</v>
      </c>
      <c r="G66" s="470">
        <v>35.1939355061591</v>
      </c>
      <c r="H66" s="470">
        <v>43.675006544830403</v>
      </c>
      <c r="I66" s="470">
        <v>21.131057949010501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1409</v>
      </c>
    </row>
    <row r="9" spans="1:25" x14ac:dyDescent="0.25">
      <c r="A9" t="s">
        <v>1410</v>
      </c>
    </row>
    <row r="10" spans="1:25" x14ac:dyDescent="0.25">
      <c r="A10" t="s">
        <v>4</v>
      </c>
    </row>
    <row r="11" spans="1:25" x14ac:dyDescent="0.25">
      <c r="A11" t="s">
        <v>1411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1412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1413</v>
      </c>
      <c r="E16" s="5" t="s">
        <v>1414</v>
      </c>
      <c r="F16" s="5" t="s">
        <v>1415</v>
      </c>
      <c r="G16" s="5" t="s">
        <v>1416</v>
      </c>
      <c r="H16" s="5" t="s">
        <v>1417</v>
      </c>
      <c r="I16" s="5" t="s">
        <v>1418</v>
      </c>
      <c r="J16" s="5" t="s">
        <v>1419</v>
      </c>
      <c r="K16" s="5" t="s">
        <v>1420</v>
      </c>
      <c r="L16" s="5" t="s">
        <v>1421</v>
      </c>
      <c r="M16" s="5" t="s">
        <v>1422</v>
      </c>
      <c r="N16" s="5" t="s">
        <v>913</v>
      </c>
      <c r="O16" s="5" t="s">
        <v>1423</v>
      </c>
      <c r="P16" s="5" t="s">
        <v>1424</v>
      </c>
      <c r="Q16" s="5" t="s">
        <v>1425</v>
      </c>
      <c r="R16" s="5" t="s">
        <v>1426</v>
      </c>
      <c r="S16" s="5" t="s">
        <v>1427</v>
      </c>
      <c r="T16" s="5" t="s">
        <v>1428</v>
      </c>
      <c r="U16" s="5" t="s">
        <v>1429</v>
      </c>
      <c r="V16" s="5" t="s">
        <v>1430</v>
      </c>
      <c r="W16" s="5" t="s">
        <v>1431</v>
      </c>
      <c r="X16" s="5" t="s">
        <v>1432</v>
      </c>
      <c r="Y16" s="5" t="s">
        <v>917</v>
      </c>
    </row>
    <row r="17" spans="1:25" x14ac:dyDescent="0.25">
      <c r="A17" s="471" t="s">
        <v>16</v>
      </c>
      <c r="B17" s="471" t="s">
        <v>17</v>
      </c>
      <c r="C17" s="471" t="s">
        <v>18</v>
      </c>
      <c r="D17" s="471">
        <v>304094.811636967</v>
      </c>
      <c r="E17" s="471">
        <v>267797.275842086</v>
      </c>
      <c r="F17" s="471">
        <v>109753.309335289</v>
      </c>
      <c r="G17" s="471">
        <v>125190.937635721</v>
      </c>
      <c r="H17" s="471">
        <v>4331.7434115384804</v>
      </c>
      <c r="I17" s="471">
        <v>16589.515473452899</v>
      </c>
      <c r="J17" s="471">
        <v>8946.1575566612501</v>
      </c>
      <c r="K17" s="471">
        <v>32994.6896580967</v>
      </c>
      <c r="L17" s="471">
        <v>3070.3051147042302</v>
      </c>
      <c r="M17" s="471">
        <v>153700.26102846701</v>
      </c>
      <c r="N17" s="471">
        <v>236093.63980452201</v>
      </c>
      <c r="O17" s="471">
        <v>24.085522605992001</v>
      </c>
      <c r="P17" s="471">
        <v>21.210612921662701</v>
      </c>
      <c r="Q17" s="471">
        <v>8.6929000822064193</v>
      </c>
      <c r="R17" s="471">
        <v>9.9156218491822994</v>
      </c>
      <c r="S17" s="471">
        <v>0.34309136450022798</v>
      </c>
      <c r="T17" s="471">
        <v>1.3139558278137</v>
      </c>
      <c r="U17" s="471">
        <v>0.70857137912949797</v>
      </c>
      <c r="V17" s="471">
        <v>2.6133110899192098</v>
      </c>
      <c r="W17" s="471">
        <v>0.24318041748040101</v>
      </c>
      <c r="X17" s="471">
        <v>12.173674031530201</v>
      </c>
      <c r="Y17" s="471">
        <v>18.699558430583402</v>
      </c>
    </row>
    <row r="18" spans="1:25" x14ac:dyDescent="0.25">
      <c r="A18" s="471" t="s">
        <v>16</v>
      </c>
      <c r="B18" s="471" t="s">
        <v>17</v>
      </c>
      <c r="C18" s="471" t="s">
        <v>19</v>
      </c>
      <c r="D18" s="471">
        <v>686441.71519281296</v>
      </c>
      <c r="E18" s="471">
        <v>823037.76401242905</v>
      </c>
      <c r="F18" s="471">
        <v>335209.97830471699</v>
      </c>
      <c r="G18" s="471">
        <v>477331.28664301097</v>
      </c>
      <c r="H18" s="471">
        <v>30002.853437264799</v>
      </c>
      <c r="I18" s="471">
        <v>81580.784194716296</v>
      </c>
      <c r="J18" s="471">
        <v>59372.935536463199</v>
      </c>
      <c r="K18" s="471">
        <v>274877.103123262</v>
      </c>
      <c r="L18" s="471">
        <v>53309.501791661503</v>
      </c>
      <c r="M18" s="471">
        <v>273668.99969591602</v>
      </c>
      <c r="N18" s="471">
        <v>538985.11465816596</v>
      </c>
      <c r="O18" s="471">
        <v>18.890371182066499</v>
      </c>
      <c r="P18" s="471">
        <v>22.649393990698499</v>
      </c>
      <c r="Q18" s="471">
        <v>9.2247320842526701</v>
      </c>
      <c r="R18" s="471">
        <v>13.1358059714759</v>
      </c>
      <c r="S18" s="471">
        <v>0.82565646202296505</v>
      </c>
      <c r="T18" s="471">
        <v>2.2450431852460899</v>
      </c>
      <c r="U18" s="471">
        <v>1.63389952217234</v>
      </c>
      <c r="V18" s="471">
        <v>7.5644157290048897</v>
      </c>
      <c r="W18" s="471">
        <v>1.4670382846599901</v>
      </c>
      <c r="X18" s="471">
        <v>7.5311696111425803</v>
      </c>
      <c r="Y18" s="471">
        <v>14.8324739772576</v>
      </c>
    </row>
    <row r="19" spans="1:25" x14ac:dyDescent="0.25">
      <c r="A19" t="s">
        <v>20</v>
      </c>
    </row>
    <row r="20" spans="1:25" x14ac:dyDescent="0.25">
      <c r="A20" t="s">
        <v>21</v>
      </c>
    </row>
    <row r="21" spans="1:25" x14ac:dyDescent="0.25">
      <c r="A21" t="s">
        <v>22</v>
      </c>
    </row>
    <row r="22" spans="1:25" x14ac:dyDescent="0.25">
      <c r="A22" t="s">
        <v>23</v>
      </c>
    </row>
    <row r="23" spans="1:25" x14ac:dyDescent="0.25">
      <c r="A23" t="s">
        <v>24</v>
      </c>
    </row>
    <row r="26" spans="1:25" x14ac:dyDescent="0.25">
      <c r="L26" s="7" t="str">
        <f>HYPERLINK("#'Indice'!A1", "Ir al Índice")</f>
        <v>Ir al Índice</v>
      </c>
    </row>
    <row r="27" spans="1:25" ht="17.25" x14ac:dyDescent="0.3">
      <c r="A27" s="4" t="s">
        <v>1433</v>
      </c>
    </row>
    <row r="28" spans="1:25" x14ac:dyDescent="0.25">
      <c r="A28" s="5" t="s">
        <v>26</v>
      </c>
      <c r="B28" s="5" t="s">
        <v>27</v>
      </c>
      <c r="C28" s="5" t="s">
        <v>11</v>
      </c>
      <c r="D28" s="5" t="s">
        <v>1413</v>
      </c>
      <c r="E28" s="5" t="s">
        <v>1414</v>
      </c>
      <c r="F28" s="5" t="s">
        <v>1415</v>
      </c>
      <c r="G28" s="5" t="s">
        <v>1416</v>
      </c>
      <c r="H28" s="5" t="s">
        <v>1417</v>
      </c>
      <c r="I28" s="5" t="s">
        <v>1418</v>
      </c>
      <c r="J28" s="5" t="s">
        <v>1419</v>
      </c>
      <c r="K28" s="5" t="s">
        <v>1420</v>
      </c>
      <c r="L28" s="5" t="s">
        <v>1421</v>
      </c>
      <c r="M28" s="5" t="s">
        <v>1422</v>
      </c>
      <c r="N28" s="5" t="s">
        <v>913</v>
      </c>
      <c r="O28" s="5" t="s">
        <v>1423</v>
      </c>
      <c r="P28" s="5" t="s">
        <v>1424</v>
      </c>
      <c r="Q28" s="5" t="s">
        <v>1425</v>
      </c>
      <c r="R28" s="5" t="s">
        <v>1426</v>
      </c>
      <c r="S28" s="5" t="s">
        <v>1427</v>
      </c>
      <c r="T28" s="5" t="s">
        <v>1428</v>
      </c>
      <c r="U28" s="5" t="s">
        <v>1429</v>
      </c>
      <c r="V28" s="5" t="s">
        <v>1430</v>
      </c>
      <c r="W28" s="5" t="s">
        <v>1431</v>
      </c>
      <c r="X28" s="5" t="s">
        <v>1432</v>
      </c>
      <c r="Y28" s="5" t="s">
        <v>917</v>
      </c>
    </row>
    <row r="29" spans="1:25" x14ac:dyDescent="0.25">
      <c r="A29" s="472" t="s">
        <v>28</v>
      </c>
      <c r="B29" s="472" t="s">
        <v>29</v>
      </c>
      <c r="C29" s="472" t="s">
        <v>18</v>
      </c>
      <c r="D29" s="472">
        <v>7971.4648662968302</v>
      </c>
      <c r="E29" s="472">
        <v>10227.365511436201</v>
      </c>
      <c r="F29" s="472">
        <v>4190.5194072014001</v>
      </c>
      <c r="G29" s="472">
        <v>2937.5434723052699</v>
      </c>
      <c r="H29" s="472">
        <v>246.01142897758001</v>
      </c>
      <c r="I29" s="472">
        <v>883.67310966857303</v>
      </c>
      <c r="J29" s="472">
        <v>0</v>
      </c>
      <c r="K29" s="472">
        <v>4596.33503511872</v>
      </c>
      <c r="L29" s="472">
        <v>195.82512585670599</v>
      </c>
      <c r="M29" s="472">
        <v>7181.1069950548299</v>
      </c>
      <c r="N29" s="472">
        <v>4759.65455685089</v>
      </c>
      <c r="O29" s="472">
        <v>18.456951242694299</v>
      </c>
      <c r="P29" s="472">
        <v>23.680213079015001</v>
      </c>
      <c r="Q29" s="472">
        <v>9.7026347951792609</v>
      </c>
      <c r="R29" s="472">
        <v>6.8015223739950503</v>
      </c>
      <c r="S29" s="472">
        <v>0.56960935360606002</v>
      </c>
      <c r="T29" s="472">
        <v>2.0460369296226699</v>
      </c>
      <c r="U29" s="472">
        <v>0</v>
      </c>
      <c r="V29" s="472">
        <v>10.642251212440501</v>
      </c>
      <c r="W29" s="472">
        <v>0.453409111205273</v>
      </c>
      <c r="X29" s="472">
        <v>16.626974326472901</v>
      </c>
      <c r="Y29" s="472">
        <v>11.0203975757689</v>
      </c>
    </row>
    <row r="30" spans="1:25" x14ac:dyDescent="0.25">
      <c r="A30" s="472" t="s">
        <v>28</v>
      </c>
      <c r="B30" s="472" t="s">
        <v>29</v>
      </c>
      <c r="C30" s="472" t="s">
        <v>19</v>
      </c>
      <c r="D30" s="472">
        <v>37206.207035026899</v>
      </c>
      <c r="E30" s="472">
        <v>74568.233268483207</v>
      </c>
      <c r="F30" s="472">
        <v>23990.670519065901</v>
      </c>
      <c r="G30" s="472">
        <v>46578.524946308098</v>
      </c>
      <c r="H30" s="472">
        <v>5367.3130015992001</v>
      </c>
      <c r="I30" s="472">
        <v>8147.26461494255</v>
      </c>
      <c r="J30" s="472">
        <v>6378.4748529919398</v>
      </c>
      <c r="K30" s="472">
        <v>55198.604577922801</v>
      </c>
      <c r="L30" s="472">
        <v>12736.7088514675</v>
      </c>
      <c r="M30" s="472">
        <v>18336.3670940267</v>
      </c>
      <c r="N30" s="472">
        <v>20826.648077591301</v>
      </c>
      <c r="O30" s="472">
        <v>12.0278031938235</v>
      </c>
      <c r="P30" s="472">
        <v>24.105978699201401</v>
      </c>
      <c r="Q30" s="472">
        <v>7.75556248503199</v>
      </c>
      <c r="R30" s="472">
        <v>15.057630856737701</v>
      </c>
      <c r="S30" s="472">
        <v>1.7351132944594301</v>
      </c>
      <c r="T30" s="472">
        <v>2.6337996577903602</v>
      </c>
      <c r="U30" s="472">
        <v>2.0619957346448601</v>
      </c>
      <c r="V30" s="472">
        <v>17.8442793647821</v>
      </c>
      <c r="W30" s="472">
        <v>4.1174481252082096</v>
      </c>
      <c r="X30" s="472">
        <v>5.9276726189537801</v>
      </c>
      <c r="Y30" s="472">
        <v>6.7327159693667298</v>
      </c>
    </row>
    <row r="31" spans="1:25" x14ac:dyDescent="0.25">
      <c r="A31" s="472" t="s">
        <v>30</v>
      </c>
      <c r="B31" s="472" t="s">
        <v>31</v>
      </c>
      <c r="C31" s="472" t="s">
        <v>18</v>
      </c>
      <c r="D31" s="472">
        <v>1431.4814239484699</v>
      </c>
      <c r="E31" s="472">
        <v>2404.3079915592898</v>
      </c>
      <c r="F31" s="472">
        <v>770.29076736096795</v>
      </c>
      <c r="G31" s="472">
        <v>2015.57626933196</v>
      </c>
      <c r="H31" s="472">
        <v>35.085761462603102</v>
      </c>
      <c r="I31" s="472">
        <v>0</v>
      </c>
      <c r="J31" s="472">
        <v>98.517714573615194</v>
      </c>
      <c r="K31" s="472">
        <v>1857.0155812999801</v>
      </c>
      <c r="L31" s="472">
        <v>493.62590713437697</v>
      </c>
      <c r="M31" s="472">
        <v>2030.46123361031</v>
      </c>
      <c r="N31" s="472">
        <v>1273.4765097392101</v>
      </c>
      <c r="O31" s="472">
        <v>11.5350521911685</v>
      </c>
      <c r="P31" s="472">
        <v>19.3742075183774</v>
      </c>
      <c r="Q31" s="472">
        <v>6.2070971060005</v>
      </c>
      <c r="R31" s="472">
        <v>16.241759811241501</v>
      </c>
      <c r="S31" s="472">
        <v>0.28272535211926397</v>
      </c>
      <c r="T31" s="472">
        <v>0</v>
      </c>
      <c r="U31" s="472">
        <v>0.79386777945516895</v>
      </c>
      <c r="V31" s="472">
        <v>14.964058416506299</v>
      </c>
      <c r="W31" s="472">
        <v>3.97769786351969</v>
      </c>
      <c r="X31" s="472">
        <v>16.3617046718187</v>
      </c>
      <c r="Y31" s="472">
        <v>10.261829289793001</v>
      </c>
    </row>
    <row r="32" spans="1:25" x14ac:dyDescent="0.25">
      <c r="A32" s="472" t="s">
        <v>30</v>
      </c>
      <c r="B32" s="472" t="s">
        <v>31</v>
      </c>
      <c r="C32" s="472" t="s">
        <v>19</v>
      </c>
      <c r="D32" s="472">
        <v>6191.3833624816898</v>
      </c>
      <c r="E32" s="472">
        <v>12318.6900482074</v>
      </c>
      <c r="F32" s="472">
        <v>6141.6280155598297</v>
      </c>
      <c r="G32" s="472">
        <v>16426.038781202202</v>
      </c>
      <c r="H32" s="472">
        <v>1061.33615934214</v>
      </c>
      <c r="I32" s="472">
        <v>4041.87948109742</v>
      </c>
      <c r="J32" s="472">
        <v>2635.1254408043401</v>
      </c>
      <c r="K32" s="472">
        <v>32193.8316230536</v>
      </c>
      <c r="L32" s="472">
        <v>11055.1716513887</v>
      </c>
      <c r="M32" s="472">
        <v>2129.75044932531</v>
      </c>
      <c r="N32" s="472">
        <v>6180.6574752730003</v>
      </c>
      <c r="O32" s="472">
        <v>6.1682221516753</v>
      </c>
      <c r="P32" s="472">
        <v>12.272607329635401</v>
      </c>
      <c r="Q32" s="472">
        <v>6.11865293344413</v>
      </c>
      <c r="R32" s="472">
        <v>16.364590971455701</v>
      </c>
      <c r="S32" s="472">
        <v>1.0573658300822999</v>
      </c>
      <c r="T32" s="472">
        <v>4.0267593024176396</v>
      </c>
      <c r="U32" s="472">
        <v>2.6252677575916401</v>
      </c>
      <c r="V32" s="472">
        <v>32.073398421419597</v>
      </c>
      <c r="W32" s="472">
        <v>11.013815601193199</v>
      </c>
      <c r="X32" s="472">
        <v>2.1217833123812899</v>
      </c>
      <c r="Y32" s="472">
        <v>6.1575363887038304</v>
      </c>
    </row>
    <row r="33" spans="1:25" x14ac:dyDescent="0.25">
      <c r="A33" s="472" t="s">
        <v>32</v>
      </c>
      <c r="B33" s="472" t="s">
        <v>33</v>
      </c>
      <c r="C33" s="472" t="s">
        <v>18</v>
      </c>
      <c r="D33" s="472">
        <v>5298.43333363293</v>
      </c>
      <c r="E33" s="472">
        <v>5608.9500131240402</v>
      </c>
      <c r="F33" s="472">
        <v>3513.3472710668202</v>
      </c>
      <c r="G33" s="472">
        <v>3582.2804369055102</v>
      </c>
      <c r="H33" s="472">
        <v>16.459153271721899</v>
      </c>
      <c r="I33" s="472">
        <v>116.761450963819</v>
      </c>
      <c r="J33" s="472">
        <v>425.351766758704</v>
      </c>
      <c r="K33" s="472">
        <v>568.64818132851701</v>
      </c>
      <c r="L33" s="472">
        <v>8.0461349780128408</v>
      </c>
      <c r="M33" s="472">
        <v>3174.91591870196</v>
      </c>
      <c r="N33" s="472">
        <v>6862.5882982655603</v>
      </c>
      <c r="O33" s="472">
        <v>18.160381583188101</v>
      </c>
      <c r="P33" s="472">
        <v>19.224677580215701</v>
      </c>
      <c r="Q33" s="472">
        <v>12.041998654926701</v>
      </c>
      <c r="R33" s="472">
        <v>12.2782670981703</v>
      </c>
      <c r="S33" s="472">
        <v>5.6413751977077799E-2</v>
      </c>
      <c r="T33" s="472">
        <v>0.40019990253529703</v>
      </c>
      <c r="U33" s="472">
        <v>1.4578932875097399</v>
      </c>
      <c r="V33" s="472">
        <v>1.9490417844761501</v>
      </c>
      <c r="W33" s="472">
        <v>2.75781296601426E-2</v>
      </c>
      <c r="X33" s="472">
        <v>10.8820251096058</v>
      </c>
      <c r="Y33" s="472">
        <v>23.521523117734901</v>
      </c>
    </row>
    <row r="34" spans="1:25" x14ac:dyDescent="0.25">
      <c r="A34" s="472" t="s">
        <v>32</v>
      </c>
      <c r="B34" s="472" t="s">
        <v>33</v>
      </c>
      <c r="C34" s="472" t="s">
        <v>19</v>
      </c>
      <c r="D34" s="472">
        <v>6095.4707313538702</v>
      </c>
      <c r="E34" s="472">
        <v>9632.4067169493101</v>
      </c>
      <c r="F34" s="472">
        <v>3446.5918246709398</v>
      </c>
      <c r="G34" s="472">
        <v>6776.9965033211702</v>
      </c>
      <c r="H34" s="472">
        <v>608.52181210400704</v>
      </c>
      <c r="I34" s="472">
        <v>996.26073528548602</v>
      </c>
      <c r="J34" s="472">
        <v>557.47054679686801</v>
      </c>
      <c r="K34" s="472">
        <v>3065.0584636777799</v>
      </c>
      <c r="L34" s="472">
        <v>1039.43206053839</v>
      </c>
      <c r="M34" s="472">
        <v>2684.73722968929</v>
      </c>
      <c r="N34" s="472">
        <v>7829.1464277622999</v>
      </c>
      <c r="O34" s="472">
        <v>14.264386076092901</v>
      </c>
      <c r="P34" s="472">
        <v>22.541387582382399</v>
      </c>
      <c r="Q34" s="472">
        <v>8.0655815769772605</v>
      </c>
      <c r="R34" s="472">
        <v>15.8592664652552</v>
      </c>
      <c r="S34" s="472">
        <v>1.42403933119162</v>
      </c>
      <c r="T34" s="472">
        <v>2.33141104057241</v>
      </c>
      <c r="U34" s="472">
        <v>1.3045711243690801</v>
      </c>
      <c r="V34" s="472">
        <v>7.1727318854642599</v>
      </c>
      <c r="W34" s="472">
        <v>2.43243891486871</v>
      </c>
      <c r="X34" s="472">
        <v>6.2827187669297802</v>
      </c>
      <c r="Y34" s="472">
        <v>18.321467235896399</v>
      </c>
    </row>
    <row r="35" spans="1:25" x14ac:dyDescent="0.25">
      <c r="A35" s="472" t="s">
        <v>34</v>
      </c>
      <c r="B35" s="472" t="s">
        <v>35</v>
      </c>
      <c r="C35" s="472" t="s">
        <v>18</v>
      </c>
      <c r="D35" s="472">
        <v>15940.386902014299</v>
      </c>
      <c r="E35" s="472">
        <v>14211.6393186405</v>
      </c>
      <c r="F35" s="472">
        <v>6311.7341195196204</v>
      </c>
      <c r="G35" s="472">
        <v>9323.0728505338593</v>
      </c>
      <c r="H35" s="472">
        <v>131.41178720792499</v>
      </c>
      <c r="I35" s="472">
        <v>191.579656309722</v>
      </c>
      <c r="J35" s="472">
        <v>608.64327377779705</v>
      </c>
      <c r="K35" s="472">
        <v>562.15727875627397</v>
      </c>
      <c r="L35" s="472">
        <v>91.309313478179206</v>
      </c>
      <c r="M35" s="472">
        <v>11445.8622362273</v>
      </c>
      <c r="N35" s="472">
        <v>15661.992659453799</v>
      </c>
      <c r="O35" s="472">
        <v>21.402298571601001</v>
      </c>
      <c r="P35" s="472">
        <v>19.0812023421473</v>
      </c>
      <c r="Q35" s="472">
        <v>8.4744253047866902</v>
      </c>
      <c r="R35" s="472">
        <v>12.5175875578465</v>
      </c>
      <c r="S35" s="472">
        <v>0.17643952577439001</v>
      </c>
      <c r="T35" s="472">
        <v>0.25722368156994102</v>
      </c>
      <c r="U35" s="472">
        <v>0.81719252795194397</v>
      </c>
      <c r="V35" s="472">
        <v>0.75477828725852203</v>
      </c>
      <c r="W35" s="472">
        <v>0.12259609515381099</v>
      </c>
      <c r="X35" s="472">
        <v>15.3677424829754</v>
      </c>
      <c r="Y35" s="472">
        <v>21.028513622934501</v>
      </c>
    </row>
    <row r="36" spans="1:25" x14ac:dyDescent="0.25">
      <c r="A36" s="472" t="s">
        <v>34</v>
      </c>
      <c r="B36" s="472" t="s">
        <v>35</v>
      </c>
      <c r="C36" s="472" t="s">
        <v>19</v>
      </c>
      <c r="D36" s="472">
        <v>39046.615157357497</v>
      </c>
      <c r="E36" s="472">
        <v>35464.023037549501</v>
      </c>
      <c r="F36" s="472">
        <v>18916.008167256401</v>
      </c>
      <c r="G36" s="472">
        <v>20434.3505319533</v>
      </c>
      <c r="H36" s="472">
        <v>811.92536220146405</v>
      </c>
      <c r="I36" s="472">
        <v>1415.9491121723399</v>
      </c>
      <c r="J36" s="472">
        <v>963.72627821569597</v>
      </c>
      <c r="K36" s="472">
        <v>3043.1419801655502</v>
      </c>
      <c r="L36" s="472">
        <v>249.960295158543</v>
      </c>
      <c r="M36" s="472">
        <v>24226.686537302801</v>
      </c>
      <c r="N36" s="472">
        <v>41265.939394753899</v>
      </c>
      <c r="O36" s="472">
        <v>21.011067000256599</v>
      </c>
      <c r="P36" s="472">
        <v>19.0832665299592</v>
      </c>
      <c r="Q36" s="472">
        <v>10.178744389953501</v>
      </c>
      <c r="R36" s="472">
        <v>10.9957676588184</v>
      </c>
      <c r="S36" s="472">
        <v>0.436898771267965</v>
      </c>
      <c r="T36" s="472">
        <v>0.76192524102056502</v>
      </c>
      <c r="U36" s="472">
        <v>0.51858316834621898</v>
      </c>
      <c r="V36" s="472">
        <v>1.6375211981595801</v>
      </c>
      <c r="W36" s="472">
        <v>0.134504168615252</v>
      </c>
      <c r="X36" s="472">
        <v>13.036431761834001</v>
      </c>
      <c r="Y36" s="472">
        <v>22.205290111768601</v>
      </c>
    </row>
    <row r="37" spans="1:25" x14ac:dyDescent="0.25">
      <c r="A37" s="472" t="s">
        <v>36</v>
      </c>
      <c r="B37" s="472" t="s">
        <v>37</v>
      </c>
      <c r="C37" s="472" t="s">
        <v>18</v>
      </c>
      <c r="D37" s="472">
        <v>21760.321696864899</v>
      </c>
      <c r="E37" s="472">
        <v>13399.757570018999</v>
      </c>
      <c r="F37" s="472">
        <v>7208.1761379569398</v>
      </c>
      <c r="G37" s="472">
        <v>6015.3143423650999</v>
      </c>
      <c r="H37" s="472">
        <v>255.739341840007</v>
      </c>
      <c r="I37" s="472">
        <v>409.51377848847301</v>
      </c>
      <c r="J37" s="472">
        <v>349.42779042273099</v>
      </c>
      <c r="K37" s="472">
        <v>845.78463757902</v>
      </c>
      <c r="L37" s="472">
        <v>46.053374434434801</v>
      </c>
      <c r="M37" s="472">
        <v>13808.637161881399</v>
      </c>
      <c r="N37" s="472">
        <v>18132.463920258</v>
      </c>
      <c r="O37" s="472">
        <v>26.462370011260301</v>
      </c>
      <c r="P37" s="472">
        <v>16.295225218573702</v>
      </c>
      <c r="Q37" s="472">
        <v>8.7657446763039104</v>
      </c>
      <c r="R37" s="472">
        <v>7.3151250279833802</v>
      </c>
      <c r="S37" s="472">
        <v>0.31100041554907099</v>
      </c>
      <c r="T37" s="472">
        <v>0.49800298368900298</v>
      </c>
      <c r="U37" s="472">
        <v>0.42493339993754098</v>
      </c>
      <c r="V37" s="472">
        <v>1.0285448138701101</v>
      </c>
      <c r="W37" s="472">
        <v>5.6004752665339101E-2</v>
      </c>
      <c r="X37" s="472">
        <v>16.792456978317102</v>
      </c>
      <c r="Y37" s="472">
        <v>22.050591721850601</v>
      </c>
    </row>
    <row r="38" spans="1:25" x14ac:dyDescent="0.25">
      <c r="A38" s="472" t="s">
        <v>36</v>
      </c>
      <c r="B38" s="472" t="s">
        <v>37</v>
      </c>
      <c r="C38" s="472" t="s">
        <v>19</v>
      </c>
      <c r="D38" s="472">
        <v>35518.964981720303</v>
      </c>
      <c r="E38" s="472">
        <v>26643.299675431601</v>
      </c>
      <c r="F38" s="472">
        <v>15863.9913252312</v>
      </c>
      <c r="G38" s="472">
        <v>11624.1784700152</v>
      </c>
      <c r="H38" s="472">
        <v>66.916321623521796</v>
      </c>
      <c r="I38" s="472">
        <v>1124.5892788079</v>
      </c>
      <c r="J38" s="472">
        <v>334.81347707756998</v>
      </c>
      <c r="K38" s="472">
        <v>664.23168576747003</v>
      </c>
      <c r="L38" s="472">
        <v>111.190410479175</v>
      </c>
      <c r="M38" s="472">
        <v>18813.528155652399</v>
      </c>
      <c r="N38" s="472">
        <v>28690.963597041598</v>
      </c>
      <c r="O38" s="472">
        <v>25.469535196355601</v>
      </c>
      <c r="P38" s="472">
        <v>19.105074125321298</v>
      </c>
      <c r="Q38" s="472">
        <v>11.3755703641871</v>
      </c>
      <c r="R38" s="472">
        <v>8.3353336118644794</v>
      </c>
      <c r="S38" s="472">
        <v>4.7983594389027599E-2</v>
      </c>
      <c r="T38" s="472">
        <v>0.80640768200264101</v>
      </c>
      <c r="U38" s="472">
        <v>0.24008423790023301</v>
      </c>
      <c r="V38" s="472">
        <v>0.47629969814424</v>
      </c>
      <c r="W38" s="472">
        <v>7.9731154177889105E-2</v>
      </c>
      <c r="X38" s="472">
        <v>13.4905906682422</v>
      </c>
      <c r="Y38" s="472">
        <v>20.573389667415299</v>
      </c>
    </row>
    <row r="39" spans="1:25" x14ac:dyDescent="0.25">
      <c r="A39" s="472" t="s">
        <v>38</v>
      </c>
      <c r="B39" s="472" t="s">
        <v>39</v>
      </c>
      <c r="C39" s="472" t="s">
        <v>18</v>
      </c>
      <c r="D39" s="472">
        <v>7198.9172197185098</v>
      </c>
      <c r="E39" s="472">
        <v>6797.6681320964399</v>
      </c>
      <c r="F39" s="472">
        <v>3002.1786798898602</v>
      </c>
      <c r="G39" s="472">
        <v>2562.0269115252299</v>
      </c>
      <c r="H39" s="472">
        <v>153.78619312786799</v>
      </c>
      <c r="I39" s="472">
        <v>356.27552240049602</v>
      </c>
      <c r="J39" s="472">
        <v>268.46139695763299</v>
      </c>
      <c r="K39" s="472">
        <v>998.19109539876501</v>
      </c>
      <c r="L39" s="472">
        <v>0</v>
      </c>
      <c r="M39" s="472">
        <v>3584.3575618646801</v>
      </c>
      <c r="N39" s="472">
        <v>7098.9105301200398</v>
      </c>
      <c r="O39" s="472">
        <v>22.4820217958661</v>
      </c>
      <c r="P39" s="472">
        <v>21.228931857731901</v>
      </c>
      <c r="Q39" s="472">
        <v>9.3757219948985</v>
      </c>
      <c r="R39" s="472">
        <v>8.0011400476637409</v>
      </c>
      <c r="S39" s="472">
        <v>0.48027007955221401</v>
      </c>
      <c r="T39" s="472">
        <v>1.11263872266818</v>
      </c>
      <c r="U39" s="472">
        <v>0.83839760807614705</v>
      </c>
      <c r="V39" s="472">
        <v>3.1173235193933899</v>
      </c>
      <c r="W39" s="472">
        <v>0</v>
      </c>
      <c r="X39" s="472">
        <v>11.1938507376211</v>
      </c>
      <c r="Y39" s="472">
        <v>22.169703636528698</v>
      </c>
    </row>
    <row r="40" spans="1:25" x14ac:dyDescent="0.25">
      <c r="A40" s="472" t="s">
        <v>38</v>
      </c>
      <c r="B40" s="472" t="s">
        <v>39</v>
      </c>
      <c r="C40" s="472" t="s">
        <v>19</v>
      </c>
      <c r="D40" s="472">
        <v>18763.003841911599</v>
      </c>
      <c r="E40" s="472">
        <v>19973.7261858971</v>
      </c>
      <c r="F40" s="472">
        <v>6530.52003278962</v>
      </c>
      <c r="G40" s="472">
        <v>10974.878493363</v>
      </c>
      <c r="H40" s="472">
        <v>607.47886532559596</v>
      </c>
      <c r="I40" s="472">
        <v>1665.1239537832901</v>
      </c>
      <c r="J40" s="472">
        <v>1444.3815902588401</v>
      </c>
      <c r="K40" s="472">
        <v>2780.0358645395099</v>
      </c>
      <c r="L40" s="472">
        <v>147.99764336109001</v>
      </c>
      <c r="M40" s="472">
        <v>6701.4657333825198</v>
      </c>
      <c r="N40" s="472">
        <v>15555.968352846499</v>
      </c>
      <c r="O40" s="472">
        <v>22.036638995772201</v>
      </c>
      <c r="P40" s="472">
        <v>23.4585995434179</v>
      </c>
      <c r="Q40" s="472">
        <v>7.6699186137661304</v>
      </c>
      <c r="R40" s="472">
        <v>12.889697055888099</v>
      </c>
      <c r="S40" s="472">
        <v>0.71346744719195299</v>
      </c>
      <c r="T40" s="472">
        <v>1.95564291101252</v>
      </c>
      <c r="U40" s="472">
        <v>1.6963869935140701</v>
      </c>
      <c r="V40" s="472">
        <v>3.2650767040463</v>
      </c>
      <c r="W40" s="472">
        <v>0.1738192171388</v>
      </c>
      <c r="X40" s="472">
        <v>7.8706897015719504</v>
      </c>
      <c r="Y40" s="472">
        <v>18.270062816680099</v>
      </c>
    </row>
    <row r="41" spans="1:25" x14ac:dyDescent="0.25">
      <c r="A41" s="472" t="s">
        <v>40</v>
      </c>
      <c r="B41" s="472" t="s">
        <v>41</v>
      </c>
      <c r="C41" s="472" t="s">
        <v>18</v>
      </c>
      <c r="D41" s="472">
        <v>32446.212170740801</v>
      </c>
      <c r="E41" s="472">
        <v>28344.6677755618</v>
      </c>
      <c r="F41" s="472">
        <v>13599.919069915701</v>
      </c>
      <c r="G41" s="472">
        <v>9381.3517910749306</v>
      </c>
      <c r="H41" s="472">
        <v>151.34128623983099</v>
      </c>
      <c r="I41" s="472">
        <v>998.61853738502703</v>
      </c>
      <c r="J41" s="472">
        <v>283.61356542733</v>
      </c>
      <c r="K41" s="472">
        <v>2542.75353323538</v>
      </c>
      <c r="L41" s="472">
        <v>0</v>
      </c>
      <c r="M41" s="472">
        <v>15648.2755955229</v>
      </c>
      <c r="N41" s="472">
        <v>28656.1604326083</v>
      </c>
      <c r="O41" s="472">
        <v>24.5706143449985</v>
      </c>
      <c r="P41" s="472">
        <v>21.464628813543602</v>
      </c>
      <c r="Q41" s="472">
        <v>10.298840580578601</v>
      </c>
      <c r="R41" s="472">
        <v>7.1042368730217103</v>
      </c>
      <c r="S41" s="472">
        <v>0.114606548188333</v>
      </c>
      <c r="T41" s="472">
        <v>0.75622605285126299</v>
      </c>
      <c r="U41" s="472">
        <v>0.21477266752909299</v>
      </c>
      <c r="V41" s="472">
        <v>1.9255565522020801</v>
      </c>
      <c r="W41" s="472">
        <v>0</v>
      </c>
      <c r="X41" s="472">
        <v>11.850004025078899</v>
      </c>
      <c r="Y41" s="472">
        <v>21.700513542007901</v>
      </c>
    </row>
    <row r="42" spans="1:25" x14ac:dyDescent="0.25">
      <c r="A42" s="472" t="s">
        <v>40</v>
      </c>
      <c r="B42" s="472" t="s">
        <v>41</v>
      </c>
      <c r="C42" s="472" t="s">
        <v>19</v>
      </c>
      <c r="D42" s="472">
        <v>77449.520186590904</v>
      </c>
      <c r="E42" s="472">
        <v>64475.085947301501</v>
      </c>
      <c r="F42" s="472">
        <v>33586.528364172103</v>
      </c>
      <c r="G42" s="472">
        <v>27559.5336499757</v>
      </c>
      <c r="H42" s="472">
        <v>2758.5012182189498</v>
      </c>
      <c r="I42" s="472">
        <v>3970.0841500134102</v>
      </c>
      <c r="J42" s="472">
        <v>2091.8712997530201</v>
      </c>
      <c r="K42" s="472">
        <v>5534.6633537200096</v>
      </c>
      <c r="L42" s="472">
        <v>315.506749262489</v>
      </c>
      <c r="M42" s="472">
        <v>30132.0602261924</v>
      </c>
      <c r="N42" s="472">
        <v>53706.937979386501</v>
      </c>
      <c r="O42" s="472">
        <v>25.681227173088399</v>
      </c>
      <c r="P42" s="472">
        <v>21.3790779494554</v>
      </c>
      <c r="Q42" s="472">
        <v>11.136844525281001</v>
      </c>
      <c r="R42" s="472">
        <v>9.13837352051066</v>
      </c>
      <c r="S42" s="472">
        <v>0.914682186173011</v>
      </c>
      <c r="T42" s="472">
        <v>1.31642691532676</v>
      </c>
      <c r="U42" s="472">
        <v>0.69363660273678296</v>
      </c>
      <c r="V42" s="472">
        <v>1.8352204967960399</v>
      </c>
      <c r="W42" s="472">
        <v>0.104617826978551</v>
      </c>
      <c r="X42" s="472">
        <v>9.9913889976041705</v>
      </c>
      <c r="Y42" s="472">
        <v>17.808503806049199</v>
      </c>
    </row>
    <row r="43" spans="1:25" x14ac:dyDescent="0.25">
      <c r="A43" s="472" t="s">
        <v>42</v>
      </c>
      <c r="B43" s="472" t="s">
        <v>43</v>
      </c>
      <c r="C43" s="472" t="s">
        <v>18</v>
      </c>
      <c r="D43" s="472">
        <v>51254.147234723103</v>
      </c>
      <c r="E43" s="472">
        <v>49564.933464398397</v>
      </c>
      <c r="F43" s="472">
        <v>19147.4383046152</v>
      </c>
      <c r="G43" s="472">
        <v>22765.980994601301</v>
      </c>
      <c r="H43" s="472">
        <v>736.616481176604</v>
      </c>
      <c r="I43" s="472">
        <v>4793.9760243233604</v>
      </c>
      <c r="J43" s="472">
        <v>2084.8036414353301</v>
      </c>
      <c r="K43" s="472">
        <v>5144.7272827890401</v>
      </c>
      <c r="L43" s="472">
        <v>535.75678978164899</v>
      </c>
      <c r="M43" s="472">
        <v>23366.520109651101</v>
      </c>
      <c r="N43" s="472">
        <v>46756.047376730399</v>
      </c>
      <c r="O43" s="472">
        <v>22.6636889011655</v>
      </c>
      <c r="P43" s="472">
        <v>21.916748069180102</v>
      </c>
      <c r="Q43" s="472">
        <v>8.4666628634505798</v>
      </c>
      <c r="R43" s="472">
        <v>10.066719253538601</v>
      </c>
      <c r="S43" s="472">
        <v>0.32571894509148702</v>
      </c>
      <c r="T43" s="472">
        <v>2.1198124849749602</v>
      </c>
      <c r="U43" s="472">
        <v>0.92186376515298496</v>
      </c>
      <c r="V43" s="472">
        <v>2.2749085666081901</v>
      </c>
      <c r="W43" s="472">
        <v>0.236902296992514</v>
      </c>
      <c r="X43" s="472">
        <v>10.332267163528</v>
      </c>
      <c r="Y43" s="472">
        <v>20.674707690317099</v>
      </c>
    </row>
    <row r="44" spans="1:25" x14ac:dyDescent="0.25">
      <c r="A44" s="472" t="s">
        <v>42</v>
      </c>
      <c r="B44" s="472" t="s">
        <v>43</v>
      </c>
      <c r="C44" s="472" t="s">
        <v>19</v>
      </c>
      <c r="D44" s="472">
        <v>77610.548104618501</v>
      </c>
      <c r="E44" s="472">
        <v>100569.236863178</v>
      </c>
      <c r="F44" s="472">
        <v>40075.005912183202</v>
      </c>
      <c r="G44" s="472">
        <v>63308.627107159198</v>
      </c>
      <c r="H44" s="472">
        <v>3251.7606237785099</v>
      </c>
      <c r="I44" s="472">
        <v>10773.1012748676</v>
      </c>
      <c r="J44" s="472">
        <v>6823.2684119638998</v>
      </c>
      <c r="K44" s="472">
        <v>18659.2861388282</v>
      </c>
      <c r="L44" s="472">
        <v>609.73083287055397</v>
      </c>
      <c r="M44" s="472">
        <v>40147.636705880403</v>
      </c>
      <c r="N44" s="472">
        <v>84912.077231493298</v>
      </c>
      <c r="O44" s="472">
        <v>17.372632761571101</v>
      </c>
      <c r="P44" s="472">
        <v>22.5117907527247</v>
      </c>
      <c r="Q44" s="472">
        <v>8.97053786673</v>
      </c>
      <c r="R44" s="472">
        <v>14.1712377535248</v>
      </c>
      <c r="S44" s="472">
        <v>0.72788615111042798</v>
      </c>
      <c r="T44" s="472">
        <v>2.4114909213010902</v>
      </c>
      <c r="U44" s="472">
        <v>1.52734569268714</v>
      </c>
      <c r="V44" s="472">
        <v>4.1767637724445601</v>
      </c>
      <c r="W44" s="472">
        <v>0.13648440967828601</v>
      </c>
      <c r="X44" s="472">
        <v>8.9867958128068803</v>
      </c>
      <c r="Y44" s="472">
        <v>19.007034105420999</v>
      </c>
    </row>
    <row r="45" spans="1:25" x14ac:dyDescent="0.25">
      <c r="A45" s="472" t="s">
        <v>44</v>
      </c>
      <c r="B45" s="472" t="s">
        <v>45</v>
      </c>
      <c r="C45" s="472" t="s">
        <v>18</v>
      </c>
      <c r="D45" s="472">
        <v>7517.2317091989298</v>
      </c>
      <c r="E45" s="472">
        <v>8846.2863889106193</v>
      </c>
      <c r="F45" s="472">
        <v>2642.8177029784401</v>
      </c>
      <c r="G45" s="472">
        <v>3212.97873763081</v>
      </c>
      <c r="H45" s="472">
        <v>303.04918070181799</v>
      </c>
      <c r="I45" s="472">
        <v>561.58410670165097</v>
      </c>
      <c r="J45" s="472">
        <v>640.64230910470701</v>
      </c>
      <c r="K45" s="472">
        <v>1841.4143483442699</v>
      </c>
      <c r="L45" s="472">
        <v>94.008073847654202</v>
      </c>
      <c r="M45" s="472">
        <v>2780.0746796572598</v>
      </c>
      <c r="N45" s="472">
        <v>3898.5203537132402</v>
      </c>
      <c r="O45" s="472">
        <v>23.2453784167874</v>
      </c>
      <c r="P45" s="472">
        <v>27.355186410160101</v>
      </c>
      <c r="Q45" s="472">
        <v>8.1723299172941601</v>
      </c>
      <c r="R45" s="472">
        <v>9.9354269617530608</v>
      </c>
      <c r="S45" s="472">
        <v>0.93711264423187801</v>
      </c>
      <c r="T45" s="472">
        <v>1.7365747895144401</v>
      </c>
      <c r="U45" s="472">
        <v>1.9810448155695299</v>
      </c>
      <c r="V45" s="472">
        <v>5.69416708240938</v>
      </c>
      <c r="W45" s="472">
        <v>0.29069920089703899</v>
      </c>
      <c r="X45" s="472">
        <v>8.5967667960109608</v>
      </c>
      <c r="Y45" s="472">
        <v>12.055312965372099</v>
      </c>
    </row>
    <row r="46" spans="1:25" x14ac:dyDescent="0.25">
      <c r="A46" s="472" t="s">
        <v>44</v>
      </c>
      <c r="B46" s="472" t="s">
        <v>45</v>
      </c>
      <c r="C46" s="472" t="s">
        <v>19</v>
      </c>
      <c r="D46" s="472">
        <v>26929.2080969911</v>
      </c>
      <c r="E46" s="472">
        <v>56613.634216481398</v>
      </c>
      <c r="F46" s="472">
        <v>19304.049151086201</v>
      </c>
      <c r="G46" s="472">
        <v>30836.3758219675</v>
      </c>
      <c r="H46" s="472">
        <v>1805.38511278125</v>
      </c>
      <c r="I46" s="472">
        <v>4832.6531009865803</v>
      </c>
      <c r="J46" s="472">
        <v>4637.0315313726796</v>
      </c>
      <c r="K46" s="472">
        <v>17567.506190158401</v>
      </c>
      <c r="L46" s="472">
        <v>2576.0335728031</v>
      </c>
      <c r="M46" s="472">
        <v>9495.1103855792298</v>
      </c>
      <c r="N46" s="472">
        <v>29248.998091575799</v>
      </c>
      <c r="O46" s="472">
        <v>13.2105658402284</v>
      </c>
      <c r="P46" s="472">
        <v>27.7727491865978</v>
      </c>
      <c r="Q46" s="472">
        <v>9.4699187356319907</v>
      </c>
      <c r="R46" s="472">
        <v>15.1272912149111</v>
      </c>
      <c r="S46" s="472">
        <v>0.88566135377852795</v>
      </c>
      <c r="T46" s="472">
        <v>2.3707374440283</v>
      </c>
      <c r="U46" s="472">
        <v>2.2747720663667899</v>
      </c>
      <c r="V46" s="472">
        <v>8.6180290314455199</v>
      </c>
      <c r="W46" s="472">
        <v>1.2637156279377</v>
      </c>
      <c r="X46" s="472">
        <v>4.6579825317234498</v>
      </c>
      <c r="Y46" s="472">
        <v>14.3485769673505</v>
      </c>
    </row>
    <row r="47" spans="1:25" x14ac:dyDescent="0.25">
      <c r="A47" s="472" t="s">
        <v>46</v>
      </c>
      <c r="B47" s="472" t="s">
        <v>47</v>
      </c>
      <c r="C47" s="472" t="s">
        <v>18</v>
      </c>
      <c r="D47" s="472">
        <v>18933.008114949302</v>
      </c>
      <c r="E47" s="472">
        <v>24700.198788524602</v>
      </c>
      <c r="F47" s="472">
        <v>7689.4846485023299</v>
      </c>
      <c r="G47" s="472">
        <v>12661.9352202256</v>
      </c>
      <c r="H47" s="472">
        <v>452.801848649926</v>
      </c>
      <c r="I47" s="472">
        <v>4145.1629599568096</v>
      </c>
      <c r="J47" s="472">
        <v>140.666420958961</v>
      </c>
      <c r="K47" s="472">
        <v>3831.5036597233102</v>
      </c>
      <c r="L47" s="472">
        <v>221.814048365573</v>
      </c>
      <c r="M47" s="472">
        <v>7581.5258379776196</v>
      </c>
      <c r="N47" s="472">
        <v>22110.2664281</v>
      </c>
      <c r="O47" s="472">
        <v>18.476929504133398</v>
      </c>
      <c r="P47" s="472">
        <v>24.105193901717801</v>
      </c>
      <c r="Q47" s="472">
        <v>7.5042520930052303</v>
      </c>
      <c r="R47" s="472">
        <v>12.356920940908701</v>
      </c>
      <c r="S47" s="472">
        <v>0.44189427195353898</v>
      </c>
      <c r="T47" s="472">
        <v>4.0453098276439396</v>
      </c>
      <c r="U47" s="472">
        <v>0.13727789730387699</v>
      </c>
      <c r="V47" s="472">
        <v>3.7392062891283602</v>
      </c>
      <c r="W47" s="472">
        <v>0.216470753606292</v>
      </c>
      <c r="X47" s="472">
        <v>7.3988939101267199</v>
      </c>
      <c r="Y47" s="472">
        <v>21.577650610472201</v>
      </c>
    </row>
    <row r="48" spans="1:25" x14ac:dyDescent="0.25">
      <c r="A48" s="472" t="s">
        <v>46</v>
      </c>
      <c r="B48" s="472" t="s">
        <v>47</v>
      </c>
      <c r="C48" s="472" t="s">
        <v>19</v>
      </c>
      <c r="D48" s="472">
        <v>70884.803757441507</v>
      </c>
      <c r="E48" s="472">
        <v>117706.820248726</v>
      </c>
      <c r="F48" s="472">
        <v>41549.986906670601</v>
      </c>
      <c r="G48" s="472">
        <v>56424.214215882203</v>
      </c>
      <c r="H48" s="472">
        <v>3083.56268550901</v>
      </c>
      <c r="I48" s="472">
        <v>16417.392922769101</v>
      </c>
      <c r="J48" s="472">
        <v>7677.4779009058402</v>
      </c>
      <c r="K48" s="472">
        <v>35602.720624181398</v>
      </c>
      <c r="L48" s="472">
        <v>3485.0588816272302</v>
      </c>
      <c r="M48" s="472">
        <v>17912.1146838981</v>
      </c>
      <c r="N48" s="472">
        <v>57935.248820906803</v>
      </c>
      <c r="O48" s="472">
        <v>16.535621605528199</v>
      </c>
      <c r="P48" s="472">
        <v>27.458007031846201</v>
      </c>
      <c r="Q48" s="472">
        <v>9.69255502990978</v>
      </c>
      <c r="R48" s="472">
        <v>13.162333902421899</v>
      </c>
      <c r="S48" s="472">
        <v>0.71931673732186496</v>
      </c>
      <c r="T48" s="472">
        <v>3.8297601563393902</v>
      </c>
      <c r="U48" s="472">
        <v>1.7909603007239301</v>
      </c>
      <c r="V48" s="472">
        <v>8.30520908801976</v>
      </c>
      <c r="W48" s="472">
        <v>0.81297558693634098</v>
      </c>
      <c r="X48" s="472">
        <v>4.1784407216712101</v>
      </c>
      <c r="Y48" s="472">
        <v>13.514819839281399</v>
      </c>
    </row>
    <row r="49" spans="1:25" x14ac:dyDescent="0.25">
      <c r="A49" s="472" t="s">
        <v>48</v>
      </c>
      <c r="B49" s="472" t="s">
        <v>49</v>
      </c>
      <c r="C49" s="472" t="s">
        <v>18</v>
      </c>
      <c r="D49" s="472">
        <v>49829.283924776901</v>
      </c>
      <c r="E49" s="472">
        <v>40786.331214124599</v>
      </c>
      <c r="F49" s="472">
        <v>12971.718795659101</v>
      </c>
      <c r="G49" s="472">
        <v>20975.728669892698</v>
      </c>
      <c r="H49" s="472">
        <v>397.238153293886</v>
      </c>
      <c r="I49" s="472">
        <v>1481.1640429090801</v>
      </c>
      <c r="J49" s="472">
        <v>2219.62421293741</v>
      </c>
      <c r="K49" s="472">
        <v>3555.1082830885298</v>
      </c>
      <c r="L49" s="472">
        <v>0</v>
      </c>
      <c r="M49" s="472">
        <v>19610.778336481799</v>
      </c>
      <c r="N49" s="472">
        <v>19281.337440147501</v>
      </c>
      <c r="O49" s="472">
        <v>29.121486285372601</v>
      </c>
      <c r="P49" s="472">
        <v>23.836557372083799</v>
      </c>
      <c r="Q49" s="472">
        <v>7.5809985866094998</v>
      </c>
      <c r="R49" s="472">
        <v>12.258743186197901</v>
      </c>
      <c r="S49" s="472">
        <v>0.232155963762958</v>
      </c>
      <c r="T49" s="472">
        <v>0.86562950467197697</v>
      </c>
      <c r="U49" s="472">
        <v>1.29720419368895</v>
      </c>
      <c r="V49" s="472">
        <v>2.07769465973599</v>
      </c>
      <c r="W49" s="472">
        <v>0</v>
      </c>
      <c r="X49" s="472">
        <v>11.4610318950895</v>
      </c>
      <c r="Y49" s="472">
        <v>11.268498352786899</v>
      </c>
    </row>
    <row r="50" spans="1:25" x14ac:dyDescent="0.25">
      <c r="A50" s="472" t="s">
        <v>48</v>
      </c>
      <c r="B50" s="472" t="s">
        <v>49</v>
      </c>
      <c r="C50" s="472" t="s">
        <v>19</v>
      </c>
      <c r="D50" s="472">
        <v>106835.754182435</v>
      </c>
      <c r="E50" s="472">
        <v>126721.345532659</v>
      </c>
      <c r="F50" s="472">
        <v>50951.513179167698</v>
      </c>
      <c r="G50" s="472">
        <v>81838.447418768803</v>
      </c>
      <c r="H50" s="472">
        <v>3158.4646006517301</v>
      </c>
      <c r="I50" s="472">
        <v>12084.592032655701</v>
      </c>
      <c r="J50" s="472">
        <v>14495.210720929101</v>
      </c>
      <c r="K50" s="472">
        <v>53639.143348316</v>
      </c>
      <c r="L50" s="472">
        <v>10974.516189391201</v>
      </c>
      <c r="M50" s="472">
        <v>41360.477851353702</v>
      </c>
      <c r="N50" s="472">
        <v>65711.259980018396</v>
      </c>
      <c r="O50" s="472">
        <v>18.816707074073999</v>
      </c>
      <c r="P50" s="472">
        <v>22.319105220605898</v>
      </c>
      <c r="Q50" s="472">
        <v>8.97395919381119</v>
      </c>
      <c r="R50" s="472">
        <v>14.4139956165457</v>
      </c>
      <c r="S50" s="472">
        <v>0.55629226048059</v>
      </c>
      <c r="T50" s="472">
        <v>2.12842816647197</v>
      </c>
      <c r="U50" s="472">
        <v>2.5530042465646998</v>
      </c>
      <c r="V50" s="472">
        <v>9.4473245947793796</v>
      </c>
      <c r="W50" s="472">
        <v>1.93291335841394</v>
      </c>
      <c r="X50" s="472">
        <v>7.2847147673395698</v>
      </c>
      <c r="Y50" s="472">
        <v>11.5735555009131</v>
      </c>
    </row>
    <row r="51" spans="1:25" x14ac:dyDescent="0.25">
      <c r="A51" s="472" t="s">
        <v>50</v>
      </c>
      <c r="B51" s="472" t="s">
        <v>51</v>
      </c>
      <c r="C51" s="472" t="s">
        <v>18</v>
      </c>
      <c r="D51" s="472">
        <v>7251.0452949516803</v>
      </c>
      <c r="E51" s="472">
        <v>5418.0046313778503</v>
      </c>
      <c r="F51" s="472">
        <v>2121.9047329678101</v>
      </c>
      <c r="G51" s="472">
        <v>3031.3604370084099</v>
      </c>
      <c r="H51" s="472">
        <v>154.535396812691</v>
      </c>
      <c r="I51" s="472">
        <v>478.612231923754</v>
      </c>
      <c r="J51" s="472">
        <v>296.93461761034899</v>
      </c>
      <c r="K51" s="472">
        <v>1063.4324062693199</v>
      </c>
      <c r="L51" s="472">
        <v>213.785991006361</v>
      </c>
      <c r="M51" s="472">
        <v>1866.18334693832</v>
      </c>
      <c r="N51" s="472">
        <v>3251.5959861401898</v>
      </c>
      <c r="O51" s="472">
        <v>28.834180534010699</v>
      </c>
      <c r="P51" s="472">
        <v>21.544993489976001</v>
      </c>
      <c r="Q51" s="472">
        <v>8.4378709079313907</v>
      </c>
      <c r="R51" s="472">
        <v>12.0543715490527</v>
      </c>
      <c r="S51" s="472">
        <v>0.61451850724121104</v>
      </c>
      <c r="T51" s="472">
        <v>1.90322787125374</v>
      </c>
      <c r="U51" s="472">
        <v>1.1807768428829399</v>
      </c>
      <c r="V51" s="472">
        <v>4.2287974686126004</v>
      </c>
      <c r="W51" s="472">
        <v>0.85013175474321601</v>
      </c>
      <c r="X51" s="472">
        <v>7.4209807477891996</v>
      </c>
      <c r="Y51" s="472">
        <v>12.930150326506199</v>
      </c>
    </row>
    <row r="52" spans="1:25" x14ac:dyDescent="0.25">
      <c r="A52" s="472" t="s">
        <v>50</v>
      </c>
      <c r="B52" s="472" t="s">
        <v>51</v>
      </c>
      <c r="C52" s="472" t="s">
        <v>19</v>
      </c>
      <c r="D52" s="472">
        <v>14458.608225763501</v>
      </c>
      <c r="E52" s="472">
        <v>20175.6701325166</v>
      </c>
      <c r="F52" s="472">
        <v>7843.7788238947196</v>
      </c>
      <c r="G52" s="472">
        <v>13318.236674723201</v>
      </c>
      <c r="H52" s="472">
        <v>609.35947419984097</v>
      </c>
      <c r="I52" s="472">
        <v>2363.2894103938602</v>
      </c>
      <c r="J52" s="472">
        <v>1885.8194095732699</v>
      </c>
      <c r="K52" s="472">
        <v>8378.6535322079399</v>
      </c>
      <c r="L52" s="472">
        <v>2109.7112187972798</v>
      </c>
      <c r="M52" s="472">
        <v>3728.6998845486301</v>
      </c>
      <c r="N52" s="472">
        <v>7798.0070488968704</v>
      </c>
      <c r="O52" s="472">
        <v>17.4895818159392</v>
      </c>
      <c r="P52" s="472">
        <v>24.4051175579465</v>
      </c>
      <c r="Q52" s="472">
        <v>9.4880786134167394</v>
      </c>
      <c r="R52" s="472">
        <v>16.110152950375898</v>
      </c>
      <c r="S52" s="472">
        <v>0.73710015604029699</v>
      </c>
      <c r="T52" s="472">
        <v>2.8587083108162301</v>
      </c>
      <c r="U52" s="472">
        <v>2.2811457602847001</v>
      </c>
      <c r="V52" s="472">
        <v>10.135079682001701</v>
      </c>
      <c r="W52" s="472">
        <v>2.5519722502344302</v>
      </c>
      <c r="X52" s="472">
        <v>4.5103512509380996</v>
      </c>
      <c r="Y52" s="472">
        <v>9.4327116520062209</v>
      </c>
    </row>
    <row r="53" spans="1:25" x14ac:dyDescent="0.25">
      <c r="A53" s="472" t="s">
        <v>52</v>
      </c>
      <c r="B53" s="472" t="s">
        <v>53</v>
      </c>
      <c r="C53" s="472" t="s">
        <v>18</v>
      </c>
      <c r="D53" s="472">
        <v>642.231214642895</v>
      </c>
      <c r="E53" s="472">
        <v>1764.4850473055999</v>
      </c>
      <c r="F53" s="472">
        <v>763.43143604583202</v>
      </c>
      <c r="G53" s="472">
        <v>1474.2446226658101</v>
      </c>
      <c r="H53" s="472">
        <v>192.79141117608501</v>
      </c>
      <c r="I53" s="472">
        <v>252.58054567400501</v>
      </c>
      <c r="J53" s="472">
        <v>140.03699466036599</v>
      </c>
      <c r="K53" s="472">
        <v>2194.0278593466401</v>
      </c>
      <c r="L53" s="472">
        <v>950.16262905357598</v>
      </c>
      <c r="M53" s="472">
        <v>146.08986630751099</v>
      </c>
      <c r="N53" s="472">
        <v>1253.878934205</v>
      </c>
      <c r="O53" s="472">
        <v>6.57083902302662</v>
      </c>
      <c r="P53" s="472">
        <v>18.052917609788601</v>
      </c>
      <c r="Q53" s="472">
        <v>7.8108708468250203</v>
      </c>
      <c r="R53" s="472">
        <v>15.0833903354978</v>
      </c>
      <c r="S53" s="472">
        <v>1.9725004001317199</v>
      </c>
      <c r="T53" s="472">
        <v>2.5842189979740402</v>
      </c>
      <c r="U53" s="472">
        <v>1.43275588012854</v>
      </c>
      <c r="V53" s="472">
        <v>22.447684801210801</v>
      </c>
      <c r="W53" s="472">
        <v>9.7213675368899004</v>
      </c>
      <c r="X53" s="472">
        <v>1.49468442597562</v>
      </c>
      <c r="Y53" s="472">
        <v>12.828770142551299</v>
      </c>
    </row>
    <row r="54" spans="1:25" x14ac:dyDescent="0.25">
      <c r="A54" s="472" t="s">
        <v>52</v>
      </c>
      <c r="B54" s="472" t="s">
        <v>53</v>
      </c>
      <c r="C54" s="472" t="s">
        <v>19</v>
      </c>
      <c r="D54" s="472">
        <v>7765.1600280910998</v>
      </c>
      <c r="E54" s="472">
        <v>19520.503507841</v>
      </c>
      <c r="F54" s="472">
        <v>7605.8321913300297</v>
      </c>
      <c r="G54" s="472">
        <v>16649.6958123193</v>
      </c>
      <c r="H54" s="472">
        <v>1446.6678835763701</v>
      </c>
      <c r="I54" s="472">
        <v>4572.0200093714702</v>
      </c>
      <c r="J54" s="472">
        <v>2847.4214581561901</v>
      </c>
      <c r="K54" s="472">
        <v>17445.335496141499</v>
      </c>
      <c r="L54" s="472">
        <v>5532.8013102054701</v>
      </c>
      <c r="M54" s="472">
        <v>2180.1794964863702</v>
      </c>
      <c r="N54" s="472">
        <v>7711.2079005943297</v>
      </c>
      <c r="O54" s="472">
        <v>8.3248545608797393</v>
      </c>
      <c r="P54" s="472">
        <v>20.927495643366399</v>
      </c>
      <c r="Q54" s="472">
        <v>8.1540427471196608</v>
      </c>
      <c r="R54" s="472">
        <v>17.849766858509899</v>
      </c>
      <c r="S54" s="472">
        <v>1.5509403135416799</v>
      </c>
      <c r="T54" s="472">
        <v>4.9015604945370397</v>
      </c>
      <c r="U54" s="472">
        <v>3.0526569223204598</v>
      </c>
      <c r="V54" s="472">
        <v>18.702754385711302</v>
      </c>
      <c r="W54" s="472">
        <v>5.9315926594018</v>
      </c>
      <c r="X54" s="472">
        <v>2.3373217241116899</v>
      </c>
      <c r="Y54" s="472">
        <v>8.2670136905002707</v>
      </c>
    </row>
    <row r="55" spans="1:25" x14ac:dyDescent="0.25">
      <c r="A55" s="472" t="s">
        <v>54</v>
      </c>
      <c r="B55" s="472" t="s">
        <v>55</v>
      </c>
      <c r="C55" s="472" t="s">
        <v>18</v>
      </c>
      <c r="D55" s="472">
        <v>3696.1893596877098</v>
      </c>
      <c r="E55" s="472">
        <v>3919.01972481447</v>
      </c>
      <c r="F55" s="472">
        <v>1176.1688511969501</v>
      </c>
      <c r="G55" s="472">
        <v>2868.1626427190099</v>
      </c>
      <c r="H55" s="472">
        <v>0</v>
      </c>
      <c r="I55" s="472">
        <v>156.06692868921601</v>
      </c>
      <c r="J55" s="472">
        <v>70.971128272414205</v>
      </c>
      <c r="K55" s="472">
        <v>678.88880030419898</v>
      </c>
      <c r="L55" s="472">
        <v>53.924425246130802</v>
      </c>
      <c r="M55" s="472">
        <v>1597.7214725455699</v>
      </c>
      <c r="N55" s="472">
        <v>3061.5046487518098</v>
      </c>
      <c r="O55" s="472">
        <v>21.3916955828849</v>
      </c>
      <c r="P55" s="472">
        <v>22.681326300781201</v>
      </c>
      <c r="Q55" s="472">
        <v>6.8070771192854602</v>
      </c>
      <c r="R55" s="472">
        <v>16.5994910337688</v>
      </c>
      <c r="S55" s="472">
        <v>0</v>
      </c>
      <c r="T55" s="472">
        <v>0.90323733558866703</v>
      </c>
      <c r="U55" s="472">
        <v>0.41074539841909802</v>
      </c>
      <c r="V55" s="472">
        <v>3.9290688699900298</v>
      </c>
      <c r="W55" s="472">
        <v>0.312087606205523</v>
      </c>
      <c r="X55" s="472">
        <v>9.2468128769844906</v>
      </c>
      <c r="Y55" s="472">
        <v>17.7184578760919</v>
      </c>
    </row>
    <row r="56" spans="1:25" x14ac:dyDescent="0.25">
      <c r="A56" s="472" t="s">
        <v>54</v>
      </c>
      <c r="B56" s="472" t="s">
        <v>55</v>
      </c>
      <c r="C56" s="472" t="s">
        <v>19</v>
      </c>
      <c r="D56" s="472">
        <v>5267.5290740162</v>
      </c>
      <c r="E56" s="472">
        <v>9798.25285799429</v>
      </c>
      <c r="F56" s="472">
        <v>3597.79111348171</v>
      </c>
      <c r="G56" s="472">
        <v>5338.09134920612</v>
      </c>
      <c r="H56" s="472">
        <v>351.858048835766</v>
      </c>
      <c r="I56" s="472">
        <v>622.18010666359498</v>
      </c>
      <c r="J56" s="472">
        <v>377.34676564334899</v>
      </c>
      <c r="K56" s="472">
        <v>2366.7960477268798</v>
      </c>
      <c r="L56" s="472">
        <v>447.55709039174599</v>
      </c>
      <c r="M56" s="472">
        <v>2458.47446377082</v>
      </c>
      <c r="N56" s="472">
        <v>7088.3540849127903</v>
      </c>
      <c r="O56" s="472">
        <v>13.9669534124851</v>
      </c>
      <c r="P56" s="472">
        <v>25.980253600577399</v>
      </c>
      <c r="Q56" s="472">
        <v>9.5396114883783607</v>
      </c>
      <c r="R56" s="472">
        <v>14.1540506256962</v>
      </c>
      <c r="S56" s="472">
        <v>0.932958301101526</v>
      </c>
      <c r="T56" s="472">
        <v>1.6497223730214401</v>
      </c>
      <c r="U56" s="472">
        <v>1.00054211795251</v>
      </c>
      <c r="V56" s="472">
        <v>6.2756046850352103</v>
      </c>
      <c r="W56" s="472">
        <v>1.1867061278814801</v>
      </c>
      <c r="X56" s="472">
        <v>6.51869174688599</v>
      </c>
      <c r="Y56" s="472">
        <v>18.794905520984901</v>
      </c>
    </row>
    <row r="57" spans="1:25" x14ac:dyDescent="0.25">
      <c r="A57" s="472" t="s">
        <v>56</v>
      </c>
      <c r="B57" s="472" t="s">
        <v>57</v>
      </c>
      <c r="C57" s="472" t="s">
        <v>18</v>
      </c>
      <c r="D57" s="472">
        <v>2416.6448468932599</v>
      </c>
      <c r="E57" s="472">
        <v>3269.8290992524398</v>
      </c>
      <c r="F57" s="472">
        <v>899.38247807767505</v>
      </c>
      <c r="G57" s="472">
        <v>1431.2188050239499</v>
      </c>
      <c r="H57" s="472">
        <v>153.70519971506999</v>
      </c>
      <c r="I57" s="472">
        <v>87.762994315443905</v>
      </c>
      <c r="J57" s="472">
        <v>115.508169554623</v>
      </c>
      <c r="K57" s="472">
        <v>393.08795279714599</v>
      </c>
      <c r="L57" s="472">
        <v>115.94580617017</v>
      </c>
      <c r="M57" s="472">
        <v>1328.7789234413799</v>
      </c>
      <c r="N57" s="472">
        <v>3154.4032254928802</v>
      </c>
      <c r="O57" s="472">
        <v>18.0801771830509</v>
      </c>
      <c r="P57" s="472">
        <v>24.463292381907401</v>
      </c>
      <c r="Q57" s="472">
        <v>6.7287481567182699</v>
      </c>
      <c r="R57" s="472">
        <v>10.7076923677111</v>
      </c>
      <c r="S57" s="472">
        <v>1.1499485530020199</v>
      </c>
      <c r="T57" s="472">
        <v>0.65660061277858095</v>
      </c>
      <c r="U57" s="472">
        <v>0.86417670114921297</v>
      </c>
      <c r="V57" s="472">
        <v>2.9408954502486102</v>
      </c>
      <c r="W57" s="472">
        <v>0.86745088831869399</v>
      </c>
      <c r="X57" s="472">
        <v>9.9412863267057201</v>
      </c>
      <c r="Y57" s="472">
        <v>23.599731378409501</v>
      </c>
    </row>
    <row r="58" spans="1:25" x14ac:dyDescent="0.25">
      <c r="A58" s="472" t="s">
        <v>56</v>
      </c>
      <c r="B58" s="472" t="s">
        <v>57</v>
      </c>
      <c r="C58" s="472" t="s">
        <v>19</v>
      </c>
      <c r="D58" s="472">
        <v>9274.8191575498804</v>
      </c>
      <c r="E58" s="472">
        <v>11532.214591757</v>
      </c>
      <c r="F58" s="472">
        <v>3260.1084106349899</v>
      </c>
      <c r="G58" s="472">
        <v>5838.0592284516097</v>
      </c>
      <c r="H58" s="472">
        <v>377.78964755650202</v>
      </c>
      <c r="I58" s="472">
        <v>1254.5887156131701</v>
      </c>
      <c r="J58" s="472">
        <v>1662.1749748186101</v>
      </c>
      <c r="K58" s="472">
        <v>2803.7490480562001</v>
      </c>
      <c r="L58" s="472">
        <v>261.82284387466399</v>
      </c>
      <c r="M58" s="472">
        <v>1975.4477860900099</v>
      </c>
      <c r="N58" s="472">
        <v>11027.4430944535</v>
      </c>
      <c r="O58" s="472">
        <v>18.8251567204866</v>
      </c>
      <c r="P58" s="472">
        <v>23.4070059303947</v>
      </c>
      <c r="Q58" s="472">
        <v>6.6170618222806104</v>
      </c>
      <c r="R58" s="472">
        <v>11.849544239320499</v>
      </c>
      <c r="S58" s="472">
        <v>0.76680193994287105</v>
      </c>
      <c r="T58" s="472">
        <v>2.5464463284921801</v>
      </c>
      <c r="U58" s="472">
        <v>3.3737266318944901</v>
      </c>
      <c r="V58" s="472">
        <v>5.6907864550230496</v>
      </c>
      <c r="W58" s="472">
        <v>0.53142341486322897</v>
      </c>
      <c r="X58" s="472">
        <v>4.00957835776354</v>
      </c>
      <c r="Y58" s="472">
        <v>22.382468159538298</v>
      </c>
    </row>
    <row r="59" spans="1:25" x14ac:dyDescent="0.25">
      <c r="A59" s="472" t="s">
        <v>58</v>
      </c>
      <c r="B59" s="472" t="s">
        <v>59</v>
      </c>
      <c r="C59" s="472" t="s">
        <v>18</v>
      </c>
      <c r="D59" s="472">
        <v>7267.2313479030799</v>
      </c>
      <c r="E59" s="472">
        <v>8391.7823073976397</v>
      </c>
      <c r="F59" s="472">
        <v>2054.2158714809798</v>
      </c>
      <c r="G59" s="472">
        <v>3498.4296562208701</v>
      </c>
      <c r="H59" s="472">
        <v>355.49437052497501</v>
      </c>
      <c r="I59" s="472">
        <v>515.13996056169799</v>
      </c>
      <c r="J59" s="472">
        <v>503.48163747732201</v>
      </c>
      <c r="K59" s="472">
        <v>1280.5350298148001</v>
      </c>
      <c r="L59" s="472">
        <v>28.0566479518316</v>
      </c>
      <c r="M59" s="472">
        <v>2748.9031020287498</v>
      </c>
      <c r="N59" s="472">
        <v>4938.3793835722399</v>
      </c>
      <c r="O59" s="472">
        <v>23.010930415425101</v>
      </c>
      <c r="P59" s="472">
        <v>26.571703788216599</v>
      </c>
      <c r="Q59" s="472">
        <v>6.5044603940605104</v>
      </c>
      <c r="R59" s="472">
        <v>11.077412776433301</v>
      </c>
      <c r="S59" s="472">
        <v>1.12563586207916</v>
      </c>
      <c r="T59" s="472">
        <v>1.6311369790243999</v>
      </c>
      <c r="U59" s="472">
        <v>1.59422211442022</v>
      </c>
      <c r="V59" s="472">
        <v>4.0546806692874799</v>
      </c>
      <c r="W59" s="472">
        <v>8.8838450683968298E-2</v>
      </c>
      <c r="X59" s="472">
        <v>8.7041150847332691</v>
      </c>
      <c r="Y59" s="472">
        <v>15.636863465636001</v>
      </c>
    </row>
    <row r="60" spans="1:25" x14ac:dyDescent="0.25">
      <c r="A60" s="472" t="s">
        <v>58</v>
      </c>
      <c r="B60" s="472" t="s">
        <v>59</v>
      </c>
      <c r="C60" s="472" t="s">
        <v>19</v>
      </c>
      <c r="D60" s="472">
        <v>28435.4025391012</v>
      </c>
      <c r="E60" s="472">
        <v>39190.504418048302</v>
      </c>
      <c r="F60" s="472">
        <v>10315.701743281899</v>
      </c>
      <c r="G60" s="472">
        <v>21732.462474059601</v>
      </c>
      <c r="H60" s="472">
        <v>735.03825044215398</v>
      </c>
      <c r="I60" s="472">
        <v>2101.4183643310898</v>
      </c>
      <c r="J60" s="472">
        <v>2086.2268153239902</v>
      </c>
      <c r="K60" s="472">
        <v>8239.3075969982601</v>
      </c>
      <c r="L60" s="472">
        <v>570.10226378076902</v>
      </c>
      <c r="M60" s="472">
        <v>6468.7097142897301</v>
      </c>
      <c r="N60" s="472">
        <v>17929.371903024301</v>
      </c>
      <c r="O60" s="472">
        <v>20.634634525006</v>
      </c>
      <c r="P60" s="472">
        <v>28.4392575207983</v>
      </c>
      <c r="Q60" s="472">
        <v>7.4857647979094901</v>
      </c>
      <c r="R60" s="472">
        <v>15.7705318173</v>
      </c>
      <c r="S60" s="472">
        <v>0.53339303492951695</v>
      </c>
      <c r="T60" s="472">
        <v>1.52493005409301</v>
      </c>
      <c r="U60" s="472">
        <v>1.5139060476208199</v>
      </c>
      <c r="V60" s="472">
        <v>5.9789939941725398</v>
      </c>
      <c r="W60" s="472">
        <v>0.41370442492658299</v>
      </c>
      <c r="X60" s="472">
        <v>4.6941294613001698</v>
      </c>
      <c r="Y60" s="472">
        <v>13.010754321943599</v>
      </c>
    </row>
    <row r="61" spans="1:25" x14ac:dyDescent="0.25">
      <c r="A61" s="472" t="s">
        <v>60</v>
      </c>
      <c r="B61" s="472" t="s">
        <v>61</v>
      </c>
      <c r="C61" s="472" t="s">
        <v>18</v>
      </c>
      <c r="D61" s="472">
        <v>727.47477028635001</v>
      </c>
      <c r="E61" s="472">
        <v>711.99667966105005</v>
      </c>
      <c r="F61" s="472">
        <v>564.09401886278101</v>
      </c>
      <c r="G61" s="472">
        <v>492.47812851422401</v>
      </c>
      <c r="H61" s="472">
        <v>6.1285144210240903</v>
      </c>
      <c r="I61" s="472">
        <v>49.042558942517303</v>
      </c>
      <c r="J61" s="472">
        <v>36.595861522641002</v>
      </c>
      <c r="K61" s="472">
        <v>132.060006687373</v>
      </c>
      <c r="L61" s="472">
        <v>21.9908473995728</v>
      </c>
      <c r="M61" s="472">
        <v>490.50451951069903</v>
      </c>
      <c r="N61" s="472">
        <v>1224.36861239931</v>
      </c>
      <c r="O61" s="472">
        <v>16.323044761008902</v>
      </c>
      <c r="P61" s="472">
        <v>15.9757480898236</v>
      </c>
      <c r="Q61" s="472">
        <v>12.657115126741999</v>
      </c>
      <c r="R61" s="472">
        <v>11.0502011394723</v>
      </c>
      <c r="S61" s="472">
        <v>0.1375113190159</v>
      </c>
      <c r="T61" s="472">
        <v>1.1004146363701699</v>
      </c>
      <c r="U61" s="472">
        <v>0.82113622368871897</v>
      </c>
      <c r="V61" s="472">
        <v>2.9631562335125698</v>
      </c>
      <c r="W61" s="472">
        <v>0.49342960209389702</v>
      </c>
      <c r="X61" s="472">
        <v>11.005917393257199</v>
      </c>
      <c r="Y61" s="472">
        <v>27.472325475014799</v>
      </c>
    </row>
    <row r="62" spans="1:25" x14ac:dyDescent="0.25">
      <c r="A62" s="472" t="s">
        <v>60</v>
      </c>
      <c r="B62" s="472" t="s">
        <v>61</v>
      </c>
      <c r="C62" s="472" t="s">
        <v>19</v>
      </c>
      <c r="D62" s="472">
        <v>1015.11021199621</v>
      </c>
      <c r="E62" s="472">
        <v>2308.7244521487901</v>
      </c>
      <c r="F62" s="472">
        <v>966.61646168805703</v>
      </c>
      <c r="G62" s="472">
        <v>1324.2196186517799</v>
      </c>
      <c r="H62" s="472">
        <v>115.711536623551</v>
      </c>
      <c r="I62" s="472">
        <v>323.62989955635402</v>
      </c>
      <c r="J62" s="472">
        <v>123.167328466318</v>
      </c>
      <c r="K62" s="472">
        <v>1264.7553400555701</v>
      </c>
      <c r="L62" s="472">
        <v>239.86455509160001</v>
      </c>
      <c r="M62" s="472">
        <v>630.99375263934905</v>
      </c>
      <c r="N62" s="472">
        <v>1301.2719130077101</v>
      </c>
      <c r="O62" s="472">
        <v>10.558595189579901</v>
      </c>
      <c r="P62" s="472">
        <v>24.0140298131634</v>
      </c>
      <c r="Q62" s="472">
        <v>10.0541909656075</v>
      </c>
      <c r="R62" s="472">
        <v>13.773774246590101</v>
      </c>
      <c r="S62" s="472">
        <v>1.2035651494134301</v>
      </c>
      <c r="T62" s="472">
        <v>3.3662129099659701</v>
      </c>
      <c r="U62" s="472">
        <v>1.2811160270966999</v>
      </c>
      <c r="V62" s="472">
        <v>13.155260868911499</v>
      </c>
      <c r="W62" s="472">
        <v>2.4949337595180601</v>
      </c>
      <c r="X62" s="472">
        <v>6.5632357181898202</v>
      </c>
      <c r="Y62" s="472">
        <v>13.5350853519637</v>
      </c>
    </row>
    <row r="63" spans="1:25" x14ac:dyDescent="0.25">
      <c r="A63" s="472" t="s">
        <v>62</v>
      </c>
      <c r="B63" s="472" t="s">
        <v>63</v>
      </c>
      <c r="C63" s="472" t="s">
        <v>18</v>
      </c>
      <c r="D63" s="472">
        <v>20799.565553498302</v>
      </c>
      <c r="E63" s="472">
        <v>13897.986320120401</v>
      </c>
      <c r="F63" s="472">
        <v>6515.7677804432697</v>
      </c>
      <c r="G63" s="472">
        <v>6576.3889554151101</v>
      </c>
      <c r="H63" s="472">
        <v>185.55628020720101</v>
      </c>
      <c r="I63" s="472">
        <v>514.66328868257096</v>
      </c>
      <c r="J63" s="472">
        <v>163.12146811579001</v>
      </c>
      <c r="K63" s="472">
        <v>430.85344538126702</v>
      </c>
      <c r="L63" s="472">
        <v>0</v>
      </c>
      <c r="M63" s="472">
        <v>11919.049476595001</v>
      </c>
      <c r="N63" s="472">
        <v>14967.877023942499</v>
      </c>
      <c r="O63" s="472">
        <v>27.378357805347299</v>
      </c>
      <c r="P63" s="472">
        <v>18.2938456703525</v>
      </c>
      <c r="Q63" s="472">
        <v>8.5766705660602298</v>
      </c>
      <c r="R63" s="472">
        <v>8.6564658971064805</v>
      </c>
      <c r="S63" s="472">
        <v>0.244246747340718</v>
      </c>
      <c r="T63" s="472">
        <v>0.67744855682614102</v>
      </c>
      <c r="U63" s="472">
        <v>0.214715923191794</v>
      </c>
      <c r="V63" s="472">
        <v>0.56713010466369895</v>
      </c>
      <c r="W63" s="472">
        <v>0</v>
      </c>
      <c r="X63" s="472">
        <v>15.688981600626301</v>
      </c>
      <c r="Y63" s="472">
        <v>19.7021371284848</v>
      </c>
    </row>
    <row r="64" spans="1:25" x14ac:dyDescent="0.25">
      <c r="A64" s="472" t="s">
        <v>62</v>
      </c>
      <c r="B64" s="472" t="s">
        <v>63</v>
      </c>
      <c r="C64" s="472" t="s">
        <v>19</v>
      </c>
      <c r="D64" s="472">
        <v>50230.340462352899</v>
      </c>
      <c r="E64" s="472">
        <v>30638.7801836447</v>
      </c>
      <c r="F64" s="472">
        <v>13604.1031997636</v>
      </c>
      <c r="G64" s="472">
        <v>17524.312979382001</v>
      </c>
      <c r="H64" s="472">
        <v>1315.5089948213699</v>
      </c>
      <c r="I64" s="472">
        <v>3427.48213647796</v>
      </c>
      <c r="J64" s="472">
        <v>1534.7699212551699</v>
      </c>
      <c r="K64" s="472">
        <v>4228.2294318014701</v>
      </c>
      <c r="L64" s="472">
        <v>692.50253748787702</v>
      </c>
      <c r="M64" s="472">
        <v>19673.768376915501</v>
      </c>
      <c r="N64" s="472">
        <v>28377.765345328498</v>
      </c>
      <c r="O64" s="472">
        <v>29.332002987619799</v>
      </c>
      <c r="P64" s="472">
        <v>17.891513049911602</v>
      </c>
      <c r="Q64" s="472">
        <v>7.9441148920427196</v>
      </c>
      <c r="R64" s="472">
        <v>10.233321055278701</v>
      </c>
      <c r="S64" s="472">
        <v>0.76819136424650203</v>
      </c>
      <c r="T64" s="472">
        <v>2.0014778984533201</v>
      </c>
      <c r="U64" s="472">
        <v>0.89622876335679902</v>
      </c>
      <c r="V64" s="472">
        <v>2.46907421260455</v>
      </c>
      <c r="W64" s="472">
        <v>0.40438679713414799</v>
      </c>
      <c r="X64" s="472">
        <v>11.488495349577301</v>
      </c>
      <c r="Y64" s="472">
        <v>16.571193629774601</v>
      </c>
    </row>
    <row r="65" spans="1:25" x14ac:dyDescent="0.25">
      <c r="A65" s="472" t="s">
        <v>64</v>
      </c>
      <c r="B65" s="472" t="s">
        <v>65</v>
      </c>
      <c r="C65" s="472" t="s">
        <v>18</v>
      </c>
      <c r="D65" s="472">
        <v>41713.540652238698</v>
      </c>
      <c r="E65" s="472">
        <v>25532.065863760901</v>
      </c>
      <c r="F65" s="472">
        <v>14610.7192615475</v>
      </c>
      <c r="G65" s="472">
        <v>10384.8646917612</v>
      </c>
      <c r="H65" s="472">
        <v>403.99162273167002</v>
      </c>
      <c r="I65" s="472">
        <v>597.33777555663698</v>
      </c>
      <c r="J65" s="472">
        <v>499.75558709353101</v>
      </c>
      <c r="K65" s="472">
        <v>478.16524083419102</v>
      </c>
      <c r="L65" s="472">
        <v>0</v>
      </c>
      <c r="M65" s="472">
        <v>23390.5146544688</v>
      </c>
      <c r="N65" s="472">
        <v>29750.213484030799</v>
      </c>
      <c r="O65" s="472">
        <v>28.307009901110099</v>
      </c>
      <c r="P65" s="472">
        <v>17.326183054722001</v>
      </c>
      <c r="Q65" s="472">
        <v>9.9149045689260902</v>
      </c>
      <c r="R65" s="472">
        <v>7.0472192735237602</v>
      </c>
      <c r="S65" s="472">
        <v>0.27415066392876802</v>
      </c>
      <c r="T65" s="472">
        <v>0.40535629588377597</v>
      </c>
      <c r="U65" s="472">
        <v>0.33913655208341598</v>
      </c>
      <c r="V65" s="472">
        <v>0.324485238966012</v>
      </c>
      <c r="W65" s="472">
        <v>0</v>
      </c>
      <c r="X65" s="472">
        <v>15.872916073849799</v>
      </c>
      <c r="Y65" s="472">
        <v>20.188638377006299</v>
      </c>
    </row>
    <row r="66" spans="1:25" x14ac:dyDescent="0.25">
      <c r="A66" s="472" t="s">
        <v>64</v>
      </c>
      <c r="B66" s="472" t="s">
        <v>65</v>
      </c>
      <c r="C66" s="472" t="s">
        <v>19</v>
      </c>
      <c r="D66" s="472">
        <v>67463.266056012595</v>
      </c>
      <c r="E66" s="472">
        <v>45186.6121276146</v>
      </c>
      <c r="F66" s="472">
        <v>27659.552962788199</v>
      </c>
      <c r="G66" s="472">
        <v>22824.042566301199</v>
      </c>
      <c r="H66" s="472">
        <v>2469.7538380739002</v>
      </c>
      <c r="I66" s="472">
        <v>1447.2848949274401</v>
      </c>
      <c r="J66" s="472">
        <v>817.15681215650295</v>
      </c>
      <c r="K66" s="472">
        <v>2202.0527799438401</v>
      </c>
      <c r="L66" s="472">
        <v>153.83283368413299</v>
      </c>
      <c r="M66" s="472">
        <v>24612.7911688924</v>
      </c>
      <c r="N66" s="472">
        <v>45887.847939298801</v>
      </c>
      <c r="O66" s="472">
        <v>28.025129066047899</v>
      </c>
      <c r="P66" s="472">
        <v>18.771113688483801</v>
      </c>
      <c r="Q66" s="472">
        <v>11.4901425176737</v>
      </c>
      <c r="R66" s="472">
        <v>9.4814078256822505</v>
      </c>
      <c r="S66" s="472">
        <v>1.0259682656917499</v>
      </c>
      <c r="T66" s="472">
        <v>0.601221202987817</v>
      </c>
      <c r="U66" s="472">
        <v>0.33945769997071201</v>
      </c>
      <c r="V66" s="472">
        <v>0.91476172109629805</v>
      </c>
      <c r="W66" s="472">
        <v>6.3904184760551805E-2</v>
      </c>
      <c r="X66" s="472">
        <v>10.2244775491776</v>
      </c>
      <c r="Y66" s="472">
        <v>19.062416278427602</v>
      </c>
    </row>
    <row r="67" spans="1:25" x14ac:dyDescent="0.25">
      <c r="A67" t="s">
        <v>20</v>
      </c>
    </row>
    <row r="68" spans="1:25" x14ac:dyDescent="0.25">
      <c r="A68" t="s">
        <v>21</v>
      </c>
    </row>
    <row r="69" spans="1:25" x14ac:dyDescent="0.25">
      <c r="A69" t="s">
        <v>22</v>
      </c>
    </row>
    <row r="70" spans="1:25" x14ac:dyDescent="0.25">
      <c r="A70" t="s">
        <v>23</v>
      </c>
    </row>
    <row r="71" spans="1:2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1434</v>
      </c>
    </row>
    <row r="9" spans="1:9" x14ac:dyDescent="0.25">
      <c r="A9" t="s">
        <v>1435</v>
      </c>
    </row>
    <row r="10" spans="1:9" x14ac:dyDescent="0.25">
      <c r="A10" t="s">
        <v>4</v>
      </c>
    </row>
    <row r="11" spans="1:9" x14ac:dyDescent="0.25">
      <c r="A11" t="s">
        <v>1436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1437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1438</v>
      </c>
      <c r="G16" s="5" t="s">
        <v>14</v>
      </c>
      <c r="H16" s="5" t="s">
        <v>15</v>
      </c>
      <c r="I16" s="5" t="s">
        <v>1439</v>
      </c>
    </row>
    <row r="17" spans="1:9" x14ac:dyDescent="0.25">
      <c r="A17" s="473" t="s">
        <v>16</v>
      </c>
      <c r="B17" s="473" t="s">
        <v>17</v>
      </c>
      <c r="C17" s="473" t="s">
        <v>18</v>
      </c>
      <c r="D17" s="473">
        <v>904712.06577604695</v>
      </c>
      <c r="E17" s="473">
        <v>579476.63518774102</v>
      </c>
      <c r="F17" s="473">
        <v>341035.07659981598</v>
      </c>
      <c r="G17" s="473">
        <v>49.567186056698198</v>
      </c>
      <c r="H17" s="473">
        <v>31.7482514917297</v>
      </c>
      <c r="I17" s="473">
        <v>18.684562451572098</v>
      </c>
    </row>
    <row r="18" spans="1:9" x14ac:dyDescent="0.25">
      <c r="A18" s="473" t="s">
        <v>16</v>
      </c>
      <c r="B18" s="473" t="s">
        <v>17</v>
      </c>
      <c r="C18" s="473" t="s">
        <v>19</v>
      </c>
      <c r="D18" s="473">
        <v>2518026.9018406798</v>
      </c>
      <c r="E18" s="473">
        <v>1885830.40236915</v>
      </c>
      <c r="F18" s="473">
        <v>903833.91822657303</v>
      </c>
      <c r="G18" s="473">
        <v>47.441096256628597</v>
      </c>
      <c r="H18" s="473">
        <v>35.530145280446298</v>
      </c>
      <c r="I18" s="473">
        <v>17.028758462925101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1440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1438</v>
      </c>
      <c r="G28" s="5" t="s">
        <v>14</v>
      </c>
      <c r="H28" s="5" t="s">
        <v>15</v>
      </c>
      <c r="I28" s="5" t="s">
        <v>1439</v>
      </c>
    </row>
    <row r="29" spans="1:9" x14ac:dyDescent="0.25">
      <c r="A29" s="474" t="s">
        <v>28</v>
      </c>
      <c r="B29" s="474" t="s">
        <v>29</v>
      </c>
      <c r="C29" s="474" t="s">
        <v>18</v>
      </c>
      <c r="D29" s="474">
        <v>29340.4287074003</v>
      </c>
      <c r="E29" s="474">
        <v>17520.521279167799</v>
      </c>
      <c r="F29" s="474">
        <v>11823.1391082923</v>
      </c>
      <c r="G29" s="474">
        <v>49.997246544924103</v>
      </c>
      <c r="H29" s="474">
        <v>29.855658576972399</v>
      </c>
      <c r="I29" s="474">
        <v>20.147094878103399</v>
      </c>
    </row>
    <row r="30" spans="1:9" x14ac:dyDescent="0.25">
      <c r="A30" s="474" t="s">
        <v>28</v>
      </c>
      <c r="B30" s="474" t="s">
        <v>29</v>
      </c>
      <c r="C30" s="474" t="s">
        <v>19</v>
      </c>
      <c r="D30" s="474">
        <v>190424.30301566099</v>
      </c>
      <c r="E30" s="474">
        <v>168609.939447285</v>
      </c>
      <c r="F30" s="474">
        <v>80048.668442193695</v>
      </c>
      <c r="G30" s="474">
        <v>43.368643663019</v>
      </c>
      <c r="H30" s="474">
        <v>38.4004786475763</v>
      </c>
      <c r="I30" s="474">
        <v>18.2308776894047</v>
      </c>
    </row>
    <row r="31" spans="1:9" x14ac:dyDescent="0.25">
      <c r="A31" s="474" t="s">
        <v>30</v>
      </c>
      <c r="B31" s="474" t="s">
        <v>31</v>
      </c>
      <c r="C31" s="474" t="s">
        <v>18</v>
      </c>
      <c r="D31" s="474">
        <v>8102.9990313139897</v>
      </c>
      <c r="E31" s="474">
        <v>6899.8654879963397</v>
      </c>
      <c r="F31" s="474">
        <v>3375.63011461013</v>
      </c>
      <c r="G31" s="474">
        <v>44.089568774357701</v>
      </c>
      <c r="H31" s="474">
        <v>37.543148257972803</v>
      </c>
      <c r="I31" s="474">
        <v>18.3672829676695</v>
      </c>
    </row>
    <row r="32" spans="1:9" x14ac:dyDescent="0.25">
      <c r="A32" s="474" t="s">
        <v>30</v>
      </c>
      <c r="B32" s="474" t="s">
        <v>31</v>
      </c>
      <c r="C32" s="474" t="s">
        <v>19</v>
      </c>
      <c r="D32" s="474">
        <v>38943.107971971702</v>
      </c>
      <c r="E32" s="474">
        <v>64714.433806562702</v>
      </c>
      <c r="F32" s="474">
        <v>22807.963587545099</v>
      </c>
      <c r="G32" s="474">
        <v>30.793462501290801</v>
      </c>
      <c r="H32" s="474">
        <v>51.171608905712198</v>
      </c>
      <c r="I32" s="474">
        <v>18.034928592996899</v>
      </c>
    </row>
    <row r="33" spans="1:9" x14ac:dyDescent="0.25">
      <c r="A33" s="474" t="s">
        <v>32</v>
      </c>
      <c r="B33" s="474" t="s">
        <v>33</v>
      </c>
      <c r="C33" s="474" t="s">
        <v>18</v>
      </c>
      <c r="D33" s="474">
        <v>18771.906973877802</v>
      </c>
      <c r="E33" s="474">
        <v>11996.255258827099</v>
      </c>
      <c r="F33" s="474">
        <v>8343.4525938952193</v>
      </c>
      <c r="G33" s="474">
        <v>47.995734916858702</v>
      </c>
      <c r="H33" s="474">
        <v>30.671848534027699</v>
      </c>
      <c r="I33" s="474">
        <v>21.332416549113599</v>
      </c>
    </row>
    <row r="34" spans="1:9" x14ac:dyDescent="0.25">
      <c r="A34" s="474" t="s">
        <v>32</v>
      </c>
      <c r="B34" s="474" t="s">
        <v>33</v>
      </c>
      <c r="C34" s="474" t="s">
        <v>19</v>
      </c>
      <c r="D34" s="474">
        <v>27487.2408382221</v>
      </c>
      <c r="E34" s="474">
        <v>22932.011607763499</v>
      </c>
      <c r="F34" s="474">
        <v>10618.1327274142</v>
      </c>
      <c r="G34" s="474">
        <v>45.033450827118799</v>
      </c>
      <c r="H34" s="474">
        <v>37.570435795400499</v>
      </c>
      <c r="I34" s="474">
        <v>17.396113377480699</v>
      </c>
    </row>
    <row r="35" spans="1:9" x14ac:dyDescent="0.25">
      <c r="A35" s="474" t="s">
        <v>34</v>
      </c>
      <c r="B35" s="474" t="s">
        <v>35</v>
      </c>
      <c r="C35" s="474" t="s">
        <v>18</v>
      </c>
      <c r="D35" s="474">
        <v>59469.586773024697</v>
      </c>
      <c r="E35" s="474">
        <v>31140.174672073299</v>
      </c>
      <c r="F35" s="474">
        <v>19507.1498991019</v>
      </c>
      <c r="G35" s="474">
        <v>54.0058616311318</v>
      </c>
      <c r="H35" s="474">
        <v>28.279193715065599</v>
      </c>
      <c r="I35" s="474">
        <v>17.714944653802601</v>
      </c>
    </row>
    <row r="36" spans="1:9" x14ac:dyDescent="0.25">
      <c r="A36" s="474" t="s">
        <v>34</v>
      </c>
      <c r="B36" s="474" t="s">
        <v>35</v>
      </c>
      <c r="C36" s="474" t="s">
        <v>19</v>
      </c>
      <c r="D36" s="474">
        <v>146666.217276243</v>
      </c>
      <c r="E36" s="474">
        <v>86013.589871177202</v>
      </c>
      <c r="F36" s="474">
        <v>43233.281508379703</v>
      </c>
      <c r="G36" s="474">
        <v>53.156672628607502</v>
      </c>
      <c r="H36" s="474">
        <v>31.174160780200801</v>
      </c>
      <c r="I36" s="474">
        <v>15.669166591191701</v>
      </c>
    </row>
    <row r="37" spans="1:9" x14ac:dyDescent="0.25">
      <c r="A37" s="474" t="s">
        <v>36</v>
      </c>
      <c r="B37" s="474" t="s">
        <v>37</v>
      </c>
      <c r="C37" s="474" t="s">
        <v>18</v>
      </c>
      <c r="D37" s="474">
        <v>65244.393231858099</v>
      </c>
      <c r="E37" s="474">
        <v>37217.862431550297</v>
      </c>
      <c r="F37" s="474">
        <v>21180.409177489299</v>
      </c>
      <c r="G37" s="474">
        <v>52.768511027980502</v>
      </c>
      <c r="H37" s="474">
        <v>30.1011487251928</v>
      </c>
      <c r="I37" s="474">
        <v>17.130340246826702</v>
      </c>
    </row>
    <row r="38" spans="1:9" x14ac:dyDescent="0.25">
      <c r="A38" s="474" t="s">
        <v>36</v>
      </c>
      <c r="B38" s="474" t="s">
        <v>37</v>
      </c>
      <c r="C38" s="474" t="s">
        <v>19</v>
      </c>
      <c r="D38" s="474">
        <v>111076.330888368</v>
      </c>
      <c r="E38" s="474">
        <v>70629.109343249802</v>
      </c>
      <c r="F38" s="474">
        <v>29822.8949274843</v>
      </c>
      <c r="G38" s="474">
        <v>52.511324690766102</v>
      </c>
      <c r="H38" s="474">
        <v>33.389904614965999</v>
      </c>
      <c r="I38" s="474">
        <v>14.0987706942679</v>
      </c>
    </row>
    <row r="39" spans="1:9" x14ac:dyDescent="0.25">
      <c r="A39" s="474" t="s">
        <v>38</v>
      </c>
      <c r="B39" s="474" t="s">
        <v>39</v>
      </c>
      <c r="C39" s="474" t="s">
        <v>18</v>
      </c>
      <c r="D39" s="474">
        <v>23917.411888323601</v>
      </c>
      <c r="E39" s="474">
        <v>12559.254954043099</v>
      </c>
      <c r="F39" s="474">
        <v>10437.657376265401</v>
      </c>
      <c r="G39" s="474">
        <v>50.981043181742699</v>
      </c>
      <c r="H39" s="474">
        <v>26.770618916972801</v>
      </c>
      <c r="I39" s="474">
        <v>22.248337901284401</v>
      </c>
    </row>
    <row r="40" spans="1:9" x14ac:dyDescent="0.25">
      <c r="A40" s="474" t="s">
        <v>38</v>
      </c>
      <c r="B40" s="474" t="s">
        <v>39</v>
      </c>
      <c r="C40" s="474" t="s">
        <v>19</v>
      </c>
      <c r="D40" s="474">
        <v>61495.333844728098</v>
      </c>
      <c r="E40" s="474">
        <v>41896.1863900362</v>
      </c>
      <c r="F40" s="474">
        <v>22307.155546603601</v>
      </c>
      <c r="G40" s="474">
        <v>48.922817573423899</v>
      </c>
      <c r="H40" s="474">
        <v>33.3306505654107</v>
      </c>
      <c r="I40" s="474">
        <v>17.746531861165501</v>
      </c>
    </row>
    <row r="41" spans="1:9" x14ac:dyDescent="0.25">
      <c r="A41" s="474" t="s">
        <v>40</v>
      </c>
      <c r="B41" s="474" t="s">
        <v>41</v>
      </c>
      <c r="C41" s="474" t="s">
        <v>18</v>
      </c>
      <c r="D41" s="474">
        <v>94724.259588043598</v>
      </c>
      <c r="E41" s="474">
        <v>61709.372440044302</v>
      </c>
      <c r="F41" s="474">
        <v>29999.6906635997</v>
      </c>
      <c r="G41" s="474">
        <v>50.808652777536402</v>
      </c>
      <c r="H41" s="474">
        <v>33.099969227119097</v>
      </c>
      <c r="I41" s="474">
        <v>16.091377995344398</v>
      </c>
    </row>
    <row r="42" spans="1:9" x14ac:dyDescent="0.25">
      <c r="A42" s="474" t="s">
        <v>40</v>
      </c>
      <c r="B42" s="474" t="s">
        <v>41</v>
      </c>
      <c r="C42" s="474" t="s">
        <v>19</v>
      </c>
      <c r="D42" s="474">
        <v>225485.11454922901</v>
      </c>
      <c r="E42" s="474">
        <v>153188.91007084999</v>
      </c>
      <c r="F42" s="474">
        <v>69543.652688233997</v>
      </c>
      <c r="G42" s="474">
        <v>50.307055246758097</v>
      </c>
      <c r="H42" s="474">
        <v>34.177346817465299</v>
      </c>
      <c r="I42" s="474">
        <v>15.515597935776499</v>
      </c>
    </row>
    <row r="43" spans="1:9" x14ac:dyDescent="0.25">
      <c r="A43" s="474" t="s">
        <v>42</v>
      </c>
      <c r="B43" s="474" t="s">
        <v>43</v>
      </c>
      <c r="C43" s="474" t="s">
        <v>18</v>
      </c>
      <c r="D43" s="474">
        <v>164986.58041107899</v>
      </c>
      <c r="E43" s="474">
        <v>103203.56632097</v>
      </c>
      <c r="F43" s="474">
        <v>61197.828476763301</v>
      </c>
      <c r="G43" s="474">
        <v>50.088829231391202</v>
      </c>
      <c r="H43" s="474">
        <v>31.331916793727899</v>
      </c>
      <c r="I43" s="474">
        <v>18.579253974880899</v>
      </c>
    </row>
    <row r="44" spans="1:9" x14ac:dyDescent="0.25">
      <c r="A44" s="474" t="s">
        <v>42</v>
      </c>
      <c r="B44" s="474" t="s">
        <v>43</v>
      </c>
      <c r="C44" s="474" t="s">
        <v>19</v>
      </c>
      <c r="D44" s="474">
        <v>323567.99291132699</v>
      </c>
      <c r="E44" s="474">
        <v>227014.699599193</v>
      </c>
      <c r="F44" s="474">
        <v>107129.332280666</v>
      </c>
      <c r="G44" s="474">
        <v>49.195997749023199</v>
      </c>
      <c r="H44" s="474">
        <v>34.515820152636898</v>
      </c>
      <c r="I44" s="474">
        <v>16.288182098339799</v>
      </c>
    </row>
    <row r="45" spans="1:9" x14ac:dyDescent="0.25">
      <c r="A45" s="474" t="s">
        <v>44</v>
      </c>
      <c r="B45" s="474" t="s">
        <v>45</v>
      </c>
      <c r="C45" s="474" t="s">
        <v>18</v>
      </c>
      <c r="D45" s="474">
        <v>21747.4955305367</v>
      </c>
      <c r="E45" s="474">
        <v>16129.204118419</v>
      </c>
      <c r="F45" s="474">
        <v>9212.9303055545097</v>
      </c>
      <c r="G45" s="474">
        <v>46.183194795850802</v>
      </c>
      <c r="H45" s="474">
        <v>34.252136052035603</v>
      </c>
      <c r="I45" s="474">
        <v>19.564669152113598</v>
      </c>
    </row>
    <row r="46" spans="1:9" x14ac:dyDescent="0.25">
      <c r="A46" s="474" t="s">
        <v>44</v>
      </c>
      <c r="B46" s="474" t="s">
        <v>45</v>
      </c>
      <c r="C46" s="474" t="s">
        <v>19</v>
      </c>
      <c r="D46" s="474">
        <v>141746.33280612799</v>
      </c>
      <c r="E46" s="474">
        <v>110407.117673039</v>
      </c>
      <c r="F46" s="474">
        <v>44260.919566322598</v>
      </c>
      <c r="G46" s="474">
        <v>47.820330972609398</v>
      </c>
      <c r="H46" s="474">
        <v>37.247559103188898</v>
      </c>
      <c r="I46" s="474">
        <v>14.932109924201701</v>
      </c>
    </row>
    <row r="47" spans="1:9" x14ac:dyDescent="0.25">
      <c r="A47" s="474" t="s">
        <v>46</v>
      </c>
      <c r="B47" s="474" t="s">
        <v>47</v>
      </c>
      <c r="C47" s="474" t="s">
        <v>18</v>
      </c>
      <c r="D47" s="474">
        <v>69245.297264506007</v>
      </c>
      <c r="E47" s="474">
        <v>44192.9141602749</v>
      </c>
      <c r="F47" s="474">
        <v>39603.370769592897</v>
      </c>
      <c r="G47" s="474">
        <v>45.246067292064097</v>
      </c>
      <c r="H47" s="474">
        <v>28.876409617973401</v>
      </c>
      <c r="I47" s="474">
        <v>25.877523089962398</v>
      </c>
    </row>
    <row r="48" spans="1:9" x14ac:dyDescent="0.25">
      <c r="A48" s="474" t="s">
        <v>46</v>
      </c>
      <c r="B48" s="474" t="s">
        <v>47</v>
      </c>
      <c r="C48" s="474" t="s">
        <v>19</v>
      </c>
      <c r="D48" s="474">
        <v>300527.84030767903</v>
      </c>
      <c r="E48" s="474">
        <v>215722.443760992</v>
      </c>
      <c r="F48" s="474">
        <v>115643.13373695601</v>
      </c>
      <c r="G48" s="474">
        <v>47.559894095956999</v>
      </c>
      <c r="H48" s="474">
        <v>34.139055366351201</v>
      </c>
      <c r="I48" s="474">
        <v>18.3010505376918</v>
      </c>
    </row>
    <row r="49" spans="1:9" x14ac:dyDescent="0.25">
      <c r="A49" s="474" t="s">
        <v>48</v>
      </c>
      <c r="B49" s="474" t="s">
        <v>49</v>
      </c>
      <c r="C49" s="474" t="s">
        <v>18</v>
      </c>
      <c r="D49" s="474">
        <v>117974.88859014001</v>
      </c>
      <c r="E49" s="474">
        <v>86733.010539086405</v>
      </c>
      <c r="F49" s="474">
        <v>37342.537804728403</v>
      </c>
      <c r="G49" s="474">
        <v>48.7397957568365</v>
      </c>
      <c r="H49" s="474">
        <v>35.832618869740799</v>
      </c>
      <c r="I49" s="474">
        <v>15.4275853734226</v>
      </c>
    </row>
    <row r="50" spans="1:9" x14ac:dyDescent="0.25">
      <c r="A50" s="474" t="s">
        <v>48</v>
      </c>
      <c r="B50" s="474" t="s">
        <v>49</v>
      </c>
      <c r="C50" s="474" t="s">
        <v>19</v>
      </c>
      <c r="D50" s="474">
        <v>386465.25332679402</v>
      </c>
      <c r="E50" s="474">
        <v>309666.66229201399</v>
      </c>
      <c r="F50" s="474">
        <v>134226.64744723801</v>
      </c>
      <c r="G50" s="474">
        <v>46.541972410063003</v>
      </c>
      <c r="H50" s="474">
        <v>37.293125652680601</v>
      </c>
      <c r="I50" s="474">
        <v>16.164901937256399</v>
      </c>
    </row>
    <row r="51" spans="1:9" x14ac:dyDescent="0.25">
      <c r="A51" s="474" t="s">
        <v>50</v>
      </c>
      <c r="B51" s="474" t="s">
        <v>51</v>
      </c>
      <c r="C51" s="474" t="s">
        <v>18</v>
      </c>
      <c r="D51" s="474">
        <v>15789.3696507679</v>
      </c>
      <c r="E51" s="474">
        <v>12276.307402529501</v>
      </c>
      <c r="F51" s="474">
        <v>6262.4261874881704</v>
      </c>
      <c r="G51" s="474">
        <v>45.995461910661099</v>
      </c>
      <c r="H51" s="474">
        <v>35.761682830013903</v>
      </c>
      <c r="I51" s="474">
        <v>18.242855259325001</v>
      </c>
    </row>
    <row r="52" spans="1:9" x14ac:dyDescent="0.25">
      <c r="A52" s="474" t="s">
        <v>50</v>
      </c>
      <c r="B52" s="474" t="s">
        <v>51</v>
      </c>
      <c r="C52" s="474" t="s">
        <v>19</v>
      </c>
      <c r="D52" s="474">
        <v>52628.2775477471</v>
      </c>
      <c r="E52" s="474">
        <v>41341.822219765003</v>
      </c>
      <c r="F52" s="474">
        <v>27215.796991702398</v>
      </c>
      <c r="G52" s="474">
        <v>43.427724640528801</v>
      </c>
      <c r="H52" s="474">
        <v>34.1143840375316</v>
      </c>
      <c r="I52" s="474">
        <v>22.457891321939702</v>
      </c>
    </row>
    <row r="53" spans="1:9" x14ac:dyDescent="0.25">
      <c r="A53" s="474" t="s">
        <v>52</v>
      </c>
      <c r="B53" s="474" t="s">
        <v>53</v>
      </c>
      <c r="C53" s="474" t="s">
        <v>18</v>
      </c>
      <c r="D53" s="474">
        <v>4513.03220677638</v>
      </c>
      <c r="E53" s="474">
        <v>5087.6158791826902</v>
      </c>
      <c r="F53" s="474">
        <v>3297.03819227751</v>
      </c>
      <c r="G53" s="474">
        <v>34.991021718303301</v>
      </c>
      <c r="H53" s="474">
        <v>39.445957743347201</v>
      </c>
      <c r="I53" s="474">
        <v>25.563020538349502</v>
      </c>
    </row>
    <row r="54" spans="1:9" x14ac:dyDescent="0.25">
      <c r="A54" s="474" t="s">
        <v>52</v>
      </c>
      <c r="B54" s="474" t="s">
        <v>53</v>
      </c>
      <c r="C54" s="474" t="s">
        <v>19</v>
      </c>
      <c r="D54" s="474">
        <v>46785.966625307403</v>
      </c>
      <c r="E54" s="474">
        <v>52652.722445224601</v>
      </c>
      <c r="F54" s="474">
        <v>28513.624651231501</v>
      </c>
      <c r="G54" s="474">
        <v>36.565158741126801</v>
      </c>
      <c r="H54" s="474">
        <v>41.150269904239202</v>
      </c>
      <c r="I54" s="474">
        <v>22.284571354634</v>
      </c>
    </row>
    <row r="55" spans="1:9" x14ac:dyDescent="0.25">
      <c r="A55" s="474" t="s">
        <v>54</v>
      </c>
      <c r="B55" s="474" t="s">
        <v>55</v>
      </c>
      <c r="C55" s="474" t="s">
        <v>18</v>
      </c>
      <c r="D55" s="474">
        <v>10809.2706534804</v>
      </c>
      <c r="E55" s="474">
        <v>6416.9527665386104</v>
      </c>
      <c r="F55" s="474">
        <v>6605.5292092306299</v>
      </c>
      <c r="G55" s="474">
        <v>45.356591357925403</v>
      </c>
      <c r="H55" s="474">
        <v>26.926063166092199</v>
      </c>
      <c r="I55" s="474">
        <v>27.717345475982299</v>
      </c>
    </row>
    <row r="56" spans="1:9" x14ac:dyDescent="0.25">
      <c r="A56" s="474" t="s">
        <v>54</v>
      </c>
      <c r="B56" s="474" t="s">
        <v>55</v>
      </c>
      <c r="C56" s="474" t="s">
        <v>19</v>
      </c>
      <c r="D56" s="474">
        <v>25543.122358030701</v>
      </c>
      <c r="E56" s="474">
        <v>16737.609590735199</v>
      </c>
      <c r="F56" s="474">
        <v>12006.515421984501</v>
      </c>
      <c r="G56" s="474">
        <v>47.051791341686602</v>
      </c>
      <c r="H56" s="474">
        <v>30.831568004225801</v>
      </c>
      <c r="I56" s="474">
        <v>22.1166406540876</v>
      </c>
    </row>
    <row r="57" spans="1:9" x14ac:dyDescent="0.25">
      <c r="A57" s="474" t="s">
        <v>56</v>
      </c>
      <c r="B57" s="474" t="s">
        <v>57</v>
      </c>
      <c r="C57" s="474" t="s">
        <v>18</v>
      </c>
      <c r="D57" s="474">
        <v>9395.3617917199208</v>
      </c>
      <c r="E57" s="474">
        <v>6117.4187311808801</v>
      </c>
      <c r="F57" s="474">
        <v>4312.5650646083204</v>
      </c>
      <c r="G57" s="474">
        <v>47.390658338079298</v>
      </c>
      <c r="H57" s="474">
        <v>30.856555333063799</v>
      </c>
      <c r="I57" s="474">
        <v>21.752786328856899</v>
      </c>
    </row>
    <row r="58" spans="1:9" x14ac:dyDescent="0.25">
      <c r="A58" s="474" t="s">
        <v>56</v>
      </c>
      <c r="B58" s="474" t="s">
        <v>57</v>
      </c>
      <c r="C58" s="474" t="s">
        <v>19</v>
      </c>
      <c r="D58" s="474">
        <v>31361.4752423639</v>
      </c>
      <c r="E58" s="474">
        <v>22272.858196092198</v>
      </c>
      <c r="F58" s="474">
        <v>14605.320974034699</v>
      </c>
      <c r="G58" s="474">
        <v>45.9578459363115</v>
      </c>
      <c r="H58" s="474">
        <v>32.639172029592302</v>
      </c>
      <c r="I58" s="474">
        <v>21.402982034096201</v>
      </c>
    </row>
    <row r="59" spans="1:9" x14ac:dyDescent="0.25">
      <c r="A59" s="474" t="s">
        <v>58</v>
      </c>
      <c r="B59" s="474" t="s">
        <v>59</v>
      </c>
      <c r="C59" s="474" t="s">
        <v>18</v>
      </c>
      <c r="D59" s="474">
        <v>22420.660202722</v>
      </c>
      <c r="E59" s="474">
        <v>15563.651943475999</v>
      </c>
      <c r="F59" s="474">
        <v>8858.8120979148498</v>
      </c>
      <c r="G59" s="474">
        <v>47.863289574541596</v>
      </c>
      <c r="H59" s="474">
        <v>33.225051049903001</v>
      </c>
      <c r="I59" s="474">
        <v>18.911659375555399</v>
      </c>
    </row>
    <row r="60" spans="1:9" x14ac:dyDescent="0.25">
      <c r="A60" s="474" t="s">
        <v>58</v>
      </c>
      <c r="B60" s="474" t="s">
        <v>59</v>
      </c>
      <c r="C60" s="474" t="s">
        <v>19</v>
      </c>
      <c r="D60" s="474">
        <v>88777.033356280503</v>
      </c>
      <c r="E60" s="474">
        <v>68571.959636156404</v>
      </c>
      <c r="F60" s="474">
        <v>38395.882763450201</v>
      </c>
      <c r="G60" s="474">
        <v>45.353439273166003</v>
      </c>
      <c r="H60" s="474">
        <v>35.031292324439796</v>
      </c>
      <c r="I60" s="474">
        <v>19.6152684023942</v>
      </c>
    </row>
    <row r="61" spans="1:9" x14ac:dyDescent="0.25">
      <c r="A61" s="474" t="s">
        <v>60</v>
      </c>
      <c r="B61" s="474" t="s">
        <v>61</v>
      </c>
      <c r="C61" s="474" t="s">
        <v>18</v>
      </c>
      <c r="D61" s="474">
        <v>2585.9109310082299</v>
      </c>
      <c r="E61" s="474">
        <v>1856.80718505462</v>
      </c>
      <c r="F61" s="474">
        <v>1587.7641465614399</v>
      </c>
      <c r="G61" s="474">
        <v>42.880665565259697</v>
      </c>
      <c r="H61" s="474">
        <v>30.790359778731698</v>
      </c>
      <c r="I61" s="474">
        <v>26.328974656008601</v>
      </c>
    </row>
    <row r="62" spans="1:9" x14ac:dyDescent="0.25">
      <c r="A62" s="474" t="s">
        <v>60</v>
      </c>
      <c r="B62" s="474" t="s">
        <v>61</v>
      </c>
      <c r="C62" s="474" t="s">
        <v>19</v>
      </c>
      <c r="D62" s="474">
        <v>4755.2522243788499</v>
      </c>
      <c r="E62" s="474">
        <v>5203.1966422864598</v>
      </c>
      <c r="F62" s="474">
        <v>2374.06887071039</v>
      </c>
      <c r="G62" s="474">
        <v>38.558648976982902</v>
      </c>
      <c r="H62" s="474">
        <v>42.190870940467597</v>
      </c>
      <c r="I62" s="474">
        <v>19.250480082549501</v>
      </c>
    </row>
    <row r="63" spans="1:9" x14ac:dyDescent="0.25">
      <c r="A63" s="474" t="s">
        <v>62</v>
      </c>
      <c r="B63" s="474" t="s">
        <v>63</v>
      </c>
      <c r="C63" s="474" t="s">
        <v>18</v>
      </c>
      <c r="D63" s="474">
        <v>57503.721759903703</v>
      </c>
      <c r="E63" s="474">
        <v>32288.065934712798</v>
      </c>
      <c r="F63" s="474">
        <v>21254.639844288398</v>
      </c>
      <c r="G63" s="474">
        <v>51.7834954571208</v>
      </c>
      <c r="H63" s="474">
        <v>29.0761861054925</v>
      </c>
      <c r="I63" s="474">
        <v>19.140318437386799</v>
      </c>
    </row>
    <row r="64" spans="1:9" x14ac:dyDescent="0.25">
      <c r="A64" s="474" t="s">
        <v>62</v>
      </c>
      <c r="B64" s="474" t="s">
        <v>63</v>
      </c>
      <c r="C64" s="474" t="s">
        <v>19</v>
      </c>
      <c r="D64" s="474">
        <v>129118.17111731</v>
      </c>
      <c r="E64" s="474">
        <v>80826.655231828699</v>
      </c>
      <c r="F64" s="474">
        <v>42228.746111956898</v>
      </c>
      <c r="G64" s="474">
        <v>51.202102526913102</v>
      </c>
      <c r="H64" s="474">
        <v>32.051992777434499</v>
      </c>
      <c r="I64" s="474">
        <v>16.745904695652399</v>
      </c>
    </row>
    <row r="65" spans="1:9" x14ac:dyDescent="0.25">
      <c r="A65" s="474" t="s">
        <v>64</v>
      </c>
      <c r="B65" s="474" t="s">
        <v>65</v>
      </c>
      <c r="C65" s="474" t="s">
        <v>18</v>
      </c>
      <c r="D65" s="474">
        <v>108169.490589564</v>
      </c>
      <c r="E65" s="474">
        <v>70567.8136826134</v>
      </c>
      <c r="F65" s="474">
        <v>36832.505567553497</v>
      </c>
      <c r="G65" s="474">
        <v>50.178404234797298</v>
      </c>
      <c r="H65" s="474">
        <v>32.735480786979501</v>
      </c>
      <c r="I65" s="474">
        <v>17.0861149782232</v>
      </c>
    </row>
    <row r="66" spans="1:9" x14ac:dyDescent="0.25">
      <c r="A66" s="474" t="s">
        <v>64</v>
      </c>
      <c r="B66" s="474" t="s">
        <v>65</v>
      </c>
      <c r="C66" s="474" t="s">
        <v>19</v>
      </c>
      <c r="D66" s="474">
        <v>185172.53563290701</v>
      </c>
      <c r="E66" s="474">
        <v>127428.47454489701</v>
      </c>
      <c r="F66" s="474">
        <v>58852.179982465299</v>
      </c>
      <c r="G66" s="474">
        <v>49.8508400353249</v>
      </c>
      <c r="H66" s="474">
        <v>34.305392421025097</v>
      </c>
      <c r="I66" s="474">
        <v>15.843767543649999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1441</v>
      </c>
    </row>
    <row r="9" spans="1:25" x14ac:dyDescent="0.25">
      <c r="A9" t="s">
        <v>1442</v>
      </c>
    </row>
    <row r="10" spans="1:25" x14ac:dyDescent="0.25">
      <c r="A10" t="s">
        <v>4</v>
      </c>
    </row>
    <row r="11" spans="1:25" x14ac:dyDescent="0.25">
      <c r="A11" t="s">
        <v>1443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1444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1413</v>
      </c>
      <c r="E16" s="5" t="s">
        <v>1414</v>
      </c>
      <c r="F16" s="5" t="s">
        <v>1415</v>
      </c>
      <c r="G16" s="5" t="s">
        <v>1416</v>
      </c>
      <c r="H16" s="5" t="s">
        <v>1417</v>
      </c>
      <c r="I16" s="5" t="s">
        <v>1418</v>
      </c>
      <c r="J16" s="5" t="s">
        <v>1419</v>
      </c>
      <c r="K16" s="5" t="s">
        <v>1420</v>
      </c>
      <c r="L16" s="5" t="s">
        <v>1421</v>
      </c>
      <c r="M16" s="5" t="s">
        <v>1422</v>
      </c>
      <c r="N16" s="5" t="s">
        <v>913</v>
      </c>
      <c r="O16" s="5" t="s">
        <v>1423</v>
      </c>
      <c r="P16" s="5" t="s">
        <v>1424</v>
      </c>
      <c r="Q16" s="5" t="s">
        <v>1425</v>
      </c>
      <c r="R16" s="5" t="s">
        <v>1426</v>
      </c>
      <c r="S16" s="5" t="s">
        <v>1427</v>
      </c>
      <c r="T16" s="5" t="s">
        <v>1428</v>
      </c>
      <c r="U16" s="5" t="s">
        <v>1429</v>
      </c>
      <c r="V16" s="5" t="s">
        <v>1430</v>
      </c>
      <c r="W16" s="5" t="s">
        <v>1431</v>
      </c>
      <c r="X16" s="5" t="s">
        <v>1432</v>
      </c>
      <c r="Y16" s="5" t="s">
        <v>917</v>
      </c>
    </row>
    <row r="17" spans="1:25" x14ac:dyDescent="0.25">
      <c r="A17" s="475" t="s">
        <v>16</v>
      </c>
      <c r="B17" s="475" t="s">
        <v>17</v>
      </c>
      <c r="C17" s="475" t="s">
        <v>18</v>
      </c>
      <c r="D17" s="475">
        <v>263556.70449077903</v>
      </c>
      <c r="E17" s="475">
        <v>215149.49349826499</v>
      </c>
      <c r="F17" s="475">
        <v>78332.358241575101</v>
      </c>
      <c r="G17" s="475">
        <v>55317.389363704599</v>
      </c>
      <c r="H17" s="475">
        <v>3158.2421481743199</v>
      </c>
      <c r="I17" s="475">
        <v>8372.4957933966998</v>
      </c>
      <c r="J17" s="475">
        <v>3758.7233055265201</v>
      </c>
      <c r="K17" s="475">
        <v>10023.9508888332</v>
      </c>
      <c r="L17" s="475">
        <v>2414.9561493865699</v>
      </c>
      <c r="M17" s="475">
        <v>166775.54775934599</v>
      </c>
      <c r="N17" s="475">
        <v>113651.85014857</v>
      </c>
      <c r="O17" s="475">
        <v>28.6315427729837</v>
      </c>
      <c r="P17" s="475">
        <v>23.372814353492899</v>
      </c>
      <c r="Q17" s="475">
        <v>8.5096536240109604</v>
      </c>
      <c r="R17" s="475">
        <v>6.0094172247176401</v>
      </c>
      <c r="S17" s="475">
        <v>0.34309635692100798</v>
      </c>
      <c r="T17" s="475">
        <v>0.90954799229420003</v>
      </c>
      <c r="U17" s="475">
        <v>0.40832976456403802</v>
      </c>
      <c r="V17" s="475">
        <v>1.0889541936807701</v>
      </c>
      <c r="W17" s="475">
        <v>0.26234931272052198</v>
      </c>
      <c r="X17" s="475">
        <v>18.117699712422102</v>
      </c>
      <c r="Y17" s="475">
        <v>12.3465946921922</v>
      </c>
    </row>
    <row r="18" spans="1:25" x14ac:dyDescent="0.25">
      <c r="A18" s="475" t="s">
        <v>16</v>
      </c>
      <c r="B18" s="475" t="s">
        <v>17</v>
      </c>
      <c r="C18" s="475" t="s">
        <v>19</v>
      </c>
      <c r="D18" s="475">
        <v>639719.48255550803</v>
      </c>
      <c r="E18" s="475">
        <v>761795.71188431501</v>
      </c>
      <c r="F18" s="475">
        <v>246054.943427536</v>
      </c>
      <c r="G18" s="475">
        <v>342415.62345438299</v>
      </c>
      <c r="H18" s="475">
        <v>20614.462732087999</v>
      </c>
      <c r="I18" s="475">
        <v>51306.297885853899</v>
      </c>
      <c r="J18" s="475">
        <v>18716.7208259826</v>
      </c>
      <c r="K18" s="475">
        <v>111818.293607839</v>
      </c>
      <c r="L18" s="475">
        <v>23377.252382121998</v>
      </c>
      <c r="M18" s="475">
        <v>299905.71840107901</v>
      </c>
      <c r="N18" s="475">
        <v>273939.81343901198</v>
      </c>
      <c r="O18" s="475">
        <v>22.931772752461502</v>
      </c>
      <c r="P18" s="475">
        <v>27.307791344645999</v>
      </c>
      <c r="Q18" s="475">
        <v>8.8202348078564601</v>
      </c>
      <c r="R18" s="475">
        <v>12.274438215608001</v>
      </c>
      <c r="S18" s="475">
        <v>0.73895853991801697</v>
      </c>
      <c r="T18" s="475">
        <v>1.83915668659725</v>
      </c>
      <c r="U18" s="475">
        <v>0.67093093200495801</v>
      </c>
      <c r="V18" s="475">
        <v>4.0083064038314298</v>
      </c>
      <c r="W18" s="475">
        <v>0.83799517416955305</v>
      </c>
      <c r="X18" s="475">
        <v>10.750602364123701</v>
      </c>
      <c r="Y18" s="475">
        <v>9.81981277878314</v>
      </c>
    </row>
    <row r="19" spans="1:25" x14ac:dyDescent="0.25">
      <c r="A19" t="s">
        <v>20</v>
      </c>
    </row>
    <row r="20" spans="1:25" x14ac:dyDescent="0.25">
      <c r="A20" t="s">
        <v>21</v>
      </c>
    </row>
    <row r="21" spans="1:25" x14ac:dyDescent="0.25">
      <c r="A21" t="s">
        <v>22</v>
      </c>
    </row>
    <row r="22" spans="1:25" x14ac:dyDescent="0.25">
      <c r="A22" t="s">
        <v>23</v>
      </c>
    </row>
    <row r="23" spans="1:25" x14ac:dyDescent="0.25">
      <c r="A23" t="s">
        <v>24</v>
      </c>
    </row>
    <row r="26" spans="1:25" x14ac:dyDescent="0.25">
      <c r="L26" s="7" t="str">
        <f>HYPERLINK("#'Indice'!A1", "Ir al Índice")</f>
        <v>Ir al Índice</v>
      </c>
    </row>
    <row r="27" spans="1:25" ht="17.25" x14ac:dyDescent="0.3">
      <c r="A27" s="4" t="s">
        <v>1445</v>
      </c>
    </row>
    <row r="28" spans="1:25" x14ac:dyDescent="0.25">
      <c r="A28" s="5" t="s">
        <v>26</v>
      </c>
      <c r="B28" s="5" t="s">
        <v>27</v>
      </c>
      <c r="C28" s="5" t="s">
        <v>11</v>
      </c>
      <c r="D28" s="5" t="s">
        <v>1413</v>
      </c>
      <c r="E28" s="5" t="s">
        <v>1414</v>
      </c>
      <c r="F28" s="5" t="s">
        <v>1415</v>
      </c>
      <c r="G28" s="5" t="s">
        <v>1416</v>
      </c>
      <c r="H28" s="5" t="s">
        <v>1417</v>
      </c>
      <c r="I28" s="5" t="s">
        <v>1418</v>
      </c>
      <c r="J28" s="5" t="s">
        <v>1419</v>
      </c>
      <c r="K28" s="5" t="s">
        <v>1420</v>
      </c>
      <c r="L28" s="5" t="s">
        <v>1421</v>
      </c>
      <c r="M28" s="5" t="s">
        <v>1422</v>
      </c>
      <c r="N28" s="5" t="s">
        <v>913</v>
      </c>
      <c r="O28" s="5" t="s">
        <v>1423</v>
      </c>
      <c r="P28" s="5" t="s">
        <v>1424</v>
      </c>
      <c r="Q28" s="5" t="s">
        <v>1425</v>
      </c>
      <c r="R28" s="5" t="s">
        <v>1426</v>
      </c>
      <c r="S28" s="5" t="s">
        <v>1427</v>
      </c>
      <c r="T28" s="5" t="s">
        <v>1428</v>
      </c>
      <c r="U28" s="5" t="s">
        <v>1429</v>
      </c>
      <c r="V28" s="5" t="s">
        <v>1430</v>
      </c>
      <c r="W28" s="5" t="s">
        <v>1431</v>
      </c>
      <c r="X28" s="5" t="s">
        <v>1432</v>
      </c>
      <c r="Y28" s="5" t="s">
        <v>917</v>
      </c>
    </row>
    <row r="29" spans="1:25" x14ac:dyDescent="0.25">
      <c r="A29" s="476" t="s">
        <v>28</v>
      </c>
      <c r="B29" s="476" t="s">
        <v>29</v>
      </c>
      <c r="C29" s="476" t="s">
        <v>18</v>
      </c>
      <c r="D29" s="476">
        <v>7659.11938193485</v>
      </c>
      <c r="E29" s="476">
        <v>6722.4595915671698</v>
      </c>
      <c r="F29" s="476">
        <v>2091.1036295314898</v>
      </c>
      <c r="G29" s="476">
        <v>2147.1056724567302</v>
      </c>
      <c r="H29" s="476">
        <v>136.785579437015</v>
      </c>
      <c r="I29" s="476">
        <v>306.05097539727097</v>
      </c>
      <c r="J29" s="476">
        <v>0</v>
      </c>
      <c r="K29" s="476">
        <v>622.67108916990401</v>
      </c>
      <c r="L29" s="476">
        <v>405.99990334628001</v>
      </c>
      <c r="M29" s="476">
        <v>7422.9987149838598</v>
      </c>
      <c r="N29" s="476">
        <v>1829.3658496355499</v>
      </c>
      <c r="O29" s="476">
        <v>26.101445016750301</v>
      </c>
      <c r="P29" s="476">
        <v>22.909410423929199</v>
      </c>
      <c r="Q29" s="476">
        <v>7.1262535141154704</v>
      </c>
      <c r="R29" s="476">
        <v>7.3171023795459798</v>
      </c>
      <c r="S29" s="476">
        <v>0.46615036307968599</v>
      </c>
      <c r="T29" s="476">
        <v>1.0429884048414799</v>
      </c>
      <c r="U29" s="476">
        <v>0</v>
      </c>
      <c r="V29" s="476">
        <v>2.1219952826198898</v>
      </c>
      <c r="W29" s="476">
        <v>1.3836034700012501</v>
      </c>
      <c r="X29" s="476">
        <v>25.2967714898856</v>
      </c>
      <c r="Y29" s="476">
        <v>6.2342796552311404</v>
      </c>
    </row>
    <row r="30" spans="1:25" x14ac:dyDescent="0.25">
      <c r="A30" s="476" t="s">
        <v>28</v>
      </c>
      <c r="B30" s="476" t="s">
        <v>29</v>
      </c>
      <c r="C30" s="476" t="s">
        <v>19</v>
      </c>
      <c r="D30" s="476">
        <v>34037.337371402202</v>
      </c>
      <c r="E30" s="476">
        <v>78932.393453345503</v>
      </c>
      <c r="F30" s="476">
        <v>21376.929143781301</v>
      </c>
      <c r="G30" s="476">
        <v>46190.5026223389</v>
      </c>
      <c r="H30" s="476">
        <v>3181.4551083555798</v>
      </c>
      <c r="I30" s="476">
        <v>6738.7342880117103</v>
      </c>
      <c r="J30" s="476">
        <v>2882.9380447868102</v>
      </c>
      <c r="K30" s="476">
        <v>24107.301308562</v>
      </c>
      <c r="L30" s="476">
        <v>4186.0302339998098</v>
      </c>
      <c r="M30" s="476">
        <v>15110.9826727872</v>
      </c>
      <c r="N30" s="476">
        <v>11914.0036421074</v>
      </c>
      <c r="O30" s="476">
        <v>13.688380893104201</v>
      </c>
      <c r="P30" s="476">
        <v>31.743278112627699</v>
      </c>
      <c r="Q30" s="476">
        <v>8.5968989069876791</v>
      </c>
      <c r="R30" s="476">
        <v>18.575871156999799</v>
      </c>
      <c r="S30" s="476">
        <v>1.2794470038091901</v>
      </c>
      <c r="T30" s="476">
        <v>2.7100345912846402</v>
      </c>
      <c r="U30" s="476">
        <v>1.15939603670113</v>
      </c>
      <c r="V30" s="476">
        <v>9.6949393842327893</v>
      </c>
      <c r="W30" s="476">
        <v>1.68344473152539</v>
      </c>
      <c r="X30" s="476">
        <v>6.0769996265335902</v>
      </c>
      <c r="Y30" s="476">
        <v>4.7913095561939398</v>
      </c>
    </row>
    <row r="31" spans="1:25" x14ac:dyDescent="0.25">
      <c r="A31" s="476" t="s">
        <v>30</v>
      </c>
      <c r="B31" s="476" t="s">
        <v>31</v>
      </c>
      <c r="C31" s="476" t="s">
        <v>18</v>
      </c>
      <c r="D31" s="476">
        <v>1290.7111537421899</v>
      </c>
      <c r="E31" s="476">
        <v>2478.87678521112</v>
      </c>
      <c r="F31" s="476">
        <v>944.62502822132399</v>
      </c>
      <c r="G31" s="476">
        <v>1915.8991412253299</v>
      </c>
      <c r="H31" s="476">
        <v>0</v>
      </c>
      <c r="I31" s="476">
        <v>189.56367015589399</v>
      </c>
      <c r="J31" s="476">
        <v>247.10942349586</v>
      </c>
      <c r="K31" s="476">
        <v>190.55628951884199</v>
      </c>
      <c r="L31" s="476">
        <v>91.038574945226699</v>
      </c>
      <c r="M31" s="476">
        <v>1343.80321654461</v>
      </c>
      <c r="N31" s="476">
        <v>1583.3123195460701</v>
      </c>
      <c r="O31" s="476">
        <v>12.561059861821001</v>
      </c>
      <c r="P31" s="476">
        <v>24.124157910031499</v>
      </c>
      <c r="Q31" s="476">
        <v>9.1929875185943501</v>
      </c>
      <c r="R31" s="476">
        <v>18.6453210173079</v>
      </c>
      <c r="S31" s="476">
        <v>0</v>
      </c>
      <c r="T31" s="476">
        <v>1.84481291693424</v>
      </c>
      <c r="U31" s="476">
        <v>2.4048418981677</v>
      </c>
      <c r="V31" s="476">
        <v>1.85447298007218</v>
      </c>
      <c r="W31" s="476">
        <v>0.88597746002765998</v>
      </c>
      <c r="X31" s="476">
        <v>13.077746013571801</v>
      </c>
      <c r="Y31" s="476">
        <v>15.408622423471799</v>
      </c>
    </row>
    <row r="32" spans="1:25" x14ac:dyDescent="0.25">
      <c r="A32" s="476" t="s">
        <v>30</v>
      </c>
      <c r="B32" s="476" t="s">
        <v>31</v>
      </c>
      <c r="C32" s="476" t="s">
        <v>19</v>
      </c>
      <c r="D32" s="476">
        <v>6386.6193265924403</v>
      </c>
      <c r="E32" s="476">
        <v>11818.585252257801</v>
      </c>
      <c r="F32" s="476">
        <v>6861.55971370717</v>
      </c>
      <c r="G32" s="476">
        <v>25669.054604626701</v>
      </c>
      <c r="H32" s="476">
        <v>926.51471606858399</v>
      </c>
      <c r="I32" s="476">
        <v>3240.73750228776</v>
      </c>
      <c r="J32" s="476">
        <v>1765.6411774673199</v>
      </c>
      <c r="K32" s="476">
        <v>17458.220718528501</v>
      </c>
      <c r="L32" s="476">
        <v>6035.9620805936001</v>
      </c>
      <c r="M32" s="476">
        <v>3180.1471521059302</v>
      </c>
      <c r="N32" s="476">
        <v>4179.3551498720399</v>
      </c>
      <c r="O32" s="476">
        <v>7.2971256692545703</v>
      </c>
      <c r="P32" s="476">
        <v>13.503498080656399</v>
      </c>
      <c r="Q32" s="476">
        <v>7.8397757808324204</v>
      </c>
      <c r="R32" s="476">
        <v>29.3285551686165</v>
      </c>
      <c r="S32" s="476">
        <v>1.05860299038262</v>
      </c>
      <c r="T32" s="476">
        <v>3.70275220832323</v>
      </c>
      <c r="U32" s="476">
        <v>2.01735924750409</v>
      </c>
      <c r="V32" s="476">
        <v>19.9471463743334</v>
      </c>
      <c r="W32" s="476">
        <v>6.8964770850757704</v>
      </c>
      <c r="X32" s="476">
        <v>3.63352381423686</v>
      </c>
      <c r="Y32" s="476">
        <v>4.7751835807840903</v>
      </c>
    </row>
    <row r="33" spans="1:25" x14ac:dyDescent="0.25">
      <c r="A33" s="476" t="s">
        <v>32</v>
      </c>
      <c r="B33" s="476" t="s">
        <v>33</v>
      </c>
      <c r="C33" s="476" t="s">
        <v>18</v>
      </c>
      <c r="D33" s="476">
        <v>5311.7183121385997</v>
      </c>
      <c r="E33" s="476">
        <v>5002.90813433311</v>
      </c>
      <c r="F33" s="476">
        <v>1528.8081019169599</v>
      </c>
      <c r="G33" s="476">
        <v>1458.51322222002</v>
      </c>
      <c r="H33" s="476">
        <v>79.718202302102597</v>
      </c>
      <c r="I33" s="476">
        <v>212.54614573882799</v>
      </c>
      <c r="J33" s="476">
        <v>30.472616087487602</v>
      </c>
      <c r="K33" s="476">
        <v>236.26070302373901</v>
      </c>
      <c r="L33" s="476">
        <v>8.0461349780128408</v>
      </c>
      <c r="M33" s="476">
        <v>3512.1914536692602</v>
      </c>
      <c r="N33" s="476">
        <v>2958.5248263142398</v>
      </c>
      <c r="O33" s="476">
        <v>26.1150177308356</v>
      </c>
      <c r="P33" s="476">
        <v>24.596755128238001</v>
      </c>
      <c r="Q33" s="476">
        <v>7.51637198030026</v>
      </c>
      <c r="R33" s="476">
        <v>7.17076780443925</v>
      </c>
      <c r="S33" s="476">
        <v>0.39193386099413802</v>
      </c>
      <c r="T33" s="476">
        <v>1.0449813108322501</v>
      </c>
      <c r="U33" s="476">
        <v>0.149818356822707</v>
      </c>
      <c r="V33" s="476">
        <v>1.16157372925156</v>
      </c>
      <c r="W33" s="476">
        <v>3.9558753922495103E-2</v>
      </c>
      <c r="X33" s="476">
        <v>17.2676592953088</v>
      </c>
      <c r="Y33" s="476">
        <v>14.545562049055</v>
      </c>
    </row>
    <row r="34" spans="1:25" x14ac:dyDescent="0.25">
      <c r="A34" s="476" t="s">
        <v>32</v>
      </c>
      <c r="B34" s="476" t="s">
        <v>33</v>
      </c>
      <c r="C34" s="476" t="s">
        <v>19</v>
      </c>
      <c r="D34" s="476">
        <v>6326.8474587833098</v>
      </c>
      <c r="E34" s="476">
        <v>9283.6906208740293</v>
      </c>
      <c r="F34" s="476">
        <v>2540.1843995494401</v>
      </c>
      <c r="G34" s="476">
        <v>4036.2252907219799</v>
      </c>
      <c r="H34" s="476">
        <v>268.81212625148697</v>
      </c>
      <c r="I34" s="476">
        <v>752.55212989678103</v>
      </c>
      <c r="J34" s="476">
        <v>307.64065970768399</v>
      </c>
      <c r="K34" s="476">
        <v>1372.1407978193299</v>
      </c>
      <c r="L34" s="476">
        <v>775.28043973679701</v>
      </c>
      <c r="M34" s="476">
        <v>3647.3066990054799</v>
      </c>
      <c r="N34" s="476">
        <v>4239.4637128313498</v>
      </c>
      <c r="O34" s="476">
        <v>18.857884471601299</v>
      </c>
      <c r="P34" s="476">
        <v>27.6710899605281</v>
      </c>
      <c r="Q34" s="476">
        <v>7.5713069194937299</v>
      </c>
      <c r="R34" s="476">
        <v>12.030426010686201</v>
      </c>
      <c r="S34" s="476">
        <v>0.80122494724898796</v>
      </c>
      <c r="T34" s="476">
        <v>2.2430667432560698</v>
      </c>
      <c r="U34" s="476">
        <v>0.91695778305525799</v>
      </c>
      <c r="V34" s="476">
        <v>4.0898208487902998</v>
      </c>
      <c r="W34" s="476">
        <v>2.3108110415009699</v>
      </c>
      <c r="X34" s="476">
        <v>10.871210158047599</v>
      </c>
      <c r="Y34" s="476">
        <v>12.636201115791399</v>
      </c>
    </row>
    <row r="35" spans="1:25" x14ac:dyDescent="0.25">
      <c r="A35" s="476" t="s">
        <v>34</v>
      </c>
      <c r="B35" s="476" t="s">
        <v>35</v>
      </c>
      <c r="C35" s="476" t="s">
        <v>18</v>
      </c>
      <c r="D35" s="476">
        <v>14289.946836351201</v>
      </c>
      <c r="E35" s="476">
        <v>10998.6439583347</v>
      </c>
      <c r="F35" s="476">
        <v>4072.4650824400501</v>
      </c>
      <c r="G35" s="476">
        <v>2902.7219107086498</v>
      </c>
      <c r="H35" s="476">
        <v>113.854205181612</v>
      </c>
      <c r="I35" s="476">
        <v>129.342092492078</v>
      </c>
      <c r="J35" s="476">
        <v>0</v>
      </c>
      <c r="K35" s="476">
        <v>50.735211127843698</v>
      </c>
      <c r="L35" s="476">
        <v>0</v>
      </c>
      <c r="M35" s="476">
        <v>11694.6302178244</v>
      </c>
      <c r="N35" s="476">
        <v>6394.9850567145604</v>
      </c>
      <c r="O35" s="476">
        <v>28.2146134220169</v>
      </c>
      <c r="P35" s="476">
        <v>21.7161400951756</v>
      </c>
      <c r="Q35" s="476">
        <v>8.04082963299863</v>
      </c>
      <c r="R35" s="476">
        <v>5.7312443160337603</v>
      </c>
      <c r="S35" s="476">
        <v>0.22479806415363901</v>
      </c>
      <c r="T35" s="476">
        <v>0.255377936716702</v>
      </c>
      <c r="U35" s="476">
        <v>0</v>
      </c>
      <c r="V35" s="476">
        <v>0.100173526553303</v>
      </c>
      <c r="W35" s="476">
        <v>0</v>
      </c>
      <c r="X35" s="476">
        <v>23.090321782722899</v>
      </c>
      <c r="Y35" s="476">
        <v>12.626501223628599</v>
      </c>
    </row>
    <row r="36" spans="1:25" x14ac:dyDescent="0.25">
      <c r="A36" s="476" t="s">
        <v>34</v>
      </c>
      <c r="B36" s="476" t="s">
        <v>35</v>
      </c>
      <c r="C36" s="476" t="s">
        <v>19</v>
      </c>
      <c r="D36" s="476">
        <v>34468.264328352801</v>
      </c>
      <c r="E36" s="476">
        <v>29133.632332953901</v>
      </c>
      <c r="F36" s="476">
        <v>10159.446002857099</v>
      </c>
      <c r="G36" s="476">
        <v>8204.4830954524496</v>
      </c>
      <c r="H36" s="476">
        <v>645.94760198814095</v>
      </c>
      <c r="I36" s="476">
        <v>1440.80605539525</v>
      </c>
      <c r="J36" s="476">
        <v>422.39217105748702</v>
      </c>
      <c r="K36" s="476">
        <v>742.46486260125596</v>
      </c>
      <c r="L36" s="476">
        <v>50.735211127843698</v>
      </c>
      <c r="M36" s="476">
        <v>24685.961032228999</v>
      </c>
      <c r="N36" s="476">
        <v>19292.738685541601</v>
      </c>
      <c r="O36" s="476">
        <v>26.668548306388399</v>
      </c>
      <c r="P36" s="476">
        <v>22.5410735455234</v>
      </c>
      <c r="Q36" s="476">
        <v>7.8604966560638001</v>
      </c>
      <c r="R36" s="476">
        <v>6.3479162070844204</v>
      </c>
      <c r="S36" s="476">
        <v>0.499778133964419</v>
      </c>
      <c r="T36" s="476">
        <v>1.1147705472607199</v>
      </c>
      <c r="U36" s="476">
        <v>0.32681036418828002</v>
      </c>
      <c r="V36" s="476">
        <v>0.574454804728599</v>
      </c>
      <c r="W36" s="476">
        <v>3.9254498454241497E-2</v>
      </c>
      <c r="X36" s="476">
        <v>19.0998519103292</v>
      </c>
      <c r="Y36" s="476">
        <v>14.9270450260145</v>
      </c>
    </row>
    <row r="37" spans="1:25" x14ac:dyDescent="0.25">
      <c r="A37" s="476" t="s">
        <v>36</v>
      </c>
      <c r="B37" s="476" t="s">
        <v>37</v>
      </c>
      <c r="C37" s="476" t="s">
        <v>18</v>
      </c>
      <c r="D37" s="476">
        <v>19353.064199405198</v>
      </c>
      <c r="E37" s="476">
        <v>11764.166542556701</v>
      </c>
      <c r="F37" s="476">
        <v>3890.0804130505198</v>
      </c>
      <c r="G37" s="476">
        <v>1619.28926827138</v>
      </c>
      <c r="H37" s="476">
        <v>117.41591576680899</v>
      </c>
      <c r="I37" s="476">
        <v>65.137036044740398</v>
      </c>
      <c r="J37" s="476">
        <v>0</v>
      </c>
      <c r="K37" s="476">
        <v>36.005966359911</v>
      </c>
      <c r="L37" s="476">
        <v>0</v>
      </c>
      <c r="M37" s="476">
        <v>13291.0573288861</v>
      </c>
      <c r="N37" s="476">
        <v>8262.0549386982493</v>
      </c>
      <c r="O37" s="476">
        <v>33.139789357069702</v>
      </c>
      <c r="P37" s="476">
        <v>20.144716989767399</v>
      </c>
      <c r="Q37" s="476">
        <v>6.6612937435777999</v>
      </c>
      <c r="R37" s="476">
        <v>2.7728376605254299</v>
      </c>
      <c r="S37" s="476">
        <v>0.20106060082201799</v>
      </c>
      <c r="T37" s="476">
        <v>0.111539321712833</v>
      </c>
      <c r="U37" s="476">
        <v>0</v>
      </c>
      <c r="V37" s="476">
        <v>6.1655876737176499E-2</v>
      </c>
      <c r="W37" s="476">
        <v>0</v>
      </c>
      <c r="X37" s="476">
        <v>22.759333388950399</v>
      </c>
      <c r="Y37" s="476">
        <v>14.147773060837199</v>
      </c>
    </row>
    <row r="38" spans="1:25" x14ac:dyDescent="0.25">
      <c r="A38" s="476" t="s">
        <v>36</v>
      </c>
      <c r="B38" s="476" t="s">
        <v>37</v>
      </c>
      <c r="C38" s="476" t="s">
        <v>19</v>
      </c>
      <c r="D38" s="476">
        <v>32695.034834293299</v>
      </c>
      <c r="E38" s="476">
        <v>23333.228261394201</v>
      </c>
      <c r="F38" s="476">
        <v>6615.3943976689998</v>
      </c>
      <c r="G38" s="476">
        <v>6372.3231647183602</v>
      </c>
      <c r="H38" s="476">
        <v>191.64497133228301</v>
      </c>
      <c r="I38" s="476">
        <v>659.79185426249899</v>
      </c>
      <c r="J38" s="476">
        <v>132.55893493763301</v>
      </c>
      <c r="K38" s="476">
        <v>488.133336106755</v>
      </c>
      <c r="L38" s="476">
        <v>0</v>
      </c>
      <c r="M38" s="476">
        <v>19001.613688019399</v>
      </c>
      <c r="N38" s="476">
        <v>10962.280828000699</v>
      </c>
      <c r="O38" s="476">
        <v>32.547916860050897</v>
      </c>
      <c r="P38" s="476">
        <v>23.228235644265901</v>
      </c>
      <c r="Q38" s="476">
        <v>6.5856270820037199</v>
      </c>
      <c r="R38" s="476">
        <v>6.3436495976167198</v>
      </c>
      <c r="S38" s="476">
        <v>0.19078262571622701</v>
      </c>
      <c r="T38" s="476">
        <v>0.65682298631320002</v>
      </c>
      <c r="U38" s="476">
        <v>0.13196245898724501</v>
      </c>
      <c r="V38" s="476">
        <v>0.48593688065313101</v>
      </c>
      <c r="W38" s="476">
        <v>0</v>
      </c>
      <c r="X38" s="476">
        <v>18.916112053679999</v>
      </c>
      <c r="Y38" s="476">
        <v>10.912953810713001</v>
      </c>
    </row>
    <row r="39" spans="1:25" x14ac:dyDescent="0.25">
      <c r="A39" s="476" t="s">
        <v>38</v>
      </c>
      <c r="B39" s="476" t="s">
        <v>39</v>
      </c>
      <c r="C39" s="476" t="s">
        <v>18</v>
      </c>
      <c r="D39" s="476">
        <v>6632.7799861632202</v>
      </c>
      <c r="E39" s="476">
        <v>5551.1630850409401</v>
      </c>
      <c r="F39" s="476">
        <v>1593.9662316495701</v>
      </c>
      <c r="G39" s="476">
        <v>1383.1748411778699</v>
      </c>
      <c r="H39" s="476">
        <v>112.28303126345899</v>
      </c>
      <c r="I39" s="476">
        <v>130.071420012489</v>
      </c>
      <c r="J39" s="476">
        <v>80.608038853150404</v>
      </c>
      <c r="K39" s="476">
        <v>85.852859683168703</v>
      </c>
      <c r="L39" s="476">
        <v>0</v>
      </c>
      <c r="M39" s="476">
        <v>3774.6129053913501</v>
      </c>
      <c r="N39" s="476">
        <v>3652.3999310732602</v>
      </c>
      <c r="O39" s="476">
        <v>28.842045796824799</v>
      </c>
      <c r="P39" s="476">
        <v>24.1387322146063</v>
      </c>
      <c r="Q39" s="476">
        <v>6.9312184555698799</v>
      </c>
      <c r="R39" s="476">
        <v>6.0146110978338996</v>
      </c>
      <c r="S39" s="476">
        <v>0.48825263866174301</v>
      </c>
      <c r="T39" s="476">
        <v>0.56560384343885695</v>
      </c>
      <c r="U39" s="476">
        <v>0.35051678979927298</v>
      </c>
      <c r="V39" s="476">
        <v>0.373323420335956</v>
      </c>
      <c r="W39" s="476">
        <v>0</v>
      </c>
      <c r="X39" s="476">
        <v>16.413563921868999</v>
      </c>
      <c r="Y39" s="476">
        <v>15.8821318210603</v>
      </c>
    </row>
    <row r="40" spans="1:25" x14ac:dyDescent="0.25">
      <c r="A40" s="476" t="s">
        <v>38</v>
      </c>
      <c r="B40" s="476" t="s">
        <v>39</v>
      </c>
      <c r="C40" s="476" t="s">
        <v>19</v>
      </c>
      <c r="D40" s="476">
        <v>16593.364785964299</v>
      </c>
      <c r="E40" s="476">
        <v>19209.889197881901</v>
      </c>
      <c r="F40" s="476">
        <v>4474.1897184844402</v>
      </c>
      <c r="G40" s="476">
        <v>5397.7114135872898</v>
      </c>
      <c r="H40" s="476">
        <v>314.864436234599</v>
      </c>
      <c r="I40" s="476">
        <v>1057.07766402641</v>
      </c>
      <c r="J40" s="476">
        <v>343.68710793181498</v>
      </c>
      <c r="K40" s="476">
        <v>822.14254737179704</v>
      </c>
      <c r="L40" s="476">
        <v>66.304225919558903</v>
      </c>
      <c r="M40" s="476">
        <v>7544.6868118070197</v>
      </c>
      <c r="N40" s="476">
        <v>8379.4240274306903</v>
      </c>
      <c r="O40" s="476">
        <v>25.845017230317598</v>
      </c>
      <c r="P40" s="476">
        <v>29.920388282652901</v>
      </c>
      <c r="Q40" s="476">
        <v>6.9687801032224597</v>
      </c>
      <c r="R40" s="476">
        <v>8.4072125387399907</v>
      </c>
      <c r="S40" s="476">
        <v>0.49041751836739</v>
      </c>
      <c r="T40" s="476">
        <v>1.6464527112460901</v>
      </c>
      <c r="U40" s="476">
        <v>0.53531030872347596</v>
      </c>
      <c r="V40" s="476">
        <v>1.28052921011985</v>
      </c>
      <c r="W40" s="476">
        <v>0.103272234621357</v>
      </c>
      <c r="X40" s="476">
        <v>11.7512369048524</v>
      </c>
      <c r="Y40" s="476">
        <v>13.0513829571365</v>
      </c>
    </row>
    <row r="41" spans="1:25" x14ac:dyDescent="0.25">
      <c r="A41" s="476" t="s">
        <v>40</v>
      </c>
      <c r="B41" s="476" t="s">
        <v>41</v>
      </c>
      <c r="C41" s="476" t="s">
        <v>18</v>
      </c>
      <c r="D41" s="476">
        <v>28249.525567402001</v>
      </c>
      <c r="E41" s="476">
        <v>21696.924018870599</v>
      </c>
      <c r="F41" s="476">
        <v>6698.0539416314105</v>
      </c>
      <c r="G41" s="476">
        <v>3911.9707668977999</v>
      </c>
      <c r="H41" s="476">
        <v>373.47216455831398</v>
      </c>
      <c r="I41" s="476">
        <v>303.53868288719099</v>
      </c>
      <c r="J41" s="476">
        <v>127.012031076821</v>
      </c>
      <c r="K41" s="476">
        <v>1529.95523229523</v>
      </c>
      <c r="L41" s="476">
        <v>0</v>
      </c>
      <c r="M41" s="476">
        <v>17672.291389681599</v>
      </c>
      <c r="N41" s="476">
        <v>11146.319308343</v>
      </c>
      <c r="O41" s="476">
        <v>30.80341747192</v>
      </c>
      <c r="P41" s="476">
        <v>23.658429477520801</v>
      </c>
      <c r="Q41" s="476">
        <v>7.3035899778647604</v>
      </c>
      <c r="R41" s="476">
        <v>4.2656315902788497</v>
      </c>
      <c r="S41" s="476">
        <v>0.40723583026493099</v>
      </c>
      <c r="T41" s="476">
        <v>0.33098002816161198</v>
      </c>
      <c r="U41" s="476">
        <v>0.13849452472683099</v>
      </c>
      <c r="V41" s="476">
        <v>1.66827048550934</v>
      </c>
      <c r="W41" s="476">
        <v>0</v>
      </c>
      <c r="X41" s="476">
        <v>19.269950855030999</v>
      </c>
      <c r="Y41" s="476">
        <v>12.1539997587219</v>
      </c>
    </row>
    <row r="42" spans="1:25" x14ac:dyDescent="0.25">
      <c r="A42" s="476" t="s">
        <v>40</v>
      </c>
      <c r="B42" s="476" t="s">
        <v>41</v>
      </c>
      <c r="C42" s="476" t="s">
        <v>19</v>
      </c>
      <c r="D42" s="476">
        <v>68992.235995926501</v>
      </c>
      <c r="E42" s="476">
        <v>53277.0477038885</v>
      </c>
      <c r="F42" s="476">
        <v>21138.934091326701</v>
      </c>
      <c r="G42" s="476">
        <v>14946.498862562799</v>
      </c>
      <c r="H42" s="476">
        <v>515.39208138185199</v>
      </c>
      <c r="I42" s="476">
        <v>1087.6985186499601</v>
      </c>
      <c r="J42" s="476">
        <v>537.78151717344201</v>
      </c>
      <c r="K42" s="476">
        <v>671.97819789118603</v>
      </c>
      <c r="L42" s="476">
        <v>381.86277849201002</v>
      </c>
      <c r="M42" s="476">
        <v>35851.891256618503</v>
      </c>
      <c r="N42" s="476">
        <v>25331.241755172199</v>
      </c>
      <c r="O42" s="476">
        <v>30.9753702562796</v>
      </c>
      <c r="P42" s="476">
        <v>23.9197390107324</v>
      </c>
      <c r="Q42" s="476">
        <v>9.4907245844386896</v>
      </c>
      <c r="R42" s="476">
        <v>6.7105135761983297</v>
      </c>
      <c r="S42" s="476">
        <v>0.23139503043356999</v>
      </c>
      <c r="T42" s="476">
        <v>0.48834283823441599</v>
      </c>
      <c r="U42" s="476">
        <v>0.24144719142621601</v>
      </c>
      <c r="V42" s="476">
        <v>0.30169733134980498</v>
      </c>
      <c r="W42" s="476">
        <v>0.17144452241814701</v>
      </c>
      <c r="X42" s="476">
        <v>16.096385195099401</v>
      </c>
      <c r="Y42" s="476">
        <v>11.372940463389501</v>
      </c>
    </row>
    <row r="43" spans="1:25" x14ac:dyDescent="0.25">
      <c r="A43" s="476" t="s">
        <v>42</v>
      </c>
      <c r="B43" s="476" t="s">
        <v>43</v>
      </c>
      <c r="C43" s="476" t="s">
        <v>18</v>
      </c>
      <c r="D43" s="476">
        <v>43136.529514747097</v>
      </c>
      <c r="E43" s="476">
        <v>34103.352498175504</v>
      </c>
      <c r="F43" s="476">
        <v>18668.024871369402</v>
      </c>
      <c r="G43" s="476">
        <v>9902.7951042643999</v>
      </c>
      <c r="H43" s="476">
        <v>1014.51154044388</v>
      </c>
      <c r="I43" s="476">
        <v>1937.67615635008</v>
      </c>
      <c r="J43" s="476">
        <v>1107.83082475982</v>
      </c>
      <c r="K43" s="476">
        <v>2358.4841483363898</v>
      </c>
      <c r="L43" s="476">
        <v>0</v>
      </c>
      <c r="M43" s="476">
        <v>28378.415325446898</v>
      </c>
      <c r="N43" s="476">
        <v>23793.774813840198</v>
      </c>
      <c r="O43" s="476">
        <v>26.238542299363601</v>
      </c>
      <c r="P43" s="476">
        <v>20.743955694617799</v>
      </c>
      <c r="Q43" s="476">
        <v>11.355149933087301</v>
      </c>
      <c r="R43" s="476">
        <v>6.0235468904920202</v>
      </c>
      <c r="S43" s="476">
        <v>0.61709424162249704</v>
      </c>
      <c r="T43" s="476">
        <v>1.1786251319424901</v>
      </c>
      <c r="U43" s="476">
        <v>0.67385731497156898</v>
      </c>
      <c r="V43" s="476">
        <v>1.4345888921673</v>
      </c>
      <c r="W43" s="476">
        <v>0</v>
      </c>
      <c r="X43" s="476">
        <v>17.261663357760099</v>
      </c>
      <c r="Y43" s="476">
        <v>14.472976243975401</v>
      </c>
    </row>
    <row r="44" spans="1:25" x14ac:dyDescent="0.25">
      <c r="A44" s="476" t="s">
        <v>42</v>
      </c>
      <c r="B44" s="476" t="s">
        <v>43</v>
      </c>
      <c r="C44" s="476" t="s">
        <v>19</v>
      </c>
      <c r="D44" s="476">
        <v>83715.520157422099</v>
      </c>
      <c r="E44" s="476">
        <v>92013.125649301204</v>
      </c>
      <c r="F44" s="476">
        <v>30647.491272253901</v>
      </c>
      <c r="G44" s="476">
        <v>30164.9573653404</v>
      </c>
      <c r="H44" s="476">
        <v>1896.6094988442701</v>
      </c>
      <c r="I44" s="476">
        <v>2468.33646788953</v>
      </c>
      <c r="J44" s="476">
        <v>1407.1615591564</v>
      </c>
      <c r="K44" s="476">
        <v>5897.9655339745004</v>
      </c>
      <c r="L44" s="476">
        <v>222.20493262198499</v>
      </c>
      <c r="M44" s="476">
        <v>39867.2621926887</v>
      </c>
      <c r="N44" s="476">
        <v>45843.397250366303</v>
      </c>
      <c r="O44" s="476">
        <v>25.053722996771</v>
      </c>
      <c r="P44" s="476">
        <v>27.536965161892901</v>
      </c>
      <c r="Q44" s="476">
        <v>9.1719403455552797</v>
      </c>
      <c r="R44" s="476">
        <v>9.0275313898726708</v>
      </c>
      <c r="S44" s="476">
        <v>0.56760238636438898</v>
      </c>
      <c r="T44" s="476">
        <v>0.73870434076075797</v>
      </c>
      <c r="U44" s="476">
        <v>0.42112425328677999</v>
      </c>
      <c r="V44" s="476">
        <v>1.7650967760199601</v>
      </c>
      <c r="W44" s="476">
        <v>6.6499746044208205E-2</v>
      </c>
      <c r="X44" s="476">
        <v>11.9311609333256</v>
      </c>
      <c r="Y44" s="476">
        <v>13.719651670106501</v>
      </c>
    </row>
    <row r="45" spans="1:25" x14ac:dyDescent="0.25">
      <c r="A45" s="476" t="s">
        <v>44</v>
      </c>
      <c r="B45" s="476" t="s">
        <v>45</v>
      </c>
      <c r="C45" s="476" t="s">
        <v>18</v>
      </c>
      <c r="D45" s="476">
        <v>7488.3419261272102</v>
      </c>
      <c r="E45" s="476">
        <v>8466.1131944390399</v>
      </c>
      <c r="F45" s="476">
        <v>1946.8699374787</v>
      </c>
      <c r="G45" s="476">
        <v>1675.4547330483099</v>
      </c>
      <c r="H45" s="476">
        <v>413.92757316255597</v>
      </c>
      <c r="I45" s="476">
        <v>326.81711476431502</v>
      </c>
      <c r="J45" s="476">
        <v>0</v>
      </c>
      <c r="K45" s="476">
        <v>771.82190308091003</v>
      </c>
      <c r="L45" s="476">
        <v>0</v>
      </c>
      <c r="M45" s="476">
        <v>2687.4687263812202</v>
      </c>
      <c r="N45" s="476">
        <v>1565.3193154912101</v>
      </c>
      <c r="O45" s="476">
        <v>29.548978791002298</v>
      </c>
      <c r="P45" s="476">
        <v>33.407261806764602</v>
      </c>
      <c r="Q45" s="476">
        <v>7.6823439766659103</v>
      </c>
      <c r="R45" s="476">
        <v>6.6113402486861501</v>
      </c>
      <c r="S45" s="476">
        <v>1.6333571838802301</v>
      </c>
      <c r="T45" s="476">
        <v>1.28961952966025</v>
      </c>
      <c r="U45" s="476">
        <v>0</v>
      </c>
      <c r="V45" s="476">
        <v>3.04560732797145</v>
      </c>
      <c r="W45" s="476">
        <v>0</v>
      </c>
      <c r="X45" s="476">
        <v>10.6047449730157</v>
      </c>
      <c r="Y45" s="476">
        <v>6.1767461623533597</v>
      </c>
    </row>
    <row r="46" spans="1:25" x14ac:dyDescent="0.25">
      <c r="A46" s="476" t="s">
        <v>44</v>
      </c>
      <c r="B46" s="476" t="s">
        <v>45</v>
      </c>
      <c r="C46" s="476" t="s">
        <v>19</v>
      </c>
      <c r="D46" s="476">
        <v>27400.627340334999</v>
      </c>
      <c r="E46" s="476">
        <v>51141.034051520903</v>
      </c>
      <c r="F46" s="476">
        <v>14474.890202181999</v>
      </c>
      <c r="G46" s="476">
        <v>23109.056614876899</v>
      </c>
      <c r="H46" s="476">
        <v>1142.6679846852701</v>
      </c>
      <c r="I46" s="476">
        <v>4186.5039917713202</v>
      </c>
      <c r="J46" s="476">
        <v>1752.7969886610699</v>
      </c>
      <c r="K46" s="476">
        <v>6033.3121339127401</v>
      </c>
      <c r="L46" s="476">
        <v>1182.6867445094499</v>
      </c>
      <c r="M46" s="476">
        <v>9927.8513090440392</v>
      </c>
      <c r="N46" s="476">
        <v>14316.6098778627</v>
      </c>
      <c r="O46" s="476">
        <v>17.715765861779399</v>
      </c>
      <c r="P46" s="476">
        <v>33.065030735714302</v>
      </c>
      <c r="Q46" s="476">
        <v>9.3586822853262994</v>
      </c>
      <c r="R46" s="476">
        <v>14.9410679978525</v>
      </c>
      <c r="S46" s="476">
        <v>0.738787408879376</v>
      </c>
      <c r="T46" s="476">
        <v>2.70676738807538</v>
      </c>
      <c r="U46" s="476">
        <v>1.13326387270854</v>
      </c>
      <c r="V46" s="476">
        <v>3.9008137955327502</v>
      </c>
      <c r="W46" s="476">
        <v>0.76466137776038501</v>
      </c>
      <c r="X46" s="476">
        <v>6.4188125007883103</v>
      </c>
      <c r="Y46" s="476">
        <v>9.2563467755827507</v>
      </c>
    </row>
    <row r="47" spans="1:25" x14ac:dyDescent="0.25">
      <c r="A47" s="476" t="s">
        <v>46</v>
      </c>
      <c r="B47" s="476" t="s">
        <v>47</v>
      </c>
      <c r="C47" s="476" t="s">
        <v>18</v>
      </c>
      <c r="D47" s="476">
        <v>20838.925182909901</v>
      </c>
      <c r="E47" s="476">
        <v>25124.422490085501</v>
      </c>
      <c r="F47" s="476">
        <v>7229.0478183889099</v>
      </c>
      <c r="G47" s="476">
        <v>5530.1713947672197</v>
      </c>
      <c r="H47" s="476">
        <v>150.98083788609301</v>
      </c>
      <c r="I47" s="476">
        <v>1483.6144352374299</v>
      </c>
      <c r="J47" s="476">
        <v>242.44288221983601</v>
      </c>
      <c r="K47" s="476">
        <v>1528.05645491683</v>
      </c>
      <c r="L47" s="476">
        <v>0</v>
      </c>
      <c r="M47" s="476">
        <v>11996.7676559253</v>
      </c>
      <c r="N47" s="476">
        <v>9671.8557775307399</v>
      </c>
      <c r="O47" s="476">
        <v>24.8685549727542</v>
      </c>
      <c r="P47" s="476">
        <v>29.982740298228101</v>
      </c>
      <c r="Q47" s="476">
        <v>8.62693116340321</v>
      </c>
      <c r="R47" s="476">
        <v>6.59954244916183</v>
      </c>
      <c r="S47" s="476">
        <v>0.180176051972297</v>
      </c>
      <c r="T47" s="476">
        <v>1.7705014446393701</v>
      </c>
      <c r="U47" s="476">
        <v>0.28932414178354798</v>
      </c>
      <c r="V47" s="476">
        <v>1.82353723222422</v>
      </c>
      <c r="W47" s="476">
        <v>0</v>
      </c>
      <c r="X47" s="476">
        <v>14.316586547919</v>
      </c>
      <c r="Y47" s="476">
        <v>11.5421056979143</v>
      </c>
    </row>
    <row r="48" spans="1:25" x14ac:dyDescent="0.25">
      <c r="A48" s="476" t="s">
        <v>46</v>
      </c>
      <c r="B48" s="476" t="s">
        <v>47</v>
      </c>
      <c r="C48" s="476" t="s">
        <v>19</v>
      </c>
      <c r="D48" s="476">
        <v>70321.511327614295</v>
      </c>
      <c r="E48" s="476">
        <v>115079.467908452</v>
      </c>
      <c r="F48" s="476">
        <v>26830.133571822102</v>
      </c>
      <c r="G48" s="476">
        <v>36795.841009759402</v>
      </c>
      <c r="H48" s="476">
        <v>2180.6776581924601</v>
      </c>
      <c r="I48" s="476">
        <v>8710.4903498323893</v>
      </c>
      <c r="J48" s="476">
        <v>2173.0819112486201</v>
      </c>
      <c r="K48" s="476">
        <v>15722.0221850656</v>
      </c>
      <c r="L48" s="476">
        <v>1703.8913215344401</v>
      </c>
      <c r="M48" s="476">
        <v>20603.134182773301</v>
      </c>
      <c r="N48" s="476">
        <v>31245.3260716531</v>
      </c>
      <c r="O48" s="476">
        <v>21.221730953043799</v>
      </c>
      <c r="P48" s="476">
        <v>34.728854088401597</v>
      </c>
      <c r="Q48" s="476">
        <v>8.0968378714558096</v>
      </c>
      <c r="R48" s="476">
        <v>11.104303979790201</v>
      </c>
      <c r="S48" s="476">
        <v>0.65808816795581804</v>
      </c>
      <c r="T48" s="476">
        <v>2.6286648165458102</v>
      </c>
      <c r="U48" s="476">
        <v>0.65579591207299903</v>
      </c>
      <c r="V48" s="476">
        <v>4.7446153893769996</v>
      </c>
      <c r="W48" s="476">
        <v>0.514202873575484</v>
      </c>
      <c r="X48" s="476">
        <v>6.2176446746044203</v>
      </c>
      <c r="Y48" s="476">
        <v>9.4292612731769498</v>
      </c>
    </row>
    <row r="49" spans="1:25" x14ac:dyDescent="0.25">
      <c r="A49" s="476" t="s">
        <v>48</v>
      </c>
      <c r="B49" s="476" t="s">
        <v>49</v>
      </c>
      <c r="C49" s="476" t="s">
        <v>18</v>
      </c>
      <c r="D49" s="476">
        <v>40250.519503870302</v>
      </c>
      <c r="E49" s="476">
        <v>32127.769568552299</v>
      </c>
      <c r="F49" s="476">
        <v>10688.902322948999</v>
      </c>
      <c r="G49" s="476">
        <v>5444.3714154581003</v>
      </c>
      <c r="H49" s="476">
        <v>0</v>
      </c>
      <c r="I49" s="476">
        <v>1312.2720577238499</v>
      </c>
      <c r="J49" s="476">
        <v>1233.98914759889</v>
      </c>
      <c r="K49" s="476">
        <v>526.85811817005197</v>
      </c>
      <c r="L49" s="476">
        <v>1191.7144598816601</v>
      </c>
      <c r="M49" s="476">
        <v>20898.360730837499</v>
      </c>
      <c r="N49" s="476">
        <v>10400.791018773099</v>
      </c>
      <c r="O49" s="476">
        <v>32.440331750407097</v>
      </c>
      <c r="P49" s="476">
        <v>25.893715560720999</v>
      </c>
      <c r="Q49" s="476">
        <v>8.6148338376309006</v>
      </c>
      <c r="R49" s="476">
        <v>4.3879487039393803</v>
      </c>
      <c r="S49" s="476">
        <v>0</v>
      </c>
      <c r="T49" s="476">
        <v>1.0576395391681299</v>
      </c>
      <c r="U49" s="476">
        <v>0.99454660009198204</v>
      </c>
      <c r="V49" s="476">
        <v>0.42462687064668198</v>
      </c>
      <c r="W49" s="476">
        <v>0.96047486856910902</v>
      </c>
      <c r="X49" s="476">
        <v>16.8432547829069</v>
      </c>
      <c r="Y49" s="476">
        <v>8.3826274859187908</v>
      </c>
    </row>
    <row r="50" spans="1:25" x14ac:dyDescent="0.25">
      <c r="A50" s="476" t="s">
        <v>48</v>
      </c>
      <c r="B50" s="476" t="s">
        <v>49</v>
      </c>
      <c r="C50" s="476" t="s">
        <v>19</v>
      </c>
      <c r="D50" s="476">
        <v>96580.675433458106</v>
      </c>
      <c r="E50" s="476">
        <v>117440.96129562</v>
      </c>
      <c r="F50" s="476">
        <v>47040.368978798302</v>
      </c>
      <c r="G50" s="476">
        <v>68128.299539482497</v>
      </c>
      <c r="H50" s="476">
        <v>6045.14406206281</v>
      </c>
      <c r="I50" s="476">
        <v>9343.9825655861005</v>
      </c>
      <c r="J50" s="476">
        <v>4262.6071329257302</v>
      </c>
      <c r="K50" s="476">
        <v>20273.646792109601</v>
      </c>
      <c r="L50" s="476">
        <v>4256.37318483729</v>
      </c>
      <c r="M50" s="476">
        <v>46798.530311443399</v>
      </c>
      <c r="N50" s="476">
        <v>23722.720442926999</v>
      </c>
      <c r="O50" s="476">
        <v>21.757632591982699</v>
      </c>
      <c r="P50" s="476">
        <v>26.457024406294099</v>
      </c>
      <c r="Q50" s="476">
        <v>10.5972241407356</v>
      </c>
      <c r="R50" s="476">
        <v>15.3478996066649</v>
      </c>
      <c r="S50" s="476">
        <v>1.3618461755176701</v>
      </c>
      <c r="T50" s="476">
        <v>2.10500639693689</v>
      </c>
      <c r="U50" s="476">
        <v>0.96027739986206195</v>
      </c>
      <c r="V50" s="476">
        <v>4.5672341410188304</v>
      </c>
      <c r="W50" s="476">
        <v>0.958873020036625</v>
      </c>
      <c r="X50" s="476">
        <v>10.542742880926401</v>
      </c>
      <c r="Y50" s="476">
        <v>5.3442392400241596</v>
      </c>
    </row>
    <row r="51" spans="1:25" x14ac:dyDescent="0.25">
      <c r="A51" s="476" t="s">
        <v>50</v>
      </c>
      <c r="B51" s="476" t="s">
        <v>51</v>
      </c>
      <c r="C51" s="476" t="s">
        <v>18</v>
      </c>
      <c r="D51" s="476">
        <v>5553.3231432682896</v>
      </c>
      <c r="E51" s="476">
        <v>5759.12537970017</v>
      </c>
      <c r="F51" s="476">
        <v>1129.64234346424</v>
      </c>
      <c r="G51" s="476">
        <v>1485.89223649726</v>
      </c>
      <c r="H51" s="476">
        <v>84.205041521130397</v>
      </c>
      <c r="I51" s="476">
        <v>122.223022290705</v>
      </c>
      <c r="J51" s="476">
        <v>195.74879316300201</v>
      </c>
      <c r="K51" s="476">
        <v>327.02416391355098</v>
      </c>
      <c r="L51" s="476">
        <v>213.785991006361</v>
      </c>
      <c r="M51" s="476">
        <v>2443.46748861063</v>
      </c>
      <c r="N51" s="476">
        <v>1224.29598658228</v>
      </c>
      <c r="O51" s="476">
        <v>29.955245412548202</v>
      </c>
      <c r="P51" s="476">
        <v>31.065365666623698</v>
      </c>
      <c r="Q51" s="476">
        <v>6.0934169962532403</v>
      </c>
      <c r="R51" s="476">
        <v>8.0150687169772503</v>
      </c>
      <c r="S51" s="476">
        <v>0.45421140075324001</v>
      </c>
      <c r="T51" s="476">
        <v>0.65928463612270405</v>
      </c>
      <c r="U51" s="476">
        <v>1.0558908579839801</v>
      </c>
      <c r="V51" s="476">
        <v>1.76400487296306</v>
      </c>
      <c r="W51" s="476">
        <v>1.1531855181385</v>
      </c>
      <c r="X51" s="476">
        <v>13.180336600372399</v>
      </c>
      <c r="Y51" s="476">
        <v>6.6039893212636596</v>
      </c>
    </row>
    <row r="52" spans="1:25" x14ac:dyDescent="0.25">
      <c r="A52" s="476" t="s">
        <v>50</v>
      </c>
      <c r="B52" s="476" t="s">
        <v>51</v>
      </c>
      <c r="C52" s="476" t="s">
        <v>19</v>
      </c>
      <c r="D52" s="476">
        <v>15642.759080341901</v>
      </c>
      <c r="E52" s="476">
        <v>19270.8026257327</v>
      </c>
      <c r="F52" s="476">
        <v>7823.5043252655996</v>
      </c>
      <c r="G52" s="476">
        <v>10808.250674544501</v>
      </c>
      <c r="H52" s="476">
        <v>606.38614542273399</v>
      </c>
      <c r="I52" s="476">
        <v>1413.45233895612</v>
      </c>
      <c r="J52" s="476">
        <v>547.81761587024903</v>
      </c>
      <c r="K52" s="476">
        <v>3050.6008870983601</v>
      </c>
      <c r="L52" s="476">
        <v>822.62904179529505</v>
      </c>
      <c r="M52" s="476">
        <v>4531.60059481996</v>
      </c>
      <c r="N52" s="476">
        <v>4039.8158816199598</v>
      </c>
      <c r="O52" s="476">
        <v>22.81695201826</v>
      </c>
      <c r="P52" s="476">
        <v>28.108914585104699</v>
      </c>
      <c r="Q52" s="476">
        <v>11.4115752782106</v>
      </c>
      <c r="R52" s="476">
        <v>15.7652071335882</v>
      </c>
      <c r="S52" s="476">
        <v>0.88449125333877798</v>
      </c>
      <c r="T52" s="476">
        <v>2.0616998594952598</v>
      </c>
      <c r="U52" s="476">
        <v>0.79906161003125697</v>
      </c>
      <c r="V52" s="476">
        <v>4.4496890676566796</v>
      </c>
      <c r="W52" s="476">
        <v>1.1999089980908999</v>
      </c>
      <c r="X52" s="476">
        <v>6.6099153484926996</v>
      </c>
      <c r="Y52" s="476">
        <v>5.8925848477308804</v>
      </c>
    </row>
    <row r="53" spans="1:25" x14ac:dyDescent="0.25">
      <c r="A53" s="476" t="s">
        <v>52</v>
      </c>
      <c r="B53" s="476" t="s">
        <v>53</v>
      </c>
      <c r="C53" s="476" t="s">
        <v>18</v>
      </c>
      <c r="D53" s="476">
        <v>652.24332920714403</v>
      </c>
      <c r="E53" s="476">
        <v>1560.2470250292399</v>
      </c>
      <c r="F53" s="476">
        <v>587.07166100044901</v>
      </c>
      <c r="G53" s="476">
        <v>2465.0982713714002</v>
      </c>
      <c r="H53" s="476">
        <v>91.007569007090297</v>
      </c>
      <c r="I53" s="476">
        <v>414.43528746982298</v>
      </c>
      <c r="J53" s="476">
        <v>102.095158636438</v>
      </c>
      <c r="K53" s="476">
        <v>953.30614266463601</v>
      </c>
      <c r="L53" s="476">
        <v>322.05213267454599</v>
      </c>
      <c r="M53" s="476">
        <v>401.39381349627502</v>
      </c>
      <c r="N53" s="476">
        <v>835.70368090315696</v>
      </c>
      <c r="O53" s="476">
        <v>7.77901298787339</v>
      </c>
      <c r="P53" s="476">
        <v>18.608364897724702</v>
      </c>
      <c r="Q53" s="476">
        <v>7.00173979745606</v>
      </c>
      <c r="R53" s="476">
        <v>29.400118959733</v>
      </c>
      <c r="S53" s="476">
        <v>1.0854063653843899</v>
      </c>
      <c r="T53" s="476">
        <v>4.9427833746950203</v>
      </c>
      <c r="U53" s="476">
        <v>1.2176430627466299</v>
      </c>
      <c r="V53" s="476">
        <v>11.3696538287669</v>
      </c>
      <c r="W53" s="476">
        <v>3.84097101597491</v>
      </c>
      <c r="X53" s="476">
        <v>4.7872435770790496</v>
      </c>
      <c r="Y53" s="476">
        <v>9.9670621325659408</v>
      </c>
    </row>
    <row r="54" spans="1:25" x14ac:dyDescent="0.25">
      <c r="A54" s="476" t="s">
        <v>52</v>
      </c>
      <c r="B54" s="476" t="s">
        <v>53</v>
      </c>
      <c r="C54" s="476" t="s">
        <v>19</v>
      </c>
      <c r="D54" s="476">
        <v>6557.5021220124099</v>
      </c>
      <c r="E54" s="476">
        <v>21546.1310780936</v>
      </c>
      <c r="F54" s="476">
        <v>6903.6640491336502</v>
      </c>
      <c r="G54" s="476">
        <v>20519.514287631901</v>
      </c>
      <c r="H54" s="476">
        <v>974.11626135171002</v>
      </c>
      <c r="I54" s="476">
        <v>4620.0042818239199</v>
      </c>
      <c r="J54" s="476">
        <v>873.32706060981195</v>
      </c>
      <c r="K54" s="476">
        <v>8019.5268324400404</v>
      </c>
      <c r="L54" s="476">
        <v>2712.5975696678001</v>
      </c>
      <c r="M54" s="476">
        <v>3381.2279485806998</v>
      </c>
      <c r="N54" s="476">
        <v>5058.7356051104598</v>
      </c>
      <c r="O54" s="476">
        <v>8.0790898649407499</v>
      </c>
      <c r="P54" s="476">
        <v>26.545645885096601</v>
      </c>
      <c r="Q54" s="476">
        <v>8.5055744111897802</v>
      </c>
      <c r="R54" s="476">
        <v>25.280815290661099</v>
      </c>
      <c r="S54" s="476">
        <v>1.20014796303953</v>
      </c>
      <c r="T54" s="476">
        <v>5.6920194724712996</v>
      </c>
      <c r="U54" s="476">
        <v>1.07597186746863</v>
      </c>
      <c r="V54" s="476">
        <v>9.8803594338301792</v>
      </c>
      <c r="W54" s="476">
        <v>3.3420224843237301</v>
      </c>
      <c r="X54" s="476">
        <v>4.1658003218532604</v>
      </c>
      <c r="Y54" s="476">
        <v>6.2325530051251299</v>
      </c>
    </row>
    <row r="55" spans="1:25" x14ac:dyDescent="0.25">
      <c r="A55" s="476" t="s">
        <v>54</v>
      </c>
      <c r="B55" s="476" t="s">
        <v>55</v>
      </c>
      <c r="C55" s="476" t="s">
        <v>18</v>
      </c>
      <c r="D55" s="476">
        <v>3362.3770188869398</v>
      </c>
      <c r="E55" s="476">
        <v>2932.1856359994399</v>
      </c>
      <c r="F55" s="476">
        <v>1139.0171211106599</v>
      </c>
      <c r="G55" s="476">
        <v>1549.4872565252399</v>
      </c>
      <c r="H55" s="476">
        <v>87.220994508277201</v>
      </c>
      <c r="I55" s="476">
        <v>195.00048407288301</v>
      </c>
      <c r="J55" s="476">
        <v>0</v>
      </c>
      <c r="K55" s="476">
        <v>113.536380655931</v>
      </c>
      <c r="L55" s="476">
        <v>0</v>
      </c>
      <c r="M55" s="476">
        <v>1603.26172043628</v>
      </c>
      <c r="N55" s="476">
        <v>2040.39536357359</v>
      </c>
      <c r="O55" s="476">
        <v>25.819786313724698</v>
      </c>
      <c r="P55" s="476">
        <v>22.516334762108499</v>
      </c>
      <c r="Q55" s="476">
        <v>8.7465440399918801</v>
      </c>
      <c r="R55" s="476">
        <v>11.898555585704401</v>
      </c>
      <c r="S55" s="476">
        <v>0.66977243409181197</v>
      </c>
      <c r="T55" s="476">
        <v>1.49741412148404</v>
      </c>
      <c r="U55" s="476">
        <v>0</v>
      </c>
      <c r="V55" s="476">
        <v>0.87184901363032297</v>
      </c>
      <c r="W55" s="476">
        <v>0</v>
      </c>
      <c r="X55" s="476">
        <v>12.3114911843952</v>
      </c>
      <c r="Y55" s="476">
        <v>15.6682525448691</v>
      </c>
    </row>
    <row r="56" spans="1:25" x14ac:dyDescent="0.25">
      <c r="A56" s="476" t="s">
        <v>54</v>
      </c>
      <c r="B56" s="476" t="s">
        <v>55</v>
      </c>
      <c r="C56" s="476" t="s">
        <v>19</v>
      </c>
      <c r="D56" s="476">
        <v>4896.2290089849002</v>
      </c>
      <c r="E56" s="476">
        <v>8655.0753443379599</v>
      </c>
      <c r="F56" s="476">
        <v>2537.7807965109901</v>
      </c>
      <c r="G56" s="476">
        <v>3753.7949394680099</v>
      </c>
      <c r="H56" s="476">
        <v>170.077896580551</v>
      </c>
      <c r="I56" s="476">
        <v>503.71362344604302</v>
      </c>
      <c r="J56" s="476">
        <v>212.73368647811901</v>
      </c>
      <c r="K56" s="476">
        <v>956.94926626272797</v>
      </c>
      <c r="L56" s="476">
        <v>359.19609288479199</v>
      </c>
      <c r="M56" s="476">
        <v>2228.6298832707998</v>
      </c>
      <c r="N56" s="476">
        <v>4469.9444744947496</v>
      </c>
      <c r="O56" s="476">
        <v>17.0338425915496</v>
      </c>
      <c r="P56" s="476">
        <v>30.110762948978198</v>
      </c>
      <c r="Q56" s="476">
        <v>8.8288677960730801</v>
      </c>
      <c r="R56" s="476">
        <v>13.059346693652699</v>
      </c>
      <c r="S56" s="476">
        <v>0.59169620402530898</v>
      </c>
      <c r="T56" s="476">
        <v>1.7524054853753399</v>
      </c>
      <c r="U56" s="476">
        <v>0.74009449368864599</v>
      </c>
      <c r="V56" s="476">
        <v>3.3291995002083601</v>
      </c>
      <c r="W56" s="476">
        <v>1.2496330736310199</v>
      </c>
      <c r="X56" s="476">
        <v>7.7533404905684398</v>
      </c>
      <c r="Y56" s="476">
        <v>15.550810722249301</v>
      </c>
    </row>
    <row r="57" spans="1:25" x14ac:dyDescent="0.25">
      <c r="A57" s="476" t="s">
        <v>56</v>
      </c>
      <c r="B57" s="476" t="s">
        <v>57</v>
      </c>
      <c r="C57" s="476" t="s">
        <v>18</v>
      </c>
      <c r="D57" s="476">
        <v>2827.1978923605202</v>
      </c>
      <c r="E57" s="476">
        <v>2256.3261359625999</v>
      </c>
      <c r="F57" s="476">
        <v>840.74025723233797</v>
      </c>
      <c r="G57" s="476">
        <v>898.32870109351802</v>
      </c>
      <c r="H57" s="476">
        <v>17.458764034743901</v>
      </c>
      <c r="I57" s="476">
        <v>150.13999701276799</v>
      </c>
      <c r="J57" s="476">
        <v>0</v>
      </c>
      <c r="K57" s="476">
        <v>21.163105829167101</v>
      </c>
      <c r="L57" s="476">
        <v>81.0282781006824</v>
      </c>
      <c r="M57" s="476">
        <v>1501.7208403756099</v>
      </c>
      <c r="N57" s="476">
        <v>1835.87982378725</v>
      </c>
      <c r="O57" s="476">
        <v>27.106445683088399</v>
      </c>
      <c r="P57" s="476">
        <v>21.6330742227378</v>
      </c>
      <c r="Q57" s="476">
        <v>8.0608011833322504</v>
      </c>
      <c r="R57" s="476">
        <v>8.6129443600496494</v>
      </c>
      <c r="S57" s="476">
        <v>0.16739013575258299</v>
      </c>
      <c r="T57" s="476">
        <v>1.43950364595372</v>
      </c>
      <c r="U57" s="476">
        <v>0</v>
      </c>
      <c r="V57" s="476">
        <v>0.20290641139549101</v>
      </c>
      <c r="W57" s="476">
        <v>0.77687827409084997</v>
      </c>
      <c r="X57" s="476">
        <v>14.3981128808837</v>
      </c>
      <c r="Y57" s="476">
        <v>17.601943202715599</v>
      </c>
    </row>
    <row r="58" spans="1:25" x14ac:dyDescent="0.25">
      <c r="A58" s="476" t="s">
        <v>56</v>
      </c>
      <c r="B58" s="476" t="s">
        <v>57</v>
      </c>
      <c r="C58" s="476" t="s">
        <v>19</v>
      </c>
      <c r="D58" s="476">
        <v>7229.4256258831301</v>
      </c>
      <c r="E58" s="476">
        <v>11147.7087812504</v>
      </c>
      <c r="F58" s="476">
        <v>2936.36227601053</v>
      </c>
      <c r="G58" s="476">
        <v>3782.2841330743099</v>
      </c>
      <c r="H58" s="476">
        <v>274.14162984392601</v>
      </c>
      <c r="I58" s="476">
        <v>812.04186908120096</v>
      </c>
      <c r="J58" s="476">
        <v>185.171259531358</v>
      </c>
      <c r="K58" s="476">
        <v>1054.78109290459</v>
      </c>
      <c r="L58" s="476">
        <v>94.454795750869707</v>
      </c>
      <c r="M58" s="476">
        <v>2050.0176753554802</v>
      </c>
      <c r="N58" s="476">
        <v>7311.7900314411199</v>
      </c>
      <c r="O58" s="476">
        <v>19.603531922040499</v>
      </c>
      <c r="P58" s="476">
        <v>30.228468520161101</v>
      </c>
      <c r="Q58" s="476">
        <v>7.9623298711806196</v>
      </c>
      <c r="R58" s="476">
        <v>10.256157484418701</v>
      </c>
      <c r="S58" s="476">
        <v>0.74337083883467103</v>
      </c>
      <c r="T58" s="476">
        <v>2.20195760027923</v>
      </c>
      <c r="U58" s="476">
        <v>0.50211605805461001</v>
      </c>
      <c r="V58" s="476">
        <v>2.8601767132771401</v>
      </c>
      <c r="W58" s="476">
        <v>0.25612651675433701</v>
      </c>
      <c r="X58" s="476">
        <v>5.5588907085089696</v>
      </c>
      <c r="Y58" s="476">
        <v>19.826873766490099</v>
      </c>
    </row>
    <row r="59" spans="1:25" x14ac:dyDescent="0.25">
      <c r="A59" s="476" t="s">
        <v>58</v>
      </c>
      <c r="B59" s="476" t="s">
        <v>59</v>
      </c>
      <c r="C59" s="476" t="s">
        <v>18</v>
      </c>
      <c r="D59" s="476">
        <v>6490.0127344694802</v>
      </c>
      <c r="E59" s="476">
        <v>7033.7168938806399</v>
      </c>
      <c r="F59" s="476">
        <v>1978.0605861884901</v>
      </c>
      <c r="G59" s="476">
        <v>1965.9369668086799</v>
      </c>
      <c r="H59" s="476">
        <v>98.797395420757098</v>
      </c>
      <c r="I59" s="476">
        <v>179.633401106229</v>
      </c>
      <c r="J59" s="476">
        <v>0</v>
      </c>
      <c r="K59" s="476">
        <v>186.87718636704301</v>
      </c>
      <c r="L59" s="476">
        <v>71.740747468925505</v>
      </c>
      <c r="M59" s="476">
        <v>3355.1385933814599</v>
      </c>
      <c r="N59" s="476">
        <v>3062.5495362991001</v>
      </c>
      <c r="O59" s="476">
        <v>26.573947344012101</v>
      </c>
      <c r="P59" s="476">
        <v>28.800193469258499</v>
      </c>
      <c r="Q59" s="476">
        <v>8.0993489552737294</v>
      </c>
      <c r="R59" s="476">
        <v>8.0497076931993607</v>
      </c>
      <c r="S59" s="476">
        <v>0.40453492020017701</v>
      </c>
      <c r="T59" s="476">
        <v>0.73552529671776301</v>
      </c>
      <c r="U59" s="476">
        <v>0</v>
      </c>
      <c r="V59" s="476">
        <v>0.76518563421908203</v>
      </c>
      <c r="W59" s="476">
        <v>0.293749014625799</v>
      </c>
      <c r="X59" s="476">
        <v>13.7379200874049</v>
      </c>
      <c r="Y59" s="476">
        <v>12.5398875850886</v>
      </c>
    </row>
    <row r="60" spans="1:25" x14ac:dyDescent="0.25">
      <c r="A60" s="476" t="s">
        <v>58</v>
      </c>
      <c r="B60" s="476" t="s">
        <v>59</v>
      </c>
      <c r="C60" s="476" t="s">
        <v>19</v>
      </c>
      <c r="D60" s="476">
        <v>25326.3377602533</v>
      </c>
      <c r="E60" s="476">
        <v>34507.435179553097</v>
      </c>
      <c r="F60" s="476">
        <v>8869.5686086589194</v>
      </c>
      <c r="G60" s="476">
        <v>14031.2407547436</v>
      </c>
      <c r="H60" s="476">
        <v>495.60283593233498</v>
      </c>
      <c r="I60" s="476">
        <v>1829.1005991176801</v>
      </c>
      <c r="J60" s="476">
        <v>352.491904884652</v>
      </c>
      <c r="K60" s="476">
        <v>2874.9915004888899</v>
      </c>
      <c r="L60" s="476">
        <v>281.314222283557</v>
      </c>
      <c r="M60" s="476">
        <v>8596.8530443893305</v>
      </c>
      <c r="N60" s="476">
        <v>9802.9059893012509</v>
      </c>
      <c r="O60" s="476">
        <v>23.676590264988299</v>
      </c>
      <c r="P60" s="476">
        <v>32.2596346765989</v>
      </c>
      <c r="Q60" s="476">
        <v>8.2918084628876603</v>
      </c>
      <c r="R60" s="476">
        <v>13.117251353286299</v>
      </c>
      <c r="S60" s="476">
        <v>0.46331946575203398</v>
      </c>
      <c r="T60" s="476">
        <v>1.7099537188799101</v>
      </c>
      <c r="U60" s="476">
        <v>0.32953072341856299</v>
      </c>
      <c r="V60" s="476">
        <v>2.6877157059488899</v>
      </c>
      <c r="W60" s="476">
        <v>0.26298952654633601</v>
      </c>
      <c r="X60" s="476">
        <v>8.0368574812171207</v>
      </c>
      <c r="Y60" s="476">
        <v>9.1643486204759608</v>
      </c>
    </row>
    <row r="61" spans="1:25" x14ac:dyDescent="0.25">
      <c r="A61" s="476" t="s">
        <v>60</v>
      </c>
      <c r="B61" s="476" t="s">
        <v>61</v>
      </c>
      <c r="C61" s="476" t="s">
        <v>18</v>
      </c>
      <c r="D61" s="476">
        <v>647.26224112194996</v>
      </c>
      <c r="E61" s="476">
        <v>683.50435882785405</v>
      </c>
      <c r="F61" s="476">
        <v>264.92662063647202</v>
      </c>
      <c r="G61" s="476">
        <v>365.02637811368402</v>
      </c>
      <c r="H61" s="476">
        <v>34.257202500407502</v>
      </c>
      <c r="I61" s="476">
        <v>45.2839984893102</v>
      </c>
      <c r="J61" s="476">
        <v>0</v>
      </c>
      <c r="K61" s="476">
        <v>80.935719304830101</v>
      </c>
      <c r="L61" s="476">
        <v>29.549926984879601</v>
      </c>
      <c r="M61" s="476">
        <v>558.79138822025197</v>
      </c>
      <c r="N61" s="476">
        <v>735.03349741642603</v>
      </c>
      <c r="O61" s="476">
        <v>18.7907922004994</v>
      </c>
      <c r="P61" s="476">
        <v>19.842943955153299</v>
      </c>
      <c r="Q61" s="476">
        <v>7.6911346908347502</v>
      </c>
      <c r="R61" s="476">
        <v>10.5971496297168</v>
      </c>
      <c r="S61" s="476">
        <v>0.99452730695332503</v>
      </c>
      <c r="T61" s="476">
        <v>1.31464830104316</v>
      </c>
      <c r="U61" s="476">
        <v>0</v>
      </c>
      <c r="V61" s="476">
        <v>2.34966013221907</v>
      </c>
      <c r="W61" s="476">
        <v>0.85786950363474901</v>
      </c>
      <c r="X61" s="476">
        <v>16.222378183647201</v>
      </c>
      <c r="Y61" s="476">
        <v>21.3388960962982</v>
      </c>
    </row>
    <row r="62" spans="1:25" x14ac:dyDescent="0.25">
      <c r="A62" s="476" t="s">
        <v>60</v>
      </c>
      <c r="B62" s="476" t="s">
        <v>61</v>
      </c>
      <c r="C62" s="476" t="s">
        <v>19</v>
      </c>
      <c r="D62" s="476">
        <v>982.05408078513506</v>
      </c>
      <c r="E62" s="476">
        <v>2071.5950358682499</v>
      </c>
      <c r="F62" s="476">
        <v>607.52285878109603</v>
      </c>
      <c r="G62" s="476">
        <v>1128.24597659754</v>
      </c>
      <c r="H62" s="476">
        <v>95.522722130503993</v>
      </c>
      <c r="I62" s="476">
        <v>202.25296944916499</v>
      </c>
      <c r="J62" s="476">
        <v>94.705041751186798</v>
      </c>
      <c r="K62" s="476">
        <v>678.30627675538403</v>
      </c>
      <c r="L62" s="476">
        <v>148.55870691211001</v>
      </c>
      <c r="M62" s="476">
        <v>1001.2182530354</v>
      </c>
      <c r="N62" s="476">
        <v>567.28359093107997</v>
      </c>
      <c r="O62" s="476">
        <v>12.9605341016581</v>
      </c>
      <c r="P62" s="476">
        <v>27.3396125860307</v>
      </c>
      <c r="Q62" s="476">
        <v>8.0177058298807893</v>
      </c>
      <c r="R62" s="476">
        <v>14.889883093872401</v>
      </c>
      <c r="S62" s="476">
        <v>1.26064900281849</v>
      </c>
      <c r="T62" s="476">
        <v>2.66920789699466</v>
      </c>
      <c r="U62" s="476">
        <v>1.2498577697817801</v>
      </c>
      <c r="V62" s="476">
        <v>8.9518610056876593</v>
      </c>
      <c r="W62" s="476">
        <v>1.96058468133782</v>
      </c>
      <c r="X62" s="476">
        <v>13.213450832864</v>
      </c>
      <c r="Y62" s="476">
        <v>7.4866531990735998</v>
      </c>
    </row>
    <row r="63" spans="1:25" x14ac:dyDescent="0.25">
      <c r="A63" s="476" t="s">
        <v>62</v>
      </c>
      <c r="B63" s="476" t="s">
        <v>63</v>
      </c>
      <c r="C63" s="476" t="s">
        <v>18</v>
      </c>
      <c r="D63" s="476">
        <v>18994.836902048599</v>
      </c>
      <c r="E63" s="476">
        <v>11627.737585594999</v>
      </c>
      <c r="F63" s="476">
        <v>2936.9008623391101</v>
      </c>
      <c r="G63" s="476">
        <v>2690.9766370193502</v>
      </c>
      <c r="H63" s="476">
        <v>29.897925901592799</v>
      </c>
      <c r="I63" s="476">
        <v>505.987801209944</v>
      </c>
      <c r="J63" s="476">
        <v>0</v>
      </c>
      <c r="K63" s="476">
        <v>192.51263134239801</v>
      </c>
      <c r="L63" s="476">
        <v>0</v>
      </c>
      <c r="M63" s="476">
        <v>8980.1924618955309</v>
      </c>
      <c r="N63" s="476">
        <v>7583.66297164972</v>
      </c>
      <c r="O63" s="476">
        <v>35.476049679764401</v>
      </c>
      <c r="P63" s="476">
        <v>21.716753788254099</v>
      </c>
      <c r="Q63" s="476">
        <v>5.4851558575714003</v>
      </c>
      <c r="R63" s="476">
        <v>5.0258510433268402</v>
      </c>
      <c r="S63" s="476">
        <v>5.5839400468473202E-2</v>
      </c>
      <c r="T63" s="476">
        <v>0.94501724156119504</v>
      </c>
      <c r="U63" s="476">
        <v>0</v>
      </c>
      <c r="V63" s="476">
        <v>0.35954968756528499</v>
      </c>
      <c r="W63" s="476">
        <v>0</v>
      </c>
      <c r="X63" s="476">
        <v>16.772018393992798</v>
      </c>
      <c r="Y63" s="476">
        <v>14.1637649074955</v>
      </c>
    </row>
    <row r="64" spans="1:25" x14ac:dyDescent="0.25">
      <c r="A64" s="476" t="s">
        <v>62</v>
      </c>
      <c r="B64" s="476" t="s">
        <v>63</v>
      </c>
      <c r="C64" s="476" t="s">
        <v>19</v>
      </c>
      <c r="D64" s="476">
        <v>43627.308696388704</v>
      </c>
      <c r="E64" s="476">
        <v>25268.807937878399</v>
      </c>
      <c r="F64" s="476">
        <v>8746.0280712229705</v>
      </c>
      <c r="G64" s="476">
        <v>8618.1563473873703</v>
      </c>
      <c r="H64" s="476">
        <v>347.58911383008598</v>
      </c>
      <c r="I64" s="476">
        <v>1056.76867825356</v>
      </c>
      <c r="J64" s="476">
        <v>462.18705180325799</v>
      </c>
      <c r="K64" s="476">
        <v>1135.3864950848599</v>
      </c>
      <c r="L64" s="476">
        <v>97.1707994547765</v>
      </c>
      <c r="M64" s="476">
        <v>17421.147611449102</v>
      </c>
      <c r="N64" s="476">
        <v>16274.8505410325</v>
      </c>
      <c r="O64" s="476">
        <v>35.453387839925099</v>
      </c>
      <c r="P64" s="476">
        <v>20.534497195522299</v>
      </c>
      <c r="Q64" s="476">
        <v>7.1073906352056699</v>
      </c>
      <c r="R64" s="476">
        <v>7.0034766887724196</v>
      </c>
      <c r="S64" s="476">
        <v>0.28246554806563101</v>
      </c>
      <c r="T64" s="476">
        <v>0.85877471993384003</v>
      </c>
      <c r="U64" s="476">
        <v>0.37559265725526703</v>
      </c>
      <c r="V64" s="476">
        <v>0.92266286785159501</v>
      </c>
      <c r="W64" s="476">
        <v>7.8965082713684298E-2</v>
      </c>
      <c r="X64" s="476">
        <v>14.1571580127384</v>
      </c>
      <c r="Y64" s="476">
        <v>13.2256287520161</v>
      </c>
    </row>
    <row r="65" spans="1:25" x14ac:dyDescent="0.25">
      <c r="A65" s="476" t="s">
        <v>64</v>
      </c>
      <c r="B65" s="476" t="s">
        <v>65</v>
      </c>
      <c r="C65" s="476" t="s">
        <v>18</v>
      </c>
      <c r="D65" s="476">
        <v>30528.2696646242</v>
      </c>
      <c r="E65" s="476">
        <v>19259.850616103598</v>
      </c>
      <c r="F65" s="476">
        <v>10104.051410976101</v>
      </c>
      <c r="G65" s="476">
        <v>6005.1754457796997</v>
      </c>
      <c r="H65" s="476">
        <v>202.44820527848</v>
      </c>
      <c r="I65" s="476">
        <v>363.16201494086403</v>
      </c>
      <c r="J65" s="476">
        <v>391.41438963521699</v>
      </c>
      <c r="K65" s="476">
        <v>211.33758307283901</v>
      </c>
      <c r="L65" s="476">
        <v>0</v>
      </c>
      <c r="M65" s="476">
        <v>25258.9837873576</v>
      </c>
      <c r="N65" s="476">
        <v>15075.6261323983</v>
      </c>
      <c r="O65" s="476">
        <v>28.424747596433999</v>
      </c>
      <c r="P65" s="476">
        <v>17.932768496936902</v>
      </c>
      <c r="Q65" s="476">
        <v>9.4078411326140898</v>
      </c>
      <c r="R65" s="476">
        <v>5.5913944089792498</v>
      </c>
      <c r="S65" s="476">
        <v>0.188498699717008</v>
      </c>
      <c r="T65" s="476">
        <v>0.33813867358713601</v>
      </c>
      <c r="U65" s="476">
        <v>0.36444434464249398</v>
      </c>
      <c r="V65" s="476">
        <v>0.19677556319043299</v>
      </c>
      <c r="W65" s="476">
        <v>0</v>
      </c>
      <c r="X65" s="476">
        <v>23.5185369687049</v>
      </c>
      <c r="Y65" s="476">
        <v>14.0368541151937</v>
      </c>
    </row>
    <row r="66" spans="1:25" x14ac:dyDescent="0.25">
      <c r="A66" s="476" t="s">
        <v>64</v>
      </c>
      <c r="B66" s="476" t="s">
        <v>65</v>
      </c>
      <c r="C66" s="476" t="s">
        <v>19</v>
      </c>
      <c r="D66" s="476">
        <v>57939.827820714403</v>
      </c>
      <c r="E66" s="476">
        <v>38665.100174110201</v>
      </c>
      <c r="F66" s="476">
        <v>15470.990949520699</v>
      </c>
      <c r="G66" s="476">
        <v>10759.182757468399</v>
      </c>
      <c r="H66" s="476">
        <v>341.29588159882701</v>
      </c>
      <c r="I66" s="476">
        <v>1182.25213811647</v>
      </c>
      <c r="J66" s="476">
        <v>0</v>
      </c>
      <c r="K66" s="476">
        <v>458.42284286068201</v>
      </c>
      <c r="L66" s="476">
        <v>0</v>
      </c>
      <c r="M66" s="476">
        <v>34475.656081656402</v>
      </c>
      <c r="N66" s="476">
        <v>26987.925881316001</v>
      </c>
      <c r="O66" s="476">
        <v>31.103513119878901</v>
      </c>
      <c r="P66" s="476">
        <v>20.7563690777299</v>
      </c>
      <c r="Q66" s="476">
        <v>8.3052053841952809</v>
      </c>
      <c r="R66" s="476">
        <v>5.7757917937141796</v>
      </c>
      <c r="S66" s="476">
        <v>0.183215955765656</v>
      </c>
      <c r="T66" s="476">
        <v>0.63466179089617603</v>
      </c>
      <c r="U66" s="476">
        <v>0</v>
      </c>
      <c r="V66" s="476">
        <v>0.24609256609270999</v>
      </c>
      <c r="W66" s="476">
        <v>0</v>
      </c>
      <c r="X66" s="476">
        <v>18.507373279919602</v>
      </c>
      <c r="Y66" s="476">
        <v>14.4877770318076</v>
      </c>
    </row>
    <row r="67" spans="1:25" x14ac:dyDescent="0.25">
      <c r="A67" t="s">
        <v>20</v>
      </c>
    </row>
    <row r="68" spans="1:25" x14ac:dyDescent="0.25">
      <c r="A68" t="s">
        <v>21</v>
      </c>
    </row>
    <row r="69" spans="1:25" x14ac:dyDescent="0.25">
      <c r="A69" t="s">
        <v>22</v>
      </c>
    </row>
    <row r="70" spans="1:25" x14ac:dyDescent="0.25">
      <c r="A70" t="s">
        <v>23</v>
      </c>
    </row>
    <row r="71" spans="1:2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1446</v>
      </c>
    </row>
    <row r="9" spans="1:9" x14ac:dyDescent="0.25">
      <c r="A9" t="s">
        <v>1447</v>
      </c>
    </row>
    <row r="10" spans="1:9" x14ac:dyDescent="0.25">
      <c r="A10" t="s">
        <v>4</v>
      </c>
    </row>
    <row r="11" spans="1:9" x14ac:dyDescent="0.25">
      <c r="A11" t="s">
        <v>1448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1449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1450</v>
      </c>
      <c r="G16" s="5" t="s">
        <v>14</v>
      </c>
      <c r="H16" s="5" t="s">
        <v>15</v>
      </c>
      <c r="I16" s="5" t="s">
        <v>1451</v>
      </c>
    </row>
    <row r="17" spans="1:9" x14ac:dyDescent="0.25">
      <c r="A17" s="477" t="s">
        <v>16</v>
      </c>
      <c r="B17" s="477" t="s">
        <v>17</v>
      </c>
      <c r="C17" s="477" t="s">
        <v>18</v>
      </c>
      <c r="D17" s="477">
        <v>1610321.08113911</v>
      </c>
      <c r="E17" s="477">
        <v>205892.60725859599</v>
      </c>
      <c r="F17" s="477">
        <v>9010.0891658974506</v>
      </c>
      <c r="G17" s="477">
        <v>88.225953493146093</v>
      </c>
      <c r="H17" s="477">
        <v>11.2804035203525</v>
      </c>
      <c r="I17" s="477">
        <v>0.49364298650133398</v>
      </c>
    </row>
    <row r="18" spans="1:9" x14ac:dyDescent="0.25">
      <c r="A18" s="477" t="s">
        <v>16</v>
      </c>
      <c r="B18" s="477" t="s">
        <v>17</v>
      </c>
      <c r="C18" s="477" t="s">
        <v>19</v>
      </c>
      <c r="D18" s="477">
        <v>4939110.1271008002</v>
      </c>
      <c r="E18" s="477">
        <v>352571.47755773697</v>
      </c>
      <c r="F18" s="477">
        <v>16009.6177778605</v>
      </c>
      <c r="G18" s="477">
        <v>93.055717073790007</v>
      </c>
      <c r="H18" s="477">
        <v>6.6426523846633199</v>
      </c>
      <c r="I18" s="477">
        <v>0.30163054154668001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1452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1450</v>
      </c>
      <c r="G28" s="5" t="s">
        <v>14</v>
      </c>
      <c r="H28" s="5" t="s">
        <v>15</v>
      </c>
      <c r="I28" s="5" t="s">
        <v>1451</v>
      </c>
    </row>
    <row r="29" spans="1:9" x14ac:dyDescent="0.25">
      <c r="A29" s="478" t="s">
        <v>28</v>
      </c>
      <c r="B29" s="478" t="s">
        <v>29</v>
      </c>
      <c r="C29" s="478" t="s">
        <v>18</v>
      </c>
      <c r="D29" s="478">
        <v>46612.7713970966</v>
      </c>
      <c r="E29" s="478">
        <v>11385.846465037999</v>
      </c>
      <c r="F29" s="478">
        <v>685.47123272580905</v>
      </c>
      <c r="G29" s="478">
        <v>79.429999027076903</v>
      </c>
      <c r="H29" s="478">
        <v>19.4019309844501</v>
      </c>
      <c r="I29" s="478">
        <v>1.1680699884729799</v>
      </c>
    </row>
    <row r="30" spans="1:9" x14ac:dyDescent="0.25">
      <c r="A30" s="478" t="s">
        <v>28</v>
      </c>
      <c r="B30" s="478" t="s">
        <v>29</v>
      </c>
      <c r="C30" s="478" t="s">
        <v>19</v>
      </c>
      <c r="D30" s="478">
        <v>401565.14941163699</v>
      </c>
      <c r="E30" s="478">
        <v>33279.018279686199</v>
      </c>
      <c r="F30" s="478">
        <v>4238.7432138167196</v>
      </c>
      <c r="G30" s="478">
        <v>91.455426626337498</v>
      </c>
      <c r="H30" s="478">
        <v>7.5792105438774096</v>
      </c>
      <c r="I30" s="478">
        <v>0.96536282978511601</v>
      </c>
    </row>
    <row r="31" spans="1:9" x14ac:dyDescent="0.25">
      <c r="A31" s="478" t="s">
        <v>30</v>
      </c>
      <c r="B31" s="478" t="s">
        <v>31</v>
      </c>
      <c r="C31" s="478" t="s">
        <v>18</v>
      </c>
      <c r="D31" s="478">
        <v>17521.6477504586</v>
      </c>
      <c r="E31" s="478">
        <v>763.06873870248205</v>
      </c>
      <c r="F31" s="478">
        <v>93.778144759420897</v>
      </c>
      <c r="G31" s="478">
        <v>95.337774390507207</v>
      </c>
      <c r="H31" s="478">
        <v>4.1519654025097203</v>
      </c>
      <c r="I31" s="478">
        <v>0.51026020698310304</v>
      </c>
    </row>
    <row r="32" spans="1:9" x14ac:dyDescent="0.25">
      <c r="A32" s="478" t="s">
        <v>30</v>
      </c>
      <c r="B32" s="478" t="s">
        <v>31</v>
      </c>
      <c r="C32" s="478" t="s">
        <v>19</v>
      </c>
      <c r="D32" s="478">
        <v>119336.539281501</v>
      </c>
      <c r="E32" s="478">
        <v>6980.4743250481697</v>
      </c>
      <c r="F32" s="478">
        <v>148.49175953047299</v>
      </c>
      <c r="G32" s="478">
        <v>94.362916540805003</v>
      </c>
      <c r="H32" s="478">
        <v>5.5196666512673103</v>
      </c>
      <c r="I32" s="478">
        <v>0.11741680792769101</v>
      </c>
    </row>
    <row r="33" spans="1:9" x14ac:dyDescent="0.25">
      <c r="A33" s="478" t="s">
        <v>32</v>
      </c>
      <c r="B33" s="478" t="s">
        <v>33</v>
      </c>
      <c r="C33" s="478" t="s">
        <v>18</v>
      </c>
      <c r="D33" s="478">
        <v>34392.892469722203</v>
      </c>
      <c r="E33" s="478">
        <v>3887.9648452121201</v>
      </c>
      <c r="F33" s="478">
        <v>830.75751166588498</v>
      </c>
      <c r="G33" s="478">
        <v>87.935240266099299</v>
      </c>
      <c r="H33" s="478">
        <v>9.9406911794597601</v>
      </c>
      <c r="I33" s="478">
        <v>2.1240685544409601</v>
      </c>
    </row>
    <row r="34" spans="1:9" x14ac:dyDescent="0.25">
      <c r="A34" s="478" t="s">
        <v>32</v>
      </c>
      <c r="B34" s="478" t="s">
        <v>33</v>
      </c>
      <c r="C34" s="478" t="s">
        <v>19</v>
      </c>
      <c r="D34" s="478">
        <v>55629.682378086101</v>
      </c>
      <c r="E34" s="478">
        <v>4942.3118143580195</v>
      </c>
      <c r="F34" s="478">
        <v>465.390980955712</v>
      </c>
      <c r="G34" s="478">
        <v>91.140343283135195</v>
      </c>
      <c r="H34" s="478">
        <v>8.0971879780195604</v>
      </c>
      <c r="I34" s="478">
        <v>0.76246873884520605</v>
      </c>
    </row>
    <row r="35" spans="1:9" x14ac:dyDescent="0.25">
      <c r="A35" s="478" t="s">
        <v>34</v>
      </c>
      <c r="B35" s="478" t="s">
        <v>35</v>
      </c>
      <c r="C35" s="478" t="s">
        <v>18</v>
      </c>
      <c r="D35" s="478">
        <v>98456.524319137505</v>
      </c>
      <c r="E35" s="478">
        <v>11100.6446321678</v>
      </c>
      <c r="F35" s="478">
        <v>559.74239289450304</v>
      </c>
      <c r="G35" s="478">
        <v>89.410902573706693</v>
      </c>
      <c r="H35" s="478">
        <v>10.0807809596746</v>
      </c>
      <c r="I35" s="478">
        <v>0.50831646661871899</v>
      </c>
    </row>
    <row r="36" spans="1:9" x14ac:dyDescent="0.25">
      <c r="A36" s="478" t="s">
        <v>34</v>
      </c>
      <c r="B36" s="478" t="s">
        <v>35</v>
      </c>
      <c r="C36" s="478" t="s">
        <v>19</v>
      </c>
      <c r="D36" s="478">
        <v>250380.94305469299</v>
      </c>
      <c r="E36" s="478">
        <v>23665.476384077301</v>
      </c>
      <c r="F36" s="478">
        <v>1866.66921702947</v>
      </c>
      <c r="G36" s="478">
        <v>90.746308656289301</v>
      </c>
      <c r="H36" s="478">
        <v>8.5771488766159205</v>
      </c>
      <c r="I36" s="478">
        <v>0.67654246709482202</v>
      </c>
    </row>
    <row r="37" spans="1:9" x14ac:dyDescent="0.25">
      <c r="A37" s="478" t="s">
        <v>36</v>
      </c>
      <c r="B37" s="478" t="s">
        <v>37</v>
      </c>
      <c r="C37" s="478" t="s">
        <v>18</v>
      </c>
      <c r="D37" s="478">
        <v>108775.086943503</v>
      </c>
      <c r="E37" s="478">
        <v>14292.7859780375</v>
      </c>
      <c r="F37" s="478">
        <v>574.79191935757899</v>
      </c>
      <c r="G37" s="478">
        <v>87.975366014209996</v>
      </c>
      <c r="H37" s="478">
        <v>11.5597524498759</v>
      </c>
      <c r="I37" s="478">
        <v>0.46488153591417403</v>
      </c>
    </row>
    <row r="38" spans="1:9" x14ac:dyDescent="0.25">
      <c r="A38" s="478" t="s">
        <v>36</v>
      </c>
      <c r="B38" s="478" t="s">
        <v>37</v>
      </c>
      <c r="C38" s="478" t="s">
        <v>19</v>
      </c>
      <c r="D38" s="478">
        <v>192410.52203333101</v>
      </c>
      <c r="E38" s="478">
        <v>18928.7693428046</v>
      </c>
      <c r="F38" s="478">
        <v>189.04378296661201</v>
      </c>
      <c r="G38" s="478">
        <v>90.962055692731795</v>
      </c>
      <c r="H38" s="478">
        <v>8.9485738771438097</v>
      </c>
      <c r="I38" s="478">
        <v>8.9370430124371403E-2</v>
      </c>
    </row>
    <row r="39" spans="1:9" x14ac:dyDescent="0.25">
      <c r="A39" s="478" t="s">
        <v>38</v>
      </c>
      <c r="B39" s="478" t="s">
        <v>39</v>
      </c>
      <c r="C39" s="478" t="s">
        <v>18</v>
      </c>
      <c r="D39" s="478">
        <v>42184.241536205103</v>
      </c>
      <c r="E39" s="478">
        <v>4624.9425516076999</v>
      </c>
      <c r="F39" s="478">
        <v>105.140130819291</v>
      </c>
      <c r="G39" s="478">
        <v>89.917615224758094</v>
      </c>
      <c r="H39" s="478">
        <v>9.8582738398923802</v>
      </c>
      <c r="I39" s="478">
        <v>0.22411093534953699</v>
      </c>
    </row>
    <row r="40" spans="1:9" x14ac:dyDescent="0.25">
      <c r="A40" s="478" t="s">
        <v>38</v>
      </c>
      <c r="B40" s="478" t="s">
        <v>39</v>
      </c>
      <c r="C40" s="478" t="s">
        <v>19</v>
      </c>
      <c r="D40" s="478">
        <v>116895.03254931699</v>
      </c>
      <c r="E40" s="478">
        <v>8594.7895869445292</v>
      </c>
      <c r="F40" s="478">
        <v>208.85364510634099</v>
      </c>
      <c r="G40" s="478">
        <v>92.996232317225605</v>
      </c>
      <c r="H40" s="478">
        <v>6.8376134700844</v>
      </c>
      <c r="I40" s="478">
        <v>0.16615421269004199</v>
      </c>
    </row>
    <row r="41" spans="1:9" x14ac:dyDescent="0.25">
      <c r="A41" s="478" t="s">
        <v>40</v>
      </c>
      <c r="B41" s="478" t="s">
        <v>41</v>
      </c>
      <c r="C41" s="478" t="s">
        <v>18</v>
      </c>
      <c r="D41" s="478">
        <v>161243.545194923</v>
      </c>
      <c r="E41" s="478">
        <v>23657.256517213398</v>
      </c>
      <c r="F41" s="478">
        <v>1532.5209795507401</v>
      </c>
      <c r="G41" s="478">
        <v>86.488586303629006</v>
      </c>
      <c r="H41" s="478">
        <v>12.6893927414127</v>
      </c>
      <c r="I41" s="478">
        <v>0.82202095495832195</v>
      </c>
    </row>
    <row r="42" spans="1:9" x14ac:dyDescent="0.25">
      <c r="A42" s="478" t="s">
        <v>40</v>
      </c>
      <c r="B42" s="478" t="s">
        <v>41</v>
      </c>
      <c r="C42" s="478" t="s">
        <v>19</v>
      </c>
      <c r="D42" s="478">
        <v>412677.591900739</v>
      </c>
      <c r="E42" s="478">
        <v>34519.170264580003</v>
      </c>
      <c r="F42" s="478">
        <v>1020.91514299372</v>
      </c>
      <c r="G42" s="478">
        <v>92.070797916538396</v>
      </c>
      <c r="H42" s="478">
        <v>7.7014299105467003</v>
      </c>
      <c r="I42" s="478">
        <v>0.22777217291487301</v>
      </c>
    </row>
    <row r="43" spans="1:9" x14ac:dyDescent="0.25">
      <c r="A43" s="478" t="s">
        <v>42</v>
      </c>
      <c r="B43" s="478" t="s">
        <v>43</v>
      </c>
      <c r="C43" s="478" t="s">
        <v>18</v>
      </c>
      <c r="D43" s="478">
        <v>297264.809884944</v>
      </c>
      <c r="E43" s="478">
        <v>31239.095005690098</v>
      </c>
      <c r="F43" s="478">
        <v>884.07031817864095</v>
      </c>
      <c r="G43" s="478">
        <v>90.247620513922996</v>
      </c>
      <c r="H43" s="478">
        <v>9.4839816134411894</v>
      </c>
      <c r="I43" s="478">
        <v>0.26839787263581499</v>
      </c>
    </row>
    <row r="44" spans="1:9" x14ac:dyDescent="0.25">
      <c r="A44" s="478" t="s">
        <v>42</v>
      </c>
      <c r="B44" s="478" t="s">
        <v>43</v>
      </c>
      <c r="C44" s="478" t="s">
        <v>19</v>
      </c>
      <c r="D44" s="478">
        <v>621873.02771834203</v>
      </c>
      <c r="E44" s="478">
        <v>34396.671496074698</v>
      </c>
      <c r="F44" s="478">
        <v>1442.3255767701201</v>
      </c>
      <c r="G44" s="478">
        <v>94.550959124668097</v>
      </c>
      <c r="H44" s="478">
        <v>5.2297464847164798</v>
      </c>
      <c r="I44" s="478">
        <v>0.219294390615412</v>
      </c>
    </row>
    <row r="45" spans="1:9" x14ac:dyDescent="0.25">
      <c r="A45" s="478" t="s">
        <v>44</v>
      </c>
      <c r="B45" s="478" t="s">
        <v>45</v>
      </c>
      <c r="C45" s="478" t="s">
        <v>18</v>
      </c>
      <c r="D45" s="478">
        <v>43463.497944662602</v>
      </c>
      <c r="E45" s="478">
        <v>3626.1320098476199</v>
      </c>
      <c r="F45" s="478">
        <v>0</v>
      </c>
      <c r="G45" s="478">
        <v>92.299510500824596</v>
      </c>
      <c r="H45" s="478">
        <v>7.7004894991754096</v>
      </c>
      <c r="I45" s="478">
        <v>0</v>
      </c>
    </row>
    <row r="46" spans="1:9" x14ac:dyDescent="0.25">
      <c r="A46" s="478" t="s">
        <v>44</v>
      </c>
      <c r="B46" s="478" t="s">
        <v>45</v>
      </c>
      <c r="C46" s="478" t="s">
        <v>19</v>
      </c>
      <c r="D46" s="478">
        <v>281110.28719100601</v>
      </c>
      <c r="E46" s="478">
        <v>14912.9232153834</v>
      </c>
      <c r="F46" s="478">
        <v>391.15963910005797</v>
      </c>
      <c r="G46" s="478">
        <v>94.836929514539094</v>
      </c>
      <c r="H46" s="478">
        <v>5.0311066946905401</v>
      </c>
      <c r="I46" s="478">
        <v>0.13196379077034201</v>
      </c>
    </row>
    <row r="47" spans="1:9" x14ac:dyDescent="0.25">
      <c r="A47" s="478" t="s">
        <v>46</v>
      </c>
      <c r="B47" s="478" t="s">
        <v>47</v>
      </c>
      <c r="C47" s="478" t="s">
        <v>18</v>
      </c>
      <c r="D47" s="478">
        <v>139753.94758343499</v>
      </c>
      <c r="E47" s="478">
        <v>13287.634610938299</v>
      </c>
      <c r="F47" s="478">
        <v>0</v>
      </c>
      <c r="G47" s="478">
        <v>91.317631182052097</v>
      </c>
      <c r="H47" s="478">
        <v>8.6823688179478609</v>
      </c>
      <c r="I47" s="478">
        <v>0</v>
      </c>
    </row>
    <row r="48" spans="1:9" x14ac:dyDescent="0.25">
      <c r="A48" s="478" t="s">
        <v>46</v>
      </c>
      <c r="B48" s="478" t="s">
        <v>47</v>
      </c>
      <c r="C48" s="478" t="s">
        <v>19</v>
      </c>
      <c r="D48" s="478">
        <v>592258.20074622601</v>
      </c>
      <c r="E48" s="478">
        <v>39484.2362215139</v>
      </c>
      <c r="F48" s="478">
        <v>150.98083788609301</v>
      </c>
      <c r="G48" s="478">
        <v>93.727547092191401</v>
      </c>
      <c r="H48" s="478">
        <v>6.2485595052771199</v>
      </c>
      <c r="I48" s="478">
        <v>2.3893402531458999E-2</v>
      </c>
    </row>
    <row r="49" spans="1:9" x14ac:dyDescent="0.25">
      <c r="A49" s="478" t="s">
        <v>48</v>
      </c>
      <c r="B49" s="478" t="s">
        <v>49</v>
      </c>
      <c r="C49" s="478" t="s">
        <v>18</v>
      </c>
      <c r="D49" s="478">
        <v>211660.11295079501</v>
      </c>
      <c r="E49" s="478">
        <v>29787.889615406599</v>
      </c>
      <c r="F49" s="478">
        <v>602.43436775324506</v>
      </c>
      <c r="G49" s="478">
        <v>87.4446316362353</v>
      </c>
      <c r="H49" s="478">
        <v>12.3064804148792</v>
      </c>
      <c r="I49" s="478">
        <v>0.248887948885473</v>
      </c>
    </row>
    <row r="50" spans="1:9" x14ac:dyDescent="0.25">
      <c r="A50" s="478" t="s">
        <v>48</v>
      </c>
      <c r="B50" s="478" t="s">
        <v>49</v>
      </c>
      <c r="C50" s="478" t="s">
        <v>19</v>
      </c>
      <c r="D50" s="478">
        <v>783376.98609746306</v>
      </c>
      <c r="E50" s="478">
        <v>44533.748627033798</v>
      </c>
      <c r="F50" s="478">
        <v>2447.8283415484898</v>
      </c>
      <c r="G50" s="478">
        <v>94.342013311080194</v>
      </c>
      <c r="H50" s="478">
        <v>5.36319496273945</v>
      </c>
      <c r="I50" s="478">
        <v>0.29479172618031901</v>
      </c>
    </row>
    <row r="51" spans="1:9" x14ac:dyDescent="0.25">
      <c r="A51" s="478" t="s">
        <v>50</v>
      </c>
      <c r="B51" s="478" t="s">
        <v>51</v>
      </c>
      <c r="C51" s="478" t="s">
        <v>18</v>
      </c>
      <c r="D51" s="478">
        <v>31159.392315031699</v>
      </c>
      <c r="E51" s="478">
        <v>3168.71092575384</v>
      </c>
      <c r="F51" s="478">
        <v>0</v>
      </c>
      <c r="G51" s="478">
        <v>90.769338744037995</v>
      </c>
      <c r="H51" s="478">
        <v>9.2306612559620405</v>
      </c>
      <c r="I51" s="478">
        <v>0</v>
      </c>
    </row>
    <row r="52" spans="1:9" x14ac:dyDescent="0.25">
      <c r="A52" s="478" t="s">
        <v>50</v>
      </c>
      <c r="B52" s="478" t="s">
        <v>51</v>
      </c>
      <c r="C52" s="478" t="s">
        <v>19</v>
      </c>
      <c r="D52" s="478">
        <v>112999.441007927</v>
      </c>
      <c r="E52" s="478">
        <v>8186.45575128767</v>
      </c>
      <c r="F52" s="478">
        <v>0</v>
      </c>
      <c r="G52" s="478">
        <v>93.244712487003795</v>
      </c>
      <c r="H52" s="478">
        <v>6.7552875129962002</v>
      </c>
      <c r="I52" s="478">
        <v>0</v>
      </c>
    </row>
    <row r="53" spans="1:9" x14ac:dyDescent="0.25">
      <c r="A53" s="478" t="s">
        <v>52</v>
      </c>
      <c r="B53" s="478" t="s">
        <v>53</v>
      </c>
      <c r="C53" s="478" t="s">
        <v>18</v>
      </c>
      <c r="D53" s="478">
        <v>11440.6409375972</v>
      </c>
      <c r="E53" s="478">
        <v>1457.0453406394199</v>
      </c>
      <c r="F53" s="478">
        <v>0</v>
      </c>
      <c r="G53" s="478">
        <v>88.703048677048201</v>
      </c>
      <c r="H53" s="478">
        <v>11.2969513229518</v>
      </c>
      <c r="I53" s="478">
        <v>0</v>
      </c>
    </row>
    <row r="54" spans="1:9" x14ac:dyDescent="0.25">
      <c r="A54" s="478" t="s">
        <v>52</v>
      </c>
      <c r="B54" s="478" t="s">
        <v>53</v>
      </c>
      <c r="C54" s="478" t="s">
        <v>19</v>
      </c>
      <c r="D54" s="478">
        <v>122431.94739669299</v>
      </c>
      <c r="E54" s="478">
        <v>5022.8901480302202</v>
      </c>
      <c r="F54" s="478">
        <v>497.47617704067301</v>
      </c>
      <c r="G54" s="478">
        <v>95.685606485338695</v>
      </c>
      <c r="H54" s="478">
        <v>3.9255954049824102</v>
      </c>
      <c r="I54" s="478">
        <v>0.38879810967893202</v>
      </c>
    </row>
    <row r="55" spans="1:9" x14ac:dyDescent="0.25">
      <c r="A55" s="478" t="s">
        <v>54</v>
      </c>
      <c r="B55" s="478" t="s">
        <v>55</v>
      </c>
      <c r="C55" s="478" t="s">
        <v>18</v>
      </c>
      <c r="D55" s="478">
        <v>21068.5225654079</v>
      </c>
      <c r="E55" s="478">
        <v>2697.3158472906998</v>
      </c>
      <c r="F55" s="478">
        <v>65.914216551071405</v>
      </c>
      <c r="G55" s="478">
        <v>88.405258703254802</v>
      </c>
      <c r="H55" s="478">
        <v>11.318159806594201</v>
      </c>
      <c r="I55" s="478">
        <v>0.276581490150969</v>
      </c>
    </row>
    <row r="56" spans="1:9" x14ac:dyDescent="0.25">
      <c r="A56" s="478" t="s">
        <v>54</v>
      </c>
      <c r="B56" s="478" t="s">
        <v>55</v>
      </c>
      <c r="C56" s="478" t="s">
        <v>19</v>
      </c>
      <c r="D56" s="478">
        <v>48955.9332701034</v>
      </c>
      <c r="E56" s="478">
        <v>5229.6968692248802</v>
      </c>
      <c r="F56" s="478">
        <v>101.617231422011</v>
      </c>
      <c r="G56" s="478">
        <v>90.179435578604497</v>
      </c>
      <c r="H56" s="478">
        <v>9.6333800708462807</v>
      </c>
      <c r="I56" s="478">
        <v>0.187184350549263</v>
      </c>
    </row>
    <row r="57" spans="1:9" x14ac:dyDescent="0.25">
      <c r="A57" s="478" t="s">
        <v>56</v>
      </c>
      <c r="B57" s="478" t="s">
        <v>57</v>
      </c>
      <c r="C57" s="478" t="s">
        <v>18</v>
      </c>
      <c r="D57" s="478">
        <v>17262.179786984601</v>
      </c>
      <c r="E57" s="478">
        <v>2345.3834676968399</v>
      </c>
      <c r="F57" s="478">
        <v>217.782332827673</v>
      </c>
      <c r="G57" s="478">
        <v>87.071267992728295</v>
      </c>
      <c r="H57" s="478">
        <v>11.8302274093751</v>
      </c>
      <c r="I57" s="478">
        <v>1.09850459789657</v>
      </c>
    </row>
    <row r="58" spans="1:9" x14ac:dyDescent="0.25">
      <c r="A58" s="478" t="s">
        <v>56</v>
      </c>
      <c r="B58" s="478" t="s">
        <v>57</v>
      </c>
      <c r="C58" s="478" t="s">
        <v>19</v>
      </c>
      <c r="D58" s="478">
        <v>62029.085165426703</v>
      </c>
      <c r="E58" s="478">
        <v>5909.7636715503304</v>
      </c>
      <c r="F58" s="478">
        <v>300.80557551381099</v>
      </c>
      <c r="G58" s="478">
        <v>90.898885258822006</v>
      </c>
      <c r="H58" s="478">
        <v>8.6603071519491408</v>
      </c>
      <c r="I58" s="478">
        <v>0.44080758922886598</v>
      </c>
    </row>
    <row r="59" spans="1:9" x14ac:dyDescent="0.25">
      <c r="A59" s="478" t="s">
        <v>58</v>
      </c>
      <c r="B59" s="478" t="s">
        <v>59</v>
      </c>
      <c r="C59" s="478" t="s">
        <v>18</v>
      </c>
      <c r="D59" s="478">
        <v>39455.654314904597</v>
      </c>
      <c r="E59" s="478">
        <v>7174.1366927323597</v>
      </c>
      <c r="F59" s="478">
        <v>213.33323647586599</v>
      </c>
      <c r="G59" s="478">
        <v>84.229339847807694</v>
      </c>
      <c r="H59" s="478">
        <v>15.31523955436</v>
      </c>
      <c r="I59" s="478">
        <v>0.45542059783229999</v>
      </c>
    </row>
    <row r="60" spans="1:9" x14ac:dyDescent="0.25">
      <c r="A60" s="478" t="s">
        <v>58</v>
      </c>
      <c r="B60" s="478" t="s">
        <v>59</v>
      </c>
      <c r="C60" s="478" t="s">
        <v>19</v>
      </c>
      <c r="D60" s="478">
        <v>182716.87447221499</v>
      </c>
      <c r="E60" s="478">
        <v>12771.2723557672</v>
      </c>
      <c r="F60" s="478">
        <v>256.72892790505801</v>
      </c>
      <c r="G60" s="478">
        <v>93.344397275605104</v>
      </c>
      <c r="H60" s="478">
        <v>6.5244478592094799</v>
      </c>
      <c r="I60" s="478">
        <v>0.131154865185449</v>
      </c>
    </row>
    <row r="61" spans="1:9" x14ac:dyDescent="0.25">
      <c r="A61" s="478" t="s">
        <v>60</v>
      </c>
      <c r="B61" s="478" t="s">
        <v>61</v>
      </c>
      <c r="C61" s="478" t="s">
        <v>18</v>
      </c>
      <c r="D61" s="478">
        <v>5501.0592780327397</v>
      </c>
      <c r="E61" s="478">
        <v>524.47198235163796</v>
      </c>
      <c r="F61" s="478">
        <v>4.9510022399207196</v>
      </c>
      <c r="G61" s="478">
        <v>91.220884805966307</v>
      </c>
      <c r="H61" s="478">
        <v>8.6970155869988908</v>
      </c>
      <c r="I61" s="478">
        <v>8.2099607034847297E-2</v>
      </c>
    </row>
    <row r="62" spans="1:9" x14ac:dyDescent="0.25">
      <c r="A62" s="478" t="s">
        <v>60</v>
      </c>
      <c r="B62" s="478" t="s">
        <v>61</v>
      </c>
      <c r="C62" s="478" t="s">
        <v>19</v>
      </c>
      <c r="D62" s="478">
        <v>11543.681838267799</v>
      </c>
      <c r="E62" s="478">
        <v>773.60361216156605</v>
      </c>
      <c r="F62" s="478">
        <v>15.232286946365701</v>
      </c>
      <c r="G62" s="478">
        <v>93.603610261048004</v>
      </c>
      <c r="H62" s="478">
        <v>6.2728765418032602</v>
      </c>
      <c r="I62" s="478">
        <v>0.12351319714872</v>
      </c>
    </row>
    <row r="63" spans="1:9" x14ac:dyDescent="0.25">
      <c r="A63" s="478" t="s">
        <v>62</v>
      </c>
      <c r="B63" s="478" t="s">
        <v>63</v>
      </c>
      <c r="C63" s="478" t="s">
        <v>18</v>
      </c>
      <c r="D63" s="478">
        <v>97989.593186792496</v>
      </c>
      <c r="E63" s="478">
        <v>12032.148055100401</v>
      </c>
      <c r="F63" s="478">
        <v>1024.6862970120701</v>
      </c>
      <c r="G63" s="478">
        <v>88.242004140531193</v>
      </c>
      <c r="H63" s="478">
        <v>10.835241008437601</v>
      </c>
      <c r="I63" s="478">
        <v>0.92275485103117705</v>
      </c>
    </row>
    <row r="64" spans="1:9" x14ac:dyDescent="0.25">
      <c r="A64" s="478" t="s">
        <v>62</v>
      </c>
      <c r="B64" s="478" t="s">
        <v>63</v>
      </c>
      <c r="C64" s="478" t="s">
        <v>19</v>
      </c>
      <c r="D64" s="478">
        <v>232819.71044281099</v>
      </c>
      <c r="E64" s="478">
        <v>18689.907668259199</v>
      </c>
      <c r="F64" s="478">
        <v>663.95435002499096</v>
      </c>
      <c r="G64" s="478">
        <v>92.3251822824257</v>
      </c>
      <c r="H64" s="478">
        <v>7.41152511972391</v>
      </c>
      <c r="I64" s="478">
        <v>0.26329259785040499</v>
      </c>
    </row>
    <row r="65" spans="1:9" x14ac:dyDescent="0.25">
      <c r="A65" s="478" t="s">
        <v>64</v>
      </c>
      <c r="B65" s="478" t="s">
        <v>65</v>
      </c>
      <c r="C65" s="478" t="s">
        <v>18</v>
      </c>
      <c r="D65" s="478">
        <v>185114.96077947601</v>
      </c>
      <c r="E65" s="478">
        <v>28840.1339771696</v>
      </c>
      <c r="F65" s="478">
        <v>1614.7150830857399</v>
      </c>
      <c r="G65" s="478">
        <v>85.872396008097098</v>
      </c>
      <c r="H65" s="478">
        <v>13.378558898674701</v>
      </c>
      <c r="I65" s="478">
        <v>0.74904509322813995</v>
      </c>
    </row>
    <row r="66" spans="1:9" x14ac:dyDescent="0.25">
      <c r="A66" s="478" t="s">
        <v>64</v>
      </c>
      <c r="B66" s="478" t="s">
        <v>65</v>
      </c>
      <c r="C66" s="478" t="s">
        <v>19</v>
      </c>
      <c r="D66" s="478">
        <v>338099.49114501401</v>
      </c>
      <c r="E66" s="478">
        <v>31750.297923950999</v>
      </c>
      <c r="F66" s="478">
        <v>1603.4010913038101</v>
      </c>
      <c r="G66" s="478">
        <v>91.020753112696696</v>
      </c>
      <c r="H66" s="478">
        <v>8.5475905888038994</v>
      </c>
      <c r="I66" s="478">
        <v>0.431656298499414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1453</v>
      </c>
    </row>
    <row r="9" spans="1:11" x14ac:dyDescent="0.25">
      <c r="A9" t="s">
        <v>1454</v>
      </c>
    </row>
    <row r="10" spans="1:11" x14ac:dyDescent="0.25">
      <c r="A10" t="s">
        <v>4</v>
      </c>
    </row>
    <row r="11" spans="1:11" x14ac:dyDescent="0.25">
      <c r="A11" t="s">
        <v>1455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1456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1457</v>
      </c>
      <c r="E16" s="5" t="s">
        <v>1458</v>
      </c>
      <c r="F16" s="5" t="s">
        <v>1459</v>
      </c>
      <c r="G16" s="5" t="s">
        <v>1450</v>
      </c>
      <c r="H16" s="5" t="s">
        <v>1460</v>
      </c>
      <c r="I16" s="5" t="s">
        <v>1461</v>
      </c>
      <c r="J16" s="5" t="s">
        <v>1462</v>
      </c>
      <c r="K16" s="5" t="s">
        <v>1451</v>
      </c>
    </row>
    <row r="17" spans="1:11" x14ac:dyDescent="0.25">
      <c r="A17" s="479" t="s">
        <v>16</v>
      </c>
      <c r="B17" s="479" t="s">
        <v>17</v>
      </c>
      <c r="C17" s="479" t="s">
        <v>18</v>
      </c>
      <c r="D17" s="479">
        <v>913097.70922387496</v>
      </c>
      <c r="E17" s="479">
        <v>23516.5826951653</v>
      </c>
      <c r="F17" s="479">
        <v>668824.95351886703</v>
      </c>
      <c r="G17" s="479">
        <v>4881.8357012032102</v>
      </c>
      <c r="H17" s="479">
        <v>56.702835224511098</v>
      </c>
      <c r="I17" s="479">
        <v>1.46036607050627</v>
      </c>
      <c r="J17" s="479">
        <v>41.533639555023001</v>
      </c>
      <c r="K17" s="479">
        <v>0.303159149959702</v>
      </c>
    </row>
    <row r="18" spans="1:11" x14ac:dyDescent="0.25">
      <c r="A18" s="479" t="s">
        <v>16</v>
      </c>
      <c r="B18" s="479" t="s">
        <v>17</v>
      </c>
      <c r="C18" s="479" t="s">
        <v>19</v>
      </c>
      <c r="D18" s="479">
        <v>3716334.85772618</v>
      </c>
      <c r="E18" s="479">
        <v>193239.71385065801</v>
      </c>
      <c r="F18" s="479">
        <v>1017250.6135581</v>
      </c>
      <c r="G18" s="479">
        <v>12284.941965866199</v>
      </c>
      <c r="H18" s="479">
        <v>75.243004551259602</v>
      </c>
      <c r="I18" s="479">
        <v>3.9124398702988201</v>
      </c>
      <c r="J18" s="479">
        <v>20.595827737803699</v>
      </c>
      <c r="K18" s="479">
        <v>0.24872784063791001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1463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1457</v>
      </c>
      <c r="E28" s="5" t="s">
        <v>1458</v>
      </c>
      <c r="F28" s="5" t="s">
        <v>1459</v>
      </c>
      <c r="G28" s="5" t="s">
        <v>1450</v>
      </c>
      <c r="H28" s="5" t="s">
        <v>1460</v>
      </c>
      <c r="I28" s="5" t="s">
        <v>1461</v>
      </c>
      <c r="J28" s="5" t="s">
        <v>1462</v>
      </c>
      <c r="K28" s="5" t="s">
        <v>1451</v>
      </c>
    </row>
    <row r="29" spans="1:11" x14ac:dyDescent="0.25">
      <c r="A29" s="480" t="s">
        <v>28</v>
      </c>
      <c r="B29" s="480" t="s">
        <v>29</v>
      </c>
      <c r="C29" s="480" t="s">
        <v>18</v>
      </c>
      <c r="D29" s="480">
        <v>37414.453525661498</v>
      </c>
      <c r="E29" s="480">
        <v>1265.4701180831701</v>
      </c>
      <c r="F29" s="480">
        <v>7402.97065653556</v>
      </c>
      <c r="G29" s="480">
        <v>529.87709681631895</v>
      </c>
      <c r="H29" s="480">
        <v>80.266528687869396</v>
      </c>
      <c r="I29" s="480">
        <v>2.7148570663232299</v>
      </c>
      <c r="J29" s="480">
        <v>15.881850477134901</v>
      </c>
      <c r="K29" s="480">
        <v>1.1367637686724701</v>
      </c>
    </row>
    <row r="30" spans="1:11" x14ac:dyDescent="0.25">
      <c r="A30" s="480" t="s">
        <v>28</v>
      </c>
      <c r="B30" s="480" t="s">
        <v>29</v>
      </c>
      <c r="C30" s="480" t="s">
        <v>19</v>
      </c>
      <c r="D30" s="480">
        <v>343060.367158134</v>
      </c>
      <c r="E30" s="480">
        <v>22492.6134752252</v>
      </c>
      <c r="F30" s="480">
        <v>34633.078523994998</v>
      </c>
      <c r="G30" s="480">
        <v>1379.0902542823801</v>
      </c>
      <c r="H30" s="480">
        <v>85.430811827365403</v>
      </c>
      <c r="I30" s="480">
        <v>5.6012364390139098</v>
      </c>
      <c r="J30" s="480">
        <v>8.6245229633942397</v>
      </c>
      <c r="K30" s="480">
        <v>0.34342877022644702</v>
      </c>
    </row>
    <row r="31" spans="1:11" x14ac:dyDescent="0.25">
      <c r="A31" s="480" t="s">
        <v>30</v>
      </c>
      <c r="B31" s="480" t="s">
        <v>31</v>
      </c>
      <c r="C31" s="480" t="s">
        <v>18</v>
      </c>
      <c r="D31" s="480">
        <v>10125.016889501499</v>
      </c>
      <c r="E31" s="480">
        <v>312.54137660687201</v>
      </c>
      <c r="F31" s="480">
        <v>7084.0894843501601</v>
      </c>
      <c r="G31" s="480">
        <v>0</v>
      </c>
      <c r="H31" s="480">
        <v>57.785757559454098</v>
      </c>
      <c r="I31" s="480">
        <v>1.78374420635578</v>
      </c>
      <c r="J31" s="480">
        <v>40.430498234190097</v>
      </c>
      <c r="K31" s="480">
        <v>0</v>
      </c>
    </row>
    <row r="32" spans="1:11" x14ac:dyDescent="0.25">
      <c r="A32" s="480" t="s">
        <v>30</v>
      </c>
      <c r="B32" s="480" t="s">
        <v>31</v>
      </c>
      <c r="C32" s="480" t="s">
        <v>19</v>
      </c>
      <c r="D32" s="480">
        <v>105904.378046667</v>
      </c>
      <c r="E32" s="480">
        <v>4068.0551523512399</v>
      </c>
      <c r="F32" s="480">
        <v>8242.4166879465793</v>
      </c>
      <c r="G32" s="480">
        <v>1121.6893945356101</v>
      </c>
      <c r="H32" s="480">
        <v>88.744301355053906</v>
      </c>
      <c r="I32" s="480">
        <v>3.4088931829631601</v>
      </c>
      <c r="J32" s="480">
        <v>6.9068675340950501</v>
      </c>
      <c r="K32" s="480">
        <v>0.93993792788785302</v>
      </c>
    </row>
    <row r="33" spans="1:11" x14ac:dyDescent="0.25">
      <c r="A33" s="480" t="s">
        <v>32</v>
      </c>
      <c r="B33" s="480" t="s">
        <v>33</v>
      </c>
      <c r="C33" s="480" t="s">
        <v>18</v>
      </c>
      <c r="D33" s="480">
        <v>13011.461570461701</v>
      </c>
      <c r="E33" s="480">
        <v>966.98951888059298</v>
      </c>
      <c r="F33" s="480">
        <v>20133.066964742098</v>
      </c>
      <c r="G33" s="480">
        <v>281.374415637803</v>
      </c>
      <c r="H33" s="480">
        <v>37.831832789045897</v>
      </c>
      <c r="I33" s="480">
        <v>2.8115969592609402</v>
      </c>
      <c r="J33" s="480">
        <v>58.538452334203399</v>
      </c>
      <c r="K33" s="480">
        <v>0.81811791748981699</v>
      </c>
    </row>
    <row r="34" spans="1:11" x14ac:dyDescent="0.25">
      <c r="A34" s="480" t="s">
        <v>32</v>
      </c>
      <c r="B34" s="480" t="s">
        <v>33</v>
      </c>
      <c r="C34" s="480" t="s">
        <v>19</v>
      </c>
      <c r="D34" s="480">
        <v>34286.6495267543</v>
      </c>
      <c r="E34" s="480">
        <v>1932.20530513475</v>
      </c>
      <c r="F34" s="480">
        <v>19042.876219507401</v>
      </c>
      <c r="G34" s="480">
        <v>367.95132668957098</v>
      </c>
      <c r="H34" s="480">
        <v>61.633732318882899</v>
      </c>
      <c r="I34" s="480">
        <v>3.47333513789015</v>
      </c>
      <c r="J34" s="480">
        <v>34.231502689666399</v>
      </c>
      <c r="K34" s="480">
        <v>0.66142985356054496</v>
      </c>
    </row>
    <row r="35" spans="1:11" x14ac:dyDescent="0.25">
      <c r="A35" s="480" t="s">
        <v>34</v>
      </c>
      <c r="B35" s="480" t="s">
        <v>35</v>
      </c>
      <c r="C35" s="480" t="s">
        <v>18</v>
      </c>
      <c r="D35" s="480">
        <v>44659.570107886699</v>
      </c>
      <c r="E35" s="480">
        <v>1696.7518851744601</v>
      </c>
      <c r="F35" s="480">
        <v>51883.655024490603</v>
      </c>
      <c r="G35" s="480">
        <v>216.54730158571601</v>
      </c>
      <c r="H35" s="480">
        <v>45.3596858275505</v>
      </c>
      <c r="I35" s="480">
        <v>1.7233513948497701</v>
      </c>
      <c r="J35" s="480">
        <v>52.697020723903201</v>
      </c>
      <c r="K35" s="480">
        <v>0.21994205369651099</v>
      </c>
    </row>
    <row r="36" spans="1:11" x14ac:dyDescent="0.25">
      <c r="A36" s="480" t="s">
        <v>34</v>
      </c>
      <c r="B36" s="480" t="s">
        <v>35</v>
      </c>
      <c r="C36" s="480" t="s">
        <v>19</v>
      </c>
      <c r="D36" s="480">
        <v>149447.83953936401</v>
      </c>
      <c r="E36" s="480">
        <v>6299.9539119439696</v>
      </c>
      <c r="F36" s="480">
        <v>93243.627950165202</v>
      </c>
      <c r="G36" s="480">
        <v>1389.52165322017</v>
      </c>
      <c r="H36" s="480">
        <v>59.688184618235297</v>
      </c>
      <c r="I36" s="480">
        <v>2.5161475290744502</v>
      </c>
      <c r="J36" s="480">
        <v>37.240704828640602</v>
      </c>
      <c r="K36" s="480">
        <v>0.55496302404957598</v>
      </c>
    </row>
    <row r="37" spans="1:11" x14ac:dyDescent="0.25">
      <c r="A37" s="480" t="s">
        <v>36</v>
      </c>
      <c r="B37" s="480" t="s">
        <v>37</v>
      </c>
      <c r="C37" s="480" t="s">
        <v>18</v>
      </c>
      <c r="D37" s="480">
        <v>48622.335493848499</v>
      </c>
      <c r="E37" s="480">
        <v>1203.3610813151499</v>
      </c>
      <c r="F37" s="480">
        <v>58734.345409878901</v>
      </c>
      <c r="G37" s="480">
        <v>215.04495846010701</v>
      </c>
      <c r="H37" s="480">
        <v>44.6998819859393</v>
      </c>
      <c r="I37" s="480">
        <v>1.1062837227978199</v>
      </c>
      <c r="J37" s="480">
        <v>53.9961374063394</v>
      </c>
      <c r="K37" s="480">
        <v>0.19769688492347601</v>
      </c>
    </row>
    <row r="38" spans="1:11" x14ac:dyDescent="0.25">
      <c r="A38" s="480" t="s">
        <v>36</v>
      </c>
      <c r="B38" s="480" t="s">
        <v>37</v>
      </c>
      <c r="C38" s="480" t="s">
        <v>19</v>
      </c>
      <c r="D38" s="480">
        <v>111272.18190338201</v>
      </c>
      <c r="E38" s="480">
        <v>4228.7646930802102</v>
      </c>
      <c r="F38" s="480">
        <v>76909.575436868894</v>
      </c>
      <c r="G38" s="480">
        <v>0</v>
      </c>
      <c r="H38" s="480">
        <v>57.830611718888399</v>
      </c>
      <c r="I38" s="480">
        <v>2.1977824540945199</v>
      </c>
      <c r="J38" s="480">
        <v>39.9716058270171</v>
      </c>
      <c r="K38" s="480">
        <v>0</v>
      </c>
    </row>
    <row r="39" spans="1:11" x14ac:dyDescent="0.25">
      <c r="A39" s="480" t="s">
        <v>38</v>
      </c>
      <c r="B39" s="480" t="s">
        <v>39</v>
      </c>
      <c r="C39" s="480" t="s">
        <v>18</v>
      </c>
      <c r="D39" s="480">
        <v>19127.852869709801</v>
      </c>
      <c r="E39" s="480">
        <v>2023.1475583127899</v>
      </c>
      <c r="F39" s="480">
        <v>20908.376359560501</v>
      </c>
      <c r="G39" s="480">
        <v>124.86474862200799</v>
      </c>
      <c r="H39" s="480">
        <v>45.343597924578297</v>
      </c>
      <c r="I39" s="480">
        <v>4.79597945734404</v>
      </c>
      <c r="J39" s="480">
        <v>49.564424055403897</v>
      </c>
      <c r="K39" s="480">
        <v>0.29599856267379199</v>
      </c>
    </row>
    <row r="40" spans="1:11" x14ac:dyDescent="0.25">
      <c r="A40" s="480" t="s">
        <v>38</v>
      </c>
      <c r="B40" s="480" t="s">
        <v>39</v>
      </c>
      <c r="C40" s="480" t="s">
        <v>19</v>
      </c>
      <c r="D40" s="480">
        <v>67341.391951212107</v>
      </c>
      <c r="E40" s="480">
        <v>4865.8589636192501</v>
      </c>
      <c r="F40" s="480">
        <v>44537.265298893799</v>
      </c>
      <c r="G40" s="480">
        <v>150.51633559184299</v>
      </c>
      <c r="H40" s="480">
        <v>57.608429103094103</v>
      </c>
      <c r="I40" s="480">
        <v>4.1625883132085901</v>
      </c>
      <c r="J40" s="480">
        <v>38.100220623236403</v>
      </c>
      <c r="K40" s="480">
        <v>0.12876196046084401</v>
      </c>
    </row>
    <row r="41" spans="1:11" x14ac:dyDescent="0.25">
      <c r="A41" s="480" t="s">
        <v>40</v>
      </c>
      <c r="B41" s="480" t="s">
        <v>41</v>
      </c>
      <c r="C41" s="480" t="s">
        <v>18</v>
      </c>
      <c r="D41" s="480">
        <v>83037.032155019595</v>
      </c>
      <c r="E41" s="480">
        <v>951.86852721272203</v>
      </c>
      <c r="F41" s="480">
        <v>76953.932515065404</v>
      </c>
      <c r="G41" s="480">
        <v>300.71199762564498</v>
      </c>
      <c r="H41" s="480">
        <v>51.497895344981501</v>
      </c>
      <c r="I41" s="480">
        <v>0.59032969416669101</v>
      </c>
      <c r="J41" s="480">
        <v>47.7252794349304</v>
      </c>
      <c r="K41" s="480">
        <v>0.186495525921438</v>
      </c>
    </row>
    <row r="42" spans="1:11" x14ac:dyDescent="0.25">
      <c r="A42" s="480" t="s">
        <v>40</v>
      </c>
      <c r="B42" s="480" t="s">
        <v>41</v>
      </c>
      <c r="C42" s="480" t="s">
        <v>19</v>
      </c>
      <c r="D42" s="480">
        <v>269449.915435904</v>
      </c>
      <c r="E42" s="480">
        <v>12574.375227419299</v>
      </c>
      <c r="F42" s="480">
        <v>130140.97123073399</v>
      </c>
      <c r="G42" s="480">
        <v>512.33000668154898</v>
      </c>
      <c r="H42" s="480">
        <v>65.293081263475699</v>
      </c>
      <c r="I42" s="480">
        <v>3.0470215670066598</v>
      </c>
      <c r="J42" s="480">
        <v>31.535749404594998</v>
      </c>
      <c r="K42" s="480">
        <v>0.12414776492269</v>
      </c>
    </row>
    <row r="43" spans="1:11" x14ac:dyDescent="0.25">
      <c r="A43" s="480" t="s">
        <v>42</v>
      </c>
      <c r="B43" s="480" t="s">
        <v>43</v>
      </c>
      <c r="C43" s="480" t="s">
        <v>18</v>
      </c>
      <c r="D43" s="480">
        <v>199893.063530121</v>
      </c>
      <c r="E43" s="480">
        <v>3448.1085200093098</v>
      </c>
      <c r="F43" s="480">
        <v>93095.076775476293</v>
      </c>
      <c r="G43" s="480">
        <v>828.56105933789001</v>
      </c>
      <c r="H43" s="480">
        <v>67.244105889119197</v>
      </c>
      <c r="I43" s="480">
        <v>1.1599450743409201</v>
      </c>
      <c r="J43" s="480">
        <v>31.317220767405502</v>
      </c>
      <c r="K43" s="480">
        <v>0.27872826913437299</v>
      </c>
    </row>
    <row r="44" spans="1:11" x14ac:dyDescent="0.25">
      <c r="A44" s="480" t="s">
        <v>42</v>
      </c>
      <c r="B44" s="480" t="s">
        <v>43</v>
      </c>
      <c r="C44" s="480" t="s">
        <v>19</v>
      </c>
      <c r="D44" s="480">
        <v>466964.90469294402</v>
      </c>
      <c r="E44" s="480">
        <v>30050.8725301419</v>
      </c>
      <c r="F44" s="480">
        <v>124528.10280917901</v>
      </c>
      <c r="G44" s="480">
        <v>329.147686077397</v>
      </c>
      <c r="H44" s="480">
        <v>75.090072069252201</v>
      </c>
      <c r="I44" s="480">
        <v>4.8323164361057502</v>
      </c>
      <c r="J44" s="480">
        <v>20.024683055651099</v>
      </c>
      <c r="K44" s="480">
        <v>5.2928438991001601E-2</v>
      </c>
    </row>
    <row r="45" spans="1:11" x14ac:dyDescent="0.25">
      <c r="A45" s="480" t="s">
        <v>44</v>
      </c>
      <c r="B45" s="480" t="s">
        <v>45</v>
      </c>
      <c r="C45" s="480" t="s">
        <v>18</v>
      </c>
      <c r="D45" s="480">
        <v>33453.565246083599</v>
      </c>
      <c r="E45" s="480">
        <v>845.06392310746901</v>
      </c>
      <c r="F45" s="480">
        <v>9164.8687754715193</v>
      </c>
      <c r="G45" s="480">
        <v>0</v>
      </c>
      <c r="H45" s="480">
        <v>76.969334793707603</v>
      </c>
      <c r="I45" s="480">
        <v>1.9443072073568499</v>
      </c>
      <c r="J45" s="480">
        <v>21.086357998935501</v>
      </c>
      <c r="K45" s="480">
        <v>0</v>
      </c>
    </row>
    <row r="46" spans="1:11" x14ac:dyDescent="0.25">
      <c r="A46" s="480" t="s">
        <v>44</v>
      </c>
      <c r="B46" s="480" t="s">
        <v>45</v>
      </c>
      <c r="C46" s="480" t="s">
        <v>19</v>
      </c>
      <c r="D46" s="480">
        <v>235288.36978476401</v>
      </c>
      <c r="E46" s="480">
        <v>10821.6268194192</v>
      </c>
      <c r="F46" s="480">
        <v>34747.178464149903</v>
      </c>
      <c r="G46" s="480">
        <v>253.112122673529</v>
      </c>
      <c r="H46" s="480">
        <v>83.699665400324605</v>
      </c>
      <c r="I46" s="480">
        <v>3.8496018511290502</v>
      </c>
      <c r="J46" s="480">
        <v>12.360692599108001</v>
      </c>
      <c r="K46" s="480">
        <v>9.0040149438411099E-2</v>
      </c>
    </row>
    <row r="47" spans="1:11" x14ac:dyDescent="0.25">
      <c r="A47" s="480" t="s">
        <v>46</v>
      </c>
      <c r="B47" s="480" t="s">
        <v>47</v>
      </c>
      <c r="C47" s="480" t="s">
        <v>18</v>
      </c>
      <c r="D47" s="480">
        <v>88111.043382866497</v>
      </c>
      <c r="E47" s="480">
        <v>3322.0008755478798</v>
      </c>
      <c r="F47" s="480">
        <v>48049.391424924201</v>
      </c>
      <c r="G47" s="480">
        <v>271.51190009683103</v>
      </c>
      <c r="H47" s="480">
        <v>63.0472662178381</v>
      </c>
      <c r="I47" s="480">
        <v>2.3770354490806702</v>
      </c>
      <c r="J47" s="480">
        <v>34.381419813732201</v>
      </c>
      <c r="K47" s="480">
        <v>0.194278519348968</v>
      </c>
    </row>
    <row r="48" spans="1:11" x14ac:dyDescent="0.25">
      <c r="A48" s="480" t="s">
        <v>46</v>
      </c>
      <c r="B48" s="480" t="s">
        <v>47</v>
      </c>
      <c r="C48" s="480" t="s">
        <v>19</v>
      </c>
      <c r="D48" s="480">
        <v>492459.63888833701</v>
      </c>
      <c r="E48" s="480">
        <v>29011.376339783801</v>
      </c>
      <c r="F48" s="480">
        <v>69381.660125399605</v>
      </c>
      <c r="G48" s="480">
        <v>1405.5253927060901</v>
      </c>
      <c r="H48" s="480">
        <v>83.149484172250098</v>
      </c>
      <c r="I48" s="480">
        <v>4.8984338761760302</v>
      </c>
      <c r="J48" s="480">
        <v>11.714765627218201</v>
      </c>
      <c r="K48" s="480">
        <v>0.237316324355691</v>
      </c>
    </row>
    <row r="49" spans="1:11" x14ac:dyDescent="0.25">
      <c r="A49" s="480" t="s">
        <v>48</v>
      </c>
      <c r="B49" s="480" t="s">
        <v>49</v>
      </c>
      <c r="C49" s="480" t="s">
        <v>18</v>
      </c>
      <c r="D49" s="480">
        <v>134025.36704560299</v>
      </c>
      <c r="E49" s="480">
        <v>2091.5715365136102</v>
      </c>
      <c r="F49" s="480">
        <v>74739.635695056204</v>
      </c>
      <c r="G49" s="480">
        <v>803.53867362174105</v>
      </c>
      <c r="H49" s="480">
        <v>63.321031618631203</v>
      </c>
      <c r="I49" s="480">
        <v>0.98817462929344602</v>
      </c>
      <c r="J49" s="480">
        <v>35.311157427394498</v>
      </c>
      <c r="K49" s="480">
        <v>0.37963632468085301</v>
      </c>
    </row>
    <row r="50" spans="1:11" x14ac:dyDescent="0.25">
      <c r="A50" s="480" t="s">
        <v>48</v>
      </c>
      <c r="B50" s="480" t="s">
        <v>49</v>
      </c>
      <c r="C50" s="480" t="s">
        <v>19</v>
      </c>
      <c r="D50" s="480">
        <v>651702.74271026801</v>
      </c>
      <c r="E50" s="480">
        <v>29140.348467811302</v>
      </c>
      <c r="F50" s="480">
        <v>99275.729026825007</v>
      </c>
      <c r="G50" s="480">
        <v>3258.1658925588599</v>
      </c>
      <c r="H50" s="480">
        <v>83.191458809231193</v>
      </c>
      <c r="I50" s="480">
        <v>3.7198371901348999</v>
      </c>
      <c r="J50" s="480">
        <v>12.6727911067933</v>
      </c>
      <c r="K50" s="480">
        <v>0.41591289384055302</v>
      </c>
    </row>
    <row r="51" spans="1:11" x14ac:dyDescent="0.25">
      <c r="A51" s="480" t="s">
        <v>50</v>
      </c>
      <c r="B51" s="480" t="s">
        <v>51</v>
      </c>
      <c r="C51" s="480" t="s">
        <v>18</v>
      </c>
      <c r="D51" s="480">
        <v>18710.546352546298</v>
      </c>
      <c r="E51" s="480">
        <v>708.83594187873803</v>
      </c>
      <c r="F51" s="480">
        <v>11581.1919419064</v>
      </c>
      <c r="G51" s="480">
        <v>158.81807870031901</v>
      </c>
      <c r="H51" s="480">
        <v>60.047853832887697</v>
      </c>
      <c r="I51" s="480">
        <v>2.2748708790985801</v>
      </c>
      <c r="J51" s="480">
        <v>37.167579601093301</v>
      </c>
      <c r="K51" s="480">
        <v>0.50969568692038703</v>
      </c>
    </row>
    <row r="52" spans="1:11" x14ac:dyDescent="0.25">
      <c r="A52" s="480" t="s">
        <v>50</v>
      </c>
      <c r="B52" s="480" t="s">
        <v>51</v>
      </c>
      <c r="C52" s="480" t="s">
        <v>19</v>
      </c>
      <c r="D52" s="480">
        <v>95596.978763344494</v>
      </c>
      <c r="E52" s="480">
        <v>5490.0010277996598</v>
      </c>
      <c r="F52" s="480">
        <v>11912.4612167826</v>
      </c>
      <c r="G52" s="480">
        <v>0</v>
      </c>
      <c r="H52" s="480">
        <v>84.599514750376898</v>
      </c>
      <c r="I52" s="480">
        <v>4.8584320230526998</v>
      </c>
      <c r="J52" s="480">
        <v>10.542053226570401</v>
      </c>
      <c r="K52" s="480">
        <v>0</v>
      </c>
    </row>
    <row r="53" spans="1:11" x14ac:dyDescent="0.25">
      <c r="A53" s="480" t="s">
        <v>52</v>
      </c>
      <c r="B53" s="480" t="s">
        <v>53</v>
      </c>
      <c r="C53" s="480" t="s">
        <v>18</v>
      </c>
      <c r="D53" s="480">
        <v>9465.8813687560705</v>
      </c>
      <c r="E53" s="480">
        <v>1039.51841238785</v>
      </c>
      <c r="F53" s="480">
        <v>900.64713615588596</v>
      </c>
      <c r="G53" s="480">
        <v>34.594020297356003</v>
      </c>
      <c r="H53" s="480">
        <v>82.739082717372298</v>
      </c>
      <c r="I53" s="480">
        <v>9.0861903459595297</v>
      </c>
      <c r="J53" s="480">
        <v>7.87234859540174</v>
      </c>
      <c r="K53" s="480">
        <v>0.30237834126644397</v>
      </c>
    </row>
    <row r="54" spans="1:11" x14ac:dyDescent="0.25">
      <c r="A54" s="480" t="s">
        <v>52</v>
      </c>
      <c r="B54" s="480" t="s">
        <v>53</v>
      </c>
      <c r="C54" s="480" t="s">
        <v>19</v>
      </c>
      <c r="D54" s="480">
        <v>109259.290928826</v>
      </c>
      <c r="E54" s="480">
        <v>8827.9721070189898</v>
      </c>
      <c r="F54" s="480">
        <v>4177.7418374933404</v>
      </c>
      <c r="G54" s="480">
        <v>166.942523354407</v>
      </c>
      <c r="H54" s="480">
        <v>89.240833991485999</v>
      </c>
      <c r="I54" s="480">
        <v>7.2105135095298403</v>
      </c>
      <c r="J54" s="480">
        <v>3.4122971383906902</v>
      </c>
      <c r="K54" s="480">
        <v>0.13635536059350301</v>
      </c>
    </row>
    <row r="55" spans="1:11" x14ac:dyDescent="0.25">
      <c r="A55" s="480" t="s">
        <v>54</v>
      </c>
      <c r="B55" s="480" t="s">
        <v>55</v>
      </c>
      <c r="C55" s="480" t="s">
        <v>18</v>
      </c>
      <c r="D55" s="480">
        <v>12232.0757680147</v>
      </c>
      <c r="E55" s="480">
        <v>631.03742460278397</v>
      </c>
      <c r="F55" s="480">
        <v>8155.8702165667301</v>
      </c>
      <c r="G55" s="480">
        <v>49.539156223732903</v>
      </c>
      <c r="H55" s="480">
        <v>58.058536046083901</v>
      </c>
      <c r="I55" s="480">
        <v>2.9951669493848398</v>
      </c>
      <c r="J55" s="480">
        <v>38.711163496379797</v>
      </c>
      <c r="K55" s="480">
        <v>0.235133508151495</v>
      </c>
    </row>
    <row r="56" spans="1:11" x14ac:dyDescent="0.25">
      <c r="A56" s="480" t="s">
        <v>54</v>
      </c>
      <c r="B56" s="480" t="s">
        <v>55</v>
      </c>
      <c r="C56" s="480" t="s">
        <v>19</v>
      </c>
      <c r="D56" s="480">
        <v>36182.922030961898</v>
      </c>
      <c r="E56" s="480">
        <v>1821.45486089223</v>
      </c>
      <c r="F56" s="480">
        <v>10746.7345617309</v>
      </c>
      <c r="G56" s="480">
        <v>204.821816518475</v>
      </c>
      <c r="H56" s="480">
        <v>73.909166088879701</v>
      </c>
      <c r="I56" s="480">
        <v>3.7206008326769302</v>
      </c>
      <c r="J56" s="480">
        <v>21.9518531133665</v>
      </c>
      <c r="K56" s="480">
        <v>0.41837996507678998</v>
      </c>
    </row>
    <row r="57" spans="1:11" x14ac:dyDescent="0.25">
      <c r="A57" s="480" t="s">
        <v>56</v>
      </c>
      <c r="B57" s="480" t="s">
        <v>57</v>
      </c>
      <c r="C57" s="480" t="s">
        <v>18</v>
      </c>
      <c r="D57" s="480">
        <v>11782.380858369301</v>
      </c>
      <c r="E57" s="480">
        <v>47.922241086268201</v>
      </c>
      <c r="F57" s="480">
        <v>5366.2598039547802</v>
      </c>
      <c r="G57" s="480">
        <v>65.616883574256093</v>
      </c>
      <c r="H57" s="480">
        <v>68.255463700204402</v>
      </c>
      <c r="I57" s="480">
        <v>0.27761407700318802</v>
      </c>
      <c r="J57" s="480">
        <v>31.0868028845398</v>
      </c>
      <c r="K57" s="480">
        <v>0.38011933825257699</v>
      </c>
    </row>
    <row r="58" spans="1:11" x14ac:dyDescent="0.25">
      <c r="A58" s="480" t="s">
        <v>56</v>
      </c>
      <c r="B58" s="480" t="s">
        <v>57</v>
      </c>
      <c r="C58" s="480" t="s">
        <v>19</v>
      </c>
      <c r="D58" s="480">
        <v>44090.309459935903</v>
      </c>
      <c r="E58" s="480">
        <v>2080.47998930116</v>
      </c>
      <c r="F58" s="480">
        <v>15682.9084143456</v>
      </c>
      <c r="G58" s="480">
        <v>175.38730184406</v>
      </c>
      <c r="H58" s="480">
        <v>71.080057592902605</v>
      </c>
      <c r="I58" s="480">
        <v>3.3540394538347398</v>
      </c>
      <c r="J58" s="480">
        <v>25.283152850828799</v>
      </c>
      <c r="K58" s="480">
        <v>0.28275010243390902</v>
      </c>
    </row>
    <row r="59" spans="1:11" x14ac:dyDescent="0.25">
      <c r="A59" s="480" t="s">
        <v>58</v>
      </c>
      <c r="B59" s="480" t="s">
        <v>59</v>
      </c>
      <c r="C59" s="480" t="s">
        <v>18</v>
      </c>
      <c r="D59" s="480">
        <v>29028.5326464383</v>
      </c>
      <c r="E59" s="480">
        <v>1477.7290828484499</v>
      </c>
      <c r="F59" s="480">
        <v>8438.1633794020108</v>
      </c>
      <c r="G59" s="480">
        <v>511.22920621587099</v>
      </c>
      <c r="H59" s="480">
        <v>73.572554176278302</v>
      </c>
      <c r="I59" s="480">
        <v>3.7452910324445599</v>
      </c>
      <c r="J59" s="480">
        <v>21.386448979036299</v>
      </c>
      <c r="K59" s="480">
        <v>1.29570581224084</v>
      </c>
    </row>
    <row r="60" spans="1:11" x14ac:dyDescent="0.25">
      <c r="A60" s="480" t="s">
        <v>58</v>
      </c>
      <c r="B60" s="480" t="s">
        <v>59</v>
      </c>
      <c r="C60" s="480" t="s">
        <v>19</v>
      </c>
      <c r="D60" s="480">
        <v>144957.987798466</v>
      </c>
      <c r="E60" s="480">
        <v>6269.2908556929897</v>
      </c>
      <c r="F60" s="480">
        <v>31069.722617951302</v>
      </c>
      <c r="G60" s="480">
        <v>419.873200104369</v>
      </c>
      <c r="H60" s="480">
        <v>79.334756692387202</v>
      </c>
      <c r="I60" s="480">
        <v>3.4311504472709999</v>
      </c>
      <c r="J60" s="480">
        <v>17.004298430398102</v>
      </c>
      <c r="K60" s="480">
        <v>0.229794429943698</v>
      </c>
    </row>
    <row r="61" spans="1:11" x14ac:dyDescent="0.25">
      <c r="A61" s="480" t="s">
        <v>60</v>
      </c>
      <c r="B61" s="480" t="s">
        <v>61</v>
      </c>
      <c r="C61" s="480" t="s">
        <v>18</v>
      </c>
      <c r="D61" s="480">
        <v>2019.96886993207</v>
      </c>
      <c r="E61" s="480">
        <v>77.971766154000406</v>
      </c>
      <c r="F61" s="480">
        <v>3378.1767923071802</v>
      </c>
      <c r="G61" s="480">
        <v>24.941849639493501</v>
      </c>
      <c r="H61" s="480">
        <v>36.7196346710599</v>
      </c>
      <c r="I61" s="480">
        <v>1.41739549081689</v>
      </c>
      <c r="J61" s="480">
        <v>61.409568986052903</v>
      </c>
      <c r="K61" s="480">
        <v>0.453400852070314</v>
      </c>
    </row>
    <row r="62" spans="1:11" x14ac:dyDescent="0.25">
      <c r="A62" s="480" t="s">
        <v>60</v>
      </c>
      <c r="B62" s="480" t="s">
        <v>61</v>
      </c>
      <c r="C62" s="480" t="s">
        <v>19</v>
      </c>
      <c r="D62" s="480">
        <v>8205.9787231090595</v>
      </c>
      <c r="E62" s="480">
        <v>245.29901946774899</v>
      </c>
      <c r="F62" s="480">
        <v>2983.1081946260801</v>
      </c>
      <c r="G62" s="480">
        <v>109.295901064879</v>
      </c>
      <c r="H62" s="480">
        <v>71.086320968288604</v>
      </c>
      <c r="I62" s="480">
        <v>2.1249634467104999</v>
      </c>
      <c r="J62" s="480">
        <v>25.841912800619301</v>
      </c>
      <c r="K62" s="480">
        <v>0.94680278438165599</v>
      </c>
    </row>
    <row r="63" spans="1:11" x14ac:dyDescent="0.25">
      <c r="A63" s="480" t="s">
        <v>62</v>
      </c>
      <c r="B63" s="480" t="s">
        <v>63</v>
      </c>
      <c r="C63" s="480" t="s">
        <v>18</v>
      </c>
      <c r="D63" s="480">
        <v>42013.957396116602</v>
      </c>
      <c r="E63" s="480">
        <v>1190.7626792430001</v>
      </c>
      <c r="F63" s="480">
        <v>54625.474424052998</v>
      </c>
      <c r="G63" s="480">
        <v>159.39868737985799</v>
      </c>
      <c r="H63" s="480">
        <v>42.875938178483501</v>
      </c>
      <c r="I63" s="480">
        <v>1.21519300215188</v>
      </c>
      <c r="J63" s="480">
        <v>55.746199823407103</v>
      </c>
      <c r="K63" s="480">
        <v>0.16266899595756501</v>
      </c>
    </row>
    <row r="64" spans="1:11" x14ac:dyDescent="0.25">
      <c r="A64" s="480" t="s">
        <v>62</v>
      </c>
      <c r="B64" s="480" t="s">
        <v>63</v>
      </c>
      <c r="C64" s="480" t="s">
        <v>19</v>
      </c>
      <c r="D64" s="480">
        <v>148600.511495546</v>
      </c>
      <c r="E64" s="480">
        <v>7452.5384057233896</v>
      </c>
      <c r="F64" s="480">
        <v>76614.467891013905</v>
      </c>
      <c r="G64" s="480">
        <v>152.192650527128</v>
      </c>
      <c r="H64" s="480">
        <v>63.826430851973903</v>
      </c>
      <c r="I64" s="480">
        <v>3.20099118392899</v>
      </c>
      <c r="J64" s="480">
        <v>32.907208648828401</v>
      </c>
      <c r="K64" s="480">
        <v>6.53693152687395E-2</v>
      </c>
    </row>
    <row r="65" spans="1:11" x14ac:dyDescent="0.25">
      <c r="A65" s="480" t="s">
        <v>64</v>
      </c>
      <c r="B65" s="480" t="s">
        <v>65</v>
      </c>
      <c r="C65" s="480" t="s">
        <v>18</v>
      </c>
      <c r="D65" s="480">
        <v>76363.604146937607</v>
      </c>
      <c r="E65" s="480">
        <v>215.93022620022199</v>
      </c>
      <c r="F65" s="480">
        <v>108229.76073897</v>
      </c>
      <c r="G65" s="480">
        <v>305.66566736826502</v>
      </c>
      <c r="H65" s="480">
        <v>41.251989480152403</v>
      </c>
      <c r="I65" s="480">
        <v>0.116646555897476</v>
      </c>
      <c r="J65" s="480">
        <v>58.466241887332799</v>
      </c>
      <c r="K65" s="480">
        <v>0.16512207661724301</v>
      </c>
    </row>
    <row r="66" spans="1:11" x14ac:dyDescent="0.25">
      <c r="A66" s="480" t="s">
        <v>64</v>
      </c>
      <c r="B66" s="480" t="s">
        <v>65</v>
      </c>
      <c r="C66" s="480" t="s">
        <v>19</v>
      </c>
      <c r="D66" s="480">
        <v>202262.49888825699</v>
      </c>
      <c r="E66" s="480">
        <v>5566.6266988320804</v>
      </c>
      <c r="F66" s="480">
        <v>129380.987050489</v>
      </c>
      <c r="G66" s="480">
        <v>889.37850743583601</v>
      </c>
      <c r="H66" s="480">
        <v>59.8233668448513</v>
      </c>
      <c r="I66" s="480">
        <v>1.6464463403893399</v>
      </c>
      <c r="J66" s="480">
        <v>38.267134508935499</v>
      </c>
      <c r="K66" s="480">
        <v>0.26305230582390099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1464</v>
      </c>
    </row>
    <row r="9" spans="1:25" x14ac:dyDescent="0.25">
      <c r="A9" t="s">
        <v>1465</v>
      </c>
    </row>
    <row r="10" spans="1:25" x14ac:dyDescent="0.25">
      <c r="A10" t="s">
        <v>4</v>
      </c>
    </row>
    <row r="11" spans="1:25" x14ac:dyDescent="0.25">
      <c r="A11" t="s">
        <v>1466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1467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1468</v>
      </c>
      <c r="E16" s="5" t="s">
        <v>1469</v>
      </c>
      <c r="F16" s="5" t="s">
        <v>1470</v>
      </c>
      <c r="G16" s="5" t="s">
        <v>1471</v>
      </c>
      <c r="H16" s="5" t="s">
        <v>1472</v>
      </c>
      <c r="I16" s="5" t="s">
        <v>1473</v>
      </c>
      <c r="J16" s="5" t="s">
        <v>1474</v>
      </c>
      <c r="K16" s="5" t="s">
        <v>1475</v>
      </c>
      <c r="L16" s="5" t="s">
        <v>1476</v>
      </c>
      <c r="M16" s="5" t="s">
        <v>1477</v>
      </c>
      <c r="N16" s="5" t="s">
        <v>1345</v>
      </c>
      <c r="O16" s="5" t="s">
        <v>1478</v>
      </c>
      <c r="P16" s="5" t="s">
        <v>1479</v>
      </c>
      <c r="Q16" s="5" t="s">
        <v>1480</v>
      </c>
      <c r="R16" s="5" t="s">
        <v>1481</v>
      </c>
      <c r="S16" s="5" t="s">
        <v>1482</v>
      </c>
      <c r="T16" s="5" t="s">
        <v>1483</v>
      </c>
      <c r="U16" s="5" t="s">
        <v>1484</v>
      </c>
      <c r="V16" s="5" t="s">
        <v>1485</v>
      </c>
      <c r="W16" s="5" t="s">
        <v>1486</v>
      </c>
      <c r="X16" s="5" t="s">
        <v>1487</v>
      </c>
      <c r="Y16" s="5" t="s">
        <v>1353</v>
      </c>
    </row>
    <row r="17" spans="1:25" x14ac:dyDescent="0.25">
      <c r="A17" s="481" t="s">
        <v>16</v>
      </c>
      <c r="B17" s="481" t="s">
        <v>17</v>
      </c>
      <c r="C17" s="481" t="s">
        <v>18</v>
      </c>
      <c r="D17" s="481">
        <v>33817.793245455498</v>
      </c>
      <c r="E17" s="481">
        <v>16481.010822467699</v>
      </c>
      <c r="F17" s="481">
        <v>12626.8450801903</v>
      </c>
      <c r="G17" s="481">
        <v>2374.2360309708101</v>
      </c>
      <c r="H17" s="481">
        <v>35626.745864139397</v>
      </c>
      <c r="I17" s="481">
        <v>28979.5949952665</v>
      </c>
      <c r="J17" s="481">
        <v>30690.089631562099</v>
      </c>
      <c r="K17" s="481">
        <v>4979.2975224807496</v>
      </c>
      <c r="L17" s="481">
        <v>12091.429437287399</v>
      </c>
      <c r="M17" s="481">
        <v>17650.239701516901</v>
      </c>
      <c r="N17" s="481">
        <v>10575.324927259</v>
      </c>
      <c r="O17" s="481">
        <v>16.4249672174879</v>
      </c>
      <c r="P17" s="481">
        <v>8.0046637137233105</v>
      </c>
      <c r="Q17" s="481">
        <v>6.1327335878219502</v>
      </c>
      <c r="R17" s="481">
        <v>1.1531429236741899</v>
      </c>
      <c r="S17" s="481">
        <v>17.3035575868895</v>
      </c>
      <c r="T17" s="481">
        <v>14.0751022492366</v>
      </c>
      <c r="U17" s="481">
        <v>14.9058725518085</v>
      </c>
      <c r="V17" s="481">
        <v>2.41839548722935</v>
      </c>
      <c r="W17" s="481">
        <v>5.8726875133019503</v>
      </c>
      <c r="X17" s="481">
        <v>8.5725465991834398</v>
      </c>
      <c r="Y17" s="481">
        <v>5.1363305696433397</v>
      </c>
    </row>
    <row r="18" spans="1:25" x14ac:dyDescent="0.25">
      <c r="A18" s="481" t="s">
        <v>16</v>
      </c>
      <c r="B18" s="481" t="s">
        <v>17</v>
      </c>
      <c r="C18" s="481" t="s">
        <v>19</v>
      </c>
      <c r="D18" s="481">
        <v>63445.224105774701</v>
      </c>
      <c r="E18" s="481">
        <v>15006.0239140717</v>
      </c>
      <c r="F18" s="481">
        <v>36644.196222430197</v>
      </c>
      <c r="G18" s="481">
        <v>3803.0780500811402</v>
      </c>
      <c r="H18" s="481">
        <v>75135.595466901301</v>
      </c>
      <c r="I18" s="481">
        <v>20506.4521441752</v>
      </c>
      <c r="J18" s="481">
        <v>51173.487128658096</v>
      </c>
      <c r="K18" s="481">
        <v>8528.22430588713</v>
      </c>
      <c r="L18" s="481">
        <v>16041.185484183399</v>
      </c>
      <c r="M18" s="481">
        <v>35357.649786844799</v>
      </c>
      <c r="N18" s="481">
        <v>26930.360948729001</v>
      </c>
      <c r="O18" s="481">
        <v>17.994996233178</v>
      </c>
      <c r="P18" s="481">
        <v>4.2561650244706302</v>
      </c>
      <c r="Q18" s="481">
        <v>10.3934091538727</v>
      </c>
      <c r="R18" s="481">
        <v>1.0786686649825099</v>
      </c>
      <c r="S18" s="481">
        <v>21.3107412963084</v>
      </c>
      <c r="T18" s="481">
        <v>5.8162538519064197</v>
      </c>
      <c r="U18" s="481">
        <v>14.5143581900433</v>
      </c>
      <c r="V18" s="481">
        <v>2.4188639322052201</v>
      </c>
      <c r="W18" s="481">
        <v>4.5497683463508602</v>
      </c>
      <c r="X18" s="481">
        <v>10.0285054343497</v>
      </c>
      <c r="Y18" s="481">
        <v>7.63826987233218</v>
      </c>
    </row>
    <row r="19" spans="1:25" x14ac:dyDescent="0.25">
      <c r="A19" t="s">
        <v>20</v>
      </c>
    </row>
    <row r="20" spans="1:25" x14ac:dyDescent="0.25">
      <c r="A20" t="s">
        <v>21</v>
      </c>
    </row>
    <row r="21" spans="1:25" x14ac:dyDescent="0.25">
      <c r="A21" t="s">
        <v>22</v>
      </c>
    </row>
    <row r="22" spans="1:25" x14ac:dyDescent="0.25">
      <c r="A22" t="s">
        <v>23</v>
      </c>
    </row>
    <row r="23" spans="1:25" x14ac:dyDescent="0.25">
      <c r="A23" t="s">
        <v>24</v>
      </c>
    </row>
    <row r="26" spans="1:25" x14ac:dyDescent="0.25">
      <c r="L26" s="7" t="str">
        <f>HYPERLINK("#'Indice'!A1", "Ir al Índice")</f>
        <v>Ir al Índice</v>
      </c>
    </row>
    <row r="27" spans="1:25" ht="17.25" x14ac:dyDescent="0.3">
      <c r="A27" s="4" t="s">
        <v>1488</v>
      </c>
    </row>
    <row r="28" spans="1:25" x14ac:dyDescent="0.25">
      <c r="A28" s="5" t="s">
        <v>26</v>
      </c>
      <c r="B28" s="5" t="s">
        <v>27</v>
      </c>
      <c r="C28" s="5" t="s">
        <v>11</v>
      </c>
      <c r="D28" s="5" t="s">
        <v>1468</v>
      </c>
      <c r="E28" s="5" t="s">
        <v>1469</v>
      </c>
      <c r="F28" s="5" t="s">
        <v>1470</v>
      </c>
      <c r="G28" s="5" t="s">
        <v>1471</v>
      </c>
      <c r="H28" s="5" t="s">
        <v>1472</v>
      </c>
      <c r="I28" s="5" t="s">
        <v>1473</v>
      </c>
      <c r="J28" s="5" t="s">
        <v>1474</v>
      </c>
      <c r="K28" s="5" t="s">
        <v>1475</v>
      </c>
      <c r="L28" s="5" t="s">
        <v>1476</v>
      </c>
      <c r="M28" s="5" t="s">
        <v>1477</v>
      </c>
      <c r="N28" s="5" t="s">
        <v>1345</v>
      </c>
      <c r="O28" s="5" t="s">
        <v>1478</v>
      </c>
      <c r="P28" s="5" t="s">
        <v>1479</v>
      </c>
      <c r="Q28" s="5" t="s">
        <v>1480</v>
      </c>
      <c r="R28" s="5" t="s">
        <v>1481</v>
      </c>
      <c r="S28" s="5" t="s">
        <v>1482</v>
      </c>
      <c r="T28" s="5" t="s">
        <v>1483</v>
      </c>
      <c r="U28" s="5" t="s">
        <v>1484</v>
      </c>
      <c r="V28" s="5" t="s">
        <v>1485</v>
      </c>
      <c r="W28" s="5" t="s">
        <v>1486</v>
      </c>
      <c r="X28" s="5" t="s">
        <v>1487</v>
      </c>
      <c r="Y28" s="5" t="s">
        <v>1353</v>
      </c>
    </row>
    <row r="29" spans="1:25" x14ac:dyDescent="0.25">
      <c r="A29" s="482" t="s">
        <v>28</v>
      </c>
      <c r="B29" s="482" t="s">
        <v>29</v>
      </c>
      <c r="C29" s="482" t="s">
        <v>18</v>
      </c>
      <c r="D29" s="482">
        <v>2078.85382262645</v>
      </c>
      <c r="E29" s="482">
        <v>327.21636683451197</v>
      </c>
      <c r="F29" s="482">
        <v>246.35062476863101</v>
      </c>
      <c r="G29" s="482">
        <v>260.700276401498</v>
      </c>
      <c r="H29" s="482">
        <v>3093.9109747076</v>
      </c>
      <c r="I29" s="482">
        <v>0</v>
      </c>
      <c r="J29" s="482">
        <v>4811.7239521094998</v>
      </c>
      <c r="K29" s="482">
        <v>224.52442912244101</v>
      </c>
      <c r="L29" s="482">
        <v>201.32153419075701</v>
      </c>
      <c r="M29" s="482">
        <v>141.24448427662199</v>
      </c>
      <c r="N29" s="482">
        <v>0</v>
      </c>
      <c r="O29" s="482">
        <v>18.258228134464002</v>
      </c>
      <c r="P29" s="482">
        <v>2.8738870477419498</v>
      </c>
      <c r="Q29" s="482">
        <v>2.16365665499784</v>
      </c>
      <c r="R29" s="482">
        <v>2.28968726393789</v>
      </c>
      <c r="S29" s="482">
        <v>27.173306650567699</v>
      </c>
      <c r="T29" s="482">
        <v>0</v>
      </c>
      <c r="U29" s="482">
        <v>42.2605729568253</v>
      </c>
      <c r="V29" s="482">
        <v>1.9719608007351701</v>
      </c>
      <c r="W29" s="482">
        <v>1.76817362511382</v>
      </c>
      <c r="X29" s="482">
        <v>1.24052686561632</v>
      </c>
      <c r="Y29" s="482">
        <v>0</v>
      </c>
    </row>
    <row r="30" spans="1:25" x14ac:dyDescent="0.25">
      <c r="A30" s="482" t="s">
        <v>28</v>
      </c>
      <c r="B30" s="482" t="s">
        <v>29</v>
      </c>
      <c r="C30" s="482" t="s">
        <v>19</v>
      </c>
      <c r="D30" s="482">
        <v>10120.7132657983</v>
      </c>
      <c r="E30" s="482">
        <v>1341.8769035088801</v>
      </c>
      <c r="F30" s="482">
        <v>9297.0422508555494</v>
      </c>
      <c r="G30" s="482">
        <v>338.10711362777198</v>
      </c>
      <c r="H30" s="482">
        <v>4612.39024482077</v>
      </c>
      <c r="I30" s="482">
        <v>1116.45454426128</v>
      </c>
      <c r="J30" s="482">
        <v>4125.2742114782404</v>
      </c>
      <c r="K30" s="482">
        <v>186.97188255788899</v>
      </c>
      <c r="L30" s="482">
        <v>172.96142671607299</v>
      </c>
      <c r="M30" s="482">
        <v>785.440076796109</v>
      </c>
      <c r="N30" s="482">
        <v>1181.78635926534</v>
      </c>
      <c r="O30" s="482">
        <v>30.411694181423901</v>
      </c>
      <c r="P30" s="482">
        <v>4.0322009869142397</v>
      </c>
      <c r="Q30" s="482">
        <v>27.9366481688871</v>
      </c>
      <c r="R30" s="482">
        <v>1.0159768259574999</v>
      </c>
      <c r="S30" s="482">
        <v>13.859754533793501</v>
      </c>
      <c r="T30" s="482">
        <v>3.35483016619746</v>
      </c>
      <c r="U30" s="482">
        <v>12.396021351376</v>
      </c>
      <c r="V30" s="482">
        <v>0.561831124303383</v>
      </c>
      <c r="W30" s="482">
        <v>0.51973115691832095</v>
      </c>
      <c r="X30" s="482">
        <v>2.3601660066864101</v>
      </c>
      <c r="Y30" s="482">
        <v>3.5511454975422501</v>
      </c>
    </row>
    <row r="31" spans="1:25" x14ac:dyDescent="0.25">
      <c r="A31" s="482" t="s">
        <v>30</v>
      </c>
      <c r="B31" s="482" t="s">
        <v>31</v>
      </c>
      <c r="C31" s="482" t="s">
        <v>18</v>
      </c>
      <c r="D31" s="482">
        <v>231.12119060983301</v>
      </c>
      <c r="E31" s="482">
        <v>0</v>
      </c>
      <c r="F31" s="482">
        <v>30.346191648408901</v>
      </c>
      <c r="G31" s="482">
        <v>0</v>
      </c>
      <c r="H31" s="482">
        <v>301.46597790523799</v>
      </c>
      <c r="I31" s="482">
        <v>90.468950285326898</v>
      </c>
      <c r="J31" s="482">
        <v>45.234475142663399</v>
      </c>
      <c r="K31" s="482">
        <v>0</v>
      </c>
      <c r="L31" s="482">
        <v>0</v>
      </c>
      <c r="M31" s="482">
        <v>64.431953111012007</v>
      </c>
      <c r="N31" s="482">
        <v>0</v>
      </c>
      <c r="O31" s="482">
        <v>30.288384111086799</v>
      </c>
      <c r="P31" s="482">
        <v>0</v>
      </c>
      <c r="Q31" s="482">
        <v>3.9768621238513</v>
      </c>
      <c r="R31" s="482">
        <v>0</v>
      </c>
      <c r="S31" s="482">
        <v>39.507053901572299</v>
      </c>
      <c r="T31" s="482">
        <v>11.855937177974299</v>
      </c>
      <c r="U31" s="482">
        <v>5.9279685889871301</v>
      </c>
      <c r="V31" s="482">
        <v>0</v>
      </c>
      <c r="W31" s="482">
        <v>0</v>
      </c>
      <c r="X31" s="482">
        <v>8.4437940965281495</v>
      </c>
      <c r="Y31" s="482">
        <v>0</v>
      </c>
    </row>
    <row r="32" spans="1:25" x14ac:dyDescent="0.25">
      <c r="A32" s="482" t="s">
        <v>30</v>
      </c>
      <c r="B32" s="482" t="s">
        <v>31</v>
      </c>
      <c r="C32" s="482" t="s">
        <v>19</v>
      </c>
      <c r="D32" s="482">
        <v>2178.36022151512</v>
      </c>
      <c r="E32" s="482">
        <v>217.90986180430301</v>
      </c>
      <c r="F32" s="482">
        <v>654.46824479018096</v>
      </c>
      <c r="G32" s="482">
        <v>0</v>
      </c>
      <c r="H32" s="482">
        <v>1120.45757646109</v>
      </c>
      <c r="I32" s="482">
        <v>523.54578486383502</v>
      </c>
      <c r="J32" s="482">
        <v>226.88531111416501</v>
      </c>
      <c r="K32" s="482">
        <v>0</v>
      </c>
      <c r="L32" s="482">
        <v>0</v>
      </c>
      <c r="M32" s="482">
        <v>45.234475142663399</v>
      </c>
      <c r="N32" s="482">
        <v>2013.6128493568001</v>
      </c>
      <c r="O32" s="482">
        <v>31.206478529667699</v>
      </c>
      <c r="P32" s="482">
        <v>3.1217056557657199</v>
      </c>
      <c r="Q32" s="482">
        <v>9.3756987607810593</v>
      </c>
      <c r="R32" s="482">
        <v>0</v>
      </c>
      <c r="S32" s="482">
        <v>16.051310044082999</v>
      </c>
      <c r="T32" s="482">
        <v>7.5001462720833398</v>
      </c>
      <c r="U32" s="482">
        <v>3.25028501716608</v>
      </c>
      <c r="V32" s="482">
        <v>0</v>
      </c>
      <c r="W32" s="482">
        <v>0</v>
      </c>
      <c r="X32" s="482">
        <v>0.64801434739681996</v>
      </c>
      <c r="Y32" s="482">
        <v>28.8463613730563</v>
      </c>
    </row>
    <row r="33" spans="1:25" x14ac:dyDescent="0.25">
      <c r="A33" s="482" t="s">
        <v>32</v>
      </c>
      <c r="B33" s="482" t="s">
        <v>33</v>
      </c>
      <c r="C33" s="482" t="s">
        <v>18</v>
      </c>
      <c r="D33" s="482">
        <v>697.017018997945</v>
      </c>
      <c r="E33" s="482">
        <v>279.003497857399</v>
      </c>
      <c r="F33" s="482">
        <v>199.108835273935</v>
      </c>
      <c r="G33" s="482">
        <v>0</v>
      </c>
      <c r="H33" s="482">
        <v>363.74612892225298</v>
      </c>
      <c r="I33" s="482">
        <v>598.39911869789398</v>
      </c>
      <c r="J33" s="482">
        <v>538.45722057267005</v>
      </c>
      <c r="K33" s="482">
        <v>252.44921441523201</v>
      </c>
      <c r="L33" s="482">
        <v>30.551423227747598</v>
      </c>
      <c r="M33" s="482">
        <v>491.28411064257602</v>
      </c>
      <c r="N33" s="482">
        <v>437.94827660446998</v>
      </c>
      <c r="O33" s="482">
        <v>17.927554562544302</v>
      </c>
      <c r="P33" s="482">
        <v>7.1760807765785399</v>
      </c>
      <c r="Q33" s="482">
        <v>5.1211583232068003</v>
      </c>
      <c r="R33" s="482">
        <v>0</v>
      </c>
      <c r="S33" s="482">
        <v>9.3556949047569908</v>
      </c>
      <c r="T33" s="482">
        <v>15.3910629988026</v>
      </c>
      <c r="U33" s="482">
        <v>13.849333571926699</v>
      </c>
      <c r="V33" s="482">
        <v>6.4930940598939104</v>
      </c>
      <c r="W33" s="482">
        <v>0.78579473951186896</v>
      </c>
      <c r="X33" s="482">
        <v>12.6360224488031</v>
      </c>
      <c r="Y33" s="482">
        <v>11.2642036139752</v>
      </c>
    </row>
    <row r="34" spans="1:25" x14ac:dyDescent="0.25">
      <c r="A34" s="482" t="s">
        <v>32</v>
      </c>
      <c r="B34" s="482" t="s">
        <v>33</v>
      </c>
      <c r="C34" s="482" t="s">
        <v>19</v>
      </c>
      <c r="D34" s="482">
        <v>548.53017069252303</v>
      </c>
      <c r="E34" s="482">
        <v>421.04084692086798</v>
      </c>
      <c r="F34" s="482">
        <v>463.39242946449701</v>
      </c>
      <c r="G34" s="482">
        <v>115.89332456437</v>
      </c>
      <c r="H34" s="482">
        <v>638.89088122683597</v>
      </c>
      <c r="I34" s="482">
        <v>226.44957776087199</v>
      </c>
      <c r="J34" s="482">
        <v>511.50731632884998</v>
      </c>
      <c r="K34" s="482">
        <v>31.918306543443901</v>
      </c>
      <c r="L34" s="482">
        <v>198.21197138852901</v>
      </c>
      <c r="M34" s="482">
        <v>1180.6576835380099</v>
      </c>
      <c r="N34" s="482">
        <v>605.81930592922697</v>
      </c>
      <c r="O34" s="482">
        <v>11.0986556756491</v>
      </c>
      <c r="P34" s="482">
        <v>8.5191073071855303</v>
      </c>
      <c r="Q34" s="482">
        <v>9.3760257723578899</v>
      </c>
      <c r="R34" s="482">
        <v>2.3449213428356699</v>
      </c>
      <c r="S34" s="482">
        <v>12.926964247192601</v>
      </c>
      <c r="T34" s="482">
        <v>4.5818553394993797</v>
      </c>
      <c r="U34" s="482">
        <v>10.349555745205301</v>
      </c>
      <c r="V34" s="482">
        <v>0.645817336953878</v>
      </c>
      <c r="W34" s="482">
        <v>4.0105112512872898</v>
      </c>
      <c r="X34" s="482">
        <v>23.888773672839701</v>
      </c>
      <c r="Y34" s="482">
        <v>12.257812308993699</v>
      </c>
    </row>
    <row r="35" spans="1:25" x14ac:dyDescent="0.25">
      <c r="A35" s="482" t="s">
        <v>34</v>
      </c>
      <c r="B35" s="482" t="s">
        <v>35</v>
      </c>
      <c r="C35" s="482" t="s">
        <v>18</v>
      </c>
      <c r="D35" s="482">
        <v>1107.86982296002</v>
      </c>
      <c r="E35" s="482">
        <v>519.52222477934004</v>
      </c>
      <c r="F35" s="482">
        <v>838.797032437854</v>
      </c>
      <c r="G35" s="482">
        <v>220.651405970257</v>
      </c>
      <c r="H35" s="482">
        <v>2057.2709690947099</v>
      </c>
      <c r="I35" s="482">
        <v>872.61982762621597</v>
      </c>
      <c r="J35" s="482">
        <v>1411.92739282652</v>
      </c>
      <c r="K35" s="482">
        <v>876.94660615917405</v>
      </c>
      <c r="L35" s="482">
        <v>1150.7912618769899</v>
      </c>
      <c r="M35" s="482">
        <v>1425.13864669431</v>
      </c>
      <c r="N35" s="482">
        <v>619.10944174244798</v>
      </c>
      <c r="O35" s="482">
        <v>9.9802296143198692</v>
      </c>
      <c r="P35" s="482">
        <v>4.6801086062502097</v>
      </c>
      <c r="Q35" s="482">
        <v>7.5562911905778796</v>
      </c>
      <c r="R35" s="482">
        <v>1.9877350665820399</v>
      </c>
      <c r="S35" s="482">
        <v>18.532896397143301</v>
      </c>
      <c r="T35" s="482">
        <v>7.8609833621509502</v>
      </c>
      <c r="U35" s="482">
        <v>12.719327927451999</v>
      </c>
      <c r="V35" s="482">
        <v>7.8999610853042501</v>
      </c>
      <c r="W35" s="482">
        <v>10.366886789098601</v>
      </c>
      <c r="X35" s="482">
        <v>12.838341320867899</v>
      </c>
      <c r="Y35" s="482">
        <v>5.5772386402531096</v>
      </c>
    </row>
    <row r="36" spans="1:25" x14ac:dyDescent="0.25">
      <c r="A36" s="482" t="s">
        <v>34</v>
      </c>
      <c r="B36" s="482" t="s">
        <v>35</v>
      </c>
      <c r="C36" s="482" t="s">
        <v>19</v>
      </c>
      <c r="D36" s="482">
        <v>3612.3958659598302</v>
      </c>
      <c r="E36" s="482">
        <v>1936.71369375531</v>
      </c>
      <c r="F36" s="482">
        <v>1567.3910097051601</v>
      </c>
      <c r="G36" s="482">
        <v>112.854205181612</v>
      </c>
      <c r="H36" s="482">
        <v>5255.1143401219897</v>
      </c>
      <c r="I36" s="482">
        <v>1920.1916584102901</v>
      </c>
      <c r="J36" s="482">
        <v>3089.6913363254598</v>
      </c>
      <c r="K36" s="482">
        <v>806.22051698721395</v>
      </c>
      <c r="L36" s="482">
        <v>2332.41800926522</v>
      </c>
      <c r="M36" s="482">
        <v>2445.3176715749701</v>
      </c>
      <c r="N36" s="482">
        <v>587.16807679021099</v>
      </c>
      <c r="O36" s="482">
        <v>15.264412206763501</v>
      </c>
      <c r="P36" s="482">
        <v>8.1837088859887697</v>
      </c>
      <c r="Q36" s="482">
        <v>6.6231120145958302</v>
      </c>
      <c r="R36" s="482">
        <v>0.47687273794979801</v>
      </c>
      <c r="S36" s="482">
        <v>22.205825290961702</v>
      </c>
      <c r="T36" s="482">
        <v>8.1138939577918094</v>
      </c>
      <c r="U36" s="482">
        <v>13.055690433530801</v>
      </c>
      <c r="V36" s="482">
        <v>3.4067369019017901</v>
      </c>
      <c r="W36" s="482">
        <v>9.8557830462036602</v>
      </c>
      <c r="X36" s="482">
        <v>10.3328478661864</v>
      </c>
      <c r="Y36" s="482">
        <v>2.48111665812598</v>
      </c>
    </row>
    <row r="37" spans="1:25" x14ac:dyDescent="0.25">
      <c r="A37" s="482" t="s">
        <v>36</v>
      </c>
      <c r="B37" s="482" t="s">
        <v>37</v>
      </c>
      <c r="C37" s="482" t="s">
        <v>18</v>
      </c>
      <c r="D37" s="482">
        <v>232.58319768969301</v>
      </c>
      <c r="E37" s="482">
        <v>354.70788693602299</v>
      </c>
      <c r="F37" s="482">
        <v>480.36046252920801</v>
      </c>
      <c r="G37" s="482">
        <v>348.62537628765801</v>
      </c>
      <c r="H37" s="482">
        <v>2552.0702491797601</v>
      </c>
      <c r="I37" s="482">
        <v>3405.23512661211</v>
      </c>
      <c r="J37" s="482">
        <v>2699.0318883043101</v>
      </c>
      <c r="K37" s="482">
        <v>655.08230292431904</v>
      </c>
      <c r="L37" s="482">
        <v>1383.8378623533099</v>
      </c>
      <c r="M37" s="482">
        <v>1332.4028875440399</v>
      </c>
      <c r="N37" s="482">
        <v>848.84873767704596</v>
      </c>
      <c r="O37" s="482">
        <v>1.6272768517424401</v>
      </c>
      <c r="P37" s="482">
        <v>2.4817267080125101</v>
      </c>
      <c r="Q37" s="482">
        <v>3.3608595501768401</v>
      </c>
      <c r="R37" s="482">
        <v>2.4391701997312598</v>
      </c>
      <c r="S37" s="482">
        <v>17.855652866427199</v>
      </c>
      <c r="T37" s="482">
        <v>23.824852144604002</v>
      </c>
      <c r="U37" s="482">
        <v>18.883875351185399</v>
      </c>
      <c r="V37" s="482">
        <v>4.5833072987374903</v>
      </c>
      <c r="W37" s="482">
        <v>9.6820722319619001</v>
      </c>
      <c r="X37" s="482">
        <v>9.3222055489491602</v>
      </c>
      <c r="Y37" s="482">
        <v>5.93900124847179</v>
      </c>
    </row>
    <row r="38" spans="1:25" x14ac:dyDescent="0.25">
      <c r="A38" s="482" t="s">
        <v>36</v>
      </c>
      <c r="B38" s="482" t="s">
        <v>37</v>
      </c>
      <c r="C38" s="482" t="s">
        <v>19</v>
      </c>
      <c r="D38" s="482">
        <v>1571.8453679867901</v>
      </c>
      <c r="E38" s="482">
        <v>858.88503954173495</v>
      </c>
      <c r="F38" s="482">
        <v>860.37751636317103</v>
      </c>
      <c r="G38" s="482">
        <v>92.106748868869701</v>
      </c>
      <c r="H38" s="482">
        <v>4890.7191823292796</v>
      </c>
      <c r="I38" s="482">
        <v>1663.89752563</v>
      </c>
      <c r="J38" s="482">
        <v>4093.42206150943</v>
      </c>
      <c r="K38" s="482">
        <v>310.55530982972101</v>
      </c>
      <c r="L38" s="482">
        <v>1062.9272013735299</v>
      </c>
      <c r="M38" s="482">
        <v>1754.9919935297401</v>
      </c>
      <c r="N38" s="482">
        <v>1769.0413958423601</v>
      </c>
      <c r="O38" s="482">
        <v>8.3040019111664591</v>
      </c>
      <c r="P38" s="482">
        <v>4.5374584263092803</v>
      </c>
      <c r="Q38" s="482">
        <v>4.5453431270756397</v>
      </c>
      <c r="R38" s="482">
        <v>0.48659660435812802</v>
      </c>
      <c r="S38" s="482">
        <v>25.837491565125902</v>
      </c>
      <c r="T38" s="482">
        <v>8.7903101120649101</v>
      </c>
      <c r="U38" s="482">
        <v>21.625399873475999</v>
      </c>
      <c r="V38" s="482">
        <v>1.64065240695519</v>
      </c>
      <c r="W38" s="482">
        <v>5.6154057462672702</v>
      </c>
      <c r="X38" s="482">
        <v>9.27155887287973</v>
      </c>
      <c r="Y38" s="482">
        <v>9.3457813543215291</v>
      </c>
    </row>
    <row r="39" spans="1:25" x14ac:dyDescent="0.25">
      <c r="A39" s="482" t="s">
        <v>38</v>
      </c>
      <c r="B39" s="482" t="s">
        <v>39</v>
      </c>
      <c r="C39" s="482" t="s">
        <v>18</v>
      </c>
      <c r="D39" s="482">
        <v>490.81840549489402</v>
      </c>
      <c r="E39" s="482">
        <v>24.4665232214209</v>
      </c>
      <c r="F39" s="482">
        <v>302.45167825440501</v>
      </c>
      <c r="G39" s="482">
        <v>36.455047268549301</v>
      </c>
      <c r="H39" s="482">
        <v>1118.5271866337</v>
      </c>
      <c r="I39" s="482">
        <v>761.62207321676306</v>
      </c>
      <c r="J39" s="482">
        <v>1120.67275116377</v>
      </c>
      <c r="K39" s="482">
        <v>0</v>
      </c>
      <c r="L39" s="482">
        <v>236.147779885467</v>
      </c>
      <c r="M39" s="482">
        <v>336.27523539863802</v>
      </c>
      <c r="N39" s="482">
        <v>197.50587107009699</v>
      </c>
      <c r="O39" s="482">
        <v>10.612421668335701</v>
      </c>
      <c r="P39" s="482">
        <v>0.52901247849913102</v>
      </c>
      <c r="Q39" s="482">
        <v>6.5395769759187097</v>
      </c>
      <c r="R39" s="482">
        <v>0.78822702902281305</v>
      </c>
      <c r="S39" s="482">
        <v>24.184672007328601</v>
      </c>
      <c r="T39" s="482">
        <v>16.467708835691599</v>
      </c>
      <c r="U39" s="482">
        <v>24.231063167999999</v>
      </c>
      <c r="V39" s="482">
        <v>0</v>
      </c>
      <c r="W39" s="482">
        <v>5.1059613660147596</v>
      </c>
      <c r="X39" s="482">
        <v>7.2709062144294796</v>
      </c>
      <c r="Y39" s="482">
        <v>4.2704502567592098</v>
      </c>
    </row>
    <row r="40" spans="1:25" x14ac:dyDescent="0.25">
      <c r="A40" s="482" t="s">
        <v>38</v>
      </c>
      <c r="B40" s="482" t="s">
        <v>39</v>
      </c>
      <c r="C40" s="482" t="s">
        <v>19</v>
      </c>
      <c r="D40" s="482">
        <v>933.22397308937195</v>
      </c>
      <c r="E40" s="482">
        <v>357.23247364923401</v>
      </c>
      <c r="F40" s="482">
        <v>479.40254600138098</v>
      </c>
      <c r="G40" s="482">
        <v>127.62499363658701</v>
      </c>
      <c r="H40" s="482">
        <v>2088.4807836621098</v>
      </c>
      <c r="I40" s="482">
        <v>716.84162453206795</v>
      </c>
      <c r="J40" s="482">
        <v>1988.0740364486101</v>
      </c>
      <c r="K40" s="482">
        <v>283.42429949798498</v>
      </c>
      <c r="L40" s="482">
        <v>244.31942250924399</v>
      </c>
      <c r="M40" s="482">
        <v>426.28497454700698</v>
      </c>
      <c r="N40" s="482">
        <v>949.88045937093204</v>
      </c>
      <c r="O40" s="482">
        <v>10.858020009087101</v>
      </c>
      <c r="P40" s="482">
        <v>4.1563841678203399</v>
      </c>
      <c r="Q40" s="482">
        <v>5.5778276030118601</v>
      </c>
      <c r="R40" s="482">
        <v>1.4849112051614299</v>
      </c>
      <c r="S40" s="482">
        <v>24.299382347120002</v>
      </c>
      <c r="T40" s="482">
        <v>8.3404208710466801</v>
      </c>
      <c r="U40" s="482">
        <v>23.131154245689601</v>
      </c>
      <c r="V40" s="482">
        <v>3.29762929773762</v>
      </c>
      <c r="W40" s="482">
        <v>2.8426457685522002</v>
      </c>
      <c r="X40" s="482">
        <v>4.9598069881144404</v>
      </c>
      <c r="Y40" s="482">
        <v>11.0518174966587</v>
      </c>
    </row>
    <row r="41" spans="1:25" x14ac:dyDescent="0.25">
      <c r="A41" s="482" t="s">
        <v>40</v>
      </c>
      <c r="B41" s="482" t="s">
        <v>41</v>
      </c>
      <c r="C41" s="482" t="s">
        <v>18</v>
      </c>
      <c r="D41" s="482">
        <v>1516.14829193694</v>
      </c>
      <c r="E41" s="482">
        <v>2218.2456977596498</v>
      </c>
      <c r="F41" s="482">
        <v>1387.6891742415301</v>
      </c>
      <c r="G41" s="482">
        <v>0</v>
      </c>
      <c r="H41" s="482">
        <v>2177.0533998370902</v>
      </c>
      <c r="I41" s="482">
        <v>5394.6362291251398</v>
      </c>
      <c r="J41" s="482">
        <v>3311.0280822794002</v>
      </c>
      <c r="K41" s="482">
        <v>1157.6074612609</v>
      </c>
      <c r="L41" s="482">
        <v>2535.96809626904</v>
      </c>
      <c r="M41" s="482">
        <v>2570.45415038697</v>
      </c>
      <c r="N41" s="482">
        <v>1388.4259341167799</v>
      </c>
      <c r="O41" s="482">
        <v>6.4088086073453301</v>
      </c>
      <c r="P41" s="482">
        <v>9.3765973926250492</v>
      </c>
      <c r="Q41" s="482">
        <v>5.8658076993493502</v>
      </c>
      <c r="R41" s="482">
        <v>0</v>
      </c>
      <c r="S41" s="482">
        <v>9.2024761969039997</v>
      </c>
      <c r="T41" s="482">
        <v>22.803304454174199</v>
      </c>
      <c r="U41" s="482">
        <v>13.9958244096066</v>
      </c>
      <c r="V41" s="482">
        <v>4.8932447446668199</v>
      </c>
      <c r="W41" s="482">
        <v>10.719620402407299</v>
      </c>
      <c r="X41" s="482">
        <v>10.8653940853905</v>
      </c>
      <c r="Y41" s="482">
        <v>5.8689220075309096</v>
      </c>
    </row>
    <row r="42" spans="1:25" x14ac:dyDescent="0.25">
      <c r="A42" s="482" t="s">
        <v>40</v>
      </c>
      <c r="B42" s="482" t="s">
        <v>41</v>
      </c>
      <c r="C42" s="482" t="s">
        <v>19</v>
      </c>
      <c r="D42" s="482">
        <v>2236.6997167302702</v>
      </c>
      <c r="E42" s="482">
        <v>661.01013151588802</v>
      </c>
      <c r="F42" s="482">
        <v>3538.5629413951301</v>
      </c>
      <c r="G42" s="482">
        <v>510.10240812518998</v>
      </c>
      <c r="H42" s="482">
        <v>6018.6186218101402</v>
      </c>
      <c r="I42" s="482">
        <v>2998.0518914937402</v>
      </c>
      <c r="J42" s="482">
        <v>7033.0434073517599</v>
      </c>
      <c r="K42" s="482">
        <v>2300.5732618961802</v>
      </c>
      <c r="L42" s="482">
        <v>2126.6748778136098</v>
      </c>
      <c r="M42" s="482">
        <v>6450.5031621226099</v>
      </c>
      <c r="N42" s="482">
        <v>645.32984432553098</v>
      </c>
      <c r="O42" s="482">
        <v>6.4795871383540602</v>
      </c>
      <c r="P42" s="482">
        <v>1.91490735857619</v>
      </c>
      <c r="Q42" s="482">
        <v>10.2510081044041</v>
      </c>
      <c r="R42" s="482">
        <v>1.4777365858315601</v>
      </c>
      <c r="S42" s="482">
        <v>17.435583114191498</v>
      </c>
      <c r="T42" s="482">
        <v>8.6851794771267201</v>
      </c>
      <c r="U42" s="482">
        <v>20.374311877850499</v>
      </c>
      <c r="V42" s="482">
        <v>6.6646250308536201</v>
      </c>
      <c r="W42" s="482">
        <v>6.16085167028415</v>
      </c>
      <c r="X42" s="482">
        <v>18.686727150975099</v>
      </c>
      <c r="Y42" s="482">
        <v>1.8694824915525301</v>
      </c>
    </row>
    <row r="43" spans="1:25" x14ac:dyDescent="0.25">
      <c r="A43" s="482" t="s">
        <v>42</v>
      </c>
      <c r="B43" s="482" t="s">
        <v>43</v>
      </c>
      <c r="C43" s="482" t="s">
        <v>18</v>
      </c>
      <c r="D43" s="482">
        <v>5289.5819972703603</v>
      </c>
      <c r="E43" s="482">
        <v>9324.6631468719497</v>
      </c>
      <c r="F43" s="482">
        <v>627.61093404066401</v>
      </c>
      <c r="G43" s="482">
        <v>737.61648117660297</v>
      </c>
      <c r="H43" s="482">
        <v>3870.0619961078601</v>
      </c>
      <c r="I43" s="482">
        <v>2693.0693342489599</v>
      </c>
      <c r="J43" s="482">
        <v>2086.3592153945201</v>
      </c>
      <c r="K43" s="482">
        <v>166.60523987896201</v>
      </c>
      <c r="L43" s="482">
        <v>2412.9513275127301</v>
      </c>
      <c r="M43" s="482">
        <v>958.19611995323703</v>
      </c>
      <c r="N43" s="482">
        <v>3072.3792132342101</v>
      </c>
      <c r="O43" s="482">
        <v>16.9325711782204</v>
      </c>
      <c r="P43" s="482">
        <v>29.849338289644798</v>
      </c>
      <c r="Q43" s="482">
        <v>2.0090560687700698</v>
      </c>
      <c r="R43" s="482">
        <v>2.3611967025365201</v>
      </c>
      <c r="S43" s="482">
        <v>12.3885214837464</v>
      </c>
      <c r="T43" s="482">
        <v>8.6208301929311109</v>
      </c>
      <c r="U43" s="482">
        <v>6.6786800802472097</v>
      </c>
      <c r="V43" s="482">
        <v>0.53332287586633298</v>
      </c>
      <c r="W43" s="482">
        <v>7.7241396624109004</v>
      </c>
      <c r="X43" s="482">
        <v>3.0672979475836502</v>
      </c>
      <c r="Y43" s="482">
        <v>9.8350455180426604</v>
      </c>
    </row>
    <row r="44" spans="1:25" x14ac:dyDescent="0.25">
      <c r="A44" s="482" t="s">
        <v>42</v>
      </c>
      <c r="B44" s="482" t="s">
        <v>43</v>
      </c>
      <c r="C44" s="482" t="s">
        <v>19</v>
      </c>
      <c r="D44" s="482">
        <v>2378.5934715489002</v>
      </c>
      <c r="E44" s="482">
        <v>3007.3299929506202</v>
      </c>
      <c r="F44" s="482">
        <v>2026.9893963260899</v>
      </c>
      <c r="G44" s="482">
        <v>277.80462536500698</v>
      </c>
      <c r="H44" s="482">
        <v>7991.8526831064701</v>
      </c>
      <c r="I44" s="482">
        <v>720.020652258871</v>
      </c>
      <c r="J44" s="482">
        <v>5310.9546484856301</v>
      </c>
      <c r="K44" s="482">
        <v>1768.18899059514</v>
      </c>
      <c r="L44" s="482">
        <v>961.57082610788598</v>
      </c>
      <c r="M44" s="482">
        <v>5943.3227383061403</v>
      </c>
      <c r="N44" s="482">
        <v>4010.0434710239201</v>
      </c>
      <c r="O44" s="482">
        <v>6.9151850109111397</v>
      </c>
      <c r="P44" s="482">
        <v>8.7430843222542993</v>
      </c>
      <c r="Q44" s="482">
        <v>5.8929812338307404</v>
      </c>
      <c r="R44" s="482">
        <v>0.80764973261063899</v>
      </c>
      <c r="S44" s="482">
        <v>23.234378024101801</v>
      </c>
      <c r="T44" s="482">
        <v>2.09328583534904</v>
      </c>
      <c r="U44" s="482">
        <v>15.4403156395284</v>
      </c>
      <c r="V44" s="482">
        <v>5.1405816716798398</v>
      </c>
      <c r="W44" s="482">
        <v>2.79553452204705</v>
      </c>
      <c r="X44" s="482">
        <v>17.278772857380702</v>
      </c>
      <c r="Y44" s="482">
        <v>11.658231150306399</v>
      </c>
    </row>
    <row r="45" spans="1:25" x14ac:dyDescent="0.25">
      <c r="A45" s="482" t="s">
        <v>44</v>
      </c>
      <c r="B45" s="482" t="s">
        <v>45</v>
      </c>
      <c r="C45" s="482" t="s">
        <v>18</v>
      </c>
      <c r="D45" s="482">
        <v>1035.75989922544</v>
      </c>
      <c r="E45" s="482">
        <v>0</v>
      </c>
      <c r="F45" s="482">
        <v>106.15463481734901</v>
      </c>
      <c r="G45" s="482">
        <v>0</v>
      </c>
      <c r="H45" s="482">
        <v>676.72973127460705</v>
      </c>
      <c r="I45" s="482">
        <v>0</v>
      </c>
      <c r="J45" s="482">
        <v>327.971755310086</v>
      </c>
      <c r="K45" s="482">
        <v>0</v>
      </c>
      <c r="L45" s="482">
        <v>192.11045266981799</v>
      </c>
      <c r="M45" s="482">
        <v>1139.3660996998699</v>
      </c>
      <c r="N45" s="482">
        <v>148.039436850453</v>
      </c>
      <c r="O45" s="482">
        <v>28.5637670226178</v>
      </c>
      <c r="P45" s="482">
        <v>0</v>
      </c>
      <c r="Q45" s="482">
        <v>2.9274895268308101</v>
      </c>
      <c r="R45" s="482">
        <v>0</v>
      </c>
      <c r="S45" s="482">
        <v>18.662578456514801</v>
      </c>
      <c r="T45" s="482">
        <v>0</v>
      </c>
      <c r="U45" s="482">
        <v>9.0446722408175297</v>
      </c>
      <c r="V45" s="482">
        <v>0</v>
      </c>
      <c r="W45" s="482">
        <v>5.2979442598365596</v>
      </c>
      <c r="X45" s="482">
        <v>31.420976859244199</v>
      </c>
      <c r="Y45" s="482">
        <v>4.0825716341384304</v>
      </c>
    </row>
    <row r="46" spans="1:25" x14ac:dyDescent="0.25">
      <c r="A46" s="482" t="s">
        <v>44</v>
      </c>
      <c r="B46" s="482" t="s">
        <v>45</v>
      </c>
      <c r="C46" s="482" t="s">
        <v>19</v>
      </c>
      <c r="D46" s="482">
        <v>1273.5896228967999</v>
      </c>
      <c r="E46" s="482">
        <v>965.044947317175</v>
      </c>
      <c r="F46" s="482">
        <v>2550.39703282034</v>
      </c>
      <c r="G46" s="482">
        <v>0</v>
      </c>
      <c r="H46" s="482">
        <v>3518.5896582288801</v>
      </c>
      <c r="I46" s="482">
        <v>642.27176177358695</v>
      </c>
      <c r="J46" s="482">
        <v>1348.9556408969499</v>
      </c>
      <c r="K46" s="482">
        <v>582.71333065249496</v>
      </c>
      <c r="L46" s="482">
        <v>746.60025439695903</v>
      </c>
      <c r="M46" s="482">
        <v>1529.1665978759499</v>
      </c>
      <c r="N46" s="482">
        <v>1755.5943685242801</v>
      </c>
      <c r="O46" s="482">
        <v>8.5401742133495695</v>
      </c>
      <c r="P46" s="482">
        <v>6.47119906258005</v>
      </c>
      <c r="Q46" s="482">
        <v>17.101925598258799</v>
      </c>
      <c r="R46" s="482">
        <v>0</v>
      </c>
      <c r="S46" s="482">
        <v>23.594231710381798</v>
      </c>
      <c r="T46" s="482">
        <v>4.3068133088156202</v>
      </c>
      <c r="U46" s="482">
        <v>9.0455480888243098</v>
      </c>
      <c r="V46" s="482">
        <v>3.9074386841300002</v>
      </c>
      <c r="W46" s="482">
        <v>5.00639776396625</v>
      </c>
      <c r="X46" s="482">
        <v>10.2539694987401</v>
      </c>
      <c r="Y46" s="482">
        <v>11.772302070953399</v>
      </c>
    </row>
    <row r="47" spans="1:25" x14ac:dyDescent="0.25">
      <c r="A47" s="482" t="s">
        <v>46</v>
      </c>
      <c r="B47" s="482" t="s">
        <v>47</v>
      </c>
      <c r="C47" s="482" t="s">
        <v>18</v>
      </c>
      <c r="D47" s="482">
        <v>3295.6096847478002</v>
      </c>
      <c r="E47" s="482">
        <v>1366.62053509525</v>
      </c>
      <c r="F47" s="482">
        <v>2254.5415058465401</v>
      </c>
      <c r="G47" s="482">
        <v>0</v>
      </c>
      <c r="H47" s="482">
        <v>3978.1921205118201</v>
      </c>
      <c r="I47" s="482">
        <v>1257.4038898116501</v>
      </c>
      <c r="J47" s="482">
        <v>462.25693058540901</v>
      </c>
      <c r="K47" s="482">
        <v>0</v>
      </c>
      <c r="L47" s="482">
        <v>0</v>
      </c>
      <c r="M47" s="482">
        <v>551.47888212914495</v>
      </c>
      <c r="N47" s="482">
        <v>121.53106221073899</v>
      </c>
      <c r="O47" s="482">
        <v>24.802079386159999</v>
      </c>
      <c r="P47" s="482">
        <v>10.284904538015001</v>
      </c>
      <c r="Q47" s="482">
        <v>16.9672147967601</v>
      </c>
      <c r="R47" s="482">
        <v>0</v>
      </c>
      <c r="S47" s="482">
        <v>29.939054143142801</v>
      </c>
      <c r="T47" s="482">
        <v>9.4629625710550105</v>
      </c>
      <c r="U47" s="482">
        <v>3.47885040581173</v>
      </c>
      <c r="V47" s="482">
        <v>0</v>
      </c>
      <c r="W47" s="482">
        <v>0</v>
      </c>
      <c r="X47" s="482">
        <v>4.1503164278401297</v>
      </c>
      <c r="Y47" s="482">
        <v>0.91461773121526402</v>
      </c>
    </row>
    <row r="48" spans="1:25" x14ac:dyDescent="0.25">
      <c r="A48" s="482" t="s">
        <v>46</v>
      </c>
      <c r="B48" s="482" t="s">
        <v>47</v>
      </c>
      <c r="C48" s="482" t="s">
        <v>19</v>
      </c>
      <c r="D48" s="482">
        <v>11226.5580412331</v>
      </c>
      <c r="E48" s="482">
        <v>814.28231797446006</v>
      </c>
      <c r="F48" s="482">
        <v>3627.6013836154302</v>
      </c>
      <c r="G48" s="482">
        <v>707.23697487380696</v>
      </c>
      <c r="H48" s="482">
        <v>12818.644986253399</v>
      </c>
      <c r="I48" s="482">
        <v>267.97473802826897</v>
      </c>
      <c r="J48" s="482">
        <v>1099.4206021897301</v>
      </c>
      <c r="K48" s="482">
        <v>0</v>
      </c>
      <c r="L48" s="482">
        <v>1227.5882542506899</v>
      </c>
      <c r="M48" s="482">
        <v>3470.4627728105102</v>
      </c>
      <c r="N48" s="482">
        <v>4224.4661502845202</v>
      </c>
      <c r="O48" s="482">
        <v>28.433013059313101</v>
      </c>
      <c r="P48" s="482">
        <v>2.0622972504930401</v>
      </c>
      <c r="Q48" s="482">
        <v>9.1874675332806408</v>
      </c>
      <c r="R48" s="482">
        <v>1.79118818686545</v>
      </c>
      <c r="S48" s="482">
        <v>32.465222106205701</v>
      </c>
      <c r="T48" s="482">
        <v>0.67868791110680404</v>
      </c>
      <c r="U48" s="482">
        <v>2.78445452514713</v>
      </c>
      <c r="V48" s="482">
        <v>0</v>
      </c>
      <c r="W48" s="482">
        <v>3.10905913783842</v>
      </c>
      <c r="X48" s="482">
        <v>8.7894894391284897</v>
      </c>
      <c r="Y48" s="482">
        <v>10.699120850621201</v>
      </c>
    </row>
    <row r="49" spans="1:25" x14ac:dyDescent="0.25">
      <c r="A49" s="482" t="s">
        <v>48</v>
      </c>
      <c r="B49" s="482" t="s">
        <v>49</v>
      </c>
      <c r="C49" s="482" t="s">
        <v>18</v>
      </c>
      <c r="D49" s="482">
        <v>3665.5414551187901</v>
      </c>
      <c r="E49" s="482">
        <v>1366.6389622879601</v>
      </c>
      <c r="F49" s="482">
        <v>2965.2537481709101</v>
      </c>
      <c r="G49" s="482">
        <v>0</v>
      </c>
      <c r="H49" s="482">
        <v>7819.6609631320098</v>
      </c>
      <c r="I49" s="482">
        <v>6087.5154535555803</v>
      </c>
      <c r="J49" s="482">
        <v>4757.5940416252897</v>
      </c>
      <c r="K49" s="482">
        <v>0</v>
      </c>
      <c r="L49" s="482">
        <v>1513.5203659132901</v>
      </c>
      <c r="M49" s="482">
        <v>1244.0515146328601</v>
      </c>
      <c r="N49" s="482">
        <v>368.11311096994302</v>
      </c>
      <c r="O49" s="482">
        <v>12.3054754883439</v>
      </c>
      <c r="P49" s="482">
        <v>4.5879012576343001</v>
      </c>
      <c r="Q49" s="482">
        <v>9.9545613551530092</v>
      </c>
      <c r="R49" s="482">
        <v>0</v>
      </c>
      <c r="S49" s="482">
        <v>26.251141198964302</v>
      </c>
      <c r="T49" s="482">
        <v>20.436209251987599</v>
      </c>
      <c r="U49" s="482">
        <v>15.971571343424801</v>
      </c>
      <c r="V49" s="482">
        <v>0</v>
      </c>
      <c r="W49" s="482">
        <v>5.0809922604603797</v>
      </c>
      <c r="X49" s="482">
        <v>4.1763667406281302</v>
      </c>
      <c r="Y49" s="482">
        <v>1.2357811034036801</v>
      </c>
    </row>
    <row r="50" spans="1:25" x14ac:dyDescent="0.25">
      <c r="A50" s="482" t="s">
        <v>48</v>
      </c>
      <c r="B50" s="482" t="s">
        <v>49</v>
      </c>
      <c r="C50" s="482" t="s">
        <v>19</v>
      </c>
      <c r="D50" s="482">
        <v>7431.7016973197997</v>
      </c>
      <c r="E50" s="482">
        <v>398.238153293886</v>
      </c>
      <c r="F50" s="482">
        <v>5837.6298498458</v>
      </c>
      <c r="G50" s="482">
        <v>582.30963368530604</v>
      </c>
      <c r="H50" s="482">
        <v>10658.859367470901</v>
      </c>
      <c r="I50" s="482">
        <v>2704.9514513846002</v>
      </c>
      <c r="J50" s="482">
        <v>8363.6365177302905</v>
      </c>
      <c r="K50" s="482">
        <v>517.74098999782996</v>
      </c>
      <c r="L50" s="482">
        <v>2683.9982983711402</v>
      </c>
      <c r="M50" s="482">
        <v>1959.66286241075</v>
      </c>
      <c r="N50" s="482">
        <v>3395.01980552347</v>
      </c>
      <c r="O50" s="482">
        <v>16.687797291801399</v>
      </c>
      <c r="P50" s="482">
        <v>0.89423901102306702</v>
      </c>
      <c r="Q50" s="482">
        <v>13.108328020476</v>
      </c>
      <c r="R50" s="482">
        <v>1.3075693190844899</v>
      </c>
      <c r="S50" s="482">
        <v>23.934341249235398</v>
      </c>
      <c r="T50" s="482">
        <v>6.0739361378228702</v>
      </c>
      <c r="U50" s="482">
        <v>18.7804457868009</v>
      </c>
      <c r="V50" s="482">
        <v>1.16258120180689</v>
      </c>
      <c r="W50" s="482">
        <v>6.0268860832924398</v>
      </c>
      <c r="X50" s="482">
        <v>4.4003995235675104</v>
      </c>
      <c r="Y50" s="482">
        <v>7.6234763750890604</v>
      </c>
    </row>
    <row r="51" spans="1:25" x14ac:dyDescent="0.25">
      <c r="A51" s="482" t="s">
        <v>50</v>
      </c>
      <c r="B51" s="482" t="s">
        <v>51</v>
      </c>
      <c r="C51" s="482" t="s">
        <v>18</v>
      </c>
      <c r="D51" s="482">
        <v>1178.5312864314501</v>
      </c>
      <c r="E51" s="482">
        <v>235.65332999514999</v>
      </c>
      <c r="F51" s="482">
        <v>239.683560480529</v>
      </c>
      <c r="G51" s="482">
        <v>0</v>
      </c>
      <c r="H51" s="482">
        <v>844.24687454117804</v>
      </c>
      <c r="I51" s="482">
        <v>221.62359310212801</v>
      </c>
      <c r="J51" s="482">
        <v>50.2060491095299</v>
      </c>
      <c r="K51" s="482">
        <v>0</v>
      </c>
      <c r="L51" s="482">
        <v>45.470363543553397</v>
      </c>
      <c r="M51" s="482">
        <v>353.29586855032198</v>
      </c>
      <c r="N51" s="482">
        <v>0</v>
      </c>
      <c r="O51" s="482">
        <v>37.192767470610399</v>
      </c>
      <c r="P51" s="482">
        <v>7.4368831842585097</v>
      </c>
      <c r="Q51" s="482">
        <v>7.5640715135132597</v>
      </c>
      <c r="R51" s="482">
        <v>0</v>
      </c>
      <c r="S51" s="482">
        <v>26.6432279347265</v>
      </c>
      <c r="T51" s="482">
        <v>6.9941246865049198</v>
      </c>
      <c r="U51" s="482">
        <v>1.58443134403577</v>
      </c>
      <c r="V51" s="482">
        <v>0</v>
      </c>
      <c r="W51" s="482">
        <v>1.4349798580233699</v>
      </c>
      <c r="X51" s="482">
        <v>11.1495140083273</v>
      </c>
      <c r="Y51" s="482">
        <v>0</v>
      </c>
    </row>
    <row r="52" spans="1:25" x14ac:dyDescent="0.25">
      <c r="A52" s="482" t="s">
        <v>50</v>
      </c>
      <c r="B52" s="482" t="s">
        <v>51</v>
      </c>
      <c r="C52" s="482" t="s">
        <v>19</v>
      </c>
      <c r="D52" s="482">
        <v>2468.7981236779001</v>
      </c>
      <c r="E52" s="482">
        <v>361.993077006764</v>
      </c>
      <c r="F52" s="482">
        <v>727.87672547350803</v>
      </c>
      <c r="G52" s="482">
        <v>73.812975352146196</v>
      </c>
      <c r="H52" s="482">
        <v>1881.59331345748</v>
      </c>
      <c r="I52" s="482">
        <v>73.812975352146196</v>
      </c>
      <c r="J52" s="482">
        <v>954.52665417439198</v>
      </c>
      <c r="K52" s="482">
        <v>0</v>
      </c>
      <c r="L52" s="482">
        <v>0</v>
      </c>
      <c r="M52" s="482">
        <v>954.44731175398704</v>
      </c>
      <c r="N52" s="482">
        <v>689.59459503935796</v>
      </c>
      <c r="O52" s="482">
        <v>30.157105818223801</v>
      </c>
      <c r="P52" s="482">
        <v>4.4218534614301799</v>
      </c>
      <c r="Q52" s="482">
        <v>8.8912314142664002</v>
      </c>
      <c r="R52" s="482">
        <v>0.90164752115756497</v>
      </c>
      <c r="S52" s="482">
        <v>22.984223828016301</v>
      </c>
      <c r="T52" s="482">
        <v>0.90164752115756497</v>
      </c>
      <c r="U52" s="482">
        <v>11.6598279301058</v>
      </c>
      <c r="V52" s="482">
        <v>0</v>
      </c>
      <c r="W52" s="482">
        <v>0</v>
      </c>
      <c r="X52" s="482">
        <v>11.6588587387632</v>
      </c>
      <c r="Y52" s="482">
        <v>8.42360376687909</v>
      </c>
    </row>
    <row r="53" spans="1:25" x14ac:dyDescent="0.25">
      <c r="A53" s="482" t="s">
        <v>52</v>
      </c>
      <c r="B53" s="482" t="s">
        <v>53</v>
      </c>
      <c r="C53" s="482" t="s">
        <v>18</v>
      </c>
      <c r="D53" s="482">
        <v>971.69682978319895</v>
      </c>
      <c r="E53" s="482">
        <v>0</v>
      </c>
      <c r="F53" s="482">
        <v>96.025722672033496</v>
      </c>
      <c r="G53" s="482">
        <v>0</v>
      </c>
      <c r="H53" s="482">
        <v>107.47769234521201</v>
      </c>
      <c r="I53" s="482">
        <v>0</v>
      </c>
      <c r="J53" s="482">
        <v>43.994707671073499</v>
      </c>
      <c r="K53" s="482">
        <v>0</v>
      </c>
      <c r="L53" s="482">
        <v>0</v>
      </c>
      <c r="M53" s="482">
        <v>0</v>
      </c>
      <c r="N53" s="482">
        <v>237.850388167901</v>
      </c>
      <c r="O53" s="482">
        <v>66.689539623850905</v>
      </c>
      <c r="P53" s="482">
        <v>0</v>
      </c>
      <c r="Q53" s="482">
        <v>6.5904416282538598</v>
      </c>
      <c r="R53" s="482">
        <v>0</v>
      </c>
      <c r="S53" s="482">
        <v>7.3764137153100497</v>
      </c>
      <c r="T53" s="482">
        <v>0</v>
      </c>
      <c r="U53" s="482">
        <v>3.01944671479932</v>
      </c>
      <c r="V53" s="482">
        <v>0</v>
      </c>
      <c r="W53" s="482">
        <v>0</v>
      </c>
      <c r="X53" s="482">
        <v>0</v>
      </c>
      <c r="Y53" s="482">
        <v>16.324158317785901</v>
      </c>
    </row>
    <row r="54" spans="1:25" x14ac:dyDescent="0.25">
      <c r="A54" s="482" t="s">
        <v>52</v>
      </c>
      <c r="B54" s="482" t="s">
        <v>53</v>
      </c>
      <c r="C54" s="482" t="s">
        <v>19</v>
      </c>
      <c r="D54" s="482">
        <v>915.61067325961801</v>
      </c>
      <c r="E54" s="482">
        <v>387.56983533088697</v>
      </c>
      <c r="F54" s="482">
        <v>487.97809171169501</v>
      </c>
      <c r="G54" s="482">
        <v>0</v>
      </c>
      <c r="H54" s="482">
        <v>2077.6809820001299</v>
      </c>
      <c r="I54" s="482">
        <v>0</v>
      </c>
      <c r="J54" s="482">
        <v>138.03699466036599</v>
      </c>
      <c r="K54" s="482">
        <v>0</v>
      </c>
      <c r="L54" s="482">
        <v>0</v>
      </c>
      <c r="M54" s="482">
        <v>247.56239200906199</v>
      </c>
      <c r="N54" s="482">
        <v>768.45117905845996</v>
      </c>
      <c r="O54" s="482">
        <v>18.228761654655798</v>
      </c>
      <c r="P54" s="482">
        <v>7.7160722991896797</v>
      </c>
      <c r="Q54" s="482">
        <v>9.7150858834342699</v>
      </c>
      <c r="R54" s="482">
        <v>0</v>
      </c>
      <c r="S54" s="482">
        <v>41.364252865751403</v>
      </c>
      <c r="T54" s="482">
        <v>0</v>
      </c>
      <c r="U54" s="482">
        <v>2.7481587411283201</v>
      </c>
      <c r="V54" s="482">
        <v>0</v>
      </c>
      <c r="W54" s="482">
        <v>0</v>
      </c>
      <c r="X54" s="482">
        <v>4.9286841780950796</v>
      </c>
      <c r="Y54" s="482">
        <v>15.2989843777455</v>
      </c>
    </row>
    <row r="55" spans="1:25" x14ac:dyDescent="0.25">
      <c r="A55" s="482" t="s">
        <v>54</v>
      </c>
      <c r="B55" s="482" t="s">
        <v>55</v>
      </c>
      <c r="C55" s="482" t="s">
        <v>18</v>
      </c>
      <c r="D55" s="482">
        <v>891.48381269981303</v>
      </c>
      <c r="E55" s="482">
        <v>32.387106776197399</v>
      </c>
      <c r="F55" s="482">
        <v>89.095800416801595</v>
      </c>
      <c r="G55" s="482">
        <v>0</v>
      </c>
      <c r="H55" s="482">
        <v>689.42766242555194</v>
      </c>
      <c r="I55" s="482">
        <v>170.40005316485301</v>
      </c>
      <c r="J55" s="482">
        <v>229.214212416343</v>
      </c>
      <c r="K55" s="482">
        <v>82.786260001253794</v>
      </c>
      <c r="L55" s="482">
        <v>0</v>
      </c>
      <c r="M55" s="482">
        <v>118.867097657874</v>
      </c>
      <c r="N55" s="482">
        <v>393.65384173200999</v>
      </c>
      <c r="O55" s="482">
        <v>33.050775777529303</v>
      </c>
      <c r="P55" s="482">
        <v>1.2007161418907799</v>
      </c>
      <c r="Q55" s="482">
        <v>3.3031282008109399</v>
      </c>
      <c r="R55" s="482">
        <v>0</v>
      </c>
      <c r="S55" s="482">
        <v>25.5597676155739</v>
      </c>
      <c r="T55" s="482">
        <v>6.3173933944743803</v>
      </c>
      <c r="U55" s="482">
        <v>8.4978632608626903</v>
      </c>
      <c r="V55" s="482">
        <v>3.0692089724830698</v>
      </c>
      <c r="W55" s="482">
        <v>0</v>
      </c>
      <c r="X55" s="482">
        <v>4.4068660990246604</v>
      </c>
      <c r="Y55" s="482">
        <v>14.594280537350199</v>
      </c>
    </row>
    <row r="56" spans="1:25" x14ac:dyDescent="0.25">
      <c r="A56" s="482" t="s">
        <v>54</v>
      </c>
      <c r="B56" s="482" t="s">
        <v>55</v>
      </c>
      <c r="C56" s="482" t="s">
        <v>19</v>
      </c>
      <c r="D56" s="482">
        <v>1240.90948672944</v>
      </c>
      <c r="E56" s="482">
        <v>276.10885288563099</v>
      </c>
      <c r="F56" s="482">
        <v>461.00163083637398</v>
      </c>
      <c r="G56" s="482">
        <v>203.69529351082801</v>
      </c>
      <c r="H56" s="482">
        <v>877.76782667547297</v>
      </c>
      <c r="I56" s="482">
        <v>595.91937049623903</v>
      </c>
      <c r="J56" s="482">
        <v>569.01402061459498</v>
      </c>
      <c r="K56" s="482">
        <v>266.09921391046697</v>
      </c>
      <c r="L56" s="482">
        <v>66.683676038343805</v>
      </c>
      <c r="M56" s="482">
        <v>365.56916305952501</v>
      </c>
      <c r="N56" s="482">
        <v>306.92833446796402</v>
      </c>
      <c r="O56" s="482">
        <v>23.728134111018999</v>
      </c>
      <c r="P56" s="482">
        <v>5.2796339786048598</v>
      </c>
      <c r="Q56" s="482">
        <v>8.8150736527239903</v>
      </c>
      <c r="R56" s="482">
        <v>3.8949732384970699</v>
      </c>
      <c r="S56" s="482">
        <v>16.784296463545701</v>
      </c>
      <c r="T56" s="482">
        <v>11.3949122749931</v>
      </c>
      <c r="U56" s="482">
        <v>10.8804398198118</v>
      </c>
      <c r="V56" s="482">
        <v>5.0882339945241801</v>
      </c>
      <c r="W56" s="482">
        <v>1.27509639097356</v>
      </c>
      <c r="X56" s="482">
        <v>6.9902553092662796</v>
      </c>
      <c r="Y56" s="482">
        <v>5.8689507660403999</v>
      </c>
    </row>
    <row r="57" spans="1:25" x14ac:dyDescent="0.25">
      <c r="A57" s="482" t="s">
        <v>56</v>
      </c>
      <c r="B57" s="482" t="s">
        <v>57</v>
      </c>
      <c r="C57" s="482" t="s">
        <v>18</v>
      </c>
      <c r="D57" s="482">
        <v>649.60479246921898</v>
      </c>
      <c r="E57" s="482">
        <v>51.048387514098202</v>
      </c>
      <c r="F57" s="482">
        <v>43.656699013231098</v>
      </c>
      <c r="G57" s="482">
        <v>61.3343464132398</v>
      </c>
      <c r="H57" s="482">
        <v>212.34082216870701</v>
      </c>
      <c r="I57" s="482">
        <v>172.31181848985699</v>
      </c>
      <c r="J57" s="482">
        <v>263.744649375427</v>
      </c>
      <c r="K57" s="482">
        <v>272.00378397262602</v>
      </c>
      <c r="L57" s="482">
        <v>335.47752603107199</v>
      </c>
      <c r="M57" s="482">
        <v>115.17910185865099</v>
      </c>
      <c r="N57" s="482">
        <v>168.681540390712</v>
      </c>
      <c r="O57" s="482">
        <v>27.697167709088099</v>
      </c>
      <c r="P57" s="482">
        <v>2.1765475973200901</v>
      </c>
      <c r="Q57" s="482">
        <v>1.8613885368648</v>
      </c>
      <c r="R57" s="482">
        <v>2.6151095229416801</v>
      </c>
      <c r="S57" s="482">
        <v>9.0535652311570605</v>
      </c>
      <c r="T57" s="482">
        <v>7.3468505625251304</v>
      </c>
      <c r="U57" s="482">
        <v>11.2452676932367</v>
      </c>
      <c r="V57" s="482">
        <v>11.597412010400699</v>
      </c>
      <c r="W57" s="482">
        <v>14.3037388406473</v>
      </c>
      <c r="X57" s="482">
        <v>4.9108857227409501</v>
      </c>
      <c r="Y57" s="482">
        <v>7.1920665730775903</v>
      </c>
    </row>
    <row r="58" spans="1:25" x14ac:dyDescent="0.25">
      <c r="A58" s="482" t="s">
        <v>56</v>
      </c>
      <c r="B58" s="482" t="s">
        <v>57</v>
      </c>
      <c r="C58" s="482" t="s">
        <v>19</v>
      </c>
      <c r="D58" s="482">
        <v>1561.5878997567499</v>
      </c>
      <c r="E58" s="482">
        <v>205.72779765279401</v>
      </c>
      <c r="F58" s="482">
        <v>768.76606200124104</v>
      </c>
      <c r="G58" s="482">
        <v>178.07581165634301</v>
      </c>
      <c r="H58" s="482">
        <v>761.46497997833899</v>
      </c>
      <c r="I58" s="482">
        <v>179.20079497833399</v>
      </c>
      <c r="J58" s="482">
        <v>779.09151567630602</v>
      </c>
      <c r="K58" s="482">
        <v>135.01572275660899</v>
      </c>
      <c r="L58" s="482">
        <v>369.23911567266703</v>
      </c>
      <c r="M58" s="482">
        <v>565.69020122000802</v>
      </c>
      <c r="N58" s="482">
        <v>405.903770200932</v>
      </c>
      <c r="O58" s="482">
        <v>26.423863737127999</v>
      </c>
      <c r="P58" s="482">
        <v>3.4811510085110502</v>
      </c>
      <c r="Q58" s="482">
        <v>13.0084061686272</v>
      </c>
      <c r="R58" s="482">
        <v>3.01324759420757</v>
      </c>
      <c r="S58" s="482">
        <v>12.8848634615296</v>
      </c>
      <c r="T58" s="482">
        <v>3.0322836062127001</v>
      </c>
      <c r="U58" s="482">
        <v>13.1831247233601</v>
      </c>
      <c r="V58" s="482">
        <v>2.2846213530767101</v>
      </c>
      <c r="W58" s="482">
        <v>6.2479506151860003</v>
      </c>
      <c r="X58" s="482">
        <v>9.5721289828093692</v>
      </c>
      <c r="Y58" s="482">
        <v>6.8683587493516498</v>
      </c>
    </row>
    <row r="59" spans="1:25" x14ac:dyDescent="0.25">
      <c r="A59" s="482" t="s">
        <v>58</v>
      </c>
      <c r="B59" s="482" t="s">
        <v>59</v>
      </c>
      <c r="C59" s="482" t="s">
        <v>18</v>
      </c>
      <c r="D59" s="482">
        <v>2396.70535943303</v>
      </c>
      <c r="E59" s="482">
        <v>0</v>
      </c>
      <c r="F59" s="482">
        <v>255.72892790505799</v>
      </c>
      <c r="G59" s="482">
        <v>231.03263945747</v>
      </c>
      <c r="H59" s="482">
        <v>439.481368895039</v>
      </c>
      <c r="I59" s="482">
        <v>332.19748423437801</v>
      </c>
      <c r="J59" s="482">
        <v>2183.06126885293</v>
      </c>
      <c r="K59" s="482">
        <v>71.740747468925505</v>
      </c>
      <c r="L59" s="482">
        <v>55.1132959036632</v>
      </c>
      <c r="M59" s="482">
        <v>438.89344107827702</v>
      </c>
      <c r="N59" s="482">
        <v>770.18215950359001</v>
      </c>
      <c r="O59" s="482">
        <v>33.407578668817003</v>
      </c>
      <c r="P59" s="482">
        <v>0</v>
      </c>
      <c r="Q59" s="482">
        <v>3.5645951402643301</v>
      </c>
      <c r="R59" s="482">
        <v>3.2203545785726999</v>
      </c>
      <c r="S59" s="482">
        <v>6.1259129525681901</v>
      </c>
      <c r="T59" s="482">
        <v>4.6304872413555502</v>
      </c>
      <c r="U59" s="482">
        <v>30.429602366852599</v>
      </c>
      <c r="V59" s="482">
        <v>0.99999136539454703</v>
      </c>
      <c r="W59" s="482">
        <v>0.76822199330958996</v>
      </c>
      <c r="X59" s="482">
        <v>6.1177178506076002</v>
      </c>
      <c r="Y59" s="482">
        <v>10.7355378422579</v>
      </c>
    </row>
    <row r="60" spans="1:25" x14ac:dyDescent="0.25">
      <c r="A60" s="482" t="s">
        <v>58</v>
      </c>
      <c r="B60" s="482" t="s">
        <v>59</v>
      </c>
      <c r="C60" s="482" t="s">
        <v>19</v>
      </c>
      <c r="D60" s="482">
        <v>2397.8004396306901</v>
      </c>
      <c r="E60" s="482">
        <v>649.43448598850603</v>
      </c>
      <c r="F60" s="482">
        <v>631.80612716820895</v>
      </c>
      <c r="G60" s="482">
        <v>340.00433436302302</v>
      </c>
      <c r="H60" s="482">
        <v>2373.6096201207301</v>
      </c>
      <c r="I60" s="482">
        <v>663.23671190556695</v>
      </c>
      <c r="J60" s="482">
        <v>3107.1963273310598</v>
      </c>
      <c r="K60" s="482">
        <v>138.90467876204801</v>
      </c>
      <c r="L60" s="482">
        <v>66.012938608530504</v>
      </c>
      <c r="M60" s="482">
        <v>1233.6067166410501</v>
      </c>
      <c r="N60" s="482">
        <v>1169.6599752478301</v>
      </c>
      <c r="O60" s="482">
        <v>18.774953448924698</v>
      </c>
      <c r="P60" s="482">
        <v>5.0851196959654201</v>
      </c>
      <c r="Q60" s="482">
        <v>4.9470883524216704</v>
      </c>
      <c r="R60" s="482">
        <v>2.6622588955241002</v>
      </c>
      <c r="S60" s="482">
        <v>18.5855375564742</v>
      </c>
      <c r="T60" s="482">
        <v>5.1931921380258004</v>
      </c>
      <c r="U60" s="482">
        <v>24.329575321662599</v>
      </c>
      <c r="V60" s="482">
        <v>1.08763383077741</v>
      </c>
      <c r="W60" s="482">
        <v>0.51688615487649903</v>
      </c>
      <c r="X60" s="482">
        <v>9.6592311421812092</v>
      </c>
      <c r="Y60" s="482">
        <v>9.1585234631664196</v>
      </c>
    </row>
    <row r="61" spans="1:25" x14ac:dyDescent="0.25">
      <c r="A61" s="482" t="s">
        <v>60</v>
      </c>
      <c r="B61" s="482" t="s">
        <v>61</v>
      </c>
      <c r="C61" s="482" t="s">
        <v>18</v>
      </c>
      <c r="D61" s="482">
        <v>92.032862133267898</v>
      </c>
      <c r="E61" s="482">
        <v>0</v>
      </c>
      <c r="F61" s="482">
        <v>103.500985279603</v>
      </c>
      <c r="G61" s="482">
        <v>0</v>
      </c>
      <c r="H61" s="482">
        <v>106.389397628357</v>
      </c>
      <c r="I61" s="482">
        <v>45.574124671739902</v>
      </c>
      <c r="J61" s="482">
        <v>93.880653277651604</v>
      </c>
      <c r="K61" s="482">
        <v>0</v>
      </c>
      <c r="L61" s="482">
        <v>37.7393055492754</v>
      </c>
      <c r="M61" s="482">
        <v>26.9355284254883</v>
      </c>
      <c r="N61" s="482">
        <v>18.419125386255601</v>
      </c>
      <c r="O61" s="482">
        <v>17.5477175578778</v>
      </c>
      <c r="P61" s="482">
        <v>0</v>
      </c>
      <c r="Q61" s="482">
        <v>19.734321138666601</v>
      </c>
      <c r="R61" s="482">
        <v>0</v>
      </c>
      <c r="S61" s="482">
        <v>20.285048812584002</v>
      </c>
      <c r="T61" s="482">
        <v>8.6895251234191306</v>
      </c>
      <c r="U61" s="482">
        <v>17.900032115482599</v>
      </c>
      <c r="V61" s="482">
        <v>0</v>
      </c>
      <c r="W61" s="482">
        <v>7.1956761884703697</v>
      </c>
      <c r="X61" s="482">
        <v>5.1357421047954297</v>
      </c>
      <c r="Y61" s="482">
        <v>3.51193695870418</v>
      </c>
    </row>
    <row r="62" spans="1:25" x14ac:dyDescent="0.25">
      <c r="A62" s="482" t="s">
        <v>60</v>
      </c>
      <c r="B62" s="482" t="s">
        <v>61</v>
      </c>
      <c r="C62" s="482" t="s">
        <v>19</v>
      </c>
      <c r="D62" s="482">
        <v>72.489663105132607</v>
      </c>
      <c r="E62" s="482">
        <v>71.691917181918498</v>
      </c>
      <c r="F62" s="482">
        <v>96.437116091449795</v>
      </c>
      <c r="G62" s="482">
        <v>17.8040089596829</v>
      </c>
      <c r="H62" s="482">
        <v>211.56428827367401</v>
      </c>
      <c r="I62" s="482">
        <v>156.14049152086201</v>
      </c>
      <c r="J62" s="482">
        <v>26.917593775096702</v>
      </c>
      <c r="K62" s="482">
        <v>3.3792802266035502</v>
      </c>
      <c r="L62" s="482">
        <v>23.168359580676199</v>
      </c>
      <c r="M62" s="482">
        <v>26.2961561345188</v>
      </c>
      <c r="N62" s="482">
        <v>67.714737311952206</v>
      </c>
      <c r="O62" s="482">
        <v>9.3703883960140093</v>
      </c>
      <c r="P62" s="482">
        <v>9.2672676361477109</v>
      </c>
      <c r="Q62" s="482">
        <v>12.465959901866301</v>
      </c>
      <c r="R62" s="482">
        <v>2.30143818873024</v>
      </c>
      <c r="S62" s="482">
        <v>27.347893022698099</v>
      </c>
      <c r="T62" s="482">
        <v>20.183526688116299</v>
      </c>
      <c r="U62" s="482">
        <v>3.4795072504748101</v>
      </c>
      <c r="V62" s="482">
        <v>0.43682322231683102</v>
      </c>
      <c r="W62" s="482">
        <v>2.9948618667821698</v>
      </c>
      <c r="X62" s="482">
        <v>3.3991770101801002</v>
      </c>
      <c r="Y62" s="482">
        <v>8.7531568166734601</v>
      </c>
    </row>
    <row r="63" spans="1:25" x14ac:dyDescent="0.25">
      <c r="A63" s="482" t="s">
        <v>62</v>
      </c>
      <c r="B63" s="482" t="s">
        <v>63</v>
      </c>
      <c r="C63" s="482" t="s">
        <v>18</v>
      </c>
      <c r="D63" s="482">
        <v>1987.2529978658099</v>
      </c>
      <c r="E63" s="482">
        <v>0</v>
      </c>
      <c r="F63" s="482">
        <v>1186.13207495556</v>
      </c>
      <c r="G63" s="482">
        <v>247.62301446473899</v>
      </c>
      <c r="H63" s="482">
        <v>2178.4096542165398</v>
      </c>
      <c r="I63" s="482">
        <v>2241.5229157513099</v>
      </c>
      <c r="J63" s="482">
        <v>1755.7411513940899</v>
      </c>
      <c r="K63" s="482">
        <v>663.82850591991405</v>
      </c>
      <c r="L63" s="482">
        <v>266.40977237330702</v>
      </c>
      <c r="M63" s="482">
        <v>1113.8381049223101</v>
      </c>
      <c r="N63" s="482">
        <v>391.38986323677199</v>
      </c>
      <c r="O63" s="482">
        <v>16.516194687476599</v>
      </c>
      <c r="P63" s="482">
        <v>0</v>
      </c>
      <c r="Q63" s="482">
        <v>9.8580242656901795</v>
      </c>
      <c r="R63" s="482">
        <v>2.05801169775145</v>
      </c>
      <c r="S63" s="482">
        <v>18.1049106463839</v>
      </c>
      <c r="T63" s="482">
        <v>18.629449251176201</v>
      </c>
      <c r="U63" s="482">
        <v>14.592084001574801</v>
      </c>
      <c r="V63" s="482">
        <v>5.5171238159633704</v>
      </c>
      <c r="W63" s="482">
        <v>2.21414971917984</v>
      </c>
      <c r="X63" s="482">
        <v>9.2571841687915395</v>
      </c>
      <c r="Y63" s="482">
        <v>3.2528677460120199</v>
      </c>
    </row>
    <row r="64" spans="1:25" x14ac:dyDescent="0.25">
      <c r="A64" s="482" t="s">
        <v>62</v>
      </c>
      <c r="B64" s="482" t="s">
        <v>63</v>
      </c>
      <c r="C64" s="482" t="s">
        <v>19</v>
      </c>
      <c r="D64" s="482">
        <v>4559.5424749434096</v>
      </c>
      <c r="E64" s="482">
        <v>639.32740902066598</v>
      </c>
      <c r="F64" s="482">
        <v>2131.9270827136702</v>
      </c>
      <c r="G64" s="482">
        <v>43.584731345738099</v>
      </c>
      <c r="H64" s="482">
        <v>2620.0077261014299</v>
      </c>
      <c r="I64" s="482">
        <v>1310.88647169244</v>
      </c>
      <c r="J64" s="482">
        <v>2757.3805385390801</v>
      </c>
      <c r="K64" s="482">
        <v>500.726797520893</v>
      </c>
      <c r="L64" s="482">
        <v>991.48582349215599</v>
      </c>
      <c r="M64" s="482">
        <v>2721.6086616283901</v>
      </c>
      <c r="N64" s="482">
        <v>413.42995126137401</v>
      </c>
      <c r="O64" s="482">
        <v>24.395746388232801</v>
      </c>
      <c r="P64" s="482">
        <v>3.4207092959930701</v>
      </c>
      <c r="Q64" s="482">
        <v>11.406835820458801</v>
      </c>
      <c r="R64" s="482">
        <v>0.23319928658479899</v>
      </c>
      <c r="S64" s="482">
        <v>14.018302137206099</v>
      </c>
      <c r="T64" s="482">
        <v>7.0138734495660398</v>
      </c>
      <c r="U64" s="482">
        <v>14.7533127904205</v>
      </c>
      <c r="V64" s="482">
        <v>2.67912932695365</v>
      </c>
      <c r="W64" s="482">
        <v>5.3049262794164598</v>
      </c>
      <c r="X64" s="482">
        <v>14.5619160347724</v>
      </c>
      <c r="Y64" s="482">
        <v>2.2120491903953901</v>
      </c>
    </row>
    <row r="65" spans="1:25" x14ac:dyDescent="0.25">
      <c r="A65" s="482" t="s">
        <v>64</v>
      </c>
      <c r="B65" s="482" t="s">
        <v>65</v>
      </c>
      <c r="C65" s="482" t="s">
        <v>18</v>
      </c>
      <c r="D65" s="482">
        <v>6009.58051796157</v>
      </c>
      <c r="E65" s="482">
        <v>380.83715653876402</v>
      </c>
      <c r="F65" s="482">
        <v>1174.3564874380299</v>
      </c>
      <c r="G65" s="482">
        <v>230.19744353079</v>
      </c>
      <c r="H65" s="482">
        <v>3040.28269461216</v>
      </c>
      <c r="I65" s="482">
        <v>4634.9950026726201</v>
      </c>
      <c r="J65" s="482">
        <v>4497.9892341509103</v>
      </c>
      <c r="K65" s="482">
        <v>555.72297135700603</v>
      </c>
      <c r="L65" s="482">
        <v>1694.0190699874099</v>
      </c>
      <c r="M65" s="482">
        <v>5228.9064745547403</v>
      </c>
      <c r="N65" s="482">
        <v>1393.2469243655701</v>
      </c>
      <c r="O65" s="482">
        <v>20.837561027694498</v>
      </c>
      <c r="P65" s="482">
        <v>1.3205110518565599</v>
      </c>
      <c r="Q65" s="482">
        <v>4.0719522605812903</v>
      </c>
      <c r="R65" s="482">
        <v>0.79818437637293504</v>
      </c>
      <c r="S65" s="482">
        <v>10.541846639890499</v>
      </c>
      <c r="T65" s="482">
        <v>16.0713365837405</v>
      </c>
      <c r="U65" s="482">
        <v>15.5962841147396</v>
      </c>
      <c r="V65" s="482">
        <v>1.9269084248947199</v>
      </c>
      <c r="W65" s="482">
        <v>5.8738252441144301</v>
      </c>
      <c r="X65" s="482">
        <v>18.130659443864101</v>
      </c>
      <c r="Y65" s="482">
        <v>4.8309308322509503</v>
      </c>
    </row>
    <row r="66" spans="1:25" x14ac:dyDescent="0.25">
      <c r="A66" s="482" t="s">
        <v>64</v>
      </c>
      <c r="B66" s="482" t="s">
        <v>65</v>
      </c>
      <c r="C66" s="482" t="s">
        <v>19</v>
      </c>
      <c r="D66" s="482">
        <v>6716.273929901</v>
      </c>
      <c r="E66" s="482">
        <v>1434.6061767721901</v>
      </c>
      <c r="F66" s="482">
        <v>435.14878525131201</v>
      </c>
      <c r="G66" s="482">
        <v>82.060866964858405</v>
      </c>
      <c r="H66" s="482">
        <v>4719.2884048021197</v>
      </c>
      <c r="I66" s="482">
        <v>4026.6041178322298</v>
      </c>
      <c r="J66" s="482">
        <v>5650.45839402807</v>
      </c>
      <c r="K66" s="482">
        <v>695.79172415261405</v>
      </c>
      <c r="L66" s="482">
        <v>2767.3250285981899</v>
      </c>
      <c r="M66" s="482">
        <v>3251.82417574384</v>
      </c>
      <c r="N66" s="482">
        <v>1970.9163199045699</v>
      </c>
      <c r="O66" s="482">
        <v>21.153420185183698</v>
      </c>
      <c r="P66" s="482">
        <v>4.5184022531328401</v>
      </c>
      <c r="Q66" s="482">
        <v>1.3705344948056599</v>
      </c>
      <c r="R66" s="482">
        <v>0.25845699829781899</v>
      </c>
      <c r="S66" s="482">
        <v>14.863761014482</v>
      </c>
      <c r="T66" s="482">
        <v>12.682098692355099</v>
      </c>
      <c r="U66" s="482">
        <v>17.796552358539</v>
      </c>
      <c r="V66" s="482">
        <v>2.1914494340153601</v>
      </c>
      <c r="W66" s="482">
        <v>8.7159025569667108</v>
      </c>
      <c r="X66" s="482">
        <v>10.2418698039706</v>
      </c>
      <c r="Y66" s="482">
        <v>6.20755220825124</v>
      </c>
    </row>
    <row r="67" spans="1:25" x14ac:dyDescent="0.25">
      <c r="A67" t="s">
        <v>20</v>
      </c>
    </row>
    <row r="68" spans="1:25" x14ac:dyDescent="0.25">
      <c r="A68" t="s">
        <v>21</v>
      </c>
    </row>
    <row r="69" spans="1:25" x14ac:dyDescent="0.25">
      <c r="A69" t="s">
        <v>22</v>
      </c>
    </row>
    <row r="70" spans="1:25" x14ac:dyDescent="0.25">
      <c r="A70" t="s">
        <v>23</v>
      </c>
    </row>
    <row r="71" spans="1:2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1489</v>
      </c>
    </row>
    <row r="9" spans="1:9" x14ac:dyDescent="0.25">
      <c r="A9" t="s">
        <v>1490</v>
      </c>
    </row>
    <row r="10" spans="1:9" x14ac:dyDescent="0.25">
      <c r="A10" t="s">
        <v>4</v>
      </c>
    </row>
    <row r="11" spans="1:9" x14ac:dyDescent="0.25">
      <c r="A11" t="s">
        <v>1491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1492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1493</v>
      </c>
      <c r="E16" s="5" t="s">
        <v>1494</v>
      </c>
      <c r="F16" s="5" t="s">
        <v>913</v>
      </c>
      <c r="G16" s="5" t="s">
        <v>1495</v>
      </c>
      <c r="H16" s="5" t="s">
        <v>1496</v>
      </c>
      <c r="I16" s="5" t="s">
        <v>917</v>
      </c>
    </row>
    <row r="17" spans="1:9" x14ac:dyDescent="0.25">
      <c r="A17" s="483" t="s">
        <v>16</v>
      </c>
      <c r="B17" s="483" t="s">
        <v>17</v>
      </c>
      <c r="C17" s="483" t="s">
        <v>18</v>
      </c>
      <c r="D17" s="483">
        <v>383076.962606902</v>
      </c>
      <c r="E17" s="483">
        <v>196868.17643016699</v>
      </c>
      <c r="F17" s="483">
        <v>88879.814481797803</v>
      </c>
      <c r="G17" s="483">
        <v>57.276116955779202</v>
      </c>
      <c r="H17" s="483">
        <v>29.434932921445402</v>
      </c>
      <c r="I17" s="483">
        <v>13.2889501227754</v>
      </c>
    </row>
    <row r="18" spans="1:9" x14ac:dyDescent="0.25">
      <c r="A18" s="483" t="s">
        <v>16</v>
      </c>
      <c r="B18" s="483" t="s">
        <v>17</v>
      </c>
      <c r="C18" s="483" t="s">
        <v>19</v>
      </c>
      <c r="D18" s="483">
        <v>554800.24258800596</v>
      </c>
      <c r="E18" s="483">
        <v>319975.57902411401</v>
      </c>
      <c r="F18" s="483">
        <v>142474.79194597699</v>
      </c>
      <c r="G18" s="483">
        <v>54.539189772267498</v>
      </c>
      <c r="H18" s="483">
        <v>31.454940872919899</v>
      </c>
      <c r="I18" s="483">
        <v>14.005869354812599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1497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1493</v>
      </c>
      <c r="E28" s="5" t="s">
        <v>1494</v>
      </c>
      <c r="F28" s="5" t="s">
        <v>913</v>
      </c>
      <c r="G28" s="5" t="s">
        <v>1495</v>
      </c>
      <c r="H28" s="5" t="s">
        <v>1496</v>
      </c>
      <c r="I28" s="5" t="s">
        <v>917</v>
      </c>
    </row>
    <row r="29" spans="1:9" x14ac:dyDescent="0.25">
      <c r="A29" s="484" t="s">
        <v>28</v>
      </c>
      <c r="B29" s="484" t="s">
        <v>29</v>
      </c>
      <c r="C29" s="484" t="s">
        <v>18</v>
      </c>
      <c r="D29" s="484">
        <v>4315.6713336832199</v>
      </c>
      <c r="E29" s="484">
        <v>2254.11426040182</v>
      </c>
      <c r="F29" s="484">
        <v>833.18506245052799</v>
      </c>
      <c r="G29" s="484">
        <v>58.296480344322497</v>
      </c>
      <c r="H29" s="484">
        <v>30.448780158432999</v>
      </c>
      <c r="I29" s="484">
        <v>11.254739497244501</v>
      </c>
    </row>
    <row r="30" spans="1:9" x14ac:dyDescent="0.25">
      <c r="A30" s="484" t="s">
        <v>28</v>
      </c>
      <c r="B30" s="484" t="s">
        <v>29</v>
      </c>
      <c r="C30" s="484" t="s">
        <v>19</v>
      </c>
      <c r="D30" s="484">
        <v>22876.318650571</v>
      </c>
      <c r="E30" s="484">
        <v>8215.2567567313508</v>
      </c>
      <c r="F30" s="484">
        <v>3541.5031166926501</v>
      </c>
      <c r="G30" s="484">
        <v>66.053379097447205</v>
      </c>
      <c r="H30" s="484">
        <v>23.720838882513799</v>
      </c>
      <c r="I30" s="484">
        <v>10.225782020038899</v>
      </c>
    </row>
    <row r="31" spans="1:9" x14ac:dyDescent="0.25">
      <c r="A31" s="484" t="s">
        <v>30</v>
      </c>
      <c r="B31" s="484" t="s">
        <v>31</v>
      </c>
      <c r="C31" s="484" t="s">
        <v>18</v>
      </c>
      <c r="D31" s="484">
        <v>3197.8476721766101</v>
      </c>
      <c r="E31" s="484">
        <v>1052.50269129148</v>
      </c>
      <c r="F31" s="484">
        <v>2833.73912088207</v>
      </c>
      <c r="G31" s="484">
        <v>45.141265920499002</v>
      </c>
      <c r="H31" s="484">
        <v>14.8572754990831</v>
      </c>
      <c r="I31" s="484">
        <v>40.001458580418003</v>
      </c>
    </row>
    <row r="32" spans="1:9" x14ac:dyDescent="0.25">
      <c r="A32" s="484" t="s">
        <v>30</v>
      </c>
      <c r="B32" s="484" t="s">
        <v>31</v>
      </c>
      <c r="C32" s="484" t="s">
        <v>19</v>
      </c>
      <c r="D32" s="484">
        <v>6469.6636276371901</v>
      </c>
      <c r="E32" s="484">
        <v>1072.2108211705699</v>
      </c>
      <c r="F32" s="484">
        <v>700.54223913881003</v>
      </c>
      <c r="G32" s="484">
        <v>78.492314482210105</v>
      </c>
      <c r="H32" s="484">
        <v>13.0084520325033</v>
      </c>
      <c r="I32" s="484">
        <v>8.4992334852866502</v>
      </c>
    </row>
    <row r="33" spans="1:9" x14ac:dyDescent="0.25">
      <c r="A33" s="484" t="s">
        <v>32</v>
      </c>
      <c r="B33" s="484" t="s">
        <v>33</v>
      </c>
      <c r="C33" s="484" t="s">
        <v>18</v>
      </c>
      <c r="D33" s="484">
        <v>13666.8704002254</v>
      </c>
      <c r="E33" s="484">
        <v>4815.2874279184298</v>
      </c>
      <c r="F33" s="484">
        <v>1650.9091365982699</v>
      </c>
      <c r="G33" s="484">
        <v>67.882704727299796</v>
      </c>
      <c r="H33" s="484">
        <v>23.917306967443899</v>
      </c>
      <c r="I33" s="484">
        <v>8.1999883052562499</v>
      </c>
    </row>
    <row r="34" spans="1:9" x14ac:dyDescent="0.25">
      <c r="A34" s="484" t="s">
        <v>32</v>
      </c>
      <c r="B34" s="484" t="s">
        <v>33</v>
      </c>
      <c r="C34" s="484" t="s">
        <v>19</v>
      </c>
      <c r="D34" s="484">
        <v>13713.024760804899</v>
      </c>
      <c r="E34" s="484">
        <v>3743.0142965555101</v>
      </c>
      <c r="F34" s="484">
        <v>1586.8371621469901</v>
      </c>
      <c r="G34" s="484">
        <v>72.011310700834997</v>
      </c>
      <c r="H34" s="484">
        <v>19.655719301064401</v>
      </c>
      <c r="I34" s="484">
        <v>8.3329699981006105</v>
      </c>
    </row>
    <row r="35" spans="1:9" x14ac:dyDescent="0.25">
      <c r="A35" s="484" t="s">
        <v>34</v>
      </c>
      <c r="B35" s="484" t="s">
        <v>35</v>
      </c>
      <c r="C35" s="484" t="s">
        <v>18</v>
      </c>
      <c r="D35" s="484">
        <v>28453.513204759001</v>
      </c>
      <c r="E35" s="484">
        <v>13252.7842624845</v>
      </c>
      <c r="F35" s="484">
        <v>10177.3575572471</v>
      </c>
      <c r="G35" s="484">
        <v>54.840996054206499</v>
      </c>
      <c r="H35" s="484">
        <v>25.543274189585901</v>
      </c>
      <c r="I35" s="484">
        <v>19.6157297562076</v>
      </c>
    </row>
    <row r="36" spans="1:9" x14ac:dyDescent="0.25">
      <c r="A36" s="484" t="s">
        <v>34</v>
      </c>
      <c r="B36" s="484" t="s">
        <v>35</v>
      </c>
      <c r="C36" s="484" t="s">
        <v>19</v>
      </c>
      <c r="D36" s="484">
        <v>55141.060365583799</v>
      </c>
      <c r="E36" s="484">
        <v>25171.3281294341</v>
      </c>
      <c r="F36" s="484">
        <v>12931.239455147301</v>
      </c>
      <c r="G36" s="484">
        <v>59.1365453895191</v>
      </c>
      <c r="H36" s="484">
        <v>26.995226036128798</v>
      </c>
      <c r="I36" s="484">
        <v>13.868228574352001</v>
      </c>
    </row>
    <row r="37" spans="1:9" x14ac:dyDescent="0.25">
      <c r="A37" s="484" t="s">
        <v>36</v>
      </c>
      <c r="B37" s="484" t="s">
        <v>37</v>
      </c>
      <c r="C37" s="484" t="s">
        <v>18</v>
      </c>
      <c r="D37" s="484">
        <v>38328.7792913671</v>
      </c>
      <c r="E37" s="484">
        <v>18232.6149462635</v>
      </c>
      <c r="F37" s="484">
        <v>2172.9511722482598</v>
      </c>
      <c r="G37" s="484">
        <v>65.257864072356497</v>
      </c>
      <c r="H37" s="484">
        <v>31.0425098279837</v>
      </c>
      <c r="I37" s="484">
        <v>3.69962609965987</v>
      </c>
    </row>
    <row r="38" spans="1:9" x14ac:dyDescent="0.25">
      <c r="A38" s="484" t="s">
        <v>36</v>
      </c>
      <c r="B38" s="484" t="s">
        <v>37</v>
      </c>
      <c r="C38" s="484" t="s">
        <v>19</v>
      </c>
      <c r="D38" s="484">
        <v>48523.3641833652</v>
      </c>
      <c r="E38" s="484">
        <v>26086.560899978002</v>
      </c>
      <c r="F38" s="484">
        <v>2299.6503535257498</v>
      </c>
      <c r="G38" s="484">
        <v>63.091447206330699</v>
      </c>
      <c r="H38" s="484">
        <v>33.918482518982401</v>
      </c>
      <c r="I38" s="484">
        <v>2.9900702746869499</v>
      </c>
    </row>
    <row r="39" spans="1:9" x14ac:dyDescent="0.25">
      <c r="A39" s="484" t="s">
        <v>38</v>
      </c>
      <c r="B39" s="484" t="s">
        <v>39</v>
      </c>
      <c r="C39" s="484" t="s">
        <v>18</v>
      </c>
      <c r="D39" s="484">
        <v>8963.1851563455803</v>
      </c>
      <c r="E39" s="484">
        <v>9033.8595713451396</v>
      </c>
      <c r="F39" s="484">
        <v>2911.3316318697998</v>
      </c>
      <c r="G39" s="484">
        <v>42.868872274948799</v>
      </c>
      <c r="H39" s="484">
        <v>43.206891898204901</v>
      </c>
      <c r="I39" s="484">
        <v>13.924235826846401</v>
      </c>
    </row>
    <row r="40" spans="1:9" x14ac:dyDescent="0.25">
      <c r="A40" s="484" t="s">
        <v>38</v>
      </c>
      <c r="B40" s="484" t="s">
        <v>39</v>
      </c>
      <c r="C40" s="484" t="s">
        <v>19</v>
      </c>
      <c r="D40" s="484">
        <v>18424.779701410702</v>
      </c>
      <c r="E40" s="484">
        <v>19794.938096150599</v>
      </c>
      <c r="F40" s="484">
        <v>6317.5475013325304</v>
      </c>
      <c r="G40" s="484">
        <v>41.369355701927901</v>
      </c>
      <c r="H40" s="484">
        <v>44.445787057882598</v>
      </c>
      <c r="I40" s="484">
        <v>14.184857240189499</v>
      </c>
    </row>
    <row r="41" spans="1:9" x14ac:dyDescent="0.25">
      <c r="A41" s="484" t="s">
        <v>40</v>
      </c>
      <c r="B41" s="484" t="s">
        <v>41</v>
      </c>
      <c r="C41" s="484" t="s">
        <v>18</v>
      </c>
      <c r="D41" s="484">
        <v>39976.853173283802</v>
      </c>
      <c r="E41" s="484">
        <v>21836.672236664799</v>
      </c>
      <c r="F41" s="484">
        <v>15140.407105116799</v>
      </c>
      <c r="G41" s="484">
        <v>51.949071173792802</v>
      </c>
      <c r="H41" s="484">
        <v>28.376291533106201</v>
      </c>
      <c r="I41" s="484">
        <v>19.674637293101</v>
      </c>
    </row>
    <row r="42" spans="1:9" x14ac:dyDescent="0.25">
      <c r="A42" s="484" t="s">
        <v>40</v>
      </c>
      <c r="B42" s="484" t="s">
        <v>41</v>
      </c>
      <c r="C42" s="484" t="s">
        <v>19</v>
      </c>
      <c r="D42" s="484">
        <v>59148.647746889001</v>
      </c>
      <c r="E42" s="484">
        <v>44142.6868810296</v>
      </c>
      <c r="F42" s="484">
        <v>26849.636602815401</v>
      </c>
      <c r="G42" s="484">
        <v>45.4496744472739</v>
      </c>
      <c r="H42" s="484">
        <v>33.919131280161302</v>
      </c>
      <c r="I42" s="484">
        <v>20.631194272564802</v>
      </c>
    </row>
    <row r="43" spans="1:9" x14ac:dyDescent="0.25">
      <c r="A43" s="484" t="s">
        <v>42</v>
      </c>
      <c r="B43" s="484" t="s">
        <v>43</v>
      </c>
      <c r="C43" s="484" t="s">
        <v>18</v>
      </c>
      <c r="D43" s="484">
        <v>45708.481440827498</v>
      </c>
      <c r="E43" s="484">
        <v>27810.122923058101</v>
      </c>
      <c r="F43" s="484">
        <v>19576.472411590701</v>
      </c>
      <c r="G43" s="484">
        <v>49.098709646124199</v>
      </c>
      <c r="H43" s="484">
        <v>29.872818076222899</v>
      </c>
      <c r="I43" s="484">
        <v>21.028472277652799</v>
      </c>
    </row>
    <row r="44" spans="1:9" x14ac:dyDescent="0.25">
      <c r="A44" s="484" t="s">
        <v>42</v>
      </c>
      <c r="B44" s="484" t="s">
        <v>43</v>
      </c>
      <c r="C44" s="484" t="s">
        <v>19</v>
      </c>
      <c r="D44" s="484">
        <v>56332.869248882896</v>
      </c>
      <c r="E44" s="484">
        <v>44739.5886516959</v>
      </c>
      <c r="F44" s="484">
        <v>23455.644908600199</v>
      </c>
      <c r="G44" s="484">
        <v>45.237073381905397</v>
      </c>
      <c r="H44" s="484">
        <v>35.927302867733196</v>
      </c>
      <c r="I44" s="484">
        <v>18.8356237503614</v>
      </c>
    </row>
    <row r="45" spans="1:9" x14ac:dyDescent="0.25">
      <c r="A45" s="484" t="s">
        <v>44</v>
      </c>
      <c r="B45" s="484" t="s">
        <v>45</v>
      </c>
      <c r="C45" s="484" t="s">
        <v>18</v>
      </c>
      <c r="D45" s="484">
        <v>4456.9018402780903</v>
      </c>
      <c r="E45" s="484">
        <v>3368.1485978234</v>
      </c>
      <c r="F45" s="484">
        <v>1339.8183373700299</v>
      </c>
      <c r="G45" s="484">
        <v>48.630285380695902</v>
      </c>
      <c r="H45" s="484">
        <v>36.7506472851829</v>
      </c>
      <c r="I45" s="484">
        <v>14.619067334121199</v>
      </c>
    </row>
    <row r="46" spans="1:9" x14ac:dyDescent="0.25">
      <c r="A46" s="484" t="s">
        <v>44</v>
      </c>
      <c r="B46" s="484" t="s">
        <v>45</v>
      </c>
      <c r="C46" s="484" t="s">
        <v>19</v>
      </c>
      <c r="D46" s="484">
        <v>14271.11027076</v>
      </c>
      <c r="E46" s="484">
        <v>12923.861653947601</v>
      </c>
      <c r="F46" s="484">
        <v>7552.2065394423098</v>
      </c>
      <c r="G46" s="484">
        <v>41.0712780189737</v>
      </c>
      <c r="H46" s="484">
        <v>37.193988764531497</v>
      </c>
      <c r="I46" s="484">
        <v>21.734733216494799</v>
      </c>
    </row>
    <row r="47" spans="1:9" x14ac:dyDescent="0.25">
      <c r="A47" s="484" t="s">
        <v>46</v>
      </c>
      <c r="B47" s="484" t="s">
        <v>47</v>
      </c>
      <c r="C47" s="484" t="s">
        <v>18</v>
      </c>
      <c r="D47" s="484">
        <v>13070.206374425001</v>
      </c>
      <c r="E47" s="484">
        <v>28495.446068917299</v>
      </c>
      <c r="F47" s="484">
        <v>6483.7389815819697</v>
      </c>
      <c r="G47" s="484">
        <v>27.2016064862066</v>
      </c>
      <c r="H47" s="484">
        <v>59.304489034872702</v>
      </c>
      <c r="I47" s="484">
        <v>13.493904478920699</v>
      </c>
    </row>
    <row r="48" spans="1:9" x14ac:dyDescent="0.25">
      <c r="A48" s="484" t="s">
        <v>46</v>
      </c>
      <c r="B48" s="484" t="s">
        <v>47</v>
      </c>
      <c r="C48" s="484" t="s">
        <v>19</v>
      </c>
      <c r="D48" s="484">
        <v>18601.2951264045</v>
      </c>
      <c r="E48" s="484">
        <v>40668.908076502601</v>
      </c>
      <c r="F48" s="484">
        <v>10111.4569224925</v>
      </c>
      <c r="G48" s="484">
        <v>26.810103841252499</v>
      </c>
      <c r="H48" s="484">
        <v>58.616222216358203</v>
      </c>
      <c r="I48" s="484">
        <v>14.5736739423894</v>
      </c>
    </row>
    <row r="49" spans="1:9" x14ac:dyDescent="0.25">
      <c r="A49" s="484" t="s">
        <v>48</v>
      </c>
      <c r="B49" s="484" t="s">
        <v>49</v>
      </c>
      <c r="C49" s="484" t="s">
        <v>18</v>
      </c>
      <c r="D49" s="484">
        <v>41658.674497575703</v>
      </c>
      <c r="E49" s="484">
        <v>24450.2563310523</v>
      </c>
      <c r="F49" s="484">
        <v>8630.7048664281501</v>
      </c>
      <c r="G49" s="484">
        <v>55.738396514998499</v>
      </c>
      <c r="H49" s="484">
        <v>32.713908896761701</v>
      </c>
      <c r="I49" s="484">
        <v>11.5476945882398</v>
      </c>
    </row>
    <row r="50" spans="1:9" x14ac:dyDescent="0.25">
      <c r="A50" s="484" t="s">
        <v>48</v>
      </c>
      <c r="B50" s="484" t="s">
        <v>49</v>
      </c>
      <c r="C50" s="484" t="s">
        <v>19</v>
      </c>
      <c r="D50" s="484">
        <v>48273.533975492697</v>
      </c>
      <c r="E50" s="484">
        <v>27044.820187403599</v>
      </c>
      <c r="F50" s="484">
        <v>23957.374863928701</v>
      </c>
      <c r="G50" s="484">
        <v>48.625715921409999</v>
      </c>
      <c r="H50" s="484">
        <v>27.242127005781999</v>
      </c>
      <c r="I50" s="484">
        <v>24.132157072807999</v>
      </c>
    </row>
    <row r="51" spans="1:9" x14ac:dyDescent="0.25">
      <c r="A51" s="484" t="s">
        <v>50</v>
      </c>
      <c r="B51" s="484" t="s">
        <v>51</v>
      </c>
      <c r="C51" s="484" t="s">
        <v>18</v>
      </c>
      <c r="D51" s="484">
        <v>5017.9481917836601</v>
      </c>
      <c r="E51" s="484">
        <v>4216.3507882915901</v>
      </c>
      <c r="F51" s="484">
        <v>2346.8929618311299</v>
      </c>
      <c r="G51" s="484">
        <v>43.328426097716999</v>
      </c>
      <c r="H51" s="484">
        <v>36.4068811694139</v>
      </c>
      <c r="I51" s="484">
        <v>20.2646927328692</v>
      </c>
    </row>
    <row r="52" spans="1:9" x14ac:dyDescent="0.25">
      <c r="A52" s="484" t="s">
        <v>50</v>
      </c>
      <c r="B52" s="484" t="s">
        <v>51</v>
      </c>
      <c r="C52" s="484" t="s">
        <v>19</v>
      </c>
      <c r="D52" s="484">
        <v>5327.6890733088903</v>
      </c>
      <c r="E52" s="484">
        <v>4541.8435251774599</v>
      </c>
      <c r="F52" s="484">
        <v>2042.9286182962701</v>
      </c>
      <c r="G52" s="484">
        <v>44.723663534812502</v>
      </c>
      <c r="H52" s="484">
        <v>38.126827382898597</v>
      </c>
      <c r="I52" s="484">
        <v>17.149509082288901</v>
      </c>
    </row>
    <row r="53" spans="1:9" x14ac:dyDescent="0.25">
      <c r="A53" s="484" t="s">
        <v>52</v>
      </c>
      <c r="B53" s="484" t="s">
        <v>53</v>
      </c>
      <c r="C53" s="484" t="s">
        <v>18</v>
      </c>
      <c r="D53" s="484">
        <v>83.971261677203699</v>
      </c>
      <c r="E53" s="484">
        <v>263.32726749736901</v>
      </c>
      <c r="F53" s="484">
        <v>553.34860698131297</v>
      </c>
      <c r="G53" s="484">
        <v>9.3234362611318904</v>
      </c>
      <c r="H53" s="484">
        <v>29.237562295628202</v>
      </c>
      <c r="I53" s="484">
        <v>61.439001443239903</v>
      </c>
    </row>
    <row r="54" spans="1:9" x14ac:dyDescent="0.25">
      <c r="A54" s="484" t="s">
        <v>52</v>
      </c>
      <c r="B54" s="484" t="s">
        <v>53</v>
      </c>
      <c r="C54" s="484" t="s">
        <v>19</v>
      </c>
      <c r="D54" s="484">
        <v>1079.11918867655</v>
      </c>
      <c r="E54" s="484">
        <v>2350.5547203577598</v>
      </c>
      <c r="F54" s="484">
        <v>748.06792845903396</v>
      </c>
      <c r="G54" s="484">
        <v>25.830202790223701</v>
      </c>
      <c r="H54" s="484">
        <v>56.263761902724397</v>
      </c>
      <c r="I54" s="484">
        <v>17.906035307051901</v>
      </c>
    </row>
    <row r="55" spans="1:9" x14ac:dyDescent="0.25">
      <c r="A55" s="484" t="s">
        <v>54</v>
      </c>
      <c r="B55" s="484" t="s">
        <v>55</v>
      </c>
      <c r="C55" s="484" t="s">
        <v>18</v>
      </c>
      <c r="D55" s="484">
        <v>3365.18672461899</v>
      </c>
      <c r="E55" s="484">
        <v>3030.2626188231102</v>
      </c>
      <c r="F55" s="484">
        <v>1760.4208731246199</v>
      </c>
      <c r="G55" s="484">
        <v>41.260915576898299</v>
      </c>
      <c r="H55" s="484">
        <v>37.154375172226899</v>
      </c>
      <c r="I55" s="484">
        <v>21.584709250874798</v>
      </c>
    </row>
    <row r="56" spans="1:9" x14ac:dyDescent="0.25">
      <c r="A56" s="484" t="s">
        <v>54</v>
      </c>
      <c r="B56" s="484" t="s">
        <v>55</v>
      </c>
      <c r="C56" s="484" t="s">
        <v>19</v>
      </c>
      <c r="D56" s="484">
        <v>3964.1292535891798</v>
      </c>
      <c r="E56" s="484">
        <v>4763.9210351478196</v>
      </c>
      <c r="F56" s="484">
        <v>2018.6842729938501</v>
      </c>
      <c r="G56" s="484">
        <v>36.8868257685033</v>
      </c>
      <c r="H56" s="484">
        <v>44.329009968406197</v>
      </c>
      <c r="I56" s="484">
        <v>18.784164263090599</v>
      </c>
    </row>
    <row r="57" spans="1:9" x14ac:dyDescent="0.25">
      <c r="A57" s="484" t="s">
        <v>56</v>
      </c>
      <c r="B57" s="484" t="s">
        <v>57</v>
      </c>
      <c r="C57" s="484" t="s">
        <v>18</v>
      </c>
      <c r="D57" s="484">
        <v>2009.3407387560101</v>
      </c>
      <c r="E57" s="484">
        <v>2768.4561553717999</v>
      </c>
      <c r="F57" s="484">
        <v>588.46290982696303</v>
      </c>
      <c r="G57" s="484">
        <v>37.443970515091102</v>
      </c>
      <c r="H57" s="484">
        <v>51.590050733874797</v>
      </c>
      <c r="I57" s="484">
        <v>10.9659787510341</v>
      </c>
    </row>
    <row r="58" spans="1:9" x14ac:dyDescent="0.25">
      <c r="A58" s="484" t="s">
        <v>56</v>
      </c>
      <c r="B58" s="484" t="s">
        <v>57</v>
      </c>
      <c r="C58" s="484" t="s">
        <v>19</v>
      </c>
      <c r="D58" s="484">
        <v>8833.8010619433499</v>
      </c>
      <c r="E58" s="484">
        <v>4262.9343714806801</v>
      </c>
      <c r="F58" s="484">
        <v>2586.1729809215799</v>
      </c>
      <c r="G58" s="484">
        <v>56.327569023248401</v>
      </c>
      <c r="H58" s="484">
        <v>27.182039573611501</v>
      </c>
      <c r="I58" s="484">
        <v>16.490391403140102</v>
      </c>
    </row>
    <row r="59" spans="1:9" x14ac:dyDescent="0.25">
      <c r="A59" s="484" t="s">
        <v>58</v>
      </c>
      <c r="B59" s="484" t="s">
        <v>59</v>
      </c>
      <c r="C59" s="484" t="s">
        <v>18</v>
      </c>
      <c r="D59" s="484">
        <v>3723.4506582261001</v>
      </c>
      <c r="E59" s="484">
        <v>2971.9413550509298</v>
      </c>
      <c r="F59" s="484">
        <v>1742.77136612499</v>
      </c>
      <c r="G59" s="484">
        <v>44.126316246912602</v>
      </c>
      <c r="H59" s="484">
        <v>35.220239540580401</v>
      </c>
      <c r="I59" s="484">
        <v>20.653444212507001</v>
      </c>
    </row>
    <row r="60" spans="1:9" x14ac:dyDescent="0.25">
      <c r="A60" s="484" t="s">
        <v>58</v>
      </c>
      <c r="B60" s="484" t="s">
        <v>59</v>
      </c>
      <c r="C60" s="484" t="s">
        <v>19</v>
      </c>
      <c r="D60" s="484">
        <v>16506.7169136132</v>
      </c>
      <c r="E60" s="484">
        <v>10208.9470744705</v>
      </c>
      <c r="F60" s="484">
        <v>4354.0586298676199</v>
      </c>
      <c r="G60" s="484">
        <v>53.127982880915702</v>
      </c>
      <c r="H60" s="484">
        <v>32.858185443123503</v>
      </c>
      <c r="I60" s="484">
        <v>14.0138316759608</v>
      </c>
    </row>
    <row r="61" spans="1:9" x14ac:dyDescent="0.25">
      <c r="A61" s="484" t="s">
        <v>60</v>
      </c>
      <c r="B61" s="484" t="s">
        <v>61</v>
      </c>
      <c r="C61" s="484" t="s">
        <v>18</v>
      </c>
      <c r="D61" s="484">
        <v>1924.5126679735299</v>
      </c>
      <c r="E61" s="484">
        <v>568.65209320901795</v>
      </c>
      <c r="F61" s="484">
        <v>885.01203112462997</v>
      </c>
      <c r="G61" s="484">
        <v>56.968974280921401</v>
      </c>
      <c r="H61" s="484">
        <v>16.833106381642299</v>
      </c>
      <c r="I61" s="484">
        <v>26.197919337436399</v>
      </c>
    </row>
    <row r="62" spans="1:9" x14ac:dyDescent="0.25">
      <c r="A62" s="484" t="s">
        <v>60</v>
      </c>
      <c r="B62" s="484" t="s">
        <v>61</v>
      </c>
      <c r="C62" s="484" t="s">
        <v>19</v>
      </c>
      <c r="D62" s="484">
        <v>1833.5014606165</v>
      </c>
      <c r="E62" s="484">
        <v>482.02154215727302</v>
      </c>
      <c r="F62" s="484">
        <v>667.58519185231103</v>
      </c>
      <c r="G62" s="484">
        <v>61.462787837177899</v>
      </c>
      <c r="H62" s="484">
        <v>16.158366063477398</v>
      </c>
      <c r="I62" s="484">
        <v>22.378846099344699</v>
      </c>
    </row>
    <row r="63" spans="1:9" x14ac:dyDescent="0.25">
      <c r="A63" s="484" t="s">
        <v>62</v>
      </c>
      <c r="B63" s="484" t="s">
        <v>63</v>
      </c>
      <c r="C63" s="484" t="s">
        <v>18</v>
      </c>
      <c r="D63" s="484">
        <v>35169.315398204497</v>
      </c>
      <c r="E63" s="484">
        <v>18081.312106986599</v>
      </c>
      <c r="F63" s="484">
        <v>1374.8469188620099</v>
      </c>
      <c r="G63" s="484">
        <v>64.382626913567805</v>
      </c>
      <c r="H63" s="484">
        <v>33.1005127143113</v>
      </c>
      <c r="I63" s="484">
        <v>2.5168603721208598</v>
      </c>
    </row>
    <row r="64" spans="1:9" x14ac:dyDescent="0.25">
      <c r="A64" s="484" t="s">
        <v>62</v>
      </c>
      <c r="B64" s="484" t="s">
        <v>63</v>
      </c>
      <c r="C64" s="484" t="s">
        <v>19</v>
      </c>
      <c r="D64" s="484">
        <v>52997.9018561388</v>
      </c>
      <c r="E64" s="484">
        <v>19643.597310109199</v>
      </c>
      <c r="F64" s="484">
        <v>3972.9687247657898</v>
      </c>
      <c r="G64" s="484">
        <v>69.174795981784797</v>
      </c>
      <c r="H64" s="484">
        <v>25.639540221114402</v>
      </c>
      <c r="I64" s="484">
        <v>5.1856637971008803</v>
      </c>
    </row>
    <row r="65" spans="1:9" x14ac:dyDescent="0.25">
      <c r="A65" s="484" t="s">
        <v>64</v>
      </c>
      <c r="B65" s="484" t="s">
        <v>65</v>
      </c>
      <c r="C65" s="484" t="s">
        <v>18</v>
      </c>
      <c r="D65" s="484">
        <v>89986.252580715096</v>
      </c>
      <c r="E65" s="484">
        <v>10366.064727716001</v>
      </c>
      <c r="F65" s="484">
        <v>7877.4434305384702</v>
      </c>
      <c r="G65" s="484">
        <v>83.143723100105106</v>
      </c>
      <c r="H65" s="484">
        <v>9.5778320648024504</v>
      </c>
      <c r="I65" s="484">
        <v>7.2784448350924702</v>
      </c>
    </row>
    <row r="66" spans="1:9" x14ac:dyDescent="0.25">
      <c r="A66" s="484" t="s">
        <v>64</v>
      </c>
      <c r="B66" s="484" t="s">
        <v>65</v>
      </c>
      <c r="C66" s="484" t="s">
        <v>19</v>
      </c>
      <c r="D66" s="484">
        <v>102481.716122318</v>
      </c>
      <c r="E66" s="484">
        <v>20118.584994614001</v>
      </c>
      <c r="F66" s="484">
        <v>6780.68593355741</v>
      </c>
      <c r="G66" s="484">
        <v>79.209255129832698</v>
      </c>
      <c r="H66" s="484">
        <v>15.5498774999784</v>
      </c>
      <c r="I66" s="484">
        <v>5.2408673701889104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1498</v>
      </c>
    </row>
    <row r="9" spans="1:7" x14ac:dyDescent="0.25">
      <c r="A9" t="s">
        <v>1499</v>
      </c>
    </row>
    <row r="10" spans="1:7" x14ac:dyDescent="0.25">
      <c r="A10" t="s">
        <v>1500</v>
      </c>
    </row>
    <row r="11" spans="1:7" x14ac:dyDescent="0.25">
      <c r="A11" t="s">
        <v>1501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85" t="s">
        <v>16</v>
      </c>
      <c r="B17" s="485" t="s">
        <v>17</v>
      </c>
      <c r="C17" s="485" t="s">
        <v>18</v>
      </c>
      <c r="D17" s="485">
        <v>281927.99178839201</v>
      </c>
      <c r="E17" s="485">
        <v>654686.30013064796</v>
      </c>
      <c r="F17" s="485">
        <v>30.100756973369101</v>
      </c>
      <c r="G17" s="485">
        <v>69.899243026630899</v>
      </c>
    </row>
    <row r="18" spans="1:7" x14ac:dyDescent="0.25">
      <c r="A18" s="485" t="s">
        <v>16</v>
      </c>
      <c r="B18" s="485" t="s">
        <v>17</v>
      </c>
      <c r="C18" s="485" t="s">
        <v>19</v>
      </c>
      <c r="D18" s="485">
        <v>1199072.86803837</v>
      </c>
      <c r="E18" s="485">
        <v>2710501.7035384602</v>
      </c>
      <c r="F18" s="485">
        <v>30.670162343386501</v>
      </c>
      <c r="G18" s="485">
        <v>69.329837656613506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1503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86" t="s">
        <v>28</v>
      </c>
      <c r="B29" s="486" t="s">
        <v>29</v>
      </c>
      <c r="C29" s="486" t="s">
        <v>18</v>
      </c>
      <c r="D29" s="486">
        <v>13659.113891978501</v>
      </c>
      <c r="E29" s="486">
        <v>25020.809751766199</v>
      </c>
      <c r="F29" s="486">
        <v>35.313187321111698</v>
      </c>
      <c r="G29" s="486">
        <v>64.686812678888302</v>
      </c>
    </row>
    <row r="30" spans="1:7" x14ac:dyDescent="0.25">
      <c r="A30" s="486" t="s">
        <v>28</v>
      </c>
      <c r="B30" s="486" t="s">
        <v>29</v>
      </c>
      <c r="C30" s="486" t="s">
        <v>19</v>
      </c>
      <c r="D30" s="486">
        <v>112476.736891721</v>
      </c>
      <c r="E30" s="486">
        <v>253076.243741638</v>
      </c>
      <c r="F30" s="486">
        <v>30.768928951651201</v>
      </c>
      <c r="G30" s="486">
        <v>69.231071048348795</v>
      </c>
    </row>
    <row r="31" spans="1:7" x14ac:dyDescent="0.25">
      <c r="A31" s="486" t="s">
        <v>30</v>
      </c>
      <c r="B31" s="486" t="s">
        <v>31</v>
      </c>
      <c r="C31" s="486" t="s">
        <v>18</v>
      </c>
      <c r="D31" s="486">
        <v>2605.62849557152</v>
      </c>
      <c r="E31" s="486">
        <v>7831.9297705368799</v>
      </c>
      <c r="F31" s="486">
        <v>24.963965988407601</v>
      </c>
      <c r="G31" s="486">
        <v>75.036034011592506</v>
      </c>
    </row>
    <row r="32" spans="1:7" x14ac:dyDescent="0.25">
      <c r="A32" s="486" t="s">
        <v>30</v>
      </c>
      <c r="B32" s="486" t="s">
        <v>31</v>
      </c>
      <c r="C32" s="486" t="s">
        <v>19</v>
      </c>
      <c r="D32" s="486">
        <v>29890.773786593501</v>
      </c>
      <c r="E32" s="486">
        <v>80081.659412425201</v>
      </c>
      <c r="F32" s="486">
        <v>27.1802422817177</v>
      </c>
      <c r="G32" s="486">
        <v>72.819757718282304</v>
      </c>
    </row>
    <row r="33" spans="1:7" x14ac:dyDescent="0.25">
      <c r="A33" s="486" t="s">
        <v>32</v>
      </c>
      <c r="B33" s="486" t="s">
        <v>33</v>
      </c>
      <c r="C33" s="486" t="s">
        <v>18</v>
      </c>
      <c r="D33" s="486">
        <v>4220.6700741476798</v>
      </c>
      <c r="E33" s="486">
        <v>9757.7810151945705</v>
      </c>
      <c r="F33" s="486">
        <v>30.1941184124877</v>
      </c>
      <c r="G33" s="486">
        <v>69.805881587512303</v>
      </c>
    </row>
    <row r="34" spans="1:7" x14ac:dyDescent="0.25">
      <c r="A34" s="486" t="s">
        <v>32</v>
      </c>
      <c r="B34" s="486" t="s">
        <v>33</v>
      </c>
      <c r="C34" s="486" t="s">
        <v>19</v>
      </c>
      <c r="D34" s="486">
        <v>11260.8313725967</v>
      </c>
      <c r="E34" s="486">
        <v>24958.023459292399</v>
      </c>
      <c r="F34" s="486">
        <v>31.0910751454295</v>
      </c>
      <c r="G34" s="486">
        <v>68.9089248545705</v>
      </c>
    </row>
    <row r="35" spans="1:7" x14ac:dyDescent="0.25">
      <c r="A35" s="486" t="s">
        <v>34</v>
      </c>
      <c r="B35" s="486" t="s">
        <v>35</v>
      </c>
      <c r="C35" s="486" t="s">
        <v>18</v>
      </c>
      <c r="D35" s="486">
        <v>14786.2598508355</v>
      </c>
      <c r="E35" s="486">
        <v>31570.062142225601</v>
      </c>
      <c r="F35" s="486">
        <v>31.8969651066121</v>
      </c>
      <c r="G35" s="486">
        <v>68.1030348933879</v>
      </c>
    </row>
    <row r="36" spans="1:7" x14ac:dyDescent="0.25">
      <c r="A36" s="486" t="s">
        <v>34</v>
      </c>
      <c r="B36" s="486" t="s">
        <v>35</v>
      </c>
      <c r="C36" s="486" t="s">
        <v>19</v>
      </c>
      <c r="D36" s="486">
        <v>46762.760799911601</v>
      </c>
      <c r="E36" s="486">
        <v>108985.03265139701</v>
      </c>
      <c r="F36" s="486">
        <v>30.0246698612338</v>
      </c>
      <c r="G36" s="486">
        <v>69.975330138766196</v>
      </c>
    </row>
    <row r="37" spans="1:7" x14ac:dyDescent="0.25">
      <c r="A37" s="486" t="s">
        <v>36</v>
      </c>
      <c r="B37" s="486" t="s">
        <v>37</v>
      </c>
      <c r="C37" s="486" t="s">
        <v>18</v>
      </c>
      <c r="D37" s="486">
        <v>16292.6720305734</v>
      </c>
      <c r="E37" s="486">
        <v>33533.024544590196</v>
      </c>
      <c r="F37" s="486">
        <v>32.699336186891799</v>
      </c>
      <c r="G37" s="486">
        <v>67.300663813108201</v>
      </c>
    </row>
    <row r="38" spans="1:7" x14ac:dyDescent="0.25">
      <c r="A38" s="486" t="s">
        <v>36</v>
      </c>
      <c r="B38" s="486" t="s">
        <v>37</v>
      </c>
      <c r="C38" s="486" t="s">
        <v>19</v>
      </c>
      <c r="D38" s="486">
        <v>37841.221128192999</v>
      </c>
      <c r="E38" s="486">
        <v>77659.7254682692</v>
      </c>
      <c r="F38" s="486">
        <v>32.762693504498102</v>
      </c>
      <c r="G38" s="486">
        <v>67.237306495501898</v>
      </c>
    </row>
    <row r="39" spans="1:7" x14ac:dyDescent="0.25">
      <c r="A39" s="486" t="s">
        <v>38</v>
      </c>
      <c r="B39" s="486" t="s">
        <v>39</v>
      </c>
      <c r="C39" s="486" t="s">
        <v>18</v>
      </c>
      <c r="D39" s="486">
        <v>5033.3850217877498</v>
      </c>
      <c r="E39" s="486">
        <v>16117.6154062348</v>
      </c>
      <c r="F39" s="486">
        <v>23.7973850878425</v>
      </c>
      <c r="G39" s="486">
        <v>76.2026149121575</v>
      </c>
    </row>
    <row r="40" spans="1:7" x14ac:dyDescent="0.25">
      <c r="A40" s="486" t="s">
        <v>38</v>
      </c>
      <c r="B40" s="486" t="s">
        <v>39</v>
      </c>
      <c r="C40" s="486" t="s">
        <v>19</v>
      </c>
      <c r="D40" s="486">
        <v>21063.5924280051</v>
      </c>
      <c r="E40" s="486">
        <v>51143.6584868262</v>
      </c>
      <c r="F40" s="486">
        <v>29.1710211386523</v>
      </c>
      <c r="G40" s="486">
        <v>70.828978861347693</v>
      </c>
    </row>
    <row r="41" spans="1:7" x14ac:dyDescent="0.25">
      <c r="A41" s="486" t="s">
        <v>40</v>
      </c>
      <c r="B41" s="486" t="s">
        <v>41</v>
      </c>
      <c r="C41" s="486" t="s">
        <v>18</v>
      </c>
      <c r="D41" s="486">
        <v>28010.497417598301</v>
      </c>
      <c r="E41" s="486">
        <v>55978.403264633998</v>
      </c>
      <c r="F41" s="486">
        <v>33.350236983782601</v>
      </c>
      <c r="G41" s="486">
        <v>66.649763016217406</v>
      </c>
    </row>
    <row r="42" spans="1:7" x14ac:dyDescent="0.25">
      <c r="A42" s="486" t="s">
        <v>40</v>
      </c>
      <c r="B42" s="486" t="s">
        <v>41</v>
      </c>
      <c r="C42" s="486" t="s">
        <v>19</v>
      </c>
      <c r="D42" s="486">
        <v>94243.818895126693</v>
      </c>
      <c r="E42" s="486">
        <v>187780.471768196</v>
      </c>
      <c r="F42" s="486">
        <v>33.416915498117</v>
      </c>
      <c r="G42" s="486">
        <v>66.583084501882993</v>
      </c>
    </row>
    <row r="43" spans="1:7" x14ac:dyDescent="0.25">
      <c r="A43" s="486" t="s">
        <v>42</v>
      </c>
      <c r="B43" s="486" t="s">
        <v>43</v>
      </c>
      <c r="C43" s="486" t="s">
        <v>18</v>
      </c>
      <c r="D43" s="486">
        <v>63741.570260795103</v>
      </c>
      <c r="E43" s="486">
        <v>139599.60178933499</v>
      </c>
      <c r="F43" s="486">
        <v>31.3471047787021</v>
      </c>
      <c r="G43" s="486">
        <v>68.652895221297996</v>
      </c>
    </row>
    <row r="44" spans="1:7" x14ac:dyDescent="0.25">
      <c r="A44" s="486" t="s">
        <v>42</v>
      </c>
      <c r="B44" s="486" t="s">
        <v>43</v>
      </c>
      <c r="C44" s="486" t="s">
        <v>19</v>
      </c>
      <c r="D44" s="486">
        <v>153714.01525360101</v>
      </c>
      <c r="E44" s="486">
        <v>343301.76196948398</v>
      </c>
      <c r="F44" s="486">
        <v>30.927391503028002</v>
      </c>
      <c r="G44" s="486">
        <v>69.072608496971995</v>
      </c>
    </row>
    <row r="45" spans="1:7" x14ac:dyDescent="0.25">
      <c r="A45" s="486" t="s">
        <v>44</v>
      </c>
      <c r="B45" s="486" t="s">
        <v>45</v>
      </c>
      <c r="C45" s="486" t="s">
        <v>18</v>
      </c>
      <c r="D45" s="486">
        <v>9115.4479355051008</v>
      </c>
      <c r="E45" s="486">
        <v>25183.181233685998</v>
      </c>
      <c r="F45" s="486">
        <v>26.576712120299799</v>
      </c>
      <c r="G45" s="486">
        <v>73.423287879700197</v>
      </c>
    </row>
    <row r="46" spans="1:7" x14ac:dyDescent="0.25">
      <c r="A46" s="486" t="s">
        <v>44</v>
      </c>
      <c r="B46" s="486" t="s">
        <v>45</v>
      </c>
      <c r="C46" s="486" t="s">
        <v>19</v>
      </c>
      <c r="D46" s="486">
        <v>78855.643666343502</v>
      </c>
      <c r="E46" s="486">
        <v>167254.35293783899</v>
      </c>
      <c r="F46" s="486">
        <v>32.040812951278198</v>
      </c>
      <c r="G46" s="486">
        <v>67.959187048721702</v>
      </c>
    </row>
    <row r="47" spans="1:7" x14ac:dyDescent="0.25">
      <c r="A47" s="486" t="s">
        <v>46</v>
      </c>
      <c r="B47" s="486" t="s">
        <v>47</v>
      </c>
      <c r="C47" s="486" t="s">
        <v>18</v>
      </c>
      <c r="D47" s="486">
        <v>24723.214920482998</v>
      </c>
      <c r="E47" s="486">
        <v>66709.829337931398</v>
      </c>
      <c r="F47" s="486">
        <v>27.039693494847</v>
      </c>
      <c r="G47" s="486">
        <v>72.960306505153099</v>
      </c>
    </row>
    <row r="48" spans="1:7" x14ac:dyDescent="0.25">
      <c r="A48" s="486" t="s">
        <v>46</v>
      </c>
      <c r="B48" s="486" t="s">
        <v>47</v>
      </c>
      <c r="C48" s="486" t="s">
        <v>19</v>
      </c>
      <c r="D48" s="486">
        <v>165822.04155833801</v>
      </c>
      <c r="E48" s="486">
        <v>355648.97366978199</v>
      </c>
      <c r="F48" s="486">
        <v>31.798899021415099</v>
      </c>
      <c r="G48" s="486">
        <v>68.201100978584904</v>
      </c>
    </row>
    <row r="49" spans="1:7" x14ac:dyDescent="0.25">
      <c r="A49" s="486" t="s">
        <v>48</v>
      </c>
      <c r="B49" s="486" t="s">
        <v>49</v>
      </c>
      <c r="C49" s="486" t="s">
        <v>18</v>
      </c>
      <c r="D49" s="486">
        <v>44105.270641304101</v>
      </c>
      <c r="E49" s="486">
        <v>92011.667940812898</v>
      </c>
      <c r="F49" s="486">
        <v>32.402485025547499</v>
      </c>
      <c r="G49" s="486">
        <v>67.597514974452494</v>
      </c>
    </row>
    <row r="50" spans="1:7" x14ac:dyDescent="0.25">
      <c r="A50" s="486" t="s">
        <v>48</v>
      </c>
      <c r="B50" s="486" t="s">
        <v>49</v>
      </c>
      <c r="C50" s="486" t="s">
        <v>19</v>
      </c>
      <c r="D50" s="486">
        <v>215824.042563027</v>
      </c>
      <c r="E50" s="486">
        <v>465019.04861505202</v>
      </c>
      <c r="F50" s="486">
        <v>31.699527447591699</v>
      </c>
      <c r="G50" s="486">
        <v>68.300472552408294</v>
      </c>
    </row>
    <row r="51" spans="1:7" x14ac:dyDescent="0.25">
      <c r="A51" s="486" t="s">
        <v>50</v>
      </c>
      <c r="B51" s="486" t="s">
        <v>51</v>
      </c>
      <c r="C51" s="486" t="s">
        <v>18</v>
      </c>
      <c r="D51" s="486">
        <v>4361.1852397294397</v>
      </c>
      <c r="E51" s="486">
        <v>15058.1970546956</v>
      </c>
      <c r="F51" s="486">
        <v>22.4578988847727</v>
      </c>
      <c r="G51" s="486">
        <v>77.542101115227297</v>
      </c>
    </row>
    <row r="52" spans="1:7" x14ac:dyDescent="0.25">
      <c r="A52" s="486" t="s">
        <v>50</v>
      </c>
      <c r="B52" s="486" t="s">
        <v>51</v>
      </c>
      <c r="C52" s="486" t="s">
        <v>19</v>
      </c>
      <c r="D52" s="486">
        <v>24063.261564920998</v>
      </c>
      <c r="E52" s="486">
        <v>77023.718226223107</v>
      </c>
      <c r="F52" s="486">
        <v>23.8045113373039</v>
      </c>
      <c r="G52" s="486">
        <v>76.195488662696107</v>
      </c>
    </row>
    <row r="53" spans="1:7" x14ac:dyDescent="0.25">
      <c r="A53" s="486" t="s">
        <v>52</v>
      </c>
      <c r="B53" s="486" t="s">
        <v>53</v>
      </c>
      <c r="C53" s="486" t="s">
        <v>18</v>
      </c>
      <c r="D53" s="486">
        <v>1513.58782659125</v>
      </c>
      <c r="E53" s="486">
        <v>8991.8119545526606</v>
      </c>
      <c r="F53" s="486">
        <v>14.407712777461199</v>
      </c>
      <c r="G53" s="486">
        <v>85.592287222538801</v>
      </c>
    </row>
    <row r="54" spans="1:7" x14ac:dyDescent="0.25">
      <c r="A54" s="486" t="s">
        <v>52</v>
      </c>
      <c r="B54" s="486" t="s">
        <v>53</v>
      </c>
      <c r="C54" s="486" t="s">
        <v>19</v>
      </c>
      <c r="D54" s="486">
        <v>33796.7697865187</v>
      </c>
      <c r="E54" s="486">
        <v>84290.4932493261</v>
      </c>
      <c r="F54" s="486">
        <v>28.6201652215954</v>
      </c>
      <c r="G54" s="486">
        <v>71.3798347784046</v>
      </c>
    </row>
    <row r="55" spans="1:7" x14ac:dyDescent="0.25">
      <c r="A55" s="486" t="s">
        <v>54</v>
      </c>
      <c r="B55" s="486" t="s">
        <v>55</v>
      </c>
      <c r="C55" s="486" t="s">
        <v>18</v>
      </c>
      <c r="D55" s="486">
        <v>2694.5157206116</v>
      </c>
      <c r="E55" s="486">
        <v>10168.5974720058</v>
      </c>
      <c r="F55" s="486">
        <v>20.9476172701183</v>
      </c>
      <c r="G55" s="486">
        <v>79.0523827298817</v>
      </c>
    </row>
    <row r="56" spans="1:7" x14ac:dyDescent="0.25">
      <c r="A56" s="486" t="s">
        <v>54</v>
      </c>
      <c r="B56" s="486" t="s">
        <v>55</v>
      </c>
      <c r="C56" s="486" t="s">
        <v>19</v>
      </c>
      <c r="D56" s="486">
        <v>7633.6740001001999</v>
      </c>
      <c r="E56" s="486">
        <v>30370.702891753899</v>
      </c>
      <c r="F56" s="486">
        <v>20.086302222038</v>
      </c>
      <c r="G56" s="486">
        <v>79.913697777962</v>
      </c>
    </row>
    <row r="57" spans="1:7" x14ac:dyDescent="0.25">
      <c r="A57" s="486" t="s">
        <v>56</v>
      </c>
      <c r="B57" s="486" t="s">
        <v>57</v>
      </c>
      <c r="C57" s="486" t="s">
        <v>18</v>
      </c>
      <c r="D57" s="486">
        <v>2636.6358619346802</v>
      </c>
      <c r="E57" s="486">
        <v>9193.6672375209</v>
      </c>
      <c r="F57" s="486">
        <v>22.287137022347402</v>
      </c>
      <c r="G57" s="486">
        <v>77.712862977652605</v>
      </c>
    </row>
    <row r="58" spans="1:7" x14ac:dyDescent="0.25">
      <c r="A58" s="486" t="s">
        <v>56</v>
      </c>
      <c r="B58" s="486" t="s">
        <v>57</v>
      </c>
      <c r="C58" s="486" t="s">
        <v>19</v>
      </c>
      <c r="D58" s="486">
        <v>9960.6518661787904</v>
      </c>
      <c r="E58" s="486">
        <v>36210.137583058298</v>
      </c>
      <c r="F58" s="486">
        <v>21.573492645453101</v>
      </c>
      <c r="G58" s="486">
        <v>78.426507354546899</v>
      </c>
    </row>
    <row r="59" spans="1:7" x14ac:dyDescent="0.25">
      <c r="A59" s="486" t="s">
        <v>58</v>
      </c>
      <c r="B59" s="486" t="s">
        <v>59</v>
      </c>
      <c r="C59" s="486" t="s">
        <v>18</v>
      </c>
      <c r="D59" s="486">
        <v>7327.3893640492697</v>
      </c>
      <c r="E59" s="486">
        <v>23178.872365237399</v>
      </c>
      <c r="F59" s="486">
        <v>24.019296199163001</v>
      </c>
      <c r="G59" s="486">
        <v>75.980703800837006</v>
      </c>
    </row>
    <row r="60" spans="1:7" x14ac:dyDescent="0.25">
      <c r="A60" s="486" t="s">
        <v>58</v>
      </c>
      <c r="B60" s="486" t="s">
        <v>59</v>
      </c>
      <c r="C60" s="486" t="s">
        <v>19</v>
      </c>
      <c r="D60" s="486">
        <v>40294.438217818999</v>
      </c>
      <c r="E60" s="486">
        <v>110932.84043634</v>
      </c>
      <c r="F60" s="486">
        <v>26.6449535933051</v>
      </c>
      <c r="G60" s="486">
        <v>73.355046406694797</v>
      </c>
    </row>
    <row r="61" spans="1:7" x14ac:dyDescent="0.25">
      <c r="A61" s="486" t="s">
        <v>60</v>
      </c>
      <c r="B61" s="486" t="s">
        <v>61</v>
      </c>
      <c r="C61" s="486" t="s">
        <v>18</v>
      </c>
      <c r="D61" s="486">
        <v>527.31345403232797</v>
      </c>
      <c r="E61" s="486">
        <v>1570.6271820537399</v>
      </c>
      <c r="F61" s="486">
        <v>25.1348129190199</v>
      </c>
      <c r="G61" s="486">
        <v>74.865187080980107</v>
      </c>
    </row>
    <row r="62" spans="1:7" x14ac:dyDescent="0.25">
      <c r="A62" s="486" t="s">
        <v>60</v>
      </c>
      <c r="B62" s="486" t="s">
        <v>61</v>
      </c>
      <c r="C62" s="486" t="s">
        <v>19</v>
      </c>
      <c r="D62" s="486">
        <v>2129.97258835192</v>
      </c>
      <c r="E62" s="486">
        <v>6321.3051542248904</v>
      </c>
      <c r="F62" s="486">
        <v>25.202965199230199</v>
      </c>
      <c r="G62" s="486">
        <v>74.797034800769794</v>
      </c>
    </row>
    <row r="63" spans="1:7" x14ac:dyDescent="0.25">
      <c r="A63" s="486" t="s">
        <v>62</v>
      </c>
      <c r="B63" s="486" t="s">
        <v>63</v>
      </c>
      <c r="C63" s="486" t="s">
        <v>18</v>
      </c>
      <c r="D63" s="486">
        <v>12086.235120658301</v>
      </c>
      <c r="E63" s="486">
        <v>31118.4849547013</v>
      </c>
      <c r="F63" s="486">
        <v>27.974339608211601</v>
      </c>
      <c r="G63" s="486">
        <v>72.025660391788406</v>
      </c>
    </row>
    <row r="64" spans="1:7" x14ac:dyDescent="0.25">
      <c r="A64" s="486" t="s">
        <v>62</v>
      </c>
      <c r="B64" s="486" t="s">
        <v>63</v>
      </c>
      <c r="C64" s="486" t="s">
        <v>19</v>
      </c>
      <c r="D64" s="486">
        <v>46877.171591662998</v>
      </c>
      <c r="E64" s="486">
        <v>109175.878309607</v>
      </c>
      <c r="F64" s="486">
        <v>30.039253716169402</v>
      </c>
      <c r="G64" s="486">
        <v>69.960746283830602</v>
      </c>
    </row>
    <row r="65" spans="1:7" x14ac:dyDescent="0.25">
      <c r="A65" s="486" t="s">
        <v>64</v>
      </c>
      <c r="B65" s="486" t="s">
        <v>65</v>
      </c>
      <c r="C65" s="486" t="s">
        <v>18</v>
      </c>
      <c r="D65" s="486">
        <v>24487.398660205301</v>
      </c>
      <c r="E65" s="486">
        <v>52092.135712932497</v>
      </c>
      <c r="F65" s="486">
        <v>31.976426679338601</v>
      </c>
      <c r="G65" s="486">
        <v>68.023573320661399</v>
      </c>
    </row>
    <row r="66" spans="1:7" x14ac:dyDescent="0.25">
      <c r="A66" s="486" t="s">
        <v>64</v>
      </c>
      <c r="B66" s="486" t="s">
        <v>65</v>
      </c>
      <c r="C66" s="486" t="s">
        <v>19</v>
      </c>
      <c r="D66" s="486">
        <v>66561.450079363902</v>
      </c>
      <c r="E66" s="486">
        <v>141267.675507726</v>
      </c>
      <c r="F66" s="486">
        <v>32.027007711906002</v>
      </c>
      <c r="G66" s="486">
        <v>67.972992288094005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1498</v>
      </c>
    </row>
    <row r="9" spans="1:7" x14ac:dyDescent="0.25">
      <c r="A9" t="s">
        <v>1499</v>
      </c>
    </row>
    <row r="10" spans="1:7" x14ac:dyDescent="0.25">
      <c r="A10" t="s">
        <v>1504</v>
      </c>
    </row>
    <row r="11" spans="1:7" x14ac:dyDescent="0.25">
      <c r="A11" t="s">
        <v>1505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87" t="s">
        <v>16</v>
      </c>
      <c r="B17" s="487" t="s">
        <v>17</v>
      </c>
      <c r="C17" s="487" t="s">
        <v>18</v>
      </c>
      <c r="D17" s="487">
        <v>51847.706130098501</v>
      </c>
      <c r="E17" s="487">
        <v>884766.58578894101</v>
      </c>
      <c r="F17" s="487">
        <v>5.5356518235342298</v>
      </c>
      <c r="G17" s="487">
        <v>94.464348176465805</v>
      </c>
    </row>
    <row r="18" spans="1:7" x14ac:dyDescent="0.25">
      <c r="A18" s="487" t="s">
        <v>16</v>
      </c>
      <c r="B18" s="487" t="s">
        <v>17</v>
      </c>
      <c r="C18" s="487" t="s">
        <v>19</v>
      </c>
      <c r="D18" s="487">
        <v>236604.59290529499</v>
      </c>
      <c r="E18" s="487">
        <v>3672969.97867154</v>
      </c>
      <c r="F18" s="487">
        <v>6.0519268420007801</v>
      </c>
      <c r="G18" s="487">
        <v>93.948073157999204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88" t="s">
        <v>28</v>
      </c>
      <c r="B29" s="488" t="s">
        <v>29</v>
      </c>
      <c r="C29" s="488" t="s">
        <v>18</v>
      </c>
      <c r="D29" s="488">
        <v>2520.6081719066201</v>
      </c>
      <c r="E29" s="488">
        <v>36159.315471838097</v>
      </c>
      <c r="F29" s="488">
        <v>6.5165800096253603</v>
      </c>
      <c r="G29" s="488">
        <v>93.4834199903746</v>
      </c>
    </row>
    <row r="30" spans="1:7" x14ac:dyDescent="0.25">
      <c r="A30" s="488" t="s">
        <v>28</v>
      </c>
      <c r="B30" s="488" t="s">
        <v>29</v>
      </c>
      <c r="C30" s="488" t="s">
        <v>19</v>
      </c>
      <c r="D30" s="488">
        <v>32386.281822474499</v>
      </c>
      <c r="E30" s="488">
        <v>333166.69881088502</v>
      </c>
      <c r="F30" s="488">
        <v>8.8595315968596005</v>
      </c>
      <c r="G30" s="488">
        <v>91.140468403140403</v>
      </c>
    </row>
    <row r="31" spans="1:7" x14ac:dyDescent="0.25">
      <c r="A31" s="488" t="s">
        <v>30</v>
      </c>
      <c r="B31" s="488" t="s">
        <v>31</v>
      </c>
      <c r="C31" s="488" t="s">
        <v>18</v>
      </c>
      <c r="D31" s="488">
        <v>308.70185740090602</v>
      </c>
      <c r="E31" s="488">
        <v>10128.856408707499</v>
      </c>
      <c r="F31" s="488">
        <v>2.9576060753910798</v>
      </c>
      <c r="G31" s="488">
        <v>97.042393924608902</v>
      </c>
    </row>
    <row r="32" spans="1:7" x14ac:dyDescent="0.25">
      <c r="A32" s="488" t="s">
        <v>30</v>
      </c>
      <c r="B32" s="488" t="s">
        <v>31</v>
      </c>
      <c r="C32" s="488" t="s">
        <v>19</v>
      </c>
      <c r="D32" s="488">
        <v>6227.70888648857</v>
      </c>
      <c r="E32" s="488">
        <v>103744.72431253</v>
      </c>
      <c r="F32" s="488">
        <v>5.6629727153696701</v>
      </c>
      <c r="G32" s="488">
        <v>94.337027284630295</v>
      </c>
    </row>
    <row r="33" spans="1:7" x14ac:dyDescent="0.25">
      <c r="A33" s="488" t="s">
        <v>32</v>
      </c>
      <c r="B33" s="488" t="s">
        <v>33</v>
      </c>
      <c r="C33" s="488" t="s">
        <v>18</v>
      </c>
      <c r="D33" s="488">
        <v>1052.77983429602</v>
      </c>
      <c r="E33" s="488">
        <v>12925.6712550462</v>
      </c>
      <c r="F33" s="488">
        <v>7.5314484242013497</v>
      </c>
      <c r="G33" s="488">
        <v>92.4685515757986</v>
      </c>
    </row>
    <row r="34" spans="1:7" x14ac:dyDescent="0.25">
      <c r="A34" s="488" t="s">
        <v>32</v>
      </c>
      <c r="B34" s="488" t="s">
        <v>33</v>
      </c>
      <c r="C34" s="488" t="s">
        <v>19</v>
      </c>
      <c r="D34" s="488">
        <v>1867.32864092457</v>
      </c>
      <c r="E34" s="488">
        <v>34351.526190964498</v>
      </c>
      <c r="F34" s="488">
        <v>5.1556810660961796</v>
      </c>
      <c r="G34" s="488">
        <v>94.844318933903807</v>
      </c>
    </row>
    <row r="35" spans="1:7" x14ac:dyDescent="0.25">
      <c r="A35" s="488" t="s">
        <v>34</v>
      </c>
      <c r="B35" s="488" t="s">
        <v>35</v>
      </c>
      <c r="C35" s="488" t="s">
        <v>18</v>
      </c>
      <c r="D35" s="488">
        <v>3033.2534557490599</v>
      </c>
      <c r="E35" s="488">
        <v>43323.068537312101</v>
      </c>
      <c r="F35" s="488">
        <v>6.54334365915203</v>
      </c>
      <c r="G35" s="488">
        <v>93.456656340847999</v>
      </c>
    </row>
    <row r="36" spans="1:7" x14ac:dyDescent="0.25">
      <c r="A36" s="488" t="s">
        <v>34</v>
      </c>
      <c r="B36" s="488" t="s">
        <v>35</v>
      </c>
      <c r="C36" s="488" t="s">
        <v>19</v>
      </c>
      <c r="D36" s="488">
        <v>11578.937036989801</v>
      </c>
      <c r="E36" s="488">
        <v>144168.856414318</v>
      </c>
      <c r="F36" s="488">
        <v>7.43441481924412</v>
      </c>
      <c r="G36" s="488">
        <v>92.565585180755903</v>
      </c>
    </row>
    <row r="37" spans="1:7" x14ac:dyDescent="0.25">
      <c r="A37" s="488" t="s">
        <v>36</v>
      </c>
      <c r="B37" s="488" t="s">
        <v>37</v>
      </c>
      <c r="C37" s="488" t="s">
        <v>18</v>
      </c>
      <c r="D37" s="488">
        <v>851.46476881484205</v>
      </c>
      <c r="E37" s="488">
        <v>48974.231806348798</v>
      </c>
      <c r="F37" s="488">
        <v>1.70888683418681</v>
      </c>
      <c r="G37" s="488">
        <v>98.291113165813201</v>
      </c>
    </row>
    <row r="38" spans="1:7" x14ac:dyDescent="0.25">
      <c r="A38" s="488" t="s">
        <v>36</v>
      </c>
      <c r="B38" s="488" t="s">
        <v>37</v>
      </c>
      <c r="C38" s="488" t="s">
        <v>19</v>
      </c>
      <c r="D38" s="488">
        <v>3931.1789570624601</v>
      </c>
      <c r="E38" s="488">
        <v>111569.7676394</v>
      </c>
      <c r="F38" s="488">
        <v>3.4035902500411801</v>
      </c>
      <c r="G38" s="488">
        <v>96.596409749958795</v>
      </c>
    </row>
    <row r="39" spans="1:7" x14ac:dyDescent="0.25">
      <c r="A39" s="488" t="s">
        <v>38</v>
      </c>
      <c r="B39" s="488" t="s">
        <v>39</v>
      </c>
      <c r="C39" s="488" t="s">
        <v>18</v>
      </c>
      <c r="D39" s="488">
        <v>1547.39352772449</v>
      </c>
      <c r="E39" s="488">
        <v>19603.606900298098</v>
      </c>
      <c r="F39" s="488">
        <v>7.3159353997949896</v>
      </c>
      <c r="G39" s="488">
        <v>92.684064600205005</v>
      </c>
    </row>
    <row r="40" spans="1:7" x14ac:dyDescent="0.25">
      <c r="A40" s="488" t="s">
        <v>38</v>
      </c>
      <c r="B40" s="488" t="s">
        <v>39</v>
      </c>
      <c r="C40" s="488" t="s">
        <v>19</v>
      </c>
      <c r="D40" s="488">
        <v>3935.2854160011002</v>
      </c>
      <c r="E40" s="488">
        <v>68271.965498830294</v>
      </c>
      <c r="F40" s="488">
        <v>5.4499864849345601</v>
      </c>
      <c r="G40" s="488">
        <v>94.550013515065402</v>
      </c>
    </row>
    <row r="41" spans="1:7" x14ac:dyDescent="0.25">
      <c r="A41" s="488" t="s">
        <v>40</v>
      </c>
      <c r="B41" s="488" t="s">
        <v>41</v>
      </c>
      <c r="C41" s="488" t="s">
        <v>18</v>
      </c>
      <c r="D41" s="488">
        <v>4549.33851714707</v>
      </c>
      <c r="E41" s="488">
        <v>79439.562165085197</v>
      </c>
      <c r="F41" s="488">
        <v>5.4165949074143303</v>
      </c>
      <c r="G41" s="488">
        <v>94.583405092585707</v>
      </c>
    </row>
    <row r="42" spans="1:7" x14ac:dyDescent="0.25">
      <c r="A42" s="488" t="s">
        <v>40</v>
      </c>
      <c r="B42" s="488" t="s">
        <v>41</v>
      </c>
      <c r="C42" s="488" t="s">
        <v>19</v>
      </c>
      <c r="D42" s="488">
        <v>11484.595675701299</v>
      </c>
      <c r="E42" s="488">
        <v>270539.69498762197</v>
      </c>
      <c r="F42" s="488">
        <v>4.0722008904585802</v>
      </c>
      <c r="G42" s="488">
        <v>95.927799109541397</v>
      </c>
    </row>
    <row r="43" spans="1:7" x14ac:dyDescent="0.25">
      <c r="A43" s="488" t="s">
        <v>42</v>
      </c>
      <c r="B43" s="488" t="s">
        <v>43</v>
      </c>
      <c r="C43" s="488" t="s">
        <v>18</v>
      </c>
      <c r="D43" s="488">
        <v>9961.9653318507808</v>
      </c>
      <c r="E43" s="488">
        <v>193379.20671828001</v>
      </c>
      <c r="F43" s="488">
        <v>4.8991383453788799</v>
      </c>
      <c r="G43" s="488">
        <v>95.100861654621099</v>
      </c>
    </row>
    <row r="44" spans="1:7" x14ac:dyDescent="0.25">
      <c r="A44" s="488" t="s">
        <v>42</v>
      </c>
      <c r="B44" s="488" t="s">
        <v>43</v>
      </c>
      <c r="C44" s="488" t="s">
        <v>19</v>
      </c>
      <c r="D44" s="488">
        <v>27275.8811533349</v>
      </c>
      <c r="E44" s="488">
        <v>469739.896069751</v>
      </c>
      <c r="F44" s="488">
        <v>5.4879306459304003</v>
      </c>
      <c r="G44" s="488">
        <v>94.512069354069595</v>
      </c>
    </row>
    <row r="45" spans="1:7" x14ac:dyDescent="0.25">
      <c r="A45" s="488" t="s">
        <v>44</v>
      </c>
      <c r="B45" s="488" t="s">
        <v>45</v>
      </c>
      <c r="C45" s="488" t="s">
        <v>18</v>
      </c>
      <c r="D45" s="488">
        <v>2757.7499844773902</v>
      </c>
      <c r="E45" s="488">
        <v>31540.8791847137</v>
      </c>
      <c r="F45" s="488">
        <v>8.0404087605767902</v>
      </c>
      <c r="G45" s="488">
        <v>91.959591239423204</v>
      </c>
    </row>
    <row r="46" spans="1:7" x14ac:dyDescent="0.25">
      <c r="A46" s="488" t="s">
        <v>44</v>
      </c>
      <c r="B46" s="488" t="s">
        <v>45</v>
      </c>
      <c r="C46" s="488" t="s">
        <v>19</v>
      </c>
      <c r="D46" s="488">
        <v>14736.382212648599</v>
      </c>
      <c r="E46" s="488">
        <v>231373.61439153401</v>
      </c>
      <c r="F46" s="488">
        <v>5.9877219194590703</v>
      </c>
      <c r="G46" s="488">
        <v>94.012278080540895</v>
      </c>
    </row>
    <row r="47" spans="1:7" x14ac:dyDescent="0.25">
      <c r="A47" s="488" t="s">
        <v>46</v>
      </c>
      <c r="B47" s="488" t="s">
        <v>47</v>
      </c>
      <c r="C47" s="488" t="s">
        <v>18</v>
      </c>
      <c r="D47" s="488">
        <v>7747.3729130340498</v>
      </c>
      <c r="E47" s="488">
        <v>83685.671345380295</v>
      </c>
      <c r="F47" s="488">
        <v>8.4732745976803407</v>
      </c>
      <c r="G47" s="488">
        <v>91.526725402319698</v>
      </c>
    </row>
    <row r="48" spans="1:7" x14ac:dyDescent="0.25">
      <c r="A48" s="488" t="s">
        <v>46</v>
      </c>
      <c r="B48" s="488" t="s">
        <v>47</v>
      </c>
      <c r="C48" s="488" t="s">
        <v>19</v>
      </c>
      <c r="D48" s="488">
        <v>31057.4686005738</v>
      </c>
      <c r="E48" s="488">
        <v>490413.54662754701</v>
      </c>
      <c r="F48" s="488">
        <v>5.9557420630536004</v>
      </c>
      <c r="G48" s="488">
        <v>94.044257936946394</v>
      </c>
    </row>
    <row r="49" spans="1:7" x14ac:dyDescent="0.25">
      <c r="A49" s="488" t="s">
        <v>48</v>
      </c>
      <c r="B49" s="488" t="s">
        <v>49</v>
      </c>
      <c r="C49" s="488" t="s">
        <v>18</v>
      </c>
      <c r="D49" s="488">
        <v>5906.5716487579803</v>
      </c>
      <c r="E49" s="488">
        <v>130210.36693335899</v>
      </c>
      <c r="F49" s="488">
        <v>4.3393362430015596</v>
      </c>
      <c r="G49" s="488">
        <v>95.660663756998403</v>
      </c>
    </row>
    <row r="50" spans="1:7" x14ac:dyDescent="0.25">
      <c r="A50" s="488" t="s">
        <v>48</v>
      </c>
      <c r="B50" s="488" t="s">
        <v>49</v>
      </c>
      <c r="C50" s="488" t="s">
        <v>19</v>
      </c>
      <c r="D50" s="488">
        <v>40103.719075898996</v>
      </c>
      <c r="E50" s="488">
        <v>640739.37210218003</v>
      </c>
      <c r="F50" s="488">
        <v>5.8903027137290298</v>
      </c>
      <c r="G50" s="488">
        <v>94.109697286271</v>
      </c>
    </row>
    <row r="51" spans="1:7" x14ac:dyDescent="0.25">
      <c r="A51" s="488" t="s">
        <v>50</v>
      </c>
      <c r="B51" s="488" t="s">
        <v>51</v>
      </c>
      <c r="C51" s="488" t="s">
        <v>18</v>
      </c>
      <c r="D51" s="488">
        <v>1192.35340908783</v>
      </c>
      <c r="E51" s="488">
        <v>18227.0288853372</v>
      </c>
      <c r="F51" s="488">
        <v>6.1400171797953096</v>
      </c>
      <c r="G51" s="488">
        <v>93.859982820204706</v>
      </c>
    </row>
    <row r="52" spans="1:7" x14ac:dyDescent="0.25">
      <c r="A52" s="488" t="s">
        <v>50</v>
      </c>
      <c r="B52" s="488" t="s">
        <v>51</v>
      </c>
      <c r="C52" s="488" t="s">
        <v>19</v>
      </c>
      <c r="D52" s="488">
        <v>9126.0255990938294</v>
      </c>
      <c r="E52" s="488">
        <v>91960.954192050296</v>
      </c>
      <c r="F52" s="488">
        <v>9.0278942134280005</v>
      </c>
      <c r="G52" s="488">
        <v>90.972105786572001</v>
      </c>
    </row>
    <row r="53" spans="1:7" x14ac:dyDescent="0.25">
      <c r="A53" s="488" t="s">
        <v>52</v>
      </c>
      <c r="B53" s="488" t="s">
        <v>53</v>
      </c>
      <c r="C53" s="488" t="s">
        <v>18</v>
      </c>
      <c r="D53" s="488">
        <v>1127.1819348935801</v>
      </c>
      <c r="E53" s="488">
        <v>9378.2178462503307</v>
      </c>
      <c r="F53" s="488">
        <v>10.7295482168775</v>
      </c>
      <c r="G53" s="488">
        <v>89.270451783122496</v>
      </c>
    </row>
    <row r="54" spans="1:7" x14ac:dyDescent="0.25">
      <c r="A54" s="488" t="s">
        <v>52</v>
      </c>
      <c r="B54" s="488" t="s">
        <v>53</v>
      </c>
      <c r="C54" s="488" t="s">
        <v>19</v>
      </c>
      <c r="D54" s="488">
        <v>10231.581253828999</v>
      </c>
      <c r="E54" s="488">
        <v>107855.68178201601</v>
      </c>
      <c r="F54" s="488">
        <v>8.6644240799477696</v>
      </c>
      <c r="G54" s="488">
        <v>91.335575920052193</v>
      </c>
    </row>
    <row r="55" spans="1:7" x14ac:dyDescent="0.25">
      <c r="A55" s="488" t="s">
        <v>54</v>
      </c>
      <c r="B55" s="488" t="s">
        <v>55</v>
      </c>
      <c r="C55" s="488" t="s">
        <v>18</v>
      </c>
      <c r="D55" s="488">
        <v>1285.7231426793801</v>
      </c>
      <c r="E55" s="488">
        <v>11577.3900499381</v>
      </c>
      <c r="F55" s="488">
        <v>9.9954274165705197</v>
      </c>
      <c r="G55" s="488">
        <v>90.004572583429507</v>
      </c>
    </row>
    <row r="56" spans="1:7" x14ac:dyDescent="0.25">
      <c r="A56" s="488" t="s">
        <v>54</v>
      </c>
      <c r="B56" s="488" t="s">
        <v>55</v>
      </c>
      <c r="C56" s="488" t="s">
        <v>19</v>
      </c>
      <c r="D56" s="488">
        <v>2312.1104494084502</v>
      </c>
      <c r="E56" s="488">
        <v>35692.266442445703</v>
      </c>
      <c r="F56" s="488">
        <v>6.08380044221704</v>
      </c>
      <c r="G56" s="488">
        <v>93.916199557783003</v>
      </c>
    </row>
    <row r="57" spans="1:7" x14ac:dyDescent="0.25">
      <c r="A57" s="488" t="s">
        <v>56</v>
      </c>
      <c r="B57" s="488" t="s">
        <v>57</v>
      </c>
      <c r="C57" s="488" t="s">
        <v>18</v>
      </c>
      <c r="D57" s="488">
        <v>727.11407427007805</v>
      </c>
      <c r="E57" s="488">
        <v>11103.1890251855</v>
      </c>
      <c r="F57" s="488">
        <v>6.1461998746552799</v>
      </c>
      <c r="G57" s="488">
        <v>93.853800125344705</v>
      </c>
    </row>
    <row r="58" spans="1:7" x14ac:dyDescent="0.25">
      <c r="A58" s="488" t="s">
        <v>56</v>
      </c>
      <c r="B58" s="488" t="s">
        <v>57</v>
      </c>
      <c r="C58" s="488" t="s">
        <v>19</v>
      </c>
      <c r="D58" s="488">
        <v>3047.45216035563</v>
      </c>
      <c r="E58" s="488">
        <v>43123.337288881397</v>
      </c>
      <c r="F58" s="488">
        <v>6.6003899796995702</v>
      </c>
      <c r="G58" s="488">
        <v>93.3996100203004</v>
      </c>
    </row>
    <row r="59" spans="1:7" x14ac:dyDescent="0.25">
      <c r="A59" s="488" t="s">
        <v>58</v>
      </c>
      <c r="B59" s="488" t="s">
        <v>59</v>
      </c>
      <c r="C59" s="488" t="s">
        <v>18</v>
      </c>
      <c r="D59" s="488">
        <v>2058.1875103177199</v>
      </c>
      <c r="E59" s="488">
        <v>28448.074218968999</v>
      </c>
      <c r="F59" s="488">
        <v>6.7467706419820299</v>
      </c>
      <c r="G59" s="488">
        <v>93.253229358018004</v>
      </c>
    </row>
    <row r="60" spans="1:7" x14ac:dyDescent="0.25">
      <c r="A60" s="488" t="s">
        <v>58</v>
      </c>
      <c r="B60" s="488" t="s">
        <v>59</v>
      </c>
      <c r="C60" s="488" t="s">
        <v>19</v>
      </c>
      <c r="D60" s="488">
        <v>9772.6227697229897</v>
      </c>
      <c r="E60" s="488">
        <v>141454.65588443601</v>
      </c>
      <c r="F60" s="488">
        <v>6.4622089722793596</v>
      </c>
      <c r="G60" s="488">
        <v>93.537791027720601</v>
      </c>
    </row>
    <row r="61" spans="1:7" x14ac:dyDescent="0.25">
      <c r="A61" s="488" t="s">
        <v>60</v>
      </c>
      <c r="B61" s="488" t="s">
        <v>61</v>
      </c>
      <c r="C61" s="488" t="s">
        <v>18</v>
      </c>
      <c r="D61" s="488">
        <v>150.149799310182</v>
      </c>
      <c r="E61" s="488">
        <v>1947.7908367758801</v>
      </c>
      <c r="F61" s="488">
        <v>7.1570089604776701</v>
      </c>
      <c r="G61" s="488">
        <v>92.842991039522303</v>
      </c>
    </row>
    <row r="62" spans="1:7" x14ac:dyDescent="0.25">
      <c r="A62" s="488" t="s">
        <v>60</v>
      </c>
      <c r="B62" s="488" t="s">
        <v>61</v>
      </c>
      <c r="C62" s="488" t="s">
        <v>19</v>
      </c>
      <c r="D62" s="488">
        <v>704.50823867902204</v>
      </c>
      <c r="E62" s="488">
        <v>7746.7695038977899</v>
      </c>
      <c r="F62" s="488">
        <v>8.3361150838738798</v>
      </c>
      <c r="G62" s="488">
        <v>91.663884916126094</v>
      </c>
    </row>
    <row r="63" spans="1:7" x14ac:dyDescent="0.25">
      <c r="A63" s="488" t="s">
        <v>62</v>
      </c>
      <c r="B63" s="488" t="s">
        <v>63</v>
      </c>
      <c r="C63" s="488" t="s">
        <v>18</v>
      </c>
      <c r="D63" s="488">
        <v>2679.3819055807799</v>
      </c>
      <c r="E63" s="488">
        <v>40525.338169778799</v>
      </c>
      <c r="F63" s="488">
        <v>6.2015953370541101</v>
      </c>
      <c r="G63" s="488">
        <v>93.798404662945899</v>
      </c>
    </row>
    <row r="64" spans="1:7" x14ac:dyDescent="0.25">
      <c r="A64" s="488" t="s">
        <v>62</v>
      </c>
      <c r="B64" s="488" t="s">
        <v>63</v>
      </c>
      <c r="C64" s="488" t="s">
        <v>19</v>
      </c>
      <c r="D64" s="488">
        <v>9588.2856827409505</v>
      </c>
      <c r="E64" s="488">
        <v>146464.76421852899</v>
      </c>
      <c r="F64" s="488">
        <v>6.1442475419782996</v>
      </c>
      <c r="G64" s="488">
        <v>93.855752458021698</v>
      </c>
    </row>
    <row r="65" spans="1:7" x14ac:dyDescent="0.25">
      <c r="A65" s="488" t="s">
        <v>64</v>
      </c>
      <c r="B65" s="488" t="s">
        <v>65</v>
      </c>
      <c r="C65" s="488" t="s">
        <v>18</v>
      </c>
      <c r="D65" s="488">
        <v>2390.4143427997301</v>
      </c>
      <c r="E65" s="488">
        <v>74189.120030338105</v>
      </c>
      <c r="F65" s="488">
        <v>3.1214793382685202</v>
      </c>
      <c r="G65" s="488">
        <v>96.8785206617315</v>
      </c>
    </row>
    <row r="66" spans="1:7" x14ac:dyDescent="0.25">
      <c r="A66" s="488" t="s">
        <v>64</v>
      </c>
      <c r="B66" s="488" t="s">
        <v>65</v>
      </c>
      <c r="C66" s="488" t="s">
        <v>19</v>
      </c>
      <c r="D66" s="488">
        <v>7237.2392733668903</v>
      </c>
      <c r="E66" s="488">
        <v>200591.88631372299</v>
      </c>
      <c r="F66" s="488">
        <v>3.4823027104226401</v>
      </c>
      <c r="G66" s="488">
        <v>96.517697289577399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1498</v>
      </c>
    </row>
    <row r="9" spans="1:7" x14ac:dyDescent="0.25">
      <c r="A9" t="s">
        <v>1499</v>
      </c>
    </row>
    <row r="10" spans="1:7" x14ac:dyDescent="0.25">
      <c r="A10" t="s">
        <v>1508</v>
      </c>
    </row>
    <row r="11" spans="1:7" x14ac:dyDescent="0.25">
      <c r="A11" t="s">
        <v>1509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489" t="s">
        <v>16</v>
      </c>
      <c r="B17" s="489" t="s">
        <v>17</v>
      </c>
      <c r="C17" s="489" t="s">
        <v>18</v>
      </c>
      <c r="D17" s="489">
        <v>92680.798486580898</v>
      </c>
      <c r="E17" s="489">
        <v>843933.49343245896</v>
      </c>
      <c r="F17" s="489">
        <v>9.8953004760034293</v>
      </c>
      <c r="G17" s="489">
        <v>90.104699523996601</v>
      </c>
    </row>
    <row r="18" spans="1:7" x14ac:dyDescent="0.25">
      <c r="A18" s="489" t="s">
        <v>16</v>
      </c>
      <c r="B18" s="489" t="s">
        <v>17</v>
      </c>
      <c r="C18" s="489" t="s">
        <v>19</v>
      </c>
      <c r="D18" s="489">
        <v>437710.22272446699</v>
      </c>
      <c r="E18" s="489">
        <v>3471864.3488523699</v>
      </c>
      <c r="F18" s="489">
        <v>11.1958530195762</v>
      </c>
      <c r="G18" s="489">
        <v>88.804146980423795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1511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490" t="s">
        <v>28</v>
      </c>
      <c r="B29" s="490" t="s">
        <v>29</v>
      </c>
      <c r="C29" s="490" t="s">
        <v>18</v>
      </c>
      <c r="D29" s="490">
        <v>4106.2968819713096</v>
      </c>
      <c r="E29" s="490">
        <v>34573.626761773397</v>
      </c>
      <c r="F29" s="490">
        <v>10.616093557453</v>
      </c>
      <c r="G29" s="490">
        <v>89.383906442547001</v>
      </c>
    </row>
    <row r="30" spans="1:7" x14ac:dyDescent="0.25">
      <c r="A30" s="490" t="s">
        <v>28</v>
      </c>
      <c r="B30" s="490" t="s">
        <v>29</v>
      </c>
      <c r="C30" s="490" t="s">
        <v>19</v>
      </c>
      <c r="D30" s="490">
        <v>52583.396999646502</v>
      </c>
      <c r="E30" s="490">
        <v>312969.58363371302</v>
      </c>
      <c r="F30" s="490">
        <v>14.3846172197913</v>
      </c>
      <c r="G30" s="490">
        <v>85.615382780208705</v>
      </c>
    </row>
    <row r="31" spans="1:7" x14ac:dyDescent="0.25">
      <c r="A31" s="490" t="s">
        <v>30</v>
      </c>
      <c r="B31" s="490" t="s">
        <v>31</v>
      </c>
      <c r="C31" s="490" t="s">
        <v>18</v>
      </c>
      <c r="D31" s="490">
        <v>1931.92667403939</v>
      </c>
      <c r="E31" s="490">
        <v>8505.6315920690104</v>
      </c>
      <c r="F31" s="490">
        <v>18.509373790156499</v>
      </c>
      <c r="G31" s="490">
        <v>81.490626209843498</v>
      </c>
    </row>
    <row r="32" spans="1:7" x14ac:dyDescent="0.25">
      <c r="A32" s="490" t="s">
        <v>30</v>
      </c>
      <c r="B32" s="490" t="s">
        <v>31</v>
      </c>
      <c r="C32" s="490" t="s">
        <v>19</v>
      </c>
      <c r="D32" s="490">
        <v>20409.931602626901</v>
      </c>
      <c r="E32" s="490">
        <v>89562.501596391798</v>
      </c>
      <c r="F32" s="490">
        <v>18.559134329319399</v>
      </c>
      <c r="G32" s="490">
        <v>81.440865670680694</v>
      </c>
    </row>
    <row r="33" spans="1:7" x14ac:dyDescent="0.25">
      <c r="A33" s="490" t="s">
        <v>32</v>
      </c>
      <c r="B33" s="490" t="s">
        <v>33</v>
      </c>
      <c r="C33" s="490" t="s">
        <v>18</v>
      </c>
      <c r="D33" s="490">
        <v>1638.0448829652</v>
      </c>
      <c r="E33" s="490">
        <v>12340.406206377</v>
      </c>
      <c r="F33" s="490">
        <v>11.718357581220999</v>
      </c>
      <c r="G33" s="490">
        <v>88.281642418779001</v>
      </c>
    </row>
    <row r="34" spans="1:7" x14ac:dyDescent="0.25">
      <c r="A34" s="490" t="s">
        <v>32</v>
      </c>
      <c r="B34" s="490" t="s">
        <v>33</v>
      </c>
      <c r="C34" s="490" t="s">
        <v>19</v>
      </c>
      <c r="D34" s="490">
        <v>5072.0147326187098</v>
      </c>
      <c r="E34" s="490">
        <v>31146.840099270401</v>
      </c>
      <c r="F34" s="490">
        <v>14.0037965202396</v>
      </c>
      <c r="G34" s="490">
        <v>85.996203479760396</v>
      </c>
    </row>
    <row r="35" spans="1:7" x14ac:dyDescent="0.25">
      <c r="A35" s="490" t="s">
        <v>34</v>
      </c>
      <c r="B35" s="490" t="s">
        <v>35</v>
      </c>
      <c r="C35" s="490" t="s">
        <v>18</v>
      </c>
      <c r="D35" s="490">
        <v>3841.0816815987801</v>
      </c>
      <c r="E35" s="490">
        <v>42515.240311462301</v>
      </c>
      <c r="F35" s="490">
        <v>8.2859931859428695</v>
      </c>
      <c r="G35" s="490">
        <v>91.7140068140571</v>
      </c>
    </row>
    <row r="36" spans="1:7" x14ac:dyDescent="0.25">
      <c r="A36" s="490" t="s">
        <v>34</v>
      </c>
      <c r="B36" s="490" t="s">
        <v>35</v>
      </c>
      <c r="C36" s="490" t="s">
        <v>19</v>
      </c>
      <c r="D36" s="490">
        <v>11615.182911104401</v>
      </c>
      <c r="E36" s="490">
        <v>144132.61054020401</v>
      </c>
      <c r="F36" s="490">
        <v>7.4576869782336104</v>
      </c>
      <c r="G36" s="490">
        <v>92.542313021766404</v>
      </c>
    </row>
    <row r="37" spans="1:7" x14ac:dyDescent="0.25">
      <c r="A37" s="490" t="s">
        <v>36</v>
      </c>
      <c r="B37" s="490" t="s">
        <v>37</v>
      </c>
      <c r="C37" s="490" t="s">
        <v>18</v>
      </c>
      <c r="D37" s="490">
        <v>2774.4391444494599</v>
      </c>
      <c r="E37" s="490">
        <v>47051.257430714199</v>
      </c>
      <c r="F37" s="490">
        <v>5.5682897283014103</v>
      </c>
      <c r="G37" s="490">
        <v>94.431710271698606</v>
      </c>
    </row>
    <row r="38" spans="1:7" x14ac:dyDescent="0.25">
      <c r="A38" s="490" t="s">
        <v>36</v>
      </c>
      <c r="B38" s="490" t="s">
        <v>37</v>
      </c>
      <c r="C38" s="490" t="s">
        <v>19</v>
      </c>
      <c r="D38" s="490">
        <v>5399.4184592411402</v>
      </c>
      <c r="E38" s="490">
        <v>110101.528137221</v>
      </c>
      <c r="F38" s="490">
        <v>4.6747828639930198</v>
      </c>
      <c r="G38" s="490">
        <v>95.325217136006998</v>
      </c>
    </row>
    <row r="39" spans="1:7" x14ac:dyDescent="0.25">
      <c r="A39" s="490" t="s">
        <v>38</v>
      </c>
      <c r="B39" s="490" t="s">
        <v>39</v>
      </c>
      <c r="C39" s="490" t="s">
        <v>18</v>
      </c>
      <c r="D39" s="490">
        <v>2674.36961689788</v>
      </c>
      <c r="E39" s="490">
        <v>18476.630811124702</v>
      </c>
      <c r="F39" s="490">
        <v>12.6441755131103</v>
      </c>
      <c r="G39" s="490">
        <v>87.355824486889702</v>
      </c>
    </row>
    <row r="40" spans="1:7" x14ac:dyDescent="0.25">
      <c r="A40" s="490" t="s">
        <v>38</v>
      </c>
      <c r="B40" s="490" t="s">
        <v>39</v>
      </c>
      <c r="C40" s="490" t="s">
        <v>19</v>
      </c>
      <c r="D40" s="490">
        <v>6766.9077939016497</v>
      </c>
      <c r="E40" s="490">
        <v>65440.343120929698</v>
      </c>
      <c r="F40" s="490">
        <v>9.3715073045548305</v>
      </c>
      <c r="G40" s="490">
        <v>90.628492695445203</v>
      </c>
    </row>
    <row r="41" spans="1:7" x14ac:dyDescent="0.25">
      <c r="A41" s="490" t="s">
        <v>40</v>
      </c>
      <c r="B41" s="490" t="s">
        <v>41</v>
      </c>
      <c r="C41" s="490" t="s">
        <v>18</v>
      </c>
      <c r="D41" s="490">
        <v>6237.7472357732704</v>
      </c>
      <c r="E41" s="490">
        <v>77751.153446458993</v>
      </c>
      <c r="F41" s="490">
        <v>7.4268709140193101</v>
      </c>
      <c r="G41" s="490">
        <v>92.573129085980696</v>
      </c>
    </row>
    <row r="42" spans="1:7" x14ac:dyDescent="0.25">
      <c r="A42" s="490" t="s">
        <v>40</v>
      </c>
      <c r="B42" s="490" t="s">
        <v>41</v>
      </c>
      <c r="C42" s="490" t="s">
        <v>19</v>
      </c>
      <c r="D42" s="490">
        <v>15736.284751152099</v>
      </c>
      <c r="E42" s="490">
        <v>266288.00591217098</v>
      </c>
      <c r="F42" s="490">
        <v>5.5797621950010896</v>
      </c>
      <c r="G42" s="490">
        <v>94.420237804998905</v>
      </c>
    </row>
    <row r="43" spans="1:7" x14ac:dyDescent="0.25">
      <c r="A43" s="490" t="s">
        <v>42</v>
      </c>
      <c r="B43" s="490" t="s">
        <v>43</v>
      </c>
      <c r="C43" s="490" t="s">
        <v>18</v>
      </c>
      <c r="D43" s="490">
        <v>17967.5474095555</v>
      </c>
      <c r="E43" s="490">
        <v>185373.624640575</v>
      </c>
      <c r="F43" s="490">
        <v>8.8361580826956008</v>
      </c>
      <c r="G43" s="490">
        <v>91.163841917304396</v>
      </c>
    </row>
    <row r="44" spans="1:7" x14ac:dyDescent="0.25">
      <c r="A44" s="490" t="s">
        <v>42</v>
      </c>
      <c r="B44" s="490" t="s">
        <v>43</v>
      </c>
      <c r="C44" s="490" t="s">
        <v>19</v>
      </c>
      <c r="D44" s="490">
        <v>47541.313312810496</v>
      </c>
      <c r="E44" s="490">
        <v>449474.46391027502</v>
      </c>
      <c r="F44" s="490">
        <v>9.5653529508524304</v>
      </c>
      <c r="G44" s="490">
        <v>90.4346470491476</v>
      </c>
    </row>
    <row r="45" spans="1:7" x14ac:dyDescent="0.25">
      <c r="A45" s="490" t="s">
        <v>44</v>
      </c>
      <c r="B45" s="490" t="s">
        <v>45</v>
      </c>
      <c r="C45" s="490" t="s">
        <v>18</v>
      </c>
      <c r="D45" s="490">
        <v>3990.0443579950102</v>
      </c>
      <c r="E45" s="490">
        <v>30308.584811196099</v>
      </c>
      <c r="F45" s="490">
        <v>11.633247318173</v>
      </c>
      <c r="G45" s="490">
        <v>88.366752681826995</v>
      </c>
    </row>
    <row r="46" spans="1:7" x14ac:dyDescent="0.25">
      <c r="A46" s="490" t="s">
        <v>44</v>
      </c>
      <c r="B46" s="490" t="s">
        <v>45</v>
      </c>
      <c r="C46" s="490" t="s">
        <v>19</v>
      </c>
      <c r="D46" s="490">
        <v>26656.021796956</v>
      </c>
      <c r="E46" s="490">
        <v>219453.974807227</v>
      </c>
      <c r="F46" s="490">
        <v>10.8309382653102</v>
      </c>
      <c r="G46" s="490">
        <v>89.169061734689805</v>
      </c>
    </row>
    <row r="47" spans="1:7" x14ac:dyDescent="0.25">
      <c r="A47" s="490" t="s">
        <v>46</v>
      </c>
      <c r="B47" s="490" t="s">
        <v>47</v>
      </c>
      <c r="C47" s="490" t="s">
        <v>18</v>
      </c>
      <c r="D47" s="490">
        <v>11120.540011774699</v>
      </c>
      <c r="E47" s="490">
        <v>80312.504246639699</v>
      </c>
      <c r="F47" s="490">
        <v>12.162495629419301</v>
      </c>
      <c r="G47" s="490">
        <v>87.837504370580703</v>
      </c>
    </row>
    <row r="48" spans="1:7" x14ac:dyDescent="0.25">
      <c r="A48" s="490" t="s">
        <v>46</v>
      </c>
      <c r="B48" s="490" t="s">
        <v>47</v>
      </c>
      <c r="C48" s="490" t="s">
        <v>19</v>
      </c>
      <c r="D48" s="490">
        <v>57022.577217640799</v>
      </c>
      <c r="E48" s="490">
        <v>464448.43801048002</v>
      </c>
      <c r="F48" s="490">
        <v>10.9349466322104</v>
      </c>
      <c r="G48" s="490">
        <v>89.065053367789602</v>
      </c>
    </row>
    <row r="49" spans="1:7" x14ac:dyDescent="0.25">
      <c r="A49" s="490" t="s">
        <v>48</v>
      </c>
      <c r="B49" s="490" t="s">
        <v>49</v>
      </c>
      <c r="C49" s="490" t="s">
        <v>18</v>
      </c>
      <c r="D49" s="490">
        <v>14168.203075774099</v>
      </c>
      <c r="E49" s="490">
        <v>121948.735506343</v>
      </c>
      <c r="F49" s="490">
        <v>10.4088464105639</v>
      </c>
      <c r="G49" s="490">
        <v>89.591153589436104</v>
      </c>
    </row>
    <row r="50" spans="1:7" x14ac:dyDescent="0.25">
      <c r="A50" s="490" t="s">
        <v>48</v>
      </c>
      <c r="B50" s="490" t="s">
        <v>49</v>
      </c>
      <c r="C50" s="490" t="s">
        <v>19</v>
      </c>
      <c r="D50" s="490">
        <v>73940.616021802198</v>
      </c>
      <c r="E50" s="490">
        <v>606902.47515627695</v>
      </c>
      <c r="F50" s="490">
        <v>10.860155148796601</v>
      </c>
      <c r="G50" s="490">
        <v>89.139844851203407</v>
      </c>
    </row>
    <row r="51" spans="1:7" x14ac:dyDescent="0.25">
      <c r="A51" s="490" t="s">
        <v>50</v>
      </c>
      <c r="B51" s="490" t="s">
        <v>51</v>
      </c>
      <c r="C51" s="490" t="s">
        <v>18</v>
      </c>
      <c r="D51" s="490">
        <v>2989.2554820134001</v>
      </c>
      <c r="E51" s="490">
        <v>16430.1268124116</v>
      </c>
      <c r="F51" s="490">
        <v>15.393154306826601</v>
      </c>
      <c r="G51" s="490">
        <v>84.606845693173398</v>
      </c>
    </row>
    <row r="52" spans="1:7" x14ac:dyDescent="0.25">
      <c r="A52" s="490" t="s">
        <v>50</v>
      </c>
      <c r="B52" s="490" t="s">
        <v>51</v>
      </c>
      <c r="C52" s="490" t="s">
        <v>19</v>
      </c>
      <c r="D52" s="490">
        <v>19440.729824496699</v>
      </c>
      <c r="E52" s="490">
        <v>81646.249966647403</v>
      </c>
      <c r="F52" s="490">
        <v>19.2316852918776</v>
      </c>
      <c r="G52" s="490">
        <v>80.768314708122404</v>
      </c>
    </row>
    <row r="53" spans="1:7" x14ac:dyDescent="0.25">
      <c r="A53" s="490" t="s">
        <v>52</v>
      </c>
      <c r="B53" s="490" t="s">
        <v>53</v>
      </c>
      <c r="C53" s="490" t="s">
        <v>18</v>
      </c>
      <c r="D53" s="490">
        <v>2827.0716246002098</v>
      </c>
      <c r="E53" s="490">
        <v>7678.3281565437001</v>
      </c>
      <c r="F53" s="490">
        <v>26.910652459647501</v>
      </c>
      <c r="G53" s="490">
        <v>73.089347540352506</v>
      </c>
    </row>
    <row r="54" spans="1:7" x14ac:dyDescent="0.25">
      <c r="A54" s="490" t="s">
        <v>52</v>
      </c>
      <c r="B54" s="490" t="s">
        <v>53</v>
      </c>
      <c r="C54" s="490" t="s">
        <v>19</v>
      </c>
      <c r="D54" s="490">
        <v>22349.476106245402</v>
      </c>
      <c r="E54" s="490">
        <v>95737.786929599402</v>
      </c>
      <c r="F54" s="490">
        <v>18.9262377090248</v>
      </c>
      <c r="G54" s="490">
        <v>81.073762290975196</v>
      </c>
    </row>
    <row r="55" spans="1:7" x14ac:dyDescent="0.25">
      <c r="A55" s="490" t="s">
        <v>54</v>
      </c>
      <c r="B55" s="490" t="s">
        <v>55</v>
      </c>
      <c r="C55" s="490" t="s">
        <v>18</v>
      </c>
      <c r="D55" s="490">
        <v>2158.84078939438</v>
      </c>
      <c r="E55" s="490">
        <v>10704.2724032231</v>
      </c>
      <c r="F55" s="490">
        <v>16.783190484815201</v>
      </c>
      <c r="G55" s="490">
        <v>83.216809515184806</v>
      </c>
    </row>
    <row r="56" spans="1:7" x14ac:dyDescent="0.25">
      <c r="A56" s="490" t="s">
        <v>54</v>
      </c>
      <c r="B56" s="490" t="s">
        <v>55</v>
      </c>
      <c r="C56" s="490" t="s">
        <v>19</v>
      </c>
      <c r="D56" s="490">
        <v>7415.7148716245601</v>
      </c>
      <c r="E56" s="490">
        <v>30588.662020229502</v>
      </c>
      <c r="F56" s="490">
        <v>19.5127916258878</v>
      </c>
      <c r="G56" s="490">
        <v>80.4872083741122</v>
      </c>
    </row>
    <row r="57" spans="1:7" x14ac:dyDescent="0.25">
      <c r="A57" s="490" t="s">
        <v>56</v>
      </c>
      <c r="B57" s="490" t="s">
        <v>57</v>
      </c>
      <c r="C57" s="490" t="s">
        <v>18</v>
      </c>
      <c r="D57" s="490">
        <v>1890.67535096338</v>
      </c>
      <c r="E57" s="490">
        <v>9939.6277484921993</v>
      </c>
      <c r="F57" s="490">
        <v>15.9816306908517</v>
      </c>
      <c r="G57" s="490">
        <v>84.018369309148198</v>
      </c>
    </row>
    <row r="58" spans="1:7" x14ac:dyDescent="0.25">
      <c r="A58" s="490" t="s">
        <v>56</v>
      </c>
      <c r="B58" s="490" t="s">
        <v>57</v>
      </c>
      <c r="C58" s="490" t="s">
        <v>19</v>
      </c>
      <c r="D58" s="490">
        <v>8748.1971947621296</v>
      </c>
      <c r="E58" s="490">
        <v>37422.592254474897</v>
      </c>
      <c r="F58" s="490">
        <v>18.947471548825099</v>
      </c>
      <c r="G58" s="490">
        <v>81.052528451174894</v>
      </c>
    </row>
    <row r="59" spans="1:7" x14ac:dyDescent="0.25">
      <c r="A59" s="490" t="s">
        <v>58</v>
      </c>
      <c r="B59" s="490" t="s">
        <v>59</v>
      </c>
      <c r="C59" s="490" t="s">
        <v>18</v>
      </c>
      <c r="D59" s="490">
        <v>4893.2778057242604</v>
      </c>
      <c r="E59" s="490">
        <v>25612.9839235625</v>
      </c>
      <c r="F59" s="490">
        <v>16.040240686149399</v>
      </c>
      <c r="G59" s="490">
        <v>83.959759313850697</v>
      </c>
    </row>
    <row r="60" spans="1:7" x14ac:dyDescent="0.25">
      <c r="A60" s="490" t="s">
        <v>58</v>
      </c>
      <c r="B60" s="490" t="s">
        <v>59</v>
      </c>
      <c r="C60" s="490" t="s">
        <v>19</v>
      </c>
      <c r="D60" s="490">
        <v>23312.6859906873</v>
      </c>
      <c r="E60" s="490">
        <v>127914.59266347199</v>
      </c>
      <c r="F60" s="490">
        <v>15.415661908458301</v>
      </c>
      <c r="G60" s="490">
        <v>84.584338091541696</v>
      </c>
    </row>
    <row r="61" spans="1:7" x14ac:dyDescent="0.25">
      <c r="A61" s="490" t="s">
        <v>60</v>
      </c>
      <c r="B61" s="490" t="s">
        <v>61</v>
      </c>
      <c r="C61" s="490" t="s">
        <v>18</v>
      </c>
      <c r="D61" s="490">
        <v>356.46237207519903</v>
      </c>
      <c r="E61" s="490">
        <v>1741.4782640108699</v>
      </c>
      <c r="F61" s="490">
        <v>16.991060945376301</v>
      </c>
      <c r="G61" s="490">
        <v>83.008939054623696</v>
      </c>
    </row>
    <row r="62" spans="1:7" x14ac:dyDescent="0.25">
      <c r="A62" s="490" t="s">
        <v>60</v>
      </c>
      <c r="B62" s="490" t="s">
        <v>61</v>
      </c>
      <c r="C62" s="490" t="s">
        <v>19</v>
      </c>
      <c r="D62" s="490">
        <v>1970.7259788060001</v>
      </c>
      <c r="E62" s="490">
        <v>6480.5517637708099</v>
      </c>
      <c r="F62" s="490">
        <v>23.3186748659041</v>
      </c>
      <c r="G62" s="490">
        <v>76.6813251340959</v>
      </c>
    </row>
    <row r="63" spans="1:7" x14ac:dyDescent="0.25">
      <c r="A63" s="490" t="s">
        <v>62</v>
      </c>
      <c r="B63" s="490" t="s">
        <v>63</v>
      </c>
      <c r="C63" s="490" t="s">
        <v>18</v>
      </c>
      <c r="D63" s="490">
        <v>2833.0813187828899</v>
      </c>
      <c r="E63" s="490">
        <v>40371.6387565767</v>
      </c>
      <c r="F63" s="490">
        <v>6.5573421465092396</v>
      </c>
      <c r="G63" s="490">
        <v>93.442657853490701</v>
      </c>
    </row>
    <row r="64" spans="1:7" x14ac:dyDescent="0.25">
      <c r="A64" s="490" t="s">
        <v>62</v>
      </c>
      <c r="B64" s="490" t="s">
        <v>63</v>
      </c>
      <c r="C64" s="490" t="s">
        <v>19</v>
      </c>
      <c r="D64" s="490">
        <v>13676.2439141058</v>
      </c>
      <c r="E64" s="490">
        <v>142376.805987164</v>
      </c>
      <c r="F64" s="490">
        <v>8.7638427590863497</v>
      </c>
      <c r="G64" s="490">
        <v>91.236157240913698</v>
      </c>
    </row>
    <row r="65" spans="1:7" x14ac:dyDescent="0.25">
      <c r="A65" s="490" t="s">
        <v>64</v>
      </c>
      <c r="B65" s="490" t="s">
        <v>65</v>
      </c>
      <c r="C65" s="490" t="s">
        <v>18</v>
      </c>
      <c r="D65" s="490">
        <v>4281.89277023251</v>
      </c>
      <c r="E65" s="490">
        <v>72297.641602905307</v>
      </c>
      <c r="F65" s="490">
        <v>5.5914322348432703</v>
      </c>
      <c r="G65" s="490">
        <v>94.408567765156704</v>
      </c>
    </row>
    <row r="66" spans="1:7" x14ac:dyDescent="0.25">
      <c r="A66" s="490" t="s">
        <v>64</v>
      </c>
      <c r="B66" s="490" t="s">
        <v>65</v>
      </c>
      <c r="C66" s="490" t="s">
        <v>19</v>
      </c>
      <c r="D66" s="490">
        <v>18052.783244237999</v>
      </c>
      <c r="E66" s="490">
        <v>189776.342342852</v>
      </c>
      <c r="F66" s="490">
        <v>8.6863586579798504</v>
      </c>
      <c r="G66" s="490">
        <v>91.313641342020205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1498</v>
      </c>
    </row>
    <row r="9" spans="1:7" x14ac:dyDescent="0.25">
      <c r="A9" t="s">
        <v>1499</v>
      </c>
    </row>
    <row r="10" spans="1:7" x14ac:dyDescent="0.25">
      <c r="A10" t="s">
        <v>1512</v>
      </c>
    </row>
    <row r="11" spans="1:7" x14ac:dyDescent="0.25">
      <c r="A11" t="s">
        <v>1513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491" t="s">
        <v>16</v>
      </c>
      <c r="B17" s="491" t="s">
        <v>17</v>
      </c>
      <c r="C17" s="491" t="s">
        <v>18</v>
      </c>
      <c r="D17" s="491">
        <v>917512.63822864497</v>
      </c>
      <c r="E17" s="491">
        <v>19101.653690394502</v>
      </c>
      <c r="F17" s="491">
        <v>97.960563504614399</v>
      </c>
      <c r="G17" s="491">
        <v>2.0394364953856199</v>
      </c>
    </row>
    <row r="18" spans="1:7" x14ac:dyDescent="0.25">
      <c r="A18" s="491" t="s">
        <v>16</v>
      </c>
      <c r="B18" s="491" t="s">
        <v>17</v>
      </c>
      <c r="C18" s="491" t="s">
        <v>19</v>
      </c>
      <c r="D18" s="491">
        <v>3834518.0814766702</v>
      </c>
      <c r="E18" s="491">
        <v>75056.490100166498</v>
      </c>
      <c r="F18" s="491">
        <v>98.080187787033495</v>
      </c>
      <c r="G18" s="491">
        <v>1.91981221296654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1515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492" t="s">
        <v>28</v>
      </c>
      <c r="B29" s="492" t="s">
        <v>29</v>
      </c>
      <c r="C29" s="492" t="s">
        <v>18</v>
      </c>
      <c r="D29" s="492">
        <v>38679.923643744703</v>
      </c>
      <c r="E29" s="492">
        <v>0</v>
      </c>
      <c r="F29" s="492">
        <v>100</v>
      </c>
      <c r="G29" s="492">
        <v>0</v>
      </c>
    </row>
    <row r="30" spans="1:7" x14ac:dyDescent="0.25">
      <c r="A30" s="492" t="s">
        <v>28</v>
      </c>
      <c r="B30" s="492" t="s">
        <v>29</v>
      </c>
      <c r="C30" s="492" t="s">
        <v>19</v>
      </c>
      <c r="D30" s="492">
        <v>357251.54099167202</v>
      </c>
      <c r="E30" s="492">
        <v>8301.4396416877807</v>
      </c>
      <c r="F30" s="492">
        <v>97.729073463631806</v>
      </c>
      <c r="G30" s="492">
        <v>2.2709265363681799</v>
      </c>
    </row>
    <row r="31" spans="1:7" x14ac:dyDescent="0.25">
      <c r="A31" s="492" t="s">
        <v>30</v>
      </c>
      <c r="B31" s="492" t="s">
        <v>31</v>
      </c>
      <c r="C31" s="492" t="s">
        <v>18</v>
      </c>
      <c r="D31" s="492">
        <v>9682.8986712717797</v>
      </c>
      <c r="E31" s="492">
        <v>754.65959483661595</v>
      </c>
      <c r="F31" s="492">
        <v>92.769768794613</v>
      </c>
      <c r="G31" s="492">
        <v>7.2302312053869704</v>
      </c>
    </row>
    <row r="32" spans="1:7" x14ac:dyDescent="0.25">
      <c r="A32" s="492" t="s">
        <v>30</v>
      </c>
      <c r="B32" s="492" t="s">
        <v>31</v>
      </c>
      <c r="C32" s="492" t="s">
        <v>19</v>
      </c>
      <c r="D32" s="492">
        <v>102529.04271249</v>
      </c>
      <c r="E32" s="492">
        <v>7443.3904865285303</v>
      </c>
      <c r="F32" s="492">
        <v>93.231585161839504</v>
      </c>
      <c r="G32" s="492">
        <v>6.7684148381605098</v>
      </c>
    </row>
    <row r="33" spans="1:7" x14ac:dyDescent="0.25">
      <c r="A33" s="492" t="s">
        <v>32</v>
      </c>
      <c r="B33" s="492" t="s">
        <v>33</v>
      </c>
      <c r="C33" s="492" t="s">
        <v>18</v>
      </c>
      <c r="D33" s="492">
        <v>13580.1302826798</v>
      </c>
      <c r="E33" s="492">
        <v>398.32080666246401</v>
      </c>
      <c r="F33" s="492">
        <v>97.150465354733299</v>
      </c>
      <c r="G33" s="492">
        <v>2.8495346452666701</v>
      </c>
    </row>
    <row r="34" spans="1:7" x14ac:dyDescent="0.25">
      <c r="A34" s="492" t="s">
        <v>32</v>
      </c>
      <c r="B34" s="492" t="s">
        <v>33</v>
      </c>
      <c r="C34" s="492" t="s">
        <v>19</v>
      </c>
      <c r="D34" s="492">
        <v>35360.1634017658</v>
      </c>
      <c r="E34" s="492">
        <v>858.691430123283</v>
      </c>
      <c r="F34" s="492">
        <v>97.629159082723802</v>
      </c>
      <c r="G34" s="492">
        <v>2.37084091727617</v>
      </c>
    </row>
    <row r="35" spans="1:7" x14ac:dyDescent="0.25">
      <c r="A35" s="492" t="s">
        <v>34</v>
      </c>
      <c r="B35" s="492" t="s">
        <v>35</v>
      </c>
      <c r="C35" s="492" t="s">
        <v>18</v>
      </c>
      <c r="D35" s="492">
        <v>45063.848008524103</v>
      </c>
      <c r="E35" s="492">
        <v>1292.47398453705</v>
      </c>
      <c r="F35" s="492">
        <v>97.211871155933096</v>
      </c>
      <c r="G35" s="492">
        <v>2.7881288440668599</v>
      </c>
    </row>
    <row r="36" spans="1:7" x14ac:dyDescent="0.25">
      <c r="A36" s="492" t="s">
        <v>34</v>
      </c>
      <c r="B36" s="492" t="s">
        <v>35</v>
      </c>
      <c r="C36" s="492" t="s">
        <v>19</v>
      </c>
      <c r="D36" s="492">
        <v>151645.54390628199</v>
      </c>
      <c r="E36" s="492">
        <v>4102.2495450256201</v>
      </c>
      <c r="F36" s="492">
        <v>97.366094598118295</v>
      </c>
      <c r="G36" s="492">
        <v>2.6339054018817398</v>
      </c>
    </row>
    <row r="37" spans="1:7" x14ac:dyDescent="0.25">
      <c r="A37" s="492" t="s">
        <v>36</v>
      </c>
      <c r="B37" s="492" t="s">
        <v>37</v>
      </c>
      <c r="C37" s="492" t="s">
        <v>18</v>
      </c>
      <c r="D37" s="492">
        <v>47916.687073157802</v>
      </c>
      <c r="E37" s="492">
        <v>1909.00950200582</v>
      </c>
      <c r="F37" s="492">
        <v>96.168624558763597</v>
      </c>
      <c r="G37" s="492">
        <v>3.8313754412364598</v>
      </c>
    </row>
    <row r="38" spans="1:7" x14ac:dyDescent="0.25">
      <c r="A38" s="492" t="s">
        <v>36</v>
      </c>
      <c r="B38" s="492" t="s">
        <v>37</v>
      </c>
      <c r="C38" s="492" t="s">
        <v>19</v>
      </c>
      <c r="D38" s="492">
        <v>108947.68810169899</v>
      </c>
      <c r="E38" s="492">
        <v>6553.2584947634004</v>
      </c>
      <c r="F38" s="492">
        <v>94.3262296215985</v>
      </c>
      <c r="G38" s="492">
        <v>5.6737703784014997</v>
      </c>
    </row>
    <row r="39" spans="1:7" x14ac:dyDescent="0.25">
      <c r="A39" s="492" t="s">
        <v>38</v>
      </c>
      <c r="B39" s="492" t="s">
        <v>39</v>
      </c>
      <c r="C39" s="492" t="s">
        <v>18</v>
      </c>
      <c r="D39" s="492">
        <v>20124.097076221002</v>
      </c>
      <c r="E39" s="492">
        <v>1026.9033518015899</v>
      </c>
      <c r="F39" s="492">
        <v>95.144894657365398</v>
      </c>
      <c r="G39" s="492">
        <v>4.8551053426346202</v>
      </c>
    </row>
    <row r="40" spans="1:7" x14ac:dyDescent="0.25">
      <c r="A40" s="492" t="s">
        <v>38</v>
      </c>
      <c r="B40" s="492" t="s">
        <v>39</v>
      </c>
      <c r="C40" s="492" t="s">
        <v>19</v>
      </c>
      <c r="D40" s="492">
        <v>67785.368029696299</v>
      </c>
      <c r="E40" s="492">
        <v>4421.8828851350499</v>
      </c>
      <c r="F40" s="492">
        <v>93.876123479135501</v>
      </c>
      <c r="G40" s="492">
        <v>6.1238765208644699</v>
      </c>
    </row>
    <row r="41" spans="1:7" x14ac:dyDescent="0.25">
      <c r="A41" s="492" t="s">
        <v>40</v>
      </c>
      <c r="B41" s="492" t="s">
        <v>41</v>
      </c>
      <c r="C41" s="492" t="s">
        <v>18</v>
      </c>
      <c r="D41" s="492">
        <v>82560.359942734402</v>
      </c>
      <c r="E41" s="492">
        <v>1428.5407394978699</v>
      </c>
      <c r="F41" s="492">
        <v>98.299131518695901</v>
      </c>
      <c r="G41" s="492">
        <v>1.70086848130407</v>
      </c>
    </row>
    <row r="42" spans="1:7" x14ac:dyDescent="0.25">
      <c r="A42" s="492" t="s">
        <v>40</v>
      </c>
      <c r="B42" s="492" t="s">
        <v>41</v>
      </c>
      <c r="C42" s="492" t="s">
        <v>19</v>
      </c>
      <c r="D42" s="492">
        <v>278579.57420782599</v>
      </c>
      <c r="E42" s="492">
        <v>3444.7164554972401</v>
      </c>
      <c r="F42" s="492">
        <v>98.778574552073096</v>
      </c>
      <c r="G42" s="492">
        <v>1.22142544792693</v>
      </c>
    </row>
    <row r="43" spans="1:7" x14ac:dyDescent="0.25">
      <c r="A43" s="492" t="s">
        <v>42</v>
      </c>
      <c r="B43" s="492" t="s">
        <v>43</v>
      </c>
      <c r="C43" s="492" t="s">
        <v>18</v>
      </c>
      <c r="D43" s="492">
        <v>200261.24418914301</v>
      </c>
      <c r="E43" s="492">
        <v>3079.9278609877701</v>
      </c>
      <c r="F43" s="492">
        <v>98.485339771608807</v>
      </c>
      <c r="G43" s="492">
        <v>1.5146602283911601</v>
      </c>
    </row>
    <row r="44" spans="1:7" x14ac:dyDescent="0.25">
      <c r="A44" s="492" t="s">
        <v>42</v>
      </c>
      <c r="B44" s="492" t="s">
        <v>43</v>
      </c>
      <c r="C44" s="492" t="s">
        <v>19</v>
      </c>
      <c r="D44" s="492">
        <v>489919.069970752</v>
      </c>
      <c r="E44" s="492">
        <v>7096.7072523339302</v>
      </c>
      <c r="F44" s="492">
        <v>98.5721364235187</v>
      </c>
      <c r="G44" s="492">
        <v>1.4278635764813099</v>
      </c>
    </row>
    <row r="45" spans="1:7" x14ac:dyDescent="0.25">
      <c r="A45" s="492" t="s">
        <v>44</v>
      </c>
      <c r="B45" s="492" t="s">
        <v>45</v>
      </c>
      <c r="C45" s="492" t="s">
        <v>18</v>
      </c>
      <c r="D45" s="492">
        <v>33960.036040788204</v>
      </c>
      <c r="E45" s="492">
        <v>338.59312840288902</v>
      </c>
      <c r="F45" s="492">
        <v>99.012808568142304</v>
      </c>
      <c r="G45" s="492">
        <v>0.987191431857669</v>
      </c>
    </row>
    <row r="46" spans="1:7" x14ac:dyDescent="0.25">
      <c r="A46" s="492" t="s">
        <v>44</v>
      </c>
      <c r="B46" s="492" t="s">
        <v>45</v>
      </c>
      <c r="C46" s="492" t="s">
        <v>19</v>
      </c>
      <c r="D46" s="492">
        <v>243857.02574592899</v>
      </c>
      <c r="E46" s="492">
        <v>2252.9708582543499</v>
      </c>
      <c r="F46" s="492">
        <v>99.084567514793903</v>
      </c>
      <c r="G46" s="492">
        <v>0.91543248520611198</v>
      </c>
    </row>
    <row r="47" spans="1:7" x14ac:dyDescent="0.25">
      <c r="A47" s="492" t="s">
        <v>46</v>
      </c>
      <c r="B47" s="492" t="s">
        <v>47</v>
      </c>
      <c r="C47" s="492" t="s">
        <v>18</v>
      </c>
      <c r="D47" s="492">
        <v>89034.552551856395</v>
      </c>
      <c r="E47" s="492">
        <v>2398.4917065580298</v>
      </c>
      <c r="F47" s="492">
        <v>97.376778028106301</v>
      </c>
      <c r="G47" s="492">
        <v>2.62322197189371</v>
      </c>
    </row>
    <row r="48" spans="1:7" x14ac:dyDescent="0.25">
      <c r="A48" s="492" t="s">
        <v>46</v>
      </c>
      <c r="B48" s="492" t="s">
        <v>47</v>
      </c>
      <c r="C48" s="492" t="s">
        <v>19</v>
      </c>
      <c r="D48" s="492">
        <v>513395.26302404399</v>
      </c>
      <c r="E48" s="492">
        <v>8075.7522040761596</v>
      </c>
      <c r="F48" s="492">
        <v>98.451351663228394</v>
      </c>
      <c r="G48" s="492">
        <v>1.54864833677158</v>
      </c>
    </row>
    <row r="49" spans="1:7" x14ac:dyDescent="0.25">
      <c r="A49" s="492" t="s">
        <v>48</v>
      </c>
      <c r="B49" s="492" t="s">
        <v>49</v>
      </c>
      <c r="C49" s="492" t="s">
        <v>18</v>
      </c>
      <c r="D49" s="492">
        <v>135701.72236448401</v>
      </c>
      <c r="E49" s="492">
        <v>415.21621763270798</v>
      </c>
      <c r="F49" s="492">
        <v>99.694956247210797</v>
      </c>
      <c r="G49" s="492">
        <v>0.30504375278923501</v>
      </c>
    </row>
    <row r="50" spans="1:7" x14ac:dyDescent="0.25">
      <c r="A50" s="492" t="s">
        <v>48</v>
      </c>
      <c r="B50" s="492" t="s">
        <v>49</v>
      </c>
      <c r="C50" s="492" t="s">
        <v>19</v>
      </c>
      <c r="D50" s="492">
        <v>677570.95215966902</v>
      </c>
      <c r="E50" s="492">
        <v>3272.1390184101501</v>
      </c>
      <c r="F50" s="492">
        <v>99.519398953913395</v>
      </c>
      <c r="G50" s="492">
        <v>0.48060104608659299</v>
      </c>
    </row>
    <row r="51" spans="1:7" x14ac:dyDescent="0.25">
      <c r="A51" s="492" t="s">
        <v>50</v>
      </c>
      <c r="B51" s="492" t="s">
        <v>51</v>
      </c>
      <c r="C51" s="492" t="s">
        <v>18</v>
      </c>
      <c r="D51" s="492">
        <v>18772.004997423799</v>
      </c>
      <c r="E51" s="492">
        <v>647.37729700119496</v>
      </c>
      <c r="F51" s="492">
        <v>96.666334246959806</v>
      </c>
      <c r="G51" s="492">
        <v>3.3336657530401799</v>
      </c>
    </row>
    <row r="52" spans="1:7" x14ac:dyDescent="0.25">
      <c r="A52" s="492" t="s">
        <v>50</v>
      </c>
      <c r="B52" s="492" t="s">
        <v>51</v>
      </c>
      <c r="C52" s="492" t="s">
        <v>19</v>
      </c>
      <c r="D52" s="492">
        <v>99413.607249283494</v>
      </c>
      <c r="E52" s="492">
        <v>1673.37254186061</v>
      </c>
      <c r="F52" s="492">
        <v>98.344621092332602</v>
      </c>
      <c r="G52" s="492">
        <v>1.6553789076673999</v>
      </c>
    </row>
    <row r="53" spans="1:7" x14ac:dyDescent="0.25">
      <c r="A53" s="492" t="s">
        <v>52</v>
      </c>
      <c r="B53" s="492" t="s">
        <v>53</v>
      </c>
      <c r="C53" s="492" t="s">
        <v>18</v>
      </c>
      <c r="D53" s="492">
        <v>10223.943258114399</v>
      </c>
      <c r="E53" s="492">
        <v>281.456523029506</v>
      </c>
      <c r="F53" s="492">
        <v>97.320839483570197</v>
      </c>
      <c r="G53" s="492">
        <v>2.6791605164297598</v>
      </c>
    </row>
    <row r="54" spans="1:7" x14ac:dyDescent="0.25">
      <c r="A54" s="492" t="s">
        <v>52</v>
      </c>
      <c r="B54" s="492" t="s">
        <v>53</v>
      </c>
      <c r="C54" s="492" t="s">
        <v>19</v>
      </c>
      <c r="D54" s="492">
        <v>114911.669215349</v>
      </c>
      <c r="E54" s="492">
        <v>3175.5938204960498</v>
      </c>
      <c r="F54" s="492">
        <v>97.310807500439594</v>
      </c>
      <c r="G54" s="492">
        <v>2.68919249956036</v>
      </c>
    </row>
    <row r="55" spans="1:7" x14ac:dyDescent="0.25">
      <c r="A55" s="492" t="s">
        <v>54</v>
      </c>
      <c r="B55" s="492" t="s">
        <v>55</v>
      </c>
      <c r="C55" s="492" t="s">
        <v>18</v>
      </c>
      <c r="D55" s="492">
        <v>12418.653919013999</v>
      </c>
      <c r="E55" s="492">
        <v>444.45927360341801</v>
      </c>
      <c r="F55" s="492">
        <v>96.544699040209693</v>
      </c>
      <c r="G55" s="492">
        <v>3.45530095979026</v>
      </c>
    </row>
    <row r="56" spans="1:7" x14ac:dyDescent="0.25">
      <c r="A56" s="492" t="s">
        <v>54</v>
      </c>
      <c r="B56" s="492" t="s">
        <v>55</v>
      </c>
      <c r="C56" s="492" t="s">
        <v>19</v>
      </c>
      <c r="D56" s="492">
        <v>36956.034233248101</v>
      </c>
      <c r="E56" s="492">
        <v>1048.34265860606</v>
      </c>
      <c r="F56" s="492">
        <v>97.241521255329999</v>
      </c>
      <c r="G56" s="492">
        <v>2.7584787446699699</v>
      </c>
    </row>
    <row r="57" spans="1:7" x14ac:dyDescent="0.25">
      <c r="A57" s="492" t="s">
        <v>56</v>
      </c>
      <c r="B57" s="492" t="s">
        <v>57</v>
      </c>
      <c r="C57" s="492" t="s">
        <v>18</v>
      </c>
      <c r="D57" s="492">
        <v>11444.733496635499</v>
      </c>
      <c r="E57" s="492">
        <v>385.56960282011102</v>
      </c>
      <c r="F57" s="492">
        <v>96.740830732917999</v>
      </c>
      <c r="G57" s="492">
        <v>3.2591692670820498</v>
      </c>
    </row>
    <row r="58" spans="1:7" x14ac:dyDescent="0.25">
      <c r="A58" s="492" t="s">
        <v>56</v>
      </c>
      <c r="B58" s="492" t="s">
        <v>57</v>
      </c>
      <c r="C58" s="492" t="s">
        <v>19</v>
      </c>
      <c r="D58" s="492">
        <v>44832.764819863201</v>
      </c>
      <c r="E58" s="492">
        <v>1338.0246293738801</v>
      </c>
      <c r="F58" s="492">
        <v>97.1020105020188</v>
      </c>
      <c r="G58" s="492">
        <v>2.89798949798115</v>
      </c>
    </row>
    <row r="59" spans="1:7" x14ac:dyDescent="0.25">
      <c r="A59" s="492" t="s">
        <v>58</v>
      </c>
      <c r="B59" s="492" t="s">
        <v>59</v>
      </c>
      <c r="C59" s="492" t="s">
        <v>18</v>
      </c>
      <c r="D59" s="492">
        <v>30043.992837753201</v>
      </c>
      <c r="E59" s="492">
        <v>462.26889153356097</v>
      </c>
      <c r="F59" s="492">
        <v>98.484675390135493</v>
      </c>
      <c r="G59" s="492">
        <v>1.5153246098645099</v>
      </c>
    </row>
    <row r="60" spans="1:7" x14ac:dyDescent="0.25">
      <c r="A60" s="492" t="s">
        <v>58</v>
      </c>
      <c r="B60" s="492" t="s">
        <v>59</v>
      </c>
      <c r="C60" s="492" t="s">
        <v>19</v>
      </c>
      <c r="D60" s="492">
        <v>149191.882909248</v>
      </c>
      <c r="E60" s="492">
        <v>2035.39574491136</v>
      </c>
      <c r="F60" s="492">
        <v>98.654081616077903</v>
      </c>
      <c r="G60" s="492">
        <v>1.3459183839220501</v>
      </c>
    </row>
    <row r="61" spans="1:7" x14ac:dyDescent="0.25">
      <c r="A61" s="492" t="s">
        <v>60</v>
      </c>
      <c r="B61" s="492" t="s">
        <v>61</v>
      </c>
      <c r="C61" s="492" t="s">
        <v>18</v>
      </c>
      <c r="D61" s="492">
        <v>2045.4418203805101</v>
      </c>
      <c r="E61" s="492">
        <v>52.498815705559799</v>
      </c>
      <c r="F61" s="492">
        <v>97.497602420080796</v>
      </c>
      <c r="G61" s="492">
        <v>2.5023975799192302</v>
      </c>
    </row>
    <row r="62" spans="1:7" x14ac:dyDescent="0.25">
      <c r="A62" s="492" t="s">
        <v>60</v>
      </c>
      <c r="B62" s="492" t="s">
        <v>61</v>
      </c>
      <c r="C62" s="492" t="s">
        <v>19</v>
      </c>
      <c r="D62" s="492">
        <v>8172.8454606744799</v>
      </c>
      <c r="E62" s="492">
        <v>278.43228190233202</v>
      </c>
      <c r="F62" s="492">
        <v>96.705441586665501</v>
      </c>
      <c r="G62" s="492">
        <v>3.2945584133345198</v>
      </c>
    </row>
    <row r="63" spans="1:7" x14ac:dyDescent="0.25">
      <c r="A63" s="492" t="s">
        <v>62</v>
      </c>
      <c r="B63" s="492" t="s">
        <v>63</v>
      </c>
      <c r="C63" s="492" t="s">
        <v>18</v>
      </c>
      <c r="D63" s="492">
        <v>40968.367426055003</v>
      </c>
      <c r="E63" s="492">
        <v>2236.3526493045301</v>
      </c>
      <c r="F63" s="492">
        <v>94.823823310499904</v>
      </c>
      <c r="G63" s="492">
        <v>5.1761766895000996</v>
      </c>
    </row>
    <row r="64" spans="1:7" x14ac:dyDescent="0.25">
      <c r="A64" s="492" t="s">
        <v>62</v>
      </c>
      <c r="B64" s="492" t="s">
        <v>63</v>
      </c>
      <c r="C64" s="492" t="s">
        <v>19</v>
      </c>
      <c r="D64" s="492">
        <v>150234.13460382499</v>
      </c>
      <c r="E64" s="492">
        <v>5818.9152974446997</v>
      </c>
      <c r="F64" s="492">
        <v>96.271194122046197</v>
      </c>
      <c r="G64" s="492">
        <v>3.7288058779537798</v>
      </c>
    </row>
    <row r="65" spans="1:7" x14ac:dyDescent="0.25">
      <c r="A65" s="492" t="s">
        <v>64</v>
      </c>
      <c r="B65" s="492" t="s">
        <v>65</v>
      </c>
      <c r="C65" s="492" t="s">
        <v>18</v>
      </c>
      <c r="D65" s="492">
        <v>75030.000628663998</v>
      </c>
      <c r="E65" s="492">
        <v>1549.5337444738</v>
      </c>
      <c r="F65" s="492">
        <v>97.976569383507098</v>
      </c>
      <c r="G65" s="492">
        <v>2.0234306164929401</v>
      </c>
    </row>
    <row r="66" spans="1:7" x14ac:dyDescent="0.25">
      <c r="A66" s="492" t="s">
        <v>64</v>
      </c>
      <c r="B66" s="492" t="s">
        <v>65</v>
      </c>
      <c r="C66" s="492" t="s">
        <v>19</v>
      </c>
      <c r="D66" s="492">
        <v>203963.910733353</v>
      </c>
      <c r="E66" s="492">
        <v>3865.2148537360499</v>
      </c>
      <c r="F66" s="492">
        <v>98.140195777267806</v>
      </c>
      <c r="G66" s="492">
        <v>1.85980422273218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1498</v>
      </c>
    </row>
    <row r="9" spans="1:7" x14ac:dyDescent="0.25">
      <c r="A9" t="s">
        <v>1499</v>
      </c>
    </row>
    <row r="10" spans="1:7" x14ac:dyDescent="0.25">
      <c r="A10" t="s">
        <v>1516</v>
      </c>
    </row>
    <row r="11" spans="1:7" x14ac:dyDescent="0.25">
      <c r="A11" t="s">
        <v>1517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493" t="s">
        <v>16</v>
      </c>
      <c r="B17" s="493" t="s">
        <v>17</v>
      </c>
      <c r="C17" s="493" t="s">
        <v>18</v>
      </c>
      <c r="D17" s="493">
        <v>442788.21287242201</v>
      </c>
      <c r="E17" s="493">
        <v>493826.07904661802</v>
      </c>
      <c r="F17" s="493">
        <v>47.275406396499498</v>
      </c>
      <c r="G17" s="493">
        <v>52.724593603500502</v>
      </c>
    </row>
    <row r="18" spans="1:7" x14ac:dyDescent="0.25">
      <c r="A18" s="493" t="s">
        <v>16</v>
      </c>
      <c r="B18" s="493" t="s">
        <v>17</v>
      </c>
      <c r="C18" s="493" t="s">
        <v>19</v>
      </c>
      <c r="D18" s="493">
        <v>1949403.9305779601</v>
      </c>
      <c r="E18" s="493">
        <v>1960170.6409988699</v>
      </c>
      <c r="F18" s="493">
        <v>49.862303298942201</v>
      </c>
      <c r="G18" s="493">
        <v>50.137696701057799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494" t="s">
        <v>28</v>
      </c>
      <c r="B29" s="494" t="s">
        <v>29</v>
      </c>
      <c r="C29" s="494" t="s">
        <v>18</v>
      </c>
      <c r="D29" s="494">
        <v>19712.7536465499</v>
      </c>
      <c r="E29" s="494">
        <v>18967.1699971948</v>
      </c>
      <c r="F29" s="494">
        <v>50.963786351056797</v>
      </c>
      <c r="G29" s="494">
        <v>49.036213648943203</v>
      </c>
    </row>
    <row r="30" spans="1:7" x14ac:dyDescent="0.25">
      <c r="A30" s="494" t="s">
        <v>28</v>
      </c>
      <c r="B30" s="494" t="s">
        <v>29</v>
      </c>
      <c r="C30" s="494" t="s">
        <v>19</v>
      </c>
      <c r="D30" s="494">
        <v>204077.46753965499</v>
      </c>
      <c r="E30" s="494">
        <v>161475.51309370401</v>
      </c>
      <c r="F30" s="494">
        <v>55.827056090766703</v>
      </c>
      <c r="G30" s="494">
        <v>44.172943909233297</v>
      </c>
    </row>
    <row r="31" spans="1:7" x14ac:dyDescent="0.25">
      <c r="A31" s="494" t="s">
        <v>30</v>
      </c>
      <c r="B31" s="494" t="s">
        <v>31</v>
      </c>
      <c r="C31" s="494" t="s">
        <v>18</v>
      </c>
      <c r="D31" s="494">
        <v>5600.9166218484297</v>
      </c>
      <c r="E31" s="494">
        <v>4836.6416442599702</v>
      </c>
      <c r="F31" s="494">
        <v>53.661177059342101</v>
      </c>
      <c r="G31" s="494">
        <v>46.338822940657899</v>
      </c>
    </row>
    <row r="32" spans="1:7" x14ac:dyDescent="0.25">
      <c r="A32" s="494" t="s">
        <v>30</v>
      </c>
      <c r="B32" s="494" t="s">
        <v>31</v>
      </c>
      <c r="C32" s="494" t="s">
        <v>19</v>
      </c>
      <c r="D32" s="494">
        <v>64762.182358322098</v>
      </c>
      <c r="E32" s="494">
        <v>45210.250840696703</v>
      </c>
      <c r="F32" s="494">
        <v>58.889469364673403</v>
      </c>
      <c r="G32" s="494">
        <v>41.110530635326597</v>
      </c>
    </row>
    <row r="33" spans="1:7" x14ac:dyDescent="0.25">
      <c r="A33" s="494" t="s">
        <v>32</v>
      </c>
      <c r="B33" s="494" t="s">
        <v>33</v>
      </c>
      <c r="C33" s="494" t="s">
        <v>18</v>
      </c>
      <c r="D33" s="494">
        <v>7406.6205873560002</v>
      </c>
      <c r="E33" s="494">
        <v>6571.8305019862401</v>
      </c>
      <c r="F33" s="494">
        <v>52.985989220244299</v>
      </c>
      <c r="G33" s="494">
        <v>47.014010779755701</v>
      </c>
    </row>
    <row r="34" spans="1:7" x14ac:dyDescent="0.25">
      <c r="A34" s="494" t="s">
        <v>32</v>
      </c>
      <c r="B34" s="494" t="s">
        <v>33</v>
      </c>
      <c r="C34" s="494" t="s">
        <v>19</v>
      </c>
      <c r="D34" s="494">
        <v>19196.267275244802</v>
      </c>
      <c r="E34" s="494">
        <v>17022.587556644201</v>
      </c>
      <c r="F34" s="494">
        <v>53.000757103848002</v>
      </c>
      <c r="G34" s="494">
        <v>46.999242896151998</v>
      </c>
    </row>
    <row r="35" spans="1:7" x14ac:dyDescent="0.25">
      <c r="A35" s="494" t="s">
        <v>34</v>
      </c>
      <c r="B35" s="494" t="s">
        <v>35</v>
      </c>
      <c r="C35" s="494" t="s">
        <v>18</v>
      </c>
      <c r="D35" s="494">
        <v>22786.847080647</v>
      </c>
      <c r="E35" s="494">
        <v>23569.4749124142</v>
      </c>
      <c r="F35" s="494">
        <v>49.155856420312702</v>
      </c>
      <c r="G35" s="494">
        <v>50.844143579687298</v>
      </c>
    </row>
    <row r="36" spans="1:7" x14ac:dyDescent="0.25">
      <c r="A36" s="494" t="s">
        <v>34</v>
      </c>
      <c r="B36" s="494" t="s">
        <v>35</v>
      </c>
      <c r="C36" s="494" t="s">
        <v>19</v>
      </c>
      <c r="D36" s="494">
        <v>74672.038518336994</v>
      </c>
      <c r="E36" s="494">
        <v>81075.754932971104</v>
      </c>
      <c r="F36" s="494">
        <v>47.944203165666003</v>
      </c>
      <c r="G36" s="494">
        <v>52.055796834333997</v>
      </c>
    </row>
    <row r="37" spans="1:7" x14ac:dyDescent="0.25">
      <c r="A37" s="494" t="s">
        <v>36</v>
      </c>
      <c r="B37" s="494" t="s">
        <v>37</v>
      </c>
      <c r="C37" s="494" t="s">
        <v>18</v>
      </c>
      <c r="D37" s="494">
        <v>21757.231286953102</v>
      </c>
      <c r="E37" s="494">
        <v>28068.4652882105</v>
      </c>
      <c r="F37" s="494">
        <v>43.6666876380377</v>
      </c>
      <c r="G37" s="494">
        <v>56.3333123619623</v>
      </c>
    </row>
    <row r="38" spans="1:7" x14ac:dyDescent="0.25">
      <c r="A38" s="494" t="s">
        <v>36</v>
      </c>
      <c r="B38" s="494" t="s">
        <v>37</v>
      </c>
      <c r="C38" s="494" t="s">
        <v>19</v>
      </c>
      <c r="D38" s="494">
        <v>53819.389756435798</v>
      </c>
      <c r="E38" s="494">
        <v>61681.556840026402</v>
      </c>
      <c r="F38" s="494">
        <v>46.596492359902697</v>
      </c>
      <c r="G38" s="494">
        <v>53.403507640097303</v>
      </c>
    </row>
    <row r="39" spans="1:7" x14ac:dyDescent="0.25">
      <c r="A39" s="494" t="s">
        <v>38</v>
      </c>
      <c r="B39" s="494" t="s">
        <v>39</v>
      </c>
      <c r="C39" s="494" t="s">
        <v>18</v>
      </c>
      <c r="D39" s="494">
        <v>10183.052490038201</v>
      </c>
      <c r="E39" s="494">
        <v>10967.9479379844</v>
      </c>
      <c r="F39" s="494">
        <v>48.144542971815397</v>
      </c>
      <c r="G39" s="494">
        <v>51.855457028184603</v>
      </c>
    </row>
    <row r="40" spans="1:7" x14ac:dyDescent="0.25">
      <c r="A40" s="494" t="s">
        <v>38</v>
      </c>
      <c r="B40" s="494" t="s">
        <v>39</v>
      </c>
      <c r="C40" s="494" t="s">
        <v>19</v>
      </c>
      <c r="D40" s="494">
        <v>36298.2020394262</v>
      </c>
      <c r="E40" s="494">
        <v>35909.048875405198</v>
      </c>
      <c r="F40" s="494">
        <v>50.269469588642799</v>
      </c>
      <c r="G40" s="494">
        <v>49.730530411357201</v>
      </c>
    </row>
    <row r="41" spans="1:7" x14ac:dyDescent="0.25">
      <c r="A41" s="494" t="s">
        <v>40</v>
      </c>
      <c r="B41" s="494" t="s">
        <v>41</v>
      </c>
      <c r="C41" s="494" t="s">
        <v>18</v>
      </c>
      <c r="D41" s="494">
        <v>39847.550804781102</v>
      </c>
      <c r="E41" s="494">
        <v>44141.349877451103</v>
      </c>
      <c r="F41" s="494">
        <v>47.443829459730999</v>
      </c>
      <c r="G41" s="494">
        <v>52.556170540269001</v>
      </c>
    </row>
    <row r="42" spans="1:7" x14ac:dyDescent="0.25">
      <c r="A42" s="494" t="s">
        <v>40</v>
      </c>
      <c r="B42" s="494" t="s">
        <v>41</v>
      </c>
      <c r="C42" s="494" t="s">
        <v>19</v>
      </c>
      <c r="D42" s="494">
        <v>124548.65465559201</v>
      </c>
      <c r="E42" s="494">
        <v>157475.63600773099</v>
      </c>
      <c r="F42" s="494">
        <v>44.162385574183197</v>
      </c>
      <c r="G42" s="494">
        <v>55.837614425816803</v>
      </c>
    </row>
    <row r="43" spans="1:7" x14ac:dyDescent="0.25">
      <c r="A43" s="494" t="s">
        <v>42</v>
      </c>
      <c r="B43" s="494" t="s">
        <v>43</v>
      </c>
      <c r="C43" s="494" t="s">
        <v>18</v>
      </c>
      <c r="D43" s="494">
        <v>93203.4291515925</v>
      </c>
      <c r="E43" s="494">
        <v>110137.742898538</v>
      </c>
      <c r="F43" s="494">
        <v>45.835985015673501</v>
      </c>
      <c r="G43" s="494">
        <v>54.164014984326599</v>
      </c>
    </row>
    <row r="44" spans="1:7" x14ac:dyDescent="0.25">
      <c r="A44" s="494" t="s">
        <v>42</v>
      </c>
      <c r="B44" s="494" t="s">
        <v>43</v>
      </c>
      <c r="C44" s="494" t="s">
        <v>19</v>
      </c>
      <c r="D44" s="494">
        <v>235591.572086662</v>
      </c>
      <c r="E44" s="494">
        <v>261424.205136423</v>
      </c>
      <c r="F44" s="494">
        <v>47.401226054221802</v>
      </c>
      <c r="G44" s="494">
        <v>52.598773945778198</v>
      </c>
    </row>
    <row r="45" spans="1:7" x14ac:dyDescent="0.25">
      <c r="A45" s="494" t="s">
        <v>44</v>
      </c>
      <c r="B45" s="494" t="s">
        <v>45</v>
      </c>
      <c r="C45" s="494" t="s">
        <v>18</v>
      </c>
      <c r="D45" s="494">
        <v>16201.8354063804</v>
      </c>
      <c r="E45" s="494">
        <v>18096.793762810699</v>
      </c>
      <c r="F45" s="494">
        <v>47.237559630907299</v>
      </c>
      <c r="G45" s="494">
        <v>52.762440369092701</v>
      </c>
    </row>
    <row r="46" spans="1:7" x14ac:dyDescent="0.25">
      <c r="A46" s="494" t="s">
        <v>44</v>
      </c>
      <c r="B46" s="494" t="s">
        <v>45</v>
      </c>
      <c r="C46" s="494" t="s">
        <v>19</v>
      </c>
      <c r="D46" s="494">
        <v>122380.07552976601</v>
      </c>
      <c r="E46" s="494">
        <v>123729.921074417</v>
      </c>
      <c r="F46" s="494">
        <v>49.725763771631499</v>
      </c>
      <c r="G46" s="494">
        <v>50.274236228368501</v>
      </c>
    </row>
    <row r="47" spans="1:7" x14ac:dyDescent="0.25">
      <c r="A47" s="494" t="s">
        <v>46</v>
      </c>
      <c r="B47" s="494" t="s">
        <v>47</v>
      </c>
      <c r="C47" s="494" t="s">
        <v>18</v>
      </c>
      <c r="D47" s="494">
        <v>45616.965330606501</v>
      </c>
      <c r="E47" s="494">
        <v>45816.078927807903</v>
      </c>
      <c r="F47" s="494">
        <v>49.891115078352499</v>
      </c>
      <c r="G47" s="494">
        <v>50.108884921647501</v>
      </c>
    </row>
    <row r="48" spans="1:7" x14ac:dyDescent="0.25">
      <c r="A48" s="494" t="s">
        <v>46</v>
      </c>
      <c r="B48" s="494" t="s">
        <v>47</v>
      </c>
      <c r="C48" s="494" t="s">
        <v>19</v>
      </c>
      <c r="D48" s="494">
        <v>260534.56734296901</v>
      </c>
      <c r="E48" s="494">
        <v>260936.44788515099</v>
      </c>
      <c r="F48" s="494">
        <v>49.9614666462328</v>
      </c>
      <c r="G48" s="494">
        <v>50.0385333537672</v>
      </c>
    </row>
    <row r="49" spans="1:7" x14ac:dyDescent="0.25">
      <c r="A49" s="494" t="s">
        <v>48</v>
      </c>
      <c r="B49" s="494" t="s">
        <v>49</v>
      </c>
      <c r="C49" s="494" t="s">
        <v>18</v>
      </c>
      <c r="D49" s="494">
        <v>64484.619682931603</v>
      </c>
      <c r="E49" s="494">
        <v>71632.318899185499</v>
      </c>
      <c r="F49" s="494">
        <v>47.374426985094999</v>
      </c>
      <c r="G49" s="494">
        <v>52.625573014905001</v>
      </c>
    </row>
    <row r="50" spans="1:7" x14ac:dyDescent="0.25">
      <c r="A50" s="494" t="s">
        <v>48</v>
      </c>
      <c r="B50" s="494" t="s">
        <v>49</v>
      </c>
      <c r="C50" s="494" t="s">
        <v>19</v>
      </c>
      <c r="D50" s="494">
        <v>334345.28887582198</v>
      </c>
      <c r="E50" s="494">
        <v>346497.80230225698</v>
      </c>
      <c r="F50" s="494">
        <v>49.107539344681697</v>
      </c>
      <c r="G50" s="494">
        <v>50.892460655318303</v>
      </c>
    </row>
    <row r="51" spans="1:7" x14ac:dyDescent="0.25">
      <c r="A51" s="494" t="s">
        <v>50</v>
      </c>
      <c r="B51" s="494" t="s">
        <v>51</v>
      </c>
      <c r="C51" s="494" t="s">
        <v>18</v>
      </c>
      <c r="D51" s="494">
        <v>9190.1714278318595</v>
      </c>
      <c r="E51" s="494">
        <v>10229.210866593199</v>
      </c>
      <c r="F51" s="494">
        <v>47.3247361244348</v>
      </c>
      <c r="G51" s="494">
        <v>52.6752638755652</v>
      </c>
    </row>
    <row r="52" spans="1:7" x14ac:dyDescent="0.25">
      <c r="A52" s="494" t="s">
        <v>50</v>
      </c>
      <c r="B52" s="494" t="s">
        <v>51</v>
      </c>
      <c r="C52" s="494" t="s">
        <v>19</v>
      </c>
      <c r="D52" s="494">
        <v>54098.365402562398</v>
      </c>
      <c r="E52" s="494">
        <v>46988.614388581802</v>
      </c>
      <c r="F52" s="494">
        <v>53.516650229668599</v>
      </c>
      <c r="G52" s="494">
        <v>46.483349770331401</v>
      </c>
    </row>
    <row r="53" spans="1:7" x14ac:dyDescent="0.25">
      <c r="A53" s="494" t="s">
        <v>52</v>
      </c>
      <c r="B53" s="494" t="s">
        <v>53</v>
      </c>
      <c r="C53" s="494" t="s">
        <v>18</v>
      </c>
      <c r="D53" s="494">
        <v>5749.2979091145498</v>
      </c>
      <c r="E53" s="494">
        <v>4756.1018720293696</v>
      </c>
      <c r="F53" s="494">
        <v>54.727073970416001</v>
      </c>
      <c r="G53" s="494">
        <v>45.272926029583999</v>
      </c>
    </row>
    <row r="54" spans="1:7" x14ac:dyDescent="0.25">
      <c r="A54" s="494" t="s">
        <v>52</v>
      </c>
      <c r="B54" s="494" t="s">
        <v>53</v>
      </c>
      <c r="C54" s="494" t="s">
        <v>19</v>
      </c>
      <c r="D54" s="494">
        <v>69696.238004136598</v>
      </c>
      <c r="E54" s="494">
        <v>48391.025031708203</v>
      </c>
      <c r="F54" s="494">
        <v>59.020961458799</v>
      </c>
      <c r="G54" s="494">
        <v>40.979038541201</v>
      </c>
    </row>
    <row r="55" spans="1:7" x14ac:dyDescent="0.25">
      <c r="A55" s="494" t="s">
        <v>54</v>
      </c>
      <c r="B55" s="494" t="s">
        <v>55</v>
      </c>
      <c r="C55" s="494" t="s">
        <v>18</v>
      </c>
      <c r="D55" s="494">
        <v>6602.1667822727604</v>
      </c>
      <c r="E55" s="494">
        <v>6260.9464103446799</v>
      </c>
      <c r="F55" s="494">
        <v>51.326352208903501</v>
      </c>
      <c r="G55" s="494">
        <v>48.673647791096499</v>
      </c>
    </row>
    <row r="56" spans="1:7" x14ac:dyDescent="0.25">
      <c r="A56" s="494" t="s">
        <v>54</v>
      </c>
      <c r="B56" s="494" t="s">
        <v>55</v>
      </c>
      <c r="C56" s="494" t="s">
        <v>19</v>
      </c>
      <c r="D56" s="494">
        <v>18273.765753950101</v>
      </c>
      <c r="E56" s="494">
        <v>19730.611137904001</v>
      </c>
      <c r="F56" s="494">
        <v>48.083318944947401</v>
      </c>
      <c r="G56" s="494">
        <v>51.916681055052599</v>
      </c>
    </row>
    <row r="57" spans="1:7" x14ac:dyDescent="0.25">
      <c r="A57" s="494" t="s">
        <v>56</v>
      </c>
      <c r="B57" s="494" t="s">
        <v>57</v>
      </c>
      <c r="C57" s="494" t="s">
        <v>18</v>
      </c>
      <c r="D57" s="494">
        <v>5670.9563658279203</v>
      </c>
      <c r="E57" s="494">
        <v>6159.3467336276499</v>
      </c>
      <c r="F57" s="494">
        <v>47.935850148158103</v>
      </c>
      <c r="G57" s="494">
        <v>52.064149851841897</v>
      </c>
    </row>
    <row r="58" spans="1:7" x14ac:dyDescent="0.25">
      <c r="A58" s="494" t="s">
        <v>56</v>
      </c>
      <c r="B58" s="494" t="s">
        <v>57</v>
      </c>
      <c r="C58" s="494" t="s">
        <v>19</v>
      </c>
      <c r="D58" s="494">
        <v>23159.531339510799</v>
      </c>
      <c r="E58" s="494">
        <v>23011.258109726299</v>
      </c>
      <c r="F58" s="494">
        <v>50.160570386117797</v>
      </c>
      <c r="G58" s="494">
        <v>49.839429613882203</v>
      </c>
    </row>
    <row r="59" spans="1:7" x14ac:dyDescent="0.25">
      <c r="A59" s="494" t="s">
        <v>58</v>
      </c>
      <c r="B59" s="494" t="s">
        <v>59</v>
      </c>
      <c r="C59" s="494" t="s">
        <v>18</v>
      </c>
      <c r="D59" s="494">
        <v>14530.6737609055</v>
      </c>
      <c r="E59" s="494">
        <v>15975.5879683812</v>
      </c>
      <c r="F59" s="494">
        <v>47.631774387340698</v>
      </c>
      <c r="G59" s="494">
        <v>52.368225612659302</v>
      </c>
    </row>
    <row r="60" spans="1:7" x14ac:dyDescent="0.25">
      <c r="A60" s="494" t="s">
        <v>58</v>
      </c>
      <c r="B60" s="494" t="s">
        <v>59</v>
      </c>
      <c r="C60" s="494" t="s">
        <v>19</v>
      </c>
      <c r="D60" s="494">
        <v>75076.000066119304</v>
      </c>
      <c r="E60" s="494">
        <v>76151.278588039902</v>
      </c>
      <c r="F60" s="494">
        <v>49.644482618648503</v>
      </c>
      <c r="G60" s="494">
        <v>50.355517381351497</v>
      </c>
    </row>
    <row r="61" spans="1:7" x14ac:dyDescent="0.25">
      <c r="A61" s="494" t="s">
        <v>60</v>
      </c>
      <c r="B61" s="494" t="s">
        <v>61</v>
      </c>
      <c r="C61" s="494" t="s">
        <v>18</v>
      </c>
      <c r="D61" s="494">
        <v>1120.54002185437</v>
      </c>
      <c r="E61" s="494">
        <v>977.40061423170005</v>
      </c>
      <c r="F61" s="494">
        <v>53.411426547552601</v>
      </c>
      <c r="G61" s="494">
        <v>46.588573452447399</v>
      </c>
    </row>
    <row r="62" spans="1:7" x14ac:dyDescent="0.25">
      <c r="A62" s="494" t="s">
        <v>60</v>
      </c>
      <c r="B62" s="494" t="s">
        <v>61</v>
      </c>
      <c r="C62" s="494" t="s">
        <v>19</v>
      </c>
      <c r="D62" s="494">
        <v>5056.9792988509498</v>
      </c>
      <c r="E62" s="494">
        <v>3394.2984437258601</v>
      </c>
      <c r="F62" s="494">
        <v>59.836860802412403</v>
      </c>
      <c r="G62" s="494">
        <v>40.163139197587597</v>
      </c>
    </row>
    <row r="63" spans="1:7" x14ac:dyDescent="0.25">
      <c r="A63" s="494" t="s">
        <v>62</v>
      </c>
      <c r="B63" s="494" t="s">
        <v>63</v>
      </c>
      <c r="C63" s="494" t="s">
        <v>18</v>
      </c>
      <c r="D63" s="494">
        <v>20089.791513593998</v>
      </c>
      <c r="E63" s="494">
        <v>23114.928561765599</v>
      </c>
      <c r="F63" s="494">
        <v>46.499066487533</v>
      </c>
      <c r="G63" s="494">
        <v>53.500933512467</v>
      </c>
    </row>
    <row r="64" spans="1:7" x14ac:dyDescent="0.25">
      <c r="A64" s="494" t="s">
        <v>62</v>
      </c>
      <c r="B64" s="494" t="s">
        <v>63</v>
      </c>
      <c r="C64" s="494" t="s">
        <v>19</v>
      </c>
      <c r="D64" s="494">
        <v>76500.818183591298</v>
      </c>
      <c r="E64" s="494">
        <v>79552.2317176785</v>
      </c>
      <c r="F64" s="494">
        <v>49.022315316484402</v>
      </c>
      <c r="G64" s="494">
        <v>50.977684683515498</v>
      </c>
    </row>
    <row r="65" spans="1:7" x14ac:dyDescent="0.25">
      <c r="A65" s="494" t="s">
        <v>64</v>
      </c>
      <c r="B65" s="494" t="s">
        <v>65</v>
      </c>
      <c r="C65" s="494" t="s">
        <v>18</v>
      </c>
      <c r="D65" s="494">
        <v>33032.7930013367</v>
      </c>
      <c r="E65" s="494">
        <v>43546.741371801203</v>
      </c>
      <c r="F65" s="494">
        <v>43.135275333985</v>
      </c>
      <c r="G65" s="494">
        <v>56.864724666015</v>
      </c>
    </row>
    <row r="66" spans="1:7" x14ac:dyDescent="0.25">
      <c r="A66" s="494" t="s">
        <v>64</v>
      </c>
      <c r="B66" s="494" t="s">
        <v>65</v>
      </c>
      <c r="C66" s="494" t="s">
        <v>19</v>
      </c>
      <c r="D66" s="494">
        <v>97316.526551007104</v>
      </c>
      <c r="E66" s="494">
        <v>110512.599036082</v>
      </c>
      <c r="F66" s="494">
        <v>46.825259104613401</v>
      </c>
      <c r="G66" s="494">
        <v>53.174740895386599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1498</v>
      </c>
    </row>
    <row r="9" spans="1:7" x14ac:dyDescent="0.25">
      <c r="A9" t="s">
        <v>1499</v>
      </c>
    </row>
    <row r="10" spans="1:7" x14ac:dyDescent="0.25">
      <c r="A10" t="s">
        <v>1520</v>
      </c>
    </row>
    <row r="11" spans="1:7" x14ac:dyDescent="0.25">
      <c r="A11" t="s">
        <v>1521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495" t="s">
        <v>16</v>
      </c>
      <c r="B17" s="495" t="s">
        <v>17</v>
      </c>
      <c r="C17" s="495" t="s">
        <v>18</v>
      </c>
      <c r="D17" s="495">
        <v>934567.35134669405</v>
      </c>
      <c r="E17" s="495">
        <v>2046.9405723462301</v>
      </c>
      <c r="F17" s="495">
        <v>99.7814531990375</v>
      </c>
      <c r="G17" s="495">
        <v>0.21854680096245699</v>
      </c>
    </row>
    <row r="18" spans="1:7" x14ac:dyDescent="0.25">
      <c r="A18" s="495" t="s">
        <v>16</v>
      </c>
      <c r="B18" s="495" t="s">
        <v>17</v>
      </c>
      <c r="C18" s="495" t="s">
        <v>19</v>
      </c>
      <c r="D18" s="495">
        <v>3892924.69238762</v>
      </c>
      <c r="E18" s="495">
        <v>16649.879189213701</v>
      </c>
      <c r="F18" s="495">
        <v>99.574125550379307</v>
      </c>
      <c r="G18" s="495">
        <v>0.42587444962070098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1523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496" t="s">
        <v>28</v>
      </c>
      <c r="B29" s="496" t="s">
        <v>29</v>
      </c>
      <c r="C29" s="496" t="s">
        <v>18</v>
      </c>
      <c r="D29" s="496">
        <v>38538.679159468098</v>
      </c>
      <c r="E29" s="496">
        <v>141.24448427662199</v>
      </c>
      <c r="F29" s="496">
        <v>99.634837737588299</v>
      </c>
      <c r="G29" s="496">
        <v>0.36516226241171601</v>
      </c>
    </row>
    <row r="30" spans="1:7" x14ac:dyDescent="0.25">
      <c r="A30" s="496" t="s">
        <v>28</v>
      </c>
      <c r="B30" s="496" t="s">
        <v>29</v>
      </c>
      <c r="C30" s="496" t="s">
        <v>19</v>
      </c>
      <c r="D30" s="496">
        <v>363521.27561035898</v>
      </c>
      <c r="E30" s="496">
        <v>2031.70502300002</v>
      </c>
      <c r="F30" s="496">
        <v>99.444210516494806</v>
      </c>
      <c r="G30" s="496">
        <v>0.55578948350520196</v>
      </c>
    </row>
    <row r="31" spans="1:7" x14ac:dyDescent="0.25">
      <c r="A31" s="496" t="s">
        <v>30</v>
      </c>
      <c r="B31" s="496" t="s">
        <v>31</v>
      </c>
      <c r="C31" s="496" t="s">
        <v>18</v>
      </c>
      <c r="D31" s="496">
        <v>10437.558266108401</v>
      </c>
      <c r="E31" s="496">
        <v>0</v>
      </c>
      <c r="F31" s="496">
        <v>100</v>
      </c>
      <c r="G31" s="496">
        <v>0</v>
      </c>
    </row>
    <row r="32" spans="1:7" x14ac:dyDescent="0.25">
      <c r="A32" s="496" t="s">
        <v>30</v>
      </c>
      <c r="B32" s="496" t="s">
        <v>31</v>
      </c>
      <c r="C32" s="496" t="s">
        <v>19</v>
      </c>
      <c r="D32" s="496">
        <v>108963.64943144799</v>
      </c>
      <c r="E32" s="496">
        <v>1008.7837675703699</v>
      </c>
      <c r="F32" s="496">
        <v>99.082693964091206</v>
      </c>
      <c r="G32" s="496">
        <v>0.917306035908795</v>
      </c>
    </row>
    <row r="33" spans="1:7" x14ac:dyDescent="0.25">
      <c r="A33" s="496" t="s">
        <v>32</v>
      </c>
      <c r="B33" s="496" t="s">
        <v>33</v>
      </c>
      <c r="C33" s="496" t="s">
        <v>18</v>
      </c>
      <c r="D33" s="496">
        <v>13771.114175835401</v>
      </c>
      <c r="E33" s="496">
        <v>207.33691350680201</v>
      </c>
      <c r="F33" s="496">
        <v>98.516738999323806</v>
      </c>
      <c r="G33" s="496">
        <v>1.48326100067614</v>
      </c>
    </row>
    <row r="34" spans="1:7" x14ac:dyDescent="0.25">
      <c r="A34" s="496" t="s">
        <v>32</v>
      </c>
      <c r="B34" s="496" t="s">
        <v>33</v>
      </c>
      <c r="C34" s="496" t="s">
        <v>19</v>
      </c>
      <c r="D34" s="496">
        <v>36010.937868158297</v>
      </c>
      <c r="E34" s="496">
        <v>207.91696373081501</v>
      </c>
      <c r="F34" s="496">
        <v>99.425942745302507</v>
      </c>
      <c r="G34" s="496">
        <v>0.57405725469749902</v>
      </c>
    </row>
    <row r="35" spans="1:7" x14ac:dyDescent="0.25">
      <c r="A35" s="496" t="s">
        <v>34</v>
      </c>
      <c r="B35" s="496" t="s">
        <v>35</v>
      </c>
      <c r="C35" s="496" t="s">
        <v>18</v>
      </c>
      <c r="D35" s="496">
        <v>46293.884349819302</v>
      </c>
      <c r="E35" s="496">
        <v>62.4376432417884</v>
      </c>
      <c r="F35" s="496">
        <v>99.865309324473301</v>
      </c>
      <c r="G35" s="496">
        <v>0.13469067552670499</v>
      </c>
    </row>
    <row r="36" spans="1:7" x14ac:dyDescent="0.25">
      <c r="A36" s="496" t="s">
        <v>34</v>
      </c>
      <c r="B36" s="496" t="s">
        <v>35</v>
      </c>
      <c r="C36" s="496" t="s">
        <v>19</v>
      </c>
      <c r="D36" s="496">
        <v>155023.865351065</v>
      </c>
      <c r="E36" s="496">
        <v>723.92810024276105</v>
      </c>
      <c r="F36" s="496">
        <v>99.535192066480803</v>
      </c>
      <c r="G36" s="496">
        <v>0.46480793351918998</v>
      </c>
    </row>
    <row r="37" spans="1:7" x14ac:dyDescent="0.25">
      <c r="A37" s="496" t="s">
        <v>36</v>
      </c>
      <c r="B37" s="496" t="s">
        <v>37</v>
      </c>
      <c r="C37" s="496" t="s">
        <v>18</v>
      </c>
      <c r="D37" s="496">
        <v>49630.932864178802</v>
      </c>
      <c r="E37" s="496">
        <v>194.76371098487499</v>
      </c>
      <c r="F37" s="496">
        <v>99.609109908396206</v>
      </c>
      <c r="G37" s="496">
        <v>0.39089009160377203</v>
      </c>
    </row>
    <row r="38" spans="1:7" x14ac:dyDescent="0.25">
      <c r="A38" s="496" t="s">
        <v>36</v>
      </c>
      <c r="B38" s="496" t="s">
        <v>37</v>
      </c>
      <c r="C38" s="496" t="s">
        <v>19</v>
      </c>
      <c r="D38" s="496">
        <v>115406.633879286</v>
      </c>
      <c r="E38" s="496">
        <v>94.312717175779099</v>
      </c>
      <c r="F38" s="496">
        <v>99.918344637031197</v>
      </c>
      <c r="G38" s="496">
        <v>8.1655362968832995E-2</v>
      </c>
    </row>
    <row r="39" spans="1:7" x14ac:dyDescent="0.25">
      <c r="A39" s="496" t="s">
        <v>38</v>
      </c>
      <c r="B39" s="496" t="s">
        <v>39</v>
      </c>
      <c r="C39" s="496" t="s">
        <v>18</v>
      </c>
      <c r="D39" s="496">
        <v>21151.000428022598</v>
      </c>
      <c r="E39" s="496">
        <v>0</v>
      </c>
      <c r="F39" s="496">
        <v>100</v>
      </c>
      <c r="G39" s="496">
        <v>0</v>
      </c>
    </row>
    <row r="40" spans="1:7" x14ac:dyDescent="0.25">
      <c r="A40" s="496" t="s">
        <v>38</v>
      </c>
      <c r="B40" s="496" t="s">
        <v>39</v>
      </c>
      <c r="C40" s="496" t="s">
        <v>19</v>
      </c>
      <c r="D40" s="496">
        <v>71851.982089540994</v>
      </c>
      <c r="E40" s="496">
        <v>355.26882529036402</v>
      </c>
      <c r="F40" s="496">
        <v>99.507987327049193</v>
      </c>
      <c r="G40" s="496">
        <v>0.49201267295081602</v>
      </c>
    </row>
    <row r="41" spans="1:7" x14ac:dyDescent="0.25">
      <c r="A41" s="496" t="s">
        <v>40</v>
      </c>
      <c r="B41" s="496" t="s">
        <v>41</v>
      </c>
      <c r="C41" s="496" t="s">
        <v>18</v>
      </c>
      <c r="D41" s="496">
        <v>83894.153323139399</v>
      </c>
      <c r="E41" s="496">
        <v>94.747359092833705</v>
      </c>
      <c r="F41" s="496">
        <v>99.887190618851804</v>
      </c>
      <c r="G41" s="496">
        <v>0.11280938114823701</v>
      </c>
    </row>
    <row r="42" spans="1:7" x14ac:dyDescent="0.25">
      <c r="A42" s="496" t="s">
        <v>40</v>
      </c>
      <c r="B42" s="496" t="s">
        <v>41</v>
      </c>
      <c r="C42" s="496" t="s">
        <v>19</v>
      </c>
      <c r="D42" s="496">
        <v>280955.49562786898</v>
      </c>
      <c r="E42" s="496">
        <v>1068.7950354536799</v>
      </c>
      <c r="F42" s="496">
        <v>99.621027311888696</v>
      </c>
      <c r="G42" s="496">
        <v>0.37897268811132201</v>
      </c>
    </row>
    <row r="43" spans="1:7" x14ac:dyDescent="0.25">
      <c r="A43" s="496" t="s">
        <v>42</v>
      </c>
      <c r="B43" s="496" t="s">
        <v>43</v>
      </c>
      <c r="C43" s="496" t="s">
        <v>18</v>
      </c>
      <c r="D43" s="496">
        <v>203341.17205013</v>
      </c>
      <c r="E43" s="496">
        <v>0</v>
      </c>
      <c r="F43" s="496">
        <v>100</v>
      </c>
      <c r="G43" s="496">
        <v>0</v>
      </c>
    </row>
    <row r="44" spans="1:7" x14ac:dyDescent="0.25">
      <c r="A44" s="496" t="s">
        <v>42</v>
      </c>
      <c r="B44" s="496" t="s">
        <v>43</v>
      </c>
      <c r="C44" s="496" t="s">
        <v>19</v>
      </c>
      <c r="D44" s="496">
        <v>496132.21412462799</v>
      </c>
      <c r="E44" s="496">
        <v>883.56309845730595</v>
      </c>
      <c r="F44" s="496">
        <v>99.822226347945303</v>
      </c>
      <c r="G44" s="496">
        <v>0.17777365205465501</v>
      </c>
    </row>
    <row r="45" spans="1:7" x14ac:dyDescent="0.25">
      <c r="A45" s="496" t="s">
        <v>44</v>
      </c>
      <c r="B45" s="496" t="s">
        <v>45</v>
      </c>
      <c r="C45" s="496" t="s">
        <v>18</v>
      </c>
      <c r="D45" s="496">
        <v>34298.629169191103</v>
      </c>
      <c r="E45" s="496">
        <v>0</v>
      </c>
      <c r="F45" s="496">
        <v>100</v>
      </c>
      <c r="G45" s="496">
        <v>0</v>
      </c>
    </row>
    <row r="46" spans="1:7" x14ac:dyDescent="0.25">
      <c r="A46" s="496" t="s">
        <v>44</v>
      </c>
      <c r="B46" s="496" t="s">
        <v>45</v>
      </c>
      <c r="C46" s="496" t="s">
        <v>19</v>
      </c>
      <c r="D46" s="496">
        <v>245312.94243065501</v>
      </c>
      <c r="E46" s="496">
        <v>797.054173527682</v>
      </c>
      <c r="F46" s="496">
        <v>99.676139049804803</v>
      </c>
      <c r="G46" s="496">
        <v>0.3238609501952</v>
      </c>
    </row>
    <row r="47" spans="1:7" x14ac:dyDescent="0.25">
      <c r="A47" s="496" t="s">
        <v>46</v>
      </c>
      <c r="B47" s="496" t="s">
        <v>47</v>
      </c>
      <c r="C47" s="496" t="s">
        <v>18</v>
      </c>
      <c r="D47" s="496">
        <v>91433.044258414404</v>
      </c>
      <c r="E47" s="496">
        <v>0</v>
      </c>
      <c r="F47" s="496">
        <v>100</v>
      </c>
      <c r="G47" s="496">
        <v>0</v>
      </c>
    </row>
    <row r="48" spans="1:7" x14ac:dyDescent="0.25">
      <c r="A48" s="496" t="s">
        <v>46</v>
      </c>
      <c r="B48" s="496" t="s">
        <v>47</v>
      </c>
      <c r="C48" s="496" t="s">
        <v>19</v>
      </c>
      <c r="D48" s="496">
        <v>519308.695673818</v>
      </c>
      <c r="E48" s="496">
        <v>2162.31955430281</v>
      </c>
      <c r="F48" s="496">
        <v>99.585342331374505</v>
      </c>
      <c r="G48" s="496">
        <v>0.41465766862553</v>
      </c>
    </row>
    <row r="49" spans="1:7" x14ac:dyDescent="0.25">
      <c r="A49" s="496" t="s">
        <v>48</v>
      </c>
      <c r="B49" s="496" t="s">
        <v>49</v>
      </c>
      <c r="C49" s="496" t="s">
        <v>18</v>
      </c>
      <c r="D49" s="496">
        <v>135647.300698782</v>
      </c>
      <c r="E49" s="496">
        <v>469.637883335065</v>
      </c>
      <c r="F49" s="496">
        <v>99.654974694386198</v>
      </c>
      <c r="G49" s="496">
        <v>0.34502530561377598</v>
      </c>
    </row>
    <row r="50" spans="1:7" x14ac:dyDescent="0.25">
      <c r="A50" s="496" t="s">
        <v>48</v>
      </c>
      <c r="B50" s="496" t="s">
        <v>49</v>
      </c>
      <c r="C50" s="496" t="s">
        <v>19</v>
      </c>
      <c r="D50" s="496">
        <v>678024.55721752695</v>
      </c>
      <c r="E50" s="496">
        <v>2818.5339605521599</v>
      </c>
      <c r="F50" s="496">
        <v>99.586022976942402</v>
      </c>
      <c r="G50" s="496">
        <v>0.413977023057571</v>
      </c>
    </row>
    <row r="51" spans="1:7" x14ac:dyDescent="0.25">
      <c r="A51" s="496" t="s">
        <v>50</v>
      </c>
      <c r="B51" s="496" t="s">
        <v>51</v>
      </c>
      <c r="C51" s="496" t="s">
        <v>18</v>
      </c>
      <c r="D51" s="496">
        <v>19419.382294424999</v>
      </c>
      <c r="E51" s="496">
        <v>0</v>
      </c>
      <c r="F51" s="496">
        <v>100</v>
      </c>
      <c r="G51" s="496">
        <v>0</v>
      </c>
    </row>
    <row r="52" spans="1:7" x14ac:dyDescent="0.25">
      <c r="A52" s="496" t="s">
        <v>50</v>
      </c>
      <c r="B52" s="496" t="s">
        <v>51</v>
      </c>
      <c r="C52" s="496" t="s">
        <v>19</v>
      </c>
      <c r="D52" s="496">
        <v>100710.749578121</v>
      </c>
      <c r="E52" s="496">
        <v>376.23021302308098</v>
      </c>
      <c r="F52" s="496">
        <v>99.627815358812398</v>
      </c>
      <c r="G52" s="496">
        <v>0.37218464118762901</v>
      </c>
    </row>
    <row r="53" spans="1:7" x14ac:dyDescent="0.25">
      <c r="A53" s="496" t="s">
        <v>52</v>
      </c>
      <c r="B53" s="496" t="s">
        <v>53</v>
      </c>
      <c r="C53" s="496" t="s">
        <v>18</v>
      </c>
      <c r="D53" s="496">
        <v>10505.3997811439</v>
      </c>
      <c r="E53" s="496">
        <v>0</v>
      </c>
      <c r="F53" s="496">
        <v>100</v>
      </c>
      <c r="G53" s="496">
        <v>0</v>
      </c>
    </row>
    <row r="54" spans="1:7" x14ac:dyDescent="0.25">
      <c r="A54" s="496" t="s">
        <v>52</v>
      </c>
      <c r="B54" s="496" t="s">
        <v>53</v>
      </c>
      <c r="C54" s="496" t="s">
        <v>19</v>
      </c>
      <c r="D54" s="496">
        <v>117390.60933662301</v>
      </c>
      <c r="E54" s="496">
        <v>696.65369922150899</v>
      </c>
      <c r="F54" s="496">
        <v>99.410051786016894</v>
      </c>
      <c r="G54" s="496">
        <v>0.58994821398311503</v>
      </c>
    </row>
    <row r="55" spans="1:7" x14ac:dyDescent="0.25">
      <c r="A55" s="496" t="s">
        <v>54</v>
      </c>
      <c r="B55" s="496" t="s">
        <v>55</v>
      </c>
      <c r="C55" s="496" t="s">
        <v>18</v>
      </c>
      <c r="D55" s="496">
        <v>12806.026509228701</v>
      </c>
      <c r="E55" s="496">
        <v>57.086683388725604</v>
      </c>
      <c r="F55" s="496">
        <v>99.556198545920495</v>
      </c>
      <c r="G55" s="496">
        <v>0.44380145407948002</v>
      </c>
    </row>
    <row r="56" spans="1:7" x14ac:dyDescent="0.25">
      <c r="A56" s="496" t="s">
        <v>54</v>
      </c>
      <c r="B56" s="496" t="s">
        <v>55</v>
      </c>
      <c r="C56" s="496" t="s">
        <v>19</v>
      </c>
      <c r="D56" s="496">
        <v>37858.831394170098</v>
      </c>
      <c r="E56" s="496">
        <v>145.54549768400699</v>
      </c>
      <c r="F56" s="496">
        <v>99.617029643458807</v>
      </c>
      <c r="G56" s="496">
        <v>0.38297035654123102</v>
      </c>
    </row>
    <row r="57" spans="1:7" x14ac:dyDescent="0.25">
      <c r="A57" s="496" t="s">
        <v>56</v>
      </c>
      <c r="B57" s="496" t="s">
        <v>57</v>
      </c>
      <c r="C57" s="496" t="s">
        <v>18</v>
      </c>
      <c r="D57" s="496">
        <v>11697.353160954201</v>
      </c>
      <c r="E57" s="496">
        <v>132.949938501388</v>
      </c>
      <c r="F57" s="496">
        <v>98.8761916124744</v>
      </c>
      <c r="G57" s="496">
        <v>1.1238083875256399</v>
      </c>
    </row>
    <row r="58" spans="1:7" x14ac:dyDescent="0.25">
      <c r="A58" s="496" t="s">
        <v>56</v>
      </c>
      <c r="B58" s="496" t="s">
        <v>57</v>
      </c>
      <c r="C58" s="496" t="s">
        <v>19</v>
      </c>
      <c r="D58" s="496">
        <v>45820.469024947197</v>
      </c>
      <c r="E58" s="496">
        <v>350.32042428988802</v>
      </c>
      <c r="F58" s="496">
        <v>99.241250954404705</v>
      </c>
      <c r="G58" s="496">
        <v>0.75874904559527001</v>
      </c>
    </row>
    <row r="59" spans="1:7" x14ac:dyDescent="0.25">
      <c r="A59" s="496" t="s">
        <v>58</v>
      </c>
      <c r="B59" s="496" t="s">
        <v>59</v>
      </c>
      <c r="C59" s="496" t="s">
        <v>18</v>
      </c>
      <c r="D59" s="496">
        <v>30444.008552339401</v>
      </c>
      <c r="E59" s="496">
        <v>62.253176947295998</v>
      </c>
      <c r="F59" s="496">
        <v>99.795933118584898</v>
      </c>
      <c r="G59" s="496">
        <v>0.20406688141514101</v>
      </c>
    </row>
    <row r="60" spans="1:7" x14ac:dyDescent="0.25">
      <c r="A60" s="496" t="s">
        <v>58</v>
      </c>
      <c r="B60" s="496" t="s">
        <v>59</v>
      </c>
      <c r="C60" s="496" t="s">
        <v>19</v>
      </c>
      <c r="D60" s="496">
        <v>150790.96094797499</v>
      </c>
      <c r="E60" s="496">
        <v>436.31770618420001</v>
      </c>
      <c r="F60" s="496">
        <v>99.711482141272896</v>
      </c>
      <c r="G60" s="496">
        <v>0.28851785872706998</v>
      </c>
    </row>
    <row r="61" spans="1:7" x14ac:dyDescent="0.25">
      <c r="A61" s="496" t="s">
        <v>60</v>
      </c>
      <c r="B61" s="496" t="s">
        <v>61</v>
      </c>
      <c r="C61" s="496" t="s">
        <v>18</v>
      </c>
      <c r="D61" s="496">
        <v>2051.7518599080299</v>
      </c>
      <c r="E61" s="496">
        <v>46.188776178037202</v>
      </c>
      <c r="F61" s="496">
        <v>97.798375445732006</v>
      </c>
      <c r="G61" s="496">
        <v>2.2016245542680002</v>
      </c>
    </row>
    <row r="62" spans="1:7" x14ac:dyDescent="0.25">
      <c r="A62" s="496" t="s">
        <v>60</v>
      </c>
      <c r="B62" s="496" t="s">
        <v>61</v>
      </c>
      <c r="C62" s="496" t="s">
        <v>19</v>
      </c>
      <c r="D62" s="496">
        <v>8441.3757380969691</v>
      </c>
      <c r="E62" s="496">
        <v>9.9020044798414304</v>
      </c>
      <c r="F62" s="496">
        <v>99.882834231917897</v>
      </c>
      <c r="G62" s="496">
        <v>0.117165768082097</v>
      </c>
    </row>
    <row r="63" spans="1:7" x14ac:dyDescent="0.25">
      <c r="A63" s="496" t="s">
        <v>62</v>
      </c>
      <c r="B63" s="496" t="s">
        <v>63</v>
      </c>
      <c r="C63" s="496" t="s">
        <v>18</v>
      </c>
      <c r="D63" s="496">
        <v>42949.979556092097</v>
      </c>
      <c r="E63" s="496">
        <v>254.74051926748001</v>
      </c>
      <c r="F63" s="496">
        <v>99.410387293742104</v>
      </c>
      <c r="G63" s="496">
        <v>0.58961270625790396</v>
      </c>
    </row>
    <row r="64" spans="1:7" x14ac:dyDescent="0.25">
      <c r="A64" s="496" t="s">
        <v>62</v>
      </c>
      <c r="B64" s="496" t="s">
        <v>63</v>
      </c>
      <c r="C64" s="496" t="s">
        <v>19</v>
      </c>
      <c r="D64" s="496">
        <v>155170.16057654499</v>
      </c>
      <c r="E64" s="496">
        <v>882.889324725199</v>
      </c>
      <c r="F64" s="496">
        <v>99.434237699754206</v>
      </c>
      <c r="G64" s="496">
        <v>0.56576230024583096</v>
      </c>
    </row>
    <row r="65" spans="1:7" x14ac:dyDescent="0.25">
      <c r="A65" s="496" t="s">
        <v>64</v>
      </c>
      <c r="B65" s="496" t="s">
        <v>65</v>
      </c>
      <c r="C65" s="496" t="s">
        <v>18</v>
      </c>
      <c r="D65" s="496">
        <v>76255.980889512502</v>
      </c>
      <c r="E65" s="496">
        <v>323.55348362531799</v>
      </c>
      <c r="F65" s="496">
        <v>99.577493534958293</v>
      </c>
      <c r="G65" s="496">
        <v>0.422506465041674</v>
      </c>
    </row>
    <row r="66" spans="1:7" x14ac:dyDescent="0.25">
      <c r="A66" s="496" t="s">
        <v>64</v>
      </c>
      <c r="B66" s="496" t="s">
        <v>65</v>
      </c>
      <c r="C66" s="496" t="s">
        <v>19</v>
      </c>
      <c r="D66" s="496">
        <v>206229.28648678699</v>
      </c>
      <c r="E66" s="496">
        <v>1599.83910030226</v>
      </c>
      <c r="F66" s="496">
        <v>99.230214198427205</v>
      </c>
      <c r="G66" s="496">
        <v>0.76978580157277399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1524</v>
      </c>
    </row>
    <row r="9" spans="1:4" x14ac:dyDescent="0.25">
      <c r="A9" t="s">
        <v>1525</v>
      </c>
    </row>
    <row r="10" spans="1:4" x14ac:dyDescent="0.25">
      <c r="A10" t="s">
        <v>4</v>
      </c>
    </row>
    <row r="11" spans="1:4" x14ac:dyDescent="0.25">
      <c r="A11" t="s">
        <v>1526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1527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497" t="s">
        <v>16</v>
      </c>
      <c r="B17" s="497" t="s">
        <v>17</v>
      </c>
      <c r="C17" s="497" t="s">
        <v>18</v>
      </c>
      <c r="D17" s="497">
        <v>60628.8223689683</v>
      </c>
    </row>
    <row r="18" spans="1:4" x14ac:dyDescent="0.25">
      <c r="A18" s="497" t="s">
        <v>16</v>
      </c>
      <c r="B18" s="497" t="s">
        <v>17</v>
      </c>
      <c r="C18" s="497" t="s">
        <v>19</v>
      </c>
      <c r="D18" s="497">
        <v>90455.574796108995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1528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498" t="s">
        <v>28</v>
      </c>
      <c r="B29" s="498" t="s">
        <v>29</v>
      </c>
      <c r="C29" s="498" t="s">
        <v>18</v>
      </c>
      <c r="D29" s="498">
        <v>84240.143967154698</v>
      </c>
    </row>
    <row r="30" spans="1:4" x14ac:dyDescent="0.25">
      <c r="A30" s="498" t="s">
        <v>28</v>
      </c>
      <c r="B30" s="498" t="s">
        <v>29</v>
      </c>
      <c r="C30" s="498" t="s">
        <v>19</v>
      </c>
      <c r="D30" s="498">
        <v>154763.566796673</v>
      </c>
    </row>
    <row r="31" spans="1:4" x14ac:dyDescent="0.25">
      <c r="A31" s="498" t="s">
        <v>30</v>
      </c>
      <c r="B31" s="498" t="s">
        <v>31</v>
      </c>
      <c r="C31" s="498" t="s">
        <v>18</v>
      </c>
      <c r="D31" s="498">
        <v>93756.776483134294</v>
      </c>
    </row>
    <row r="32" spans="1:4" x14ac:dyDescent="0.25">
      <c r="A32" s="498" t="s">
        <v>30</v>
      </c>
      <c r="B32" s="498" t="s">
        <v>31</v>
      </c>
      <c r="C32" s="498" t="s">
        <v>19</v>
      </c>
      <c r="D32" s="498">
        <v>196500.30828673</v>
      </c>
    </row>
    <row r="33" spans="1:4" x14ac:dyDescent="0.25">
      <c r="A33" s="498" t="s">
        <v>32</v>
      </c>
      <c r="B33" s="498" t="s">
        <v>33</v>
      </c>
      <c r="C33" s="498" t="s">
        <v>18</v>
      </c>
      <c r="D33" s="498">
        <v>52301.419348883399</v>
      </c>
    </row>
    <row r="34" spans="1:4" x14ac:dyDescent="0.25">
      <c r="A34" s="498" t="s">
        <v>32</v>
      </c>
      <c r="B34" s="498" t="s">
        <v>33</v>
      </c>
      <c r="C34" s="498" t="s">
        <v>19</v>
      </c>
      <c r="D34" s="498">
        <v>89354.360996236399</v>
      </c>
    </row>
    <row r="35" spans="1:4" x14ac:dyDescent="0.25">
      <c r="A35" s="498" t="s">
        <v>34</v>
      </c>
      <c r="B35" s="498" t="s">
        <v>35</v>
      </c>
      <c r="C35" s="498" t="s">
        <v>18</v>
      </c>
      <c r="D35" s="498">
        <v>57224.262845644203</v>
      </c>
    </row>
    <row r="36" spans="1:4" x14ac:dyDescent="0.25">
      <c r="A36" s="498" t="s">
        <v>34</v>
      </c>
      <c r="B36" s="498" t="s">
        <v>35</v>
      </c>
      <c r="C36" s="498" t="s">
        <v>19</v>
      </c>
      <c r="D36" s="498">
        <v>60504.074873690697</v>
      </c>
    </row>
    <row r="37" spans="1:4" x14ac:dyDescent="0.25">
      <c r="A37" s="498" t="s">
        <v>36</v>
      </c>
      <c r="B37" s="498" t="s">
        <v>37</v>
      </c>
      <c r="C37" s="498" t="s">
        <v>18</v>
      </c>
      <c r="D37" s="498">
        <v>52703.196771868599</v>
      </c>
    </row>
    <row r="38" spans="1:4" x14ac:dyDescent="0.25">
      <c r="A38" s="498" t="s">
        <v>36</v>
      </c>
      <c r="B38" s="498" t="s">
        <v>37</v>
      </c>
      <c r="C38" s="498" t="s">
        <v>19</v>
      </c>
      <c r="D38" s="498">
        <v>45962.198118531101</v>
      </c>
    </row>
    <row r="39" spans="1:4" x14ac:dyDescent="0.25">
      <c r="A39" s="498" t="s">
        <v>38</v>
      </c>
      <c r="B39" s="498" t="s">
        <v>39</v>
      </c>
      <c r="C39" s="498" t="s">
        <v>18</v>
      </c>
      <c r="D39" s="498">
        <v>73873.912346048004</v>
      </c>
    </row>
    <row r="40" spans="1:4" x14ac:dyDescent="0.25">
      <c r="A40" s="498" t="s">
        <v>38</v>
      </c>
      <c r="B40" s="498" t="s">
        <v>39</v>
      </c>
      <c r="C40" s="498" t="s">
        <v>19</v>
      </c>
      <c r="D40" s="498">
        <v>68548.036774809094</v>
      </c>
    </row>
    <row r="41" spans="1:4" x14ac:dyDescent="0.25">
      <c r="A41" s="498" t="s">
        <v>40</v>
      </c>
      <c r="B41" s="498" t="s">
        <v>41</v>
      </c>
      <c r="C41" s="498" t="s">
        <v>18</v>
      </c>
      <c r="D41" s="498">
        <v>53423.886637352298</v>
      </c>
    </row>
    <row r="42" spans="1:4" x14ac:dyDescent="0.25">
      <c r="A42" s="498" t="s">
        <v>40</v>
      </c>
      <c r="B42" s="498" t="s">
        <v>41</v>
      </c>
      <c r="C42" s="498" t="s">
        <v>19</v>
      </c>
      <c r="D42" s="498">
        <v>49764.505230074501</v>
      </c>
    </row>
    <row r="43" spans="1:4" x14ac:dyDescent="0.25">
      <c r="A43" s="498" t="s">
        <v>42</v>
      </c>
      <c r="B43" s="498" t="s">
        <v>43</v>
      </c>
      <c r="C43" s="498" t="s">
        <v>18</v>
      </c>
      <c r="D43" s="498">
        <v>52904.2464239201</v>
      </c>
    </row>
    <row r="44" spans="1:4" x14ac:dyDescent="0.25">
      <c r="A44" s="498" t="s">
        <v>42</v>
      </c>
      <c r="B44" s="498" t="s">
        <v>43</v>
      </c>
      <c r="C44" s="498" t="s">
        <v>19</v>
      </c>
      <c r="D44" s="498">
        <v>65008.6672577793</v>
      </c>
    </row>
    <row r="45" spans="1:4" x14ac:dyDescent="0.25">
      <c r="A45" s="498" t="s">
        <v>44</v>
      </c>
      <c r="B45" s="498" t="s">
        <v>45</v>
      </c>
      <c r="C45" s="498" t="s">
        <v>18</v>
      </c>
      <c r="D45" s="498">
        <v>69754.684428433204</v>
      </c>
    </row>
    <row r="46" spans="1:4" x14ac:dyDescent="0.25">
      <c r="A46" s="498" t="s">
        <v>44</v>
      </c>
      <c r="B46" s="498" t="s">
        <v>45</v>
      </c>
      <c r="C46" s="498" t="s">
        <v>19</v>
      </c>
      <c r="D46" s="498">
        <v>89529.607242963393</v>
      </c>
    </row>
    <row r="47" spans="1:4" x14ac:dyDescent="0.25">
      <c r="A47" s="498" t="s">
        <v>46</v>
      </c>
      <c r="B47" s="498" t="s">
        <v>47</v>
      </c>
      <c r="C47" s="498" t="s">
        <v>18</v>
      </c>
      <c r="D47" s="498">
        <v>66494.112124207197</v>
      </c>
    </row>
    <row r="48" spans="1:4" x14ac:dyDescent="0.25">
      <c r="A48" s="498" t="s">
        <v>46</v>
      </c>
      <c r="B48" s="498" t="s">
        <v>47</v>
      </c>
      <c r="C48" s="498" t="s">
        <v>19</v>
      </c>
      <c r="D48" s="498">
        <v>78293.616094816694</v>
      </c>
    </row>
    <row r="49" spans="1:4" x14ac:dyDescent="0.25">
      <c r="A49" s="498" t="s">
        <v>48</v>
      </c>
      <c r="B49" s="498" t="s">
        <v>49</v>
      </c>
      <c r="C49" s="498" t="s">
        <v>18</v>
      </c>
      <c r="D49" s="498">
        <v>52170.531637016698</v>
      </c>
    </row>
    <row r="50" spans="1:4" x14ac:dyDescent="0.25">
      <c r="A50" s="498" t="s">
        <v>48</v>
      </c>
      <c r="B50" s="498" t="s">
        <v>49</v>
      </c>
      <c r="C50" s="498" t="s">
        <v>19</v>
      </c>
      <c r="D50" s="498">
        <v>96582.527703072104</v>
      </c>
    </row>
    <row r="51" spans="1:4" x14ac:dyDescent="0.25">
      <c r="A51" s="498" t="s">
        <v>50</v>
      </c>
      <c r="B51" s="498" t="s">
        <v>51</v>
      </c>
      <c r="C51" s="498" t="s">
        <v>18</v>
      </c>
      <c r="D51" s="498">
        <v>74975.317680625507</v>
      </c>
    </row>
    <row r="52" spans="1:4" x14ac:dyDescent="0.25">
      <c r="A52" s="498" t="s">
        <v>50</v>
      </c>
      <c r="B52" s="498" t="s">
        <v>51</v>
      </c>
      <c r="C52" s="498" t="s">
        <v>19</v>
      </c>
      <c r="D52" s="498">
        <v>117563.782193458</v>
      </c>
    </row>
    <row r="53" spans="1:4" x14ac:dyDescent="0.25">
      <c r="A53" s="498" t="s">
        <v>52</v>
      </c>
      <c r="B53" s="498" t="s">
        <v>53</v>
      </c>
      <c r="C53" s="498" t="s">
        <v>18</v>
      </c>
      <c r="D53" s="498">
        <v>151178.62076880099</v>
      </c>
    </row>
    <row r="54" spans="1:4" x14ac:dyDescent="0.25">
      <c r="A54" s="498" t="s">
        <v>52</v>
      </c>
      <c r="B54" s="498" t="s">
        <v>53</v>
      </c>
      <c r="C54" s="498" t="s">
        <v>19</v>
      </c>
      <c r="D54" s="498">
        <v>133073.73469809</v>
      </c>
    </row>
    <row r="55" spans="1:4" x14ac:dyDescent="0.25">
      <c r="A55" s="498" t="s">
        <v>54</v>
      </c>
      <c r="B55" s="498" t="s">
        <v>55</v>
      </c>
      <c r="C55" s="498" t="s">
        <v>18</v>
      </c>
      <c r="D55" s="498">
        <v>73814.512687563794</v>
      </c>
    </row>
    <row r="56" spans="1:4" x14ac:dyDescent="0.25">
      <c r="A56" s="498" t="s">
        <v>54</v>
      </c>
      <c r="B56" s="498" t="s">
        <v>55</v>
      </c>
      <c r="C56" s="498" t="s">
        <v>19</v>
      </c>
      <c r="D56" s="498">
        <v>88348.231315562894</v>
      </c>
    </row>
    <row r="57" spans="1:4" x14ac:dyDescent="0.25">
      <c r="A57" s="498" t="s">
        <v>56</v>
      </c>
      <c r="B57" s="498" t="s">
        <v>57</v>
      </c>
      <c r="C57" s="498" t="s">
        <v>18</v>
      </c>
      <c r="D57" s="498">
        <v>62118.463259574397</v>
      </c>
    </row>
    <row r="58" spans="1:4" x14ac:dyDescent="0.25">
      <c r="A58" s="498" t="s">
        <v>56</v>
      </c>
      <c r="B58" s="498" t="s">
        <v>57</v>
      </c>
      <c r="C58" s="498" t="s">
        <v>19</v>
      </c>
      <c r="D58" s="498">
        <v>82937.815190761801</v>
      </c>
    </row>
    <row r="59" spans="1:4" x14ac:dyDescent="0.25">
      <c r="A59" s="498" t="s">
        <v>58</v>
      </c>
      <c r="B59" s="498" t="s">
        <v>59</v>
      </c>
      <c r="C59" s="498" t="s">
        <v>18</v>
      </c>
      <c r="D59" s="498">
        <v>77514.099456547294</v>
      </c>
    </row>
    <row r="60" spans="1:4" x14ac:dyDescent="0.25">
      <c r="A60" s="498" t="s">
        <v>58</v>
      </c>
      <c r="B60" s="498" t="s">
        <v>59</v>
      </c>
      <c r="C60" s="498" t="s">
        <v>19</v>
      </c>
      <c r="D60" s="498">
        <v>85487.618529453495</v>
      </c>
    </row>
    <row r="61" spans="1:4" x14ac:dyDescent="0.25">
      <c r="A61" s="498" t="s">
        <v>60</v>
      </c>
      <c r="B61" s="498" t="s">
        <v>61</v>
      </c>
      <c r="C61" s="498" t="s">
        <v>18</v>
      </c>
      <c r="D61" s="498">
        <v>75899.056413016995</v>
      </c>
    </row>
    <row r="62" spans="1:4" x14ac:dyDescent="0.25">
      <c r="A62" s="498" t="s">
        <v>60</v>
      </c>
      <c r="B62" s="498" t="s">
        <v>61</v>
      </c>
      <c r="C62" s="498" t="s">
        <v>19</v>
      </c>
      <c r="D62" s="498">
        <v>116836.59403332201</v>
      </c>
    </row>
    <row r="63" spans="1:4" x14ac:dyDescent="0.25">
      <c r="A63" s="498" t="s">
        <v>62</v>
      </c>
      <c r="B63" s="498" t="s">
        <v>63</v>
      </c>
      <c r="C63" s="498" t="s">
        <v>18</v>
      </c>
      <c r="D63" s="498">
        <v>61643.9996242302</v>
      </c>
    </row>
    <row r="64" spans="1:4" x14ac:dyDescent="0.25">
      <c r="A64" s="498" t="s">
        <v>62</v>
      </c>
      <c r="B64" s="498" t="s">
        <v>63</v>
      </c>
      <c r="C64" s="498" t="s">
        <v>19</v>
      </c>
      <c r="D64" s="498">
        <v>66156.508267196798</v>
      </c>
    </row>
    <row r="65" spans="1:4" x14ac:dyDescent="0.25">
      <c r="A65" s="498" t="s">
        <v>64</v>
      </c>
      <c r="B65" s="498" t="s">
        <v>65</v>
      </c>
      <c r="C65" s="498" t="s">
        <v>18</v>
      </c>
      <c r="D65" s="498">
        <v>50133.4136652089</v>
      </c>
    </row>
    <row r="66" spans="1:4" x14ac:dyDescent="0.25">
      <c r="A66" s="498" t="s">
        <v>64</v>
      </c>
      <c r="B66" s="498" t="s">
        <v>65</v>
      </c>
      <c r="C66" s="498" t="s">
        <v>19</v>
      </c>
      <c r="D66" s="498">
        <v>59053.609633321299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1529</v>
      </c>
    </row>
    <row r="9" spans="1:9" x14ac:dyDescent="0.25">
      <c r="A9" t="s">
        <v>1530</v>
      </c>
    </row>
    <row r="10" spans="1:9" x14ac:dyDescent="0.25">
      <c r="A10" t="s">
        <v>4</v>
      </c>
    </row>
    <row r="11" spans="1:9" x14ac:dyDescent="0.25">
      <c r="A11" t="s">
        <v>1531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1532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1533</v>
      </c>
      <c r="G16" s="5" t="s">
        <v>14</v>
      </c>
      <c r="H16" s="5" t="s">
        <v>15</v>
      </c>
      <c r="I16" s="5" t="s">
        <v>1534</v>
      </c>
    </row>
    <row r="17" spans="1:9" x14ac:dyDescent="0.25">
      <c r="A17" s="499" t="s">
        <v>16</v>
      </c>
      <c r="B17" s="499" t="s">
        <v>17</v>
      </c>
      <c r="C17" s="499" t="s">
        <v>18</v>
      </c>
      <c r="D17" s="499">
        <v>115981.393539215</v>
      </c>
      <c r="E17" s="499">
        <v>1407366.1154676301</v>
      </c>
      <c r="F17" s="499">
        <v>82091.736431065903</v>
      </c>
      <c r="G17" s="499">
        <v>7.2242779581222898</v>
      </c>
      <c r="H17" s="499">
        <v>87.662371495331499</v>
      </c>
      <c r="I17" s="499">
        <v>5.1133505465461697</v>
      </c>
    </row>
    <row r="18" spans="1:9" x14ac:dyDescent="0.25">
      <c r="A18" s="499" t="s">
        <v>16</v>
      </c>
      <c r="B18" s="499" t="s">
        <v>17</v>
      </c>
      <c r="C18" s="499" t="s">
        <v>19</v>
      </c>
      <c r="D18" s="499">
        <v>289925.46377494599</v>
      </c>
      <c r="E18" s="499">
        <v>4420650.8893379197</v>
      </c>
      <c r="F18" s="499">
        <v>216248.832022066</v>
      </c>
      <c r="G18" s="499">
        <v>5.88463062683247</v>
      </c>
      <c r="H18" s="499">
        <v>89.726156768780299</v>
      </c>
      <c r="I18" s="499">
        <v>4.3892126043872102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1535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1533</v>
      </c>
      <c r="G28" s="5" t="s">
        <v>14</v>
      </c>
      <c r="H28" s="5" t="s">
        <v>15</v>
      </c>
      <c r="I28" s="5" t="s">
        <v>1534</v>
      </c>
    </row>
    <row r="29" spans="1:9" x14ac:dyDescent="0.25">
      <c r="A29" s="500" t="s">
        <v>28</v>
      </c>
      <c r="B29" s="500" t="s">
        <v>29</v>
      </c>
      <c r="C29" s="500" t="s">
        <v>18</v>
      </c>
      <c r="D29" s="500">
        <v>4085.8473856106202</v>
      </c>
      <c r="E29" s="500">
        <v>36793.8773596018</v>
      </c>
      <c r="F29" s="500">
        <v>5203.1695550678396</v>
      </c>
      <c r="G29" s="500">
        <v>8.8662994103340598</v>
      </c>
      <c r="H29" s="500">
        <v>79.842809177413201</v>
      </c>
      <c r="I29" s="500">
        <v>11.2908914122527</v>
      </c>
    </row>
    <row r="30" spans="1:9" x14ac:dyDescent="0.25">
      <c r="A30" s="500" t="s">
        <v>28</v>
      </c>
      <c r="B30" s="500" t="s">
        <v>29</v>
      </c>
      <c r="C30" s="500" t="s">
        <v>19</v>
      </c>
      <c r="D30" s="500">
        <v>19848.144835727198</v>
      </c>
      <c r="E30" s="500">
        <v>347047.064950158</v>
      </c>
      <c r="F30" s="500">
        <v>33290.8493714695</v>
      </c>
      <c r="G30" s="500">
        <v>4.9597292013420198</v>
      </c>
      <c r="H30" s="500">
        <v>86.721427948018004</v>
      </c>
      <c r="I30" s="500">
        <v>8.3188428506399799</v>
      </c>
    </row>
    <row r="31" spans="1:9" x14ac:dyDescent="0.25">
      <c r="A31" s="500" t="s">
        <v>30</v>
      </c>
      <c r="B31" s="500" t="s">
        <v>31</v>
      </c>
      <c r="C31" s="500" t="s">
        <v>18</v>
      </c>
      <c r="D31" s="500">
        <v>1034.7369181449801</v>
      </c>
      <c r="E31" s="500">
        <v>14825.442974572899</v>
      </c>
      <c r="F31" s="500">
        <v>1661.4678577407001</v>
      </c>
      <c r="G31" s="500">
        <v>5.9054772295482101</v>
      </c>
      <c r="H31" s="500">
        <v>84.612150556358998</v>
      </c>
      <c r="I31" s="500">
        <v>9.4823722140927895</v>
      </c>
    </row>
    <row r="32" spans="1:9" x14ac:dyDescent="0.25">
      <c r="A32" s="500" t="s">
        <v>30</v>
      </c>
      <c r="B32" s="500" t="s">
        <v>31</v>
      </c>
      <c r="C32" s="500" t="s">
        <v>19</v>
      </c>
      <c r="D32" s="500">
        <v>5666.3312042633997</v>
      </c>
      <c r="E32" s="500">
        <v>100349.11468656</v>
      </c>
      <c r="F32" s="500">
        <v>12199.4039961415</v>
      </c>
      <c r="G32" s="500">
        <v>4.7932482337721796</v>
      </c>
      <c r="H32" s="500">
        <v>84.887063497109096</v>
      </c>
      <c r="I32" s="500">
        <v>10.319688269118799</v>
      </c>
    </row>
    <row r="33" spans="1:9" x14ac:dyDescent="0.25">
      <c r="A33" s="500" t="s">
        <v>32</v>
      </c>
      <c r="B33" s="500" t="s">
        <v>33</v>
      </c>
      <c r="C33" s="500" t="s">
        <v>18</v>
      </c>
      <c r="D33" s="500">
        <v>1897.22146909546</v>
      </c>
      <c r="E33" s="500">
        <v>29312.655981350199</v>
      </c>
      <c r="F33" s="500">
        <v>2901.6406036386802</v>
      </c>
      <c r="G33" s="500">
        <v>5.5618206908510501</v>
      </c>
      <c r="H33" s="500">
        <v>85.931842537393194</v>
      </c>
      <c r="I33" s="500">
        <v>8.5063367717557501</v>
      </c>
    </row>
    <row r="34" spans="1:9" x14ac:dyDescent="0.25">
      <c r="A34" s="500" t="s">
        <v>32</v>
      </c>
      <c r="B34" s="500" t="s">
        <v>33</v>
      </c>
      <c r="C34" s="500" t="s">
        <v>19</v>
      </c>
      <c r="D34" s="500">
        <v>3887.4197160369599</v>
      </c>
      <c r="E34" s="500">
        <v>47674.1989833634</v>
      </c>
      <c r="F34" s="500">
        <v>3700.1123519961302</v>
      </c>
      <c r="G34" s="500">
        <v>7.0345601595821297</v>
      </c>
      <c r="H34" s="500">
        <v>86.269825567034303</v>
      </c>
      <c r="I34" s="500">
        <v>6.6956142733835398</v>
      </c>
    </row>
    <row r="35" spans="1:9" x14ac:dyDescent="0.25">
      <c r="A35" s="500" t="s">
        <v>34</v>
      </c>
      <c r="B35" s="500" t="s">
        <v>35</v>
      </c>
      <c r="C35" s="500" t="s">
        <v>18</v>
      </c>
      <c r="D35" s="500">
        <v>6120.3466992227904</v>
      </c>
      <c r="E35" s="500">
        <v>86271.020114475701</v>
      </c>
      <c r="F35" s="500">
        <v>5848.6102038532599</v>
      </c>
      <c r="G35" s="500">
        <v>6.2299960617145898</v>
      </c>
      <c r="H35" s="500">
        <v>87.816612680052202</v>
      </c>
      <c r="I35" s="500">
        <v>5.9533912582332302</v>
      </c>
    </row>
    <row r="36" spans="1:9" x14ac:dyDescent="0.25">
      <c r="A36" s="500" t="s">
        <v>34</v>
      </c>
      <c r="B36" s="500" t="s">
        <v>35</v>
      </c>
      <c r="C36" s="500" t="s">
        <v>19</v>
      </c>
      <c r="D36" s="500">
        <v>13112.1017324125</v>
      </c>
      <c r="E36" s="500">
        <v>228165.101570169</v>
      </c>
      <c r="F36" s="500">
        <v>7714.2180988918799</v>
      </c>
      <c r="G36" s="500">
        <v>5.2660857384602604</v>
      </c>
      <c r="H36" s="500">
        <v>91.635727964408801</v>
      </c>
      <c r="I36" s="500">
        <v>3.0981862971308902</v>
      </c>
    </row>
    <row r="37" spans="1:9" x14ac:dyDescent="0.25">
      <c r="A37" s="500" t="s">
        <v>36</v>
      </c>
      <c r="B37" s="500" t="s">
        <v>37</v>
      </c>
      <c r="C37" s="500" t="s">
        <v>18</v>
      </c>
      <c r="D37" s="500">
        <v>7300.5814243955501</v>
      </c>
      <c r="E37" s="500">
        <v>95391.607273854301</v>
      </c>
      <c r="F37" s="500">
        <v>5867.8532867926997</v>
      </c>
      <c r="G37" s="500">
        <v>6.7249250192823604</v>
      </c>
      <c r="H37" s="500">
        <v>87.869906394285806</v>
      </c>
      <c r="I37" s="500">
        <v>5.4051685864318104</v>
      </c>
    </row>
    <row r="38" spans="1:9" x14ac:dyDescent="0.25">
      <c r="A38" s="500" t="s">
        <v>36</v>
      </c>
      <c r="B38" s="500" t="s">
        <v>37</v>
      </c>
      <c r="C38" s="500" t="s">
        <v>19</v>
      </c>
      <c r="D38" s="500">
        <v>9842.2471946779096</v>
      </c>
      <c r="E38" s="500">
        <v>175954.78555270901</v>
      </c>
      <c r="F38" s="500">
        <v>6613.4892859443098</v>
      </c>
      <c r="G38" s="500">
        <v>5.1152333514135702</v>
      </c>
      <c r="H38" s="500">
        <v>91.447590128271898</v>
      </c>
      <c r="I38" s="500">
        <v>3.4371765203145501</v>
      </c>
    </row>
    <row r="39" spans="1:9" x14ac:dyDescent="0.25">
      <c r="A39" s="500" t="s">
        <v>38</v>
      </c>
      <c r="B39" s="500" t="s">
        <v>39</v>
      </c>
      <c r="C39" s="500" t="s">
        <v>18</v>
      </c>
      <c r="D39" s="500">
        <v>2739.0815618574102</v>
      </c>
      <c r="E39" s="500">
        <v>37118.070401442899</v>
      </c>
      <c r="F39" s="500">
        <v>2202.22482428278</v>
      </c>
      <c r="G39" s="500">
        <v>6.51241594874522</v>
      </c>
      <c r="H39" s="500">
        <v>88.251593904741398</v>
      </c>
      <c r="I39" s="500">
        <v>5.2359901465133696</v>
      </c>
    </row>
    <row r="40" spans="1:9" x14ac:dyDescent="0.25">
      <c r="A40" s="500" t="s">
        <v>38</v>
      </c>
      <c r="B40" s="500" t="s">
        <v>39</v>
      </c>
      <c r="C40" s="500" t="s">
        <v>19</v>
      </c>
      <c r="D40" s="500">
        <v>5643.6262752259599</v>
      </c>
      <c r="E40" s="500">
        <v>106256.662906536</v>
      </c>
      <c r="F40" s="500">
        <v>4844.2270319628897</v>
      </c>
      <c r="G40" s="500">
        <v>4.8341681975829403</v>
      </c>
      <c r="H40" s="500">
        <v>91.016406040015895</v>
      </c>
      <c r="I40" s="500">
        <v>4.1494257624011404</v>
      </c>
    </row>
    <row r="41" spans="1:9" x14ac:dyDescent="0.25">
      <c r="A41" s="500" t="s">
        <v>40</v>
      </c>
      <c r="B41" s="500" t="s">
        <v>41</v>
      </c>
      <c r="C41" s="500" t="s">
        <v>18</v>
      </c>
      <c r="D41" s="500">
        <v>14258.519578458299</v>
      </c>
      <c r="E41" s="500">
        <v>133347.651363563</v>
      </c>
      <c r="F41" s="500">
        <v>13336.6622552765</v>
      </c>
      <c r="G41" s="500">
        <v>8.8593690661447599</v>
      </c>
      <c r="H41" s="500">
        <v>82.854047436889502</v>
      </c>
      <c r="I41" s="500">
        <v>8.2865834969657897</v>
      </c>
    </row>
    <row r="42" spans="1:9" x14ac:dyDescent="0.25">
      <c r="A42" s="500" t="s">
        <v>40</v>
      </c>
      <c r="B42" s="500" t="s">
        <v>41</v>
      </c>
      <c r="C42" s="500" t="s">
        <v>19</v>
      </c>
      <c r="D42" s="500">
        <v>28723.321121229299</v>
      </c>
      <c r="E42" s="500">
        <v>365688.147570253</v>
      </c>
      <c r="F42" s="500">
        <v>17753.7932025753</v>
      </c>
      <c r="G42" s="500">
        <v>6.9688845171557201</v>
      </c>
      <c r="H42" s="500">
        <v>88.723670182629107</v>
      </c>
      <c r="I42" s="500">
        <v>4.3074453002152202</v>
      </c>
    </row>
    <row r="43" spans="1:9" x14ac:dyDescent="0.25">
      <c r="A43" s="500" t="s">
        <v>42</v>
      </c>
      <c r="B43" s="500" t="s">
        <v>43</v>
      </c>
      <c r="C43" s="500" t="s">
        <v>18</v>
      </c>
      <c r="D43" s="500">
        <v>19121.729563058601</v>
      </c>
      <c r="E43" s="500">
        <v>265615.66434348701</v>
      </c>
      <c r="F43" s="500">
        <v>11698.854919061199</v>
      </c>
      <c r="G43" s="500">
        <v>6.4505368823189597</v>
      </c>
      <c r="H43" s="500">
        <v>89.602963671203497</v>
      </c>
      <c r="I43" s="500">
        <v>3.9464994464774898</v>
      </c>
    </row>
    <row r="44" spans="1:9" x14ac:dyDescent="0.25">
      <c r="A44" s="500" t="s">
        <v>42</v>
      </c>
      <c r="B44" s="500" t="s">
        <v>43</v>
      </c>
      <c r="C44" s="500" t="s">
        <v>19</v>
      </c>
      <c r="D44" s="500">
        <v>31459.904513525798</v>
      </c>
      <c r="E44" s="500">
        <v>567035.99282680498</v>
      </c>
      <c r="F44" s="500">
        <v>23047.982691934099</v>
      </c>
      <c r="G44" s="500">
        <v>5.0615741742791798</v>
      </c>
      <c r="H44" s="500">
        <v>91.230243116120704</v>
      </c>
      <c r="I44" s="500">
        <v>3.7081827096001101</v>
      </c>
    </row>
    <row r="45" spans="1:9" x14ac:dyDescent="0.25">
      <c r="A45" s="500" t="s">
        <v>44</v>
      </c>
      <c r="B45" s="500" t="s">
        <v>45</v>
      </c>
      <c r="C45" s="500" t="s">
        <v>18</v>
      </c>
      <c r="D45" s="500">
        <v>3119.1481360480002</v>
      </c>
      <c r="E45" s="500">
        <v>36910.308786618101</v>
      </c>
      <c r="F45" s="500">
        <v>3434.0410219965102</v>
      </c>
      <c r="G45" s="500">
        <v>7.1764774662621003</v>
      </c>
      <c r="H45" s="500">
        <v>84.922545427917498</v>
      </c>
      <c r="I45" s="500">
        <v>7.9009771058203899</v>
      </c>
    </row>
    <row r="46" spans="1:9" x14ac:dyDescent="0.25">
      <c r="A46" s="500" t="s">
        <v>44</v>
      </c>
      <c r="B46" s="500" t="s">
        <v>45</v>
      </c>
      <c r="C46" s="500" t="s">
        <v>19</v>
      </c>
      <c r="D46" s="500">
        <v>12367.6019344824</v>
      </c>
      <c r="E46" s="500">
        <v>256116.60844398499</v>
      </c>
      <c r="F46" s="500">
        <v>12372.964689865201</v>
      </c>
      <c r="G46" s="500">
        <v>4.4035200209762699</v>
      </c>
      <c r="H46" s="500">
        <v>91.191050533664196</v>
      </c>
      <c r="I46" s="500">
        <v>4.4054294453595002</v>
      </c>
    </row>
    <row r="47" spans="1:9" x14ac:dyDescent="0.25">
      <c r="A47" s="500" t="s">
        <v>46</v>
      </c>
      <c r="B47" s="500" t="s">
        <v>47</v>
      </c>
      <c r="C47" s="500" t="s">
        <v>18</v>
      </c>
      <c r="D47" s="500">
        <v>6008.4622536121597</v>
      </c>
      <c r="E47" s="500">
        <v>130665.347089075</v>
      </c>
      <c r="F47" s="500">
        <v>2808.6263406512999</v>
      </c>
      <c r="G47" s="500">
        <v>4.3076837769401504</v>
      </c>
      <c r="H47" s="500">
        <v>93.678710476292096</v>
      </c>
      <c r="I47" s="500">
        <v>2.0136057467677202</v>
      </c>
    </row>
    <row r="48" spans="1:9" x14ac:dyDescent="0.25">
      <c r="A48" s="500" t="s">
        <v>46</v>
      </c>
      <c r="B48" s="500" t="s">
        <v>47</v>
      </c>
      <c r="C48" s="500" t="s">
        <v>19</v>
      </c>
      <c r="D48" s="500">
        <v>38608.432627803901</v>
      </c>
      <c r="E48" s="500">
        <v>536867.58481617703</v>
      </c>
      <c r="F48" s="500">
        <v>15376.657909539599</v>
      </c>
      <c r="G48" s="500">
        <v>6.5343586038099302</v>
      </c>
      <c r="H48" s="500">
        <v>90.863189287406897</v>
      </c>
      <c r="I48" s="500">
        <v>2.60245210878319</v>
      </c>
    </row>
    <row r="49" spans="1:9" x14ac:dyDescent="0.25">
      <c r="A49" s="500" t="s">
        <v>48</v>
      </c>
      <c r="B49" s="500" t="s">
        <v>49</v>
      </c>
      <c r="C49" s="500" t="s">
        <v>18</v>
      </c>
      <c r="D49" s="500">
        <v>18858.692744869899</v>
      </c>
      <c r="E49" s="500">
        <v>180662.74026590999</v>
      </c>
      <c r="F49" s="500">
        <v>11335.141266393301</v>
      </c>
      <c r="G49" s="500">
        <v>8.9438485897432507</v>
      </c>
      <c r="H49" s="500">
        <v>85.680392411396596</v>
      </c>
      <c r="I49" s="500">
        <v>5.37575899886013</v>
      </c>
    </row>
    <row r="50" spans="1:9" x14ac:dyDescent="0.25">
      <c r="A50" s="500" t="s">
        <v>48</v>
      </c>
      <c r="B50" s="500" t="s">
        <v>49</v>
      </c>
      <c r="C50" s="500" t="s">
        <v>19</v>
      </c>
      <c r="D50" s="500">
        <v>56929.911803324801</v>
      </c>
      <c r="E50" s="500">
        <v>684192.16508831596</v>
      </c>
      <c r="F50" s="500">
        <v>38996.743313262901</v>
      </c>
      <c r="G50" s="500">
        <v>7.2975949725673503</v>
      </c>
      <c r="H50" s="500">
        <v>87.703584039750297</v>
      </c>
      <c r="I50" s="500">
        <v>4.9988209876823797</v>
      </c>
    </row>
    <row r="51" spans="1:9" x14ac:dyDescent="0.25">
      <c r="A51" s="500" t="s">
        <v>50</v>
      </c>
      <c r="B51" s="500" t="s">
        <v>51</v>
      </c>
      <c r="C51" s="500" t="s">
        <v>18</v>
      </c>
      <c r="D51" s="500">
        <v>1815.8685344518001</v>
      </c>
      <c r="E51" s="500">
        <v>27899.694724130899</v>
      </c>
      <c r="F51" s="500">
        <v>1285.0109777487</v>
      </c>
      <c r="G51" s="500">
        <v>5.8575319302430202</v>
      </c>
      <c r="H51" s="500">
        <v>89.997348150517794</v>
      </c>
      <c r="I51" s="500">
        <v>4.1451199192391703</v>
      </c>
    </row>
    <row r="52" spans="1:9" x14ac:dyDescent="0.25">
      <c r="A52" s="500" t="s">
        <v>50</v>
      </c>
      <c r="B52" s="500" t="s">
        <v>51</v>
      </c>
      <c r="C52" s="500" t="s">
        <v>19</v>
      </c>
      <c r="D52" s="500">
        <v>5447.4394588039204</v>
      </c>
      <c r="E52" s="500">
        <v>103542.368712857</v>
      </c>
      <c r="F52" s="500">
        <v>4009.6328362658101</v>
      </c>
      <c r="G52" s="500">
        <v>4.8207667314228502</v>
      </c>
      <c r="H52" s="500">
        <v>91.630868072695705</v>
      </c>
      <c r="I52" s="500">
        <v>3.5483651958814</v>
      </c>
    </row>
    <row r="53" spans="1:9" x14ac:dyDescent="0.25">
      <c r="A53" s="500" t="s">
        <v>52</v>
      </c>
      <c r="B53" s="500" t="s">
        <v>53</v>
      </c>
      <c r="C53" s="500" t="s">
        <v>18</v>
      </c>
      <c r="D53" s="500">
        <v>1209.2614016698001</v>
      </c>
      <c r="E53" s="500">
        <v>9352.0327323049205</v>
      </c>
      <c r="F53" s="500">
        <v>844.75278332508401</v>
      </c>
      <c r="G53" s="500">
        <v>10.6019325576829</v>
      </c>
      <c r="H53" s="500">
        <v>81.991883779826395</v>
      </c>
      <c r="I53" s="500">
        <v>7.4061836624907196</v>
      </c>
    </row>
    <row r="54" spans="1:9" x14ac:dyDescent="0.25">
      <c r="A54" s="500" t="s">
        <v>52</v>
      </c>
      <c r="B54" s="500" t="s">
        <v>53</v>
      </c>
      <c r="C54" s="500" t="s">
        <v>19</v>
      </c>
      <c r="D54" s="500">
        <v>4841.7667984352902</v>
      </c>
      <c r="E54" s="500">
        <v>109786.41744329499</v>
      </c>
      <c r="F54" s="500">
        <v>7636.8206316082997</v>
      </c>
      <c r="G54" s="500">
        <v>3.96005938367334</v>
      </c>
      <c r="H54" s="500">
        <v>89.793819218368398</v>
      </c>
      <c r="I54" s="500">
        <v>6.2461213979582801</v>
      </c>
    </row>
    <row r="55" spans="1:9" x14ac:dyDescent="0.25">
      <c r="A55" s="500" t="s">
        <v>54</v>
      </c>
      <c r="B55" s="500" t="s">
        <v>55</v>
      </c>
      <c r="C55" s="500" t="s">
        <v>18</v>
      </c>
      <c r="D55" s="500">
        <v>1261.2387701892201</v>
      </c>
      <c r="E55" s="500">
        <v>18840.355726772101</v>
      </c>
      <c r="F55" s="500">
        <v>917.38891222280904</v>
      </c>
      <c r="G55" s="500">
        <v>6.0004746454013604</v>
      </c>
      <c r="H55" s="500">
        <v>89.634952176326095</v>
      </c>
      <c r="I55" s="500">
        <v>4.3645731782725496</v>
      </c>
    </row>
    <row r="56" spans="1:9" x14ac:dyDescent="0.25">
      <c r="A56" s="500" t="s">
        <v>54</v>
      </c>
      <c r="B56" s="500" t="s">
        <v>55</v>
      </c>
      <c r="C56" s="500" t="s">
        <v>19</v>
      </c>
      <c r="D56" s="500">
        <v>2324.4183954479499</v>
      </c>
      <c r="E56" s="500">
        <v>45711.462808734497</v>
      </c>
      <c r="F56" s="500">
        <v>715.23024940246398</v>
      </c>
      <c r="G56" s="500">
        <v>4.7679290300098804</v>
      </c>
      <c r="H56" s="500">
        <v>93.764965445466004</v>
      </c>
      <c r="I56" s="500">
        <v>1.46710552452414</v>
      </c>
    </row>
    <row r="57" spans="1:9" x14ac:dyDescent="0.25">
      <c r="A57" s="500" t="s">
        <v>56</v>
      </c>
      <c r="B57" s="500" t="s">
        <v>57</v>
      </c>
      <c r="C57" s="500" t="s">
        <v>18</v>
      </c>
      <c r="D57" s="500">
        <v>1171.1054684732301</v>
      </c>
      <c r="E57" s="500">
        <v>15149.2698567679</v>
      </c>
      <c r="F57" s="500">
        <v>876.18757816924494</v>
      </c>
      <c r="G57" s="500">
        <v>6.8101135968338404</v>
      </c>
      <c r="H57" s="500">
        <v>88.094754410275399</v>
      </c>
      <c r="I57" s="500">
        <v>5.0951319928907601</v>
      </c>
    </row>
    <row r="58" spans="1:9" x14ac:dyDescent="0.25">
      <c r="A58" s="500" t="s">
        <v>56</v>
      </c>
      <c r="B58" s="500" t="s">
        <v>57</v>
      </c>
      <c r="C58" s="500" t="s">
        <v>19</v>
      </c>
      <c r="D58" s="500">
        <v>3123.8997042227102</v>
      </c>
      <c r="E58" s="500">
        <v>56403.116937967701</v>
      </c>
      <c r="F58" s="500">
        <v>2326.6812213922599</v>
      </c>
      <c r="G58" s="500">
        <v>5.0504655535913496</v>
      </c>
      <c r="H58" s="500">
        <v>91.187946535329004</v>
      </c>
      <c r="I58" s="500">
        <v>3.76158791107965</v>
      </c>
    </row>
    <row r="59" spans="1:9" x14ac:dyDescent="0.25">
      <c r="A59" s="500" t="s">
        <v>58</v>
      </c>
      <c r="B59" s="500" t="s">
        <v>59</v>
      </c>
      <c r="C59" s="500" t="s">
        <v>18</v>
      </c>
      <c r="D59" s="500">
        <v>4247.9523292602698</v>
      </c>
      <c r="E59" s="500">
        <v>32608.296595501699</v>
      </c>
      <c r="F59" s="500">
        <v>2088.1761839267301</v>
      </c>
      <c r="G59" s="500">
        <v>10.9077289429868</v>
      </c>
      <c r="H59" s="500">
        <v>83.730332401868296</v>
      </c>
      <c r="I59" s="500">
        <v>5.3619386551448702</v>
      </c>
    </row>
    <row r="60" spans="1:9" x14ac:dyDescent="0.25">
      <c r="A60" s="500" t="s">
        <v>58</v>
      </c>
      <c r="B60" s="500" t="s">
        <v>59</v>
      </c>
      <c r="C60" s="500" t="s">
        <v>19</v>
      </c>
      <c r="D60" s="500">
        <v>12096.5640042708</v>
      </c>
      <c r="E60" s="500">
        <v>163440.09487831101</v>
      </c>
      <c r="F60" s="500">
        <v>6760.3423895286996</v>
      </c>
      <c r="G60" s="500">
        <v>6.6356352105948799</v>
      </c>
      <c r="H60" s="500">
        <v>89.655942630865198</v>
      </c>
      <c r="I60" s="500">
        <v>3.7084221585399</v>
      </c>
    </row>
    <row r="61" spans="1:9" x14ac:dyDescent="0.25">
      <c r="A61" s="500" t="s">
        <v>60</v>
      </c>
      <c r="B61" s="500" t="s">
        <v>61</v>
      </c>
      <c r="C61" s="500" t="s">
        <v>18</v>
      </c>
      <c r="D61" s="500">
        <v>311.06385892992398</v>
      </c>
      <c r="E61" s="500">
        <v>4626.65183693986</v>
      </c>
      <c r="F61" s="500">
        <v>538.40173252346005</v>
      </c>
      <c r="G61" s="500">
        <v>5.6803723257847203</v>
      </c>
      <c r="H61" s="500">
        <v>84.487812714735298</v>
      </c>
      <c r="I61" s="500">
        <v>9.8318149594800204</v>
      </c>
    </row>
    <row r="62" spans="1:9" x14ac:dyDescent="0.25">
      <c r="A62" s="500" t="s">
        <v>60</v>
      </c>
      <c r="B62" s="500" t="s">
        <v>61</v>
      </c>
      <c r="C62" s="500" t="s">
        <v>19</v>
      </c>
      <c r="D62" s="500">
        <v>657.31593121501999</v>
      </c>
      <c r="E62" s="500">
        <v>10122.0382093352</v>
      </c>
      <c r="F62" s="500">
        <v>655.03179665268601</v>
      </c>
      <c r="G62" s="500">
        <v>5.74858969099843</v>
      </c>
      <c r="H62" s="500">
        <v>88.522796632236705</v>
      </c>
      <c r="I62" s="500">
        <v>5.7286136767648896</v>
      </c>
    </row>
    <row r="63" spans="1:9" x14ac:dyDescent="0.25">
      <c r="A63" s="500" t="s">
        <v>62</v>
      </c>
      <c r="B63" s="500" t="s">
        <v>63</v>
      </c>
      <c r="C63" s="500" t="s">
        <v>18</v>
      </c>
      <c r="D63" s="500">
        <v>8957.2282814864102</v>
      </c>
      <c r="E63" s="500">
        <v>83990.120068577802</v>
      </c>
      <c r="F63" s="500">
        <v>4882.8461493484501</v>
      </c>
      <c r="G63" s="500">
        <v>9.1558933592227394</v>
      </c>
      <c r="H63" s="500">
        <v>85.852962368465896</v>
      </c>
      <c r="I63" s="500">
        <v>4.9911442723113097</v>
      </c>
    </row>
    <row r="64" spans="1:9" x14ac:dyDescent="0.25">
      <c r="A64" s="500" t="s">
        <v>62</v>
      </c>
      <c r="B64" s="500" t="s">
        <v>63</v>
      </c>
      <c r="C64" s="500" t="s">
        <v>19</v>
      </c>
      <c r="D64" s="500">
        <v>20341.227226792798</v>
      </c>
      <c r="E64" s="500">
        <v>201603.290976908</v>
      </c>
      <c r="F64" s="500">
        <v>10722.999588582599</v>
      </c>
      <c r="G64" s="500">
        <v>8.7426158235601505</v>
      </c>
      <c r="H64" s="500">
        <v>86.648661957571505</v>
      </c>
      <c r="I64" s="500">
        <v>4.6087222188683903</v>
      </c>
    </row>
    <row r="65" spans="1:9" x14ac:dyDescent="0.25">
      <c r="A65" s="500" t="s">
        <v>64</v>
      </c>
      <c r="B65" s="500" t="s">
        <v>65</v>
      </c>
      <c r="C65" s="500" t="s">
        <v>18</v>
      </c>
      <c r="D65" s="500">
        <v>12463.3071603811</v>
      </c>
      <c r="E65" s="500">
        <v>167985.30797267999</v>
      </c>
      <c r="F65" s="500">
        <v>4360.6799790466903</v>
      </c>
      <c r="G65" s="500">
        <v>6.7438746264470497</v>
      </c>
      <c r="H65" s="500">
        <v>90.896568741728004</v>
      </c>
      <c r="I65" s="500">
        <v>2.3595566318249599</v>
      </c>
    </row>
    <row r="66" spans="1:9" x14ac:dyDescent="0.25">
      <c r="A66" s="500" t="s">
        <v>64</v>
      </c>
      <c r="B66" s="500" t="s">
        <v>65</v>
      </c>
      <c r="C66" s="500" t="s">
        <v>19</v>
      </c>
      <c r="D66" s="500">
        <v>15003.7892970472</v>
      </c>
      <c r="E66" s="500">
        <v>314694.67197548097</v>
      </c>
      <c r="F66" s="500">
        <v>7511.6513650500301</v>
      </c>
      <c r="G66" s="500">
        <v>4.4493888927859002</v>
      </c>
      <c r="H66" s="500">
        <v>93.323023296666094</v>
      </c>
      <c r="I66" s="500">
        <v>2.2275878105480502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1536</v>
      </c>
    </row>
    <row r="9" spans="1:7" x14ac:dyDescent="0.25">
      <c r="A9" t="s">
        <v>1537</v>
      </c>
    </row>
    <row r="10" spans="1:7" x14ac:dyDescent="0.25">
      <c r="A10" t="s">
        <v>4</v>
      </c>
    </row>
    <row r="11" spans="1:7" x14ac:dyDescent="0.25">
      <c r="A11" t="s">
        <v>1538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01" t="s">
        <v>16</v>
      </c>
      <c r="B17" s="501" t="s">
        <v>17</v>
      </c>
      <c r="C17" s="501" t="s">
        <v>18</v>
      </c>
      <c r="D17" s="501">
        <v>1084478.5513802399</v>
      </c>
      <c r="E17" s="501">
        <v>520960.694057666</v>
      </c>
      <c r="F17" s="501">
        <v>67.550270398705393</v>
      </c>
      <c r="G17" s="501">
        <v>32.449729601294699</v>
      </c>
    </row>
    <row r="18" spans="1:7" x14ac:dyDescent="0.25">
      <c r="A18" s="501" t="s">
        <v>16</v>
      </c>
      <c r="B18" s="501" t="s">
        <v>17</v>
      </c>
      <c r="C18" s="501" t="s">
        <v>19</v>
      </c>
      <c r="D18" s="501">
        <v>3446932.8973268801</v>
      </c>
      <c r="E18" s="501">
        <v>1479892.2878080599</v>
      </c>
      <c r="F18" s="501">
        <v>69.962557383339998</v>
      </c>
      <c r="G18" s="501">
        <v>30.037442616660002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1540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02" t="s">
        <v>28</v>
      </c>
      <c r="B29" s="502" t="s">
        <v>29</v>
      </c>
      <c r="C29" s="502" t="s">
        <v>18</v>
      </c>
      <c r="D29" s="502">
        <v>31449.104260145599</v>
      </c>
      <c r="E29" s="502">
        <v>14633.7900401347</v>
      </c>
      <c r="F29" s="502">
        <v>68.244637707042401</v>
      </c>
      <c r="G29" s="502">
        <v>31.755362292957599</v>
      </c>
    </row>
    <row r="30" spans="1:7" x14ac:dyDescent="0.25">
      <c r="A30" s="502" t="s">
        <v>28</v>
      </c>
      <c r="B30" s="502" t="s">
        <v>29</v>
      </c>
      <c r="C30" s="502" t="s">
        <v>19</v>
      </c>
      <c r="D30" s="502">
        <v>226237.154576181</v>
      </c>
      <c r="E30" s="502">
        <v>173948.90458117399</v>
      </c>
      <c r="F30" s="502">
        <v>56.532992441704103</v>
      </c>
      <c r="G30" s="502">
        <v>43.467007558295897</v>
      </c>
    </row>
    <row r="31" spans="1:7" x14ac:dyDescent="0.25">
      <c r="A31" s="502" t="s">
        <v>30</v>
      </c>
      <c r="B31" s="502" t="s">
        <v>31</v>
      </c>
      <c r="C31" s="502" t="s">
        <v>18</v>
      </c>
      <c r="D31" s="502">
        <v>10404.879781295</v>
      </c>
      <c r="E31" s="502">
        <v>7116.7679691635904</v>
      </c>
      <c r="F31" s="502">
        <v>59.382998274364098</v>
      </c>
      <c r="G31" s="502">
        <v>40.617001725635902</v>
      </c>
    </row>
    <row r="32" spans="1:7" x14ac:dyDescent="0.25">
      <c r="A32" s="502" t="s">
        <v>30</v>
      </c>
      <c r="B32" s="502" t="s">
        <v>31</v>
      </c>
      <c r="C32" s="502" t="s">
        <v>19</v>
      </c>
      <c r="D32" s="502">
        <v>52937.337690221902</v>
      </c>
      <c r="E32" s="502">
        <v>65277.512196743402</v>
      </c>
      <c r="F32" s="502">
        <v>44.780615752453699</v>
      </c>
      <c r="G32" s="502">
        <v>55.219384247546301</v>
      </c>
    </row>
    <row r="33" spans="1:7" x14ac:dyDescent="0.25">
      <c r="A33" s="502" t="s">
        <v>32</v>
      </c>
      <c r="B33" s="502" t="s">
        <v>33</v>
      </c>
      <c r="C33" s="502" t="s">
        <v>18</v>
      </c>
      <c r="D33" s="502">
        <v>26170.4317415242</v>
      </c>
      <c r="E33" s="502">
        <v>7941.08631256022</v>
      </c>
      <c r="F33" s="502">
        <v>76.720220132186697</v>
      </c>
      <c r="G33" s="502">
        <v>23.2797798678133</v>
      </c>
    </row>
    <row r="34" spans="1:7" x14ac:dyDescent="0.25">
      <c r="A34" s="502" t="s">
        <v>32</v>
      </c>
      <c r="B34" s="502" t="s">
        <v>33</v>
      </c>
      <c r="C34" s="502" t="s">
        <v>19</v>
      </c>
      <c r="D34" s="502">
        <v>39332.805204124197</v>
      </c>
      <c r="E34" s="502">
        <v>15928.9258472723</v>
      </c>
      <c r="F34" s="502">
        <v>71.175485197057</v>
      </c>
      <c r="G34" s="502">
        <v>28.824514802943</v>
      </c>
    </row>
    <row r="35" spans="1:7" x14ac:dyDescent="0.25">
      <c r="A35" s="502" t="s">
        <v>34</v>
      </c>
      <c r="B35" s="502" t="s">
        <v>35</v>
      </c>
      <c r="C35" s="502" t="s">
        <v>18</v>
      </c>
      <c r="D35" s="502">
        <v>62175.225604161598</v>
      </c>
      <c r="E35" s="502">
        <v>36064.751413390099</v>
      </c>
      <c r="F35" s="502">
        <v>63.289128816727299</v>
      </c>
      <c r="G35" s="502">
        <v>36.710871183272701</v>
      </c>
    </row>
    <row r="36" spans="1:7" x14ac:dyDescent="0.25">
      <c r="A36" s="502" t="s">
        <v>34</v>
      </c>
      <c r="B36" s="502" t="s">
        <v>35</v>
      </c>
      <c r="C36" s="502" t="s">
        <v>19</v>
      </c>
      <c r="D36" s="502">
        <v>161409.23911460699</v>
      </c>
      <c r="E36" s="502">
        <v>87582.1822868663</v>
      </c>
      <c r="F36" s="502">
        <v>64.825220967894694</v>
      </c>
      <c r="G36" s="502">
        <v>35.174779032105299</v>
      </c>
    </row>
    <row r="37" spans="1:7" x14ac:dyDescent="0.25">
      <c r="A37" s="502" t="s">
        <v>36</v>
      </c>
      <c r="B37" s="502" t="s">
        <v>37</v>
      </c>
      <c r="C37" s="502" t="s">
        <v>18</v>
      </c>
      <c r="D37" s="502">
        <v>70288.908985365997</v>
      </c>
      <c r="E37" s="502">
        <v>38271.132999676498</v>
      </c>
      <c r="F37" s="502">
        <v>64.746574982948601</v>
      </c>
      <c r="G37" s="502">
        <v>35.253425017051399</v>
      </c>
    </row>
    <row r="38" spans="1:7" x14ac:dyDescent="0.25">
      <c r="A38" s="502" t="s">
        <v>36</v>
      </c>
      <c r="B38" s="502" t="s">
        <v>37</v>
      </c>
      <c r="C38" s="502" t="s">
        <v>19</v>
      </c>
      <c r="D38" s="502">
        <v>142257.08156950801</v>
      </c>
      <c r="E38" s="502">
        <v>50153.440463823099</v>
      </c>
      <c r="F38" s="502">
        <v>73.934148749341702</v>
      </c>
      <c r="G38" s="502">
        <v>26.065851250658302</v>
      </c>
    </row>
    <row r="39" spans="1:7" x14ac:dyDescent="0.25">
      <c r="A39" s="502" t="s">
        <v>38</v>
      </c>
      <c r="B39" s="502" t="s">
        <v>39</v>
      </c>
      <c r="C39" s="502" t="s">
        <v>18</v>
      </c>
      <c r="D39" s="502">
        <v>23873.097014777701</v>
      </c>
      <c r="E39" s="502">
        <v>18186.279772805399</v>
      </c>
      <c r="F39" s="502">
        <v>56.760463036213203</v>
      </c>
      <c r="G39" s="502">
        <v>43.239536963786797</v>
      </c>
    </row>
    <row r="40" spans="1:7" x14ac:dyDescent="0.25">
      <c r="A40" s="502" t="s">
        <v>38</v>
      </c>
      <c r="B40" s="502" t="s">
        <v>39</v>
      </c>
      <c r="C40" s="502" t="s">
        <v>19</v>
      </c>
      <c r="D40" s="502">
        <v>71761.443224444301</v>
      </c>
      <c r="E40" s="502">
        <v>44983.072989280903</v>
      </c>
      <c r="F40" s="502">
        <v>61.468791470316198</v>
      </c>
      <c r="G40" s="502">
        <v>38.531208529683802</v>
      </c>
    </row>
    <row r="41" spans="1:7" x14ac:dyDescent="0.25">
      <c r="A41" s="502" t="s">
        <v>40</v>
      </c>
      <c r="B41" s="502" t="s">
        <v>41</v>
      </c>
      <c r="C41" s="502" t="s">
        <v>18</v>
      </c>
      <c r="D41" s="502">
        <v>112436.600676052</v>
      </c>
      <c r="E41" s="502">
        <v>48506.232521245198</v>
      </c>
      <c r="F41" s="502">
        <v>69.861203784214396</v>
      </c>
      <c r="G41" s="502">
        <v>30.1387962157856</v>
      </c>
    </row>
    <row r="42" spans="1:7" x14ac:dyDescent="0.25">
      <c r="A42" s="502" t="s">
        <v>40</v>
      </c>
      <c r="B42" s="502" t="s">
        <v>41</v>
      </c>
      <c r="C42" s="502" t="s">
        <v>19</v>
      </c>
      <c r="D42" s="502">
        <v>311145.09154793801</v>
      </c>
      <c r="E42" s="502">
        <v>101020.170346119</v>
      </c>
      <c r="F42" s="502">
        <v>75.490372506918106</v>
      </c>
      <c r="G42" s="502">
        <v>24.509627493081901</v>
      </c>
    </row>
    <row r="43" spans="1:7" x14ac:dyDescent="0.25">
      <c r="A43" s="502" t="s">
        <v>42</v>
      </c>
      <c r="B43" s="502" t="s">
        <v>43</v>
      </c>
      <c r="C43" s="502" t="s">
        <v>18</v>
      </c>
      <c r="D43" s="502">
        <v>203483.76656556799</v>
      </c>
      <c r="E43" s="502">
        <v>92952.482260038305</v>
      </c>
      <c r="F43" s="502">
        <v>68.643348231436306</v>
      </c>
      <c r="G43" s="502">
        <v>31.356651768563701</v>
      </c>
    </row>
    <row r="44" spans="1:7" x14ac:dyDescent="0.25">
      <c r="A44" s="502" t="s">
        <v>42</v>
      </c>
      <c r="B44" s="502" t="s">
        <v>43</v>
      </c>
      <c r="C44" s="502" t="s">
        <v>19</v>
      </c>
      <c r="D44" s="502">
        <v>488895.62144053099</v>
      </c>
      <c r="E44" s="502">
        <v>132648.258591733</v>
      </c>
      <c r="F44" s="502">
        <v>78.658263261340906</v>
      </c>
      <c r="G44" s="502">
        <v>21.341736738659101</v>
      </c>
    </row>
    <row r="45" spans="1:7" x14ac:dyDescent="0.25">
      <c r="A45" s="502" t="s">
        <v>44</v>
      </c>
      <c r="B45" s="502" t="s">
        <v>45</v>
      </c>
      <c r="C45" s="502" t="s">
        <v>18</v>
      </c>
      <c r="D45" s="502">
        <v>24768.048543049499</v>
      </c>
      <c r="E45" s="502">
        <v>18695.449401613099</v>
      </c>
      <c r="F45" s="502">
        <v>56.985861042716699</v>
      </c>
      <c r="G45" s="502">
        <v>43.014138957283301</v>
      </c>
    </row>
    <row r="46" spans="1:7" x14ac:dyDescent="0.25">
      <c r="A46" s="502" t="s">
        <v>44</v>
      </c>
      <c r="B46" s="502" t="s">
        <v>45</v>
      </c>
      <c r="C46" s="502" t="s">
        <v>19</v>
      </c>
      <c r="D46" s="502">
        <v>199414.640258725</v>
      </c>
      <c r="E46" s="502">
        <v>81442.534809607896</v>
      </c>
      <c r="F46" s="502">
        <v>71.002152681414401</v>
      </c>
      <c r="G46" s="502">
        <v>28.997847318585599</v>
      </c>
    </row>
    <row r="47" spans="1:7" x14ac:dyDescent="0.25">
      <c r="A47" s="502" t="s">
        <v>46</v>
      </c>
      <c r="B47" s="502" t="s">
        <v>47</v>
      </c>
      <c r="C47" s="502" t="s">
        <v>18</v>
      </c>
      <c r="D47" s="502">
        <v>94195.391700429303</v>
      </c>
      <c r="E47" s="502">
        <v>45287.043982909301</v>
      </c>
      <c r="F47" s="502">
        <v>67.532081182090394</v>
      </c>
      <c r="G47" s="502">
        <v>32.467918817909599</v>
      </c>
    </row>
    <row r="48" spans="1:7" x14ac:dyDescent="0.25">
      <c r="A48" s="502" t="s">
        <v>46</v>
      </c>
      <c r="B48" s="502" t="s">
        <v>47</v>
      </c>
      <c r="C48" s="502" t="s">
        <v>19</v>
      </c>
      <c r="D48" s="502">
        <v>418192.77835405897</v>
      </c>
      <c r="E48" s="502">
        <v>172659.89699946099</v>
      </c>
      <c r="F48" s="502">
        <v>70.777842903706002</v>
      </c>
      <c r="G48" s="502">
        <v>29.222157096294001</v>
      </c>
    </row>
    <row r="49" spans="1:7" x14ac:dyDescent="0.25">
      <c r="A49" s="502" t="s">
        <v>48</v>
      </c>
      <c r="B49" s="502" t="s">
        <v>49</v>
      </c>
      <c r="C49" s="502" t="s">
        <v>18</v>
      </c>
      <c r="D49" s="502">
        <v>132183.31062498299</v>
      </c>
      <c r="E49" s="502">
        <v>78673.2636521901</v>
      </c>
      <c r="F49" s="502">
        <v>62.688730990776101</v>
      </c>
      <c r="G49" s="502">
        <v>37.311269009223899</v>
      </c>
    </row>
    <row r="50" spans="1:7" x14ac:dyDescent="0.25">
      <c r="A50" s="502" t="s">
        <v>48</v>
      </c>
      <c r="B50" s="502" t="s">
        <v>49</v>
      </c>
      <c r="C50" s="502" t="s">
        <v>19</v>
      </c>
      <c r="D50" s="502">
        <v>535395.02879210096</v>
      </c>
      <c r="E50" s="502">
        <v>244723.791412803</v>
      </c>
      <c r="F50" s="502">
        <v>68.629933662089599</v>
      </c>
      <c r="G50" s="502">
        <v>31.370066337910401</v>
      </c>
    </row>
    <row r="51" spans="1:7" x14ac:dyDescent="0.25">
      <c r="A51" s="502" t="s">
        <v>50</v>
      </c>
      <c r="B51" s="502" t="s">
        <v>51</v>
      </c>
      <c r="C51" s="502" t="s">
        <v>18</v>
      </c>
      <c r="D51" s="502">
        <v>22052.783867599999</v>
      </c>
      <c r="E51" s="502">
        <v>8947.7903687313901</v>
      </c>
      <c r="F51" s="502">
        <v>71.136694757592807</v>
      </c>
      <c r="G51" s="502">
        <v>28.863305242407201</v>
      </c>
    </row>
    <row r="52" spans="1:7" x14ac:dyDescent="0.25">
      <c r="A52" s="502" t="s">
        <v>50</v>
      </c>
      <c r="B52" s="502" t="s">
        <v>51</v>
      </c>
      <c r="C52" s="502" t="s">
        <v>19</v>
      </c>
      <c r="D52" s="502">
        <v>79819.062861090293</v>
      </c>
      <c r="E52" s="502">
        <v>33180.378146836498</v>
      </c>
      <c r="F52" s="502">
        <v>70.636688242989706</v>
      </c>
      <c r="G52" s="502">
        <v>29.363311757010301</v>
      </c>
    </row>
    <row r="53" spans="1:7" x14ac:dyDescent="0.25">
      <c r="A53" s="502" t="s">
        <v>52</v>
      </c>
      <c r="B53" s="502" t="s">
        <v>53</v>
      </c>
      <c r="C53" s="502" t="s">
        <v>18</v>
      </c>
      <c r="D53" s="502">
        <v>7235.7578264871099</v>
      </c>
      <c r="E53" s="502">
        <v>4170.2890908126801</v>
      </c>
      <c r="F53" s="502">
        <v>63.437910425499702</v>
      </c>
      <c r="G53" s="502">
        <v>36.562089574500298</v>
      </c>
    </row>
    <row r="54" spans="1:7" x14ac:dyDescent="0.25">
      <c r="A54" s="502" t="s">
        <v>52</v>
      </c>
      <c r="B54" s="502" t="s">
        <v>53</v>
      </c>
      <c r="C54" s="502" t="s">
        <v>19</v>
      </c>
      <c r="D54" s="502">
        <v>89924.901168925106</v>
      </c>
      <c r="E54" s="502">
        <v>32340.103704412999</v>
      </c>
      <c r="F54" s="502">
        <v>73.549173994704304</v>
      </c>
      <c r="G54" s="502">
        <v>26.450826005295699</v>
      </c>
    </row>
    <row r="55" spans="1:7" x14ac:dyDescent="0.25">
      <c r="A55" s="502" t="s">
        <v>54</v>
      </c>
      <c r="B55" s="502" t="s">
        <v>55</v>
      </c>
      <c r="C55" s="502" t="s">
        <v>18</v>
      </c>
      <c r="D55" s="502">
        <v>14054.5363309277</v>
      </c>
      <c r="E55" s="502">
        <v>6964.4470782564704</v>
      </c>
      <c r="F55" s="502">
        <v>66.865918571431095</v>
      </c>
      <c r="G55" s="502">
        <v>33.134081428568898</v>
      </c>
    </row>
    <row r="56" spans="1:7" x14ac:dyDescent="0.25">
      <c r="A56" s="502" t="s">
        <v>54</v>
      </c>
      <c r="B56" s="502" t="s">
        <v>55</v>
      </c>
      <c r="C56" s="502" t="s">
        <v>19</v>
      </c>
      <c r="D56" s="502">
        <v>29078.419066815801</v>
      </c>
      <c r="E56" s="502">
        <v>19672.6923867691</v>
      </c>
      <c r="F56" s="502">
        <v>59.6466792239206</v>
      </c>
      <c r="G56" s="502">
        <v>40.3533207760794</v>
      </c>
    </row>
    <row r="57" spans="1:7" x14ac:dyDescent="0.25">
      <c r="A57" s="502" t="s">
        <v>56</v>
      </c>
      <c r="B57" s="502" t="s">
        <v>57</v>
      </c>
      <c r="C57" s="502" t="s">
        <v>18</v>
      </c>
      <c r="D57" s="502">
        <v>12225.929642502701</v>
      </c>
      <c r="E57" s="502">
        <v>4970.6332609076399</v>
      </c>
      <c r="F57" s="502">
        <v>71.095193331209899</v>
      </c>
      <c r="G57" s="502">
        <v>28.904806668790101</v>
      </c>
    </row>
    <row r="58" spans="1:7" x14ac:dyDescent="0.25">
      <c r="A58" s="502" t="s">
        <v>56</v>
      </c>
      <c r="B58" s="502" t="s">
        <v>57</v>
      </c>
      <c r="C58" s="502" t="s">
        <v>19</v>
      </c>
      <c r="D58" s="502">
        <v>42513.076724327097</v>
      </c>
      <c r="E58" s="502">
        <v>19340.6211392556</v>
      </c>
      <c r="F58" s="502">
        <v>68.7316655151144</v>
      </c>
      <c r="G58" s="502">
        <v>31.2683344848856</v>
      </c>
    </row>
    <row r="59" spans="1:7" x14ac:dyDescent="0.25">
      <c r="A59" s="502" t="s">
        <v>58</v>
      </c>
      <c r="B59" s="502" t="s">
        <v>59</v>
      </c>
      <c r="C59" s="502" t="s">
        <v>18</v>
      </c>
      <c r="D59" s="502">
        <v>29231.658631444901</v>
      </c>
      <c r="E59" s="502">
        <v>9712.7664772438602</v>
      </c>
      <c r="F59" s="502">
        <v>75.059931042410298</v>
      </c>
      <c r="G59" s="502">
        <v>24.940068957589698</v>
      </c>
    </row>
    <row r="60" spans="1:7" x14ac:dyDescent="0.25">
      <c r="A60" s="502" t="s">
        <v>58</v>
      </c>
      <c r="B60" s="502" t="s">
        <v>59</v>
      </c>
      <c r="C60" s="502" t="s">
        <v>19</v>
      </c>
      <c r="D60" s="502">
        <v>130062.160265517</v>
      </c>
      <c r="E60" s="502">
        <v>52234.841006593997</v>
      </c>
      <c r="F60" s="502">
        <v>71.346297173246299</v>
      </c>
      <c r="G60" s="502">
        <v>28.653702826753701</v>
      </c>
    </row>
    <row r="61" spans="1:7" x14ac:dyDescent="0.25">
      <c r="A61" s="502" t="s">
        <v>60</v>
      </c>
      <c r="B61" s="502" t="s">
        <v>61</v>
      </c>
      <c r="C61" s="502" t="s">
        <v>18</v>
      </c>
      <c r="D61" s="502">
        <v>3820.85252248594</v>
      </c>
      <c r="E61" s="502">
        <v>1655.2649059073001</v>
      </c>
      <c r="F61" s="502">
        <v>69.773020254735897</v>
      </c>
      <c r="G61" s="502">
        <v>30.226979745264099</v>
      </c>
    </row>
    <row r="62" spans="1:7" x14ac:dyDescent="0.25">
      <c r="A62" s="502" t="s">
        <v>60</v>
      </c>
      <c r="B62" s="502" t="s">
        <v>61</v>
      </c>
      <c r="C62" s="502" t="s">
        <v>19</v>
      </c>
      <c r="D62" s="502">
        <v>7467.9991139814301</v>
      </c>
      <c r="E62" s="502">
        <v>3966.38682322146</v>
      </c>
      <c r="F62" s="502">
        <v>65.311763613676604</v>
      </c>
      <c r="G62" s="502">
        <v>34.688236386323403</v>
      </c>
    </row>
    <row r="63" spans="1:7" x14ac:dyDescent="0.25">
      <c r="A63" s="502" t="s">
        <v>62</v>
      </c>
      <c r="B63" s="502" t="s">
        <v>63</v>
      </c>
      <c r="C63" s="502" t="s">
        <v>18</v>
      </c>
      <c r="D63" s="502">
        <v>76961.317118400199</v>
      </c>
      <c r="E63" s="502">
        <v>20868.877381012499</v>
      </c>
      <c r="F63" s="502">
        <v>78.668265469780096</v>
      </c>
      <c r="G63" s="502">
        <v>21.331734530219901</v>
      </c>
    </row>
    <row r="64" spans="1:7" x14ac:dyDescent="0.25">
      <c r="A64" s="502" t="s">
        <v>62</v>
      </c>
      <c r="B64" s="502" t="s">
        <v>63</v>
      </c>
      <c r="C64" s="502" t="s">
        <v>19</v>
      </c>
      <c r="D64" s="502">
        <v>172353.60847508299</v>
      </c>
      <c r="E64" s="502">
        <v>60313.9093172008</v>
      </c>
      <c r="F64" s="502">
        <v>74.077211168321895</v>
      </c>
      <c r="G64" s="502">
        <v>25.922788831678101</v>
      </c>
    </row>
    <row r="65" spans="1:7" x14ac:dyDescent="0.25">
      <c r="A65" s="502" t="s">
        <v>64</v>
      </c>
      <c r="B65" s="502" t="s">
        <v>65</v>
      </c>
      <c r="C65" s="502" t="s">
        <v>18</v>
      </c>
      <c r="D65" s="502">
        <v>127466.94994304</v>
      </c>
      <c r="E65" s="502">
        <v>57342.345169067601</v>
      </c>
      <c r="F65" s="502">
        <v>68.972153086627401</v>
      </c>
      <c r="G65" s="502">
        <v>31.027846913372599</v>
      </c>
    </row>
    <row r="66" spans="1:7" x14ac:dyDescent="0.25">
      <c r="A66" s="502" t="s">
        <v>64</v>
      </c>
      <c r="B66" s="502" t="s">
        <v>65</v>
      </c>
      <c r="C66" s="502" t="s">
        <v>19</v>
      </c>
      <c r="D66" s="502">
        <v>248735.447878696</v>
      </c>
      <c r="E66" s="502">
        <v>88474.6647588825</v>
      </c>
      <c r="F66" s="502">
        <v>73.762748671190707</v>
      </c>
      <c r="G66" s="502">
        <v>26.2372513288093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1542</v>
      </c>
    </row>
    <row r="10" spans="1:7" x14ac:dyDescent="0.25">
      <c r="A10" t="s">
        <v>4</v>
      </c>
    </row>
    <row r="11" spans="1:7" x14ac:dyDescent="0.25">
      <c r="A11" t="s">
        <v>1543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03" t="s">
        <v>16</v>
      </c>
      <c r="B17" s="503" t="s">
        <v>17</v>
      </c>
      <c r="C17" s="503" t="s">
        <v>18</v>
      </c>
      <c r="D17" s="503">
        <v>134543.14923474001</v>
      </c>
      <c r="E17" s="503">
        <v>1470896.09620317</v>
      </c>
      <c r="F17" s="503">
        <v>8.3804572248413898</v>
      </c>
      <c r="G17" s="503">
        <v>91.619542775158607</v>
      </c>
    </row>
    <row r="18" spans="1:7" x14ac:dyDescent="0.25">
      <c r="A18" s="503" t="s">
        <v>16</v>
      </c>
      <c r="B18" s="503" t="s">
        <v>17</v>
      </c>
      <c r="C18" s="503" t="s">
        <v>19</v>
      </c>
      <c r="D18" s="503">
        <v>264863.204303623</v>
      </c>
      <c r="E18" s="503">
        <v>4661961.9808313102</v>
      </c>
      <c r="F18" s="503">
        <v>5.3759407803378201</v>
      </c>
      <c r="G18" s="503">
        <v>94.6240592196622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04" t="s">
        <v>28</v>
      </c>
      <c r="B29" s="504" t="s">
        <v>29</v>
      </c>
      <c r="C29" s="504" t="s">
        <v>18</v>
      </c>
      <c r="D29" s="504">
        <v>1072.7000830940599</v>
      </c>
      <c r="E29" s="504">
        <v>45010.194217186203</v>
      </c>
      <c r="F29" s="504">
        <v>2.32776195892612</v>
      </c>
      <c r="G29" s="504">
        <v>97.672238041073896</v>
      </c>
    </row>
    <row r="30" spans="1:7" x14ac:dyDescent="0.25">
      <c r="A30" s="504" t="s">
        <v>28</v>
      </c>
      <c r="B30" s="504" t="s">
        <v>29</v>
      </c>
      <c r="C30" s="504" t="s">
        <v>19</v>
      </c>
      <c r="D30" s="504">
        <v>15018.3332119878</v>
      </c>
      <c r="E30" s="504">
        <v>385167.72594536701</v>
      </c>
      <c r="F30" s="504">
        <v>3.7528376784566002</v>
      </c>
      <c r="G30" s="504">
        <v>96.247162321543399</v>
      </c>
    </row>
    <row r="31" spans="1:7" x14ac:dyDescent="0.25">
      <c r="A31" s="504" t="s">
        <v>30</v>
      </c>
      <c r="B31" s="504" t="s">
        <v>31</v>
      </c>
      <c r="C31" s="504" t="s">
        <v>18</v>
      </c>
      <c r="D31" s="504">
        <v>346.70045304790102</v>
      </c>
      <c r="E31" s="504">
        <v>17174.947297410701</v>
      </c>
      <c r="F31" s="504">
        <v>1.9786977685293701</v>
      </c>
      <c r="G31" s="504">
        <v>98.0213022314706</v>
      </c>
    </row>
    <row r="32" spans="1:7" x14ac:dyDescent="0.25">
      <c r="A32" s="504" t="s">
        <v>30</v>
      </c>
      <c r="B32" s="504" t="s">
        <v>31</v>
      </c>
      <c r="C32" s="504" t="s">
        <v>19</v>
      </c>
      <c r="D32" s="504">
        <v>3151.5310659114498</v>
      </c>
      <c r="E32" s="504">
        <v>115063.318821054</v>
      </c>
      <c r="F32" s="504">
        <v>2.6659350064098399</v>
      </c>
      <c r="G32" s="504">
        <v>97.334064993590204</v>
      </c>
    </row>
    <row r="33" spans="1:7" x14ac:dyDescent="0.25">
      <c r="A33" s="504" t="s">
        <v>32</v>
      </c>
      <c r="B33" s="504" t="s">
        <v>33</v>
      </c>
      <c r="C33" s="504" t="s">
        <v>18</v>
      </c>
      <c r="D33" s="504">
        <v>2764.5823223812099</v>
      </c>
      <c r="E33" s="504">
        <v>31346.935731703201</v>
      </c>
      <c r="F33" s="504">
        <v>8.10454204353473</v>
      </c>
      <c r="G33" s="504">
        <v>91.895457956465293</v>
      </c>
    </row>
    <row r="34" spans="1:7" x14ac:dyDescent="0.25">
      <c r="A34" s="504" t="s">
        <v>32</v>
      </c>
      <c r="B34" s="504" t="s">
        <v>33</v>
      </c>
      <c r="C34" s="504" t="s">
        <v>19</v>
      </c>
      <c r="D34" s="504">
        <v>4535.4291553414196</v>
      </c>
      <c r="E34" s="504">
        <v>50726.301896055098</v>
      </c>
      <c r="F34" s="504">
        <v>8.2071789447261807</v>
      </c>
      <c r="G34" s="504">
        <v>91.792821055273805</v>
      </c>
    </row>
    <row r="35" spans="1:7" x14ac:dyDescent="0.25">
      <c r="A35" s="504" t="s">
        <v>34</v>
      </c>
      <c r="B35" s="504" t="s">
        <v>35</v>
      </c>
      <c r="C35" s="504" t="s">
        <v>18</v>
      </c>
      <c r="D35" s="504">
        <v>7982.5295630751298</v>
      </c>
      <c r="E35" s="504">
        <v>90257.447454476598</v>
      </c>
      <c r="F35" s="504">
        <v>8.1255409512656502</v>
      </c>
      <c r="G35" s="504">
        <v>91.874459048734394</v>
      </c>
    </row>
    <row r="36" spans="1:7" x14ac:dyDescent="0.25">
      <c r="A36" s="504" t="s">
        <v>34</v>
      </c>
      <c r="B36" s="504" t="s">
        <v>35</v>
      </c>
      <c r="C36" s="504" t="s">
        <v>19</v>
      </c>
      <c r="D36" s="504">
        <v>15970.6792891326</v>
      </c>
      <c r="E36" s="504">
        <v>233020.74211234099</v>
      </c>
      <c r="F36" s="504">
        <v>6.4141484068969303</v>
      </c>
      <c r="G36" s="504">
        <v>93.585851593103101</v>
      </c>
    </row>
    <row r="37" spans="1:7" x14ac:dyDescent="0.25">
      <c r="A37" s="504" t="s">
        <v>36</v>
      </c>
      <c r="B37" s="504" t="s">
        <v>37</v>
      </c>
      <c r="C37" s="504" t="s">
        <v>18</v>
      </c>
      <c r="D37" s="504">
        <v>8425.9850913560804</v>
      </c>
      <c r="E37" s="504">
        <v>100134.05689368601</v>
      </c>
      <c r="F37" s="504">
        <v>7.7615897500454301</v>
      </c>
      <c r="G37" s="504">
        <v>92.238410249954597</v>
      </c>
    </row>
    <row r="38" spans="1:7" x14ac:dyDescent="0.25">
      <c r="A38" s="504" t="s">
        <v>36</v>
      </c>
      <c r="B38" s="504" t="s">
        <v>37</v>
      </c>
      <c r="C38" s="504" t="s">
        <v>19</v>
      </c>
      <c r="D38" s="504">
        <v>13429.281392737201</v>
      </c>
      <c r="E38" s="504">
        <v>178981.24064059401</v>
      </c>
      <c r="F38" s="504">
        <v>6.9794942869137202</v>
      </c>
      <c r="G38" s="504">
        <v>93.020505713086294</v>
      </c>
    </row>
    <row r="39" spans="1:7" x14ac:dyDescent="0.25">
      <c r="A39" s="504" t="s">
        <v>38</v>
      </c>
      <c r="B39" s="504" t="s">
        <v>39</v>
      </c>
      <c r="C39" s="504" t="s">
        <v>18</v>
      </c>
      <c r="D39" s="504">
        <v>2970.92894422883</v>
      </c>
      <c r="E39" s="504">
        <v>39088.447843354297</v>
      </c>
      <c r="F39" s="504">
        <v>7.0636542220614196</v>
      </c>
      <c r="G39" s="504">
        <v>92.936345777938598</v>
      </c>
    </row>
    <row r="40" spans="1:7" x14ac:dyDescent="0.25">
      <c r="A40" s="504" t="s">
        <v>38</v>
      </c>
      <c r="B40" s="504" t="s">
        <v>39</v>
      </c>
      <c r="C40" s="504" t="s">
        <v>19</v>
      </c>
      <c r="D40" s="504">
        <v>5145.4343268146904</v>
      </c>
      <c r="E40" s="504">
        <v>111599.08188691</v>
      </c>
      <c r="F40" s="504">
        <v>4.4074312813073799</v>
      </c>
      <c r="G40" s="504">
        <v>95.592568718692604</v>
      </c>
    </row>
    <row r="41" spans="1:7" x14ac:dyDescent="0.25">
      <c r="A41" s="504" t="s">
        <v>40</v>
      </c>
      <c r="B41" s="504" t="s">
        <v>41</v>
      </c>
      <c r="C41" s="504" t="s">
        <v>18</v>
      </c>
      <c r="D41" s="504">
        <v>15003.850813565001</v>
      </c>
      <c r="E41" s="504">
        <v>145938.982383733</v>
      </c>
      <c r="F41" s="504">
        <v>9.3224721570372502</v>
      </c>
      <c r="G41" s="504">
        <v>90.677527842962704</v>
      </c>
    </row>
    <row r="42" spans="1:7" x14ac:dyDescent="0.25">
      <c r="A42" s="504" t="s">
        <v>40</v>
      </c>
      <c r="B42" s="504" t="s">
        <v>41</v>
      </c>
      <c r="C42" s="504" t="s">
        <v>19</v>
      </c>
      <c r="D42" s="504">
        <v>29175.476204302198</v>
      </c>
      <c r="E42" s="504">
        <v>382989.78568975499</v>
      </c>
      <c r="F42" s="504">
        <v>7.0785868926046103</v>
      </c>
      <c r="G42" s="504">
        <v>92.921413107395395</v>
      </c>
    </row>
    <row r="43" spans="1:7" x14ac:dyDescent="0.25">
      <c r="A43" s="504" t="s">
        <v>42</v>
      </c>
      <c r="B43" s="504" t="s">
        <v>43</v>
      </c>
      <c r="C43" s="504" t="s">
        <v>18</v>
      </c>
      <c r="D43" s="504">
        <v>35082.019968158304</v>
      </c>
      <c r="E43" s="504">
        <v>261354.228857448</v>
      </c>
      <c r="F43" s="504">
        <v>11.834591790694599</v>
      </c>
      <c r="G43" s="504">
        <v>88.165408209305397</v>
      </c>
    </row>
    <row r="44" spans="1:7" x14ac:dyDescent="0.25">
      <c r="A44" s="504" t="s">
        <v>42</v>
      </c>
      <c r="B44" s="504" t="s">
        <v>43</v>
      </c>
      <c r="C44" s="504" t="s">
        <v>19</v>
      </c>
      <c r="D44" s="504">
        <v>52344.477301392297</v>
      </c>
      <c r="E44" s="504">
        <v>569199.40273087204</v>
      </c>
      <c r="F44" s="504">
        <v>8.4216865426580991</v>
      </c>
      <c r="G44" s="504">
        <v>91.578313457341906</v>
      </c>
    </row>
    <row r="45" spans="1:7" x14ac:dyDescent="0.25">
      <c r="A45" s="504" t="s">
        <v>44</v>
      </c>
      <c r="B45" s="504" t="s">
        <v>45</v>
      </c>
      <c r="C45" s="504" t="s">
        <v>18</v>
      </c>
      <c r="D45" s="504">
        <v>3179.8405249601701</v>
      </c>
      <c r="E45" s="504">
        <v>40283.657419702402</v>
      </c>
      <c r="F45" s="504">
        <v>7.3161173751103101</v>
      </c>
      <c r="G45" s="504">
        <v>92.683882624889705</v>
      </c>
    </row>
    <row r="46" spans="1:7" x14ac:dyDescent="0.25">
      <c r="A46" s="504" t="s">
        <v>44</v>
      </c>
      <c r="B46" s="504" t="s">
        <v>45</v>
      </c>
      <c r="C46" s="504" t="s">
        <v>19</v>
      </c>
      <c r="D46" s="504">
        <v>14145.332489412</v>
      </c>
      <c r="E46" s="504">
        <v>266711.842578921</v>
      </c>
      <c r="F46" s="504">
        <v>5.0364860666174502</v>
      </c>
      <c r="G46" s="504">
        <v>94.9635139333826</v>
      </c>
    </row>
    <row r="47" spans="1:7" x14ac:dyDescent="0.25">
      <c r="A47" s="504" t="s">
        <v>46</v>
      </c>
      <c r="B47" s="504" t="s">
        <v>47</v>
      </c>
      <c r="C47" s="504" t="s">
        <v>18</v>
      </c>
      <c r="D47" s="504">
        <v>9502.0215125241193</v>
      </c>
      <c r="E47" s="504">
        <v>129980.41417081399</v>
      </c>
      <c r="F47" s="504">
        <v>6.8123426910153597</v>
      </c>
      <c r="G47" s="504">
        <v>93.187657308984598</v>
      </c>
    </row>
    <row r="48" spans="1:7" x14ac:dyDescent="0.25">
      <c r="A48" s="504" t="s">
        <v>46</v>
      </c>
      <c r="B48" s="504" t="s">
        <v>47</v>
      </c>
      <c r="C48" s="504" t="s">
        <v>19</v>
      </c>
      <c r="D48" s="504">
        <v>35803.035454996498</v>
      </c>
      <c r="E48" s="504">
        <v>555049.63989852404</v>
      </c>
      <c r="F48" s="504">
        <v>6.0595537514617703</v>
      </c>
      <c r="G48" s="504">
        <v>93.940446248538194</v>
      </c>
    </row>
    <row r="49" spans="1:7" x14ac:dyDescent="0.25">
      <c r="A49" s="504" t="s">
        <v>48</v>
      </c>
      <c r="B49" s="504" t="s">
        <v>49</v>
      </c>
      <c r="C49" s="504" t="s">
        <v>18</v>
      </c>
      <c r="D49" s="504">
        <v>20094.5034101034</v>
      </c>
      <c r="E49" s="504">
        <v>190762.07086707</v>
      </c>
      <c r="F49" s="504">
        <v>9.5299392390246105</v>
      </c>
      <c r="G49" s="504">
        <v>90.4700607609754</v>
      </c>
    </row>
    <row r="50" spans="1:7" x14ac:dyDescent="0.25">
      <c r="A50" s="504" t="s">
        <v>48</v>
      </c>
      <c r="B50" s="504" t="s">
        <v>49</v>
      </c>
      <c r="C50" s="504" t="s">
        <v>19</v>
      </c>
      <c r="D50" s="504">
        <v>26284.0095352393</v>
      </c>
      <c r="E50" s="504">
        <v>753834.81066966499</v>
      </c>
      <c r="F50" s="504">
        <v>3.3692315650500002</v>
      </c>
      <c r="G50" s="504">
        <v>96.630768434949999</v>
      </c>
    </row>
    <row r="51" spans="1:7" x14ac:dyDescent="0.25">
      <c r="A51" s="504" t="s">
        <v>50</v>
      </c>
      <c r="B51" s="504" t="s">
        <v>51</v>
      </c>
      <c r="C51" s="504" t="s">
        <v>18</v>
      </c>
      <c r="D51" s="504">
        <v>2058.0527801125399</v>
      </c>
      <c r="E51" s="504">
        <v>28942.521456218899</v>
      </c>
      <c r="F51" s="504">
        <v>6.6387569611552104</v>
      </c>
      <c r="G51" s="504">
        <v>93.361243038844805</v>
      </c>
    </row>
    <row r="52" spans="1:7" x14ac:dyDescent="0.25">
      <c r="A52" s="504" t="s">
        <v>50</v>
      </c>
      <c r="B52" s="504" t="s">
        <v>51</v>
      </c>
      <c r="C52" s="504" t="s">
        <v>19</v>
      </c>
      <c r="D52" s="504">
        <v>5213.8167085207497</v>
      </c>
      <c r="E52" s="504">
        <v>107785.624299406</v>
      </c>
      <c r="F52" s="504">
        <v>4.6140199119701899</v>
      </c>
      <c r="G52" s="504">
        <v>95.385980088029797</v>
      </c>
    </row>
    <row r="53" spans="1:7" x14ac:dyDescent="0.25">
      <c r="A53" s="504" t="s">
        <v>52</v>
      </c>
      <c r="B53" s="504" t="s">
        <v>53</v>
      </c>
      <c r="C53" s="504" t="s">
        <v>18</v>
      </c>
      <c r="D53" s="504">
        <v>2430.2979610102402</v>
      </c>
      <c r="E53" s="504">
        <v>8975.7489562895607</v>
      </c>
      <c r="F53" s="504">
        <v>21.3071012124643</v>
      </c>
      <c r="G53" s="504">
        <v>78.692898787535697</v>
      </c>
    </row>
    <row r="54" spans="1:7" x14ac:dyDescent="0.25">
      <c r="A54" s="504" t="s">
        <v>52</v>
      </c>
      <c r="B54" s="504" t="s">
        <v>53</v>
      </c>
      <c r="C54" s="504" t="s">
        <v>19</v>
      </c>
      <c r="D54" s="504">
        <v>7337.7660734919</v>
      </c>
      <c r="E54" s="504">
        <v>114927.238799846</v>
      </c>
      <c r="F54" s="504">
        <v>6.0015260140001203</v>
      </c>
      <c r="G54" s="504">
        <v>93.998473985999894</v>
      </c>
    </row>
    <row r="55" spans="1:7" x14ac:dyDescent="0.25">
      <c r="A55" s="504" t="s">
        <v>54</v>
      </c>
      <c r="B55" s="504" t="s">
        <v>55</v>
      </c>
      <c r="C55" s="504" t="s">
        <v>18</v>
      </c>
      <c r="D55" s="504">
        <v>1443.15056761131</v>
      </c>
      <c r="E55" s="504">
        <v>19575.832841572901</v>
      </c>
      <c r="F55" s="504">
        <v>6.8659389444150101</v>
      </c>
      <c r="G55" s="504">
        <v>93.134061055584993</v>
      </c>
    </row>
    <row r="56" spans="1:7" x14ac:dyDescent="0.25">
      <c r="A56" s="504" t="s">
        <v>54</v>
      </c>
      <c r="B56" s="504" t="s">
        <v>55</v>
      </c>
      <c r="C56" s="504" t="s">
        <v>19</v>
      </c>
      <c r="D56" s="504">
        <v>2273.0268196286302</v>
      </c>
      <c r="E56" s="504">
        <v>46478.0846339563</v>
      </c>
      <c r="F56" s="504">
        <v>4.6625128163338996</v>
      </c>
      <c r="G56" s="504">
        <v>95.337487183666099</v>
      </c>
    </row>
    <row r="57" spans="1:7" x14ac:dyDescent="0.25">
      <c r="A57" s="504" t="s">
        <v>56</v>
      </c>
      <c r="B57" s="504" t="s">
        <v>57</v>
      </c>
      <c r="C57" s="504" t="s">
        <v>18</v>
      </c>
      <c r="D57" s="504">
        <v>688.85760169302296</v>
      </c>
      <c r="E57" s="504">
        <v>16507.705301717298</v>
      </c>
      <c r="F57" s="504">
        <v>4.0057865374737904</v>
      </c>
      <c r="G57" s="504">
        <v>95.994213462526204</v>
      </c>
    </row>
    <row r="58" spans="1:7" x14ac:dyDescent="0.25">
      <c r="A58" s="504" t="s">
        <v>56</v>
      </c>
      <c r="B58" s="504" t="s">
        <v>57</v>
      </c>
      <c r="C58" s="504" t="s">
        <v>19</v>
      </c>
      <c r="D58" s="504">
        <v>2756.01543261914</v>
      </c>
      <c r="E58" s="504">
        <v>59097.682430963498</v>
      </c>
      <c r="F58" s="504">
        <v>4.4557003506847499</v>
      </c>
      <c r="G58" s="504">
        <v>95.544299649315207</v>
      </c>
    </row>
    <row r="59" spans="1:7" x14ac:dyDescent="0.25">
      <c r="A59" s="504" t="s">
        <v>58</v>
      </c>
      <c r="B59" s="504" t="s">
        <v>59</v>
      </c>
      <c r="C59" s="504" t="s">
        <v>18</v>
      </c>
      <c r="D59" s="504">
        <v>3214.89072403403</v>
      </c>
      <c r="E59" s="504">
        <v>35729.534384654697</v>
      </c>
      <c r="F59" s="504">
        <v>8.2550730048311092</v>
      </c>
      <c r="G59" s="504">
        <v>91.744926995168896</v>
      </c>
    </row>
    <row r="60" spans="1:7" x14ac:dyDescent="0.25">
      <c r="A60" s="504" t="s">
        <v>58</v>
      </c>
      <c r="B60" s="504" t="s">
        <v>59</v>
      </c>
      <c r="C60" s="504" t="s">
        <v>19</v>
      </c>
      <c r="D60" s="504">
        <v>9394.9387772001501</v>
      </c>
      <c r="E60" s="504">
        <v>172902.06249491</v>
      </c>
      <c r="F60" s="504">
        <v>5.1536441694817201</v>
      </c>
      <c r="G60" s="504">
        <v>94.846355830518306</v>
      </c>
    </row>
    <row r="61" spans="1:7" x14ac:dyDescent="0.25">
      <c r="A61" s="504" t="s">
        <v>60</v>
      </c>
      <c r="B61" s="504" t="s">
        <v>61</v>
      </c>
      <c r="C61" s="504" t="s">
        <v>18</v>
      </c>
      <c r="D61" s="504">
        <v>405.44241916661201</v>
      </c>
      <c r="E61" s="504">
        <v>5070.6750092266302</v>
      </c>
      <c r="F61" s="504">
        <v>7.4038298935012703</v>
      </c>
      <c r="G61" s="504">
        <v>92.596170106498704</v>
      </c>
    </row>
    <row r="62" spans="1:7" x14ac:dyDescent="0.25">
      <c r="A62" s="504" t="s">
        <v>60</v>
      </c>
      <c r="B62" s="504" t="s">
        <v>61</v>
      </c>
      <c r="C62" s="504" t="s">
        <v>19</v>
      </c>
      <c r="D62" s="504">
        <v>897.16473982733203</v>
      </c>
      <c r="E62" s="504">
        <v>10537.2211973756</v>
      </c>
      <c r="F62" s="504">
        <v>7.8461995664176296</v>
      </c>
      <c r="G62" s="504">
        <v>92.153800433582404</v>
      </c>
    </row>
    <row r="63" spans="1:7" x14ac:dyDescent="0.25">
      <c r="A63" s="504" t="s">
        <v>62</v>
      </c>
      <c r="B63" s="504" t="s">
        <v>63</v>
      </c>
      <c r="C63" s="504" t="s">
        <v>18</v>
      </c>
      <c r="D63" s="504">
        <v>8601.5177321971096</v>
      </c>
      <c r="E63" s="504">
        <v>89228.676767215497</v>
      </c>
      <c r="F63" s="504">
        <v>8.7922933979741291</v>
      </c>
      <c r="G63" s="504">
        <v>91.207706602025894</v>
      </c>
    </row>
    <row r="64" spans="1:7" x14ac:dyDescent="0.25">
      <c r="A64" s="504" t="s">
        <v>62</v>
      </c>
      <c r="B64" s="504" t="s">
        <v>63</v>
      </c>
      <c r="C64" s="504" t="s">
        <v>19</v>
      </c>
      <c r="D64" s="504">
        <v>12433.141620030699</v>
      </c>
      <c r="E64" s="504">
        <v>220234.37617225299</v>
      </c>
      <c r="F64" s="504">
        <v>5.3437375951766803</v>
      </c>
      <c r="G64" s="504">
        <v>94.656262404823295</v>
      </c>
    </row>
    <row r="65" spans="1:7" x14ac:dyDescent="0.25">
      <c r="A65" s="504" t="s">
        <v>64</v>
      </c>
      <c r="B65" s="504" t="s">
        <v>65</v>
      </c>
      <c r="C65" s="504" t="s">
        <v>18</v>
      </c>
      <c r="D65" s="504">
        <v>9275.2767624211392</v>
      </c>
      <c r="E65" s="504">
        <v>175534.018349686</v>
      </c>
      <c r="F65" s="504">
        <v>5.0188367185723299</v>
      </c>
      <c r="G65" s="504">
        <v>94.981163281427698</v>
      </c>
    </row>
    <row r="66" spans="1:7" x14ac:dyDescent="0.25">
      <c r="A66" s="504" t="s">
        <v>64</v>
      </c>
      <c r="B66" s="504" t="s">
        <v>65</v>
      </c>
      <c r="C66" s="504" t="s">
        <v>19</v>
      </c>
      <c r="D66" s="504">
        <v>9554.3147050373991</v>
      </c>
      <c r="E66" s="504">
        <v>327655.797932541</v>
      </c>
      <c r="F66" s="504">
        <v>2.83334169023159</v>
      </c>
      <c r="G66" s="504">
        <v>97.166658309768394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1547</v>
      </c>
    </row>
    <row r="11" spans="1:7" x14ac:dyDescent="0.25">
      <c r="A11" t="s">
        <v>1548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05" t="s">
        <v>16</v>
      </c>
      <c r="B17" s="505" t="s">
        <v>17</v>
      </c>
      <c r="C17" s="505" t="s">
        <v>18</v>
      </c>
      <c r="D17" s="505">
        <v>7907.3342705672203</v>
      </c>
      <c r="E17" s="505">
        <v>126635.814964173</v>
      </c>
      <c r="F17" s="505">
        <v>5.8771734685436297</v>
      </c>
      <c r="G17" s="505">
        <v>94.122826531456397</v>
      </c>
    </row>
    <row r="18" spans="1:7" x14ac:dyDescent="0.25">
      <c r="A18" s="505" t="s">
        <v>16</v>
      </c>
      <c r="B18" s="505" t="s">
        <v>17</v>
      </c>
      <c r="C18" s="505" t="s">
        <v>19</v>
      </c>
      <c r="D18" s="505">
        <v>16439.791888083</v>
      </c>
      <c r="E18" s="505">
        <v>248423.41241553999</v>
      </c>
      <c r="F18" s="505">
        <v>6.2068991165860101</v>
      </c>
      <c r="G18" s="505">
        <v>93.793100883413999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1550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06" t="s">
        <v>28</v>
      </c>
      <c r="B29" s="506" t="s">
        <v>29</v>
      </c>
      <c r="C29" s="506" t="s">
        <v>18</v>
      </c>
      <c r="D29" s="506">
        <v>0</v>
      </c>
      <c r="E29" s="506">
        <v>1072.7000830940599</v>
      </c>
      <c r="F29" s="506">
        <v>0</v>
      </c>
      <c r="G29" s="506">
        <v>100</v>
      </c>
    </row>
    <row r="30" spans="1:7" x14ac:dyDescent="0.25">
      <c r="A30" s="506" t="s">
        <v>28</v>
      </c>
      <c r="B30" s="506" t="s">
        <v>29</v>
      </c>
      <c r="C30" s="506" t="s">
        <v>19</v>
      </c>
      <c r="D30" s="506">
        <v>196.82512585670599</v>
      </c>
      <c r="E30" s="506">
        <v>14821.5080861311</v>
      </c>
      <c r="F30" s="506">
        <v>1.3105657137744</v>
      </c>
      <c r="G30" s="506">
        <v>98.689434286225605</v>
      </c>
    </row>
    <row r="31" spans="1:7" x14ac:dyDescent="0.25">
      <c r="A31" s="506" t="s">
        <v>30</v>
      </c>
      <c r="B31" s="506" t="s">
        <v>31</v>
      </c>
      <c r="C31" s="506" t="s">
        <v>18</v>
      </c>
      <c r="D31" s="506">
        <v>0</v>
      </c>
      <c r="E31" s="506">
        <v>346.70045304790102</v>
      </c>
      <c r="F31" s="506">
        <v>0</v>
      </c>
      <c r="G31" s="506">
        <v>100</v>
      </c>
    </row>
    <row r="32" spans="1:7" x14ac:dyDescent="0.25">
      <c r="A32" s="506" t="s">
        <v>30</v>
      </c>
      <c r="B32" s="506" t="s">
        <v>31</v>
      </c>
      <c r="C32" s="506" t="s">
        <v>19</v>
      </c>
      <c r="D32" s="506">
        <v>362.165741839107</v>
      </c>
      <c r="E32" s="506">
        <v>2789.3653240723402</v>
      </c>
      <c r="F32" s="506">
        <v>11.4917395470562</v>
      </c>
      <c r="G32" s="506">
        <v>88.508260452943802</v>
      </c>
    </row>
    <row r="33" spans="1:7" x14ac:dyDescent="0.25">
      <c r="A33" s="506" t="s">
        <v>32</v>
      </c>
      <c r="B33" s="506" t="s">
        <v>33</v>
      </c>
      <c r="C33" s="506" t="s">
        <v>18</v>
      </c>
      <c r="D33" s="506">
        <v>140.42697625314801</v>
      </c>
      <c r="E33" s="506">
        <v>2624.15534612806</v>
      </c>
      <c r="F33" s="506">
        <v>5.07950062171395</v>
      </c>
      <c r="G33" s="506">
        <v>94.920499378285996</v>
      </c>
    </row>
    <row r="34" spans="1:7" x14ac:dyDescent="0.25">
      <c r="A34" s="506" t="s">
        <v>32</v>
      </c>
      <c r="B34" s="506" t="s">
        <v>33</v>
      </c>
      <c r="C34" s="506" t="s">
        <v>19</v>
      </c>
      <c r="D34" s="506">
        <v>435.02294949160398</v>
      </c>
      <c r="E34" s="506">
        <v>4100.4062058498203</v>
      </c>
      <c r="F34" s="506">
        <v>9.59166011840958</v>
      </c>
      <c r="G34" s="506">
        <v>90.408339881590393</v>
      </c>
    </row>
    <row r="35" spans="1:7" x14ac:dyDescent="0.25">
      <c r="A35" s="506" t="s">
        <v>34</v>
      </c>
      <c r="B35" s="506" t="s">
        <v>35</v>
      </c>
      <c r="C35" s="506" t="s">
        <v>18</v>
      </c>
      <c r="D35" s="506">
        <v>162.908065497476</v>
      </c>
      <c r="E35" s="506">
        <v>7819.6214975776502</v>
      </c>
      <c r="F35" s="506">
        <v>2.04080754365184</v>
      </c>
      <c r="G35" s="506">
        <v>97.959192456348205</v>
      </c>
    </row>
    <row r="36" spans="1:7" x14ac:dyDescent="0.25">
      <c r="A36" s="506" t="s">
        <v>34</v>
      </c>
      <c r="B36" s="506" t="s">
        <v>35</v>
      </c>
      <c r="C36" s="506" t="s">
        <v>19</v>
      </c>
      <c r="D36" s="506">
        <v>1623.2195186812201</v>
      </c>
      <c r="E36" s="506">
        <v>14347.4597704514</v>
      </c>
      <c r="F36" s="506">
        <v>10.163747510638199</v>
      </c>
      <c r="G36" s="506">
        <v>89.836252489361797</v>
      </c>
    </row>
    <row r="37" spans="1:7" x14ac:dyDescent="0.25">
      <c r="A37" s="506" t="s">
        <v>36</v>
      </c>
      <c r="B37" s="506" t="s">
        <v>37</v>
      </c>
      <c r="C37" s="506" t="s">
        <v>18</v>
      </c>
      <c r="D37" s="506">
        <v>168.070478566915</v>
      </c>
      <c r="E37" s="506">
        <v>8257.9146127891599</v>
      </c>
      <c r="F37" s="506">
        <v>1.9946685965458599</v>
      </c>
      <c r="G37" s="506">
        <v>98.005331403454207</v>
      </c>
    </row>
    <row r="38" spans="1:7" x14ac:dyDescent="0.25">
      <c r="A38" s="506" t="s">
        <v>36</v>
      </c>
      <c r="B38" s="506" t="s">
        <v>37</v>
      </c>
      <c r="C38" s="506" t="s">
        <v>19</v>
      </c>
      <c r="D38" s="506">
        <v>287.80271985124301</v>
      </c>
      <c r="E38" s="506">
        <v>13141.478672886</v>
      </c>
      <c r="F38" s="506">
        <v>2.1430984386617502</v>
      </c>
      <c r="G38" s="506">
        <v>97.856901561338304</v>
      </c>
    </row>
    <row r="39" spans="1:7" x14ac:dyDescent="0.25">
      <c r="A39" s="506" t="s">
        <v>38</v>
      </c>
      <c r="B39" s="506" t="s">
        <v>39</v>
      </c>
      <c r="C39" s="506" t="s">
        <v>18</v>
      </c>
      <c r="D39" s="506">
        <v>141.64002463750799</v>
      </c>
      <c r="E39" s="506">
        <v>2829.2889195913199</v>
      </c>
      <c r="F39" s="506">
        <v>4.7675332293843802</v>
      </c>
      <c r="G39" s="506">
        <v>95.232466770615602</v>
      </c>
    </row>
    <row r="40" spans="1:7" x14ac:dyDescent="0.25">
      <c r="A40" s="506" t="s">
        <v>38</v>
      </c>
      <c r="B40" s="506" t="s">
        <v>39</v>
      </c>
      <c r="C40" s="506" t="s">
        <v>19</v>
      </c>
      <c r="D40" s="506">
        <v>133.78590612600999</v>
      </c>
      <c r="E40" s="506">
        <v>5011.6484206886798</v>
      </c>
      <c r="F40" s="506">
        <v>2.6000896645168399</v>
      </c>
      <c r="G40" s="506">
        <v>97.399910335483199</v>
      </c>
    </row>
    <row r="41" spans="1:7" x14ac:dyDescent="0.25">
      <c r="A41" s="506" t="s">
        <v>40</v>
      </c>
      <c r="B41" s="506" t="s">
        <v>41</v>
      </c>
      <c r="C41" s="506" t="s">
        <v>18</v>
      </c>
      <c r="D41" s="506">
        <v>141.806782713665</v>
      </c>
      <c r="E41" s="506">
        <v>14862.044030851301</v>
      </c>
      <c r="F41" s="506">
        <v>0.94513591527754703</v>
      </c>
      <c r="G41" s="506">
        <v>99.054864084722396</v>
      </c>
    </row>
    <row r="42" spans="1:7" x14ac:dyDescent="0.25">
      <c r="A42" s="506" t="s">
        <v>40</v>
      </c>
      <c r="B42" s="506" t="s">
        <v>41</v>
      </c>
      <c r="C42" s="506" t="s">
        <v>19</v>
      </c>
      <c r="D42" s="506">
        <v>1720.12693777456</v>
      </c>
      <c r="E42" s="506">
        <v>27455.349266527599</v>
      </c>
      <c r="F42" s="506">
        <v>5.8957972981462801</v>
      </c>
      <c r="G42" s="506">
        <v>94.104202701853694</v>
      </c>
    </row>
    <row r="43" spans="1:7" x14ac:dyDescent="0.25">
      <c r="A43" s="506" t="s">
        <v>42</v>
      </c>
      <c r="B43" s="506" t="s">
        <v>43</v>
      </c>
      <c r="C43" s="506" t="s">
        <v>18</v>
      </c>
      <c r="D43" s="506">
        <v>2103.26695678638</v>
      </c>
      <c r="E43" s="506">
        <v>32978.753011371897</v>
      </c>
      <c r="F43" s="506">
        <v>5.9952846463669296</v>
      </c>
      <c r="G43" s="506">
        <v>94.004715353633102</v>
      </c>
    </row>
    <row r="44" spans="1:7" x14ac:dyDescent="0.25">
      <c r="A44" s="506" t="s">
        <v>42</v>
      </c>
      <c r="B44" s="506" t="s">
        <v>43</v>
      </c>
      <c r="C44" s="506" t="s">
        <v>19</v>
      </c>
      <c r="D44" s="506">
        <v>2013.3238475221999</v>
      </c>
      <c r="E44" s="506">
        <v>50331.153453870102</v>
      </c>
      <c r="F44" s="506">
        <v>3.8462965938694098</v>
      </c>
      <c r="G44" s="506">
        <v>96.153703406130603</v>
      </c>
    </row>
    <row r="45" spans="1:7" x14ac:dyDescent="0.25">
      <c r="A45" s="506" t="s">
        <v>44</v>
      </c>
      <c r="B45" s="506" t="s">
        <v>45</v>
      </c>
      <c r="C45" s="506" t="s">
        <v>18</v>
      </c>
      <c r="D45" s="506">
        <v>750.44519910422798</v>
      </c>
      <c r="E45" s="506">
        <v>2429.39532585594</v>
      </c>
      <c r="F45" s="506">
        <v>23.600089162132701</v>
      </c>
      <c r="G45" s="506">
        <v>76.399910837867296</v>
      </c>
    </row>
    <row r="46" spans="1:7" x14ac:dyDescent="0.25">
      <c r="A46" s="506" t="s">
        <v>44</v>
      </c>
      <c r="B46" s="506" t="s">
        <v>45</v>
      </c>
      <c r="C46" s="506" t="s">
        <v>19</v>
      </c>
      <c r="D46" s="506">
        <v>1438.29436206078</v>
      </c>
      <c r="E46" s="506">
        <v>12707.038127351199</v>
      </c>
      <c r="F46" s="506">
        <v>10.1679784701941</v>
      </c>
      <c r="G46" s="506">
        <v>89.8320215298059</v>
      </c>
    </row>
    <row r="47" spans="1:7" x14ac:dyDescent="0.25">
      <c r="A47" s="506" t="s">
        <v>46</v>
      </c>
      <c r="B47" s="506" t="s">
        <v>47</v>
      </c>
      <c r="C47" s="506" t="s">
        <v>18</v>
      </c>
      <c r="D47" s="506">
        <v>874.43525164120103</v>
      </c>
      <c r="E47" s="506">
        <v>8627.5862608829193</v>
      </c>
      <c r="F47" s="506">
        <v>9.2026233627092306</v>
      </c>
      <c r="G47" s="506">
        <v>90.797376637290796</v>
      </c>
    </row>
    <row r="48" spans="1:7" x14ac:dyDescent="0.25">
      <c r="A48" s="506" t="s">
        <v>46</v>
      </c>
      <c r="B48" s="506" t="s">
        <v>47</v>
      </c>
      <c r="C48" s="506" t="s">
        <v>19</v>
      </c>
      <c r="D48" s="506">
        <v>3969.6094233559002</v>
      </c>
      <c r="E48" s="506">
        <v>31833.4260316406</v>
      </c>
      <c r="F48" s="506">
        <v>11.0873543902321</v>
      </c>
      <c r="G48" s="506">
        <v>88.912645609767907</v>
      </c>
    </row>
    <row r="49" spans="1:7" x14ac:dyDescent="0.25">
      <c r="A49" s="506" t="s">
        <v>48</v>
      </c>
      <c r="B49" s="506" t="s">
        <v>49</v>
      </c>
      <c r="C49" s="506" t="s">
        <v>18</v>
      </c>
      <c r="D49" s="506">
        <v>1332.4266416046901</v>
      </c>
      <c r="E49" s="506">
        <v>18762.0767684987</v>
      </c>
      <c r="F49" s="506">
        <v>6.6308015401602498</v>
      </c>
      <c r="G49" s="506">
        <v>93.369198459839694</v>
      </c>
    </row>
    <row r="50" spans="1:7" x14ac:dyDescent="0.25">
      <c r="A50" s="506" t="s">
        <v>48</v>
      </c>
      <c r="B50" s="506" t="s">
        <v>49</v>
      </c>
      <c r="C50" s="506" t="s">
        <v>19</v>
      </c>
      <c r="D50" s="506">
        <v>1676.24312919622</v>
      </c>
      <c r="E50" s="506">
        <v>24607.766406043102</v>
      </c>
      <c r="F50" s="506">
        <v>6.3774255101713404</v>
      </c>
      <c r="G50" s="506">
        <v>93.622574489828693</v>
      </c>
    </row>
    <row r="51" spans="1:7" x14ac:dyDescent="0.25">
      <c r="A51" s="506" t="s">
        <v>50</v>
      </c>
      <c r="B51" s="506" t="s">
        <v>51</v>
      </c>
      <c r="C51" s="506" t="s">
        <v>18</v>
      </c>
      <c r="D51" s="506">
        <v>66.605576228851405</v>
      </c>
      <c r="E51" s="506">
        <v>1991.44720388369</v>
      </c>
      <c r="F51" s="506">
        <v>3.23633955710355</v>
      </c>
      <c r="G51" s="506">
        <v>96.763660442896494</v>
      </c>
    </row>
    <row r="52" spans="1:7" x14ac:dyDescent="0.25">
      <c r="A52" s="506" t="s">
        <v>50</v>
      </c>
      <c r="B52" s="506" t="s">
        <v>51</v>
      </c>
      <c r="C52" s="506" t="s">
        <v>19</v>
      </c>
      <c r="D52" s="506">
        <v>216.28794185028701</v>
      </c>
      <c r="E52" s="506">
        <v>4997.5287666704598</v>
      </c>
      <c r="F52" s="506">
        <v>4.1483610556699402</v>
      </c>
      <c r="G52" s="506">
        <v>95.851638944330105</v>
      </c>
    </row>
    <row r="53" spans="1:7" x14ac:dyDescent="0.25">
      <c r="A53" s="506" t="s">
        <v>52</v>
      </c>
      <c r="B53" s="506" t="s">
        <v>53</v>
      </c>
      <c r="C53" s="506" t="s">
        <v>18</v>
      </c>
      <c r="D53" s="506">
        <v>513.90018472299505</v>
      </c>
      <c r="E53" s="506">
        <v>1916.39777628724</v>
      </c>
      <c r="F53" s="506">
        <v>21.145562929632501</v>
      </c>
      <c r="G53" s="506">
        <v>78.854437070367496</v>
      </c>
    </row>
    <row r="54" spans="1:7" x14ac:dyDescent="0.25">
      <c r="A54" s="506" t="s">
        <v>52</v>
      </c>
      <c r="B54" s="506" t="s">
        <v>53</v>
      </c>
      <c r="C54" s="506" t="s">
        <v>19</v>
      </c>
      <c r="D54" s="506">
        <v>344.98562335944501</v>
      </c>
      <c r="E54" s="506">
        <v>6992.7804501324599</v>
      </c>
      <c r="F54" s="506">
        <v>4.7015075147424596</v>
      </c>
      <c r="G54" s="506">
        <v>95.298492485257498</v>
      </c>
    </row>
    <row r="55" spans="1:7" x14ac:dyDescent="0.25">
      <c r="A55" s="506" t="s">
        <v>54</v>
      </c>
      <c r="B55" s="506" t="s">
        <v>55</v>
      </c>
      <c r="C55" s="506" t="s">
        <v>18</v>
      </c>
      <c r="D55" s="506">
        <v>33.387106776197399</v>
      </c>
      <c r="E55" s="506">
        <v>1409.76346083511</v>
      </c>
      <c r="F55" s="506">
        <v>2.3134874160400001</v>
      </c>
      <c r="G55" s="506">
        <v>97.686512583959995</v>
      </c>
    </row>
    <row r="56" spans="1:7" x14ac:dyDescent="0.25">
      <c r="A56" s="506" t="s">
        <v>54</v>
      </c>
      <c r="B56" s="506" t="s">
        <v>55</v>
      </c>
      <c r="C56" s="506" t="s">
        <v>19</v>
      </c>
      <c r="D56" s="506">
        <v>138.63495664053499</v>
      </c>
      <c r="E56" s="506">
        <v>2134.39186298809</v>
      </c>
      <c r="F56" s="506">
        <v>6.0991342224103304</v>
      </c>
      <c r="G56" s="506">
        <v>93.900865777589701</v>
      </c>
    </row>
    <row r="57" spans="1:7" x14ac:dyDescent="0.25">
      <c r="A57" s="506" t="s">
        <v>56</v>
      </c>
      <c r="B57" s="506" t="s">
        <v>57</v>
      </c>
      <c r="C57" s="506" t="s">
        <v>18</v>
      </c>
      <c r="D57" s="506">
        <v>120.821081135977</v>
      </c>
      <c r="E57" s="506">
        <v>568.03652055704595</v>
      </c>
      <c r="F57" s="506">
        <v>17.539340618297899</v>
      </c>
      <c r="G57" s="506">
        <v>82.460659381702101</v>
      </c>
    </row>
    <row r="58" spans="1:7" x14ac:dyDescent="0.25">
      <c r="A58" s="506" t="s">
        <v>56</v>
      </c>
      <c r="B58" s="506" t="s">
        <v>57</v>
      </c>
      <c r="C58" s="506" t="s">
        <v>19</v>
      </c>
      <c r="D58" s="506">
        <v>167.13430013002099</v>
      </c>
      <c r="E58" s="506">
        <v>2588.8811324891199</v>
      </c>
      <c r="F58" s="506">
        <v>6.0643455820995502</v>
      </c>
      <c r="G58" s="506">
        <v>93.935654417900494</v>
      </c>
    </row>
    <row r="59" spans="1:7" x14ac:dyDescent="0.25">
      <c r="A59" s="506" t="s">
        <v>58</v>
      </c>
      <c r="B59" s="506" t="s">
        <v>59</v>
      </c>
      <c r="C59" s="506" t="s">
        <v>18</v>
      </c>
      <c r="D59" s="506">
        <v>77.063573997989707</v>
      </c>
      <c r="E59" s="506">
        <v>3137.8271500360402</v>
      </c>
      <c r="F59" s="506">
        <v>2.3970822218582502</v>
      </c>
      <c r="G59" s="506">
        <v>97.602917778141702</v>
      </c>
    </row>
    <row r="60" spans="1:7" x14ac:dyDescent="0.25">
      <c r="A60" s="506" t="s">
        <v>58</v>
      </c>
      <c r="B60" s="506" t="s">
        <v>59</v>
      </c>
      <c r="C60" s="506" t="s">
        <v>19</v>
      </c>
      <c r="D60" s="506">
        <v>405.67157203031798</v>
      </c>
      <c r="E60" s="506">
        <v>8989.26720516983</v>
      </c>
      <c r="F60" s="506">
        <v>4.3179799427199104</v>
      </c>
      <c r="G60" s="506">
        <v>95.682020057280099</v>
      </c>
    </row>
    <row r="61" spans="1:7" x14ac:dyDescent="0.25">
      <c r="A61" s="506" t="s">
        <v>60</v>
      </c>
      <c r="B61" s="506" t="s">
        <v>61</v>
      </c>
      <c r="C61" s="506" t="s">
        <v>18</v>
      </c>
      <c r="D61" s="506">
        <v>0</v>
      </c>
      <c r="E61" s="506">
        <v>405.44241916661201</v>
      </c>
      <c r="F61" s="506">
        <v>0</v>
      </c>
      <c r="G61" s="506">
        <v>100</v>
      </c>
    </row>
    <row r="62" spans="1:7" x14ac:dyDescent="0.25">
      <c r="A62" s="506" t="s">
        <v>60</v>
      </c>
      <c r="B62" s="506" t="s">
        <v>61</v>
      </c>
      <c r="C62" s="506" t="s">
        <v>19</v>
      </c>
      <c r="D62" s="506">
        <v>63.452358069986403</v>
      </c>
      <c r="E62" s="506">
        <v>833.71238175734504</v>
      </c>
      <c r="F62" s="506">
        <v>7.0725425613804704</v>
      </c>
      <c r="G62" s="506">
        <v>92.927457438619498</v>
      </c>
    </row>
    <row r="63" spans="1:7" x14ac:dyDescent="0.25">
      <c r="A63" s="506" t="s">
        <v>62</v>
      </c>
      <c r="B63" s="506" t="s">
        <v>63</v>
      </c>
      <c r="C63" s="506" t="s">
        <v>18</v>
      </c>
      <c r="D63" s="506">
        <v>553.36418806774896</v>
      </c>
      <c r="E63" s="506">
        <v>8048.1535441293599</v>
      </c>
      <c r="F63" s="506">
        <v>6.4333319455519202</v>
      </c>
      <c r="G63" s="506">
        <v>93.566668054448101</v>
      </c>
    </row>
    <row r="64" spans="1:7" x14ac:dyDescent="0.25">
      <c r="A64" s="506" t="s">
        <v>62</v>
      </c>
      <c r="B64" s="506" t="s">
        <v>63</v>
      </c>
      <c r="C64" s="506" t="s">
        <v>19</v>
      </c>
      <c r="D64" s="506">
        <v>227.979857885396</v>
      </c>
      <c r="E64" s="506">
        <v>12205.161762145301</v>
      </c>
      <c r="F64" s="506">
        <v>1.8336464334814999</v>
      </c>
      <c r="G64" s="506">
        <v>98.166353566518495</v>
      </c>
    </row>
    <row r="65" spans="1:7" x14ac:dyDescent="0.25">
      <c r="A65" s="506" t="s">
        <v>64</v>
      </c>
      <c r="B65" s="506" t="s">
        <v>65</v>
      </c>
      <c r="C65" s="506" t="s">
        <v>18</v>
      </c>
      <c r="D65" s="506">
        <v>726.766182832249</v>
      </c>
      <c r="E65" s="506">
        <v>8548.5105795888903</v>
      </c>
      <c r="F65" s="506">
        <v>7.8355201839016599</v>
      </c>
      <c r="G65" s="506">
        <v>92.164479816098293</v>
      </c>
    </row>
    <row r="66" spans="1:7" x14ac:dyDescent="0.25">
      <c r="A66" s="506" t="s">
        <v>64</v>
      </c>
      <c r="B66" s="506" t="s">
        <v>65</v>
      </c>
      <c r="C66" s="506" t="s">
        <v>19</v>
      </c>
      <c r="D66" s="506">
        <v>1019.22561636147</v>
      </c>
      <c r="E66" s="506">
        <v>8535.0890886759298</v>
      </c>
      <c r="F66" s="506">
        <v>10.6676998594582</v>
      </c>
      <c r="G66" s="506">
        <v>89.332300140541804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1551</v>
      </c>
    </row>
    <row r="11" spans="1:7" x14ac:dyDescent="0.25">
      <c r="A11" t="s">
        <v>1552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07" t="s">
        <v>16</v>
      </c>
      <c r="B17" s="507" t="s">
        <v>17</v>
      </c>
      <c r="C17" s="507" t="s">
        <v>18</v>
      </c>
      <c r="D17" s="507">
        <v>6450.4851318136898</v>
      </c>
      <c r="E17" s="507">
        <v>128092.664102927</v>
      </c>
      <c r="F17" s="507">
        <v>4.7943616367708204</v>
      </c>
      <c r="G17" s="507">
        <v>95.205638363229198</v>
      </c>
    </row>
    <row r="18" spans="1:7" x14ac:dyDescent="0.25">
      <c r="A18" s="507" t="s">
        <v>16</v>
      </c>
      <c r="B18" s="507" t="s">
        <v>17</v>
      </c>
      <c r="C18" s="507" t="s">
        <v>19</v>
      </c>
      <c r="D18" s="507">
        <v>12335.583808060001</v>
      </c>
      <c r="E18" s="507">
        <v>252527.62049556299</v>
      </c>
      <c r="F18" s="507">
        <v>4.6573414531069401</v>
      </c>
      <c r="G18" s="507">
        <v>95.342658546893105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1554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08" t="s">
        <v>28</v>
      </c>
      <c r="B29" s="508" t="s">
        <v>29</v>
      </c>
      <c r="C29" s="508" t="s">
        <v>18</v>
      </c>
      <c r="D29" s="508">
        <v>0</v>
      </c>
      <c r="E29" s="508">
        <v>1072.7000830940599</v>
      </c>
      <c r="F29" s="508">
        <v>0</v>
      </c>
      <c r="G29" s="508">
        <v>100</v>
      </c>
    </row>
    <row r="30" spans="1:7" x14ac:dyDescent="0.25">
      <c r="A30" s="508" t="s">
        <v>28</v>
      </c>
      <c r="B30" s="508" t="s">
        <v>29</v>
      </c>
      <c r="C30" s="508" t="s">
        <v>19</v>
      </c>
      <c r="D30" s="508">
        <v>859.23303702011503</v>
      </c>
      <c r="E30" s="508">
        <v>14159.1001749677</v>
      </c>
      <c r="F30" s="508">
        <v>5.7212276814731</v>
      </c>
      <c r="G30" s="508">
        <v>94.278772318526904</v>
      </c>
    </row>
    <row r="31" spans="1:7" x14ac:dyDescent="0.25">
      <c r="A31" s="508" t="s">
        <v>30</v>
      </c>
      <c r="B31" s="508" t="s">
        <v>31</v>
      </c>
      <c r="C31" s="508" t="s">
        <v>18</v>
      </c>
      <c r="D31" s="508">
        <v>0</v>
      </c>
      <c r="E31" s="508">
        <v>346.70045304790102</v>
      </c>
      <c r="F31" s="508">
        <v>0</v>
      </c>
      <c r="G31" s="508">
        <v>100</v>
      </c>
    </row>
    <row r="32" spans="1:7" x14ac:dyDescent="0.25">
      <c r="A32" s="508" t="s">
        <v>30</v>
      </c>
      <c r="B32" s="508" t="s">
        <v>31</v>
      </c>
      <c r="C32" s="508" t="s">
        <v>19</v>
      </c>
      <c r="D32" s="508">
        <v>0</v>
      </c>
      <c r="E32" s="508">
        <v>3151.5310659114498</v>
      </c>
      <c r="F32" s="508">
        <v>0</v>
      </c>
      <c r="G32" s="508">
        <v>100</v>
      </c>
    </row>
    <row r="33" spans="1:7" x14ac:dyDescent="0.25">
      <c r="A33" s="508" t="s">
        <v>32</v>
      </c>
      <c r="B33" s="508" t="s">
        <v>33</v>
      </c>
      <c r="C33" s="508" t="s">
        <v>18</v>
      </c>
      <c r="D33" s="508">
        <v>256.367547060552</v>
      </c>
      <c r="E33" s="508">
        <v>2508.21477532066</v>
      </c>
      <c r="F33" s="508">
        <v>9.2732831641539093</v>
      </c>
      <c r="G33" s="508">
        <v>90.726716835846105</v>
      </c>
    </row>
    <row r="34" spans="1:7" x14ac:dyDescent="0.25">
      <c r="A34" s="508" t="s">
        <v>32</v>
      </c>
      <c r="B34" s="508" t="s">
        <v>33</v>
      </c>
      <c r="C34" s="508" t="s">
        <v>19</v>
      </c>
      <c r="D34" s="508">
        <v>346.07774341850501</v>
      </c>
      <c r="E34" s="508">
        <v>4189.3514119229203</v>
      </c>
      <c r="F34" s="508">
        <v>7.6305401664344297</v>
      </c>
      <c r="G34" s="508">
        <v>92.3694598335656</v>
      </c>
    </row>
    <row r="35" spans="1:7" x14ac:dyDescent="0.25">
      <c r="A35" s="508" t="s">
        <v>34</v>
      </c>
      <c r="B35" s="508" t="s">
        <v>35</v>
      </c>
      <c r="C35" s="508" t="s">
        <v>18</v>
      </c>
      <c r="D35" s="508">
        <v>0</v>
      </c>
      <c r="E35" s="508">
        <v>7982.5295630751298</v>
      </c>
      <c r="F35" s="508">
        <v>0</v>
      </c>
      <c r="G35" s="508">
        <v>100</v>
      </c>
    </row>
    <row r="36" spans="1:7" x14ac:dyDescent="0.25">
      <c r="A36" s="508" t="s">
        <v>34</v>
      </c>
      <c r="B36" s="508" t="s">
        <v>35</v>
      </c>
      <c r="C36" s="508" t="s">
        <v>19</v>
      </c>
      <c r="D36" s="508">
        <v>495.26247227322898</v>
      </c>
      <c r="E36" s="508">
        <v>15475.416816859401</v>
      </c>
      <c r="F36" s="508">
        <v>3.1010733063197602</v>
      </c>
      <c r="G36" s="508">
        <v>96.898926693680295</v>
      </c>
    </row>
    <row r="37" spans="1:7" x14ac:dyDescent="0.25">
      <c r="A37" s="508" t="s">
        <v>36</v>
      </c>
      <c r="B37" s="508" t="s">
        <v>37</v>
      </c>
      <c r="C37" s="508" t="s">
        <v>18</v>
      </c>
      <c r="D37" s="508">
        <v>124.333429649999</v>
      </c>
      <c r="E37" s="508">
        <v>8301.6516617060806</v>
      </c>
      <c r="F37" s="508">
        <v>1.4755951773229301</v>
      </c>
      <c r="G37" s="508">
        <v>98.524404822677099</v>
      </c>
    </row>
    <row r="38" spans="1:7" x14ac:dyDescent="0.25">
      <c r="A38" s="508" t="s">
        <v>36</v>
      </c>
      <c r="B38" s="508" t="s">
        <v>37</v>
      </c>
      <c r="C38" s="508" t="s">
        <v>19</v>
      </c>
      <c r="D38" s="508">
        <v>900.99499943992896</v>
      </c>
      <c r="E38" s="508">
        <v>12528.2863932973</v>
      </c>
      <c r="F38" s="508">
        <v>6.70918251759326</v>
      </c>
      <c r="G38" s="508">
        <v>93.290817482406794</v>
      </c>
    </row>
    <row r="39" spans="1:7" x14ac:dyDescent="0.25">
      <c r="A39" s="508" t="s">
        <v>38</v>
      </c>
      <c r="B39" s="508" t="s">
        <v>39</v>
      </c>
      <c r="C39" s="508" t="s">
        <v>18</v>
      </c>
      <c r="D39" s="508">
        <v>255.29721642201801</v>
      </c>
      <c r="E39" s="508">
        <v>2715.63172780681</v>
      </c>
      <c r="F39" s="508">
        <v>8.5931781343321898</v>
      </c>
      <c r="G39" s="508">
        <v>91.406821865667794</v>
      </c>
    </row>
    <row r="40" spans="1:7" x14ac:dyDescent="0.25">
      <c r="A40" s="508" t="s">
        <v>38</v>
      </c>
      <c r="B40" s="508" t="s">
        <v>39</v>
      </c>
      <c r="C40" s="508" t="s">
        <v>19</v>
      </c>
      <c r="D40" s="508">
        <v>425.57228623189201</v>
      </c>
      <c r="E40" s="508">
        <v>4719.8620405827996</v>
      </c>
      <c r="F40" s="508">
        <v>8.2708719847823797</v>
      </c>
      <c r="G40" s="508">
        <v>91.729128015217597</v>
      </c>
    </row>
    <row r="41" spans="1:7" x14ac:dyDescent="0.25">
      <c r="A41" s="508" t="s">
        <v>40</v>
      </c>
      <c r="B41" s="508" t="s">
        <v>41</v>
      </c>
      <c r="C41" s="508" t="s">
        <v>18</v>
      </c>
      <c r="D41" s="508">
        <v>2224.6162518897499</v>
      </c>
      <c r="E41" s="508">
        <v>12779.234561675201</v>
      </c>
      <c r="F41" s="508">
        <v>14.8269686198058</v>
      </c>
      <c r="G41" s="508">
        <v>85.173031380194203</v>
      </c>
    </row>
    <row r="42" spans="1:7" x14ac:dyDescent="0.25">
      <c r="A42" s="508" t="s">
        <v>40</v>
      </c>
      <c r="B42" s="508" t="s">
        <v>41</v>
      </c>
      <c r="C42" s="508" t="s">
        <v>19</v>
      </c>
      <c r="D42" s="508">
        <v>1731.4706507257499</v>
      </c>
      <c r="E42" s="508">
        <v>27444.0055535764</v>
      </c>
      <c r="F42" s="508">
        <v>5.9346782846013397</v>
      </c>
      <c r="G42" s="508">
        <v>94.065321715398696</v>
      </c>
    </row>
    <row r="43" spans="1:7" x14ac:dyDescent="0.25">
      <c r="A43" s="508" t="s">
        <v>42</v>
      </c>
      <c r="B43" s="508" t="s">
        <v>43</v>
      </c>
      <c r="C43" s="508" t="s">
        <v>18</v>
      </c>
      <c r="D43" s="508">
        <v>0</v>
      </c>
      <c r="E43" s="508">
        <v>35082.019968158304</v>
      </c>
      <c r="F43" s="508">
        <v>0</v>
      </c>
      <c r="G43" s="508">
        <v>100</v>
      </c>
    </row>
    <row r="44" spans="1:7" x14ac:dyDescent="0.25">
      <c r="A44" s="508" t="s">
        <v>42</v>
      </c>
      <c r="B44" s="508" t="s">
        <v>43</v>
      </c>
      <c r="C44" s="508" t="s">
        <v>19</v>
      </c>
      <c r="D44" s="508">
        <v>1822.72588965763</v>
      </c>
      <c r="E44" s="508">
        <v>50521.7514117346</v>
      </c>
      <c r="F44" s="508">
        <v>3.4821742113549599</v>
      </c>
      <c r="G44" s="508">
        <v>96.517825788644998</v>
      </c>
    </row>
    <row r="45" spans="1:7" x14ac:dyDescent="0.25">
      <c r="A45" s="508" t="s">
        <v>44</v>
      </c>
      <c r="B45" s="508" t="s">
        <v>45</v>
      </c>
      <c r="C45" s="508" t="s">
        <v>18</v>
      </c>
      <c r="D45" s="508">
        <v>0</v>
      </c>
      <c r="E45" s="508">
        <v>3179.8405249601701</v>
      </c>
      <c r="F45" s="508">
        <v>0</v>
      </c>
      <c r="G45" s="508">
        <v>100</v>
      </c>
    </row>
    <row r="46" spans="1:7" x14ac:dyDescent="0.25">
      <c r="A46" s="508" t="s">
        <v>44</v>
      </c>
      <c r="B46" s="508" t="s">
        <v>45</v>
      </c>
      <c r="C46" s="508" t="s">
        <v>19</v>
      </c>
      <c r="D46" s="508">
        <v>720.13139441014403</v>
      </c>
      <c r="E46" s="508">
        <v>13425.201095001799</v>
      </c>
      <c r="F46" s="508">
        <v>5.0909471018032004</v>
      </c>
      <c r="G46" s="508">
        <v>94.909052898196805</v>
      </c>
    </row>
    <row r="47" spans="1:7" x14ac:dyDescent="0.25">
      <c r="A47" s="508" t="s">
        <v>46</v>
      </c>
      <c r="B47" s="508" t="s">
        <v>47</v>
      </c>
      <c r="C47" s="508" t="s">
        <v>18</v>
      </c>
      <c r="D47" s="508">
        <v>300.961675772185</v>
      </c>
      <c r="E47" s="508">
        <v>9201.0598367519306</v>
      </c>
      <c r="F47" s="508">
        <v>3.1673436581416201</v>
      </c>
      <c r="G47" s="508">
        <v>96.832656341858396</v>
      </c>
    </row>
    <row r="48" spans="1:7" x14ac:dyDescent="0.25">
      <c r="A48" s="508" t="s">
        <v>46</v>
      </c>
      <c r="B48" s="508" t="s">
        <v>47</v>
      </c>
      <c r="C48" s="508" t="s">
        <v>19</v>
      </c>
      <c r="D48" s="508">
        <v>873.92872674724197</v>
      </c>
      <c r="E48" s="508">
        <v>34929.1067282492</v>
      </c>
      <c r="F48" s="508">
        <v>2.44093472981013</v>
      </c>
      <c r="G48" s="508">
        <v>97.559065270189905</v>
      </c>
    </row>
    <row r="49" spans="1:7" x14ac:dyDescent="0.25">
      <c r="A49" s="508" t="s">
        <v>48</v>
      </c>
      <c r="B49" s="508" t="s">
        <v>49</v>
      </c>
      <c r="C49" s="508" t="s">
        <v>18</v>
      </c>
      <c r="D49" s="508">
        <v>1172.4503537243199</v>
      </c>
      <c r="E49" s="508">
        <v>18922.0530563791</v>
      </c>
      <c r="F49" s="508">
        <v>5.8346819017921803</v>
      </c>
      <c r="G49" s="508">
        <v>94.165318098207806</v>
      </c>
    </row>
    <row r="50" spans="1:7" x14ac:dyDescent="0.25">
      <c r="A50" s="508" t="s">
        <v>48</v>
      </c>
      <c r="B50" s="508" t="s">
        <v>49</v>
      </c>
      <c r="C50" s="508" t="s">
        <v>19</v>
      </c>
      <c r="D50" s="508">
        <v>731.99227385144604</v>
      </c>
      <c r="E50" s="508">
        <v>25552.0172613879</v>
      </c>
      <c r="F50" s="508">
        <v>2.7849338316136798</v>
      </c>
      <c r="G50" s="508">
        <v>97.215066168386301</v>
      </c>
    </row>
    <row r="51" spans="1:7" x14ac:dyDescent="0.25">
      <c r="A51" s="508" t="s">
        <v>50</v>
      </c>
      <c r="B51" s="508" t="s">
        <v>51</v>
      </c>
      <c r="C51" s="508" t="s">
        <v>18</v>
      </c>
      <c r="D51" s="508">
        <v>54.304063951468898</v>
      </c>
      <c r="E51" s="508">
        <v>2003.74871616107</v>
      </c>
      <c r="F51" s="508">
        <v>2.6386137652164301</v>
      </c>
      <c r="G51" s="508">
        <v>97.361386234783595</v>
      </c>
    </row>
    <row r="52" spans="1:7" x14ac:dyDescent="0.25">
      <c r="A52" s="508" t="s">
        <v>50</v>
      </c>
      <c r="B52" s="508" t="s">
        <v>51</v>
      </c>
      <c r="C52" s="508" t="s">
        <v>19</v>
      </c>
      <c r="D52" s="508">
        <v>121.41159102424599</v>
      </c>
      <c r="E52" s="508">
        <v>5092.4051174964998</v>
      </c>
      <c r="F52" s="508">
        <v>2.32865092525841</v>
      </c>
      <c r="G52" s="508">
        <v>97.671349074741599</v>
      </c>
    </row>
    <row r="53" spans="1:7" x14ac:dyDescent="0.25">
      <c r="A53" s="508" t="s">
        <v>52</v>
      </c>
      <c r="B53" s="508" t="s">
        <v>53</v>
      </c>
      <c r="C53" s="508" t="s">
        <v>18</v>
      </c>
      <c r="D53" s="508">
        <v>0</v>
      </c>
      <c r="E53" s="508">
        <v>2430.2979610102402</v>
      </c>
      <c r="F53" s="508">
        <v>0</v>
      </c>
      <c r="G53" s="508">
        <v>100</v>
      </c>
    </row>
    <row r="54" spans="1:7" x14ac:dyDescent="0.25">
      <c r="A54" s="508" t="s">
        <v>52</v>
      </c>
      <c r="B54" s="508" t="s">
        <v>53</v>
      </c>
      <c r="C54" s="508" t="s">
        <v>19</v>
      </c>
      <c r="D54" s="508">
        <v>66.517702656340802</v>
      </c>
      <c r="E54" s="508">
        <v>7271.2483708355603</v>
      </c>
      <c r="F54" s="508">
        <v>0.90651162751889602</v>
      </c>
      <c r="G54" s="508">
        <v>99.093488372481104</v>
      </c>
    </row>
    <row r="55" spans="1:7" x14ac:dyDescent="0.25">
      <c r="A55" s="508" t="s">
        <v>54</v>
      </c>
      <c r="B55" s="508" t="s">
        <v>55</v>
      </c>
      <c r="C55" s="508" t="s">
        <v>18</v>
      </c>
      <c r="D55" s="508">
        <v>333.44966084717402</v>
      </c>
      <c r="E55" s="508">
        <v>1109.70090676413</v>
      </c>
      <c r="F55" s="508">
        <v>23.105673678880098</v>
      </c>
      <c r="G55" s="508">
        <v>76.894326321119905</v>
      </c>
    </row>
    <row r="56" spans="1:7" x14ac:dyDescent="0.25">
      <c r="A56" s="508" t="s">
        <v>54</v>
      </c>
      <c r="B56" s="508" t="s">
        <v>55</v>
      </c>
      <c r="C56" s="508" t="s">
        <v>19</v>
      </c>
      <c r="D56" s="508">
        <v>239.49794282418199</v>
      </c>
      <c r="E56" s="508">
        <v>2033.52887680444</v>
      </c>
      <c r="F56" s="508">
        <v>10.5365207641198</v>
      </c>
      <c r="G56" s="508">
        <v>89.4634792358802</v>
      </c>
    </row>
    <row r="57" spans="1:7" x14ac:dyDescent="0.25">
      <c r="A57" s="508" t="s">
        <v>56</v>
      </c>
      <c r="B57" s="508" t="s">
        <v>57</v>
      </c>
      <c r="C57" s="508" t="s">
        <v>18</v>
      </c>
      <c r="D57" s="508">
        <v>0</v>
      </c>
      <c r="E57" s="508">
        <v>688.85760169302296</v>
      </c>
      <c r="F57" s="508">
        <v>0</v>
      </c>
      <c r="G57" s="508">
        <v>100</v>
      </c>
    </row>
    <row r="58" spans="1:7" x14ac:dyDescent="0.25">
      <c r="A58" s="508" t="s">
        <v>56</v>
      </c>
      <c r="B58" s="508" t="s">
        <v>57</v>
      </c>
      <c r="C58" s="508" t="s">
        <v>19</v>
      </c>
      <c r="D58" s="508">
        <v>14.0047130167804</v>
      </c>
      <c r="E58" s="508">
        <v>2742.01071960236</v>
      </c>
      <c r="F58" s="508">
        <v>0.50815074730808796</v>
      </c>
      <c r="G58" s="508">
        <v>99.491849252691907</v>
      </c>
    </row>
    <row r="59" spans="1:7" x14ac:dyDescent="0.25">
      <c r="A59" s="508" t="s">
        <v>58</v>
      </c>
      <c r="B59" s="508" t="s">
        <v>59</v>
      </c>
      <c r="C59" s="508" t="s">
        <v>18</v>
      </c>
      <c r="D59" s="508">
        <v>94.357994648263698</v>
      </c>
      <c r="E59" s="508">
        <v>3120.5327293857699</v>
      </c>
      <c r="F59" s="508">
        <v>2.9350296090270702</v>
      </c>
      <c r="G59" s="508">
        <v>97.064970390972903</v>
      </c>
    </row>
    <row r="60" spans="1:7" x14ac:dyDescent="0.25">
      <c r="A60" s="508" t="s">
        <v>58</v>
      </c>
      <c r="B60" s="508" t="s">
        <v>59</v>
      </c>
      <c r="C60" s="508" t="s">
        <v>19</v>
      </c>
      <c r="D60" s="508">
        <v>783.58757422295298</v>
      </c>
      <c r="E60" s="508">
        <v>8611.3512029771991</v>
      </c>
      <c r="F60" s="508">
        <v>8.3405287975327802</v>
      </c>
      <c r="G60" s="508">
        <v>91.659471202467202</v>
      </c>
    </row>
    <row r="61" spans="1:7" x14ac:dyDescent="0.25">
      <c r="A61" s="508" t="s">
        <v>60</v>
      </c>
      <c r="B61" s="508" t="s">
        <v>61</v>
      </c>
      <c r="C61" s="508" t="s">
        <v>18</v>
      </c>
      <c r="D61" s="508">
        <v>3.3792802266035502</v>
      </c>
      <c r="E61" s="508">
        <v>402.063138940008</v>
      </c>
      <c r="F61" s="508">
        <v>0.83347969202375805</v>
      </c>
      <c r="G61" s="508">
        <v>99.166520307976199</v>
      </c>
    </row>
    <row r="62" spans="1:7" x14ac:dyDescent="0.25">
      <c r="A62" s="508" t="s">
        <v>60</v>
      </c>
      <c r="B62" s="508" t="s">
        <v>61</v>
      </c>
      <c r="C62" s="508" t="s">
        <v>19</v>
      </c>
      <c r="D62" s="508">
        <v>34.651412332621298</v>
      </c>
      <c r="E62" s="508">
        <v>862.51332749470998</v>
      </c>
      <c r="F62" s="508">
        <v>3.8623243641173799</v>
      </c>
      <c r="G62" s="508">
        <v>96.137675635882601</v>
      </c>
    </row>
    <row r="63" spans="1:7" x14ac:dyDescent="0.25">
      <c r="A63" s="508" t="s">
        <v>62</v>
      </c>
      <c r="B63" s="508" t="s">
        <v>63</v>
      </c>
      <c r="C63" s="508" t="s">
        <v>18</v>
      </c>
      <c r="D63" s="508">
        <v>570.79497098464697</v>
      </c>
      <c r="E63" s="508">
        <v>8030.7227612124598</v>
      </c>
      <c r="F63" s="508">
        <v>6.6359797044660302</v>
      </c>
      <c r="G63" s="508">
        <v>93.364020295534004</v>
      </c>
    </row>
    <row r="64" spans="1:7" x14ac:dyDescent="0.25">
      <c r="A64" s="508" t="s">
        <v>62</v>
      </c>
      <c r="B64" s="508" t="s">
        <v>63</v>
      </c>
      <c r="C64" s="508" t="s">
        <v>19</v>
      </c>
      <c r="D64" s="508">
        <v>1205.62195632621</v>
      </c>
      <c r="E64" s="508">
        <v>11227.519663704499</v>
      </c>
      <c r="F64" s="508">
        <v>9.6968408562471904</v>
      </c>
      <c r="G64" s="508">
        <v>90.303159143752794</v>
      </c>
    </row>
    <row r="65" spans="1:7" x14ac:dyDescent="0.25">
      <c r="A65" s="508" t="s">
        <v>64</v>
      </c>
      <c r="B65" s="508" t="s">
        <v>65</v>
      </c>
      <c r="C65" s="508" t="s">
        <v>18</v>
      </c>
      <c r="D65" s="508">
        <v>1060.1726866367201</v>
      </c>
      <c r="E65" s="508">
        <v>8215.1040757844203</v>
      </c>
      <c r="F65" s="508">
        <v>11.430092209561</v>
      </c>
      <c r="G65" s="508">
        <v>88.569907790439004</v>
      </c>
    </row>
    <row r="66" spans="1:7" x14ac:dyDescent="0.25">
      <c r="A66" s="508" t="s">
        <v>64</v>
      </c>
      <c r="B66" s="508" t="s">
        <v>65</v>
      </c>
      <c r="C66" s="508" t="s">
        <v>19</v>
      </c>
      <c r="D66" s="508">
        <v>962.90144188074805</v>
      </c>
      <c r="E66" s="508">
        <v>8591.4132631566608</v>
      </c>
      <c r="F66" s="508">
        <v>10.078184271793701</v>
      </c>
      <c r="G66" s="508">
        <v>89.921815728206298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1555</v>
      </c>
    </row>
    <row r="11" spans="1:7" x14ac:dyDescent="0.25">
      <c r="A11" t="s">
        <v>1556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09" t="s">
        <v>16</v>
      </c>
      <c r="B17" s="509" t="s">
        <v>17</v>
      </c>
      <c r="C17" s="509" t="s">
        <v>18</v>
      </c>
      <c r="D17" s="509">
        <v>8701.6611425932897</v>
      </c>
      <c r="E17" s="509">
        <v>125841.488092147</v>
      </c>
      <c r="F17" s="509">
        <v>6.4675616648539398</v>
      </c>
      <c r="G17" s="509">
        <v>93.532438335146097</v>
      </c>
    </row>
    <row r="18" spans="1:7" x14ac:dyDescent="0.25">
      <c r="A18" s="509" t="s">
        <v>16</v>
      </c>
      <c r="B18" s="509" t="s">
        <v>17</v>
      </c>
      <c r="C18" s="509" t="s">
        <v>19</v>
      </c>
      <c r="D18" s="509">
        <v>7497.0107352647401</v>
      </c>
      <c r="E18" s="509">
        <v>257366.19356835901</v>
      </c>
      <c r="F18" s="509">
        <v>2.8305217989700902</v>
      </c>
      <c r="G18" s="509">
        <v>97.169478201029904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1558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10" t="s">
        <v>28</v>
      </c>
      <c r="B29" s="510" t="s">
        <v>29</v>
      </c>
      <c r="C29" s="510" t="s">
        <v>18</v>
      </c>
      <c r="D29" s="510">
        <v>0</v>
      </c>
      <c r="E29" s="510">
        <v>1072.7000830940599</v>
      </c>
      <c r="F29" s="510">
        <v>0</v>
      </c>
      <c r="G29" s="510">
        <v>100</v>
      </c>
    </row>
    <row r="30" spans="1:7" x14ac:dyDescent="0.25">
      <c r="A30" s="510" t="s">
        <v>28</v>
      </c>
      <c r="B30" s="510" t="s">
        <v>29</v>
      </c>
      <c r="C30" s="510" t="s">
        <v>19</v>
      </c>
      <c r="D30" s="510">
        <v>518.58258785161104</v>
      </c>
      <c r="E30" s="510">
        <v>14499.750624136201</v>
      </c>
      <c r="F30" s="510">
        <v>3.4529969506714102</v>
      </c>
      <c r="G30" s="510">
        <v>96.547003049328595</v>
      </c>
    </row>
    <row r="31" spans="1:7" x14ac:dyDescent="0.25">
      <c r="A31" s="510" t="s">
        <v>30</v>
      </c>
      <c r="B31" s="510" t="s">
        <v>31</v>
      </c>
      <c r="C31" s="510" t="s">
        <v>18</v>
      </c>
      <c r="D31" s="510">
        <v>0</v>
      </c>
      <c r="E31" s="510">
        <v>346.70045304790102</v>
      </c>
      <c r="F31" s="510">
        <v>0</v>
      </c>
      <c r="G31" s="510">
        <v>100</v>
      </c>
    </row>
    <row r="32" spans="1:7" x14ac:dyDescent="0.25">
      <c r="A32" s="510" t="s">
        <v>30</v>
      </c>
      <c r="B32" s="510" t="s">
        <v>31</v>
      </c>
      <c r="C32" s="510" t="s">
        <v>19</v>
      </c>
      <c r="D32" s="510">
        <v>128.86390622202401</v>
      </c>
      <c r="E32" s="510">
        <v>3022.6671596894298</v>
      </c>
      <c r="F32" s="510">
        <v>4.0889302223887602</v>
      </c>
      <c r="G32" s="510">
        <v>95.911069777611203</v>
      </c>
    </row>
    <row r="33" spans="1:7" x14ac:dyDescent="0.25">
      <c r="A33" s="510" t="s">
        <v>32</v>
      </c>
      <c r="B33" s="510" t="s">
        <v>33</v>
      </c>
      <c r="C33" s="510" t="s">
        <v>18</v>
      </c>
      <c r="D33" s="510">
        <v>74.773754929899198</v>
      </c>
      <c r="E33" s="510">
        <v>2689.80856745131</v>
      </c>
      <c r="F33" s="510">
        <v>2.7047035034751499</v>
      </c>
      <c r="G33" s="510">
        <v>97.295296496524898</v>
      </c>
    </row>
    <row r="34" spans="1:7" x14ac:dyDescent="0.25">
      <c r="A34" s="510" t="s">
        <v>32</v>
      </c>
      <c r="B34" s="510" t="s">
        <v>33</v>
      </c>
      <c r="C34" s="510" t="s">
        <v>19</v>
      </c>
      <c r="D34" s="510">
        <v>142.97725133248301</v>
      </c>
      <c r="E34" s="510">
        <v>4392.4519040089399</v>
      </c>
      <c r="F34" s="510">
        <v>3.1524525339371099</v>
      </c>
      <c r="G34" s="510">
        <v>96.847547466062906</v>
      </c>
    </row>
    <row r="35" spans="1:7" x14ac:dyDescent="0.25">
      <c r="A35" s="510" t="s">
        <v>34</v>
      </c>
      <c r="B35" s="510" t="s">
        <v>35</v>
      </c>
      <c r="C35" s="510" t="s">
        <v>18</v>
      </c>
      <c r="D35" s="510">
        <v>699.16739369360198</v>
      </c>
      <c r="E35" s="510">
        <v>7283.3621693815303</v>
      </c>
      <c r="F35" s="510">
        <v>8.7587197537951909</v>
      </c>
      <c r="G35" s="510">
        <v>91.241280246204795</v>
      </c>
    </row>
    <row r="36" spans="1:7" x14ac:dyDescent="0.25">
      <c r="A36" s="510" t="s">
        <v>34</v>
      </c>
      <c r="B36" s="510" t="s">
        <v>35</v>
      </c>
      <c r="C36" s="510" t="s">
        <v>19</v>
      </c>
      <c r="D36" s="510">
        <v>273.13766262592799</v>
      </c>
      <c r="E36" s="510">
        <v>15697.5416265067</v>
      </c>
      <c r="F36" s="510">
        <v>1.71024449042557</v>
      </c>
      <c r="G36" s="510">
        <v>98.289755509574405</v>
      </c>
    </row>
    <row r="37" spans="1:7" x14ac:dyDescent="0.25">
      <c r="A37" s="510" t="s">
        <v>36</v>
      </c>
      <c r="B37" s="510" t="s">
        <v>37</v>
      </c>
      <c r="C37" s="510" t="s">
        <v>18</v>
      </c>
      <c r="D37" s="510">
        <v>110.684833209804</v>
      </c>
      <c r="E37" s="510">
        <v>8315.3002581462806</v>
      </c>
      <c r="F37" s="510">
        <v>1.3136129723674901</v>
      </c>
      <c r="G37" s="510">
        <v>98.686387027632506</v>
      </c>
    </row>
    <row r="38" spans="1:7" x14ac:dyDescent="0.25">
      <c r="A38" s="510" t="s">
        <v>36</v>
      </c>
      <c r="B38" s="510" t="s">
        <v>37</v>
      </c>
      <c r="C38" s="510" t="s">
        <v>19</v>
      </c>
      <c r="D38" s="510">
        <v>539.12735298067196</v>
      </c>
      <c r="E38" s="510">
        <v>12890.1540397565</v>
      </c>
      <c r="F38" s="510">
        <v>4.0145659117117098</v>
      </c>
      <c r="G38" s="510">
        <v>95.985434088288301</v>
      </c>
    </row>
    <row r="39" spans="1:7" x14ac:dyDescent="0.25">
      <c r="A39" s="510" t="s">
        <v>38</v>
      </c>
      <c r="B39" s="510" t="s">
        <v>39</v>
      </c>
      <c r="C39" s="510" t="s">
        <v>18</v>
      </c>
      <c r="D39" s="510">
        <v>485.29316352736902</v>
      </c>
      <c r="E39" s="510">
        <v>2485.6357807014601</v>
      </c>
      <c r="F39" s="510">
        <v>16.3347280476052</v>
      </c>
      <c r="G39" s="510">
        <v>83.665271952394804</v>
      </c>
    </row>
    <row r="40" spans="1:7" x14ac:dyDescent="0.25">
      <c r="A40" s="510" t="s">
        <v>38</v>
      </c>
      <c r="B40" s="510" t="s">
        <v>39</v>
      </c>
      <c r="C40" s="510" t="s">
        <v>19</v>
      </c>
      <c r="D40" s="510">
        <v>128.84820682453801</v>
      </c>
      <c r="E40" s="510">
        <v>5016.5861199901501</v>
      </c>
      <c r="F40" s="510">
        <v>2.50412693352366</v>
      </c>
      <c r="G40" s="510">
        <v>97.495873066476307</v>
      </c>
    </row>
    <row r="41" spans="1:7" x14ac:dyDescent="0.25">
      <c r="A41" s="510" t="s">
        <v>40</v>
      </c>
      <c r="B41" s="510" t="s">
        <v>41</v>
      </c>
      <c r="C41" s="510" t="s">
        <v>18</v>
      </c>
      <c r="D41" s="510">
        <v>1931.9647545044199</v>
      </c>
      <c r="E41" s="510">
        <v>13071.8860590606</v>
      </c>
      <c r="F41" s="510">
        <v>12.8764593737345</v>
      </c>
      <c r="G41" s="510">
        <v>87.123540626265495</v>
      </c>
    </row>
    <row r="42" spans="1:7" x14ac:dyDescent="0.25">
      <c r="A42" s="510" t="s">
        <v>40</v>
      </c>
      <c r="B42" s="510" t="s">
        <v>41</v>
      </c>
      <c r="C42" s="510" t="s">
        <v>19</v>
      </c>
      <c r="D42" s="510">
        <v>791.08423729301296</v>
      </c>
      <c r="E42" s="510">
        <v>28384.3919670092</v>
      </c>
      <c r="F42" s="510">
        <v>2.71146983772748</v>
      </c>
      <c r="G42" s="510">
        <v>97.288530162272494</v>
      </c>
    </row>
    <row r="43" spans="1:7" x14ac:dyDescent="0.25">
      <c r="A43" s="510" t="s">
        <v>42</v>
      </c>
      <c r="B43" s="510" t="s">
        <v>43</v>
      </c>
      <c r="C43" s="510" t="s">
        <v>18</v>
      </c>
      <c r="D43" s="510">
        <v>775.245638847245</v>
      </c>
      <c r="E43" s="510">
        <v>34306.774329311098</v>
      </c>
      <c r="F43" s="510">
        <v>2.20980901199784</v>
      </c>
      <c r="G43" s="510">
        <v>97.790190988002195</v>
      </c>
    </row>
    <row r="44" spans="1:7" x14ac:dyDescent="0.25">
      <c r="A44" s="510" t="s">
        <v>42</v>
      </c>
      <c r="B44" s="510" t="s">
        <v>43</v>
      </c>
      <c r="C44" s="510" t="s">
        <v>19</v>
      </c>
      <c r="D44" s="510">
        <v>1143.4876226521999</v>
      </c>
      <c r="E44" s="510">
        <v>51200.989678740101</v>
      </c>
      <c r="F44" s="510">
        <v>2.1845430150503899</v>
      </c>
      <c r="G44" s="510">
        <v>97.815456984949606</v>
      </c>
    </row>
    <row r="45" spans="1:7" x14ac:dyDescent="0.25">
      <c r="A45" s="510" t="s">
        <v>44</v>
      </c>
      <c r="B45" s="510" t="s">
        <v>45</v>
      </c>
      <c r="C45" s="510" t="s">
        <v>18</v>
      </c>
      <c r="D45" s="510">
        <v>487.87911461086497</v>
      </c>
      <c r="E45" s="510">
        <v>2691.96141034931</v>
      </c>
      <c r="F45" s="510">
        <v>15.3428799583267</v>
      </c>
      <c r="G45" s="510">
        <v>84.657120041673295</v>
      </c>
    </row>
    <row r="46" spans="1:7" x14ac:dyDescent="0.25">
      <c r="A46" s="510" t="s">
        <v>44</v>
      </c>
      <c r="B46" s="510" t="s">
        <v>45</v>
      </c>
      <c r="C46" s="510" t="s">
        <v>19</v>
      </c>
      <c r="D46" s="510">
        <v>477.011192160539</v>
      </c>
      <c r="E46" s="510">
        <v>13668.321297251399</v>
      </c>
      <c r="F46" s="510">
        <v>3.3722161887505302</v>
      </c>
      <c r="G46" s="510">
        <v>96.6277838112495</v>
      </c>
    </row>
    <row r="47" spans="1:7" x14ac:dyDescent="0.25">
      <c r="A47" s="510" t="s">
        <v>46</v>
      </c>
      <c r="B47" s="510" t="s">
        <v>47</v>
      </c>
      <c r="C47" s="510" t="s">
        <v>18</v>
      </c>
      <c r="D47" s="510">
        <v>1069.57677918999</v>
      </c>
      <c r="E47" s="510">
        <v>8432.4447333341304</v>
      </c>
      <c r="F47" s="510">
        <v>11.2563077002113</v>
      </c>
      <c r="G47" s="510">
        <v>88.743692299788705</v>
      </c>
    </row>
    <row r="48" spans="1:7" x14ac:dyDescent="0.25">
      <c r="A48" s="510" t="s">
        <v>46</v>
      </c>
      <c r="B48" s="510" t="s">
        <v>47</v>
      </c>
      <c r="C48" s="510" t="s">
        <v>19</v>
      </c>
      <c r="D48" s="510">
        <v>1782.970158334</v>
      </c>
      <c r="E48" s="510">
        <v>34020.065296662498</v>
      </c>
      <c r="F48" s="510">
        <v>4.9799413252967</v>
      </c>
      <c r="G48" s="510">
        <v>95.020058674703293</v>
      </c>
    </row>
    <row r="49" spans="1:7" x14ac:dyDescent="0.25">
      <c r="A49" s="510" t="s">
        <v>48</v>
      </c>
      <c r="B49" s="510" t="s">
        <v>49</v>
      </c>
      <c r="C49" s="510" t="s">
        <v>18</v>
      </c>
      <c r="D49" s="510">
        <v>2310.6883867653601</v>
      </c>
      <c r="E49" s="510">
        <v>17783.815023338</v>
      </c>
      <c r="F49" s="510">
        <v>11.4991066940403</v>
      </c>
      <c r="G49" s="510">
        <v>88.500893305959707</v>
      </c>
    </row>
    <row r="50" spans="1:7" x14ac:dyDescent="0.25">
      <c r="A50" s="510" t="s">
        <v>48</v>
      </c>
      <c r="B50" s="510" t="s">
        <v>49</v>
      </c>
      <c r="C50" s="510" t="s">
        <v>19</v>
      </c>
      <c r="D50" s="510">
        <v>727.16385490591699</v>
      </c>
      <c r="E50" s="510">
        <v>25556.845680333401</v>
      </c>
      <c r="F50" s="510">
        <v>2.7665636551036799</v>
      </c>
      <c r="G50" s="510">
        <v>97.233436344896305</v>
      </c>
    </row>
    <row r="51" spans="1:7" x14ac:dyDescent="0.25">
      <c r="A51" s="510" t="s">
        <v>50</v>
      </c>
      <c r="B51" s="510" t="s">
        <v>51</v>
      </c>
      <c r="C51" s="510" t="s">
        <v>18</v>
      </c>
      <c r="D51" s="510">
        <v>0</v>
      </c>
      <c r="E51" s="510">
        <v>2058.0527801125399</v>
      </c>
      <c r="F51" s="510">
        <v>0</v>
      </c>
      <c r="G51" s="510">
        <v>100</v>
      </c>
    </row>
    <row r="52" spans="1:7" x14ac:dyDescent="0.25">
      <c r="A52" s="510" t="s">
        <v>50</v>
      </c>
      <c r="B52" s="510" t="s">
        <v>51</v>
      </c>
      <c r="C52" s="510" t="s">
        <v>19</v>
      </c>
      <c r="D52" s="510">
        <v>47.240188083988599</v>
      </c>
      <c r="E52" s="510">
        <v>5166.5765204367599</v>
      </c>
      <c r="F52" s="510">
        <v>0.90605770637824101</v>
      </c>
      <c r="G52" s="510">
        <v>99.093942293621794</v>
      </c>
    </row>
    <row r="53" spans="1:7" x14ac:dyDescent="0.25">
      <c r="A53" s="510" t="s">
        <v>52</v>
      </c>
      <c r="B53" s="510" t="s">
        <v>53</v>
      </c>
      <c r="C53" s="510" t="s">
        <v>18</v>
      </c>
      <c r="D53" s="510">
        <v>24.506430668008399</v>
      </c>
      <c r="E53" s="510">
        <v>2405.7915303422301</v>
      </c>
      <c r="F53" s="510">
        <v>1.0083714450314301</v>
      </c>
      <c r="G53" s="510">
        <v>98.991628554968599</v>
      </c>
    </row>
    <row r="54" spans="1:7" x14ac:dyDescent="0.25">
      <c r="A54" s="510" t="s">
        <v>52</v>
      </c>
      <c r="B54" s="510" t="s">
        <v>53</v>
      </c>
      <c r="C54" s="510" t="s">
        <v>19</v>
      </c>
      <c r="D54" s="510">
        <v>0</v>
      </c>
      <c r="E54" s="510">
        <v>7337.7660734919</v>
      </c>
      <c r="F54" s="510">
        <v>0</v>
      </c>
      <c r="G54" s="510">
        <v>100</v>
      </c>
    </row>
    <row r="55" spans="1:7" x14ac:dyDescent="0.25">
      <c r="A55" s="510" t="s">
        <v>54</v>
      </c>
      <c r="B55" s="510" t="s">
        <v>55</v>
      </c>
      <c r="C55" s="510" t="s">
        <v>18</v>
      </c>
      <c r="D55" s="510">
        <v>56.142516552545104</v>
      </c>
      <c r="E55" s="510">
        <v>1387.00805105876</v>
      </c>
      <c r="F55" s="510">
        <v>3.8902743630882402</v>
      </c>
      <c r="G55" s="510">
        <v>96.109725636911705</v>
      </c>
    </row>
    <row r="56" spans="1:7" x14ac:dyDescent="0.25">
      <c r="A56" s="510" t="s">
        <v>54</v>
      </c>
      <c r="B56" s="510" t="s">
        <v>55</v>
      </c>
      <c r="C56" s="510" t="s">
        <v>19</v>
      </c>
      <c r="D56" s="510">
        <v>0</v>
      </c>
      <c r="E56" s="510">
        <v>2273.0268196286302</v>
      </c>
      <c r="F56" s="510">
        <v>0</v>
      </c>
      <c r="G56" s="510">
        <v>100</v>
      </c>
    </row>
    <row r="57" spans="1:7" x14ac:dyDescent="0.25">
      <c r="A57" s="510" t="s">
        <v>56</v>
      </c>
      <c r="B57" s="510" t="s">
        <v>57</v>
      </c>
      <c r="C57" s="510" t="s">
        <v>18</v>
      </c>
      <c r="D57" s="510">
        <v>22.7268888725445</v>
      </c>
      <c r="E57" s="510">
        <v>666.13071282047895</v>
      </c>
      <c r="F57" s="510">
        <v>3.2992143538356902</v>
      </c>
      <c r="G57" s="510">
        <v>96.700785646164306</v>
      </c>
    </row>
    <row r="58" spans="1:7" x14ac:dyDescent="0.25">
      <c r="A58" s="510" t="s">
        <v>56</v>
      </c>
      <c r="B58" s="510" t="s">
        <v>57</v>
      </c>
      <c r="C58" s="510" t="s">
        <v>19</v>
      </c>
      <c r="D58" s="510">
        <v>0</v>
      </c>
      <c r="E58" s="510">
        <v>2756.01543261914</v>
      </c>
      <c r="F58" s="510">
        <v>0</v>
      </c>
      <c r="G58" s="510">
        <v>100</v>
      </c>
    </row>
    <row r="59" spans="1:7" x14ac:dyDescent="0.25">
      <c r="A59" s="510" t="s">
        <v>58</v>
      </c>
      <c r="B59" s="510" t="s">
        <v>59</v>
      </c>
      <c r="C59" s="510" t="s">
        <v>18</v>
      </c>
      <c r="D59" s="510">
        <v>74.3038123367552</v>
      </c>
      <c r="E59" s="510">
        <v>3140.5869116972799</v>
      </c>
      <c r="F59" s="510">
        <v>2.31123912801363</v>
      </c>
      <c r="G59" s="510">
        <v>97.688760871986403</v>
      </c>
    </row>
    <row r="60" spans="1:7" x14ac:dyDescent="0.25">
      <c r="A60" s="510" t="s">
        <v>58</v>
      </c>
      <c r="B60" s="510" t="s">
        <v>59</v>
      </c>
      <c r="C60" s="510" t="s">
        <v>19</v>
      </c>
      <c r="D60" s="510">
        <v>213.48422916045701</v>
      </c>
      <c r="E60" s="510">
        <v>9181.4545480396901</v>
      </c>
      <c r="F60" s="510">
        <v>2.27233230809918</v>
      </c>
      <c r="G60" s="510">
        <v>97.727667691900805</v>
      </c>
    </row>
    <row r="61" spans="1:7" x14ac:dyDescent="0.25">
      <c r="A61" s="510" t="s">
        <v>60</v>
      </c>
      <c r="B61" s="510" t="s">
        <v>61</v>
      </c>
      <c r="C61" s="510" t="s">
        <v>18</v>
      </c>
      <c r="D61" s="510">
        <v>20.419125386255601</v>
      </c>
      <c r="E61" s="510">
        <v>385.02329378035603</v>
      </c>
      <c r="F61" s="510">
        <v>5.0362577818638803</v>
      </c>
      <c r="G61" s="510">
        <v>94.963742218136105</v>
      </c>
    </row>
    <row r="62" spans="1:7" x14ac:dyDescent="0.25">
      <c r="A62" s="510" t="s">
        <v>60</v>
      </c>
      <c r="B62" s="510" t="s">
        <v>61</v>
      </c>
      <c r="C62" s="510" t="s">
        <v>19</v>
      </c>
      <c r="D62" s="510">
        <v>46.307711393368699</v>
      </c>
      <c r="E62" s="510">
        <v>850.85702843396302</v>
      </c>
      <c r="F62" s="510">
        <v>5.1615616773215001</v>
      </c>
      <c r="G62" s="510">
        <v>94.838438322678499</v>
      </c>
    </row>
    <row r="63" spans="1:7" x14ac:dyDescent="0.25">
      <c r="A63" s="510" t="s">
        <v>62</v>
      </c>
      <c r="B63" s="510" t="s">
        <v>63</v>
      </c>
      <c r="C63" s="510" t="s">
        <v>18</v>
      </c>
      <c r="D63" s="510">
        <v>288.04669458584902</v>
      </c>
      <c r="E63" s="510">
        <v>8313.4710376112598</v>
      </c>
      <c r="F63" s="510">
        <v>3.3487891736552</v>
      </c>
      <c r="G63" s="510">
        <v>96.651210826344794</v>
      </c>
    </row>
    <row r="64" spans="1:7" x14ac:dyDescent="0.25">
      <c r="A64" s="510" t="s">
        <v>62</v>
      </c>
      <c r="B64" s="510" t="s">
        <v>63</v>
      </c>
      <c r="C64" s="510" t="s">
        <v>19</v>
      </c>
      <c r="D64" s="510">
        <v>536.72457344399402</v>
      </c>
      <c r="E64" s="510">
        <v>11896.417046586699</v>
      </c>
      <c r="F64" s="510">
        <v>4.3168861889202104</v>
      </c>
      <c r="G64" s="510">
        <v>95.683113811079807</v>
      </c>
    </row>
    <row r="65" spans="1:7" x14ac:dyDescent="0.25">
      <c r="A65" s="510" t="s">
        <v>64</v>
      </c>
      <c r="B65" s="510" t="s">
        <v>65</v>
      </c>
      <c r="C65" s="510" t="s">
        <v>18</v>
      </c>
      <c r="D65" s="510">
        <v>270.24185491277001</v>
      </c>
      <c r="E65" s="510">
        <v>9005.0349075083705</v>
      </c>
      <c r="F65" s="510">
        <v>2.91357187321523</v>
      </c>
      <c r="G65" s="510">
        <v>97.086428126784796</v>
      </c>
    </row>
    <row r="66" spans="1:7" x14ac:dyDescent="0.25">
      <c r="A66" s="510" t="s">
        <v>64</v>
      </c>
      <c r="B66" s="510" t="s">
        <v>65</v>
      </c>
      <c r="C66" s="510" t="s">
        <v>19</v>
      </c>
      <c r="D66" s="510">
        <v>0</v>
      </c>
      <c r="E66" s="510">
        <v>9554.3147050373991</v>
      </c>
      <c r="F66" s="510">
        <v>0</v>
      </c>
      <c r="G66" s="510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1559</v>
      </c>
    </row>
    <row r="11" spans="1:7" x14ac:dyDescent="0.25">
      <c r="A11" t="s">
        <v>1560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11" t="s">
        <v>16</v>
      </c>
      <c r="B17" s="511" t="s">
        <v>17</v>
      </c>
      <c r="C17" s="511" t="s">
        <v>18</v>
      </c>
      <c r="D17" s="511">
        <v>3714.9497676681499</v>
      </c>
      <c r="E17" s="511">
        <v>130828.199467072</v>
      </c>
      <c r="F17" s="511">
        <v>2.76115862368184</v>
      </c>
      <c r="G17" s="511">
        <v>97.238841376318206</v>
      </c>
    </row>
    <row r="18" spans="1:7" x14ac:dyDescent="0.25">
      <c r="A18" s="511" t="s">
        <v>16</v>
      </c>
      <c r="B18" s="511" t="s">
        <v>17</v>
      </c>
      <c r="C18" s="511" t="s">
        <v>19</v>
      </c>
      <c r="D18" s="511">
        <v>9649.8075819550904</v>
      </c>
      <c r="E18" s="511">
        <v>255213.39672166799</v>
      </c>
      <c r="F18" s="511">
        <v>3.6433175409647101</v>
      </c>
      <c r="G18" s="511">
        <v>96.356682459035298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12" t="s">
        <v>28</v>
      </c>
      <c r="B29" s="512" t="s">
        <v>29</v>
      </c>
      <c r="C29" s="512" t="s">
        <v>18</v>
      </c>
      <c r="D29" s="512">
        <v>0</v>
      </c>
      <c r="E29" s="512">
        <v>1072.7000830940599</v>
      </c>
      <c r="F29" s="512">
        <v>0</v>
      </c>
      <c r="G29" s="512">
        <v>100</v>
      </c>
    </row>
    <row r="30" spans="1:7" x14ac:dyDescent="0.25">
      <c r="A30" s="512" t="s">
        <v>28</v>
      </c>
      <c r="B30" s="512" t="s">
        <v>29</v>
      </c>
      <c r="C30" s="512" t="s">
        <v>19</v>
      </c>
      <c r="D30" s="512">
        <v>741.06951347960796</v>
      </c>
      <c r="E30" s="512">
        <v>14277.263698508201</v>
      </c>
      <c r="F30" s="512">
        <v>4.9344324900720498</v>
      </c>
      <c r="G30" s="512">
        <v>95.065567509928002</v>
      </c>
    </row>
    <row r="31" spans="1:7" x14ac:dyDescent="0.25">
      <c r="A31" s="512" t="s">
        <v>30</v>
      </c>
      <c r="B31" s="512" t="s">
        <v>31</v>
      </c>
      <c r="C31" s="512" t="s">
        <v>18</v>
      </c>
      <c r="D31" s="512">
        <v>0</v>
      </c>
      <c r="E31" s="512">
        <v>346.70045304790102</v>
      </c>
      <c r="F31" s="512">
        <v>0</v>
      </c>
      <c r="G31" s="512">
        <v>100</v>
      </c>
    </row>
    <row r="32" spans="1:7" x14ac:dyDescent="0.25">
      <c r="A32" s="512" t="s">
        <v>30</v>
      </c>
      <c r="B32" s="512" t="s">
        <v>31</v>
      </c>
      <c r="C32" s="512" t="s">
        <v>19</v>
      </c>
      <c r="D32" s="512">
        <v>0</v>
      </c>
      <c r="E32" s="512">
        <v>3151.5310659114498</v>
      </c>
      <c r="F32" s="512">
        <v>0</v>
      </c>
      <c r="G32" s="512">
        <v>100</v>
      </c>
    </row>
    <row r="33" spans="1:7" x14ac:dyDescent="0.25">
      <c r="A33" s="512" t="s">
        <v>32</v>
      </c>
      <c r="B33" s="512" t="s">
        <v>33</v>
      </c>
      <c r="C33" s="512" t="s">
        <v>18</v>
      </c>
      <c r="D33" s="512">
        <v>251.47902636305901</v>
      </c>
      <c r="E33" s="512">
        <v>2513.1032960181501</v>
      </c>
      <c r="F33" s="512">
        <v>9.0964564276911606</v>
      </c>
      <c r="G33" s="512">
        <v>90.903543572308806</v>
      </c>
    </row>
    <row r="34" spans="1:7" x14ac:dyDescent="0.25">
      <c r="A34" s="512" t="s">
        <v>32</v>
      </c>
      <c r="B34" s="512" t="s">
        <v>33</v>
      </c>
      <c r="C34" s="512" t="s">
        <v>19</v>
      </c>
      <c r="D34" s="512">
        <v>97.439654266141304</v>
      </c>
      <c r="E34" s="512">
        <v>4437.9895010752798</v>
      </c>
      <c r="F34" s="512">
        <v>2.1484108984788302</v>
      </c>
      <c r="G34" s="512">
        <v>97.851589101521199</v>
      </c>
    </row>
    <row r="35" spans="1:7" x14ac:dyDescent="0.25">
      <c r="A35" s="512" t="s">
        <v>34</v>
      </c>
      <c r="B35" s="512" t="s">
        <v>35</v>
      </c>
      <c r="C35" s="512" t="s">
        <v>18</v>
      </c>
      <c r="D35" s="512">
        <v>642.04267734974701</v>
      </c>
      <c r="E35" s="512">
        <v>7340.4868857253796</v>
      </c>
      <c r="F35" s="512">
        <v>8.0430980214548899</v>
      </c>
      <c r="G35" s="512">
        <v>91.956901978545105</v>
      </c>
    </row>
    <row r="36" spans="1:7" x14ac:dyDescent="0.25">
      <c r="A36" s="512" t="s">
        <v>34</v>
      </c>
      <c r="B36" s="512" t="s">
        <v>35</v>
      </c>
      <c r="C36" s="512" t="s">
        <v>19</v>
      </c>
      <c r="D36" s="512">
        <v>657.89898857425999</v>
      </c>
      <c r="E36" s="512">
        <v>15312.780300558399</v>
      </c>
      <c r="F36" s="512">
        <v>4.1194176945368399</v>
      </c>
      <c r="G36" s="512">
        <v>95.880582305463193</v>
      </c>
    </row>
    <row r="37" spans="1:7" x14ac:dyDescent="0.25">
      <c r="A37" s="512" t="s">
        <v>36</v>
      </c>
      <c r="B37" s="512" t="s">
        <v>37</v>
      </c>
      <c r="C37" s="512" t="s">
        <v>18</v>
      </c>
      <c r="D37" s="512">
        <v>0</v>
      </c>
      <c r="E37" s="512">
        <v>8425.9850913560804</v>
      </c>
      <c r="F37" s="512">
        <v>0</v>
      </c>
      <c r="G37" s="512">
        <v>100</v>
      </c>
    </row>
    <row r="38" spans="1:7" x14ac:dyDescent="0.25">
      <c r="A38" s="512" t="s">
        <v>36</v>
      </c>
      <c r="B38" s="512" t="s">
        <v>37</v>
      </c>
      <c r="C38" s="512" t="s">
        <v>19</v>
      </c>
      <c r="D38" s="512">
        <v>575.91537701612401</v>
      </c>
      <c r="E38" s="512">
        <v>12853.3660157211</v>
      </c>
      <c r="F38" s="512">
        <v>4.2885047991293801</v>
      </c>
      <c r="G38" s="512">
        <v>95.711495200870601</v>
      </c>
    </row>
    <row r="39" spans="1:7" x14ac:dyDescent="0.25">
      <c r="A39" s="512" t="s">
        <v>38</v>
      </c>
      <c r="B39" s="512" t="s">
        <v>39</v>
      </c>
      <c r="C39" s="512" t="s">
        <v>18</v>
      </c>
      <c r="D39" s="512">
        <v>229.74531461221699</v>
      </c>
      <c r="E39" s="512">
        <v>2741.1836296166198</v>
      </c>
      <c r="F39" s="512">
        <v>7.73311374741923</v>
      </c>
      <c r="G39" s="512">
        <v>92.266886252580804</v>
      </c>
    </row>
    <row r="40" spans="1:7" x14ac:dyDescent="0.25">
      <c r="A40" s="512" t="s">
        <v>38</v>
      </c>
      <c r="B40" s="512" t="s">
        <v>39</v>
      </c>
      <c r="C40" s="512" t="s">
        <v>19</v>
      </c>
      <c r="D40" s="512">
        <v>318.64449109283902</v>
      </c>
      <c r="E40" s="512">
        <v>4826.7898357218501</v>
      </c>
      <c r="F40" s="512">
        <v>6.1927617933489003</v>
      </c>
      <c r="G40" s="512">
        <v>93.807238206651107</v>
      </c>
    </row>
    <row r="41" spans="1:7" x14ac:dyDescent="0.25">
      <c r="A41" s="512" t="s">
        <v>40</v>
      </c>
      <c r="B41" s="512" t="s">
        <v>41</v>
      </c>
      <c r="C41" s="512" t="s">
        <v>18</v>
      </c>
      <c r="D41" s="512">
        <v>863.16350262832702</v>
      </c>
      <c r="E41" s="512">
        <v>14140.687310936701</v>
      </c>
      <c r="F41" s="512">
        <v>5.7529464492404898</v>
      </c>
      <c r="G41" s="512">
        <v>94.247053550759503</v>
      </c>
    </row>
    <row r="42" spans="1:7" x14ac:dyDescent="0.25">
      <c r="A42" s="512" t="s">
        <v>40</v>
      </c>
      <c r="B42" s="512" t="s">
        <v>41</v>
      </c>
      <c r="C42" s="512" t="s">
        <v>19</v>
      </c>
      <c r="D42" s="512">
        <v>2142.00248302827</v>
      </c>
      <c r="E42" s="512">
        <v>27033.473721273898</v>
      </c>
      <c r="F42" s="512">
        <v>7.3417909892158502</v>
      </c>
      <c r="G42" s="512">
        <v>92.658209010784205</v>
      </c>
    </row>
    <row r="43" spans="1:7" x14ac:dyDescent="0.25">
      <c r="A43" s="512" t="s">
        <v>42</v>
      </c>
      <c r="B43" s="512" t="s">
        <v>43</v>
      </c>
      <c r="C43" s="512" t="s">
        <v>18</v>
      </c>
      <c r="D43" s="512">
        <v>404.49643532095098</v>
      </c>
      <c r="E43" s="512">
        <v>34677.523532837396</v>
      </c>
      <c r="F43" s="512">
        <v>1.15300212384602</v>
      </c>
      <c r="G43" s="512">
        <v>98.846997876154006</v>
      </c>
    </row>
    <row r="44" spans="1:7" x14ac:dyDescent="0.25">
      <c r="A44" s="512" t="s">
        <v>42</v>
      </c>
      <c r="B44" s="512" t="s">
        <v>43</v>
      </c>
      <c r="C44" s="512" t="s">
        <v>19</v>
      </c>
      <c r="D44" s="512">
        <v>1309.0024286288899</v>
      </c>
      <c r="E44" s="512">
        <v>51035.4748727634</v>
      </c>
      <c r="F44" s="512">
        <v>2.5007460120230798</v>
      </c>
      <c r="G44" s="512">
        <v>97.4992539879769</v>
      </c>
    </row>
    <row r="45" spans="1:7" x14ac:dyDescent="0.25">
      <c r="A45" s="512" t="s">
        <v>44</v>
      </c>
      <c r="B45" s="512" t="s">
        <v>45</v>
      </c>
      <c r="C45" s="512" t="s">
        <v>18</v>
      </c>
      <c r="D45" s="512">
        <v>124.271502787955</v>
      </c>
      <c r="E45" s="512">
        <v>3055.5690221722198</v>
      </c>
      <c r="F45" s="512">
        <v>3.9081048817538302</v>
      </c>
      <c r="G45" s="512">
        <v>96.0918951182462</v>
      </c>
    </row>
    <row r="46" spans="1:7" x14ac:dyDescent="0.25">
      <c r="A46" s="512" t="s">
        <v>44</v>
      </c>
      <c r="B46" s="512" t="s">
        <v>45</v>
      </c>
      <c r="C46" s="512" t="s">
        <v>19</v>
      </c>
      <c r="D46" s="512">
        <v>557.62615568097601</v>
      </c>
      <c r="E46" s="512">
        <v>13587.706333730999</v>
      </c>
      <c r="F46" s="512">
        <v>3.9421212339714802</v>
      </c>
      <c r="G46" s="512">
        <v>96.057878766028495</v>
      </c>
    </row>
    <row r="47" spans="1:7" x14ac:dyDescent="0.25">
      <c r="A47" s="512" t="s">
        <v>46</v>
      </c>
      <c r="B47" s="512" t="s">
        <v>47</v>
      </c>
      <c r="C47" s="512" t="s">
        <v>18</v>
      </c>
      <c r="D47" s="512">
        <v>0</v>
      </c>
      <c r="E47" s="512">
        <v>9502.0215125241193</v>
      </c>
      <c r="F47" s="512">
        <v>0</v>
      </c>
      <c r="G47" s="512">
        <v>100</v>
      </c>
    </row>
    <row r="48" spans="1:7" x14ac:dyDescent="0.25">
      <c r="A48" s="512" t="s">
        <v>46</v>
      </c>
      <c r="B48" s="512" t="s">
        <v>47</v>
      </c>
      <c r="C48" s="512" t="s">
        <v>19</v>
      </c>
      <c r="D48" s="512">
        <v>266.97473802826897</v>
      </c>
      <c r="E48" s="512">
        <v>35536.060716968197</v>
      </c>
      <c r="F48" s="512">
        <v>0.74567626637090501</v>
      </c>
      <c r="G48" s="512">
        <v>99.254323733629107</v>
      </c>
    </row>
    <row r="49" spans="1:7" x14ac:dyDescent="0.25">
      <c r="A49" s="512" t="s">
        <v>48</v>
      </c>
      <c r="B49" s="512" t="s">
        <v>49</v>
      </c>
      <c r="C49" s="512" t="s">
        <v>18</v>
      </c>
      <c r="D49" s="512">
        <v>0</v>
      </c>
      <c r="E49" s="512">
        <v>20094.5034101034</v>
      </c>
      <c r="F49" s="512">
        <v>0</v>
      </c>
      <c r="G49" s="512">
        <v>100</v>
      </c>
    </row>
    <row r="50" spans="1:7" x14ac:dyDescent="0.25">
      <c r="A50" s="512" t="s">
        <v>48</v>
      </c>
      <c r="B50" s="512" t="s">
        <v>49</v>
      </c>
      <c r="C50" s="512" t="s">
        <v>19</v>
      </c>
      <c r="D50" s="512">
        <v>949.19146397498298</v>
      </c>
      <c r="E50" s="512">
        <v>25334.818071264301</v>
      </c>
      <c r="F50" s="512">
        <v>3.61128869133299</v>
      </c>
      <c r="G50" s="512">
        <v>96.388711308666998</v>
      </c>
    </row>
    <row r="51" spans="1:7" x14ac:dyDescent="0.25">
      <c r="A51" s="512" t="s">
        <v>50</v>
      </c>
      <c r="B51" s="512" t="s">
        <v>51</v>
      </c>
      <c r="C51" s="512" t="s">
        <v>18</v>
      </c>
      <c r="D51" s="512">
        <v>330.87719510480599</v>
      </c>
      <c r="E51" s="512">
        <v>1727.17558500773</v>
      </c>
      <c r="F51" s="512">
        <v>16.0771967707608</v>
      </c>
      <c r="G51" s="512">
        <v>83.922803229239193</v>
      </c>
    </row>
    <row r="52" spans="1:7" x14ac:dyDescent="0.25">
      <c r="A52" s="512" t="s">
        <v>50</v>
      </c>
      <c r="B52" s="512" t="s">
        <v>51</v>
      </c>
      <c r="C52" s="512" t="s">
        <v>19</v>
      </c>
      <c r="D52" s="512">
        <v>137.18091517109499</v>
      </c>
      <c r="E52" s="512">
        <v>5076.6357933496502</v>
      </c>
      <c r="F52" s="512">
        <v>2.6311035243510901</v>
      </c>
      <c r="G52" s="512">
        <v>97.368896475648896</v>
      </c>
    </row>
    <row r="53" spans="1:7" x14ac:dyDescent="0.25">
      <c r="A53" s="512" t="s">
        <v>52</v>
      </c>
      <c r="B53" s="512" t="s">
        <v>53</v>
      </c>
      <c r="C53" s="512" t="s">
        <v>18</v>
      </c>
      <c r="D53" s="512">
        <v>91.007569007090297</v>
      </c>
      <c r="E53" s="512">
        <v>2339.2903920031399</v>
      </c>
      <c r="F53" s="512">
        <v>3.744708281336</v>
      </c>
      <c r="G53" s="512">
        <v>96.255291718663997</v>
      </c>
    </row>
    <row r="54" spans="1:7" x14ac:dyDescent="0.25">
      <c r="A54" s="512" t="s">
        <v>52</v>
      </c>
      <c r="B54" s="512" t="s">
        <v>53</v>
      </c>
      <c r="C54" s="512" t="s">
        <v>19</v>
      </c>
      <c r="D54" s="512">
        <v>442.38089271897002</v>
      </c>
      <c r="E54" s="512">
        <v>6895.3851807729297</v>
      </c>
      <c r="F54" s="512">
        <v>6.0288225093069796</v>
      </c>
      <c r="G54" s="512">
        <v>93.971177490692995</v>
      </c>
    </row>
    <row r="55" spans="1:7" x14ac:dyDescent="0.25">
      <c r="A55" s="512" t="s">
        <v>54</v>
      </c>
      <c r="B55" s="512" t="s">
        <v>55</v>
      </c>
      <c r="C55" s="512" t="s">
        <v>18</v>
      </c>
      <c r="D55" s="512">
        <v>234.90174258001301</v>
      </c>
      <c r="E55" s="512">
        <v>1208.2488250312899</v>
      </c>
      <c r="F55" s="512">
        <v>16.277008640118598</v>
      </c>
      <c r="G55" s="512">
        <v>83.722991359881405</v>
      </c>
    </row>
    <row r="56" spans="1:7" x14ac:dyDescent="0.25">
      <c r="A56" s="512" t="s">
        <v>54</v>
      </c>
      <c r="B56" s="512" t="s">
        <v>55</v>
      </c>
      <c r="C56" s="512" t="s">
        <v>19</v>
      </c>
      <c r="D56" s="512">
        <v>187.496388638203</v>
      </c>
      <c r="E56" s="512">
        <v>2085.53043099042</v>
      </c>
      <c r="F56" s="512">
        <v>8.2487539090646091</v>
      </c>
      <c r="G56" s="512">
        <v>91.751246090935396</v>
      </c>
    </row>
    <row r="57" spans="1:7" x14ac:dyDescent="0.25">
      <c r="A57" s="512" t="s">
        <v>56</v>
      </c>
      <c r="B57" s="512" t="s">
        <v>57</v>
      </c>
      <c r="C57" s="512" t="s">
        <v>18</v>
      </c>
      <c r="D57" s="512">
        <v>0</v>
      </c>
      <c r="E57" s="512">
        <v>688.85760169302296</v>
      </c>
      <c r="F57" s="512">
        <v>0</v>
      </c>
      <c r="G57" s="512">
        <v>100</v>
      </c>
    </row>
    <row r="58" spans="1:7" x14ac:dyDescent="0.25">
      <c r="A58" s="512" t="s">
        <v>56</v>
      </c>
      <c r="B58" s="512" t="s">
        <v>57</v>
      </c>
      <c r="C58" s="512" t="s">
        <v>19</v>
      </c>
      <c r="D58" s="512">
        <v>88.907555490177998</v>
      </c>
      <c r="E58" s="512">
        <v>2667.1078771289599</v>
      </c>
      <c r="F58" s="512">
        <v>3.22594548774663</v>
      </c>
      <c r="G58" s="512">
        <v>96.7740545122534</v>
      </c>
    </row>
    <row r="59" spans="1:7" x14ac:dyDescent="0.25">
      <c r="A59" s="512" t="s">
        <v>58</v>
      </c>
      <c r="B59" s="512" t="s">
        <v>59</v>
      </c>
      <c r="C59" s="512" t="s">
        <v>18</v>
      </c>
      <c r="D59" s="512">
        <v>179.81634659165999</v>
      </c>
      <c r="E59" s="512">
        <v>3035.07437744237</v>
      </c>
      <c r="F59" s="512">
        <v>5.5932335505956798</v>
      </c>
      <c r="G59" s="512">
        <v>94.406766449404302</v>
      </c>
    </row>
    <row r="60" spans="1:7" x14ac:dyDescent="0.25">
      <c r="A60" s="512" t="s">
        <v>58</v>
      </c>
      <c r="B60" s="512" t="s">
        <v>59</v>
      </c>
      <c r="C60" s="512" t="s">
        <v>19</v>
      </c>
      <c r="D60" s="512">
        <v>506.16944772221399</v>
      </c>
      <c r="E60" s="512">
        <v>8888.7693294779292</v>
      </c>
      <c r="F60" s="512">
        <v>5.38768223748938</v>
      </c>
      <c r="G60" s="512">
        <v>94.6123177625106</v>
      </c>
    </row>
    <row r="61" spans="1:7" x14ac:dyDescent="0.25">
      <c r="A61" s="512" t="s">
        <v>60</v>
      </c>
      <c r="B61" s="512" t="s">
        <v>61</v>
      </c>
      <c r="C61" s="512" t="s">
        <v>18</v>
      </c>
      <c r="D61" s="512">
        <v>32.464573892731401</v>
      </c>
      <c r="E61" s="512">
        <v>372.97784527388001</v>
      </c>
      <c r="F61" s="512">
        <v>8.0071971648803899</v>
      </c>
      <c r="G61" s="512">
        <v>91.992802835119605</v>
      </c>
    </row>
    <row r="62" spans="1:7" x14ac:dyDescent="0.25">
      <c r="A62" s="512" t="s">
        <v>60</v>
      </c>
      <c r="B62" s="512" t="s">
        <v>61</v>
      </c>
      <c r="C62" s="512" t="s">
        <v>19</v>
      </c>
      <c r="D62" s="512">
        <v>36.223928860122697</v>
      </c>
      <c r="E62" s="512">
        <v>860.94081096720902</v>
      </c>
      <c r="F62" s="512">
        <v>4.0376005935202501</v>
      </c>
      <c r="G62" s="512">
        <v>95.962399406479705</v>
      </c>
    </row>
    <row r="63" spans="1:7" x14ac:dyDescent="0.25">
      <c r="A63" s="512" t="s">
        <v>62</v>
      </c>
      <c r="B63" s="512" t="s">
        <v>63</v>
      </c>
      <c r="C63" s="512" t="s">
        <v>18</v>
      </c>
      <c r="D63" s="512">
        <v>248.62301446473899</v>
      </c>
      <c r="E63" s="512">
        <v>8352.8947177323698</v>
      </c>
      <c r="F63" s="512">
        <v>2.89045517553369</v>
      </c>
      <c r="G63" s="512">
        <v>97.109544824466298</v>
      </c>
    </row>
    <row r="64" spans="1:7" x14ac:dyDescent="0.25">
      <c r="A64" s="512" t="s">
        <v>62</v>
      </c>
      <c r="B64" s="512" t="s">
        <v>63</v>
      </c>
      <c r="C64" s="512" t="s">
        <v>19</v>
      </c>
      <c r="D64" s="512">
        <v>539.35507528851895</v>
      </c>
      <c r="E64" s="512">
        <v>11893.786544742101</v>
      </c>
      <c r="F64" s="512">
        <v>4.3380433664455298</v>
      </c>
      <c r="G64" s="512">
        <v>95.661956633554496</v>
      </c>
    </row>
    <row r="65" spans="1:7" x14ac:dyDescent="0.25">
      <c r="A65" s="512" t="s">
        <v>64</v>
      </c>
      <c r="B65" s="512" t="s">
        <v>65</v>
      </c>
      <c r="C65" s="512" t="s">
        <v>18</v>
      </c>
      <c r="D65" s="512">
        <v>82.060866964858405</v>
      </c>
      <c r="E65" s="512">
        <v>9193.2158954562801</v>
      </c>
      <c r="F65" s="512">
        <v>0.88472688273118305</v>
      </c>
      <c r="G65" s="512">
        <v>99.115273117268799</v>
      </c>
    </row>
    <row r="66" spans="1:7" x14ac:dyDescent="0.25">
      <c r="A66" s="512" t="s">
        <v>64</v>
      </c>
      <c r="B66" s="512" t="s">
        <v>65</v>
      </c>
      <c r="C66" s="512" t="s">
        <v>19</v>
      </c>
      <c r="D66" s="512">
        <v>96.328084295426194</v>
      </c>
      <c r="E66" s="512">
        <v>9457.98662074198</v>
      </c>
      <c r="F66" s="512">
        <v>1.0082155263803301</v>
      </c>
      <c r="G66" s="512">
        <v>98.991784473619703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1563</v>
      </c>
    </row>
    <row r="11" spans="1:7" x14ac:dyDescent="0.25">
      <c r="A11" t="s">
        <v>1564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13" t="s">
        <v>16</v>
      </c>
      <c r="B17" s="513" t="s">
        <v>17</v>
      </c>
      <c r="C17" s="513" t="s">
        <v>18</v>
      </c>
      <c r="D17" s="513">
        <v>2810.9113275576301</v>
      </c>
      <c r="E17" s="513">
        <v>131732.23790718301</v>
      </c>
      <c r="F17" s="513">
        <v>2.0892266485106399</v>
      </c>
      <c r="G17" s="513">
        <v>97.910773351489397</v>
      </c>
    </row>
    <row r="18" spans="1:7" x14ac:dyDescent="0.25">
      <c r="A18" s="513" t="s">
        <v>16</v>
      </c>
      <c r="B18" s="513" t="s">
        <v>17</v>
      </c>
      <c r="C18" s="513" t="s">
        <v>19</v>
      </c>
      <c r="D18" s="513">
        <v>4755.2057704521203</v>
      </c>
      <c r="E18" s="513">
        <v>260107.99853317099</v>
      </c>
      <c r="F18" s="513">
        <v>1.79534404673328</v>
      </c>
      <c r="G18" s="513">
        <v>98.204655953266695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1566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14" t="s">
        <v>28</v>
      </c>
      <c r="B29" s="514" t="s">
        <v>29</v>
      </c>
      <c r="C29" s="514" t="s">
        <v>18</v>
      </c>
      <c r="D29" s="514">
        <v>0</v>
      </c>
      <c r="E29" s="514">
        <v>1072.7000830940599</v>
      </c>
      <c r="F29" s="514">
        <v>0</v>
      </c>
      <c r="G29" s="514">
        <v>100</v>
      </c>
    </row>
    <row r="30" spans="1:7" x14ac:dyDescent="0.25">
      <c r="A30" s="514" t="s">
        <v>28</v>
      </c>
      <c r="B30" s="514" t="s">
        <v>29</v>
      </c>
      <c r="C30" s="514" t="s">
        <v>19</v>
      </c>
      <c r="D30" s="514">
        <v>900.80322275838205</v>
      </c>
      <c r="E30" s="514">
        <v>14117.529989229401</v>
      </c>
      <c r="F30" s="514">
        <v>5.9980239487518503</v>
      </c>
      <c r="G30" s="514">
        <v>94.001976051248107</v>
      </c>
    </row>
    <row r="31" spans="1:7" x14ac:dyDescent="0.25">
      <c r="A31" s="514" t="s">
        <v>30</v>
      </c>
      <c r="B31" s="514" t="s">
        <v>31</v>
      </c>
      <c r="C31" s="514" t="s">
        <v>18</v>
      </c>
      <c r="D31" s="514">
        <v>0</v>
      </c>
      <c r="E31" s="514">
        <v>346.70045304790102</v>
      </c>
      <c r="F31" s="514">
        <v>0</v>
      </c>
      <c r="G31" s="514">
        <v>100</v>
      </c>
    </row>
    <row r="32" spans="1:7" x14ac:dyDescent="0.25">
      <c r="A32" s="514" t="s">
        <v>30</v>
      </c>
      <c r="B32" s="514" t="s">
        <v>31</v>
      </c>
      <c r="C32" s="514" t="s">
        <v>19</v>
      </c>
      <c r="D32" s="514">
        <v>64.431953111012007</v>
      </c>
      <c r="E32" s="514">
        <v>3087.0991128004398</v>
      </c>
      <c r="F32" s="514">
        <v>2.0444651111943801</v>
      </c>
      <c r="G32" s="514">
        <v>97.955534888805602</v>
      </c>
    </row>
    <row r="33" spans="1:7" x14ac:dyDescent="0.25">
      <c r="A33" s="514" t="s">
        <v>32</v>
      </c>
      <c r="B33" s="514" t="s">
        <v>33</v>
      </c>
      <c r="C33" s="514" t="s">
        <v>18</v>
      </c>
      <c r="D33" s="514">
        <v>64.572865885785902</v>
      </c>
      <c r="E33" s="514">
        <v>2700.0094564954202</v>
      </c>
      <c r="F33" s="514">
        <v>2.3357186857133501</v>
      </c>
      <c r="G33" s="514">
        <v>97.664281314286697</v>
      </c>
    </row>
    <row r="34" spans="1:7" x14ac:dyDescent="0.25">
      <c r="A34" s="514" t="s">
        <v>32</v>
      </c>
      <c r="B34" s="514" t="s">
        <v>33</v>
      </c>
      <c r="C34" s="514" t="s">
        <v>19</v>
      </c>
      <c r="D34" s="514">
        <v>136.770979103294</v>
      </c>
      <c r="E34" s="514">
        <v>4398.6581762381302</v>
      </c>
      <c r="F34" s="514">
        <v>3.01561273296966</v>
      </c>
      <c r="G34" s="514">
        <v>96.9843872670303</v>
      </c>
    </row>
    <row r="35" spans="1:7" x14ac:dyDescent="0.25">
      <c r="A35" s="514" t="s">
        <v>34</v>
      </c>
      <c r="B35" s="514" t="s">
        <v>35</v>
      </c>
      <c r="C35" s="514" t="s">
        <v>18</v>
      </c>
      <c r="D35" s="514">
        <v>0</v>
      </c>
      <c r="E35" s="514">
        <v>7982.5295630751298</v>
      </c>
      <c r="F35" s="514">
        <v>0</v>
      </c>
      <c r="G35" s="514">
        <v>100</v>
      </c>
    </row>
    <row r="36" spans="1:7" x14ac:dyDescent="0.25">
      <c r="A36" s="514" t="s">
        <v>34</v>
      </c>
      <c r="B36" s="514" t="s">
        <v>35</v>
      </c>
      <c r="C36" s="514" t="s">
        <v>19</v>
      </c>
      <c r="D36" s="514">
        <v>63.118994053768397</v>
      </c>
      <c r="E36" s="514">
        <v>15907.5602950789</v>
      </c>
      <c r="F36" s="514">
        <v>0.39521796732039</v>
      </c>
      <c r="G36" s="514">
        <v>99.604782032679594</v>
      </c>
    </row>
    <row r="37" spans="1:7" x14ac:dyDescent="0.25">
      <c r="A37" s="514" t="s">
        <v>36</v>
      </c>
      <c r="B37" s="514" t="s">
        <v>37</v>
      </c>
      <c r="C37" s="514" t="s">
        <v>18</v>
      </c>
      <c r="D37" s="514">
        <v>76.963729698045697</v>
      </c>
      <c r="E37" s="514">
        <v>8349.0213616580295</v>
      </c>
      <c r="F37" s="514">
        <v>0.91340927931382199</v>
      </c>
      <c r="G37" s="514">
        <v>99.086590720686203</v>
      </c>
    </row>
    <row r="38" spans="1:7" x14ac:dyDescent="0.25">
      <c r="A38" s="514" t="s">
        <v>36</v>
      </c>
      <c r="B38" s="514" t="s">
        <v>37</v>
      </c>
      <c r="C38" s="514" t="s">
        <v>19</v>
      </c>
      <c r="D38" s="514">
        <v>222.16010653713201</v>
      </c>
      <c r="E38" s="514">
        <v>13207.121286200099</v>
      </c>
      <c r="F38" s="514">
        <v>1.6542963099818599</v>
      </c>
      <c r="G38" s="514">
        <v>98.345703690018098</v>
      </c>
    </row>
    <row r="39" spans="1:7" x14ac:dyDescent="0.25">
      <c r="A39" s="514" t="s">
        <v>38</v>
      </c>
      <c r="B39" s="514" t="s">
        <v>39</v>
      </c>
      <c r="C39" s="514" t="s">
        <v>18</v>
      </c>
      <c r="D39" s="514">
        <v>87.437120658641007</v>
      </c>
      <c r="E39" s="514">
        <v>2883.4918235701898</v>
      </c>
      <c r="F39" s="514">
        <v>2.94309026907196</v>
      </c>
      <c r="G39" s="514">
        <v>97.056909730927998</v>
      </c>
    </row>
    <row r="40" spans="1:7" x14ac:dyDescent="0.25">
      <c r="A40" s="514" t="s">
        <v>38</v>
      </c>
      <c r="B40" s="514" t="s">
        <v>39</v>
      </c>
      <c r="C40" s="514" t="s">
        <v>19</v>
      </c>
      <c r="D40" s="514">
        <v>345.16004126151</v>
      </c>
      <c r="E40" s="514">
        <v>4800.2742855531797</v>
      </c>
      <c r="F40" s="514">
        <v>6.7080836978670302</v>
      </c>
      <c r="G40" s="514">
        <v>93.291916302133004</v>
      </c>
    </row>
    <row r="41" spans="1:7" x14ac:dyDescent="0.25">
      <c r="A41" s="514" t="s">
        <v>40</v>
      </c>
      <c r="B41" s="514" t="s">
        <v>41</v>
      </c>
      <c r="C41" s="514" t="s">
        <v>18</v>
      </c>
      <c r="D41" s="514">
        <v>621.47899499881203</v>
      </c>
      <c r="E41" s="514">
        <v>14382.3718185662</v>
      </c>
      <c r="F41" s="514">
        <v>4.1421299286509301</v>
      </c>
      <c r="G41" s="514">
        <v>95.857870071349097</v>
      </c>
    </row>
    <row r="42" spans="1:7" x14ac:dyDescent="0.25">
      <c r="A42" s="514" t="s">
        <v>40</v>
      </c>
      <c r="B42" s="514" t="s">
        <v>41</v>
      </c>
      <c r="C42" s="514" t="s">
        <v>19</v>
      </c>
      <c r="D42" s="514">
        <v>427.63252885617902</v>
      </c>
      <c r="E42" s="514">
        <v>28747.843675446002</v>
      </c>
      <c r="F42" s="514">
        <v>1.46572596060359</v>
      </c>
      <c r="G42" s="514">
        <v>98.534274039396394</v>
      </c>
    </row>
    <row r="43" spans="1:7" x14ac:dyDescent="0.25">
      <c r="A43" s="514" t="s">
        <v>42</v>
      </c>
      <c r="B43" s="514" t="s">
        <v>43</v>
      </c>
      <c r="C43" s="514" t="s">
        <v>18</v>
      </c>
      <c r="D43" s="514">
        <v>884.25118598318397</v>
      </c>
      <c r="E43" s="514">
        <v>34197.768782175102</v>
      </c>
      <c r="F43" s="514">
        <v>2.52052529126248</v>
      </c>
      <c r="G43" s="514">
        <v>97.479474708737499</v>
      </c>
    </row>
    <row r="44" spans="1:7" x14ac:dyDescent="0.25">
      <c r="A44" s="514" t="s">
        <v>42</v>
      </c>
      <c r="B44" s="514" t="s">
        <v>43</v>
      </c>
      <c r="C44" s="514" t="s">
        <v>19</v>
      </c>
      <c r="D44" s="514">
        <v>332.21047975792402</v>
      </c>
      <c r="E44" s="514">
        <v>52012.266821634301</v>
      </c>
      <c r="F44" s="514">
        <v>0.63466194885298499</v>
      </c>
      <c r="G44" s="514">
        <v>99.365338051147006</v>
      </c>
    </row>
    <row r="45" spans="1:7" x14ac:dyDescent="0.25">
      <c r="A45" s="514" t="s">
        <v>44</v>
      </c>
      <c r="B45" s="514" t="s">
        <v>45</v>
      </c>
      <c r="C45" s="514" t="s">
        <v>18</v>
      </c>
      <c r="D45" s="514">
        <v>0</v>
      </c>
      <c r="E45" s="514">
        <v>3179.8405249601701</v>
      </c>
      <c r="F45" s="514">
        <v>0</v>
      </c>
      <c r="G45" s="514">
        <v>100</v>
      </c>
    </row>
    <row r="46" spans="1:7" x14ac:dyDescent="0.25">
      <c r="A46" s="514" t="s">
        <v>44</v>
      </c>
      <c r="B46" s="514" t="s">
        <v>45</v>
      </c>
      <c r="C46" s="514" t="s">
        <v>19</v>
      </c>
      <c r="D46" s="514">
        <v>103.44323315419599</v>
      </c>
      <c r="E46" s="514">
        <v>14041.8892562578</v>
      </c>
      <c r="F46" s="514">
        <v>0.73128880661960605</v>
      </c>
      <c r="G46" s="514">
        <v>99.268711193380398</v>
      </c>
    </row>
    <row r="47" spans="1:7" x14ac:dyDescent="0.25">
      <c r="A47" s="514" t="s">
        <v>46</v>
      </c>
      <c r="B47" s="514" t="s">
        <v>47</v>
      </c>
      <c r="C47" s="514" t="s">
        <v>18</v>
      </c>
      <c r="D47" s="514">
        <v>0</v>
      </c>
      <c r="E47" s="514">
        <v>9502.0215125241193</v>
      </c>
      <c r="F47" s="514">
        <v>0</v>
      </c>
      <c r="G47" s="514">
        <v>100</v>
      </c>
    </row>
    <row r="48" spans="1:7" x14ac:dyDescent="0.25">
      <c r="A48" s="514" t="s">
        <v>46</v>
      </c>
      <c r="B48" s="514" t="s">
        <v>47</v>
      </c>
      <c r="C48" s="514" t="s">
        <v>19</v>
      </c>
      <c r="D48" s="514">
        <v>1083.18826539568</v>
      </c>
      <c r="E48" s="514">
        <v>34719.847189600798</v>
      </c>
      <c r="F48" s="514">
        <v>3.0254090236488902</v>
      </c>
      <c r="G48" s="514">
        <v>96.974590976351095</v>
      </c>
    </row>
    <row r="49" spans="1:7" x14ac:dyDescent="0.25">
      <c r="A49" s="514" t="s">
        <v>48</v>
      </c>
      <c r="B49" s="514" t="s">
        <v>49</v>
      </c>
      <c r="C49" s="514" t="s">
        <v>18</v>
      </c>
      <c r="D49" s="514">
        <v>368.11311096994302</v>
      </c>
      <c r="E49" s="514">
        <v>19726.390299133502</v>
      </c>
      <c r="F49" s="514">
        <v>1.8319094702527401</v>
      </c>
      <c r="G49" s="514">
        <v>98.168090529747303</v>
      </c>
    </row>
    <row r="50" spans="1:7" x14ac:dyDescent="0.25">
      <c r="A50" s="514" t="s">
        <v>48</v>
      </c>
      <c r="B50" s="514" t="s">
        <v>49</v>
      </c>
      <c r="C50" s="514" t="s">
        <v>19</v>
      </c>
      <c r="D50" s="514">
        <v>482.583430452816</v>
      </c>
      <c r="E50" s="514">
        <v>25801.4261047865</v>
      </c>
      <c r="F50" s="514">
        <v>1.83603429988796</v>
      </c>
      <c r="G50" s="514">
        <v>98.163965700112001</v>
      </c>
    </row>
    <row r="51" spans="1:7" x14ac:dyDescent="0.25">
      <c r="A51" s="514" t="s">
        <v>50</v>
      </c>
      <c r="B51" s="514" t="s">
        <v>51</v>
      </c>
      <c r="C51" s="514" t="s">
        <v>18</v>
      </c>
      <c r="D51" s="514">
        <v>0</v>
      </c>
      <c r="E51" s="514">
        <v>2058.0527801125399</v>
      </c>
      <c r="F51" s="514">
        <v>0</v>
      </c>
      <c r="G51" s="514">
        <v>100</v>
      </c>
    </row>
    <row r="52" spans="1:7" x14ac:dyDescent="0.25">
      <c r="A52" s="514" t="s">
        <v>50</v>
      </c>
      <c r="B52" s="514" t="s">
        <v>51</v>
      </c>
      <c r="C52" s="514" t="s">
        <v>19</v>
      </c>
      <c r="D52" s="514">
        <v>0</v>
      </c>
      <c r="E52" s="514">
        <v>5213.8167085207497</v>
      </c>
      <c r="F52" s="514">
        <v>0</v>
      </c>
      <c r="G52" s="514">
        <v>100</v>
      </c>
    </row>
    <row r="53" spans="1:7" x14ac:dyDescent="0.25">
      <c r="A53" s="514" t="s">
        <v>52</v>
      </c>
      <c r="B53" s="514" t="s">
        <v>53</v>
      </c>
      <c r="C53" s="514" t="s">
        <v>18</v>
      </c>
      <c r="D53" s="514">
        <v>568.38404185416698</v>
      </c>
      <c r="E53" s="514">
        <v>1861.9139191560701</v>
      </c>
      <c r="F53" s="514">
        <v>23.387422076340801</v>
      </c>
      <c r="G53" s="514">
        <v>76.612577923659202</v>
      </c>
    </row>
    <row r="54" spans="1:7" x14ac:dyDescent="0.25">
      <c r="A54" s="514" t="s">
        <v>52</v>
      </c>
      <c r="B54" s="514" t="s">
        <v>53</v>
      </c>
      <c r="C54" s="514" t="s">
        <v>19</v>
      </c>
      <c r="D54" s="514">
        <v>146.08986630751099</v>
      </c>
      <c r="E54" s="514">
        <v>7191.6762071843896</v>
      </c>
      <c r="F54" s="514">
        <v>1.9909310932556099</v>
      </c>
      <c r="G54" s="514">
        <v>98.009068906744403</v>
      </c>
    </row>
    <row r="55" spans="1:7" x14ac:dyDescent="0.25">
      <c r="A55" s="514" t="s">
        <v>54</v>
      </c>
      <c r="B55" s="514" t="s">
        <v>55</v>
      </c>
      <c r="C55" s="514" t="s">
        <v>18</v>
      </c>
      <c r="D55" s="514">
        <v>28.742841380400598</v>
      </c>
      <c r="E55" s="514">
        <v>1414.4077262309099</v>
      </c>
      <c r="F55" s="514">
        <v>1.9916730814841801</v>
      </c>
      <c r="G55" s="514">
        <v>98.008326918515806</v>
      </c>
    </row>
    <row r="56" spans="1:7" x14ac:dyDescent="0.25">
      <c r="A56" s="514" t="s">
        <v>54</v>
      </c>
      <c r="B56" s="514" t="s">
        <v>55</v>
      </c>
      <c r="C56" s="514" t="s">
        <v>19</v>
      </c>
      <c r="D56" s="514">
        <v>28.224848633602601</v>
      </c>
      <c r="E56" s="514">
        <v>2244.8019709950199</v>
      </c>
      <c r="F56" s="514">
        <v>1.2417296791163299</v>
      </c>
      <c r="G56" s="514">
        <v>98.758270320883696</v>
      </c>
    </row>
    <row r="57" spans="1:7" x14ac:dyDescent="0.25">
      <c r="A57" s="514" t="s">
        <v>56</v>
      </c>
      <c r="B57" s="514" t="s">
        <v>57</v>
      </c>
      <c r="C57" s="514" t="s">
        <v>18</v>
      </c>
      <c r="D57" s="514">
        <v>0</v>
      </c>
      <c r="E57" s="514">
        <v>688.85760169302296</v>
      </c>
      <c r="F57" s="514">
        <v>0</v>
      </c>
      <c r="G57" s="514">
        <v>100</v>
      </c>
    </row>
    <row r="58" spans="1:7" x14ac:dyDescent="0.25">
      <c r="A58" s="514" t="s">
        <v>56</v>
      </c>
      <c r="B58" s="514" t="s">
        <v>57</v>
      </c>
      <c r="C58" s="514" t="s">
        <v>19</v>
      </c>
      <c r="D58" s="514">
        <v>0</v>
      </c>
      <c r="E58" s="514">
        <v>2756.01543261914</v>
      </c>
      <c r="F58" s="514">
        <v>0</v>
      </c>
      <c r="G58" s="514">
        <v>100</v>
      </c>
    </row>
    <row r="59" spans="1:7" x14ac:dyDescent="0.25">
      <c r="A59" s="514" t="s">
        <v>58</v>
      </c>
      <c r="B59" s="514" t="s">
        <v>59</v>
      </c>
      <c r="C59" s="514" t="s">
        <v>18</v>
      </c>
      <c r="D59" s="514">
        <v>0</v>
      </c>
      <c r="E59" s="514">
        <v>3214.89072403403</v>
      </c>
      <c r="F59" s="514">
        <v>0</v>
      </c>
      <c r="G59" s="514">
        <v>100</v>
      </c>
    </row>
    <row r="60" spans="1:7" x14ac:dyDescent="0.25">
      <c r="A60" s="514" t="s">
        <v>58</v>
      </c>
      <c r="B60" s="514" t="s">
        <v>59</v>
      </c>
      <c r="C60" s="514" t="s">
        <v>19</v>
      </c>
      <c r="D60" s="514">
        <v>79.547597597570004</v>
      </c>
      <c r="E60" s="514">
        <v>9315.3911796025805</v>
      </c>
      <c r="F60" s="514">
        <v>0.84670692895432098</v>
      </c>
      <c r="G60" s="514">
        <v>99.153293071045695</v>
      </c>
    </row>
    <row r="61" spans="1:7" x14ac:dyDescent="0.25">
      <c r="A61" s="514" t="s">
        <v>60</v>
      </c>
      <c r="B61" s="514" t="s">
        <v>61</v>
      </c>
      <c r="C61" s="514" t="s">
        <v>18</v>
      </c>
      <c r="D61" s="514">
        <v>0</v>
      </c>
      <c r="E61" s="514">
        <v>405.44241916661201</v>
      </c>
      <c r="F61" s="514">
        <v>0</v>
      </c>
      <c r="G61" s="514">
        <v>100</v>
      </c>
    </row>
    <row r="62" spans="1:7" x14ac:dyDescent="0.25">
      <c r="A62" s="514" t="s">
        <v>60</v>
      </c>
      <c r="B62" s="514" t="s">
        <v>61</v>
      </c>
      <c r="C62" s="514" t="s">
        <v>19</v>
      </c>
      <c r="D62" s="514">
        <v>53.2629795055906</v>
      </c>
      <c r="E62" s="514">
        <v>843.90176032174099</v>
      </c>
      <c r="F62" s="514">
        <v>5.9368115064176097</v>
      </c>
      <c r="G62" s="514">
        <v>94.063188493582402</v>
      </c>
    </row>
    <row r="63" spans="1:7" x14ac:dyDescent="0.25">
      <c r="A63" s="514" t="s">
        <v>62</v>
      </c>
      <c r="B63" s="514" t="s">
        <v>63</v>
      </c>
      <c r="C63" s="514" t="s">
        <v>18</v>
      </c>
      <c r="D63" s="514">
        <v>110.96743612864699</v>
      </c>
      <c r="E63" s="514">
        <v>8490.5502960684607</v>
      </c>
      <c r="F63" s="514">
        <v>1.2900913488008601</v>
      </c>
      <c r="G63" s="514">
        <v>98.7099086511991</v>
      </c>
    </row>
    <row r="64" spans="1:7" x14ac:dyDescent="0.25">
      <c r="A64" s="514" t="s">
        <v>62</v>
      </c>
      <c r="B64" s="514" t="s">
        <v>63</v>
      </c>
      <c r="C64" s="514" t="s">
        <v>19</v>
      </c>
      <c r="D64" s="514">
        <v>286.57724396595199</v>
      </c>
      <c r="E64" s="514">
        <v>12146.5643760647</v>
      </c>
      <c r="F64" s="514">
        <v>2.3049463500380001</v>
      </c>
      <c r="G64" s="514">
        <v>97.695053649962006</v>
      </c>
    </row>
    <row r="65" spans="1:7" x14ac:dyDescent="0.25">
      <c r="A65" s="514" t="s">
        <v>64</v>
      </c>
      <c r="B65" s="514" t="s">
        <v>65</v>
      </c>
      <c r="C65" s="514" t="s">
        <v>18</v>
      </c>
      <c r="D65" s="514">
        <v>0</v>
      </c>
      <c r="E65" s="514">
        <v>9275.2767624211392</v>
      </c>
      <c r="F65" s="514">
        <v>0</v>
      </c>
      <c r="G65" s="514">
        <v>100</v>
      </c>
    </row>
    <row r="66" spans="1:7" x14ac:dyDescent="0.25">
      <c r="A66" s="514" t="s">
        <v>64</v>
      </c>
      <c r="B66" s="514" t="s">
        <v>65</v>
      </c>
      <c r="C66" s="514" t="s">
        <v>19</v>
      </c>
      <c r="D66" s="514">
        <v>0</v>
      </c>
      <c r="E66" s="514">
        <v>9554.3147050373991</v>
      </c>
      <c r="F66" s="514">
        <v>0</v>
      </c>
      <c r="G66" s="514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1567</v>
      </c>
    </row>
    <row r="11" spans="1:7" x14ac:dyDescent="0.25">
      <c r="A11" t="s">
        <v>1568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15" t="s">
        <v>16</v>
      </c>
      <c r="B17" s="515" t="s">
        <v>17</v>
      </c>
      <c r="C17" s="515" t="s">
        <v>18</v>
      </c>
      <c r="D17" s="515">
        <v>9293.1117270201303</v>
      </c>
      <c r="E17" s="515">
        <v>125250.03750772</v>
      </c>
      <c r="F17" s="515">
        <v>6.9071608475629196</v>
      </c>
      <c r="G17" s="515">
        <v>93.092839152437094</v>
      </c>
    </row>
    <row r="18" spans="1:7" x14ac:dyDescent="0.25">
      <c r="A18" s="515" t="s">
        <v>16</v>
      </c>
      <c r="B18" s="515" t="s">
        <v>17</v>
      </c>
      <c r="C18" s="515" t="s">
        <v>19</v>
      </c>
      <c r="D18" s="515">
        <v>9606.9973598081597</v>
      </c>
      <c r="E18" s="515">
        <v>255256.20694381499</v>
      </c>
      <c r="F18" s="515">
        <v>3.6271543965749502</v>
      </c>
      <c r="G18" s="515">
        <v>96.372845603425006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16" t="s">
        <v>28</v>
      </c>
      <c r="B29" s="516" t="s">
        <v>29</v>
      </c>
      <c r="C29" s="516" t="s">
        <v>18</v>
      </c>
      <c r="D29" s="516">
        <v>0</v>
      </c>
      <c r="E29" s="516">
        <v>1072.7000830940599</v>
      </c>
      <c r="F29" s="516">
        <v>0</v>
      </c>
      <c r="G29" s="516">
        <v>100</v>
      </c>
    </row>
    <row r="30" spans="1:7" x14ac:dyDescent="0.25">
      <c r="A30" s="516" t="s">
        <v>28</v>
      </c>
      <c r="B30" s="516" t="s">
        <v>29</v>
      </c>
      <c r="C30" s="516" t="s">
        <v>19</v>
      </c>
      <c r="D30" s="516">
        <v>214.633682329181</v>
      </c>
      <c r="E30" s="516">
        <v>14803.699529658599</v>
      </c>
      <c r="F30" s="516">
        <v>1.42914449492875</v>
      </c>
      <c r="G30" s="516">
        <v>98.570855505071293</v>
      </c>
    </row>
    <row r="31" spans="1:7" x14ac:dyDescent="0.25">
      <c r="A31" s="516" t="s">
        <v>30</v>
      </c>
      <c r="B31" s="516" t="s">
        <v>31</v>
      </c>
      <c r="C31" s="516" t="s">
        <v>18</v>
      </c>
      <c r="D31" s="516">
        <v>0</v>
      </c>
      <c r="E31" s="516">
        <v>346.70045304790102</v>
      </c>
      <c r="F31" s="516">
        <v>0</v>
      </c>
      <c r="G31" s="516">
        <v>100</v>
      </c>
    </row>
    <row r="32" spans="1:7" x14ac:dyDescent="0.25">
      <c r="A32" s="516" t="s">
        <v>30</v>
      </c>
      <c r="B32" s="516" t="s">
        <v>31</v>
      </c>
      <c r="C32" s="516" t="s">
        <v>19</v>
      </c>
      <c r="D32" s="516">
        <v>192.29585933303599</v>
      </c>
      <c r="E32" s="516">
        <v>2959.2352065784198</v>
      </c>
      <c r="F32" s="516">
        <v>6.1016647245843503</v>
      </c>
      <c r="G32" s="516">
        <v>93.898335275415704</v>
      </c>
    </row>
    <row r="33" spans="1:7" x14ac:dyDescent="0.25">
      <c r="A33" s="516" t="s">
        <v>32</v>
      </c>
      <c r="B33" s="516" t="s">
        <v>33</v>
      </c>
      <c r="C33" s="516" t="s">
        <v>18</v>
      </c>
      <c r="D33" s="516">
        <v>323.17575990524699</v>
      </c>
      <c r="E33" s="516">
        <v>2441.4065624759601</v>
      </c>
      <c r="F33" s="516">
        <v>11.689858438611701</v>
      </c>
      <c r="G33" s="516">
        <v>88.310141561388306</v>
      </c>
    </row>
    <row r="34" spans="1:7" x14ac:dyDescent="0.25">
      <c r="A34" s="516" t="s">
        <v>32</v>
      </c>
      <c r="B34" s="516" t="s">
        <v>33</v>
      </c>
      <c r="C34" s="516" t="s">
        <v>19</v>
      </c>
      <c r="D34" s="516">
        <v>51.742894622077102</v>
      </c>
      <c r="E34" s="516">
        <v>4483.6862607193498</v>
      </c>
      <c r="F34" s="516">
        <v>1.1408599462112401</v>
      </c>
      <c r="G34" s="516">
        <v>98.859140053788806</v>
      </c>
    </row>
    <row r="35" spans="1:7" x14ac:dyDescent="0.25">
      <c r="A35" s="516" t="s">
        <v>34</v>
      </c>
      <c r="B35" s="516" t="s">
        <v>35</v>
      </c>
      <c r="C35" s="516" t="s">
        <v>18</v>
      </c>
      <c r="D35" s="516">
        <v>568.92914395191804</v>
      </c>
      <c r="E35" s="516">
        <v>7413.6004191232096</v>
      </c>
      <c r="F35" s="516">
        <v>7.1271786650640099</v>
      </c>
      <c r="G35" s="516">
        <v>92.872821334936006</v>
      </c>
    </row>
    <row r="36" spans="1:7" x14ac:dyDescent="0.25">
      <c r="A36" s="516" t="s">
        <v>34</v>
      </c>
      <c r="B36" s="516" t="s">
        <v>35</v>
      </c>
      <c r="C36" s="516" t="s">
        <v>19</v>
      </c>
      <c r="D36" s="516">
        <v>973.71485793506395</v>
      </c>
      <c r="E36" s="516">
        <v>14996.964431197601</v>
      </c>
      <c r="F36" s="516">
        <v>6.0968906851547402</v>
      </c>
      <c r="G36" s="516">
        <v>93.903109314845295</v>
      </c>
    </row>
    <row r="37" spans="1:7" x14ac:dyDescent="0.25">
      <c r="A37" s="516" t="s">
        <v>36</v>
      </c>
      <c r="B37" s="516" t="s">
        <v>37</v>
      </c>
      <c r="C37" s="516" t="s">
        <v>18</v>
      </c>
      <c r="D37" s="516">
        <v>1322.62831997121</v>
      </c>
      <c r="E37" s="516">
        <v>7103.3567713848697</v>
      </c>
      <c r="F37" s="516">
        <v>15.6970170921385</v>
      </c>
      <c r="G37" s="516">
        <v>84.302982907861505</v>
      </c>
    </row>
    <row r="38" spans="1:7" x14ac:dyDescent="0.25">
      <c r="A38" s="516" t="s">
        <v>36</v>
      </c>
      <c r="B38" s="516" t="s">
        <v>37</v>
      </c>
      <c r="C38" s="516" t="s">
        <v>19</v>
      </c>
      <c r="D38" s="516">
        <v>340.818219615077</v>
      </c>
      <c r="E38" s="516">
        <v>13088.4631731221</v>
      </c>
      <c r="F38" s="516">
        <v>2.5378738418527602</v>
      </c>
      <c r="G38" s="516">
        <v>97.4621261581472</v>
      </c>
    </row>
    <row r="39" spans="1:7" x14ac:dyDescent="0.25">
      <c r="A39" s="516" t="s">
        <v>38</v>
      </c>
      <c r="B39" s="516" t="s">
        <v>39</v>
      </c>
      <c r="C39" s="516" t="s">
        <v>18</v>
      </c>
      <c r="D39" s="516">
        <v>248.718767109661</v>
      </c>
      <c r="E39" s="516">
        <v>2722.2101771191701</v>
      </c>
      <c r="F39" s="516">
        <v>8.3717507816135708</v>
      </c>
      <c r="G39" s="516">
        <v>91.628249218386401</v>
      </c>
    </row>
    <row r="40" spans="1:7" x14ac:dyDescent="0.25">
      <c r="A40" s="516" t="s">
        <v>38</v>
      </c>
      <c r="B40" s="516" t="s">
        <v>39</v>
      </c>
      <c r="C40" s="516" t="s">
        <v>19</v>
      </c>
      <c r="D40" s="516">
        <v>506.385963655149</v>
      </c>
      <c r="E40" s="516">
        <v>4639.0483631595398</v>
      </c>
      <c r="F40" s="516">
        <v>9.8414619931342102</v>
      </c>
      <c r="G40" s="516">
        <v>90.158538006865797</v>
      </c>
    </row>
    <row r="41" spans="1:7" x14ac:dyDescent="0.25">
      <c r="A41" s="516" t="s">
        <v>40</v>
      </c>
      <c r="B41" s="516" t="s">
        <v>41</v>
      </c>
      <c r="C41" s="516" t="s">
        <v>18</v>
      </c>
      <c r="D41" s="516">
        <v>1412.01842940454</v>
      </c>
      <c r="E41" s="516">
        <v>13591.8323841604</v>
      </c>
      <c r="F41" s="516">
        <v>9.4110401852832108</v>
      </c>
      <c r="G41" s="516">
        <v>90.588959814716802</v>
      </c>
    </row>
    <row r="42" spans="1:7" x14ac:dyDescent="0.25">
      <c r="A42" s="516" t="s">
        <v>40</v>
      </c>
      <c r="B42" s="516" t="s">
        <v>41</v>
      </c>
      <c r="C42" s="516" t="s">
        <v>19</v>
      </c>
      <c r="D42" s="516">
        <v>2195.3208244231701</v>
      </c>
      <c r="E42" s="516">
        <v>26980.155379879001</v>
      </c>
      <c r="F42" s="516">
        <v>7.5245415329311696</v>
      </c>
      <c r="G42" s="516">
        <v>92.475458467068805</v>
      </c>
    </row>
    <row r="43" spans="1:7" x14ac:dyDescent="0.25">
      <c r="A43" s="516" t="s">
        <v>42</v>
      </c>
      <c r="B43" s="516" t="s">
        <v>43</v>
      </c>
      <c r="C43" s="516" t="s">
        <v>18</v>
      </c>
      <c r="D43" s="516">
        <v>333.21047975792402</v>
      </c>
      <c r="E43" s="516">
        <v>34748.809488400402</v>
      </c>
      <c r="F43" s="516">
        <v>0.94980414485926901</v>
      </c>
      <c r="G43" s="516">
        <v>99.0501958551407</v>
      </c>
    </row>
    <row r="44" spans="1:7" x14ac:dyDescent="0.25">
      <c r="A44" s="516" t="s">
        <v>42</v>
      </c>
      <c r="B44" s="516" t="s">
        <v>43</v>
      </c>
      <c r="C44" s="516" t="s">
        <v>19</v>
      </c>
      <c r="D44" s="516">
        <v>906.06156726713505</v>
      </c>
      <c r="E44" s="516">
        <v>51438.415734125098</v>
      </c>
      <c r="F44" s="516">
        <v>1.7309592415072901</v>
      </c>
      <c r="G44" s="516">
        <v>98.269040758492693</v>
      </c>
    </row>
    <row r="45" spans="1:7" x14ac:dyDescent="0.25">
      <c r="A45" s="516" t="s">
        <v>44</v>
      </c>
      <c r="B45" s="516" t="s">
        <v>45</v>
      </c>
      <c r="C45" s="516" t="s">
        <v>18</v>
      </c>
      <c r="D45" s="516">
        <v>0</v>
      </c>
      <c r="E45" s="516">
        <v>3179.8405249601701</v>
      </c>
      <c r="F45" s="516">
        <v>0</v>
      </c>
      <c r="G45" s="516">
        <v>100</v>
      </c>
    </row>
    <row r="46" spans="1:7" x14ac:dyDescent="0.25">
      <c r="A46" s="516" t="s">
        <v>44</v>
      </c>
      <c r="B46" s="516" t="s">
        <v>45</v>
      </c>
      <c r="C46" s="516" t="s">
        <v>19</v>
      </c>
      <c r="D46" s="516">
        <v>440.57150925145601</v>
      </c>
      <c r="E46" s="516">
        <v>13704.760980160499</v>
      </c>
      <c r="F46" s="516">
        <v>3.1146069530796199</v>
      </c>
      <c r="G46" s="516">
        <v>96.885393046920399</v>
      </c>
    </row>
    <row r="47" spans="1:7" x14ac:dyDescent="0.25">
      <c r="A47" s="516" t="s">
        <v>46</v>
      </c>
      <c r="B47" s="516" t="s">
        <v>47</v>
      </c>
      <c r="C47" s="516" t="s">
        <v>18</v>
      </c>
      <c r="D47" s="516">
        <v>532.09014106488996</v>
      </c>
      <c r="E47" s="516">
        <v>8969.9313714592299</v>
      </c>
      <c r="F47" s="516">
        <v>5.5997572765286803</v>
      </c>
      <c r="G47" s="516">
        <v>94.400242723471294</v>
      </c>
    </row>
    <row r="48" spans="1:7" x14ac:dyDescent="0.25">
      <c r="A48" s="516" t="s">
        <v>46</v>
      </c>
      <c r="B48" s="516" t="s">
        <v>47</v>
      </c>
      <c r="C48" s="516" t="s">
        <v>19</v>
      </c>
      <c r="D48" s="516">
        <v>783.97320730745696</v>
      </c>
      <c r="E48" s="516">
        <v>35019.062247688998</v>
      </c>
      <c r="F48" s="516">
        <v>2.1896836325313598</v>
      </c>
      <c r="G48" s="516">
        <v>97.810316367468602</v>
      </c>
    </row>
    <row r="49" spans="1:7" x14ac:dyDescent="0.25">
      <c r="A49" s="516" t="s">
        <v>48</v>
      </c>
      <c r="B49" s="516" t="s">
        <v>49</v>
      </c>
      <c r="C49" s="516" t="s">
        <v>18</v>
      </c>
      <c r="D49" s="516">
        <v>2292.3622218300602</v>
      </c>
      <c r="E49" s="516">
        <v>17802.141188273301</v>
      </c>
      <c r="F49" s="516">
        <v>11.4079068043924</v>
      </c>
      <c r="G49" s="516">
        <v>88.592093195607603</v>
      </c>
    </row>
    <row r="50" spans="1:7" x14ac:dyDescent="0.25">
      <c r="A50" s="516" t="s">
        <v>48</v>
      </c>
      <c r="B50" s="516" t="s">
        <v>49</v>
      </c>
      <c r="C50" s="516" t="s">
        <v>19</v>
      </c>
      <c r="D50" s="516">
        <v>0</v>
      </c>
      <c r="E50" s="516">
        <v>26284.0095352393</v>
      </c>
      <c r="F50" s="516">
        <v>0</v>
      </c>
      <c r="G50" s="516">
        <v>100</v>
      </c>
    </row>
    <row r="51" spans="1:7" x14ac:dyDescent="0.25">
      <c r="A51" s="516" t="s">
        <v>50</v>
      </c>
      <c r="B51" s="516" t="s">
        <v>51</v>
      </c>
      <c r="C51" s="516" t="s">
        <v>18</v>
      </c>
      <c r="D51" s="516">
        <v>120.41159102424599</v>
      </c>
      <c r="E51" s="516">
        <v>1937.64118908829</v>
      </c>
      <c r="F51" s="516">
        <v>5.8507533036962096</v>
      </c>
      <c r="G51" s="516">
        <v>94.149246696303805</v>
      </c>
    </row>
    <row r="52" spans="1:7" x14ac:dyDescent="0.25">
      <c r="A52" s="516" t="s">
        <v>50</v>
      </c>
      <c r="B52" s="516" t="s">
        <v>51</v>
      </c>
      <c r="C52" s="516" t="s">
        <v>19</v>
      </c>
      <c r="D52" s="516">
        <v>145.51656642293699</v>
      </c>
      <c r="E52" s="516">
        <v>5068.3001420978098</v>
      </c>
      <c r="F52" s="516">
        <v>2.7909797094540001</v>
      </c>
      <c r="G52" s="516">
        <v>97.209020290545993</v>
      </c>
    </row>
    <row r="53" spans="1:7" x14ac:dyDescent="0.25">
      <c r="A53" s="516" t="s">
        <v>52</v>
      </c>
      <c r="B53" s="516" t="s">
        <v>53</v>
      </c>
      <c r="C53" s="516" t="s">
        <v>18</v>
      </c>
      <c r="D53" s="516">
        <v>0</v>
      </c>
      <c r="E53" s="516">
        <v>2430.2979610102402</v>
      </c>
      <c r="F53" s="516">
        <v>0</v>
      </c>
      <c r="G53" s="516">
        <v>100</v>
      </c>
    </row>
    <row r="54" spans="1:7" x14ac:dyDescent="0.25">
      <c r="A54" s="516" t="s">
        <v>52</v>
      </c>
      <c r="B54" s="516" t="s">
        <v>53</v>
      </c>
      <c r="C54" s="516" t="s">
        <v>19</v>
      </c>
      <c r="D54" s="516">
        <v>108.47769234521201</v>
      </c>
      <c r="E54" s="516">
        <v>7229.28838114669</v>
      </c>
      <c r="F54" s="516">
        <v>1.4783476504803601</v>
      </c>
      <c r="G54" s="516">
        <v>98.521652349519698</v>
      </c>
    </row>
    <row r="55" spans="1:7" x14ac:dyDescent="0.25">
      <c r="A55" s="516" t="s">
        <v>54</v>
      </c>
      <c r="B55" s="516" t="s">
        <v>55</v>
      </c>
      <c r="C55" s="516" t="s">
        <v>18</v>
      </c>
      <c r="D55" s="516">
        <v>36.5493649187923</v>
      </c>
      <c r="E55" s="516">
        <v>1406.60120269251</v>
      </c>
      <c r="F55" s="516">
        <v>2.5326092605353399</v>
      </c>
      <c r="G55" s="516">
        <v>97.467390739464705</v>
      </c>
    </row>
    <row r="56" spans="1:7" x14ac:dyDescent="0.25">
      <c r="A56" s="516" t="s">
        <v>54</v>
      </c>
      <c r="B56" s="516" t="s">
        <v>55</v>
      </c>
      <c r="C56" s="516" t="s">
        <v>19</v>
      </c>
      <c r="D56" s="516">
        <v>16.375060327338499</v>
      </c>
      <c r="E56" s="516">
        <v>2256.65175930129</v>
      </c>
      <c r="F56" s="516">
        <v>0.72040770420887201</v>
      </c>
      <c r="G56" s="516">
        <v>99.279592295791105</v>
      </c>
    </row>
    <row r="57" spans="1:7" x14ac:dyDescent="0.25">
      <c r="A57" s="516" t="s">
        <v>56</v>
      </c>
      <c r="B57" s="516" t="s">
        <v>57</v>
      </c>
      <c r="C57" s="516" t="s">
        <v>18</v>
      </c>
      <c r="D57" s="516">
        <v>0</v>
      </c>
      <c r="E57" s="516">
        <v>688.85760169302296</v>
      </c>
      <c r="F57" s="516">
        <v>0</v>
      </c>
      <c r="G57" s="516">
        <v>100</v>
      </c>
    </row>
    <row r="58" spans="1:7" x14ac:dyDescent="0.25">
      <c r="A58" s="516" t="s">
        <v>56</v>
      </c>
      <c r="B58" s="516" t="s">
        <v>57</v>
      </c>
      <c r="C58" s="516" t="s">
        <v>19</v>
      </c>
      <c r="D58" s="516">
        <v>95.499582494423805</v>
      </c>
      <c r="E58" s="516">
        <v>2660.5158501247201</v>
      </c>
      <c r="F58" s="516">
        <v>3.4651323560865199</v>
      </c>
      <c r="G58" s="516">
        <v>96.534867643913501</v>
      </c>
    </row>
    <row r="59" spans="1:7" x14ac:dyDescent="0.25">
      <c r="A59" s="516" t="s">
        <v>58</v>
      </c>
      <c r="B59" s="516" t="s">
        <v>59</v>
      </c>
      <c r="C59" s="516" t="s">
        <v>18</v>
      </c>
      <c r="D59" s="516">
        <v>57.401703991564801</v>
      </c>
      <c r="E59" s="516">
        <v>3157.4890200424702</v>
      </c>
      <c r="F59" s="516">
        <v>1.7854947156504699</v>
      </c>
      <c r="G59" s="516">
        <v>98.214505284349499</v>
      </c>
    </row>
    <row r="60" spans="1:7" x14ac:dyDescent="0.25">
      <c r="A60" s="516" t="s">
        <v>58</v>
      </c>
      <c r="B60" s="516" t="s">
        <v>59</v>
      </c>
      <c r="C60" s="516" t="s">
        <v>19</v>
      </c>
      <c r="D60" s="516">
        <v>180.633401106229</v>
      </c>
      <c r="E60" s="516">
        <v>9214.3053760939201</v>
      </c>
      <c r="F60" s="516">
        <v>1.92266714440539</v>
      </c>
      <c r="G60" s="516">
        <v>98.077332855594605</v>
      </c>
    </row>
    <row r="61" spans="1:7" x14ac:dyDescent="0.25">
      <c r="A61" s="516" t="s">
        <v>60</v>
      </c>
      <c r="B61" s="516" t="s">
        <v>61</v>
      </c>
      <c r="C61" s="516" t="s">
        <v>18</v>
      </c>
      <c r="D61" s="516">
        <v>20.9908473995728</v>
      </c>
      <c r="E61" s="516">
        <v>384.45157176703901</v>
      </c>
      <c r="F61" s="516">
        <v>5.1772696706771697</v>
      </c>
      <c r="G61" s="516">
        <v>94.822730329322795</v>
      </c>
    </row>
    <row r="62" spans="1:7" x14ac:dyDescent="0.25">
      <c r="A62" s="516" t="s">
        <v>60</v>
      </c>
      <c r="B62" s="516" t="s">
        <v>61</v>
      </c>
      <c r="C62" s="516" t="s">
        <v>19</v>
      </c>
      <c r="D62" s="516">
        <v>86.688676411213507</v>
      </c>
      <c r="E62" s="516">
        <v>810.476063416118</v>
      </c>
      <c r="F62" s="516">
        <v>9.6625148718949507</v>
      </c>
      <c r="G62" s="516">
        <v>90.337485128105101</v>
      </c>
    </row>
    <row r="63" spans="1:7" x14ac:dyDescent="0.25">
      <c r="A63" s="516" t="s">
        <v>62</v>
      </c>
      <c r="B63" s="516" t="s">
        <v>63</v>
      </c>
      <c r="C63" s="516" t="s">
        <v>18</v>
      </c>
      <c r="D63" s="516">
        <v>594.57174768499704</v>
      </c>
      <c r="E63" s="516">
        <v>8006.94598451211</v>
      </c>
      <c r="F63" s="516">
        <v>6.9124050684613696</v>
      </c>
      <c r="G63" s="516">
        <v>93.087594931538604</v>
      </c>
    </row>
    <row r="64" spans="1:7" x14ac:dyDescent="0.25">
      <c r="A64" s="516" t="s">
        <v>62</v>
      </c>
      <c r="B64" s="516" t="s">
        <v>63</v>
      </c>
      <c r="C64" s="516" t="s">
        <v>19</v>
      </c>
      <c r="D64" s="516">
        <v>698.36671217458297</v>
      </c>
      <c r="E64" s="516">
        <v>11734.774907856099</v>
      </c>
      <c r="F64" s="516">
        <v>5.6169770563014101</v>
      </c>
      <c r="G64" s="516">
        <v>94.383022943698606</v>
      </c>
    </row>
    <row r="65" spans="1:7" x14ac:dyDescent="0.25">
      <c r="A65" s="516" t="s">
        <v>64</v>
      </c>
      <c r="B65" s="516" t="s">
        <v>65</v>
      </c>
      <c r="C65" s="516" t="s">
        <v>18</v>
      </c>
      <c r="D65" s="516">
        <v>1430.0532090055101</v>
      </c>
      <c r="E65" s="516">
        <v>7845.2235534156298</v>
      </c>
      <c r="F65" s="516">
        <v>15.417903375125</v>
      </c>
      <c r="G65" s="516">
        <v>84.582096624875007</v>
      </c>
    </row>
    <row r="66" spans="1:7" x14ac:dyDescent="0.25">
      <c r="A66" s="516" t="s">
        <v>64</v>
      </c>
      <c r="B66" s="516" t="s">
        <v>65</v>
      </c>
      <c r="C66" s="516" t="s">
        <v>19</v>
      </c>
      <c r="D66" s="516">
        <v>1669.9210827874199</v>
      </c>
      <c r="E66" s="516">
        <v>7884.3936222499797</v>
      </c>
      <c r="F66" s="516">
        <v>17.478187963674401</v>
      </c>
      <c r="G66" s="516">
        <v>82.521812036325599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1571</v>
      </c>
    </row>
    <row r="11" spans="1:7" x14ac:dyDescent="0.25">
      <c r="A11" t="s">
        <v>1572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17" t="s">
        <v>16</v>
      </c>
      <c r="B17" s="517" t="s">
        <v>17</v>
      </c>
      <c r="C17" s="517" t="s">
        <v>18</v>
      </c>
      <c r="D17" s="517">
        <v>15631.9903281635</v>
      </c>
      <c r="E17" s="517">
        <v>118911.15890657699</v>
      </c>
      <c r="F17" s="517">
        <v>11.6185702632024</v>
      </c>
      <c r="G17" s="517">
        <v>88.381429736797699</v>
      </c>
    </row>
    <row r="18" spans="1:7" x14ac:dyDescent="0.25">
      <c r="A18" s="517" t="s">
        <v>16</v>
      </c>
      <c r="B18" s="517" t="s">
        <v>17</v>
      </c>
      <c r="C18" s="517" t="s">
        <v>19</v>
      </c>
      <c r="D18" s="517">
        <v>32082.712719679199</v>
      </c>
      <c r="E18" s="517">
        <v>232780.49158394401</v>
      </c>
      <c r="F18" s="517">
        <v>12.112936866421601</v>
      </c>
      <c r="G18" s="517">
        <v>87.887063133578394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1574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18" t="s">
        <v>28</v>
      </c>
      <c r="B29" s="518" t="s">
        <v>29</v>
      </c>
      <c r="C29" s="518" t="s">
        <v>18</v>
      </c>
      <c r="D29" s="518">
        <v>0</v>
      </c>
      <c r="E29" s="518">
        <v>1072.7000830940599</v>
      </c>
      <c r="F29" s="518">
        <v>0</v>
      </c>
      <c r="G29" s="518">
        <v>100</v>
      </c>
    </row>
    <row r="30" spans="1:7" x14ac:dyDescent="0.25">
      <c r="A30" s="518" t="s">
        <v>28</v>
      </c>
      <c r="B30" s="518" t="s">
        <v>29</v>
      </c>
      <c r="C30" s="518" t="s">
        <v>19</v>
      </c>
      <c r="D30" s="518">
        <v>1931.8757522989999</v>
      </c>
      <c r="E30" s="518">
        <v>13086.4574596888</v>
      </c>
      <c r="F30" s="518">
        <v>12.863449791864801</v>
      </c>
      <c r="G30" s="518">
        <v>87.136550208135205</v>
      </c>
    </row>
    <row r="31" spans="1:7" x14ac:dyDescent="0.25">
      <c r="A31" s="518" t="s">
        <v>30</v>
      </c>
      <c r="B31" s="518" t="s">
        <v>31</v>
      </c>
      <c r="C31" s="518" t="s">
        <v>18</v>
      </c>
      <c r="D31" s="518">
        <v>64.431953111012007</v>
      </c>
      <c r="E31" s="518">
        <v>282.26849993688899</v>
      </c>
      <c r="F31" s="518">
        <v>18.5843290784826</v>
      </c>
      <c r="G31" s="518">
        <v>81.415670921517403</v>
      </c>
    </row>
    <row r="32" spans="1:7" x14ac:dyDescent="0.25">
      <c r="A32" s="518" t="s">
        <v>30</v>
      </c>
      <c r="B32" s="518" t="s">
        <v>31</v>
      </c>
      <c r="C32" s="518" t="s">
        <v>19</v>
      </c>
      <c r="D32" s="518">
        <v>0</v>
      </c>
      <c r="E32" s="518">
        <v>3151.5310659114498</v>
      </c>
      <c r="F32" s="518">
        <v>0</v>
      </c>
      <c r="G32" s="518">
        <v>100</v>
      </c>
    </row>
    <row r="33" spans="1:7" x14ac:dyDescent="0.25">
      <c r="A33" s="518" t="s">
        <v>32</v>
      </c>
      <c r="B33" s="518" t="s">
        <v>33</v>
      </c>
      <c r="C33" s="518" t="s">
        <v>18</v>
      </c>
      <c r="D33" s="518">
        <v>475.67067714008499</v>
      </c>
      <c r="E33" s="518">
        <v>2288.9116452411199</v>
      </c>
      <c r="F33" s="518">
        <v>17.205878562168401</v>
      </c>
      <c r="G33" s="518">
        <v>82.794121437831606</v>
      </c>
    </row>
    <row r="34" spans="1:7" x14ac:dyDescent="0.25">
      <c r="A34" s="518" t="s">
        <v>32</v>
      </c>
      <c r="B34" s="518" t="s">
        <v>33</v>
      </c>
      <c r="C34" s="518" t="s">
        <v>19</v>
      </c>
      <c r="D34" s="518">
        <v>793.38334909731998</v>
      </c>
      <c r="E34" s="518">
        <v>3742.0458062440998</v>
      </c>
      <c r="F34" s="518">
        <v>17.493016028327599</v>
      </c>
      <c r="G34" s="518">
        <v>82.506983971672398</v>
      </c>
    </row>
    <row r="35" spans="1:7" x14ac:dyDescent="0.25">
      <c r="A35" s="518" t="s">
        <v>34</v>
      </c>
      <c r="B35" s="518" t="s">
        <v>35</v>
      </c>
      <c r="C35" s="518" t="s">
        <v>18</v>
      </c>
      <c r="D35" s="518">
        <v>1512.5852041834701</v>
      </c>
      <c r="E35" s="518">
        <v>6469.9443588916502</v>
      </c>
      <c r="F35" s="518">
        <v>18.948695300550501</v>
      </c>
      <c r="G35" s="518">
        <v>81.051304699449503</v>
      </c>
    </row>
    <row r="36" spans="1:7" x14ac:dyDescent="0.25">
      <c r="A36" s="518" t="s">
        <v>34</v>
      </c>
      <c r="B36" s="518" t="s">
        <v>35</v>
      </c>
      <c r="C36" s="518" t="s">
        <v>19</v>
      </c>
      <c r="D36" s="518">
        <v>2524.7748826964198</v>
      </c>
      <c r="E36" s="518">
        <v>13445.904406436201</v>
      </c>
      <c r="F36" s="518">
        <v>15.808813369725801</v>
      </c>
      <c r="G36" s="518">
        <v>84.191186630274203</v>
      </c>
    </row>
    <row r="37" spans="1:7" x14ac:dyDescent="0.25">
      <c r="A37" s="518" t="s">
        <v>36</v>
      </c>
      <c r="B37" s="518" t="s">
        <v>37</v>
      </c>
      <c r="C37" s="518" t="s">
        <v>18</v>
      </c>
      <c r="D37" s="518">
        <v>1199.3738331913601</v>
      </c>
      <c r="E37" s="518">
        <v>7226.6112581647203</v>
      </c>
      <c r="F37" s="518">
        <v>14.234226861162499</v>
      </c>
      <c r="G37" s="518">
        <v>85.765773138837403</v>
      </c>
    </row>
    <row r="38" spans="1:7" x14ac:dyDescent="0.25">
      <c r="A38" s="518" t="s">
        <v>36</v>
      </c>
      <c r="B38" s="518" t="s">
        <v>37</v>
      </c>
      <c r="C38" s="518" t="s">
        <v>19</v>
      </c>
      <c r="D38" s="518">
        <v>2465.19294574581</v>
      </c>
      <c r="E38" s="518">
        <v>10964.0884469914</v>
      </c>
      <c r="F38" s="518">
        <v>18.356849288146101</v>
      </c>
      <c r="G38" s="518">
        <v>81.643150711853906</v>
      </c>
    </row>
    <row r="39" spans="1:7" x14ac:dyDescent="0.25">
      <c r="A39" s="518" t="s">
        <v>38</v>
      </c>
      <c r="B39" s="518" t="s">
        <v>39</v>
      </c>
      <c r="C39" s="518" t="s">
        <v>18</v>
      </c>
      <c r="D39" s="518">
        <v>140.99437531489801</v>
      </c>
      <c r="E39" s="518">
        <v>2829.93456891393</v>
      </c>
      <c r="F39" s="518">
        <v>4.7458009922716702</v>
      </c>
      <c r="G39" s="518">
        <v>95.254199007728303</v>
      </c>
    </row>
    <row r="40" spans="1:7" x14ac:dyDescent="0.25">
      <c r="A40" s="518" t="s">
        <v>38</v>
      </c>
      <c r="B40" s="518" t="s">
        <v>39</v>
      </c>
      <c r="C40" s="518" t="s">
        <v>19</v>
      </c>
      <c r="D40" s="518">
        <v>477.021688370199</v>
      </c>
      <c r="E40" s="518">
        <v>4668.4126384444899</v>
      </c>
      <c r="F40" s="518">
        <v>9.2707759553798699</v>
      </c>
      <c r="G40" s="518">
        <v>90.729224044620096</v>
      </c>
    </row>
    <row r="41" spans="1:7" x14ac:dyDescent="0.25">
      <c r="A41" s="518" t="s">
        <v>40</v>
      </c>
      <c r="B41" s="518" t="s">
        <v>41</v>
      </c>
      <c r="C41" s="518" t="s">
        <v>18</v>
      </c>
      <c r="D41" s="518">
        <v>2695.2505322169</v>
      </c>
      <c r="E41" s="518">
        <v>12308.600281348101</v>
      </c>
      <c r="F41" s="518">
        <v>17.963725217662901</v>
      </c>
      <c r="G41" s="518">
        <v>82.036274782337102</v>
      </c>
    </row>
    <row r="42" spans="1:7" x14ac:dyDescent="0.25">
      <c r="A42" s="518" t="s">
        <v>40</v>
      </c>
      <c r="B42" s="518" t="s">
        <v>41</v>
      </c>
      <c r="C42" s="518" t="s">
        <v>19</v>
      </c>
      <c r="D42" s="518">
        <v>5329.1271088843796</v>
      </c>
      <c r="E42" s="518">
        <v>23846.349095417801</v>
      </c>
      <c r="F42" s="518">
        <v>18.2657759262163</v>
      </c>
      <c r="G42" s="518">
        <v>81.734224073783693</v>
      </c>
    </row>
    <row r="43" spans="1:7" x14ac:dyDescent="0.25">
      <c r="A43" s="518" t="s">
        <v>42</v>
      </c>
      <c r="B43" s="518" t="s">
        <v>43</v>
      </c>
      <c r="C43" s="518" t="s">
        <v>18</v>
      </c>
      <c r="D43" s="518">
        <v>1835.34935879711</v>
      </c>
      <c r="E43" s="518">
        <v>33246.670609361201</v>
      </c>
      <c r="F43" s="518">
        <v>5.2315954453675699</v>
      </c>
      <c r="G43" s="518">
        <v>94.768404554632397</v>
      </c>
    </row>
    <row r="44" spans="1:7" x14ac:dyDescent="0.25">
      <c r="A44" s="518" t="s">
        <v>42</v>
      </c>
      <c r="B44" s="518" t="s">
        <v>43</v>
      </c>
      <c r="C44" s="518" t="s">
        <v>19</v>
      </c>
      <c r="D44" s="518">
        <v>6816.6926500455302</v>
      </c>
      <c r="E44" s="518">
        <v>45527.784651346701</v>
      </c>
      <c r="F44" s="518">
        <v>13.0227542645921</v>
      </c>
      <c r="G44" s="518">
        <v>86.977245735407806</v>
      </c>
    </row>
    <row r="45" spans="1:7" x14ac:dyDescent="0.25">
      <c r="A45" s="518" t="s">
        <v>44</v>
      </c>
      <c r="B45" s="518" t="s">
        <v>45</v>
      </c>
      <c r="C45" s="518" t="s">
        <v>18</v>
      </c>
      <c r="D45" s="518">
        <v>333.31260964211901</v>
      </c>
      <c r="E45" s="518">
        <v>2846.52791531805</v>
      </c>
      <c r="F45" s="518">
        <v>10.482054273658701</v>
      </c>
      <c r="G45" s="518">
        <v>89.517945726341296</v>
      </c>
    </row>
    <row r="46" spans="1:7" x14ac:dyDescent="0.25">
      <c r="A46" s="518" t="s">
        <v>44</v>
      </c>
      <c r="B46" s="518" t="s">
        <v>45</v>
      </c>
      <c r="C46" s="518" t="s">
        <v>19</v>
      </c>
      <c r="D46" s="518">
        <v>1541.3546919036201</v>
      </c>
      <c r="E46" s="518">
        <v>12603.9777975083</v>
      </c>
      <c r="F46" s="518">
        <v>10.8965603534406</v>
      </c>
      <c r="G46" s="518">
        <v>89.103439646559394</v>
      </c>
    </row>
    <row r="47" spans="1:7" x14ac:dyDescent="0.25">
      <c r="A47" s="518" t="s">
        <v>46</v>
      </c>
      <c r="B47" s="518" t="s">
        <v>47</v>
      </c>
      <c r="C47" s="518" t="s">
        <v>18</v>
      </c>
      <c r="D47" s="518">
        <v>451.94251365827802</v>
      </c>
      <c r="E47" s="518">
        <v>9050.0789988658398</v>
      </c>
      <c r="F47" s="518">
        <v>4.75627752539389</v>
      </c>
      <c r="G47" s="518">
        <v>95.243722474606102</v>
      </c>
    </row>
    <row r="48" spans="1:7" x14ac:dyDescent="0.25">
      <c r="A48" s="518" t="s">
        <v>46</v>
      </c>
      <c r="B48" s="518" t="s">
        <v>47</v>
      </c>
      <c r="C48" s="518" t="s">
        <v>19</v>
      </c>
      <c r="D48" s="518">
        <v>3069.15928627011</v>
      </c>
      <c r="E48" s="518">
        <v>32733.876168726401</v>
      </c>
      <c r="F48" s="518">
        <v>8.5723437894755303</v>
      </c>
      <c r="G48" s="518">
        <v>91.427656210524503</v>
      </c>
    </row>
    <row r="49" spans="1:7" x14ac:dyDescent="0.25">
      <c r="A49" s="518" t="s">
        <v>48</v>
      </c>
      <c r="B49" s="518" t="s">
        <v>49</v>
      </c>
      <c r="C49" s="518" t="s">
        <v>18</v>
      </c>
      <c r="D49" s="518">
        <v>3549.7027539456199</v>
      </c>
      <c r="E49" s="518">
        <v>16544.8006561578</v>
      </c>
      <c r="F49" s="518">
        <v>17.665043427551701</v>
      </c>
      <c r="G49" s="518">
        <v>82.334956572448306</v>
      </c>
    </row>
    <row r="50" spans="1:7" x14ac:dyDescent="0.25">
      <c r="A50" s="518" t="s">
        <v>48</v>
      </c>
      <c r="B50" s="518" t="s">
        <v>49</v>
      </c>
      <c r="C50" s="518" t="s">
        <v>19</v>
      </c>
      <c r="D50" s="518">
        <v>1631.9960202125101</v>
      </c>
      <c r="E50" s="518">
        <v>24652.0135150268</v>
      </c>
      <c r="F50" s="518">
        <v>6.2090831995189903</v>
      </c>
      <c r="G50" s="518">
        <v>93.790916800481</v>
      </c>
    </row>
    <row r="51" spans="1:7" x14ac:dyDescent="0.25">
      <c r="A51" s="518" t="s">
        <v>50</v>
      </c>
      <c r="B51" s="518" t="s">
        <v>51</v>
      </c>
      <c r="C51" s="518" t="s">
        <v>18</v>
      </c>
      <c r="D51" s="518">
        <v>105.012063904925</v>
      </c>
      <c r="E51" s="518">
        <v>1953.0407162076101</v>
      </c>
      <c r="F51" s="518">
        <v>5.1024961516867497</v>
      </c>
      <c r="G51" s="518">
        <v>94.897503848313306</v>
      </c>
    </row>
    <row r="52" spans="1:7" x14ac:dyDescent="0.25">
      <c r="A52" s="518" t="s">
        <v>50</v>
      </c>
      <c r="B52" s="518" t="s">
        <v>51</v>
      </c>
      <c r="C52" s="518" t="s">
        <v>19</v>
      </c>
      <c r="D52" s="518">
        <v>975.45786903066096</v>
      </c>
      <c r="E52" s="518">
        <v>4238.3588394900898</v>
      </c>
      <c r="F52" s="518">
        <v>18.709094000878601</v>
      </c>
      <c r="G52" s="518">
        <v>81.290905999121406</v>
      </c>
    </row>
    <row r="53" spans="1:7" x14ac:dyDescent="0.25">
      <c r="A53" s="518" t="s">
        <v>52</v>
      </c>
      <c r="B53" s="518" t="s">
        <v>53</v>
      </c>
      <c r="C53" s="518" t="s">
        <v>18</v>
      </c>
      <c r="D53" s="518">
        <v>43.994707671073499</v>
      </c>
      <c r="E53" s="518">
        <v>2386.3032533391602</v>
      </c>
      <c r="F53" s="518">
        <v>1.81025982726767</v>
      </c>
      <c r="G53" s="518">
        <v>98.1897401727323</v>
      </c>
    </row>
    <row r="54" spans="1:7" x14ac:dyDescent="0.25">
      <c r="A54" s="518" t="s">
        <v>52</v>
      </c>
      <c r="B54" s="518" t="s">
        <v>53</v>
      </c>
      <c r="C54" s="518" t="s">
        <v>19</v>
      </c>
      <c r="D54" s="518">
        <v>132.98412301322099</v>
      </c>
      <c r="E54" s="518">
        <v>7204.7819504786803</v>
      </c>
      <c r="F54" s="518">
        <v>1.81232437340342</v>
      </c>
      <c r="G54" s="518">
        <v>98.187675626596601</v>
      </c>
    </row>
    <row r="55" spans="1:7" x14ac:dyDescent="0.25">
      <c r="A55" s="518" t="s">
        <v>54</v>
      </c>
      <c r="B55" s="518" t="s">
        <v>55</v>
      </c>
      <c r="C55" s="518" t="s">
        <v>18</v>
      </c>
      <c r="D55" s="518">
        <v>19.712145008475201</v>
      </c>
      <c r="E55" s="518">
        <v>1423.4384226028301</v>
      </c>
      <c r="F55" s="518">
        <v>1.36591049131503</v>
      </c>
      <c r="G55" s="518">
        <v>98.634089508684994</v>
      </c>
    </row>
    <row r="56" spans="1:7" x14ac:dyDescent="0.25">
      <c r="A56" s="518" t="s">
        <v>54</v>
      </c>
      <c r="B56" s="518" t="s">
        <v>55</v>
      </c>
      <c r="C56" s="518" t="s">
        <v>19</v>
      </c>
      <c r="D56" s="518">
        <v>191.77614427690801</v>
      </c>
      <c r="E56" s="518">
        <v>2081.25067535172</v>
      </c>
      <c r="F56" s="518">
        <v>8.4370383411596208</v>
      </c>
      <c r="G56" s="518">
        <v>91.562961658840393</v>
      </c>
    </row>
    <row r="57" spans="1:7" x14ac:dyDescent="0.25">
      <c r="A57" s="518" t="s">
        <v>56</v>
      </c>
      <c r="B57" s="518" t="s">
        <v>57</v>
      </c>
      <c r="C57" s="518" t="s">
        <v>18</v>
      </c>
      <c r="D57" s="518">
        <v>45.780262676297603</v>
      </c>
      <c r="E57" s="518">
        <v>643.077339016726</v>
      </c>
      <c r="F57" s="518">
        <v>6.64582383409609</v>
      </c>
      <c r="G57" s="518">
        <v>93.354176165903894</v>
      </c>
    </row>
    <row r="58" spans="1:7" x14ac:dyDescent="0.25">
      <c r="A58" s="518" t="s">
        <v>56</v>
      </c>
      <c r="B58" s="518" t="s">
        <v>57</v>
      </c>
      <c r="C58" s="518" t="s">
        <v>19</v>
      </c>
      <c r="D58" s="518">
        <v>624.63570018494295</v>
      </c>
      <c r="E58" s="518">
        <v>2131.3797324341999</v>
      </c>
      <c r="F58" s="518">
        <v>22.664448565562999</v>
      </c>
      <c r="G58" s="518">
        <v>77.335551434436994</v>
      </c>
    </row>
    <row r="59" spans="1:7" x14ac:dyDescent="0.25">
      <c r="A59" s="518" t="s">
        <v>58</v>
      </c>
      <c r="B59" s="518" t="s">
        <v>59</v>
      </c>
      <c r="C59" s="518" t="s">
        <v>18</v>
      </c>
      <c r="D59" s="518">
        <v>326.81628357025397</v>
      </c>
      <c r="E59" s="518">
        <v>2888.0744404637799</v>
      </c>
      <c r="F59" s="518">
        <v>10.165704268796</v>
      </c>
      <c r="G59" s="518">
        <v>89.834295731203994</v>
      </c>
    </row>
    <row r="60" spans="1:7" x14ac:dyDescent="0.25">
      <c r="A60" s="518" t="s">
        <v>58</v>
      </c>
      <c r="B60" s="518" t="s">
        <v>59</v>
      </c>
      <c r="C60" s="518" t="s">
        <v>19</v>
      </c>
      <c r="D60" s="518">
        <v>633.00264993492203</v>
      </c>
      <c r="E60" s="518">
        <v>8761.9361272652295</v>
      </c>
      <c r="F60" s="518">
        <v>6.73769850923465</v>
      </c>
      <c r="G60" s="518">
        <v>93.262301490765395</v>
      </c>
    </row>
    <row r="61" spans="1:7" x14ac:dyDescent="0.25">
      <c r="A61" s="518" t="s">
        <v>60</v>
      </c>
      <c r="B61" s="518" t="s">
        <v>61</v>
      </c>
      <c r="C61" s="518" t="s">
        <v>18</v>
      </c>
      <c r="D61" s="518">
        <v>30.684762619908899</v>
      </c>
      <c r="E61" s="518">
        <v>374.757656546703</v>
      </c>
      <c r="F61" s="518">
        <v>7.5682171300628802</v>
      </c>
      <c r="G61" s="518">
        <v>92.431782869937095</v>
      </c>
    </row>
    <row r="62" spans="1:7" x14ac:dyDescent="0.25">
      <c r="A62" s="518" t="s">
        <v>60</v>
      </c>
      <c r="B62" s="518" t="s">
        <v>61</v>
      </c>
      <c r="C62" s="518" t="s">
        <v>19</v>
      </c>
      <c r="D62" s="518">
        <v>90.053569992545107</v>
      </c>
      <c r="E62" s="518">
        <v>807.11116983478701</v>
      </c>
      <c r="F62" s="518">
        <v>10.0375734795236</v>
      </c>
      <c r="G62" s="518">
        <v>89.962426520476399</v>
      </c>
    </row>
    <row r="63" spans="1:7" x14ac:dyDescent="0.25">
      <c r="A63" s="518" t="s">
        <v>62</v>
      </c>
      <c r="B63" s="518" t="s">
        <v>63</v>
      </c>
      <c r="C63" s="518" t="s">
        <v>18</v>
      </c>
      <c r="D63" s="518">
        <v>1399.4304137012</v>
      </c>
      <c r="E63" s="518">
        <v>7202.08731849592</v>
      </c>
      <c r="F63" s="518">
        <v>16.2695754083359</v>
      </c>
      <c r="G63" s="518">
        <v>83.730424591664104</v>
      </c>
    </row>
    <row r="64" spans="1:7" x14ac:dyDescent="0.25">
      <c r="A64" s="518" t="s">
        <v>62</v>
      </c>
      <c r="B64" s="518" t="s">
        <v>63</v>
      </c>
      <c r="C64" s="518" t="s">
        <v>19</v>
      </c>
      <c r="D64" s="518">
        <v>1265.6984669061301</v>
      </c>
      <c r="E64" s="518">
        <v>11167.443153124501</v>
      </c>
      <c r="F64" s="518">
        <v>10.180037399935999</v>
      </c>
      <c r="G64" s="518">
        <v>89.819962600064002</v>
      </c>
    </row>
    <row r="65" spans="1:7" x14ac:dyDescent="0.25">
      <c r="A65" s="518" t="s">
        <v>64</v>
      </c>
      <c r="B65" s="518" t="s">
        <v>65</v>
      </c>
      <c r="C65" s="518" t="s">
        <v>18</v>
      </c>
      <c r="D65" s="518">
        <v>1401.94587781051</v>
      </c>
      <c r="E65" s="518">
        <v>7873.3308846106302</v>
      </c>
      <c r="F65" s="518">
        <v>15.1148684154688</v>
      </c>
      <c r="G65" s="518">
        <v>84.885131584531194</v>
      </c>
    </row>
    <row r="66" spans="1:7" x14ac:dyDescent="0.25">
      <c r="A66" s="518" t="s">
        <v>64</v>
      </c>
      <c r="B66" s="518" t="s">
        <v>65</v>
      </c>
      <c r="C66" s="518" t="s">
        <v>19</v>
      </c>
      <c r="D66" s="518">
        <v>1588.5258208149301</v>
      </c>
      <c r="E66" s="518">
        <v>7965.7888842224802</v>
      </c>
      <c r="F66" s="518">
        <v>16.626266455064499</v>
      </c>
      <c r="G66" s="518">
        <v>83.373733544935504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1575</v>
      </c>
    </row>
    <row r="11" spans="1:7" x14ac:dyDescent="0.25">
      <c r="A11" t="s">
        <v>1576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1577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19" t="s">
        <v>16</v>
      </c>
      <c r="B17" s="519" t="s">
        <v>17</v>
      </c>
      <c r="C17" s="519" t="s">
        <v>18</v>
      </c>
      <c r="D17" s="519">
        <v>35503.076059858096</v>
      </c>
      <c r="E17" s="519">
        <v>99040.073174882098</v>
      </c>
      <c r="F17" s="519">
        <v>26.387873527410299</v>
      </c>
      <c r="G17" s="519">
        <v>73.612126472589694</v>
      </c>
    </row>
    <row r="18" spans="1:7" x14ac:dyDescent="0.25">
      <c r="A18" s="519" t="s">
        <v>16</v>
      </c>
      <c r="B18" s="519" t="s">
        <v>17</v>
      </c>
      <c r="C18" s="519" t="s">
        <v>19</v>
      </c>
      <c r="D18" s="519">
        <v>91839.147400127797</v>
      </c>
      <c r="E18" s="519">
        <v>173024.05690349601</v>
      </c>
      <c r="F18" s="519">
        <v>34.674181202931102</v>
      </c>
      <c r="G18" s="519">
        <v>65.325818797069005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1578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20" t="s">
        <v>28</v>
      </c>
      <c r="B29" s="520" t="s">
        <v>29</v>
      </c>
      <c r="C29" s="520" t="s">
        <v>18</v>
      </c>
      <c r="D29" s="520">
        <v>1072.7000830940599</v>
      </c>
      <c r="E29" s="520">
        <v>0</v>
      </c>
      <c r="F29" s="520">
        <v>100</v>
      </c>
      <c r="G29" s="520">
        <v>0</v>
      </c>
    </row>
    <row r="30" spans="1:7" x14ac:dyDescent="0.25">
      <c r="A30" s="520" t="s">
        <v>28</v>
      </c>
      <c r="B30" s="520" t="s">
        <v>29</v>
      </c>
      <c r="C30" s="520" t="s">
        <v>19</v>
      </c>
      <c r="D30" s="520">
        <v>3137.8203562369199</v>
      </c>
      <c r="E30" s="520">
        <v>11880.5128557509</v>
      </c>
      <c r="F30" s="520">
        <v>20.893266329530299</v>
      </c>
      <c r="G30" s="520">
        <v>79.106733670469694</v>
      </c>
    </row>
    <row r="31" spans="1:7" x14ac:dyDescent="0.25">
      <c r="A31" s="520" t="s">
        <v>30</v>
      </c>
      <c r="B31" s="520" t="s">
        <v>31</v>
      </c>
      <c r="C31" s="520" t="s">
        <v>18</v>
      </c>
      <c r="D31" s="520">
        <v>0</v>
      </c>
      <c r="E31" s="520">
        <v>346.70045304790102</v>
      </c>
      <c r="F31" s="520">
        <v>0</v>
      </c>
      <c r="G31" s="520">
        <v>100</v>
      </c>
    </row>
    <row r="32" spans="1:7" x14ac:dyDescent="0.25">
      <c r="A32" s="520" t="s">
        <v>30</v>
      </c>
      <c r="B32" s="520" t="s">
        <v>31</v>
      </c>
      <c r="C32" s="520" t="s">
        <v>19</v>
      </c>
      <c r="D32" s="520">
        <v>1462.7276662051099</v>
      </c>
      <c r="E32" s="520">
        <v>1688.8033997063401</v>
      </c>
      <c r="F32" s="520">
        <v>46.413239648077997</v>
      </c>
      <c r="G32" s="520">
        <v>53.586760351922003</v>
      </c>
    </row>
    <row r="33" spans="1:7" x14ac:dyDescent="0.25">
      <c r="A33" s="520" t="s">
        <v>32</v>
      </c>
      <c r="B33" s="520" t="s">
        <v>33</v>
      </c>
      <c r="C33" s="520" t="s">
        <v>18</v>
      </c>
      <c r="D33" s="520">
        <v>648.70214308127197</v>
      </c>
      <c r="E33" s="520">
        <v>2115.8801792999402</v>
      </c>
      <c r="F33" s="520">
        <v>23.4647432210493</v>
      </c>
      <c r="G33" s="520">
        <v>76.535256778950696</v>
      </c>
    </row>
    <row r="34" spans="1:7" x14ac:dyDescent="0.25">
      <c r="A34" s="520" t="s">
        <v>32</v>
      </c>
      <c r="B34" s="520" t="s">
        <v>33</v>
      </c>
      <c r="C34" s="520" t="s">
        <v>19</v>
      </c>
      <c r="D34" s="520">
        <v>1071.32458852336</v>
      </c>
      <c r="E34" s="520">
        <v>3464.10456681807</v>
      </c>
      <c r="F34" s="520">
        <v>23.621239618783299</v>
      </c>
      <c r="G34" s="520">
        <v>76.378760381216793</v>
      </c>
    </row>
    <row r="35" spans="1:7" x14ac:dyDescent="0.25">
      <c r="A35" s="520" t="s">
        <v>34</v>
      </c>
      <c r="B35" s="520" t="s">
        <v>35</v>
      </c>
      <c r="C35" s="520" t="s">
        <v>18</v>
      </c>
      <c r="D35" s="520">
        <v>2480.9636408183301</v>
      </c>
      <c r="E35" s="520">
        <v>5501.5659222567901</v>
      </c>
      <c r="F35" s="520">
        <v>31.0799179785635</v>
      </c>
      <c r="G35" s="520">
        <v>68.9200820214365</v>
      </c>
    </row>
    <row r="36" spans="1:7" x14ac:dyDescent="0.25">
      <c r="A36" s="520" t="s">
        <v>34</v>
      </c>
      <c r="B36" s="520" t="s">
        <v>35</v>
      </c>
      <c r="C36" s="520" t="s">
        <v>19</v>
      </c>
      <c r="D36" s="520">
        <v>6351.0235076814197</v>
      </c>
      <c r="E36" s="520">
        <v>9619.6557814511998</v>
      </c>
      <c r="F36" s="520">
        <v>39.766771298219098</v>
      </c>
      <c r="G36" s="520">
        <v>60.233228701780902</v>
      </c>
    </row>
    <row r="37" spans="1:7" x14ac:dyDescent="0.25">
      <c r="A37" s="520" t="s">
        <v>36</v>
      </c>
      <c r="B37" s="520" t="s">
        <v>37</v>
      </c>
      <c r="C37" s="520" t="s">
        <v>18</v>
      </c>
      <c r="D37" s="520">
        <v>2828.3032188031402</v>
      </c>
      <c r="E37" s="520">
        <v>5597.6818725529401</v>
      </c>
      <c r="F37" s="520">
        <v>33.566439865940403</v>
      </c>
      <c r="G37" s="520">
        <v>66.433560134059604</v>
      </c>
    </row>
    <row r="38" spans="1:7" x14ac:dyDescent="0.25">
      <c r="A38" s="520" t="s">
        <v>36</v>
      </c>
      <c r="B38" s="520" t="s">
        <v>37</v>
      </c>
      <c r="C38" s="520" t="s">
        <v>19</v>
      </c>
      <c r="D38" s="520">
        <v>3639.9568833551398</v>
      </c>
      <c r="E38" s="520">
        <v>9789.3245093820606</v>
      </c>
      <c r="F38" s="520">
        <v>27.1046288844889</v>
      </c>
      <c r="G38" s="520">
        <v>72.895371115511097</v>
      </c>
    </row>
    <row r="39" spans="1:7" x14ac:dyDescent="0.25">
      <c r="A39" s="520" t="s">
        <v>38</v>
      </c>
      <c r="B39" s="520" t="s">
        <v>39</v>
      </c>
      <c r="C39" s="520" t="s">
        <v>18</v>
      </c>
      <c r="D39" s="520">
        <v>506.07247256709201</v>
      </c>
      <c r="E39" s="520">
        <v>2464.8564716617402</v>
      </c>
      <c r="F39" s="520">
        <v>17.034149320540301</v>
      </c>
      <c r="G39" s="520">
        <v>82.965850679459706</v>
      </c>
    </row>
    <row r="40" spans="1:7" x14ac:dyDescent="0.25">
      <c r="A40" s="520" t="s">
        <v>38</v>
      </c>
      <c r="B40" s="520" t="s">
        <v>39</v>
      </c>
      <c r="C40" s="520" t="s">
        <v>19</v>
      </c>
      <c r="D40" s="520">
        <v>2356.7413400518899</v>
      </c>
      <c r="E40" s="520">
        <v>2788.6929867628</v>
      </c>
      <c r="F40" s="520">
        <v>45.802573512017602</v>
      </c>
      <c r="G40" s="520">
        <v>54.197426487982398</v>
      </c>
    </row>
    <row r="41" spans="1:7" x14ac:dyDescent="0.25">
      <c r="A41" s="520" t="s">
        <v>40</v>
      </c>
      <c r="B41" s="520" t="s">
        <v>41</v>
      </c>
      <c r="C41" s="520" t="s">
        <v>18</v>
      </c>
      <c r="D41" s="520">
        <v>2883.8286397547199</v>
      </c>
      <c r="E41" s="520">
        <v>12120.022173810299</v>
      </c>
      <c r="F41" s="520">
        <v>19.220589937800799</v>
      </c>
      <c r="G41" s="520">
        <v>80.779410062199204</v>
      </c>
    </row>
    <row r="42" spans="1:7" x14ac:dyDescent="0.25">
      <c r="A42" s="520" t="s">
        <v>40</v>
      </c>
      <c r="B42" s="520" t="s">
        <v>41</v>
      </c>
      <c r="C42" s="520" t="s">
        <v>19</v>
      </c>
      <c r="D42" s="520">
        <v>9936.6328141410104</v>
      </c>
      <c r="E42" s="520">
        <v>19238.843390161201</v>
      </c>
      <c r="F42" s="520">
        <v>34.058168389641502</v>
      </c>
      <c r="G42" s="520">
        <v>65.941831610358506</v>
      </c>
    </row>
    <row r="43" spans="1:7" x14ac:dyDescent="0.25">
      <c r="A43" s="520" t="s">
        <v>42</v>
      </c>
      <c r="B43" s="520" t="s">
        <v>43</v>
      </c>
      <c r="C43" s="520" t="s">
        <v>18</v>
      </c>
      <c r="D43" s="520">
        <v>12186.381495179499</v>
      </c>
      <c r="E43" s="520">
        <v>22895.638472978899</v>
      </c>
      <c r="F43" s="520">
        <v>34.736829596016001</v>
      </c>
      <c r="G43" s="520">
        <v>65.263170403984006</v>
      </c>
    </row>
    <row r="44" spans="1:7" x14ac:dyDescent="0.25">
      <c r="A44" s="520" t="s">
        <v>42</v>
      </c>
      <c r="B44" s="520" t="s">
        <v>43</v>
      </c>
      <c r="C44" s="520" t="s">
        <v>19</v>
      </c>
      <c r="D44" s="520">
        <v>25020.074735935999</v>
      </c>
      <c r="E44" s="520">
        <v>27324.402565456301</v>
      </c>
      <c r="F44" s="520">
        <v>47.798881612426598</v>
      </c>
      <c r="G44" s="520">
        <v>52.201118387573501</v>
      </c>
    </row>
    <row r="45" spans="1:7" x14ac:dyDescent="0.25">
      <c r="A45" s="520" t="s">
        <v>44</v>
      </c>
      <c r="B45" s="520" t="s">
        <v>45</v>
      </c>
      <c r="C45" s="520" t="s">
        <v>18</v>
      </c>
      <c r="D45" s="520">
        <v>1075.96487283588</v>
      </c>
      <c r="E45" s="520">
        <v>2103.8756521242899</v>
      </c>
      <c r="F45" s="520">
        <v>33.8370702678355</v>
      </c>
      <c r="G45" s="520">
        <v>66.1629297321645</v>
      </c>
    </row>
    <row r="46" spans="1:7" x14ac:dyDescent="0.25">
      <c r="A46" s="520" t="s">
        <v>44</v>
      </c>
      <c r="B46" s="520" t="s">
        <v>45</v>
      </c>
      <c r="C46" s="520" t="s">
        <v>19</v>
      </c>
      <c r="D46" s="520">
        <v>2883.5262395859199</v>
      </c>
      <c r="E46" s="520">
        <v>11261.806249826001</v>
      </c>
      <c r="F46" s="520">
        <v>20.3850014960362</v>
      </c>
      <c r="G46" s="520">
        <v>79.614998503963804</v>
      </c>
    </row>
    <row r="47" spans="1:7" x14ac:dyDescent="0.25">
      <c r="A47" s="520" t="s">
        <v>46</v>
      </c>
      <c r="B47" s="520" t="s">
        <v>47</v>
      </c>
      <c r="C47" s="520" t="s">
        <v>18</v>
      </c>
      <c r="D47" s="520">
        <v>3624.6989632722498</v>
      </c>
      <c r="E47" s="520">
        <v>5877.3225492518704</v>
      </c>
      <c r="F47" s="520">
        <v>38.146608682107498</v>
      </c>
      <c r="G47" s="520">
        <v>61.853391317892502</v>
      </c>
    </row>
    <row r="48" spans="1:7" x14ac:dyDescent="0.25">
      <c r="A48" s="520" t="s">
        <v>46</v>
      </c>
      <c r="B48" s="520" t="s">
        <v>47</v>
      </c>
      <c r="C48" s="520" t="s">
        <v>19</v>
      </c>
      <c r="D48" s="520">
        <v>11836.9378433616</v>
      </c>
      <c r="E48" s="520">
        <v>23966.097611634901</v>
      </c>
      <c r="F48" s="520">
        <v>33.061268948104399</v>
      </c>
      <c r="G48" s="520">
        <v>66.938731051895601</v>
      </c>
    </row>
    <row r="49" spans="1:7" x14ac:dyDescent="0.25">
      <c r="A49" s="520" t="s">
        <v>48</v>
      </c>
      <c r="B49" s="520" t="s">
        <v>49</v>
      </c>
      <c r="C49" s="520" t="s">
        <v>18</v>
      </c>
      <c r="D49" s="520">
        <v>2035.09244226482</v>
      </c>
      <c r="E49" s="520">
        <v>18059.410967838601</v>
      </c>
      <c r="F49" s="520">
        <v>10.1276075388934</v>
      </c>
      <c r="G49" s="520">
        <v>89.8723924611066</v>
      </c>
    </row>
    <row r="50" spans="1:7" x14ac:dyDescent="0.25">
      <c r="A50" s="520" t="s">
        <v>48</v>
      </c>
      <c r="B50" s="520" t="s">
        <v>49</v>
      </c>
      <c r="C50" s="520" t="s">
        <v>19</v>
      </c>
      <c r="D50" s="520">
        <v>8440.8597282294504</v>
      </c>
      <c r="E50" s="520">
        <v>17843.149807009901</v>
      </c>
      <c r="F50" s="520">
        <v>32.114049102412203</v>
      </c>
      <c r="G50" s="520">
        <v>67.885950897587804</v>
      </c>
    </row>
    <row r="51" spans="1:7" x14ac:dyDescent="0.25">
      <c r="A51" s="520" t="s">
        <v>50</v>
      </c>
      <c r="B51" s="520" t="s">
        <v>51</v>
      </c>
      <c r="C51" s="520" t="s">
        <v>18</v>
      </c>
      <c r="D51" s="520">
        <v>328.465956120702</v>
      </c>
      <c r="E51" s="520">
        <v>1729.58682399184</v>
      </c>
      <c r="F51" s="520">
        <v>15.960035587753101</v>
      </c>
      <c r="G51" s="520">
        <v>84.039964412246903</v>
      </c>
    </row>
    <row r="52" spans="1:7" x14ac:dyDescent="0.25">
      <c r="A52" s="520" t="s">
        <v>50</v>
      </c>
      <c r="B52" s="520" t="s">
        <v>51</v>
      </c>
      <c r="C52" s="520" t="s">
        <v>19</v>
      </c>
      <c r="D52" s="520">
        <v>2344.2291577352198</v>
      </c>
      <c r="E52" s="520">
        <v>2869.5875507855299</v>
      </c>
      <c r="F52" s="520">
        <v>44.961863617187298</v>
      </c>
      <c r="G52" s="520">
        <v>55.038136382812702</v>
      </c>
    </row>
    <row r="53" spans="1:7" x14ac:dyDescent="0.25">
      <c r="A53" s="520" t="s">
        <v>52</v>
      </c>
      <c r="B53" s="520" t="s">
        <v>53</v>
      </c>
      <c r="C53" s="520" t="s">
        <v>18</v>
      </c>
      <c r="D53" s="520">
        <v>592.67365724180695</v>
      </c>
      <c r="E53" s="520">
        <v>1837.6243037684301</v>
      </c>
      <c r="F53" s="520">
        <v>24.386872175765699</v>
      </c>
      <c r="G53" s="520">
        <v>75.613127824234297</v>
      </c>
    </row>
    <row r="54" spans="1:7" x14ac:dyDescent="0.25">
      <c r="A54" s="520" t="s">
        <v>52</v>
      </c>
      <c r="B54" s="520" t="s">
        <v>53</v>
      </c>
      <c r="C54" s="520" t="s">
        <v>19</v>
      </c>
      <c r="D54" s="520">
        <v>1990.20371813665</v>
      </c>
      <c r="E54" s="520">
        <v>5347.5623553552496</v>
      </c>
      <c r="F54" s="520">
        <v>27.1227468715086</v>
      </c>
      <c r="G54" s="520">
        <v>72.877253128491404</v>
      </c>
    </row>
    <row r="55" spans="1:7" x14ac:dyDescent="0.25">
      <c r="A55" s="520" t="s">
        <v>54</v>
      </c>
      <c r="B55" s="520" t="s">
        <v>55</v>
      </c>
      <c r="C55" s="520" t="s">
        <v>18</v>
      </c>
      <c r="D55" s="520">
        <v>381.677780776747</v>
      </c>
      <c r="E55" s="520">
        <v>1061.4727868345601</v>
      </c>
      <c r="F55" s="520">
        <v>26.447537030629999</v>
      </c>
      <c r="G55" s="520">
        <v>73.552462969369998</v>
      </c>
    </row>
    <row r="56" spans="1:7" x14ac:dyDescent="0.25">
      <c r="A56" s="520" t="s">
        <v>54</v>
      </c>
      <c r="B56" s="520" t="s">
        <v>55</v>
      </c>
      <c r="C56" s="520" t="s">
        <v>19</v>
      </c>
      <c r="D56" s="520">
        <v>450.75887691234698</v>
      </c>
      <c r="E56" s="520">
        <v>1822.26794271628</v>
      </c>
      <c r="F56" s="520">
        <v>19.830776875126901</v>
      </c>
      <c r="G56" s="520">
        <v>80.169223124873099</v>
      </c>
    </row>
    <row r="57" spans="1:7" x14ac:dyDescent="0.25">
      <c r="A57" s="520" t="s">
        <v>56</v>
      </c>
      <c r="B57" s="520" t="s">
        <v>57</v>
      </c>
      <c r="C57" s="520" t="s">
        <v>18</v>
      </c>
      <c r="D57" s="520">
        <v>198.347938710379</v>
      </c>
      <c r="E57" s="520">
        <v>490.50966298264399</v>
      </c>
      <c r="F57" s="520">
        <v>28.7937504388271</v>
      </c>
      <c r="G57" s="520">
        <v>71.206249561172896</v>
      </c>
    </row>
    <row r="58" spans="1:7" x14ac:dyDescent="0.25">
      <c r="A58" s="520" t="s">
        <v>56</v>
      </c>
      <c r="B58" s="520" t="s">
        <v>57</v>
      </c>
      <c r="C58" s="520" t="s">
        <v>19</v>
      </c>
      <c r="D58" s="520">
        <v>823.30087529812897</v>
      </c>
      <c r="E58" s="520">
        <v>1932.71455732101</v>
      </c>
      <c r="F58" s="520">
        <v>29.8728688364316</v>
      </c>
      <c r="G58" s="520">
        <v>70.127131163568393</v>
      </c>
    </row>
    <row r="59" spans="1:7" x14ac:dyDescent="0.25">
      <c r="A59" s="520" t="s">
        <v>58</v>
      </c>
      <c r="B59" s="520" t="s">
        <v>59</v>
      </c>
      <c r="C59" s="520" t="s">
        <v>18</v>
      </c>
      <c r="D59" s="520">
        <v>851.01708390733495</v>
      </c>
      <c r="E59" s="520">
        <v>2363.8736401267001</v>
      </c>
      <c r="F59" s="520">
        <v>26.471104524494699</v>
      </c>
      <c r="G59" s="520">
        <v>73.528895475505294</v>
      </c>
    </row>
    <row r="60" spans="1:7" x14ac:dyDescent="0.25">
      <c r="A60" s="520" t="s">
        <v>58</v>
      </c>
      <c r="B60" s="520" t="s">
        <v>59</v>
      </c>
      <c r="C60" s="520" t="s">
        <v>19</v>
      </c>
      <c r="D60" s="520">
        <v>3734.6243179058001</v>
      </c>
      <c r="E60" s="520">
        <v>5660.3144592943399</v>
      </c>
      <c r="F60" s="520">
        <v>39.751449226780203</v>
      </c>
      <c r="G60" s="520">
        <v>60.248550773219797</v>
      </c>
    </row>
    <row r="61" spans="1:7" x14ac:dyDescent="0.25">
      <c r="A61" s="520" t="s">
        <v>60</v>
      </c>
      <c r="B61" s="520" t="s">
        <v>61</v>
      </c>
      <c r="C61" s="520" t="s">
        <v>18</v>
      </c>
      <c r="D61" s="520">
        <v>144.50038289324399</v>
      </c>
      <c r="E61" s="520">
        <v>260.94203627336702</v>
      </c>
      <c r="F61" s="520">
        <v>35.640173810689397</v>
      </c>
      <c r="G61" s="520">
        <v>64.359826189310596</v>
      </c>
    </row>
    <row r="62" spans="1:7" x14ac:dyDescent="0.25">
      <c r="A62" s="520" t="s">
        <v>60</v>
      </c>
      <c r="B62" s="520" t="s">
        <v>61</v>
      </c>
      <c r="C62" s="520" t="s">
        <v>19</v>
      </c>
      <c r="D62" s="520">
        <v>177.845943530581</v>
      </c>
      <c r="E62" s="520">
        <v>719.31879629674995</v>
      </c>
      <c r="F62" s="520">
        <v>19.823108915850799</v>
      </c>
      <c r="G62" s="520">
        <v>80.176891084149204</v>
      </c>
    </row>
    <row r="63" spans="1:7" x14ac:dyDescent="0.25">
      <c r="A63" s="520" t="s">
        <v>62</v>
      </c>
      <c r="B63" s="520" t="s">
        <v>63</v>
      </c>
      <c r="C63" s="520" t="s">
        <v>18</v>
      </c>
      <c r="D63" s="520">
        <v>2848.2655956123999</v>
      </c>
      <c r="E63" s="520">
        <v>5753.2521365847097</v>
      </c>
      <c r="F63" s="520">
        <v>33.113523500054001</v>
      </c>
      <c r="G63" s="520">
        <v>66.886476499945999</v>
      </c>
    </row>
    <row r="64" spans="1:7" x14ac:dyDescent="0.25">
      <c r="A64" s="520" t="s">
        <v>62</v>
      </c>
      <c r="B64" s="520" t="s">
        <v>63</v>
      </c>
      <c r="C64" s="520" t="s">
        <v>19</v>
      </c>
      <c r="D64" s="520">
        <v>4423.70973006442</v>
      </c>
      <c r="E64" s="520">
        <v>8009.4318899662403</v>
      </c>
      <c r="F64" s="520">
        <v>35.579983444711303</v>
      </c>
      <c r="G64" s="520">
        <v>64.420016555288697</v>
      </c>
    </row>
    <row r="65" spans="1:7" x14ac:dyDescent="0.25">
      <c r="A65" s="520" t="s">
        <v>64</v>
      </c>
      <c r="B65" s="520" t="s">
        <v>65</v>
      </c>
      <c r="C65" s="520" t="s">
        <v>18</v>
      </c>
      <c r="D65" s="520">
        <v>815.41969292449005</v>
      </c>
      <c r="E65" s="520">
        <v>8459.8570694966493</v>
      </c>
      <c r="F65" s="520">
        <v>8.7913246559732805</v>
      </c>
      <c r="G65" s="520">
        <v>91.208675344026702</v>
      </c>
    </row>
    <row r="66" spans="1:7" x14ac:dyDescent="0.25">
      <c r="A66" s="520" t="s">
        <v>64</v>
      </c>
      <c r="B66" s="520" t="s">
        <v>65</v>
      </c>
      <c r="C66" s="520" t="s">
        <v>19</v>
      </c>
      <c r="D66" s="520">
        <v>1756.84907723691</v>
      </c>
      <c r="E66" s="520">
        <v>7797.4656278004904</v>
      </c>
      <c r="F66" s="520">
        <v>18.3880176807514</v>
      </c>
      <c r="G66" s="520">
        <v>81.611982319248597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1579</v>
      </c>
    </row>
    <row r="11" spans="1:7" x14ac:dyDescent="0.25">
      <c r="A11" t="s">
        <v>1580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21" t="s">
        <v>16</v>
      </c>
      <c r="B17" s="521" t="s">
        <v>17</v>
      </c>
      <c r="C17" s="521" t="s">
        <v>18</v>
      </c>
      <c r="D17" s="521">
        <v>42337.093216519497</v>
      </c>
      <c r="E17" s="521">
        <v>92206.056018220697</v>
      </c>
      <c r="F17" s="521">
        <v>31.467297634495701</v>
      </c>
      <c r="G17" s="521">
        <v>68.532702365504306</v>
      </c>
    </row>
    <row r="18" spans="1:7" x14ac:dyDescent="0.25">
      <c r="A18" s="521" t="s">
        <v>16</v>
      </c>
      <c r="B18" s="521" t="s">
        <v>17</v>
      </c>
      <c r="C18" s="521" t="s">
        <v>19</v>
      </c>
      <c r="D18" s="521">
        <v>74000.588915221102</v>
      </c>
      <c r="E18" s="521">
        <v>190862.61538840199</v>
      </c>
      <c r="F18" s="521">
        <v>27.9391730194396</v>
      </c>
      <c r="G18" s="521">
        <v>72.060826980560407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1582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22" t="s">
        <v>28</v>
      </c>
      <c r="B29" s="522" t="s">
        <v>29</v>
      </c>
      <c r="C29" s="522" t="s">
        <v>18</v>
      </c>
      <c r="D29" s="522">
        <v>0</v>
      </c>
      <c r="E29" s="522">
        <v>1072.7000830940599</v>
      </c>
      <c r="F29" s="522">
        <v>0</v>
      </c>
      <c r="G29" s="522">
        <v>100</v>
      </c>
    </row>
    <row r="30" spans="1:7" x14ac:dyDescent="0.25">
      <c r="A30" s="522" t="s">
        <v>28</v>
      </c>
      <c r="B30" s="522" t="s">
        <v>29</v>
      </c>
      <c r="C30" s="522" t="s">
        <v>19</v>
      </c>
      <c r="D30" s="522">
        <v>4199.42779316837</v>
      </c>
      <c r="E30" s="522">
        <v>10818.9054188194</v>
      </c>
      <c r="F30" s="522">
        <v>27.9620097243304</v>
      </c>
      <c r="G30" s="522">
        <v>72.0379902756696</v>
      </c>
    </row>
    <row r="31" spans="1:7" x14ac:dyDescent="0.25">
      <c r="A31" s="522" t="s">
        <v>30</v>
      </c>
      <c r="B31" s="522" t="s">
        <v>31</v>
      </c>
      <c r="C31" s="522" t="s">
        <v>18</v>
      </c>
      <c r="D31" s="522">
        <v>217.33285650735101</v>
      </c>
      <c r="E31" s="522">
        <v>129.36759654055001</v>
      </c>
      <c r="F31" s="522">
        <v>62.686060718046903</v>
      </c>
      <c r="G31" s="522">
        <v>37.313939281953097</v>
      </c>
    </row>
    <row r="32" spans="1:7" x14ac:dyDescent="0.25">
      <c r="A32" s="522" t="s">
        <v>30</v>
      </c>
      <c r="B32" s="522" t="s">
        <v>31</v>
      </c>
      <c r="C32" s="522" t="s">
        <v>19</v>
      </c>
      <c r="D32" s="522">
        <v>1435.0063337050201</v>
      </c>
      <c r="E32" s="522">
        <v>1716.5247322064299</v>
      </c>
      <c r="F32" s="522">
        <v>45.533624885591898</v>
      </c>
      <c r="G32" s="522">
        <v>54.466375114408102</v>
      </c>
    </row>
    <row r="33" spans="1:7" x14ac:dyDescent="0.25">
      <c r="A33" s="522" t="s">
        <v>32</v>
      </c>
      <c r="B33" s="522" t="s">
        <v>33</v>
      </c>
      <c r="C33" s="522" t="s">
        <v>18</v>
      </c>
      <c r="D33" s="522">
        <v>960.04389725810097</v>
      </c>
      <c r="E33" s="522">
        <v>1804.5384251231101</v>
      </c>
      <c r="F33" s="522">
        <v>34.726544023879498</v>
      </c>
      <c r="G33" s="522">
        <v>65.273455976120502</v>
      </c>
    </row>
    <row r="34" spans="1:7" x14ac:dyDescent="0.25">
      <c r="A34" s="522" t="s">
        <v>32</v>
      </c>
      <c r="B34" s="522" t="s">
        <v>33</v>
      </c>
      <c r="C34" s="522" t="s">
        <v>19</v>
      </c>
      <c r="D34" s="522">
        <v>850.81097835520598</v>
      </c>
      <c r="E34" s="522">
        <v>3684.6181769862201</v>
      </c>
      <c r="F34" s="522">
        <v>18.759216586002601</v>
      </c>
      <c r="G34" s="522">
        <v>81.240783413997406</v>
      </c>
    </row>
    <row r="35" spans="1:7" x14ac:dyDescent="0.25">
      <c r="A35" s="522" t="s">
        <v>34</v>
      </c>
      <c r="B35" s="522" t="s">
        <v>35</v>
      </c>
      <c r="C35" s="522" t="s">
        <v>18</v>
      </c>
      <c r="D35" s="522">
        <v>2312.5767170333302</v>
      </c>
      <c r="E35" s="522">
        <v>5669.9528460417996</v>
      </c>
      <c r="F35" s="522">
        <v>28.970474819543899</v>
      </c>
      <c r="G35" s="522">
        <v>71.029525180456105</v>
      </c>
    </row>
    <row r="36" spans="1:7" x14ac:dyDescent="0.25">
      <c r="A36" s="522" t="s">
        <v>34</v>
      </c>
      <c r="B36" s="522" t="s">
        <v>35</v>
      </c>
      <c r="C36" s="522" t="s">
        <v>19</v>
      </c>
      <c r="D36" s="522">
        <v>4133.4271765840904</v>
      </c>
      <c r="E36" s="522">
        <v>11837.2521125485</v>
      </c>
      <c r="F36" s="522">
        <v>25.881348574801802</v>
      </c>
      <c r="G36" s="522">
        <v>74.118651425198195</v>
      </c>
    </row>
    <row r="37" spans="1:7" x14ac:dyDescent="0.25">
      <c r="A37" s="522" t="s">
        <v>36</v>
      </c>
      <c r="B37" s="522" t="s">
        <v>37</v>
      </c>
      <c r="C37" s="522" t="s">
        <v>18</v>
      </c>
      <c r="D37" s="522">
        <v>2159.5771519251898</v>
      </c>
      <c r="E37" s="522">
        <v>6266.4079394308901</v>
      </c>
      <c r="F37" s="522">
        <v>25.629966449152899</v>
      </c>
      <c r="G37" s="522">
        <v>74.370033550847097</v>
      </c>
    </row>
    <row r="38" spans="1:7" x14ac:dyDescent="0.25">
      <c r="A38" s="522" t="s">
        <v>36</v>
      </c>
      <c r="B38" s="522" t="s">
        <v>37</v>
      </c>
      <c r="C38" s="522" t="s">
        <v>19</v>
      </c>
      <c r="D38" s="522">
        <v>3385.7103185793899</v>
      </c>
      <c r="E38" s="522">
        <v>10043.5710741578</v>
      </c>
      <c r="F38" s="522">
        <v>25.211403496321399</v>
      </c>
      <c r="G38" s="522">
        <v>74.788596503678605</v>
      </c>
    </row>
    <row r="39" spans="1:7" x14ac:dyDescent="0.25">
      <c r="A39" s="522" t="s">
        <v>38</v>
      </c>
      <c r="B39" s="522" t="s">
        <v>39</v>
      </c>
      <c r="C39" s="522" t="s">
        <v>18</v>
      </c>
      <c r="D39" s="522">
        <v>582.58843572172998</v>
      </c>
      <c r="E39" s="522">
        <v>2388.3405085070999</v>
      </c>
      <c r="F39" s="522">
        <v>19.609638825372599</v>
      </c>
      <c r="G39" s="522">
        <v>80.390361174627401</v>
      </c>
    </row>
    <row r="40" spans="1:7" x14ac:dyDescent="0.25">
      <c r="A40" s="522" t="s">
        <v>38</v>
      </c>
      <c r="B40" s="522" t="s">
        <v>39</v>
      </c>
      <c r="C40" s="522" t="s">
        <v>19</v>
      </c>
      <c r="D40" s="522">
        <v>900.82193972840798</v>
      </c>
      <c r="E40" s="522">
        <v>4244.6123870862803</v>
      </c>
      <c r="F40" s="522">
        <v>17.507208964535899</v>
      </c>
      <c r="G40" s="522">
        <v>82.492791035464094</v>
      </c>
    </row>
    <row r="41" spans="1:7" x14ac:dyDescent="0.25">
      <c r="A41" s="522" t="s">
        <v>40</v>
      </c>
      <c r="B41" s="522" t="s">
        <v>41</v>
      </c>
      <c r="C41" s="522" t="s">
        <v>18</v>
      </c>
      <c r="D41" s="522">
        <v>3252.49575331507</v>
      </c>
      <c r="E41" s="522">
        <v>11751.3550602499</v>
      </c>
      <c r="F41" s="522">
        <v>21.677739893111301</v>
      </c>
      <c r="G41" s="522">
        <v>78.322260106888706</v>
      </c>
    </row>
    <row r="42" spans="1:7" x14ac:dyDescent="0.25">
      <c r="A42" s="522" t="s">
        <v>40</v>
      </c>
      <c r="B42" s="522" t="s">
        <v>41</v>
      </c>
      <c r="C42" s="522" t="s">
        <v>19</v>
      </c>
      <c r="D42" s="522">
        <v>7619.4430014322297</v>
      </c>
      <c r="E42" s="522">
        <v>21556.033202869901</v>
      </c>
      <c r="F42" s="522">
        <v>26.1159164912231</v>
      </c>
      <c r="G42" s="522">
        <v>73.884083508776897</v>
      </c>
    </row>
    <row r="43" spans="1:7" x14ac:dyDescent="0.25">
      <c r="A43" s="522" t="s">
        <v>42</v>
      </c>
      <c r="B43" s="522" t="s">
        <v>43</v>
      </c>
      <c r="C43" s="522" t="s">
        <v>18</v>
      </c>
      <c r="D43" s="522">
        <v>17517.729739130002</v>
      </c>
      <c r="E43" s="522">
        <v>17564.290229028298</v>
      </c>
      <c r="F43" s="522">
        <v>49.933640523064803</v>
      </c>
      <c r="G43" s="522">
        <v>50.066359476935197</v>
      </c>
    </row>
    <row r="44" spans="1:7" x14ac:dyDescent="0.25">
      <c r="A44" s="522" t="s">
        <v>42</v>
      </c>
      <c r="B44" s="522" t="s">
        <v>43</v>
      </c>
      <c r="C44" s="522" t="s">
        <v>19</v>
      </c>
      <c r="D44" s="522">
        <v>16521.964148640898</v>
      </c>
      <c r="E44" s="522">
        <v>35822.5131527513</v>
      </c>
      <c r="F44" s="522">
        <v>31.563910846811499</v>
      </c>
      <c r="G44" s="522">
        <v>68.436089153188504</v>
      </c>
    </row>
    <row r="45" spans="1:7" x14ac:dyDescent="0.25">
      <c r="A45" s="522" t="s">
        <v>44</v>
      </c>
      <c r="B45" s="522" t="s">
        <v>45</v>
      </c>
      <c r="C45" s="522" t="s">
        <v>18</v>
      </c>
      <c r="D45" s="522">
        <v>552.62375951821798</v>
      </c>
      <c r="E45" s="522">
        <v>2627.21676544195</v>
      </c>
      <c r="F45" s="522">
        <v>17.378977190220599</v>
      </c>
      <c r="G45" s="522">
        <v>82.621022809779404</v>
      </c>
    </row>
    <row r="46" spans="1:7" x14ac:dyDescent="0.25">
      <c r="A46" s="522" t="s">
        <v>44</v>
      </c>
      <c r="B46" s="522" t="s">
        <v>45</v>
      </c>
      <c r="C46" s="522" t="s">
        <v>19</v>
      </c>
      <c r="D46" s="522">
        <v>5279.7337613016898</v>
      </c>
      <c r="E46" s="522">
        <v>8865.5987281102607</v>
      </c>
      <c r="F46" s="522">
        <v>37.324918062220704</v>
      </c>
      <c r="G46" s="522">
        <v>62.675081937779296</v>
      </c>
    </row>
    <row r="47" spans="1:7" x14ac:dyDescent="0.25">
      <c r="A47" s="522" t="s">
        <v>46</v>
      </c>
      <c r="B47" s="522" t="s">
        <v>47</v>
      </c>
      <c r="C47" s="522" t="s">
        <v>18</v>
      </c>
      <c r="D47" s="522">
        <v>3249.74606436366</v>
      </c>
      <c r="E47" s="522">
        <v>6252.2754481604597</v>
      </c>
      <c r="F47" s="522">
        <v>34.200575741491797</v>
      </c>
      <c r="G47" s="522">
        <v>65.799424258508196</v>
      </c>
    </row>
    <row r="48" spans="1:7" x14ac:dyDescent="0.25">
      <c r="A48" s="522" t="s">
        <v>46</v>
      </c>
      <c r="B48" s="522" t="s">
        <v>47</v>
      </c>
      <c r="C48" s="522" t="s">
        <v>19</v>
      </c>
      <c r="D48" s="522">
        <v>6422.4480196723298</v>
      </c>
      <c r="E48" s="522">
        <v>29380.587435324102</v>
      </c>
      <c r="F48" s="522">
        <v>17.938277964574201</v>
      </c>
      <c r="G48" s="522">
        <v>82.061722035425802</v>
      </c>
    </row>
    <row r="49" spans="1:7" x14ac:dyDescent="0.25">
      <c r="A49" s="522" t="s">
        <v>48</v>
      </c>
      <c r="B49" s="522" t="s">
        <v>49</v>
      </c>
      <c r="C49" s="522" t="s">
        <v>18</v>
      </c>
      <c r="D49" s="522">
        <v>5075.2881543010499</v>
      </c>
      <c r="E49" s="522">
        <v>15019.215255802301</v>
      </c>
      <c r="F49" s="522">
        <v>25.2570966832115</v>
      </c>
      <c r="G49" s="522">
        <v>74.7429033167885</v>
      </c>
    </row>
    <row r="50" spans="1:7" x14ac:dyDescent="0.25">
      <c r="A50" s="522" t="s">
        <v>48</v>
      </c>
      <c r="B50" s="522" t="s">
        <v>49</v>
      </c>
      <c r="C50" s="522" t="s">
        <v>19</v>
      </c>
      <c r="D50" s="522">
        <v>8421.0830947579998</v>
      </c>
      <c r="E50" s="522">
        <v>17862.9264404813</v>
      </c>
      <c r="F50" s="522">
        <v>32.038807030060397</v>
      </c>
      <c r="G50" s="522">
        <v>67.961192969939603</v>
      </c>
    </row>
    <row r="51" spans="1:7" x14ac:dyDescent="0.25">
      <c r="A51" s="522" t="s">
        <v>50</v>
      </c>
      <c r="B51" s="522" t="s">
        <v>51</v>
      </c>
      <c r="C51" s="522" t="s">
        <v>18</v>
      </c>
      <c r="D51" s="522">
        <v>925.88559575854504</v>
      </c>
      <c r="E51" s="522">
        <v>1132.16718435399</v>
      </c>
      <c r="F51" s="522">
        <v>44.988428125148303</v>
      </c>
      <c r="G51" s="522">
        <v>55.011571874851697</v>
      </c>
    </row>
    <row r="52" spans="1:7" x14ac:dyDescent="0.25">
      <c r="A52" s="522" t="s">
        <v>50</v>
      </c>
      <c r="B52" s="522" t="s">
        <v>51</v>
      </c>
      <c r="C52" s="522" t="s">
        <v>19</v>
      </c>
      <c r="D52" s="522">
        <v>1247.62757137683</v>
      </c>
      <c r="E52" s="522">
        <v>3966.1891371439201</v>
      </c>
      <c r="F52" s="522">
        <v>23.929256456942099</v>
      </c>
      <c r="G52" s="522">
        <v>76.070743543057901</v>
      </c>
    </row>
    <row r="53" spans="1:7" x14ac:dyDescent="0.25">
      <c r="A53" s="522" t="s">
        <v>52</v>
      </c>
      <c r="B53" s="522" t="s">
        <v>53</v>
      </c>
      <c r="C53" s="522" t="s">
        <v>18</v>
      </c>
      <c r="D53" s="522">
        <v>125.60158930444599</v>
      </c>
      <c r="E53" s="522">
        <v>2304.6963717057902</v>
      </c>
      <c r="F53" s="522">
        <v>5.1681559759131703</v>
      </c>
      <c r="G53" s="522">
        <v>94.831844024086806</v>
      </c>
    </row>
    <row r="54" spans="1:7" x14ac:dyDescent="0.25">
      <c r="A54" s="522" t="s">
        <v>52</v>
      </c>
      <c r="B54" s="522" t="s">
        <v>53</v>
      </c>
      <c r="C54" s="522" t="s">
        <v>19</v>
      </c>
      <c r="D54" s="522">
        <v>2224.8241185554002</v>
      </c>
      <c r="E54" s="522">
        <v>5112.9419549365002</v>
      </c>
      <c r="F54" s="522">
        <v>30.320183231143101</v>
      </c>
      <c r="G54" s="522">
        <v>69.679816768856895</v>
      </c>
    </row>
    <row r="55" spans="1:7" x14ac:dyDescent="0.25">
      <c r="A55" s="522" t="s">
        <v>54</v>
      </c>
      <c r="B55" s="522" t="s">
        <v>55</v>
      </c>
      <c r="C55" s="522" t="s">
        <v>18</v>
      </c>
      <c r="D55" s="522">
        <v>221.71486959261199</v>
      </c>
      <c r="E55" s="522">
        <v>1221.4356980186899</v>
      </c>
      <c r="F55" s="522">
        <v>15.3632527726884</v>
      </c>
      <c r="G55" s="522">
        <v>84.636747227311602</v>
      </c>
    </row>
    <row r="56" spans="1:7" x14ac:dyDescent="0.25">
      <c r="A56" s="522" t="s">
        <v>54</v>
      </c>
      <c r="B56" s="522" t="s">
        <v>55</v>
      </c>
      <c r="C56" s="522" t="s">
        <v>19</v>
      </c>
      <c r="D56" s="522">
        <v>956.500419708339</v>
      </c>
      <c r="E56" s="522">
        <v>1316.52639992029</v>
      </c>
      <c r="F56" s="522">
        <v>42.080472234138199</v>
      </c>
      <c r="G56" s="522">
        <v>57.919527765861801</v>
      </c>
    </row>
    <row r="57" spans="1:7" x14ac:dyDescent="0.25">
      <c r="A57" s="522" t="s">
        <v>56</v>
      </c>
      <c r="B57" s="522" t="s">
        <v>57</v>
      </c>
      <c r="C57" s="522" t="s">
        <v>18</v>
      </c>
      <c r="D57" s="522">
        <v>218.84153189444299</v>
      </c>
      <c r="E57" s="522">
        <v>470.01606979858002</v>
      </c>
      <c r="F57" s="522">
        <v>31.768761984565501</v>
      </c>
      <c r="G57" s="522">
        <v>68.231238015434499</v>
      </c>
    </row>
    <row r="58" spans="1:7" x14ac:dyDescent="0.25">
      <c r="A58" s="522" t="s">
        <v>56</v>
      </c>
      <c r="B58" s="522" t="s">
        <v>57</v>
      </c>
      <c r="C58" s="522" t="s">
        <v>19</v>
      </c>
      <c r="D58" s="522">
        <v>869.38125264369796</v>
      </c>
      <c r="E58" s="522">
        <v>1886.63417997544</v>
      </c>
      <c r="F58" s="522">
        <v>31.544861554621001</v>
      </c>
      <c r="G58" s="522">
        <v>68.455138445379006</v>
      </c>
    </row>
    <row r="59" spans="1:7" x14ac:dyDescent="0.25">
      <c r="A59" s="522" t="s">
        <v>58</v>
      </c>
      <c r="B59" s="522" t="s">
        <v>59</v>
      </c>
      <c r="C59" s="522" t="s">
        <v>18</v>
      </c>
      <c r="D59" s="522">
        <v>1031.7761376456599</v>
      </c>
      <c r="E59" s="522">
        <v>2183.1145863883698</v>
      </c>
      <c r="F59" s="522">
        <v>32.093661222518698</v>
      </c>
      <c r="G59" s="522">
        <v>67.906338777481295</v>
      </c>
    </row>
    <row r="60" spans="1:7" x14ac:dyDescent="0.25">
      <c r="A60" s="522" t="s">
        <v>58</v>
      </c>
      <c r="B60" s="522" t="s">
        <v>59</v>
      </c>
      <c r="C60" s="522" t="s">
        <v>19</v>
      </c>
      <c r="D60" s="522">
        <v>3391.5764419974198</v>
      </c>
      <c r="E60" s="522">
        <v>6003.3623352027298</v>
      </c>
      <c r="F60" s="522">
        <v>36.100037716351899</v>
      </c>
      <c r="G60" s="522">
        <v>63.899962283648101</v>
      </c>
    </row>
    <row r="61" spans="1:7" x14ac:dyDescent="0.25">
      <c r="A61" s="522" t="s">
        <v>60</v>
      </c>
      <c r="B61" s="522" t="s">
        <v>61</v>
      </c>
      <c r="C61" s="522" t="s">
        <v>18</v>
      </c>
      <c r="D61" s="522">
        <v>115.60981819142999</v>
      </c>
      <c r="E61" s="522">
        <v>289.832600975182</v>
      </c>
      <c r="F61" s="522">
        <v>28.514485097308299</v>
      </c>
      <c r="G61" s="522">
        <v>71.485514902691705</v>
      </c>
    </row>
    <row r="62" spans="1:7" x14ac:dyDescent="0.25">
      <c r="A62" s="522" t="s">
        <v>60</v>
      </c>
      <c r="B62" s="522" t="s">
        <v>61</v>
      </c>
      <c r="C62" s="522" t="s">
        <v>19</v>
      </c>
      <c r="D62" s="522">
        <v>347.83690039821499</v>
      </c>
      <c r="E62" s="522">
        <v>549.32783942911601</v>
      </c>
      <c r="F62" s="522">
        <v>38.770683349098199</v>
      </c>
      <c r="G62" s="522">
        <v>61.229316650901801</v>
      </c>
    </row>
    <row r="63" spans="1:7" x14ac:dyDescent="0.25">
      <c r="A63" s="522" t="s">
        <v>62</v>
      </c>
      <c r="B63" s="522" t="s">
        <v>63</v>
      </c>
      <c r="C63" s="522" t="s">
        <v>18</v>
      </c>
      <c r="D63" s="522">
        <v>3027.0165172535399</v>
      </c>
      <c r="E63" s="522">
        <v>5574.5012149435697</v>
      </c>
      <c r="F63" s="522">
        <v>35.191655839095098</v>
      </c>
      <c r="G63" s="522">
        <v>64.808344160904895</v>
      </c>
    </row>
    <row r="64" spans="1:7" x14ac:dyDescent="0.25">
      <c r="A64" s="522" t="s">
        <v>62</v>
      </c>
      <c r="B64" s="522" t="s">
        <v>63</v>
      </c>
      <c r="C64" s="522" t="s">
        <v>19</v>
      </c>
      <c r="D64" s="522">
        <v>4238.01983192237</v>
      </c>
      <c r="E64" s="522">
        <v>8195.1217881082794</v>
      </c>
      <c r="F64" s="522">
        <v>34.086475980412096</v>
      </c>
      <c r="G64" s="522">
        <v>65.913524019587896</v>
      </c>
    </row>
    <row r="65" spans="1:7" x14ac:dyDescent="0.25">
      <c r="A65" s="522" t="s">
        <v>64</v>
      </c>
      <c r="B65" s="522" t="s">
        <v>65</v>
      </c>
      <c r="C65" s="522" t="s">
        <v>18</v>
      </c>
      <c r="D65" s="522">
        <v>790.64462780509905</v>
      </c>
      <c r="E65" s="522">
        <v>8484.6321346160403</v>
      </c>
      <c r="F65" s="522">
        <v>8.5242160213310605</v>
      </c>
      <c r="G65" s="522">
        <v>91.4757839786689</v>
      </c>
    </row>
    <row r="66" spans="1:7" x14ac:dyDescent="0.25">
      <c r="A66" s="522" t="s">
        <v>64</v>
      </c>
      <c r="B66" s="522" t="s">
        <v>65</v>
      </c>
      <c r="C66" s="522" t="s">
        <v>19</v>
      </c>
      <c r="D66" s="522">
        <v>1554.9458126932</v>
      </c>
      <c r="E66" s="522">
        <v>7999.3688923441996</v>
      </c>
      <c r="F66" s="522">
        <v>16.274802125508501</v>
      </c>
      <c r="G66" s="522">
        <v>83.725197874491499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1583</v>
      </c>
    </row>
    <row r="11" spans="1:7" x14ac:dyDescent="0.25">
      <c r="A11" t="s">
        <v>1584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23" t="s">
        <v>16</v>
      </c>
      <c r="B17" s="523" t="s">
        <v>17</v>
      </c>
      <c r="C17" s="523" t="s">
        <v>18</v>
      </c>
      <c r="D17" s="523">
        <v>17920.4631680327</v>
      </c>
      <c r="E17" s="523">
        <v>116622.686066707</v>
      </c>
      <c r="F17" s="523">
        <v>13.3194913824758</v>
      </c>
      <c r="G17" s="523">
        <v>86.680508617524197</v>
      </c>
    </row>
    <row r="18" spans="1:7" x14ac:dyDescent="0.25">
      <c r="A18" s="523" t="s">
        <v>16</v>
      </c>
      <c r="B18" s="523" t="s">
        <v>17</v>
      </c>
      <c r="C18" s="523" t="s">
        <v>19</v>
      </c>
      <c r="D18" s="523">
        <v>52940.7466447732</v>
      </c>
      <c r="E18" s="523">
        <v>211922.45765885001</v>
      </c>
      <c r="F18" s="523">
        <v>19.9879582307269</v>
      </c>
      <c r="G18" s="523">
        <v>80.012041769273097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24" t="s">
        <v>28</v>
      </c>
      <c r="B29" s="524" t="s">
        <v>29</v>
      </c>
      <c r="C29" s="524" t="s">
        <v>18</v>
      </c>
      <c r="D29" s="524">
        <v>0</v>
      </c>
      <c r="E29" s="524">
        <v>1072.7000830940599</v>
      </c>
      <c r="F29" s="524">
        <v>0</v>
      </c>
      <c r="G29" s="524">
        <v>100</v>
      </c>
    </row>
    <row r="30" spans="1:7" x14ac:dyDescent="0.25">
      <c r="A30" s="524" t="s">
        <v>28</v>
      </c>
      <c r="B30" s="524" t="s">
        <v>29</v>
      </c>
      <c r="C30" s="524" t="s">
        <v>19</v>
      </c>
      <c r="D30" s="524">
        <v>3579.2553374795302</v>
      </c>
      <c r="E30" s="524">
        <v>11439.077874508301</v>
      </c>
      <c r="F30" s="524">
        <v>23.832573741422401</v>
      </c>
      <c r="G30" s="524">
        <v>76.167426258577606</v>
      </c>
    </row>
    <row r="31" spans="1:7" x14ac:dyDescent="0.25">
      <c r="A31" s="524" t="s">
        <v>30</v>
      </c>
      <c r="B31" s="524" t="s">
        <v>31</v>
      </c>
      <c r="C31" s="524" t="s">
        <v>18</v>
      </c>
      <c r="D31" s="524">
        <v>0</v>
      </c>
      <c r="E31" s="524">
        <v>346.70045304790102</v>
      </c>
      <c r="F31" s="524">
        <v>0</v>
      </c>
      <c r="G31" s="524">
        <v>100</v>
      </c>
    </row>
    <row r="32" spans="1:7" x14ac:dyDescent="0.25">
      <c r="A32" s="524" t="s">
        <v>30</v>
      </c>
      <c r="B32" s="524" t="s">
        <v>31</v>
      </c>
      <c r="C32" s="524" t="s">
        <v>19</v>
      </c>
      <c r="D32" s="524">
        <v>1234.73502506212</v>
      </c>
      <c r="E32" s="524">
        <v>1916.79604084933</v>
      </c>
      <c r="F32" s="524">
        <v>39.178894297366597</v>
      </c>
      <c r="G32" s="524">
        <v>60.821105702633403</v>
      </c>
    </row>
    <row r="33" spans="1:7" x14ac:dyDescent="0.25">
      <c r="A33" s="524" t="s">
        <v>32</v>
      </c>
      <c r="B33" s="524" t="s">
        <v>33</v>
      </c>
      <c r="C33" s="524" t="s">
        <v>18</v>
      </c>
      <c r="D33" s="524">
        <v>529.65261594201604</v>
      </c>
      <c r="E33" s="524">
        <v>2234.9297064391899</v>
      </c>
      <c r="F33" s="524">
        <v>19.158504040704798</v>
      </c>
      <c r="G33" s="524">
        <v>80.841495959295202</v>
      </c>
    </row>
    <row r="34" spans="1:7" x14ac:dyDescent="0.25">
      <c r="A34" s="524" t="s">
        <v>32</v>
      </c>
      <c r="B34" s="524" t="s">
        <v>33</v>
      </c>
      <c r="C34" s="524" t="s">
        <v>19</v>
      </c>
      <c r="D34" s="524">
        <v>923.52500960103305</v>
      </c>
      <c r="E34" s="524">
        <v>3611.90414574039</v>
      </c>
      <c r="F34" s="524">
        <v>20.362461367374401</v>
      </c>
      <c r="G34" s="524">
        <v>79.637538632625606</v>
      </c>
    </row>
    <row r="35" spans="1:7" x14ac:dyDescent="0.25">
      <c r="A35" s="524" t="s">
        <v>34</v>
      </c>
      <c r="B35" s="524" t="s">
        <v>35</v>
      </c>
      <c r="C35" s="524" t="s">
        <v>18</v>
      </c>
      <c r="D35" s="524">
        <v>727.22619139711105</v>
      </c>
      <c r="E35" s="524">
        <v>7255.3033716780201</v>
      </c>
      <c r="F35" s="524">
        <v>9.1102223380549496</v>
      </c>
      <c r="G35" s="524">
        <v>90.889777661945004</v>
      </c>
    </row>
    <row r="36" spans="1:7" x14ac:dyDescent="0.25">
      <c r="A36" s="524" t="s">
        <v>34</v>
      </c>
      <c r="B36" s="524" t="s">
        <v>35</v>
      </c>
      <c r="C36" s="524" t="s">
        <v>19</v>
      </c>
      <c r="D36" s="524">
        <v>3074.6289860521101</v>
      </c>
      <c r="E36" s="524">
        <v>12896.050303080499</v>
      </c>
      <c r="F36" s="524">
        <v>19.251710778164998</v>
      </c>
      <c r="G36" s="524">
        <v>80.748289221834995</v>
      </c>
    </row>
    <row r="37" spans="1:7" x14ac:dyDescent="0.25">
      <c r="A37" s="524" t="s">
        <v>36</v>
      </c>
      <c r="B37" s="524" t="s">
        <v>37</v>
      </c>
      <c r="C37" s="524" t="s">
        <v>18</v>
      </c>
      <c r="D37" s="524">
        <v>314.453286732187</v>
      </c>
      <c r="E37" s="524">
        <v>8111.5318046238899</v>
      </c>
      <c r="F37" s="524">
        <v>3.7319468682038499</v>
      </c>
      <c r="G37" s="524">
        <v>96.268053131796094</v>
      </c>
    </row>
    <row r="38" spans="1:7" x14ac:dyDescent="0.25">
      <c r="A38" s="524" t="s">
        <v>36</v>
      </c>
      <c r="B38" s="524" t="s">
        <v>37</v>
      </c>
      <c r="C38" s="524" t="s">
        <v>19</v>
      </c>
      <c r="D38" s="524">
        <v>1083.1304288239901</v>
      </c>
      <c r="E38" s="524">
        <v>12346.1509639132</v>
      </c>
      <c r="F38" s="524">
        <v>8.0654384784115702</v>
      </c>
      <c r="G38" s="524">
        <v>91.934561521588407</v>
      </c>
    </row>
    <row r="39" spans="1:7" x14ac:dyDescent="0.25">
      <c r="A39" s="524" t="s">
        <v>38</v>
      </c>
      <c r="B39" s="524" t="s">
        <v>39</v>
      </c>
      <c r="C39" s="524" t="s">
        <v>18</v>
      </c>
      <c r="D39" s="524">
        <v>280.40269185591802</v>
      </c>
      <c r="E39" s="524">
        <v>2690.5262523729102</v>
      </c>
      <c r="F39" s="524">
        <v>9.4382160300606692</v>
      </c>
      <c r="G39" s="524">
        <v>90.561783969939299</v>
      </c>
    </row>
    <row r="40" spans="1:7" x14ac:dyDescent="0.25">
      <c r="A40" s="524" t="s">
        <v>38</v>
      </c>
      <c r="B40" s="524" t="s">
        <v>39</v>
      </c>
      <c r="C40" s="524" t="s">
        <v>19</v>
      </c>
      <c r="D40" s="524">
        <v>932.028737102999</v>
      </c>
      <c r="E40" s="524">
        <v>4213.4055897116896</v>
      </c>
      <c r="F40" s="524">
        <v>18.113703876189099</v>
      </c>
      <c r="G40" s="524">
        <v>81.886296123810894</v>
      </c>
    </row>
    <row r="41" spans="1:7" x14ac:dyDescent="0.25">
      <c r="A41" s="524" t="s">
        <v>40</v>
      </c>
      <c r="B41" s="524" t="s">
        <v>41</v>
      </c>
      <c r="C41" s="524" t="s">
        <v>18</v>
      </c>
      <c r="D41" s="524">
        <v>2279.7920340287901</v>
      </c>
      <c r="E41" s="524">
        <v>12724.058779536201</v>
      </c>
      <c r="F41" s="524">
        <v>15.1947127597912</v>
      </c>
      <c r="G41" s="524">
        <v>84.805287240208798</v>
      </c>
    </row>
    <row r="42" spans="1:7" x14ac:dyDescent="0.25">
      <c r="A42" s="524" t="s">
        <v>40</v>
      </c>
      <c r="B42" s="524" t="s">
        <v>41</v>
      </c>
      <c r="C42" s="524" t="s">
        <v>19</v>
      </c>
      <c r="D42" s="524">
        <v>4736.9113422812097</v>
      </c>
      <c r="E42" s="524">
        <v>24438.564862021001</v>
      </c>
      <c r="F42" s="524">
        <v>16.2359349650743</v>
      </c>
      <c r="G42" s="524">
        <v>83.764065034925693</v>
      </c>
    </row>
    <row r="43" spans="1:7" x14ac:dyDescent="0.25">
      <c r="A43" s="524" t="s">
        <v>42</v>
      </c>
      <c r="B43" s="524" t="s">
        <v>43</v>
      </c>
      <c r="C43" s="524" t="s">
        <v>18</v>
      </c>
      <c r="D43" s="524">
        <v>3398.7784298424799</v>
      </c>
      <c r="E43" s="524">
        <v>31683.2415383158</v>
      </c>
      <c r="F43" s="524">
        <v>9.6880921706541692</v>
      </c>
      <c r="G43" s="524">
        <v>90.311907829345799</v>
      </c>
    </row>
    <row r="44" spans="1:7" x14ac:dyDescent="0.25">
      <c r="A44" s="524" t="s">
        <v>42</v>
      </c>
      <c r="B44" s="524" t="s">
        <v>43</v>
      </c>
      <c r="C44" s="524" t="s">
        <v>19</v>
      </c>
      <c r="D44" s="524">
        <v>12965.5793058458</v>
      </c>
      <c r="E44" s="524">
        <v>39378.897995546497</v>
      </c>
      <c r="F44" s="524">
        <v>24.769717789312899</v>
      </c>
      <c r="G44" s="524">
        <v>75.230282210687093</v>
      </c>
    </row>
    <row r="45" spans="1:7" x14ac:dyDescent="0.25">
      <c r="A45" s="524" t="s">
        <v>44</v>
      </c>
      <c r="B45" s="524" t="s">
        <v>45</v>
      </c>
      <c r="C45" s="524" t="s">
        <v>18</v>
      </c>
      <c r="D45" s="524">
        <v>218.279576635609</v>
      </c>
      <c r="E45" s="524">
        <v>2961.5609483245598</v>
      </c>
      <c r="F45" s="524">
        <v>6.8644818795855604</v>
      </c>
      <c r="G45" s="524">
        <v>93.135518120414403</v>
      </c>
    </row>
    <row r="46" spans="1:7" x14ac:dyDescent="0.25">
      <c r="A46" s="524" t="s">
        <v>44</v>
      </c>
      <c r="B46" s="524" t="s">
        <v>45</v>
      </c>
      <c r="C46" s="524" t="s">
        <v>19</v>
      </c>
      <c r="D46" s="524">
        <v>1337.4953548829801</v>
      </c>
      <c r="E46" s="524">
        <v>12807.837134529</v>
      </c>
      <c r="F46" s="524">
        <v>9.4553829391010495</v>
      </c>
      <c r="G46" s="524">
        <v>90.544617060898901</v>
      </c>
    </row>
    <row r="47" spans="1:7" x14ac:dyDescent="0.25">
      <c r="A47" s="524" t="s">
        <v>46</v>
      </c>
      <c r="B47" s="524" t="s">
        <v>47</v>
      </c>
      <c r="C47" s="524" t="s">
        <v>18</v>
      </c>
      <c r="D47" s="524">
        <v>2134.12292120538</v>
      </c>
      <c r="E47" s="524">
        <v>7367.8985913187398</v>
      </c>
      <c r="F47" s="524">
        <v>22.459672590642999</v>
      </c>
      <c r="G47" s="524">
        <v>77.540327409357005</v>
      </c>
    </row>
    <row r="48" spans="1:7" x14ac:dyDescent="0.25">
      <c r="A48" s="524" t="s">
        <v>46</v>
      </c>
      <c r="B48" s="524" t="s">
        <v>47</v>
      </c>
      <c r="C48" s="524" t="s">
        <v>19</v>
      </c>
      <c r="D48" s="524">
        <v>6631.4262283040598</v>
      </c>
      <c r="E48" s="524">
        <v>29171.609226692399</v>
      </c>
      <c r="F48" s="524">
        <v>18.521966487002501</v>
      </c>
      <c r="G48" s="524">
        <v>81.478033512997499</v>
      </c>
    </row>
    <row r="49" spans="1:7" x14ac:dyDescent="0.25">
      <c r="A49" s="524" t="s">
        <v>48</v>
      </c>
      <c r="B49" s="524" t="s">
        <v>49</v>
      </c>
      <c r="C49" s="524" t="s">
        <v>18</v>
      </c>
      <c r="D49" s="524">
        <v>2653.0199257763102</v>
      </c>
      <c r="E49" s="524">
        <v>17441.483484327098</v>
      </c>
      <c r="F49" s="524">
        <v>13.202714551494701</v>
      </c>
      <c r="G49" s="524">
        <v>86.797285448505306</v>
      </c>
    </row>
    <row r="50" spans="1:7" x14ac:dyDescent="0.25">
      <c r="A50" s="524" t="s">
        <v>48</v>
      </c>
      <c r="B50" s="524" t="s">
        <v>49</v>
      </c>
      <c r="C50" s="524" t="s">
        <v>19</v>
      </c>
      <c r="D50" s="524">
        <v>6614.96843891153</v>
      </c>
      <c r="E50" s="524">
        <v>19669.041096327801</v>
      </c>
      <c r="F50" s="524">
        <v>25.167273014578502</v>
      </c>
      <c r="G50" s="524">
        <v>74.832726985421502</v>
      </c>
    </row>
    <row r="51" spans="1:7" x14ac:dyDescent="0.25">
      <c r="A51" s="524" t="s">
        <v>50</v>
      </c>
      <c r="B51" s="524" t="s">
        <v>51</v>
      </c>
      <c r="C51" s="524" t="s">
        <v>18</v>
      </c>
      <c r="D51" s="524">
        <v>231.66129133907299</v>
      </c>
      <c r="E51" s="524">
        <v>1826.39148877347</v>
      </c>
      <c r="F51" s="524">
        <v>11.2563338305835</v>
      </c>
      <c r="G51" s="524">
        <v>88.7436661694165</v>
      </c>
    </row>
    <row r="52" spans="1:7" x14ac:dyDescent="0.25">
      <c r="A52" s="524" t="s">
        <v>50</v>
      </c>
      <c r="B52" s="524" t="s">
        <v>51</v>
      </c>
      <c r="C52" s="524" t="s">
        <v>19</v>
      </c>
      <c r="D52" s="524">
        <v>838.88098600272997</v>
      </c>
      <c r="E52" s="524">
        <v>4374.9357225180202</v>
      </c>
      <c r="F52" s="524">
        <v>16.089575696663399</v>
      </c>
      <c r="G52" s="524">
        <v>83.910424303336598</v>
      </c>
    </row>
    <row r="53" spans="1:7" x14ac:dyDescent="0.25">
      <c r="A53" s="524" t="s">
        <v>52</v>
      </c>
      <c r="B53" s="524" t="s">
        <v>53</v>
      </c>
      <c r="C53" s="524" t="s">
        <v>18</v>
      </c>
      <c r="D53" s="524">
        <v>495.73621120865602</v>
      </c>
      <c r="E53" s="524">
        <v>1934.5617498015799</v>
      </c>
      <c r="F53" s="524">
        <v>20.398165951741401</v>
      </c>
      <c r="G53" s="524">
        <v>79.601834048258596</v>
      </c>
    </row>
    <row r="54" spans="1:7" x14ac:dyDescent="0.25">
      <c r="A54" s="524" t="s">
        <v>52</v>
      </c>
      <c r="B54" s="524" t="s">
        <v>53</v>
      </c>
      <c r="C54" s="524" t="s">
        <v>19</v>
      </c>
      <c r="D54" s="524">
        <v>1728.0330477513</v>
      </c>
      <c r="E54" s="524">
        <v>5609.7330257405902</v>
      </c>
      <c r="F54" s="524">
        <v>23.549851963718499</v>
      </c>
      <c r="G54" s="524">
        <v>76.450148036281504</v>
      </c>
    </row>
    <row r="55" spans="1:7" x14ac:dyDescent="0.25">
      <c r="A55" s="524" t="s">
        <v>54</v>
      </c>
      <c r="B55" s="524" t="s">
        <v>55</v>
      </c>
      <c r="C55" s="524" t="s">
        <v>18</v>
      </c>
      <c r="D55" s="524">
        <v>60.611955409799997</v>
      </c>
      <c r="E55" s="524">
        <v>1382.53861220151</v>
      </c>
      <c r="F55" s="524">
        <v>4.1999744704479802</v>
      </c>
      <c r="G55" s="524">
        <v>95.800025529552002</v>
      </c>
    </row>
    <row r="56" spans="1:7" x14ac:dyDescent="0.25">
      <c r="A56" s="524" t="s">
        <v>54</v>
      </c>
      <c r="B56" s="524" t="s">
        <v>55</v>
      </c>
      <c r="C56" s="524" t="s">
        <v>19</v>
      </c>
      <c r="D56" s="524">
        <v>160.22057864136301</v>
      </c>
      <c r="E56" s="524">
        <v>2112.80624098726</v>
      </c>
      <c r="F56" s="524">
        <v>7.0487764269996704</v>
      </c>
      <c r="G56" s="524">
        <v>92.951223573000306</v>
      </c>
    </row>
    <row r="57" spans="1:7" x14ac:dyDescent="0.25">
      <c r="A57" s="524" t="s">
        <v>56</v>
      </c>
      <c r="B57" s="524" t="s">
        <v>57</v>
      </c>
      <c r="C57" s="524" t="s">
        <v>18</v>
      </c>
      <c r="D57" s="524">
        <v>187.22166410973199</v>
      </c>
      <c r="E57" s="524">
        <v>501.63593758329102</v>
      </c>
      <c r="F57" s="524">
        <v>27.178572704952799</v>
      </c>
      <c r="G57" s="524">
        <v>72.821427295047201</v>
      </c>
    </row>
    <row r="58" spans="1:7" x14ac:dyDescent="0.25">
      <c r="A58" s="524" t="s">
        <v>56</v>
      </c>
      <c r="B58" s="524" t="s">
        <v>57</v>
      </c>
      <c r="C58" s="524" t="s">
        <v>19</v>
      </c>
      <c r="D58" s="524">
        <v>226.60765552039899</v>
      </c>
      <c r="E58" s="524">
        <v>2529.4077770987401</v>
      </c>
      <c r="F58" s="524">
        <v>8.2222926924993995</v>
      </c>
      <c r="G58" s="524">
        <v>91.777707307500606</v>
      </c>
    </row>
    <row r="59" spans="1:7" x14ac:dyDescent="0.25">
      <c r="A59" s="524" t="s">
        <v>58</v>
      </c>
      <c r="B59" s="524" t="s">
        <v>59</v>
      </c>
      <c r="C59" s="524" t="s">
        <v>18</v>
      </c>
      <c r="D59" s="524">
        <v>268.45920240577601</v>
      </c>
      <c r="E59" s="524">
        <v>2946.4315216282598</v>
      </c>
      <c r="F59" s="524">
        <v>8.3504923013032997</v>
      </c>
      <c r="G59" s="524">
        <v>91.649507698696695</v>
      </c>
    </row>
    <row r="60" spans="1:7" x14ac:dyDescent="0.25">
      <c r="A60" s="524" t="s">
        <v>58</v>
      </c>
      <c r="B60" s="524" t="s">
        <v>59</v>
      </c>
      <c r="C60" s="524" t="s">
        <v>19</v>
      </c>
      <c r="D60" s="524">
        <v>1896.35291751766</v>
      </c>
      <c r="E60" s="524">
        <v>7498.5858596824901</v>
      </c>
      <c r="F60" s="524">
        <v>20.1848352872695</v>
      </c>
      <c r="G60" s="524">
        <v>79.815164712730507</v>
      </c>
    </row>
    <row r="61" spans="1:7" x14ac:dyDescent="0.25">
      <c r="A61" s="524" t="s">
        <v>60</v>
      </c>
      <c r="B61" s="524" t="s">
        <v>61</v>
      </c>
      <c r="C61" s="524" t="s">
        <v>18</v>
      </c>
      <c r="D61" s="524">
        <v>98.805809231747006</v>
      </c>
      <c r="E61" s="524">
        <v>306.63660993486502</v>
      </c>
      <c r="F61" s="524">
        <v>24.369874626054798</v>
      </c>
      <c r="G61" s="524">
        <v>75.630125373945205</v>
      </c>
    </row>
    <row r="62" spans="1:7" x14ac:dyDescent="0.25">
      <c r="A62" s="524" t="s">
        <v>60</v>
      </c>
      <c r="B62" s="524" t="s">
        <v>61</v>
      </c>
      <c r="C62" s="524" t="s">
        <v>19</v>
      </c>
      <c r="D62" s="524">
        <v>148.16544678297399</v>
      </c>
      <c r="E62" s="524">
        <v>748.99929304435796</v>
      </c>
      <c r="F62" s="524">
        <v>16.514853984507901</v>
      </c>
      <c r="G62" s="524">
        <v>83.485146015492106</v>
      </c>
    </row>
    <row r="63" spans="1:7" x14ac:dyDescent="0.25">
      <c r="A63" s="524" t="s">
        <v>62</v>
      </c>
      <c r="B63" s="524" t="s">
        <v>63</v>
      </c>
      <c r="C63" s="524" t="s">
        <v>18</v>
      </c>
      <c r="D63" s="524">
        <v>1708.4296123240699</v>
      </c>
      <c r="E63" s="524">
        <v>6893.0881198730403</v>
      </c>
      <c r="F63" s="524">
        <v>19.861955360844</v>
      </c>
      <c r="G63" s="524">
        <v>80.138044639156007</v>
      </c>
    </row>
    <row r="64" spans="1:7" x14ac:dyDescent="0.25">
      <c r="A64" s="524" t="s">
        <v>62</v>
      </c>
      <c r="B64" s="524" t="s">
        <v>63</v>
      </c>
      <c r="C64" s="524" t="s">
        <v>19</v>
      </c>
      <c r="D64" s="524">
        <v>3569.08772913954</v>
      </c>
      <c r="E64" s="524">
        <v>8864.0538908911203</v>
      </c>
      <c r="F64" s="524">
        <v>28.706242060248801</v>
      </c>
      <c r="G64" s="524">
        <v>71.293757939751202</v>
      </c>
    </row>
    <row r="65" spans="1:7" x14ac:dyDescent="0.25">
      <c r="A65" s="524" t="s">
        <v>64</v>
      </c>
      <c r="B65" s="524" t="s">
        <v>65</v>
      </c>
      <c r="C65" s="524" t="s">
        <v>18</v>
      </c>
      <c r="D65" s="524">
        <v>2333.8097485880699</v>
      </c>
      <c r="E65" s="524">
        <v>6941.4670138330603</v>
      </c>
      <c r="F65" s="524">
        <v>25.1616184440288</v>
      </c>
      <c r="G65" s="524">
        <v>74.838381555971196</v>
      </c>
    </row>
    <row r="66" spans="1:7" x14ac:dyDescent="0.25">
      <c r="A66" s="524" t="s">
        <v>64</v>
      </c>
      <c r="B66" s="524" t="s">
        <v>65</v>
      </c>
      <c r="C66" s="524" t="s">
        <v>19</v>
      </c>
      <c r="D66" s="524">
        <v>1259.7140890698599</v>
      </c>
      <c r="E66" s="524">
        <v>8294.6006159675399</v>
      </c>
      <c r="F66" s="524">
        <v>13.1847665474709</v>
      </c>
      <c r="G66" s="524">
        <v>86.8152334525291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1541</v>
      </c>
    </row>
    <row r="9" spans="1:7" x14ac:dyDescent="0.25">
      <c r="A9" t="s">
        <v>1546</v>
      </c>
    </row>
    <row r="10" spans="1:7" x14ac:dyDescent="0.25">
      <c r="A10" t="s">
        <v>1587</v>
      </c>
    </row>
    <row r="11" spans="1:7" x14ac:dyDescent="0.25">
      <c r="A11" t="s">
        <v>1588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1589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25" t="s">
        <v>16</v>
      </c>
      <c r="B17" s="525" t="s">
        <v>17</v>
      </c>
      <c r="C17" s="525" t="s">
        <v>18</v>
      </c>
      <c r="D17" s="525">
        <v>14027.1400225363</v>
      </c>
      <c r="E17" s="525">
        <v>120516.00921220399</v>
      </c>
      <c r="F17" s="525">
        <v>10.425755679364199</v>
      </c>
      <c r="G17" s="525">
        <v>89.574244320635799</v>
      </c>
    </row>
    <row r="18" spans="1:7" x14ac:dyDescent="0.25">
      <c r="A18" s="525" t="s">
        <v>16</v>
      </c>
      <c r="B18" s="525" t="s">
        <v>17</v>
      </c>
      <c r="C18" s="525" t="s">
        <v>19</v>
      </c>
      <c r="D18" s="525">
        <v>26746.684054255202</v>
      </c>
      <c r="E18" s="525">
        <v>238116.52024936801</v>
      </c>
      <c r="F18" s="525">
        <v>10.0983011681738</v>
      </c>
      <c r="G18" s="525">
        <v>89.901698831826195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1590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26" t="s">
        <v>28</v>
      </c>
      <c r="B29" s="526" t="s">
        <v>29</v>
      </c>
      <c r="C29" s="526" t="s">
        <v>18</v>
      </c>
      <c r="D29" s="526">
        <v>0</v>
      </c>
      <c r="E29" s="526">
        <v>1072.7000830940599</v>
      </c>
      <c r="F29" s="526">
        <v>0</v>
      </c>
      <c r="G29" s="526">
        <v>100</v>
      </c>
    </row>
    <row r="30" spans="1:7" x14ac:dyDescent="0.25">
      <c r="A30" s="526" t="s">
        <v>28</v>
      </c>
      <c r="B30" s="526" t="s">
        <v>29</v>
      </c>
      <c r="C30" s="526" t="s">
        <v>19</v>
      </c>
      <c r="D30" s="526">
        <v>1441.2120062561801</v>
      </c>
      <c r="E30" s="526">
        <v>13577.121205731601</v>
      </c>
      <c r="F30" s="526">
        <v>9.5963512455948905</v>
      </c>
      <c r="G30" s="526">
        <v>90.403648754405097</v>
      </c>
    </row>
    <row r="31" spans="1:7" x14ac:dyDescent="0.25">
      <c r="A31" s="526" t="s">
        <v>30</v>
      </c>
      <c r="B31" s="526" t="s">
        <v>31</v>
      </c>
      <c r="C31" s="526" t="s">
        <v>18</v>
      </c>
      <c r="D31" s="526">
        <v>64.935643429538004</v>
      </c>
      <c r="E31" s="526">
        <v>281.76480961836302</v>
      </c>
      <c r="F31" s="526">
        <v>18.7296102034705</v>
      </c>
      <c r="G31" s="526">
        <v>81.2703897965295</v>
      </c>
    </row>
    <row r="32" spans="1:7" x14ac:dyDescent="0.25">
      <c r="A32" s="526" t="s">
        <v>30</v>
      </c>
      <c r="B32" s="526" t="s">
        <v>31</v>
      </c>
      <c r="C32" s="526" t="s">
        <v>19</v>
      </c>
      <c r="D32" s="526">
        <v>381.85214885187798</v>
      </c>
      <c r="E32" s="526">
        <v>2769.6789170595698</v>
      </c>
      <c r="F32" s="526">
        <v>12.116401230569601</v>
      </c>
      <c r="G32" s="526">
        <v>87.883598769430407</v>
      </c>
    </row>
    <row r="33" spans="1:7" x14ac:dyDescent="0.25">
      <c r="A33" s="526" t="s">
        <v>32</v>
      </c>
      <c r="B33" s="526" t="s">
        <v>33</v>
      </c>
      <c r="C33" s="526" t="s">
        <v>18</v>
      </c>
      <c r="D33" s="526">
        <v>105.353915643603</v>
      </c>
      <c r="E33" s="526">
        <v>2659.2284067376099</v>
      </c>
      <c r="F33" s="526">
        <v>3.8108438584262898</v>
      </c>
      <c r="G33" s="526">
        <v>96.189156141573704</v>
      </c>
    </row>
    <row r="34" spans="1:7" x14ac:dyDescent="0.25">
      <c r="A34" s="526" t="s">
        <v>32</v>
      </c>
      <c r="B34" s="526" t="s">
        <v>33</v>
      </c>
      <c r="C34" s="526" t="s">
        <v>19</v>
      </c>
      <c r="D34" s="526">
        <v>923.370018079587</v>
      </c>
      <c r="E34" s="526">
        <v>3612.0591372618401</v>
      </c>
      <c r="F34" s="526">
        <v>20.359044016642301</v>
      </c>
      <c r="G34" s="526">
        <v>79.640955983357699</v>
      </c>
    </row>
    <row r="35" spans="1:7" x14ac:dyDescent="0.25">
      <c r="A35" s="526" t="s">
        <v>34</v>
      </c>
      <c r="B35" s="526" t="s">
        <v>35</v>
      </c>
      <c r="C35" s="526" t="s">
        <v>18</v>
      </c>
      <c r="D35" s="526">
        <v>443.44220137220799</v>
      </c>
      <c r="E35" s="526">
        <v>7539.0873617029201</v>
      </c>
      <c r="F35" s="526">
        <v>5.5551588987962299</v>
      </c>
      <c r="G35" s="526">
        <v>94.444841101203806</v>
      </c>
    </row>
    <row r="36" spans="1:7" x14ac:dyDescent="0.25">
      <c r="A36" s="526" t="s">
        <v>34</v>
      </c>
      <c r="B36" s="526" t="s">
        <v>35</v>
      </c>
      <c r="C36" s="526" t="s">
        <v>19</v>
      </c>
      <c r="D36" s="526">
        <v>890.07661445776898</v>
      </c>
      <c r="E36" s="526">
        <v>15080.602674674799</v>
      </c>
      <c r="F36" s="526">
        <v>5.5731919622443904</v>
      </c>
      <c r="G36" s="526">
        <v>94.426808037755606</v>
      </c>
    </row>
    <row r="37" spans="1:7" x14ac:dyDescent="0.25">
      <c r="A37" s="526" t="s">
        <v>36</v>
      </c>
      <c r="B37" s="526" t="s">
        <v>37</v>
      </c>
      <c r="C37" s="526" t="s">
        <v>18</v>
      </c>
      <c r="D37" s="526">
        <v>1172.1861297138601</v>
      </c>
      <c r="E37" s="526">
        <v>7253.7989616422201</v>
      </c>
      <c r="F37" s="526">
        <v>13.911561876799</v>
      </c>
      <c r="G37" s="526">
        <v>86.088438123201001</v>
      </c>
    </row>
    <row r="38" spans="1:7" x14ac:dyDescent="0.25">
      <c r="A38" s="526" t="s">
        <v>36</v>
      </c>
      <c r="B38" s="526" t="s">
        <v>37</v>
      </c>
      <c r="C38" s="526" t="s">
        <v>19</v>
      </c>
      <c r="D38" s="526">
        <v>2028.0304979566799</v>
      </c>
      <c r="E38" s="526">
        <v>11401.2508947805</v>
      </c>
      <c r="F38" s="526">
        <v>15.1015563576878</v>
      </c>
      <c r="G38" s="526">
        <v>84.898443642312202</v>
      </c>
    </row>
    <row r="39" spans="1:7" x14ac:dyDescent="0.25">
      <c r="A39" s="526" t="s">
        <v>38</v>
      </c>
      <c r="B39" s="526" t="s">
        <v>39</v>
      </c>
      <c r="C39" s="526" t="s">
        <v>18</v>
      </c>
      <c r="D39" s="526">
        <v>231.62728985630801</v>
      </c>
      <c r="E39" s="526">
        <v>2739.3016543725298</v>
      </c>
      <c r="F39" s="526">
        <v>7.7964601040443702</v>
      </c>
      <c r="G39" s="526">
        <v>92.203539895955601</v>
      </c>
    </row>
    <row r="40" spans="1:7" x14ac:dyDescent="0.25">
      <c r="A40" s="526" t="s">
        <v>38</v>
      </c>
      <c r="B40" s="526" t="s">
        <v>39</v>
      </c>
      <c r="C40" s="526" t="s">
        <v>19</v>
      </c>
      <c r="D40" s="526">
        <v>319.01718136610498</v>
      </c>
      <c r="E40" s="526">
        <v>4826.4171454485904</v>
      </c>
      <c r="F40" s="526">
        <v>6.2000049189937698</v>
      </c>
      <c r="G40" s="526">
        <v>93.799995081006202</v>
      </c>
    </row>
    <row r="41" spans="1:7" x14ac:dyDescent="0.25">
      <c r="A41" s="526" t="s">
        <v>40</v>
      </c>
      <c r="B41" s="526" t="s">
        <v>41</v>
      </c>
      <c r="C41" s="526" t="s">
        <v>18</v>
      </c>
      <c r="D41" s="526">
        <v>535.20406473184005</v>
      </c>
      <c r="E41" s="526">
        <v>14468.6467488331</v>
      </c>
      <c r="F41" s="526">
        <v>3.5671113461616302</v>
      </c>
      <c r="G41" s="526">
        <v>96.432888653838404</v>
      </c>
    </row>
    <row r="42" spans="1:7" x14ac:dyDescent="0.25">
      <c r="A42" s="526" t="s">
        <v>40</v>
      </c>
      <c r="B42" s="526" t="s">
        <v>41</v>
      </c>
      <c r="C42" s="526" t="s">
        <v>19</v>
      </c>
      <c r="D42" s="526">
        <v>2322.3601424508802</v>
      </c>
      <c r="E42" s="526">
        <v>26853.116061851299</v>
      </c>
      <c r="F42" s="526">
        <v>7.9599733906260104</v>
      </c>
      <c r="G42" s="526">
        <v>92.040026609373996</v>
      </c>
    </row>
    <row r="43" spans="1:7" x14ac:dyDescent="0.25">
      <c r="A43" s="526" t="s">
        <v>42</v>
      </c>
      <c r="B43" s="526" t="s">
        <v>43</v>
      </c>
      <c r="C43" s="526" t="s">
        <v>18</v>
      </c>
      <c r="D43" s="526">
        <v>3929.8341615526901</v>
      </c>
      <c r="E43" s="526">
        <v>31152.185806605601</v>
      </c>
      <c r="F43" s="526">
        <v>11.201846886580499</v>
      </c>
      <c r="G43" s="526">
        <v>88.798153113419502</v>
      </c>
    </row>
    <row r="44" spans="1:7" x14ac:dyDescent="0.25">
      <c r="A44" s="526" t="s">
        <v>42</v>
      </c>
      <c r="B44" s="526" t="s">
        <v>43</v>
      </c>
      <c r="C44" s="526" t="s">
        <v>19</v>
      </c>
      <c r="D44" s="526">
        <v>3393.9662238526498</v>
      </c>
      <c r="E44" s="526">
        <v>48950.511077539602</v>
      </c>
      <c r="F44" s="526">
        <v>6.4839050819261503</v>
      </c>
      <c r="G44" s="526">
        <v>93.516094918073804</v>
      </c>
    </row>
    <row r="45" spans="1:7" x14ac:dyDescent="0.25">
      <c r="A45" s="526" t="s">
        <v>44</v>
      </c>
      <c r="B45" s="526" t="s">
        <v>45</v>
      </c>
      <c r="C45" s="526" t="s">
        <v>18</v>
      </c>
      <c r="D45" s="526">
        <v>254.112122673529</v>
      </c>
      <c r="E45" s="526">
        <v>2925.7284022866402</v>
      </c>
      <c r="F45" s="526">
        <v>7.9913480150615896</v>
      </c>
      <c r="G45" s="526">
        <v>92.008651984938396</v>
      </c>
    </row>
    <row r="46" spans="1:7" x14ac:dyDescent="0.25">
      <c r="A46" s="526" t="s">
        <v>44</v>
      </c>
      <c r="B46" s="526" t="s">
        <v>45</v>
      </c>
      <c r="C46" s="526" t="s">
        <v>19</v>
      </c>
      <c r="D46" s="526">
        <v>2390.1986790199599</v>
      </c>
      <c r="E46" s="526">
        <v>11755.133810392001</v>
      </c>
      <c r="F46" s="526">
        <v>16.897437234572401</v>
      </c>
      <c r="G46" s="526">
        <v>83.102562765427606</v>
      </c>
    </row>
    <row r="47" spans="1:7" x14ac:dyDescent="0.25">
      <c r="A47" s="526" t="s">
        <v>46</v>
      </c>
      <c r="B47" s="526" t="s">
        <v>47</v>
      </c>
      <c r="C47" s="526" t="s">
        <v>18</v>
      </c>
      <c r="D47" s="526">
        <v>1778.1796139494099</v>
      </c>
      <c r="E47" s="526">
        <v>7723.8418985747103</v>
      </c>
      <c r="F47" s="526">
        <v>18.713698044207501</v>
      </c>
      <c r="G47" s="526">
        <v>81.286301955792496</v>
      </c>
    </row>
    <row r="48" spans="1:7" x14ac:dyDescent="0.25">
      <c r="A48" s="526" t="s">
        <v>46</v>
      </c>
      <c r="B48" s="526" t="s">
        <v>47</v>
      </c>
      <c r="C48" s="526" t="s">
        <v>19</v>
      </c>
      <c r="D48" s="526">
        <v>4044.09227347352</v>
      </c>
      <c r="E48" s="526">
        <v>31758.943181522998</v>
      </c>
      <c r="F48" s="526">
        <v>11.2953894050599</v>
      </c>
      <c r="G48" s="526">
        <v>88.704610594940107</v>
      </c>
    </row>
    <row r="49" spans="1:7" x14ac:dyDescent="0.25">
      <c r="A49" s="526" t="s">
        <v>48</v>
      </c>
      <c r="B49" s="526" t="s">
        <v>49</v>
      </c>
      <c r="C49" s="526" t="s">
        <v>18</v>
      </c>
      <c r="D49" s="526">
        <v>3057.96967809951</v>
      </c>
      <c r="E49" s="526">
        <v>17036.5337320039</v>
      </c>
      <c r="F49" s="526">
        <v>15.217941024419501</v>
      </c>
      <c r="G49" s="526">
        <v>84.782058975580497</v>
      </c>
    </row>
    <row r="50" spans="1:7" x14ac:dyDescent="0.25">
      <c r="A50" s="526" t="s">
        <v>48</v>
      </c>
      <c r="B50" s="526" t="s">
        <v>49</v>
      </c>
      <c r="C50" s="526" t="s">
        <v>19</v>
      </c>
      <c r="D50" s="526">
        <v>2732.04664389565</v>
      </c>
      <c r="E50" s="526">
        <v>23551.962891343701</v>
      </c>
      <c r="F50" s="526">
        <v>10.3943298309672</v>
      </c>
      <c r="G50" s="526">
        <v>89.605670169032805</v>
      </c>
    </row>
    <row r="51" spans="1:7" x14ac:dyDescent="0.25">
      <c r="A51" s="526" t="s">
        <v>50</v>
      </c>
      <c r="B51" s="526" t="s">
        <v>51</v>
      </c>
      <c r="C51" s="526" t="s">
        <v>18</v>
      </c>
      <c r="D51" s="526">
        <v>198.19432908978499</v>
      </c>
      <c r="E51" s="526">
        <v>1859.8584510227499</v>
      </c>
      <c r="F51" s="526">
        <v>9.6301868934064494</v>
      </c>
      <c r="G51" s="526">
        <v>90.369813106593597</v>
      </c>
    </row>
    <row r="52" spans="1:7" x14ac:dyDescent="0.25">
      <c r="A52" s="526" t="s">
        <v>50</v>
      </c>
      <c r="B52" s="526" t="s">
        <v>51</v>
      </c>
      <c r="C52" s="526" t="s">
        <v>19</v>
      </c>
      <c r="D52" s="526">
        <v>458.99033272057</v>
      </c>
      <c r="E52" s="526">
        <v>4754.8263758001804</v>
      </c>
      <c r="F52" s="526">
        <v>8.8033461546597707</v>
      </c>
      <c r="G52" s="526">
        <v>91.196653845340194</v>
      </c>
    </row>
    <row r="53" spans="1:7" x14ac:dyDescent="0.25">
      <c r="A53" s="526" t="s">
        <v>52</v>
      </c>
      <c r="B53" s="526" t="s">
        <v>53</v>
      </c>
      <c r="C53" s="526" t="s">
        <v>18</v>
      </c>
      <c r="D53" s="526">
        <v>125.60158930444599</v>
      </c>
      <c r="E53" s="526">
        <v>2304.6963717057902</v>
      </c>
      <c r="F53" s="526">
        <v>5.1681559759131703</v>
      </c>
      <c r="G53" s="526">
        <v>94.831844024086806</v>
      </c>
    </row>
    <row r="54" spans="1:7" x14ac:dyDescent="0.25">
      <c r="A54" s="526" t="s">
        <v>52</v>
      </c>
      <c r="B54" s="526" t="s">
        <v>53</v>
      </c>
      <c r="C54" s="526" t="s">
        <v>19</v>
      </c>
      <c r="D54" s="526">
        <v>1367.7353910337699</v>
      </c>
      <c r="E54" s="526">
        <v>5970.0306824581303</v>
      </c>
      <c r="F54" s="526">
        <v>18.6396701303246</v>
      </c>
      <c r="G54" s="526">
        <v>81.360329869675397</v>
      </c>
    </row>
    <row r="55" spans="1:7" x14ac:dyDescent="0.25">
      <c r="A55" s="526" t="s">
        <v>54</v>
      </c>
      <c r="B55" s="526" t="s">
        <v>55</v>
      </c>
      <c r="C55" s="526" t="s">
        <v>18</v>
      </c>
      <c r="D55" s="526">
        <v>124.258567397025</v>
      </c>
      <c r="E55" s="526">
        <v>1318.89200021428</v>
      </c>
      <c r="F55" s="526">
        <v>8.6102289106739907</v>
      </c>
      <c r="G55" s="526">
        <v>91.389771089326004</v>
      </c>
    </row>
    <row r="56" spans="1:7" x14ac:dyDescent="0.25">
      <c r="A56" s="526" t="s">
        <v>54</v>
      </c>
      <c r="B56" s="526" t="s">
        <v>55</v>
      </c>
      <c r="C56" s="526" t="s">
        <v>19</v>
      </c>
      <c r="D56" s="526">
        <v>403.125640290153</v>
      </c>
      <c r="E56" s="526">
        <v>1869.90117933847</v>
      </c>
      <c r="F56" s="526">
        <v>17.735190663347201</v>
      </c>
      <c r="G56" s="526">
        <v>82.264809336652803</v>
      </c>
    </row>
    <row r="57" spans="1:7" x14ac:dyDescent="0.25">
      <c r="A57" s="526" t="s">
        <v>56</v>
      </c>
      <c r="B57" s="526" t="s">
        <v>57</v>
      </c>
      <c r="C57" s="526" t="s">
        <v>18</v>
      </c>
      <c r="D57" s="526">
        <v>150.02043577339001</v>
      </c>
      <c r="E57" s="526">
        <v>538.837165919634</v>
      </c>
      <c r="F57" s="526">
        <v>21.778149127581699</v>
      </c>
      <c r="G57" s="526">
        <v>78.221850872418301</v>
      </c>
    </row>
    <row r="58" spans="1:7" x14ac:dyDescent="0.25">
      <c r="A58" s="526" t="s">
        <v>56</v>
      </c>
      <c r="B58" s="526" t="s">
        <v>57</v>
      </c>
      <c r="C58" s="526" t="s">
        <v>19</v>
      </c>
      <c r="D58" s="526">
        <v>290.445875109702</v>
      </c>
      <c r="E58" s="526">
        <v>2465.5695575094401</v>
      </c>
      <c r="F58" s="526">
        <v>10.538615701207499</v>
      </c>
      <c r="G58" s="526">
        <v>89.461384298792595</v>
      </c>
    </row>
    <row r="59" spans="1:7" x14ac:dyDescent="0.25">
      <c r="A59" s="526" t="s">
        <v>58</v>
      </c>
      <c r="B59" s="526" t="s">
        <v>59</v>
      </c>
      <c r="C59" s="526" t="s">
        <v>18</v>
      </c>
      <c r="D59" s="526">
        <v>1064.2459877701799</v>
      </c>
      <c r="E59" s="526">
        <v>2150.6447362638601</v>
      </c>
      <c r="F59" s="526">
        <v>33.103644233193897</v>
      </c>
      <c r="G59" s="526">
        <v>66.896355766806096</v>
      </c>
    </row>
    <row r="60" spans="1:7" x14ac:dyDescent="0.25">
      <c r="A60" s="526" t="s">
        <v>58</v>
      </c>
      <c r="B60" s="526" t="s">
        <v>59</v>
      </c>
      <c r="C60" s="526" t="s">
        <v>19</v>
      </c>
      <c r="D60" s="526">
        <v>1633.19258594705</v>
      </c>
      <c r="E60" s="526">
        <v>7761.7461912530998</v>
      </c>
      <c r="F60" s="526">
        <v>17.383749108727802</v>
      </c>
      <c r="G60" s="526">
        <v>82.616250891272202</v>
      </c>
    </row>
    <row r="61" spans="1:7" x14ac:dyDescent="0.25">
      <c r="A61" s="526" t="s">
        <v>60</v>
      </c>
      <c r="B61" s="526" t="s">
        <v>61</v>
      </c>
      <c r="C61" s="526" t="s">
        <v>18</v>
      </c>
      <c r="D61" s="526">
        <v>93.766469965906893</v>
      </c>
      <c r="E61" s="526">
        <v>311.67594920070502</v>
      </c>
      <c r="F61" s="526">
        <v>23.1269510868261</v>
      </c>
      <c r="G61" s="526">
        <v>76.873048913173903</v>
      </c>
    </row>
    <row r="62" spans="1:7" x14ac:dyDescent="0.25">
      <c r="A62" s="526" t="s">
        <v>60</v>
      </c>
      <c r="B62" s="526" t="s">
        <v>61</v>
      </c>
      <c r="C62" s="526" t="s">
        <v>19</v>
      </c>
      <c r="D62" s="526">
        <v>183.76059043843301</v>
      </c>
      <c r="E62" s="526">
        <v>713.40414938889796</v>
      </c>
      <c r="F62" s="526">
        <v>20.4823687647154</v>
      </c>
      <c r="G62" s="526">
        <v>79.517631235284597</v>
      </c>
    </row>
    <row r="63" spans="1:7" x14ac:dyDescent="0.25">
      <c r="A63" s="526" t="s">
        <v>62</v>
      </c>
      <c r="B63" s="526" t="s">
        <v>63</v>
      </c>
      <c r="C63" s="526" t="s">
        <v>18</v>
      </c>
      <c r="D63" s="526">
        <v>334.04580727224999</v>
      </c>
      <c r="E63" s="526">
        <v>8267.4719249248592</v>
      </c>
      <c r="F63" s="526">
        <v>3.8835681989220698</v>
      </c>
      <c r="G63" s="526">
        <v>96.116431801077894</v>
      </c>
    </row>
    <row r="64" spans="1:7" x14ac:dyDescent="0.25">
      <c r="A64" s="526" t="s">
        <v>62</v>
      </c>
      <c r="B64" s="526" t="s">
        <v>63</v>
      </c>
      <c r="C64" s="526" t="s">
        <v>19</v>
      </c>
      <c r="D64" s="526">
        <v>763.07028508636199</v>
      </c>
      <c r="E64" s="526">
        <v>11670.071334944299</v>
      </c>
      <c r="F64" s="526">
        <v>6.1373891523684003</v>
      </c>
      <c r="G64" s="526">
        <v>93.862610847631601</v>
      </c>
    </row>
    <row r="65" spans="1:7" x14ac:dyDescent="0.25">
      <c r="A65" s="526" t="s">
        <v>64</v>
      </c>
      <c r="B65" s="526" t="s">
        <v>65</v>
      </c>
      <c r="C65" s="526" t="s">
        <v>18</v>
      </c>
      <c r="D65" s="526">
        <v>364.16201494086403</v>
      </c>
      <c r="E65" s="526">
        <v>8911.1147474802801</v>
      </c>
      <c r="F65" s="526">
        <v>3.9261579386641001</v>
      </c>
      <c r="G65" s="526">
        <v>96.073842061335895</v>
      </c>
    </row>
    <row r="66" spans="1:7" x14ac:dyDescent="0.25">
      <c r="A66" s="526" t="s">
        <v>64</v>
      </c>
      <c r="B66" s="526" t="s">
        <v>65</v>
      </c>
      <c r="C66" s="526" t="s">
        <v>19</v>
      </c>
      <c r="D66" s="526">
        <v>780.14092396834099</v>
      </c>
      <c r="E66" s="526">
        <v>8774.1737810690593</v>
      </c>
      <c r="F66" s="526">
        <v>8.1653258036080896</v>
      </c>
      <c r="G66" s="526">
        <v>91.834674196391902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1591</v>
      </c>
    </row>
    <row r="9" spans="1:4" x14ac:dyDescent="0.25">
      <c r="A9" t="s">
        <v>1592</v>
      </c>
    </row>
    <row r="10" spans="1:4" x14ac:dyDescent="0.25">
      <c r="A10" t="s">
        <v>1593</v>
      </c>
    </row>
    <row r="11" spans="1:4" x14ac:dyDescent="0.25">
      <c r="A11" t="s">
        <v>1594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1595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527" t="s">
        <v>16</v>
      </c>
      <c r="B17" s="527" t="s">
        <v>17</v>
      </c>
      <c r="C17" s="527" t="s">
        <v>18</v>
      </c>
      <c r="D17" s="527">
        <v>33.952048314894597</v>
      </c>
    </row>
    <row r="18" spans="1:4" x14ac:dyDescent="0.25">
      <c r="A18" s="527" t="s">
        <v>16</v>
      </c>
      <c r="B18" s="527" t="s">
        <v>17</v>
      </c>
      <c r="C18" s="527" t="s">
        <v>19</v>
      </c>
      <c r="D18" s="527">
        <v>33.110864678447498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1596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528" t="s">
        <v>28</v>
      </c>
      <c r="B29" s="528" t="s">
        <v>29</v>
      </c>
      <c r="C29" s="528" t="s">
        <v>18</v>
      </c>
      <c r="D29" s="528">
        <v>35.9788276773238</v>
      </c>
    </row>
    <row r="30" spans="1:4" x14ac:dyDescent="0.25">
      <c r="A30" s="528" t="s">
        <v>28</v>
      </c>
      <c r="B30" s="528" t="s">
        <v>29</v>
      </c>
      <c r="C30" s="528" t="s">
        <v>19</v>
      </c>
      <c r="D30" s="528">
        <v>32.283881987780802</v>
      </c>
    </row>
    <row r="31" spans="1:4" x14ac:dyDescent="0.25">
      <c r="A31" s="528" t="s">
        <v>30</v>
      </c>
      <c r="B31" s="528" t="s">
        <v>31</v>
      </c>
      <c r="C31" s="528" t="s">
        <v>18</v>
      </c>
      <c r="D31" s="528">
        <v>30.8460286819979</v>
      </c>
    </row>
    <row r="32" spans="1:4" x14ac:dyDescent="0.25">
      <c r="A32" s="528" t="s">
        <v>30</v>
      </c>
      <c r="B32" s="528" t="s">
        <v>31</v>
      </c>
      <c r="C32" s="528" t="s">
        <v>19</v>
      </c>
      <c r="D32" s="528">
        <v>24.604258975354199</v>
      </c>
    </row>
    <row r="33" spans="1:4" x14ac:dyDescent="0.25">
      <c r="A33" s="528" t="s">
        <v>32</v>
      </c>
      <c r="B33" s="528" t="s">
        <v>33</v>
      </c>
      <c r="C33" s="528" t="s">
        <v>18</v>
      </c>
      <c r="D33" s="528">
        <v>31.9507286344882</v>
      </c>
    </row>
    <row r="34" spans="1:4" x14ac:dyDescent="0.25">
      <c r="A34" s="528" t="s">
        <v>32</v>
      </c>
      <c r="B34" s="528" t="s">
        <v>33</v>
      </c>
      <c r="C34" s="528" t="s">
        <v>19</v>
      </c>
      <c r="D34" s="528">
        <v>34.1590862940714</v>
      </c>
    </row>
    <row r="35" spans="1:4" x14ac:dyDescent="0.25">
      <c r="A35" s="528" t="s">
        <v>34</v>
      </c>
      <c r="B35" s="528" t="s">
        <v>35</v>
      </c>
      <c r="C35" s="528" t="s">
        <v>18</v>
      </c>
      <c r="D35" s="528">
        <v>34.274892474437401</v>
      </c>
    </row>
    <row r="36" spans="1:4" x14ac:dyDescent="0.25">
      <c r="A36" s="528" t="s">
        <v>34</v>
      </c>
      <c r="B36" s="528" t="s">
        <v>35</v>
      </c>
      <c r="C36" s="528" t="s">
        <v>19</v>
      </c>
      <c r="D36" s="528">
        <v>35.350493190330603</v>
      </c>
    </row>
    <row r="37" spans="1:4" x14ac:dyDescent="0.25">
      <c r="A37" s="528" t="s">
        <v>36</v>
      </c>
      <c r="B37" s="528" t="s">
        <v>37</v>
      </c>
      <c r="C37" s="528" t="s">
        <v>18</v>
      </c>
      <c r="D37" s="528">
        <v>40.505557562522498</v>
      </c>
    </row>
    <row r="38" spans="1:4" x14ac:dyDescent="0.25">
      <c r="A38" s="528" t="s">
        <v>36</v>
      </c>
      <c r="B38" s="528" t="s">
        <v>37</v>
      </c>
      <c r="C38" s="528" t="s">
        <v>19</v>
      </c>
      <c r="D38" s="528">
        <v>43.507038686570098</v>
      </c>
    </row>
    <row r="39" spans="1:4" x14ac:dyDescent="0.25">
      <c r="A39" s="528" t="s">
        <v>38</v>
      </c>
      <c r="B39" s="528" t="s">
        <v>39</v>
      </c>
      <c r="C39" s="528" t="s">
        <v>18</v>
      </c>
      <c r="D39" s="528">
        <v>28.292696420705902</v>
      </c>
    </row>
    <row r="40" spans="1:4" x14ac:dyDescent="0.25">
      <c r="A40" s="528" t="s">
        <v>38</v>
      </c>
      <c r="B40" s="528" t="s">
        <v>39</v>
      </c>
      <c r="C40" s="528" t="s">
        <v>19</v>
      </c>
      <c r="D40" s="528">
        <v>30.8314461208399</v>
      </c>
    </row>
    <row r="41" spans="1:4" x14ac:dyDescent="0.25">
      <c r="A41" s="528" t="s">
        <v>40</v>
      </c>
      <c r="B41" s="528" t="s">
        <v>41</v>
      </c>
      <c r="C41" s="528" t="s">
        <v>18</v>
      </c>
      <c r="D41" s="528">
        <v>35.020354437091697</v>
      </c>
    </row>
    <row r="42" spans="1:4" x14ac:dyDescent="0.25">
      <c r="A42" s="528" t="s">
        <v>40</v>
      </c>
      <c r="B42" s="528" t="s">
        <v>41</v>
      </c>
      <c r="C42" s="528" t="s">
        <v>19</v>
      </c>
      <c r="D42" s="528">
        <v>38.946508005303201</v>
      </c>
    </row>
    <row r="43" spans="1:4" x14ac:dyDescent="0.25">
      <c r="A43" s="528" t="s">
        <v>42</v>
      </c>
      <c r="B43" s="528" t="s">
        <v>43</v>
      </c>
      <c r="C43" s="528" t="s">
        <v>18</v>
      </c>
      <c r="D43" s="528">
        <v>34.999740977639597</v>
      </c>
    </row>
    <row r="44" spans="1:4" x14ac:dyDescent="0.25">
      <c r="A44" s="528" t="s">
        <v>42</v>
      </c>
      <c r="B44" s="528" t="s">
        <v>43</v>
      </c>
      <c r="C44" s="528" t="s">
        <v>19</v>
      </c>
      <c r="D44" s="528">
        <v>33.349697530675897</v>
      </c>
    </row>
    <row r="45" spans="1:4" x14ac:dyDescent="0.25">
      <c r="A45" s="528" t="s">
        <v>44</v>
      </c>
      <c r="B45" s="528" t="s">
        <v>45</v>
      </c>
      <c r="C45" s="528" t="s">
        <v>18</v>
      </c>
      <c r="D45" s="528">
        <v>34.956835800714003</v>
      </c>
    </row>
    <row r="46" spans="1:4" x14ac:dyDescent="0.25">
      <c r="A46" s="528" t="s">
        <v>44</v>
      </c>
      <c r="B46" s="528" t="s">
        <v>45</v>
      </c>
      <c r="C46" s="528" t="s">
        <v>19</v>
      </c>
      <c r="D46" s="528">
        <v>31.517517252351801</v>
      </c>
    </row>
    <row r="47" spans="1:4" x14ac:dyDescent="0.25">
      <c r="A47" s="528" t="s">
        <v>46</v>
      </c>
      <c r="B47" s="528" t="s">
        <v>47</v>
      </c>
      <c r="C47" s="528" t="s">
        <v>18</v>
      </c>
      <c r="D47" s="528">
        <v>33.647072252224397</v>
      </c>
    </row>
    <row r="48" spans="1:4" x14ac:dyDescent="0.25">
      <c r="A48" s="528" t="s">
        <v>46</v>
      </c>
      <c r="B48" s="528" t="s">
        <v>47</v>
      </c>
      <c r="C48" s="528" t="s">
        <v>19</v>
      </c>
      <c r="D48" s="528">
        <v>33.387791153841597</v>
      </c>
    </row>
    <row r="49" spans="1:4" x14ac:dyDescent="0.25">
      <c r="A49" s="528" t="s">
        <v>48</v>
      </c>
      <c r="B49" s="528" t="s">
        <v>49</v>
      </c>
      <c r="C49" s="528" t="s">
        <v>18</v>
      </c>
      <c r="D49" s="528">
        <v>33.258648077177597</v>
      </c>
    </row>
    <row r="50" spans="1:4" x14ac:dyDescent="0.25">
      <c r="A50" s="528" t="s">
        <v>48</v>
      </c>
      <c r="B50" s="528" t="s">
        <v>49</v>
      </c>
      <c r="C50" s="528" t="s">
        <v>19</v>
      </c>
      <c r="D50" s="528">
        <v>32.045760071577597</v>
      </c>
    </row>
    <row r="51" spans="1:4" x14ac:dyDescent="0.25">
      <c r="A51" s="528" t="s">
        <v>50</v>
      </c>
      <c r="B51" s="528" t="s">
        <v>51</v>
      </c>
      <c r="C51" s="528" t="s">
        <v>18</v>
      </c>
      <c r="D51" s="528">
        <v>29.500166332216999</v>
      </c>
    </row>
    <row r="52" spans="1:4" x14ac:dyDescent="0.25">
      <c r="A52" s="528" t="s">
        <v>50</v>
      </c>
      <c r="B52" s="528" t="s">
        <v>51</v>
      </c>
      <c r="C52" s="528" t="s">
        <v>19</v>
      </c>
      <c r="D52" s="528">
        <v>26.073545287965299</v>
      </c>
    </row>
    <row r="53" spans="1:4" x14ac:dyDescent="0.25">
      <c r="A53" s="528" t="s">
        <v>52</v>
      </c>
      <c r="B53" s="528" t="s">
        <v>53</v>
      </c>
      <c r="C53" s="528" t="s">
        <v>18</v>
      </c>
      <c r="D53" s="528">
        <v>27.600195473888999</v>
      </c>
    </row>
    <row r="54" spans="1:4" x14ac:dyDescent="0.25">
      <c r="A54" s="528" t="s">
        <v>52</v>
      </c>
      <c r="B54" s="528" t="s">
        <v>53</v>
      </c>
      <c r="C54" s="528" t="s">
        <v>19</v>
      </c>
      <c r="D54" s="528">
        <v>23.9326888765641</v>
      </c>
    </row>
    <row r="55" spans="1:4" x14ac:dyDescent="0.25">
      <c r="A55" s="528" t="s">
        <v>54</v>
      </c>
      <c r="B55" s="528" t="s">
        <v>55</v>
      </c>
      <c r="C55" s="528" t="s">
        <v>18</v>
      </c>
      <c r="D55" s="528">
        <v>27.812517500335499</v>
      </c>
    </row>
    <row r="56" spans="1:4" x14ac:dyDescent="0.25">
      <c r="A56" s="528" t="s">
        <v>54</v>
      </c>
      <c r="B56" s="528" t="s">
        <v>55</v>
      </c>
      <c r="C56" s="528" t="s">
        <v>19</v>
      </c>
      <c r="D56" s="528">
        <v>31.053889844908198</v>
      </c>
    </row>
    <row r="57" spans="1:4" x14ac:dyDescent="0.25">
      <c r="A57" s="528" t="s">
        <v>56</v>
      </c>
      <c r="B57" s="528" t="s">
        <v>57</v>
      </c>
      <c r="C57" s="528" t="s">
        <v>18</v>
      </c>
      <c r="D57" s="528">
        <v>26.878676104459</v>
      </c>
    </row>
    <row r="58" spans="1:4" x14ac:dyDescent="0.25">
      <c r="A58" s="528" t="s">
        <v>56</v>
      </c>
      <c r="B58" s="528" t="s">
        <v>57</v>
      </c>
      <c r="C58" s="528" t="s">
        <v>19</v>
      </c>
      <c r="D58" s="528">
        <v>26.8372986764203</v>
      </c>
    </row>
    <row r="59" spans="1:4" x14ac:dyDescent="0.25">
      <c r="A59" s="528" t="s">
        <v>58</v>
      </c>
      <c r="B59" s="528" t="s">
        <v>59</v>
      </c>
      <c r="C59" s="528" t="s">
        <v>18</v>
      </c>
      <c r="D59" s="528">
        <v>28.1728844237476</v>
      </c>
    </row>
    <row r="60" spans="1:4" x14ac:dyDescent="0.25">
      <c r="A60" s="528" t="s">
        <v>58</v>
      </c>
      <c r="B60" s="528" t="s">
        <v>59</v>
      </c>
      <c r="C60" s="528" t="s">
        <v>19</v>
      </c>
      <c r="D60" s="528">
        <v>29.2111578200272</v>
      </c>
    </row>
    <row r="61" spans="1:4" x14ac:dyDescent="0.25">
      <c r="A61" s="528" t="s">
        <v>60</v>
      </c>
      <c r="B61" s="528" t="s">
        <v>61</v>
      </c>
      <c r="C61" s="528" t="s">
        <v>18</v>
      </c>
      <c r="D61" s="528">
        <v>31.603964189269401</v>
      </c>
    </row>
    <row r="62" spans="1:4" x14ac:dyDescent="0.25">
      <c r="A62" s="528" t="s">
        <v>60</v>
      </c>
      <c r="B62" s="528" t="s">
        <v>61</v>
      </c>
      <c r="C62" s="528" t="s">
        <v>19</v>
      </c>
      <c r="D62" s="528">
        <v>36.090912170999999</v>
      </c>
    </row>
    <row r="63" spans="1:4" x14ac:dyDescent="0.25">
      <c r="A63" s="528" t="s">
        <v>62</v>
      </c>
      <c r="B63" s="528" t="s">
        <v>63</v>
      </c>
      <c r="C63" s="528" t="s">
        <v>18</v>
      </c>
      <c r="D63" s="528">
        <v>29.8222968361701</v>
      </c>
    </row>
    <row r="64" spans="1:4" x14ac:dyDescent="0.25">
      <c r="A64" s="528" t="s">
        <v>62</v>
      </c>
      <c r="B64" s="528" t="s">
        <v>63</v>
      </c>
      <c r="C64" s="528" t="s">
        <v>19</v>
      </c>
      <c r="D64" s="528">
        <v>30.888938033496199</v>
      </c>
    </row>
    <row r="65" spans="1:4" x14ac:dyDescent="0.25">
      <c r="A65" s="528" t="s">
        <v>64</v>
      </c>
      <c r="B65" s="528" t="s">
        <v>65</v>
      </c>
      <c r="C65" s="528" t="s">
        <v>18</v>
      </c>
      <c r="D65" s="528">
        <v>35.5033090186325</v>
      </c>
    </row>
    <row r="66" spans="1:4" x14ac:dyDescent="0.25">
      <c r="A66" s="528" t="s">
        <v>64</v>
      </c>
      <c r="B66" s="528" t="s">
        <v>65</v>
      </c>
      <c r="C66" s="528" t="s">
        <v>19</v>
      </c>
      <c r="D66" s="528">
        <v>36.507872103481297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1597</v>
      </c>
    </row>
    <row r="9" spans="1:7" x14ac:dyDescent="0.25">
      <c r="A9" t="s">
        <v>1598</v>
      </c>
    </row>
    <row r="10" spans="1:7" x14ac:dyDescent="0.25">
      <c r="A10" t="s">
        <v>4</v>
      </c>
    </row>
    <row r="11" spans="1:7" x14ac:dyDescent="0.25">
      <c r="A11" t="s">
        <v>1599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29" t="s">
        <v>16</v>
      </c>
      <c r="B17" s="529" t="s">
        <v>17</v>
      </c>
      <c r="C17" s="529" t="s">
        <v>18</v>
      </c>
      <c r="D17" s="529">
        <v>595918.27462157502</v>
      </c>
      <c r="E17" s="529">
        <v>1009520.9708163301</v>
      </c>
      <c r="F17" s="529">
        <v>37.118706068446002</v>
      </c>
      <c r="G17" s="529">
        <v>62.881293931553998</v>
      </c>
    </row>
    <row r="18" spans="1:7" x14ac:dyDescent="0.25">
      <c r="A18" s="529" t="s">
        <v>16</v>
      </c>
      <c r="B18" s="529" t="s">
        <v>17</v>
      </c>
      <c r="C18" s="529" t="s">
        <v>19</v>
      </c>
      <c r="D18" s="529">
        <v>2235976.2452888102</v>
      </c>
      <c r="E18" s="529">
        <v>2690848.9398461198</v>
      </c>
      <c r="F18" s="529">
        <v>45.383713877958002</v>
      </c>
      <c r="G18" s="529">
        <v>54.616286122041998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30" t="s">
        <v>28</v>
      </c>
      <c r="B29" s="530" t="s">
        <v>29</v>
      </c>
      <c r="C29" s="530" t="s">
        <v>18</v>
      </c>
      <c r="D29" s="530">
        <v>20303.279156802801</v>
      </c>
      <c r="E29" s="530">
        <v>25779.615143477498</v>
      </c>
      <c r="F29" s="530">
        <v>44.058168361789001</v>
      </c>
      <c r="G29" s="530">
        <v>55.941831638210999</v>
      </c>
    </row>
    <row r="30" spans="1:7" x14ac:dyDescent="0.25">
      <c r="A30" s="530" t="s">
        <v>28</v>
      </c>
      <c r="B30" s="530" t="s">
        <v>29</v>
      </c>
      <c r="C30" s="530" t="s">
        <v>19</v>
      </c>
      <c r="D30" s="530">
        <v>173138.826677698</v>
      </c>
      <c r="E30" s="530">
        <v>227047.23247965699</v>
      </c>
      <c r="F30" s="530">
        <v>43.264582240137202</v>
      </c>
      <c r="G30" s="530">
        <v>56.735417759862798</v>
      </c>
    </row>
    <row r="31" spans="1:7" x14ac:dyDescent="0.25">
      <c r="A31" s="530" t="s">
        <v>30</v>
      </c>
      <c r="B31" s="530" t="s">
        <v>31</v>
      </c>
      <c r="C31" s="530" t="s">
        <v>18</v>
      </c>
      <c r="D31" s="530">
        <v>1712.98489294411</v>
      </c>
      <c r="E31" s="530">
        <v>15808.662857514501</v>
      </c>
      <c r="F31" s="530">
        <v>9.7763915662513892</v>
      </c>
      <c r="G31" s="530">
        <v>90.223608433748595</v>
      </c>
    </row>
    <row r="32" spans="1:7" x14ac:dyDescent="0.25">
      <c r="A32" s="530" t="s">
        <v>30</v>
      </c>
      <c r="B32" s="530" t="s">
        <v>31</v>
      </c>
      <c r="C32" s="530" t="s">
        <v>19</v>
      </c>
      <c r="D32" s="530">
        <v>26213.716225074499</v>
      </c>
      <c r="E32" s="530">
        <v>92001.133661890795</v>
      </c>
      <c r="F32" s="530">
        <v>22.174639015436298</v>
      </c>
      <c r="G32" s="530">
        <v>77.825360984563702</v>
      </c>
    </row>
    <row r="33" spans="1:7" x14ac:dyDescent="0.25">
      <c r="A33" s="530" t="s">
        <v>32</v>
      </c>
      <c r="B33" s="530" t="s">
        <v>33</v>
      </c>
      <c r="C33" s="530" t="s">
        <v>18</v>
      </c>
      <c r="D33" s="530">
        <v>15803.8142001817</v>
      </c>
      <c r="E33" s="530">
        <v>18307.703853902702</v>
      </c>
      <c r="F33" s="530">
        <v>46.329847223815896</v>
      </c>
      <c r="G33" s="530">
        <v>53.670152776184104</v>
      </c>
    </row>
    <row r="34" spans="1:7" x14ac:dyDescent="0.25">
      <c r="A34" s="530" t="s">
        <v>32</v>
      </c>
      <c r="B34" s="530" t="s">
        <v>33</v>
      </c>
      <c r="C34" s="530" t="s">
        <v>19</v>
      </c>
      <c r="D34" s="530">
        <v>24223.809070694901</v>
      </c>
      <c r="E34" s="530">
        <v>31037.921980701602</v>
      </c>
      <c r="F34" s="530">
        <v>43.834691041736299</v>
      </c>
      <c r="G34" s="530">
        <v>56.165308958263701</v>
      </c>
    </row>
    <row r="35" spans="1:7" x14ac:dyDescent="0.25">
      <c r="A35" s="530" t="s">
        <v>34</v>
      </c>
      <c r="B35" s="530" t="s">
        <v>35</v>
      </c>
      <c r="C35" s="530" t="s">
        <v>18</v>
      </c>
      <c r="D35" s="530">
        <v>26761.714890851501</v>
      </c>
      <c r="E35" s="530">
        <v>71478.262126700298</v>
      </c>
      <c r="F35" s="530">
        <v>27.241165667282399</v>
      </c>
      <c r="G35" s="530">
        <v>72.758834332717598</v>
      </c>
    </row>
    <row r="36" spans="1:7" x14ac:dyDescent="0.25">
      <c r="A36" s="530" t="s">
        <v>34</v>
      </c>
      <c r="B36" s="530" t="s">
        <v>35</v>
      </c>
      <c r="C36" s="530" t="s">
        <v>19</v>
      </c>
      <c r="D36" s="530">
        <v>108630.82627535801</v>
      </c>
      <c r="E36" s="530">
        <v>140360.59512611499</v>
      </c>
      <c r="F36" s="530">
        <v>43.628340954045299</v>
      </c>
      <c r="G36" s="530">
        <v>56.371659045954701</v>
      </c>
    </row>
    <row r="37" spans="1:7" x14ac:dyDescent="0.25">
      <c r="A37" s="530" t="s">
        <v>36</v>
      </c>
      <c r="B37" s="530" t="s">
        <v>37</v>
      </c>
      <c r="C37" s="530" t="s">
        <v>18</v>
      </c>
      <c r="D37" s="530">
        <v>37177.466563211397</v>
      </c>
      <c r="E37" s="530">
        <v>71382.575421831105</v>
      </c>
      <c r="F37" s="530">
        <v>34.245995011989599</v>
      </c>
      <c r="G37" s="530">
        <v>65.754004988010394</v>
      </c>
    </row>
    <row r="38" spans="1:7" x14ac:dyDescent="0.25">
      <c r="A38" s="530" t="s">
        <v>36</v>
      </c>
      <c r="B38" s="530" t="s">
        <v>37</v>
      </c>
      <c r="C38" s="530" t="s">
        <v>19</v>
      </c>
      <c r="D38" s="530">
        <v>67509.650108174101</v>
      </c>
      <c r="E38" s="530">
        <v>124900.871925157</v>
      </c>
      <c r="F38" s="530">
        <v>35.086256923350298</v>
      </c>
      <c r="G38" s="530">
        <v>64.913743076649695</v>
      </c>
    </row>
    <row r="39" spans="1:7" x14ac:dyDescent="0.25">
      <c r="A39" s="530" t="s">
        <v>38</v>
      </c>
      <c r="B39" s="530" t="s">
        <v>39</v>
      </c>
      <c r="C39" s="530" t="s">
        <v>18</v>
      </c>
      <c r="D39" s="530">
        <v>14508.5663750855</v>
      </c>
      <c r="E39" s="530">
        <v>27550.810412497602</v>
      </c>
      <c r="F39" s="530">
        <v>34.495438314170997</v>
      </c>
      <c r="G39" s="530">
        <v>65.504561685829003</v>
      </c>
    </row>
    <row r="40" spans="1:7" x14ac:dyDescent="0.25">
      <c r="A40" s="530" t="s">
        <v>38</v>
      </c>
      <c r="B40" s="530" t="s">
        <v>39</v>
      </c>
      <c r="C40" s="530" t="s">
        <v>19</v>
      </c>
      <c r="D40" s="530">
        <v>52361.981791115402</v>
      </c>
      <c r="E40" s="530">
        <v>64382.534422609802</v>
      </c>
      <c r="F40" s="530">
        <v>44.8517699069101</v>
      </c>
      <c r="G40" s="530">
        <v>55.1482300930899</v>
      </c>
    </row>
    <row r="41" spans="1:7" x14ac:dyDescent="0.25">
      <c r="A41" s="530" t="s">
        <v>40</v>
      </c>
      <c r="B41" s="530" t="s">
        <v>41</v>
      </c>
      <c r="C41" s="530" t="s">
        <v>18</v>
      </c>
      <c r="D41" s="530">
        <v>58302.274660630501</v>
      </c>
      <c r="E41" s="530">
        <v>102640.558536667</v>
      </c>
      <c r="F41" s="530">
        <v>36.225455649310298</v>
      </c>
      <c r="G41" s="530">
        <v>63.774544350689702</v>
      </c>
    </row>
    <row r="42" spans="1:7" x14ac:dyDescent="0.25">
      <c r="A42" s="530" t="s">
        <v>40</v>
      </c>
      <c r="B42" s="530" t="s">
        <v>41</v>
      </c>
      <c r="C42" s="530" t="s">
        <v>19</v>
      </c>
      <c r="D42" s="530">
        <v>176078.21728903</v>
      </c>
      <c r="E42" s="530">
        <v>236087.04460502701</v>
      </c>
      <c r="F42" s="530">
        <v>42.720295368873003</v>
      </c>
      <c r="G42" s="530">
        <v>57.279704631126997</v>
      </c>
    </row>
    <row r="43" spans="1:7" x14ac:dyDescent="0.25">
      <c r="A43" s="530" t="s">
        <v>42</v>
      </c>
      <c r="B43" s="530" t="s">
        <v>43</v>
      </c>
      <c r="C43" s="530" t="s">
        <v>18</v>
      </c>
      <c r="D43" s="530">
        <v>116318.324839857</v>
      </c>
      <c r="E43" s="530">
        <v>180117.92398574899</v>
      </c>
      <c r="F43" s="530">
        <v>39.238900539551501</v>
      </c>
      <c r="G43" s="530">
        <v>60.761099460448499</v>
      </c>
    </row>
    <row r="44" spans="1:7" x14ac:dyDescent="0.25">
      <c r="A44" s="530" t="s">
        <v>42</v>
      </c>
      <c r="B44" s="530" t="s">
        <v>43</v>
      </c>
      <c r="C44" s="530" t="s">
        <v>19</v>
      </c>
      <c r="D44" s="530">
        <v>344550.73183733702</v>
      </c>
      <c r="E44" s="530">
        <v>276993.14819492801</v>
      </c>
      <c r="F44" s="530">
        <v>55.434659226224099</v>
      </c>
      <c r="G44" s="530">
        <v>44.565340773775901</v>
      </c>
    </row>
    <row r="45" spans="1:7" x14ac:dyDescent="0.25">
      <c r="A45" s="530" t="s">
        <v>44</v>
      </c>
      <c r="B45" s="530" t="s">
        <v>45</v>
      </c>
      <c r="C45" s="530" t="s">
        <v>18</v>
      </c>
      <c r="D45" s="530">
        <v>17959.3936161077</v>
      </c>
      <c r="E45" s="530">
        <v>25504.104328554899</v>
      </c>
      <c r="F45" s="530">
        <v>41.320635626183197</v>
      </c>
      <c r="G45" s="530">
        <v>58.679364373816703</v>
      </c>
    </row>
    <row r="46" spans="1:7" x14ac:dyDescent="0.25">
      <c r="A46" s="530" t="s">
        <v>44</v>
      </c>
      <c r="B46" s="530" t="s">
        <v>45</v>
      </c>
      <c r="C46" s="530" t="s">
        <v>19</v>
      </c>
      <c r="D46" s="530">
        <v>149535.60276979199</v>
      </c>
      <c r="E46" s="530">
        <v>131321.572298541</v>
      </c>
      <c r="F46" s="530">
        <v>53.242578806615597</v>
      </c>
      <c r="G46" s="530">
        <v>46.757421193384303</v>
      </c>
    </row>
    <row r="47" spans="1:7" x14ac:dyDescent="0.25">
      <c r="A47" s="530" t="s">
        <v>46</v>
      </c>
      <c r="B47" s="530" t="s">
        <v>47</v>
      </c>
      <c r="C47" s="530" t="s">
        <v>18</v>
      </c>
      <c r="D47" s="530">
        <v>70578.421540730502</v>
      </c>
      <c r="E47" s="530">
        <v>68904.014142608095</v>
      </c>
      <c r="F47" s="530">
        <v>50.6002215941812</v>
      </c>
      <c r="G47" s="530">
        <v>49.3997784058188</v>
      </c>
    </row>
    <row r="48" spans="1:7" x14ac:dyDescent="0.25">
      <c r="A48" s="530" t="s">
        <v>46</v>
      </c>
      <c r="B48" s="530" t="s">
        <v>47</v>
      </c>
      <c r="C48" s="530" t="s">
        <v>19</v>
      </c>
      <c r="D48" s="530">
        <v>319326.85621900798</v>
      </c>
      <c r="E48" s="530">
        <v>271525.81913451198</v>
      </c>
      <c r="F48" s="530">
        <v>54.045089332623903</v>
      </c>
      <c r="G48" s="530">
        <v>45.954910667376097</v>
      </c>
    </row>
    <row r="49" spans="1:7" x14ac:dyDescent="0.25">
      <c r="A49" s="530" t="s">
        <v>48</v>
      </c>
      <c r="B49" s="530" t="s">
        <v>49</v>
      </c>
      <c r="C49" s="530" t="s">
        <v>18</v>
      </c>
      <c r="D49" s="530">
        <v>51637.299627418703</v>
      </c>
      <c r="E49" s="530">
        <v>159219.27464975501</v>
      </c>
      <c r="F49" s="530">
        <v>24.489300276471798</v>
      </c>
      <c r="G49" s="530">
        <v>75.510699723528205</v>
      </c>
    </row>
    <row r="50" spans="1:7" x14ac:dyDescent="0.25">
      <c r="A50" s="530" t="s">
        <v>48</v>
      </c>
      <c r="B50" s="530" t="s">
        <v>49</v>
      </c>
      <c r="C50" s="530" t="s">
        <v>19</v>
      </c>
      <c r="D50" s="530">
        <v>296360.71267145401</v>
      </c>
      <c r="E50" s="530">
        <v>483758.10753345001</v>
      </c>
      <c r="F50" s="530">
        <v>37.989176135195997</v>
      </c>
      <c r="G50" s="530">
        <v>62.010823864804003</v>
      </c>
    </row>
    <row r="51" spans="1:7" x14ac:dyDescent="0.25">
      <c r="A51" s="530" t="s">
        <v>50</v>
      </c>
      <c r="B51" s="530" t="s">
        <v>51</v>
      </c>
      <c r="C51" s="530" t="s">
        <v>18</v>
      </c>
      <c r="D51" s="530">
        <v>14256.432296471499</v>
      </c>
      <c r="E51" s="530">
        <v>16744.141939859899</v>
      </c>
      <c r="F51" s="530">
        <v>45.987639415283901</v>
      </c>
      <c r="G51" s="530">
        <v>54.012360584716099</v>
      </c>
    </row>
    <row r="52" spans="1:7" x14ac:dyDescent="0.25">
      <c r="A52" s="530" t="s">
        <v>50</v>
      </c>
      <c r="B52" s="530" t="s">
        <v>51</v>
      </c>
      <c r="C52" s="530" t="s">
        <v>19</v>
      </c>
      <c r="D52" s="530">
        <v>58068.116784508798</v>
      </c>
      <c r="E52" s="530">
        <v>54931.324223417898</v>
      </c>
      <c r="F52" s="530">
        <v>51.3879681762633</v>
      </c>
      <c r="G52" s="530">
        <v>48.6120318237367</v>
      </c>
    </row>
    <row r="53" spans="1:7" x14ac:dyDescent="0.25">
      <c r="A53" s="530" t="s">
        <v>52</v>
      </c>
      <c r="B53" s="530" t="s">
        <v>53</v>
      </c>
      <c r="C53" s="530" t="s">
        <v>18</v>
      </c>
      <c r="D53" s="530">
        <v>4852.7961578445902</v>
      </c>
      <c r="E53" s="530">
        <v>6553.2507594552098</v>
      </c>
      <c r="F53" s="530">
        <v>42.545819713263199</v>
      </c>
      <c r="G53" s="530">
        <v>57.454180286736801</v>
      </c>
    </row>
    <row r="54" spans="1:7" x14ac:dyDescent="0.25">
      <c r="A54" s="530" t="s">
        <v>52</v>
      </c>
      <c r="B54" s="530" t="s">
        <v>53</v>
      </c>
      <c r="C54" s="530" t="s">
        <v>19</v>
      </c>
      <c r="D54" s="530">
        <v>68352.603529151602</v>
      </c>
      <c r="E54" s="530">
        <v>53912.401344186503</v>
      </c>
      <c r="F54" s="530">
        <v>55.905288352920202</v>
      </c>
      <c r="G54" s="530">
        <v>44.094711647079798</v>
      </c>
    </row>
    <row r="55" spans="1:7" x14ac:dyDescent="0.25">
      <c r="A55" s="530" t="s">
        <v>54</v>
      </c>
      <c r="B55" s="530" t="s">
        <v>55</v>
      </c>
      <c r="C55" s="530" t="s">
        <v>18</v>
      </c>
      <c r="D55" s="530">
        <v>8933.9366862666593</v>
      </c>
      <c r="E55" s="530">
        <v>12085.046722917499</v>
      </c>
      <c r="F55" s="530">
        <v>42.5041331083739</v>
      </c>
      <c r="G55" s="530">
        <v>57.4958668916261</v>
      </c>
    </row>
    <row r="56" spans="1:7" x14ac:dyDescent="0.25">
      <c r="A56" s="530" t="s">
        <v>54</v>
      </c>
      <c r="B56" s="530" t="s">
        <v>55</v>
      </c>
      <c r="C56" s="530" t="s">
        <v>19</v>
      </c>
      <c r="D56" s="530">
        <v>19422.4174942153</v>
      </c>
      <c r="E56" s="530">
        <v>29328.693959369601</v>
      </c>
      <c r="F56" s="530">
        <v>39.839948085505803</v>
      </c>
      <c r="G56" s="530">
        <v>60.160051914494197</v>
      </c>
    </row>
    <row r="57" spans="1:7" x14ac:dyDescent="0.25">
      <c r="A57" s="530" t="s">
        <v>56</v>
      </c>
      <c r="B57" s="530" t="s">
        <v>57</v>
      </c>
      <c r="C57" s="530" t="s">
        <v>18</v>
      </c>
      <c r="D57" s="530">
        <v>4221.4776831614699</v>
      </c>
      <c r="E57" s="530">
        <v>12975.0852202489</v>
      </c>
      <c r="F57" s="530">
        <v>24.548380434350001</v>
      </c>
      <c r="G57" s="530">
        <v>75.451619565650006</v>
      </c>
    </row>
    <row r="58" spans="1:7" x14ac:dyDescent="0.25">
      <c r="A58" s="530" t="s">
        <v>56</v>
      </c>
      <c r="B58" s="530" t="s">
        <v>57</v>
      </c>
      <c r="C58" s="530" t="s">
        <v>19</v>
      </c>
      <c r="D58" s="530">
        <v>20888.461321874602</v>
      </c>
      <c r="E58" s="530">
        <v>40965.236541708</v>
      </c>
      <c r="F58" s="530">
        <v>33.770755902005703</v>
      </c>
      <c r="G58" s="530">
        <v>66.229244097994297</v>
      </c>
    </row>
    <row r="59" spans="1:7" x14ac:dyDescent="0.25">
      <c r="A59" s="530" t="s">
        <v>58</v>
      </c>
      <c r="B59" s="530" t="s">
        <v>59</v>
      </c>
      <c r="C59" s="530" t="s">
        <v>18</v>
      </c>
      <c r="D59" s="530">
        <v>16274.886804841201</v>
      </c>
      <c r="E59" s="530">
        <v>22669.538303847501</v>
      </c>
      <c r="F59" s="530">
        <v>41.790029662577197</v>
      </c>
      <c r="G59" s="530">
        <v>58.209970337422803</v>
      </c>
    </row>
    <row r="60" spans="1:7" x14ac:dyDescent="0.25">
      <c r="A60" s="530" t="s">
        <v>58</v>
      </c>
      <c r="B60" s="530" t="s">
        <v>59</v>
      </c>
      <c r="C60" s="530" t="s">
        <v>19</v>
      </c>
      <c r="D60" s="530">
        <v>64689.9624342795</v>
      </c>
      <c r="E60" s="530">
        <v>117607.038837831</v>
      </c>
      <c r="F60" s="530">
        <v>35.486026639416998</v>
      </c>
      <c r="G60" s="530">
        <v>64.513973360582995</v>
      </c>
    </row>
    <row r="61" spans="1:7" x14ac:dyDescent="0.25">
      <c r="A61" s="530" t="s">
        <v>60</v>
      </c>
      <c r="B61" s="530" t="s">
        <v>61</v>
      </c>
      <c r="C61" s="530" t="s">
        <v>18</v>
      </c>
      <c r="D61" s="530">
        <v>1585.7489637367601</v>
      </c>
      <c r="E61" s="530">
        <v>3890.3684646564898</v>
      </c>
      <c r="F61" s="530">
        <v>28.957541259337699</v>
      </c>
      <c r="G61" s="530">
        <v>71.042458740662298</v>
      </c>
    </row>
    <row r="62" spans="1:7" x14ac:dyDescent="0.25">
      <c r="A62" s="530" t="s">
        <v>60</v>
      </c>
      <c r="B62" s="530" t="s">
        <v>61</v>
      </c>
      <c r="C62" s="530" t="s">
        <v>19</v>
      </c>
      <c r="D62" s="530">
        <v>4533.49349755406</v>
      </c>
      <c r="E62" s="530">
        <v>6900.8924396488401</v>
      </c>
      <c r="F62" s="530">
        <v>39.647896462930198</v>
      </c>
      <c r="G62" s="530">
        <v>60.352103537069802</v>
      </c>
    </row>
    <row r="63" spans="1:7" x14ac:dyDescent="0.25">
      <c r="A63" s="530" t="s">
        <v>62</v>
      </c>
      <c r="B63" s="530" t="s">
        <v>63</v>
      </c>
      <c r="C63" s="530" t="s">
        <v>18</v>
      </c>
      <c r="D63" s="530">
        <v>49209.552795465403</v>
      </c>
      <c r="E63" s="530">
        <v>48620.6417039472</v>
      </c>
      <c r="F63" s="530">
        <v>50.300986364450999</v>
      </c>
      <c r="G63" s="530">
        <v>49.699013635549001</v>
      </c>
    </row>
    <row r="64" spans="1:7" x14ac:dyDescent="0.25">
      <c r="A64" s="530" t="s">
        <v>62</v>
      </c>
      <c r="B64" s="530" t="s">
        <v>63</v>
      </c>
      <c r="C64" s="530" t="s">
        <v>19</v>
      </c>
      <c r="D64" s="530">
        <v>121853.301929742</v>
      </c>
      <c r="E64" s="530">
        <v>110814.215862542</v>
      </c>
      <c r="F64" s="530">
        <v>52.372287754635202</v>
      </c>
      <c r="G64" s="530">
        <v>47.627712245364798</v>
      </c>
    </row>
    <row r="65" spans="1:7" x14ac:dyDescent="0.25">
      <c r="A65" s="530" t="s">
        <v>64</v>
      </c>
      <c r="B65" s="530" t="s">
        <v>65</v>
      </c>
      <c r="C65" s="530" t="s">
        <v>18</v>
      </c>
      <c r="D65" s="530">
        <v>65519.902869965503</v>
      </c>
      <c r="E65" s="530">
        <v>119289.392242142</v>
      </c>
      <c r="F65" s="530">
        <v>35.452709686609801</v>
      </c>
      <c r="G65" s="530">
        <v>64.547290313390107</v>
      </c>
    </row>
    <row r="66" spans="1:7" x14ac:dyDescent="0.25">
      <c r="A66" s="530" t="s">
        <v>64</v>
      </c>
      <c r="B66" s="530" t="s">
        <v>65</v>
      </c>
      <c r="C66" s="530" t="s">
        <v>19</v>
      </c>
      <c r="D66" s="530">
        <v>140236.95736275299</v>
      </c>
      <c r="E66" s="530">
        <v>196973.15527482599</v>
      </c>
      <c r="F66" s="530">
        <v>41.587411559473097</v>
      </c>
      <c r="G66" s="530">
        <v>58.412588440526903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1602</v>
      </c>
    </row>
    <row r="9" spans="1:7" x14ac:dyDescent="0.25">
      <c r="A9" t="s">
        <v>1603</v>
      </c>
    </row>
    <row r="10" spans="1:7" x14ac:dyDescent="0.25">
      <c r="A10" t="s">
        <v>1604</v>
      </c>
    </row>
    <row r="11" spans="1:7" x14ac:dyDescent="0.25">
      <c r="A11" t="s">
        <v>1605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31" t="s">
        <v>16</v>
      </c>
      <c r="B17" s="531" t="s">
        <v>17</v>
      </c>
      <c r="C17" s="531" t="s">
        <v>18</v>
      </c>
      <c r="D17" s="531">
        <v>2572.9932027546001</v>
      </c>
      <c r="E17" s="531">
        <v>1822650.78436085</v>
      </c>
      <c r="F17" s="531">
        <v>0.14096864364703501</v>
      </c>
      <c r="G17" s="531">
        <v>99.859031356353</v>
      </c>
    </row>
    <row r="18" spans="1:7" x14ac:dyDescent="0.25">
      <c r="A18" s="531" t="s">
        <v>16</v>
      </c>
      <c r="B18" s="531" t="s">
        <v>17</v>
      </c>
      <c r="C18" s="531" t="s">
        <v>19</v>
      </c>
      <c r="D18" s="531">
        <v>33952.796854153399</v>
      </c>
      <c r="E18" s="531">
        <v>5273738.4255822403</v>
      </c>
      <c r="F18" s="531">
        <v>0.63969050630959701</v>
      </c>
      <c r="G18" s="531">
        <v>99.360309493690394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32" t="s">
        <v>28</v>
      </c>
      <c r="B29" s="532" t="s">
        <v>29</v>
      </c>
      <c r="C29" s="532" t="s">
        <v>18</v>
      </c>
      <c r="D29" s="532">
        <v>376.28296090682898</v>
      </c>
      <c r="E29" s="532">
        <v>58307.8061339536</v>
      </c>
      <c r="F29" s="532">
        <v>0.64120099112143303</v>
      </c>
      <c r="G29" s="532">
        <v>99.358799008878606</v>
      </c>
    </row>
    <row r="30" spans="1:7" x14ac:dyDescent="0.25">
      <c r="A30" s="532" t="s">
        <v>28</v>
      </c>
      <c r="B30" s="532" t="s">
        <v>29</v>
      </c>
      <c r="C30" s="532" t="s">
        <v>19</v>
      </c>
      <c r="D30" s="532">
        <v>10253.9003517931</v>
      </c>
      <c r="E30" s="532">
        <v>428829.01055334701</v>
      </c>
      <c r="F30" s="532">
        <v>2.3352993471450301</v>
      </c>
      <c r="G30" s="532">
        <v>97.664700652855004</v>
      </c>
    </row>
    <row r="31" spans="1:7" x14ac:dyDescent="0.25">
      <c r="A31" s="532" t="s">
        <v>30</v>
      </c>
      <c r="B31" s="532" t="s">
        <v>31</v>
      </c>
      <c r="C31" s="532" t="s">
        <v>18</v>
      </c>
      <c r="D31" s="532">
        <v>0</v>
      </c>
      <c r="E31" s="532">
        <v>18378.494633920502</v>
      </c>
      <c r="F31" s="532">
        <v>0</v>
      </c>
      <c r="G31" s="532">
        <v>100</v>
      </c>
    </row>
    <row r="32" spans="1:7" x14ac:dyDescent="0.25">
      <c r="A32" s="532" t="s">
        <v>30</v>
      </c>
      <c r="B32" s="532" t="s">
        <v>31</v>
      </c>
      <c r="C32" s="532" t="s">
        <v>19</v>
      </c>
      <c r="D32" s="532">
        <v>2308.9305815302801</v>
      </c>
      <c r="E32" s="532">
        <v>124156.574784549</v>
      </c>
      <c r="F32" s="532">
        <v>1.82573941791212</v>
      </c>
      <c r="G32" s="532">
        <v>98.174260582087896</v>
      </c>
    </row>
    <row r="33" spans="1:7" x14ac:dyDescent="0.25">
      <c r="A33" s="532" t="s">
        <v>32</v>
      </c>
      <c r="B33" s="532" t="s">
        <v>33</v>
      </c>
      <c r="C33" s="532" t="s">
        <v>18</v>
      </c>
      <c r="D33" s="532">
        <v>172.054720453649</v>
      </c>
      <c r="E33" s="532">
        <v>38939.560106146499</v>
      </c>
      <c r="F33" s="532">
        <v>0.43990697192240003</v>
      </c>
      <c r="G33" s="532">
        <v>99.560093028077603</v>
      </c>
    </row>
    <row r="34" spans="1:7" x14ac:dyDescent="0.25">
      <c r="A34" s="532" t="s">
        <v>32</v>
      </c>
      <c r="B34" s="532" t="s">
        <v>33</v>
      </c>
      <c r="C34" s="532" t="s">
        <v>19</v>
      </c>
      <c r="D34" s="532">
        <v>640.71741775146199</v>
      </c>
      <c r="E34" s="532">
        <v>60396.667755648297</v>
      </c>
      <c r="F34" s="532">
        <v>1.04971308310679</v>
      </c>
      <c r="G34" s="532">
        <v>98.950286916893205</v>
      </c>
    </row>
    <row r="35" spans="1:7" x14ac:dyDescent="0.25">
      <c r="A35" s="532" t="s">
        <v>34</v>
      </c>
      <c r="B35" s="532" t="s">
        <v>35</v>
      </c>
      <c r="C35" s="532" t="s">
        <v>18</v>
      </c>
      <c r="D35" s="532">
        <v>0</v>
      </c>
      <c r="E35" s="532">
        <v>110116.91134419999</v>
      </c>
      <c r="F35" s="532">
        <v>0</v>
      </c>
      <c r="G35" s="532">
        <v>100</v>
      </c>
    </row>
    <row r="36" spans="1:7" x14ac:dyDescent="0.25">
      <c r="A36" s="532" t="s">
        <v>34</v>
      </c>
      <c r="B36" s="532" t="s">
        <v>35</v>
      </c>
      <c r="C36" s="532" t="s">
        <v>19</v>
      </c>
      <c r="D36" s="532">
        <v>257.649775315461</v>
      </c>
      <c r="E36" s="532">
        <v>275655.43888048502</v>
      </c>
      <c r="F36" s="532">
        <v>9.3380773116159693E-2</v>
      </c>
      <c r="G36" s="532">
        <v>99.906619226883805</v>
      </c>
    </row>
    <row r="37" spans="1:7" x14ac:dyDescent="0.25">
      <c r="A37" s="532" t="s">
        <v>36</v>
      </c>
      <c r="B37" s="532" t="s">
        <v>37</v>
      </c>
      <c r="C37" s="532" t="s">
        <v>18</v>
      </c>
      <c r="D37" s="532">
        <v>92.106748868869701</v>
      </c>
      <c r="E37" s="532">
        <v>123550.55809202899</v>
      </c>
      <c r="F37" s="532">
        <v>7.4494309053749194E-2</v>
      </c>
      <c r="G37" s="532">
        <v>99.925505690946295</v>
      </c>
    </row>
    <row r="38" spans="1:7" x14ac:dyDescent="0.25">
      <c r="A38" s="532" t="s">
        <v>36</v>
      </c>
      <c r="B38" s="532" t="s">
        <v>37</v>
      </c>
      <c r="C38" s="532" t="s">
        <v>19</v>
      </c>
      <c r="D38" s="532">
        <v>261.29596708837698</v>
      </c>
      <c r="E38" s="532">
        <v>211267.039192014</v>
      </c>
      <c r="F38" s="532">
        <v>0.12352764318399299</v>
      </c>
      <c r="G38" s="532">
        <v>99.876472356815995</v>
      </c>
    </row>
    <row r="39" spans="1:7" x14ac:dyDescent="0.25">
      <c r="A39" s="532" t="s">
        <v>38</v>
      </c>
      <c r="B39" s="532" t="s">
        <v>39</v>
      </c>
      <c r="C39" s="532" t="s">
        <v>18</v>
      </c>
      <c r="D39" s="532">
        <v>217.926077494064</v>
      </c>
      <c r="E39" s="532">
        <v>46696.398141138001</v>
      </c>
      <c r="F39" s="532">
        <v>0.46451927236226598</v>
      </c>
      <c r="G39" s="532">
        <v>99.535480727637704</v>
      </c>
    </row>
    <row r="40" spans="1:7" x14ac:dyDescent="0.25">
      <c r="A40" s="532" t="s">
        <v>38</v>
      </c>
      <c r="B40" s="532" t="s">
        <v>39</v>
      </c>
      <c r="C40" s="532" t="s">
        <v>19</v>
      </c>
      <c r="D40" s="532">
        <v>470.37006085160101</v>
      </c>
      <c r="E40" s="532">
        <v>125228.305720516</v>
      </c>
      <c r="F40" s="532">
        <v>0.37420446788932898</v>
      </c>
      <c r="G40" s="532">
        <v>99.6257955321107</v>
      </c>
    </row>
    <row r="41" spans="1:7" x14ac:dyDescent="0.25">
      <c r="A41" s="532" t="s">
        <v>40</v>
      </c>
      <c r="B41" s="532" t="s">
        <v>41</v>
      </c>
      <c r="C41" s="532" t="s">
        <v>18</v>
      </c>
      <c r="D41" s="532">
        <v>352.66018120832598</v>
      </c>
      <c r="E41" s="532">
        <v>186080.66251047899</v>
      </c>
      <c r="F41" s="532">
        <v>0.18916155980952701</v>
      </c>
      <c r="G41" s="532">
        <v>99.810838440190494</v>
      </c>
    </row>
    <row r="42" spans="1:7" x14ac:dyDescent="0.25">
      <c r="A42" s="532" t="s">
        <v>40</v>
      </c>
      <c r="B42" s="532" t="s">
        <v>41</v>
      </c>
      <c r="C42" s="532" t="s">
        <v>19</v>
      </c>
      <c r="D42" s="532">
        <v>1395.61490610839</v>
      </c>
      <c r="E42" s="532">
        <v>446822.06240220403</v>
      </c>
      <c r="F42" s="532">
        <v>0.31136989386261898</v>
      </c>
      <c r="G42" s="532">
        <v>99.688630106137396</v>
      </c>
    </row>
    <row r="43" spans="1:7" x14ac:dyDescent="0.25">
      <c r="A43" s="532" t="s">
        <v>42</v>
      </c>
      <c r="B43" s="532" t="s">
        <v>43</v>
      </c>
      <c r="C43" s="532" t="s">
        <v>18</v>
      </c>
      <c r="D43" s="532">
        <v>442.03515908932002</v>
      </c>
      <c r="E43" s="532">
        <v>328945.94004972401</v>
      </c>
      <c r="F43" s="532">
        <v>0.134198936317908</v>
      </c>
      <c r="G43" s="532">
        <v>99.865801063682099</v>
      </c>
    </row>
    <row r="44" spans="1:7" x14ac:dyDescent="0.25">
      <c r="A44" s="532" t="s">
        <v>42</v>
      </c>
      <c r="B44" s="532" t="s">
        <v>43</v>
      </c>
      <c r="C44" s="532" t="s">
        <v>19</v>
      </c>
      <c r="D44" s="532">
        <v>1450.4502212909999</v>
      </c>
      <c r="E44" s="532">
        <v>656261.57456989598</v>
      </c>
      <c r="F44" s="532">
        <v>0.22052967964991901</v>
      </c>
      <c r="G44" s="532">
        <v>99.7794703203501</v>
      </c>
    </row>
    <row r="45" spans="1:7" x14ac:dyDescent="0.25">
      <c r="A45" s="532" t="s">
        <v>44</v>
      </c>
      <c r="B45" s="532" t="s">
        <v>45</v>
      </c>
      <c r="C45" s="532" t="s">
        <v>18</v>
      </c>
      <c r="D45" s="532">
        <v>0</v>
      </c>
      <c r="E45" s="532">
        <v>47089.629954510201</v>
      </c>
      <c r="F45" s="532">
        <v>0</v>
      </c>
      <c r="G45" s="532">
        <v>100</v>
      </c>
    </row>
    <row r="46" spans="1:7" x14ac:dyDescent="0.25">
      <c r="A46" s="532" t="s">
        <v>44</v>
      </c>
      <c r="B46" s="532" t="s">
        <v>45</v>
      </c>
      <c r="C46" s="532" t="s">
        <v>19</v>
      </c>
      <c r="D46" s="532">
        <v>1672.5055235490499</v>
      </c>
      <c r="E46" s="532">
        <v>294741.864521941</v>
      </c>
      <c r="F46" s="532">
        <v>0.56424576287997597</v>
      </c>
      <c r="G46" s="532">
        <v>99.435754237119994</v>
      </c>
    </row>
    <row r="47" spans="1:7" x14ac:dyDescent="0.25">
      <c r="A47" s="532" t="s">
        <v>46</v>
      </c>
      <c r="B47" s="532" t="s">
        <v>47</v>
      </c>
      <c r="C47" s="532" t="s">
        <v>18</v>
      </c>
      <c r="D47" s="532">
        <v>216.530268613044</v>
      </c>
      <c r="E47" s="532">
        <v>152825.05192576101</v>
      </c>
      <c r="F47" s="532">
        <v>0.14148459883146999</v>
      </c>
      <c r="G47" s="532">
        <v>99.858515401168503</v>
      </c>
    </row>
    <row r="48" spans="1:7" x14ac:dyDescent="0.25">
      <c r="A48" s="532" t="s">
        <v>46</v>
      </c>
      <c r="B48" s="532" t="s">
        <v>47</v>
      </c>
      <c r="C48" s="532" t="s">
        <v>19</v>
      </c>
      <c r="D48" s="532">
        <v>1937.6976139040601</v>
      </c>
      <c r="E48" s="532">
        <v>629955.72019172204</v>
      </c>
      <c r="F48" s="532">
        <v>0.30664943791202898</v>
      </c>
      <c r="G48" s="532">
        <v>99.693350562088</v>
      </c>
    </row>
    <row r="49" spans="1:7" x14ac:dyDescent="0.25">
      <c r="A49" s="532" t="s">
        <v>48</v>
      </c>
      <c r="B49" s="532" t="s">
        <v>49</v>
      </c>
      <c r="C49" s="532" t="s">
        <v>18</v>
      </c>
      <c r="D49" s="532">
        <v>0</v>
      </c>
      <c r="E49" s="532">
        <v>242050.436933955</v>
      </c>
      <c r="F49" s="532">
        <v>0</v>
      </c>
      <c r="G49" s="532">
        <v>100</v>
      </c>
    </row>
    <row r="50" spans="1:7" x14ac:dyDescent="0.25">
      <c r="A50" s="532" t="s">
        <v>48</v>
      </c>
      <c r="B50" s="532" t="s">
        <v>49</v>
      </c>
      <c r="C50" s="532" t="s">
        <v>19</v>
      </c>
      <c r="D50" s="532">
        <v>6790.2859813075502</v>
      </c>
      <c r="E50" s="532">
        <v>823568.27708473802</v>
      </c>
      <c r="F50" s="532">
        <v>0.81775347221504602</v>
      </c>
      <c r="G50" s="532">
        <v>99.182246527784997</v>
      </c>
    </row>
    <row r="51" spans="1:7" x14ac:dyDescent="0.25">
      <c r="A51" s="532" t="s">
        <v>50</v>
      </c>
      <c r="B51" s="532" t="s">
        <v>51</v>
      </c>
      <c r="C51" s="532" t="s">
        <v>18</v>
      </c>
      <c r="D51" s="532">
        <v>19.8673389887885</v>
      </c>
      <c r="E51" s="532">
        <v>34308.235901796797</v>
      </c>
      <c r="F51" s="532">
        <v>5.7874852127524197E-2</v>
      </c>
      <c r="G51" s="532">
        <v>99.942125147872503</v>
      </c>
    </row>
    <row r="52" spans="1:7" x14ac:dyDescent="0.25">
      <c r="A52" s="532" t="s">
        <v>50</v>
      </c>
      <c r="B52" s="532" t="s">
        <v>51</v>
      </c>
      <c r="C52" s="532" t="s">
        <v>19</v>
      </c>
      <c r="D52" s="532">
        <v>1151.56605991274</v>
      </c>
      <c r="E52" s="532">
        <v>120034.33069930199</v>
      </c>
      <c r="F52" s="532">
        <v>0.95024758714357405</v>
      </c>
      <c r="G52" s="532">
        <v>99.049752412856407</v>
      </c>
    </row>
    <row r="53" spans="1:7" x14ac:dyDescent="0.25">
      <c r="A53" s="532" t="s">
        <v>52</v>
      </c>
      <c r="B53" s="532" t="s">
        <v>53</v>
      </c>
      <c r="C53" s="532" t="s">
        <v>18</v>
      </c>
      <c r="D53" s="532">
        <v>127.965969348277</v>
      </c>
      <c r="E53" s="532">
        <v>12769.7203088883</v>
      </c>
      <c r="F53" s="532">
        <v>0.99216221101768998</v>
      </c>
      <c r="G53" s="532">
        <v>99.0078377889823</v>
      </c>
    </row>
    <row r="54" spans="1:7" x14ac:dyDescent="0.25">
      <c r="A54" s="532" t="s">
        <v>52</v>
      </c>
      <c r="B54" s="532" t="s">
        <v>53</v>
      </c>
      <c r="C54" s="532" t="s">
        <v>19</v>
      </c>
      <c r="D54" s="532">
        <v>2980.7919741013402</v>
      </c>
      <c r="E54" s="532">
        <v>124971.521747662</v>
      </c>
      <c r="F54" s="532">
        <v>2.3296116243612301</v>
      </c>
      <c r="G54" s="532">
        <v>97.670388375638794</v>
      </c>
    </row>
    <row r="55" spans="1:7" x14ac:dyDescent="0.25">
      <c r="A55" s="532" t="s">
        <v>54</v>
      </c>
      <c r="B55" s="532" t="s">
        <v>55</v>
      </c>
      <c r="C55" s="532" t="s">
        <v>18</v>
      </c>
      <c r="D55" s="532">
        <v>0</v>
      </c>
      <c r="E55" s="532">
        <v>23831.752629249699</v>
      </c>
      <c r="F55" s="532">
        <v>0</v>
      </c>
      <c r="G55" s="532">
        <v>100</v>
      </c>
    </row>
    <row r="56" spans="1:7" x14ac:dyDescent="0.25">
      <c r="A56" s="532" t="s">
        <v>54</v>
      </c>
      <c r="B56" s="532" t="s">
        <v>55</v>
      </c>
      <c r="C56" s="532" t="s">
        <v>19</v>
      </c>
      <c r="D56" s="532">
        <v>245.37990881734899</v>
      </c>
      <c r="E56" s="532">
        <v>54041.867461932998</v>
      </c>
      <c r="F56" s="532">
        <v>0.45200285647483102</v>
      </c>
      <c r="G56" s="532">
        <v>99.547997143525194</v>
      </c>
    </row>
    <row r="57" spans="1:7" x14ac:dyDescent="0.25">
      <c r="A57" s="532" t="s">
        <v>56</v>
      </c>
      <c r="B57" s="532" t="s">
        <v>57</v>
      </c>
      <c r="C57" s="532" t="s">
        <v>18</v>
      </c>
      <c r="D57" s="532">
        <v>41.825630105414803</v>
      </c>
      <c r="E57" s="532">
        <v>19783.5199574037</v>
      </c>
      <c r="F57" s="532">
        <v>0.210970496936845</v>
      </c>
      <c r="G57" s="532">
        <v>99.789029503063205</v>
      </c>
    </row>
    <row r="58" spans="1:7" x14ac:dyDescent="0.25">
      <c r="A58" s="532" t="s">
        <v>56</v>
      </c>
      <c r="B58" s="532" t="s">
        <v>57</v>
      </c>
      <c r="C58" s="532" t="s">
        <v>19</v>
      </c>
      <c r="D58" s="532">
        <v>233.62703935564701</v>
      </c>
      <c r="E58" s="532">
        <v>68006.027373135206</v>
      </c>
      <c r="F58" s="532">
        <v>0.34236257696065198</v>
      </c>
      <c r="G58" s="532">
        <v>99.657637423039304</v>
      </c>
    </row>
    <row r="59" spans="1:7" x14ac:dyDescent="0.25">
      <c r="A59" s="532" t="s">
        <v>58</v>
      </c>
      <c r="B59" s="532" t="s">
        <v>59</v>
      </c>
      <c r="C59" s="532" t="s">
        <v>18</v>
      </c>
      <c r="D59" s="532">
        <v>0</v>
      </c>
      <c r="E59" s="532">
        <v>46843.124244112798</v>
      </c>
      <c r="F59" s="532">
        <v>0</v>
      </c>
      <c r="G59" s="532">
        <v>100</v>
      </c>
    </row>
    <row r="60" spans="1:7" x14ac:dyDescent="0.25">
      <c r="A60" s="532" t="s">
        <v>58</v>
      </c>
      <c r="B60" s="532" t="s">
        <v>59</v>
      </c>
      <c r="C60" s="532" t="s">
        <v>19</v>
      </c>
      <c r="D60" s="532">
        <v>753.43013658795599</v>
      </c>
      <c r="E60" s="532">
        <v>194991.44561929899</v>
      </c>
      <c r="F60" s="532">
        <v>0.384904143047687</v>
      </c>
      <c r="G60" s="532">
        <v>99.615095856952294</v>
      </c>
    </row>
    <row r="61" spans="1:7" x14ac:dyDescent="0.25">
      <c r="A61" s="532" t="s">
        <v>60</v>
      </c>
      <c r="B61" s="532" t="s">
        <v>61</v>
      </c>
      <c r="C61" s="532" t="s">
        <v>18</v>
      </c>
      <c r="D61" s="532">
        <v>0</v>
      </c>
      <c r="E61" s="532">
        <v>6030.4822626243003</v>
      </c>
      <c r="F61" s="532">
        <v>0</v>
      </c>
      <c r="G61" s="532">
        <v>100</v>
      </c>
    </row>
    <row r="62" spans="1:7" x14ac:dyDescent="0.25">
      <c r="A62" s="532" t="s">
        <v>60</v>
      </c>
      <c r="B62" s="532" t="s">
        <v>61</v>
      </c>
      <c r="C62" s="532" t="s">
        <v>19</v>
      </c>
      <c r="D62" s="532">
        <v>103.439578175893</v>
      </c>
      <c r="E62" s="532">
        <v>12229.0781591998</v>
      </c>
      <c r="F62" s="532">
        <v>0.83875474885718104</v>
      </c>
      <c r="G62" s="532">
        <v>99.161245251142802</v>
      </c>
    </row>
    <row r="63" spans="1:7" x14ac:dyDescent="0.25">
      <c r="A63" s="532" t="s">
        <v>62</v>
      </c>
      <c r="B63" s="532" t="s">
        <v>63</v>
      </c>
      <c r="C63" s="532" t="s">
        <v>18</v>
      </c>
      <c r="D63" s="532">
        <v>211.768737427948</v>
      </c>
      <c r="E63" s="532">
        <v>110834.65880147699</v>
      </c>
      <c r="F63" s="532">
        <v>0.19070288177776401</v>
      </c>
      <c r="G63" s="532">
        <v>99.809297118222204</v>
      </c>
    </row>
    <row r="64" spans="1:7" x14ac:dyDescent="0.25">
      <c r="A64" s="532" t="s">
        <v>62</v>
      </c>
      <c r="B64" s="532" t="s">
        <v>63</v>
      </c>
      <c r="C64" s="532" t="s">
        <v>19</v>
      </c>
      <c r="D64" s="532">
        <v>500.178593359557</v>
      </c>
      <c r="E64" s="532">
        <v>251673.39386773601</v>
      </c>
      <c r="F64" s="532">
        <v>0.198346951458097</v>
      </c>
      <c r="G64" s="532">
        <v>99.801653048541894</v>
      </c>
    </row>
    <row r="65" spans="1:7" x14ac:dyDescent="0.25">
      <c r="A65" s="532" t="s">
        <v>64</v>
      </c>
      <c r="B65" s="532" t="s">
        <v>65</v>
      </c>
      <c r="C65" s="532" t="s">
        <v>18</v>
      </c>
      <c r="D65" s="532">
        <v>301.96941025006402</v>
      </c>
      <c r="E65" s="532">
        <v>215267.840429481</v>
      </c>
      <c r="F65" s="532">
        <v>0.140079638458914</v>
      </c>
      <c r="G65" s="532">
        <v>99.8599203615411</v>
      </c>
    </row>
    <row r="66" spans="1:7" x14ac:dyDescent="0.25">
      <c r="A66" s="532" t="s">
        <v>64</v>
      </c>
      <c r="B66" s="532" t="s">
        <v>65</v>
      </c>
      <c r="C66" s="532" t="s">
        <v>19</v>
      </c>
      <c r="D66" s="532">
        <v>544.96516335256695</v>
      </c>
      <c r="E66" s="532">
        <v>370908.22499691602</v>
      </c>
      <c r="F66" s="532">
        <v>0.14671166590800699</v>
      </c>
      <c r="G66" s="532">
        <v>99.853288334091999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1602</v>
      </c>
    </row>
    <row r="9" spans="1:7" x14ac:dyDescent="0.25">
      <c r="A9" t="s">
        <v>1603</v>
      </c>
    </row>
    <row r="10" spans="1:7" x14ac:dyDescent="0.25">
      <c r="A10" t="s">
        <v>1608</v>
      </c>
    </row>
    <row r="11" spans="1:7" x14ac:dyDescent="0.25">
      <c r="A11" t="s">
        <v>1609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33" t="s">
        <v>16</v>
      </c>
      <c r="B17" s="533" t="s">
        <v>17</v>
      </c>
      <c r="C17" s="533" t="s">
        <v>18</v>
      </c>
      <c r="D17" s="533">
        <v>17008.278588094199</v>
      </c>
      <c r="E17" s="533">
        <v>1808215.49897551</v>
      </c>
      <c r="F17" s="533">
        <v>0.93184620960820796</v>
      </c>
      <c r="G17" s="533">
        <v>99.068153790391804</v>
      </c>
    </row>
    <row r="18" spans="1:7" x14ac:dyDescent="0.25">
      <c r="A18" s="533" t="s">
        <v>16</v>
      </c>
      <c r="B18" s="533" t="s">
        <v>17</v>
      </c>
      <c r="C18" s="533" t="s">
        <v>19</v>
      </c>
      <c r="D18" s="533">
        <v>354915.79887425102</v>
      </c>
      <c r="E18" s="533">
        <v>4952775.4235621402</v>
      </c>
      <c r="F18" s="533">
        <v>6.68682076632434</v>
      </c>
      <c r="G18" s="533">
        <v>93.313179233675697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1611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34" t="s">
        <v>28</v>
      </c>
      <c r="B29" s="534" t="s">
        <v>29</v>
      </c>
      <c r="C29" s="534" t="s">
        <v>18</v>
      </c>
      <c r="D29" s="534">
        <v>1785.61138846832</v>
      </c>
      <c r="E29" s="534">
        <v>56898.477706392099</v>
      </c>
      <c r="F29" s="534">
        <v>3.0427521599286602</v>
      </c>
      <c r="G29" s="534">
        <v>96.957247840071304</v>
      </c>
    </row>
    <row r="30" spans="1:7" x14ac:dyDescent="0.25">
      <c r="A30" s="534" t="s">
        <v>28</v>
      </c>
      <c r="B30" s="534" t="s">
        <v>29</v>
      </c>
      <c r="C30" s="534" t="s">
        <v>19</v>
      </c>
      <c r="D30" s="534">
        <v>92165.047677730006</v>
      </c>
      <c r="E30" s="534">
        <v>346917.86322741001</v>
      </c>
      <c r="F30" s="534">
        <v>20.990351796597601</v>
      </c>
      <c r="G30" s="534">
        <v>79.009648203402406</v>
      </c>
    </row>
    <row r="31" spans="1:7" x14ac:dyDescent="0.25">
      <c r="A31" s="534" t="s">
        <v>30</v>
      </c>
      <c r="B31" s="534" t="s">
        <v>31</v>
      </c>
      <c r="C31" s="534" t="s">
        <v>18</v>
      </c>
      <c r="D31" s="534">
        <v>1573.83634293813</v>
      </c>
      <c r="E31" s="534">
        <v>16804.658290982301</v>
      </c>
      <c r="F31" s="534">
        <v>8.5634671080914302</v>
      </c>
      <c r="G31" s="534">
        <v>91.436532891908598</v>
      </c>
    </row>
    <row r="32" spans="1:7" x14ac:dyDescent="0.25">
      <c r="A32" s="534" t="s">
        <v>30</v>
      </c>
      <c r="B32" s="534" t="s">
        <v>31</v>
      </c>
      <c r="C32" s="534" t="s">
        <v>19</v>
      </c>
      <c r="D32" s="534">
        <v>51047.483479233102</v>
      </c>
      <c r="E32" s="534">
        <v>75418.021886846502</v>
      </c>
      <c r="F32" s="534">
        <v>40.364748736397303</v>
      </c>
      <c r="G32" s="534">
        <v>59.635251263602697</v>
      </c>
    </row>
    <row r="33" spans="1:7" x14ac:dyDescent="0.25">
      <c r="A33" s="534" t="s">
        <v>32</v>
      </c>
      <c r="B33" s="534" t="s">
        <v>33</v>
      </c>
      <c r="C33" s="534" t="s">
        <v>18</v>
      </c>
      <c r="D33" s="534">
        <v>59.5267309077731</v>
      </c>
      <c r="E33" s="534">
        <v>39052.088095692401</v>
      </c>
      <c r="F33" s="534">
        <v>0.15219706772958</v>
      </c>
      <c r="G33" s="534">
        <v>99.847802932270397</v>
      </c>
    </row>
    <row r="34" spans="1:7" x14ac:dyDescent="0.25">
      <c r="A34" s="534" t="s">
        <v>32</v>
      </c>
      <c r="B34" s="534" t="s">
        <v>33</v>
      </c>
      <c r="C34" s="534" t="s">
        <v>19</v>
      </c>
      <c r="D34" s="534">
        <v>3241.7402917229201</v>
      </c>
      <c r="E34" s="534">
        <v>57795.644881676897</v>
      </c>
      <c r="F34" s="534">
        <v>5.3110733405658301</v>
      </c>
      <c r="G34" s="534">
        <v>94.688926659434202</v>
      </c>
    </row>
    <row r="35" spans="1:7" x14ac:dyDescent="0.25">
      <c r="A35" s="534" t="s">
        <v>34</v>
      </c>
      <c r="B35" s="534" t="s">
        <v>35</v>
      </c>
      <c r="C35" s="534" t="s">
        <v>18</v>
      </c>
      <c r="D35" s="534">
        <v>332.97723977246</v>
      </c>
      <c r="E35" s="534">
        <v>109783.934104427</v>
      </c>
      <c r="F35" s="534">
        <v>0.30238519743043901</v>
      </c>
      <c r="G35" s="534">
        <v>99.697614802569603</v>
      </c>
    </row>
    <row r="36" spans="1:7" x14ac:dyDescent="0.25">
      <c r="A36" s="534" t="s">
        <v>34</v>
      </c>
      <c r="B36" s="534" t="s">
        <v>35</v>
      </c>
      <c r="C36" s="534" t="s">
        <v>19</v>
      </c>
      <c r="D36" s="534">
        <v>1178.4332899321701</v>
      </c>
      <c r="E36" s="534">
        <v>274734.65536586801</v>
      </c>
      <c r="F36" s="534">
        <v>0.42710307643370199</v>
      </c>
      <c r="G36" s="534">
        <v>99.572896923566304</v>
      </c>
    </row>
    <row r="37" spans="1:7" x14ac:dyDescent="0.25">
      <c r="A37" s="534" t="s">
        <v>36</v>
      </c>
      <c r="B37" s="534" t="s">
        <v>37</v>
      </c>
      <c r="C37" s="534" t="s">
        <v>18</v>
      </c>
      <c r="D37" s="534">
        <v>1075.3141118507699</v>
      </c>
      <c r="E37" s="534">
        <v>122567.350729047</v>
      </c>
      <c r="F37" s="534">
        <v>0.86969503062270204</v>
      </c>
      <c r="G37" s="534">
        <v>99.130304969377306</v>
      </c>
    </row>
    <row r="38" spans="1:7" x14ac:dyDescent="0.25">
      <c r="A38" s="534" t="s">
        <v>36</v>
      </c>
      <c r="B38" s="534" t="s">
        <v>37</v>
      </c>
      <c r="C38" s="534" t="s">
        <v>19</v>
      </c>
      <c r="D38" s="534">
        <v>1509.8541470069799</v>
      </c>
      <c r="E38" s="534">
        <v>210018.481012095</v>
      </c>
      <c r="F38" s="534">
        <v>0.71378340205407298</v>
      </c>
      <c r="G38" s="534">
        <v>99.286216597945895</v>
      </c>
    </row>
    <row r="39" spans="1:7" x14ac:dyDescent="0.25">
      <c r="A39" s="534" t="s">
        <v>38</v>
      </c>
      <c r="B39" s="534" t="s">
        <v>39</v>
      </c>
      <c r="C39" s="534" t="s">
        <v>18</v>
      </c>
      <c r="D39" s="534">
        <v>354.73326371152098</v>
      </c>
      <c r="E39" s="534">
        <v>46559.590954920597</v>
      </c>
      <c r="F39" s="534">
        <v>0.75612996588926296</v>
      </c>
      <c r="G39" s="534">
        <v>99.243870034110699</v>
      </c>
    </row>
    <row r="40" spans="1:7" x14ac:dyDescent="0.25">
      <c r="A40" s="534" t="s">
        <v>38</v>
      </c>
      <c r="B40" s="534" t="s">
        <v>39</v>
      </c>
      <c r="C40" s="534" t="s">
        <v>19</v>
      </c>
      <c r="D40" s="534">
        <v>1083.0630596558401</v>
      </c>
      <c r="E40" s="534">
        <v>124615.61272171199</v>
      </c>
      <c r="F40" s="534">
        <v>0.861634422895313</v>
      </c>
      <c r="G40" s="534">
        <v>99.138365577104693</v>
      </c>
    </row>
    <row r="41" spans="1:7" x14ac:dyDescent="0.25">
      <c r="A41" s="534" t="s">
        <v>40</v>
      </c>
      <c r="B41" s="534" t="s">
        <v>41</v>
      </c>
      <c r="C41" s="534" t="s">
        <v>18</v>
      </c>
      <c r="D41" s="534">
        <v>0</v>
      </c>
      <c r="E41" s="534">
        <v>186433.32269168799</v>
      </c>
      <c r="F41" s="534">
        <v>0</v>
      </c>
      <c r="G41" s="534">
        <v>100</v>
      </c>
    </row>
    <row r="42" spans="1:7" x14ac:dyDescent="0.25">
      <c r="A42" s="534" t="s">
        <v>40</v>
      </c>
      <c r="B42" s="534" t="s">
        <v>41</v>
      </c>
      <c r="C42" s="534" t="s">
        <v>19</v>
      </c>
      <c r="D42" s="534">
        <v>2518.2301369288198</v>
      </c>
      <c r="E42" s="534">
        <v>445699.447171384</v>
      </c>
      <c r="F42" s="534">
        <v>0.56183195452075396</v>
      </c>
      <c r="G42" s="534">
        <v>99.438168045479202</v>
      </c>
    </row>
    <row r="43" spans="1:7" x14ac:dyDescent="0.25">
      <c r="A43" s="534" t="s">
        <v>42</v>
      </c>
      <c r="B43" s="534" t="s">
        <v>43</v>
      </c>
      <c r="C43" s="534" t="s">
        <v>18</v>
      </c>
      <c r="D43" s="534">
        <v>3625.2462690685402</v>
      </c>
      <c r="E43" s="534">
        <v>325762.72893974499</v>
      </c>
      <c r="F43" s="534">
        <v>1.1006006721315</v>
      </c>
      <c r="G43" s="534">
        <v>98.899399327868494</v>
      </c>
    </row>
    <row r="44" spans="1:7" x14ac:dyDescent="0.25">
      <c r="A44" s="534" t="s">
        <v>42</v>
      </c>
      <c r="B44" s="534" t="s">
        <v>43</v>
      </c>
      <c r="C44" s="534" t="s">
        <v>19</v>
      </c>
      <c r="D44" s="534">
        <v>11902.2778669114</v>
      </c>
      <c r="E44" s="534">
        <v>645809.74692427495</v>
      </c>
      <c r="F44" s="534">
        <v>1.8096488156332899</v>
      </c>
      <c r="G44" s="534">
        <v>98.190351184366705</v>
      </c>
    </row>
    <row r="45" spans="1:7" x14ac:dyDescent="0.25">
      <c r="A45" s="534" t="s">
        <v>44</v>
      </c>
      <c r="B45" s="534" t="s">
        <v>45</v>
      </c>
      <c r="C45" s="534" t="s">
        <v>18</v>
      </c>
      <c r="D45" s="534">
        <v>267.88813631210297</v>
      </c>
      <c r="E45" s="534">
        <v>46821.741818198097</v>
      </c>
      <c r="F45" s="534">
        <v>0.56888987356853205</v>
      </c>
      <c r="G45" s="534">
        <v>99.431110126431506</v>
      </c>
    </row>
    <row r="46" spans="1:7" x14ac:dyDescent="0.25">
      <c r="A46" s="534" t="s">
        <v>44</v>
      </c>
      <c r="B46" s="534" t="s">
        <v>45</v>
      </c>
      <c r="C46" s="534" t="s">
        <v>19</v>
      </c>
      <c r="D46" s="534">
        <v>24127.114826957899</v>
      </c>
      <c r="E46" s="534">
        <v>272287.25521853199</v>
      </c>
      <c r="F46" s="534">
        <v>8.1396576094658393</v>
      </c>
      <c r="G46" s="534">
        <v>91.8603423905342</v>
      </c>
    </row>
    <row r="47" spans="1:7" x14ac:dyDescent="0.25">
      <c r="A47" s="534" t="s">
        <v>46</v>
      </c>
      <c r="B47" s="534" t="s">
        <v>47</v>
      </c>
      <c r="C47" s="534" t="s">
        <v>18</v>
      </c>
      <c r="D47" s="534">
        <v>1900.76926103542</v>
      </c>
      <c r="E47" s="534">
        <v>151140.81293333799</v>
      </c>
      <c r="F47" s="534">
        <v>1.2419953020488901</v>
      </c>
      <c r="G47" s="534">
        <v>98.758004697951094</v>
      </c>
    </row>
    <row r="48" spans="1:7" x14ac:dyDescent="0.25">
      <c r="A48" s="534" t="s">
        <v>46</v>
      </c>
      <c r="B48" s="534" t="s">
        <v>47</v>
      </c>
      <c r="C48" s="534" t="s">
        <v>19</v>
      </c>
      <c r="D48" s="534">
        <v>22475.278612742601</v>
      </c>
      <c r="E48" s="534">
        <v>609418.13919288397</v>
      </c>
      <c r="F48" s="534">
        <v>3.5568148012670302</v>
      </c>
      <c r="G48" s="534">
        <v>96.443185198733005</v>
      </c>
    </row>
    <row r="49" spans="1:7" x14ac:dyDescent="0.25">
      <c r="A49" s="534" t="s">
        <v>48</v>
      </c>
      <c r="B49" s="534" t="s">
        <v>49</v>
      </c>
      <c r="C49" s="534" t="s">
        <v>18</v>
      </c>
      <c r="D49" s="534">
        <v>3252.36238493869</v>
      </c>
      <c r="E49" s="534">
        <v>238798.07454901599</v>
      </c>
      <c r="F49" s="534">
        <v>1.34367135467147</v>
      </c>
      <c r="G49" s="534">
        <v>98.6563286453285</v>
      </c>
    </row>
    <row r="50" spans="1:7" x14ac:dyDescent="0.25">
      <c r="A50" s="534" t="s">
        <v>48</v>
      </c>
      <c r="B50" s="534" t="s">
        <v>49</v>
      </c>
      <c r="C50" s="534" t="s">
        <v>19</v>
      </c>
      <c r="D50" s="534">
        <v>93861.198943218798</v>
      </c>
      <c r="E50" s="534">
        <v>736497.36412282602</v>
      </c>
      <c r="F50" s="534">
        <v>11.3036949479563</v>
      </c>
      <c r="G50" s="534">
        <v>88.696305052043698</v>
      </c>
    </row>
    <row r="51" spans="1:7" x14ac:dyDescent="0.25">
      <c r="A51" s="534" t="s">
        <v>50</v>
      </c>
      <c r="B51" s="534" t="s">
        <v>51</v>
      </c>
      <c r="C51" s="534" t="s">
        <v>18</v>
      </c>
      <c r="D51" s="534">
        <v>390.00716288971603</v>
      </c>
      <c r="E51" s="534">
        <v>33938.096077895898</v>
      </c>
      <c r="F51" s="534">
        <v>1.13611626064543</v>
      </c>
      <c r="G51" s="534">
        <v>98.863883739354605</v>
      </c>
    </row>
    <row r="52" spans="1:7" x14ac:dyDescent="0.25">
      <c r="A52" s="534" t="s">
        <v>50</v>
      </c>
      <c r="B52" s="534" t="s">
        <v>51</v>
      </c>
      <c r="C52" s="534" t="s">
        <v>19</v>
      </c>
      <c r="D52" s="534">
        <v>8836.7608128036609</v>
      </c>
      <c r="E52" s="534">
        <v>112349.135946411</v>
      </c>
      <c r="F52" s="534">
        <v>7.2919052869341101</v>
      </c>
      <c r="G52" s="534">
        <v>92.708094713065904</v>
      </c>
    </row>
    <row r="53" spans="1:7" x14ac:dyDescent="0.25">
      <c r="A53" s="534" t="s">
        <v>52</v>
      </c>
      <c r="B53" s="534" t="s">
        <v>53</v>
      </c>
      <c r="C53" s="534" t="s">
        <v>18</v>
      </c>
      <c r="D53" s="534">
        <v>1575.1587847532201</v>
      </c>
      <c r="E53" s="534">
        <v>11322.5274934834</v>
      </c>
      <c r="F53" s="534">
        <v>12.2127236682065</v>
      </c>
      <c r="G53" s="534">
        <v>87.787276331793507</v>
      </c>
    </row>
    <row r="54" spans="1:7" x14ac:dyDescent="0.25">
      <c r="A54" s="534" t="s">
        <v>52</v>
      </c>
      <c r="B54" s="534" t="s">
        <v>53</v>
      </c>
      <c r="C54" s="534" t="s">
        <v>19</v>
      </c>
      <c r="D54" s="534">
        <v>26809.269936300701</v>
      </c>
      <c r="E54" s="534">
        <v>101143.043785463</v>
      </c>
      <c r="F54" s="534">
        <v>20.952547989556699</v>
      </c>
      <c r="G54" s="534">
        <v>79.047452010443294</v>
      </c>
    </row>
    <row r="55" spans="1:7" x14ac:dyDescent="0.25">
      <c r="A55" s="534" t="s">
        <v>54</v>
      </c>
      <c r="B55" s="534" t="s">
        <v>55</v>
      </c>
      <c r="C55" s="534" t="s">
        <v>18</v>
      </c>
      <c r="D55" s="534">
        <v>100.32977918794001</v>
      </c>
      <c r="E55" s="534">
        <v>23731.422850061699</v>
      </c>
      <c r="F55" s="534">
        <v>0.42099203003979402</v>
      </c>
      <c r="G55" s="534">
        <v>99.579007969960202</v>
      </c>
    </row>
    <row r="56" spans="1:7" x14ac:dyDescent="0.25">
      <c r="A56" s="534" t="s">
        <v>54</v>
      </c>
      <c r="B56" s="534" t="s">
        <v>55</v>
      </c>
      <c r="C56" s="534" t="s">
        <v>19</v>
      </c>
      <c r="D56" s="534">
        <v>1355.0464029194</v>
      </c>
      <c r="E56" s="534">
        <v>52932.200967830897</v>
      </c>
      <c r="F56" s="534">
        <v>2.4960676190951898</v>
      </c>
      <c r="G56" s="534">
        <v>97.5039323809048</v>
      </c>
    </row>
    <row r="57" spans="1:7" x14ac:dyDescent="0.25">
      <c r="A57" s="534" t="s">
        <v>56</v>
      </c>
      <c r="B57" s="534" t="s">
        <v>57</v>
      </c>
      <c r="C57" s="534" t="s">
        <v>18</v>
      </c>
      <c r="D57" s="534">
        <v>287.49537507748897</v>
      </c>
      <c r="E57" s="534">
        <v>19537.8502124316</v>
      </c>
      <c r="F57" s="534">
        <v>1.45014054765645</v>
      </c>
      <c r="G57" s="534">
        <v>98.549859452343597</v>
      </c>
    </row>
    <row r="58" spans="1:7" x14ac:dyDescent="0.25">
      <c r="A58" s="534" t="s">
        <v>56</v>
      </c>
      <c r="B58" s="534" t="s">
        <v>57</v>
      </c>
      <c r="C58" s="534" t="s">
        <v>19</v>
      </c>
      <c r="D58" s="534">
        <v>1396.26819159654</v>
      </c>
      <c r="E58" s="534">
        <v>66843.386220894303</v>
      </c>
      <c r="F58" s="534">
        <v>2.0461243592420102</v>
      </c>
      <c r="G58" s="534">
        <v>97.953875640758</v>
      </c>
    </row>
    <row r="59" spans="1:7" x14ac:dyDescent="0.25">
      <c r="A59" s="534" t="s">
        <v>58</v>
      </c>
      <c r="B59" s="534" t="s">
        <v>59</v>
      </c>
      <c r="C59" s="534" t="s">
        <v>18</v>
      </c>
      <c r="D59" s="534">
        <v>143.56053620610001</v>
      </c>
      <c r="E59" s="534">
        <v>46699.563707906702</v>
      </c>
      <c r="F59" s="534">
        <v>0.30647088238172498</v>
      </c>
      <c r="G59" s="534">
        <v>99.693529117618297</v>
      </c>
    </row>
    <row r="60" spans="1:7" x14ac:dyDescent="0.25">
      <c r="A60" s="534" t="s">
        <v>58</v>
      </c>
      <c r="B60" s="534" t="s">
        <v>59</v>
      </c>
      <c r="C60" s="534" t="s">
        <v>19</v>
      </c>
      <c r="D60" s="534">
        <v>6857.7495546043901</v>
      </c>
      <c r="E60" s="534">
        <v>188887.12620128301</v>
      </c>
      <c r="F60" s="534">
        <v>3.50341204495012</v>
      </c>
      <c r="G60" s="534">
        <v>96.496587955049904</v>
      </c>
    </row>
    <row r="61" spans="1:7" x14ac:dyDescent="0.25">
      <c r="A61" s="534" t="s">
        <v>60</v>
      </c>
      <c r="B61" s="534" t="s">
        <v>61</v>
      </c>
      <c r="C61" s="534" t="s">
        <v>18</v>
      </c>
      <c r="D61" s="534">
        <v>21.9908473995728</v>
      </c>
      <c r="E61" s="534">
        <v>6008.4914152247202</v>
      </c>
      <c r="F61" s="534">
        <v>0.36466150536363601</v>
      </c>
      <c r="G61" s="534">
        <v>99.6353384946364</v>
      </c>
    </row>
    <row r="62" spans="1:7" x14ac:dyDescent="0.25">
      <c r="A62" s="534" t="s">
        <v>60</v>
      </c>
      <c r="B62" s="534" t="s">
        <v>61</v>
      </c>
      <c r="C62" s="534" t="s">
        <v>19</v>
      </c>
      <c r="D62" s="534">
        <v>443.20161819845401</v>
      </c>
      <c r="E62" s="534">
        <v>11889.3161191773</v>
      </c>
      <c r="F62" s="534">
        <v>3.59376428752467</v>
      </c>
      <c r="G62" s="534">
        <v>96.406235712475294</v>
      </c>
    </row>
    <row r="63" spans="1:7" x14ac:dyDescent="0.25">
      <c r="A63" s="534" t="s">
        <v>62</v>
      </c>
      <c r="B63" s="534" t="s">
        <v>63</v>
      </c>
      <c r="C63" s="534" t="s">
        <v>18</v>
      </c>
      <c r="D63" s="534">
        <v>261.47097357642701</v>
      </c>
      <c r="E63" s="534">
        <v>110784.956565328</v>
      </c>
      <c r="F63" s="534">
        <v>0.235460950317219</v>
      </c>
      <c r="G63" s="534">
        <v>99.764539049682796</v>
      </c>
    </row>
    <row r="64" spans="1:7" x14ac:dyDescent="0.25">
      <c r="A64" s="534" t="s">
        <v>62</v>
      </c>
      <c r="B64" s="534" t="s">
        <v>63</v>
      </c>
      <c r="C64" s="534" t="s">
        <v>19</v>
      </c>
      <c r="D64" s="534">
        <v>2504.6525926342802</v>
      </c>
      <c r="E64" s="534">
        <v>249668.919868461</v>
      </c>
      <c r="F64" s="534">
        <v>0.99322564541163105</v>
      </c>
      <c r="G64" s="534">
        <v>99.006774354588401</v>
      </c>
    </row>
    <row r="65" spans="1:7" x14ac:dyDescent="0.25">
      <c r="A65" s="534" t="s">
        <v>64</v>
      </c>
      <c r="B65" s="534" t="s">
        <v>65</v>
      </c>
      <c r="C65" s="534" t="s">
        <v>18</v>
      </c>
      <c r="D65" s="534">
        <v>0</v>
      </c>
      <c r="E65" s="534">
        <v>215569.809839731</v>
      </c>
      <c r="F65" s="534">
        <v>0</v>
      </c>
      <c r="G65" s="534">
        <v>100</v>
      </c>
    </row>
    <row r="66" spans="1:7" x14ac:dyDescent="0.25">
      <c r="A66" s="534" t="s">
        <v>64</v>
      </c>
      <c r="B66" s="534" t="s">
        <v>65</v>
      </c>
      <c r="C66" s="534" t="s">
        <v>19</v>
      </c>
      <c r="D66" s="534">
        <v>1603.1274331531299</v>
      </c>
      <c r="E66" s="534">
        <v>369850.06272711599</v>
      </c>
      <c r="F66" s="534">
        <v>0.43158262618809101</v>
      </c>
      <c r="G66" s="534">
        <v>99.568417373811897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1602</v>
      </c>
    </row>
    <row r="9" spans="1:7" x14ac:dyDescent="0.25">
      <c r="A9" t="s">
        <v>1603</v>
      </c>
    </row>
    <row r="10" spans="1:7" x14ac:dyDescent="0.25">
      <c r="A10" t="s">
        <v>1612</v>
      </c>
    </row>
    <row r="11" spans="1:7" x14ac:dyDescent="0.25">
      <c r="A11" t="s">
        <v>1613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35" t="s">
        <v>16</v>
      </c>
      <c r="B17" s="535" t="s">
        <v>17</v>
      </c>
      <c r="C17" s="535" t="s">
        <v>18</v>
      </c>
      <c r="D17" s="535">
        <v>26058.956550189901</v>
      </c>
      <c r="E17" s="535">
        <v>1799164.8210134101</v>
      </c>
      <c r="F17" s="535">
        <v>1.4277129670628399</v>
      </c>
      <c r="G17" s="535">
        <v>98.572287032937197</v>
      </c>
    </row>
    <row r="18" spans="1:7" x14ac:dyDescent="0.25">
      <c r="A18" s="535" t="s">
        <v>16</v>
      </c>
      <c r="B18" s="535" t="s">
        <v>17</v>
      </c>
      <c r="C18" s="535" t="s">
        <v>19</v>
      </c>
      <c r="D18" s="535">
        <v>142058.60350378399</v>
      </c>
      <c r="E18" s="535">
        <v>5165632.6189326104</v>
      </c>
      <c r="F18" s="535">
        <v>2.6764669900781199</v>
      </c>
      <c r="G18" s="535">
        <v>97.323533009921903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1615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36" t="s">
        <v>28</v>
      </c>
      <c r="B29" s="536" t="s">
        <v>29</v>
      </c>
      <c r="C29" s="536" t="s">
        <v>18</v>
      </c>
      <c r="D29" s="536">
        <v>1846.2692774176301</v>
      </c>
      <c r="E29" s="536">
        <v>56837.819817442803</v>
      </c>
      <c r="F29" s="536">
        <v>3.1461155926493398</v>
      </c>
      <c r="G29" s="536">
        <v>96.853884407350705</v>
      </c>
    </row>
    <row r="30" spans="1:7" x14ac:dyDescent="0.25">
      <c r="A30" s="536" t="s">
        <v>28</v>
      </c>
      <c r="B30" s="536" t="s">
        <v>29</v>
      </c>
      <c r="C30" s="536" t="s">
        <v>19</v>
      </c>
      <c r="D30" s="536">
        <v>18834.624262592999</v>
      </c>
      <c r="E30" s="536">
        <v>420248.286642547</v>
      </c>
      <c r="F30" s="536">
        <v>4.2895370771243897</v>
      </c>
      <c r="G30" s="536">
        <v>95.710462922875607</v>
      </c>
    </row>
    <row r="31" spans="1:7" x14ac:dyDescent="0.25">
      <c r="A31" s="536" t="s">
        <v>30</v>
      </c>
      <c r="B31" s="536" t="s">
        <v>31</v>
      </c>
      <c r="C31" s="536" t="s">
        <v>18</v>
      </c>
      <c r="D31" s="536">
        <v>518.19519470229102</v>
      </c>
      <c r="E31" s="536">
        <v>17860.299439218201</v>
      </c>
      <c r="F31" s="536">
        <v>2.8195736648956999</v>
      </c>
      <c r="G31" s="536">
        <v>97.180426335104301</v>
      </c>
    </row>
    <row r="32" spans="1:7" x14ac:dyDescent="0.25">
      <c r="A32" s="536" t="s">
        <v>30</v>
      </c>
      <c r="B32" s="536" t="s">
        <v>31</v>
      </c>
      <c r="C32" s="536" t="s">
        <v>19</v>
      </c>
      <c r="D32" s="536">
        <v>9966.9099803112695</v>
      </c>
      <c r="E32" s="536">
        <v>116498.595385768</v>
      </c>
      <c r="F32" s="536">
        <v>7.8811292861717996</v>
      </c>
      <c r="G32" s="536">
        <v>92.118870713828201</v>
      </c>
    </row>
    <row r="33" spans="1:7" x14ac:dyDescent="0.25">
      <c r="A33" s="536" t="s">
        <v>32</v>
      </c>
      <c r="B33" s="536" t="s">
        <v>33</v>
      </c>
      <c r="C33" s="536" t="s">
        <v>18</v>
      </c>
      <c r="D33" s="536">
        <v>173.576258047029</v>
      </c>
      <c r="E33" s="536">
        <v>38938.038568553202</v>
      </c>
      <c r="F33" s="536">
        <v>0.44379721680266099</v>
      </c>
      <c r="G33" s="536">
        <v>99.556202783197307</v>
      </c>
    </row>
    <row r="34" spans="1:7" x14ac:dyDescent="0.25">
      <c r="A34" s="536" t="s">
        <v>32</v>
      </c>
      <c r="B34" s="536" t="s">
        <v>33</v>
      </c>
      <c r="C34" s="536" t="s">
        <v>19</v>
      </c>
      <c r="D34" s="536">
        <v>750.32219230506496</v>
      </c>
      <c r="E34" s="536">
        <v>60287.062981094699</v>
      </c>
      <c r="F34" s="536">
        <v>1.2292829880793401</v>
      </c>
      <c r="G34" s="536">
        <v>98.770717011920695</v>
      </c>
    </row>
    <row r="35" spans="1:7" x14ac:dyDescent="0.25">
      <c r="A35" s="536" t="s">
        <v>34</v>
      </c>
      <c r="B35" s="536" t="s">
        <v>35</v>
      </c>
      <c r="C35" s="536" t="s">
        <v>18</v>
      </c>
      <c r="D35" s="536">
        <v>514.95070064198705</v>
      </c>
      <c r="E35" s="536">
        <v>109601.96064355801</v>
      </c>
      <c r="F35" s="536">
        <v>0.46763997859726703</v>
      </c>
      <c r="G35" s="536">
        <v>99.532360021402695</v>
      </c>
    </row>
    <row r="36" spans="1:7" x14ac:dyDescent="0.25">
      <c r="A36" s="536" t="s">
        <v>34</v>
      </c>
      <c r="B36" s="536" t="s">
        <v>35</v>
      </c>
      <c r="C36" s="536" t="s">
        <v>19</v>
      </c>
      <c r="D36" s="536">
        <v>1061.4876706888999</v>
      </c>
      <c r="E36" s="536">
        <v>274851.60098511103</v>
      </c>
      <c r="F36" s="536">
        <v>0.38471812840060499</v>
      </c>
      <c r="G36" s="536">
        <v>99.615281871599393</v>
      </c>
    </row>
    <row r="37" spans="1:7" x14ac:dyDescent="0.25">
      <c r="A37" s="536" t="s">
        <v>36</v>
      </c>
      <c r="B37" s="536" t="s">
        <v>37</v>
      </c>
      <c r="C37" s="536" t="s">
        <v>18</v>
      </c>
      <c r="D37" s="536">
        <v>745.31415511810701</v>
      </c>
      <c r="E37" s="536">
        <v>122897.35068577999</v>
      </c>
      <c r="F37" s="536">
        <v>0.60279690354229398</v>
      </c>
      <c r="G37" s="536">
        <v>99.397203096457702</v>
      </c>
    </row>
    <row r="38" spans="1:7" x14ac:dyDescent="0.25">
      <c r="A38" s="536" t="s">
        <v>36</v>
      </c>
      <c r="B38" s="536" t="s">
        <v>37</v>
      </c>
      <c r="C38" s="536" t="s">
        <v>19</v>
      </c>
      <c r="D38" s="536">
        <v>2004.5923113838801</v>
      </c>
      <c r="E38" s="536">
        <v>209523.74284771801</v>
      </c>
      <c r="F38" s="536">
        <v>0.94767082144154202</v>
      </c>
      <c r="G38" s="536">
        <v>99.052329178558495</v>
      </c>
    </row>
    <row r="39" spans="1:7" x14ac:dyDescent="0.25">
      <c r="A39" s="536" t="s">
        <v>38</v>
      </c>
      <c r="B39" s="536" t="s">
        <v>39</v>
      </c>
      <c r="C39" s="536" t="s">
        <v>18</v>
      </c>
      <c r="D39" s="536">
        <v>572.090857049551</v>
      </c>
      <c r="E39" s="536">
        <v>46342.233361582497</v>
      </c>
      <c r="F39" s="536">
        <v>1.2194374886089601</v>
      </c>
      <c r="G39" s="536">
        <v>98.780562511391096</v>
      </c>
    </row>
    <row r="40" spans="1:7" x14ac:dyDescent="0.25">
      <c r="A40" s="536" t="s">
        <v>38</v>
      </c>
      <c r="B40" s="536" t="s">
        <v>39</v>
      </c>
      <c r="C40" s="536" t="s">
        <v>19</v>
      </c>
      <c r="D40" s="536">
        <v>3051.7984095223701</v>
      </c>
      <c r="E40" s="536">
        <v>122646.877371846</v>
      </c>
      <c r="F40" s="536">
        <v>2.4278683848909202</v>
      </c>
      <c r="G40" s="536">
        <v>97.5721316151091</v>
      </c>
    </row>
    <row r="41" spans="1:7" x14ac:dyDescent="0.25">
      <c r="A41" s="536" t="s">
        <v>40</v>
      </c>
      <c r="B41" s="536" t="s">
        <v>41</v>
      </c>
      <c r="C41" s="536" t="s">
        <v>18</v>
      </c>
      <c r="D41" s="536">
        <v>0</v>
      </c>
      <c r="E41" s="536">
        <v>186433.32269168799</v>
      </c>
      <c r="F41" s="536">
        <v>0</v>
      </c>
      <c r="G41" s="536">
        <v>100</v>
      </c>
    </row>
    <row r="42" spans="1:7" x14ac:dyDescent="0.25">
      <c r="A42" s="536" t="s">
        <v>40</v>
      </c>
      <c r="B42" s="536" t="s">
        <v>41</v>
      </c>
      <c r="C42" s="536" t="s">
        <v>19</v>
      </c>
      <c r="D42" s="536">
        <v>2907.3742340599802</v>
      </c>
      <c r="E42" s="536">
        <v>445310.30307425198</v>
      </c>
      <c r="F42" s="536">
        <v>0.64865229134193803</v>
      </c>
      <c r="G42" s="536">
        <v>99.351347708658096</v>
      </c>
    </row>
    <row r="43" spans="1:7" x14ac:dyDescent="0.25">
      <c r="A43" s="536" t="s">
        <v>42</v>
      </c>
      <c r="B43" s="536" t="s">
        <v>43</v>
      </c>
      <c r="C43" s="536" t="s">
        <v>18</v>
      </c>
      <c r="D43" s="536">
        <v>1497.83483561087</v>
      </c>
      <c r="E43" s="536">
        <v>327890.14037320198</v>
      </c>
      <c r="F43" s="536">
        <v>0.45473270074942101</v>
      </c>
      <c r="G43" s="536">
        <v>99.545267299250597</v>
      </c>
    </row>
    <row r="44" spans="1:7" x14ac:dyDescent="0.25">
      <c r="A44" s="536" t="s">
        <v>42</v>
      </c>
      <c r="B44" s="536" t="s">
        <v>43</v>
      </c>
      <c r="C44" s="536" t="s">
        <v>19</v>
      </c>
      <c r="D44" s="536">
        <v>4976.9199350324898</v>
      </c>
      <c r="E44" s="536">
        <v>652735.10485615395</v>
      </c>
      <c r="F44" s="536">
        <v>0.75670198315327797</v>
      </c>
      <c r="G44" s="536">
        <v>99.243298016846694</v>
      </c>
    </row>
    <row r="45" spans="1:7" x14ac:dyDescent="0.25">
      <c r="A45" s="536" t="s">
        <v>44</v>
      </c>
      <c r="B45" s="536" t="s">
        <v>45</v>
      </c>
      <c r="C45" s="536" t="s">
        <v>18</v>
      </c>
      <c r="D45" s="536">
        <v>381.56983924774499</v>
      </c>
      <c r="E45" s="536">
        <v>46708.060115262502</v>
      </c>
      <c r="F45" s="536">
        <v>0.81030545284885702</v>
      </c>
      <c r="G45" s="536">
        <v>99.189694547151106</v>
      </c>
    </row>
    <row r="46" spans="1:7" x14ac:dyDescent="0.25">
      <c r="A46" s="536" t="s">
        <v>44</v>
      </c>
      <c r="B46" s="536" t="s">
        <v>45</v>
      </c>
      <c r="C46" s="536" t="s">
        <v>19</v>
      </c>
      <c r="D46" s="536">
        <v>14141.046287597899</v>
      </c>
      <c r="E46" s="536">
        <v>282273.32375789201</v>
      </c>
      <c r="F46" s="536">
        <v>4.77070200254723</v>
      </c>
      <c r="G46" s="536">
        <v>95.229297997452804</v>
      </c>
    </row>
    <row r="47" spans="1:7" x14ac:dyDescent="0.25">
      <c r="A47" s="536" t="s">
        <v>46</v>
      </c>
      <c r="B47" s="536" t="s">
        <v>47</v>
      </c>
      <c r="C47" s="536" t="s">
        <v>18</v>
      </c>
      <c r="D47" s="536">
        <v>1664.07323623765</v>
      </c>
      <c r="E47" s="536">
        <v>151377.50895813599</v>
      </c>
      <c r="F47" s="536">
        <v>1.0873340515548</v>
      </c>
      <c r="G47" s="536">
        <v>98.912665948445195</v>
      </c>
    </row>
    <row r="48" spans="1:7" x14ac:dyDescent="0.25">
      <c r="A48" s="536" t="s">
        <v>46</v>
      </c>
      <c r="B48" s="536" t="s">
        <v>47</v>
      </c>
      <c r="C48" s="536" t="s">
        <v>19</v>
      </c>
      <c r="D48" s="536">
        <v>23097.269921055999</v>
      </c>
      <c r="E48" s="536">
        <v>608796.14788456995</v>
      </c>
      <c r="F48" s="536">
        <v>3.6552477475182199</v>
      </c>
      <c r="G48" s="536">
        <v>96.344752252481797</v>
      </c>
    </row>
    <row r="49" spans="1:7" x14ac:dyDescent="0.25">
      <c r="A49" s="536" t="s">
        <v>48</v>
      </c>
      <c r="B49" s="536" t="s">
        <v>49</v>
      </c>
      <c r="C49" s="536" t="s">
        <v>18</v>
      </c>
      <c r="D49" s="536">
        <v>0</v>
      </c>
      <c r="E49" s="536">
        <v>242050.436933955</v>
      </c>
      <c r="F49" s="536">
        <v>0</v>
      </c>
      <c r="G49" s="536">
        <v>100</v>
      </c>
    </row>
    <row r="50" spans="1:7" x14ac:dyDescent="0.25">
      <c r="A50" s="536" t="s">
        <v>48</v>
      </c>
      <c r="B50" s="536" t="s">
        <v>49</v>
      </c>
      <c r="C50" s="536" t="s">
        <v>19</v>
      </c>
      <c r="D50" s="536">
        <v>21387.103957776399</v>
      </c>
      <c r="E50" s="536">
        <v>808971.45910826896</v>
      </c>
      <c r="F50" s="536">
        <v>2.57564682404261</v>
      </c>
      <c r="G50" s="536">
        <v>97.424353175957407</v>
      </c>
    </row>
    <row r="51" spans="1:7" x14ac:dyDescent="0.25">
      <c r="A51" s="536" t="s">
        <v>50</v>
      </c>
      <c r="B51" s="536" t="s">
        <v>51</v>
      </c>
      <c r="C51" s="536" t="s">
        <v>18</v>
      </c>
      <c r="D51" s="536">
        <v>461.14492044787198</v>
      </c>
      <c r="E51" s="536">
        <v>33866.958320337697</v>
      </c>
      <c r="F51" s="536">
        <v>1.3433451805166501</v>
      </c>
      <c r="G51" s="536">
        <v>98.656654819483407</v>
      </c>
    </row>
    <row r="52" spans="1:7" x14ac:dyDescent="0.25">
      <c r="A52" s="536" t="s">
        <v>50</v>
      </c>
      <c r="B52" s="536" t="s">
        <v>51</v>
      </c>
      <c r="C52" s="536" t="s">
        <v>19</v>
      </c>
      <c r="D52" s="536">
        <v>4219.1885687592603</v>
      </c>
      <c r="E52" s="536">
        <v>116966.708190455</v>
      </c>
      <c r="F52" s="536">
        <v>3.4815838159306698</v>
      </c>
      <c r="G52" s="536">
        <v>96.518416184069295</v>
      </c>
    </row>
    <row r="53" spans="1:7" x14ac:dyDescent="0.25">
      <c r="A53" s="536" t="s">
        <v>52</v>
      </c>
      <c r="B53" s="536" t="s">
        <v>53</v>
      </c>
      <c r="C53" s="536" t="s">
        <v>18</v>
      </c>
      <c r="D53" s="536">
        <v>432.92892304579198</v>
      </c>
      <c r="E53" s="536">
        <v>12464.757355190801</v>
      </c>
      <c r="F53" s="536">
        <v>3.3566402043466601</v>
      </c>
      <c r="G53" s="536">
        <v>96.643359795653296</v>
      </c>
    </row>
    <row r="54" spans="1:7" x14ac:dyDescent="0.25">
      <c r="A54" s="536" t="s">
        <v>52</v>
      </c>
      <c r="B54" s="536" t="s">
        <v>53</v>
      </c>
      <c r="C54" s="536" t="s">
        <v>19</v>
      </c>
      <c r="D54" s="536">
        <v>8540.7990875507094</v>
      </c>
      <c r="E54" s="536">
        <v>119411.514634213</v>
      </c>
      <c r="F54" s="536">
        <v>6.6749860468509796</v>
      </c>
      <c r="G54" s="536">
        <v>93.325013953148996</v>
      </c>
    </row>
    <row r="55" spans="1:7" x14ac:dyDescent="0.25">
      <c r="A55" s="536" t="s">
        <v>54</v>
      </c>
      <c r="B55" s="536" t="s">
        <v>55</v>
      </c>
      <c r="C55" s="536" t="s">
        <v>18</v>
      </c>
      <c r="D55" s="536">
        <v>539.56235329449601</v>
      </c>
      <c r="E55" s="536">
        <v>23292.190275955199</v>
      </c>
      <c r="F55" s="536">
        <v>2.2640481448782301</v>
      </c>
      <c r="G55" s="536">
        <v>97.735951855121797</v>
      </c>
    </row>
    <row r="56" spans="1:7" x14ac:dyDescent="0.25">
      <c r="A56" s="536" t="s">
        <v>54</v>
      </c>
      <c r="B56" s="536" t="s">
        <v>55</v>
      </c>
      <c r="C56" s="536" t="s">
        <v>19</v>
      </c>
      <c r="D56" s="536">
        <v>672.42693885267602</v>
      </c>
      <c r="E56" s="536">
        <v>53614.8204318977</v>
      </c>
      <c r="F56" s="536">
        <v>1.2386462224919801</v>
      </c>
      <c r="G56" s="536">
        <v>98.761353777508006</v>
      </c>
    </row>
    <row r="57" spans="1:7" x14ac:dyDescent="0.25">
      <c r="A57" s="536" t="s">
        <v>56</v>
      </c>
      <c r="B57" s="536" t="s">
        <v>57</v>
      </c>
      <c r="C57" s="536" t="s">
        <v>18</v>
      </c>
      <c r="D57" s="536">
        <v>41.825630105414803</v>
      </c>
      <c r="E57" s="536">
        <v>19783.5199574037</v>
      </c>
      <c r="F57" s="536">
        <v>0.210970496936845</v>
      </c>
      <c r="G57" s="536">
        <v>99.789029503063205</v>
      </c>
    </row>
    <row r="58" spans="1:7" x14ac:dyDescent="0.25">
      <c r="A58" s="536" t="s">
        <v>56</v>
      </c>
      <c r="B58" s="536" t="s">
        <v>57</v>
      </c>
      <c r="C58" s="536" t="s">
        <v>19</v>
      </c>
      <c r="D58" s="536">
        <v>952.59766622448706</v>
      </c>
      <c r="E58" s="536">
        <v>67287.056746266404</v>
      </c>
      <c r="F58" s="536">
        <v>1.39595910094486</v>
      </c>
      <c r="G58" s="536">
        <v>98.604040899055093</v>
      </c>
    </row>
    <row r="59" spans="1:7" x14ac:dyDescent="0.25">
      <c r="A59" s="536" t="s">
        <v>58</v>
      </c>
      <c r="B59" s="536" t="s">
        <v>59</v>
      </c>
      <c r="C59" s="536" t="s">
        <v>18</v>
      </c>
      <c r="D59" s="536">
        <v>2123.92375889403</v>
      </c>
      <c r="E59" s="536">
        <v>44719.200485218797</v>
      </c>
      <c r="F59" s="536">
        <v>4.53412062744931</v>
      </c>
      <c r="G59" s="536">
        <v>95.465879372550702</v>
      </c>
    </row>
    <row r="60" spans="1:7" x14ac:dyDescent="0.25">
      <c r="A60" s="536" t="s">
        <v>58</v>
      </c>
      <c r="B60" s="536" t="s">
        <v>59</v>
      </c>
      <c r="C60" s="536" t="s">
        <v>19</v>
      </c>
      <c r="D60" s="536">
        <v>11670.2089391381</v>
      </c>
      <c r="E60" s="536">
        <v>184074.666816749</v>
      </c>
      <c r="F60" s="536">
        <v>5.9619486303651401</v>
      </c>
      <c r="G60" s="536">
        <v>94.0380513696349</v>
      </c>
    </row>
    <row r="61" spans="1:7" x14ac:dyDescent="0.25">
      <c r="A61" s="536" t="s">
        <v>60</v>
      </c>
      <c r="B61" s="536" t="s">
        <v>61</v>
      </c>
      <c r="C61" s="536" t="s">
        <v>18</v>
      </c>
      <c r="D61" s="536">
        <v>35.057003765325703</v>
      </c>
      <c r="E61" s="536">
        <v>5995.4252588589698</v>
      </c>
      <c r="F61" s="536">
        <v>0.58133002036341097</v>
      </c>
      <c r="G61" s="536">
        <v>99.418669979636604</v>
      </c>
    </row>
    <row r="62" spans="1:7" x14ac:dyDescent="0.25">
      <c r="A62" s="536" t="s">
        <v>60</v>
      </c>
      <c r="B62" s="536" t="s">
        <v>61</v>
      </c>
      <c r="C62" s="536" t="s">
        <v>19</v>
      </c>
      <c r="D62" s="536">
        <v>301.24111941260497</v>
      </c>
      <c r="E62" s="536">
        <v>12031.2766179631</v>
      </c>
      <c r="F62" s="536">
        <v>2.4426570942577599</v>
      </c>
      <c r="G62" s="536">
        <v>97.557342905742203</v>
      </c>
    </row>
    <row r="63" spans="1:7" x14ac:dyDescent="0.25">
      <c r="A63" s="536" t="s">
        <v>62</v>
      </c>
      <c r="B63" s="536" t="s">
        <v>63</v>
      </c>
      <c r="C63" s="536" t="s">
        <v>18</v>
      </c>
      <c r="D63" s="536">
        <v>4608.32490165337</v>
      </c>
      <c r="E63" s="536">
        <v>106438.102637252</v>
      </c>
      <c r="F63" s="536">
        <v>4.1499082895204902</v>
      </c>
      <c r="G63" s="536">
        <v>95.850091710479504</v>
      </c>
    </row>
    <row r="64" spans="1:7" x14ac:dyDescent="0.25">
      <c r="A64" s="536" t="s">
        <v>62</v>
      </c>
      <c r="B64" s="536" t="s">
        <v>63</v>
      </c>
      <c r="C64" s="536" t="s">
        <v>19</v>
      </c>
      <c r="D64" s="536">
        <v>5711.92310062053</v>
      </c>
      <c r="E64" s="536">
        <v>246461.64936047501</v>
      </c>
      <c r="F64" s="536">
        <v>2.2650760128727399</v>
      </c>
      <c r="G64" s="536">
        <v>97.734923987127203</v>
      </c>
    </row>
    <row r="65" spans="1:7" x14ac:dyDescent="0.25">
      <c r="A65" s="536" t="s">
        <v>64</v>
      </c>
      <c r="B65" s="536" t="s">
        <v>65</v>
      </c>
      <c r="C65" s="536" t="s">
        <v>18</v>
      </c>
      <c r="D65" s="536">
        <v>9902.3147049106792</v>
      </c>
      <c r="E65" s="536">
        <v>205667.49513482</v>
      </c>
      <c r="F65" s="536">
        <v>4.5935535742563998</v>
      </c>
      <c r="G65" s="536">
        <v>95.406446425743596</v>
      </c>
    </row>
    <row r="66" spans="1:7" x14ac:dyDescent="0.25">
      <c r="A66" s="536" t="s">
        <v>64</v>
      </c>
      <c r="B66" s="536" t="s">
        <v>65</v>
      </c>
      <c r="C66" s="536" t="s">
        <v>19</v>
      </c>
      <c r="D66" s="536">
        <v>7810.7689208982702</v>
      </c>
      <c r="E66" s="536">
        <v>363642.421239371</v>
      </c>
      <c r="F66" s="536">
        <v>2.1027599514028101</v>
      </c>
      <c r="G66" s="536">
        <v>97.897240048597197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1602</v>
      </c>
    </row>
    <row r="9" spans="1:7" x14ac:dyDescent="0.25">
      <c r="A9" t="s">
        <v>1603</v>
      </c>
    </row>
    <row r="10" spans="1:7" x14ac:dyDescent="0.25">
      <c r="A10" t="s">
        <v>1616</v>
      </c>
    </row>
    <row r="11" spans="1:7" x14ac:dyDescent="0.25">
      <c r="A11" t="s">
        <v>1617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37" t="s">
        <v>16</v>
      </c>
      <c r="B17" s="537" t="s">
        <v>17</v>
      </c>
      <c r="C17" s="537" t="s">
        <v>18</v>
      </c>
      <c r="D17" s="537">
        <v>30380.933848416302</v>
      </c>
      <c r="E17" s="537">
        <v>1794842.84371519</v>
      </c>
      <c r="F17" s="537">
        <v>1.66450460605824</v>
      </c>
      <c r="G17" s="537">
        <v>98.335495393941798</v>
      </c>
    </row>
    <row r="18" spans="1:7" x14ac:dyDescent="0.25">
      <c r="A18" s="537" t="s">
        <v>16</v>
      </c>
      <c r="B18" s="537" t="s">
        <v>17</v>
      </c>
      <c r="C18" s="537" t="s">
        <v>19</v>
      </c>
      <c r="D18" s="537">
        <v>142407.574923532</v>
      </c>
      <c r="E18" s="537">
        <v>5165283.6475128597</v>
      </c>
      <c r="F18" s="537">
        <v>2.68304181527279</v>
      </c>
      <c r="G18" s="537">
        <v>97.316958184727198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38" t="s">
        <v>28</v>
      </c>
      <c r="B29" s="538" t="s">
        <v>29</v>
      </c>
      <c r="C29" s="538" t="s">
        <v>18</v>
      </c>
      <c r="D29" s="538">
        <v>661.86457562267697</v>
      </c>
      <c r="E29" s="538">
        <v>58022.224519237701</v>
      </c>
      <c r="F29" s="538">
        <v>1.1278433146551901</v>
      </c>
      <c r="G29" s="538">
        <v>98.872156685344805</v>
      </c>
    </row>
    <row r="30" spans="1:7" x14ac:dyDescent="0.25">
      <c r="A30" s="538" t="s">
        <v>28</v>
      </c>
      <c r="B30" s="538" t="s">
        <v>29</v>
      </c>
      <c r="C30" s="538" t="s">
        <v>19</v>
      </c>
      <c r="D30" s="538">
        <v>10579.0864136984</v>
      </c>
      <c r="E30" s="538">
        <v>428503.82449144102</v>
      </c>
      <c r="F30" s="538">
        <v>2.4093596336715399</v>
      </c>
      <c r="G30" s="538">
        <v>97.5906403663285</v>
      </c>
    </row>
    <row r="31" spans="1:7" x14ac:dyDescent="0.25">
      <c r="A31" s="538" t="s">
        <v>30</v>
      </c>
      <c r="B31" s="538" t="s">
        <v>31</v>
      </c>
      <c r="C31" s="538" t="s">
        <v>18</v>
      </c>
      <c r="D31" s="538">
        <v>98.517714573615194</v>
      </c>
      <c r="E31" s="538">
        <v>18279.976919346798</v>
      </c>
      <c r="F31" s="538">
        <v>0.53604887960619396</v>
      </c>
      <c r="G31" s="538">
        <v>99.463951120393801</v>
      </c>
    </row>
    <row r="32" spans="1:7" x14ac:dyDescent="0.25">
      <c r="A32" s="538" t="s">
        <v>30</v>
      </c>
      <c r="B32" s="538" t="s">
        <v>31</v>
      </c>
      <c r="C32" s="538" t="s">
        <v>19</v>
      </c>
      <c r="D32" s="538">
        <v>8231.5291251091294</v>
      </c>
      <c r="E32" s="538">
        <v>118233.97624097001</v>
      </c>
      <c r="F32" s="538">
        <v>6.5089125301649098</v>
      </c>
      <c r="G32" s="538">
        <v>93.491087469835094</v>
      </c>
    </row>
    <row r="33" spans="1:7" x14ac:dyDescent="0.25">
      <c r="A33" s="538" t="s">
        <v>32</v>
      </c>
      <c r="B33" s="538" t="s">
        <v>33</v>
      </c>
      <c r="C33" s="538" t="s">
        <v>18</v>
      </c>
      <c r="D33" s="538">
        <v>634.02968630966495</v>
      </c>
      <c r="E33" s="538">
        <v>38477.585140290503</v>
      </c>
      <c r="F33" s="538">
        <v>1.62107775176405</v>
      </c>
      <c r="G33" s="538">
        <v>98.378922248235895</v>
      </c>
    </row>
    <row r="34" spans="1:7" x14ac:dyDescent="0.25">
      <c r="A34" s="538" t="s">
        <v>32</v>
      </c>
      <c r="B34" s="538" t="s">
        <v>33</v>
      </c>
      <c r="C34" s="538" t="s">
        <v>19</v>
      </c>
      <c r="D34" s="538">
        <v>1899.6004404988801</v>
      </c>
      <c r="E34" s="538">
        <v>59137.784732900902</v>
      </c>
      <c r="F34" s="538">
        <v>3.1121917085772099</v>
      </c>
      <c r="G34" s="538">
        <v>96.8878082914228</v>
      </c>
    </row>
    <row r="35" spans="1:7" x14ac:dyDescent="0.25">
      <c r="A35" s="538" t="s">
        <v>34</v>
      </c>
      <c r="B35" s="538" t="s">
        <v>35</v>
      </c>
      <c r="C35" s="538" t="s">
        <v>18</v>
      </c>
      <c r="D35" s="538">
        <v>1403.1057529048501</v>
      </c>
      <c r="E35" s="538">
        <v>108713.80559129499</v>
      </c>
      <c r="F35" s="538">
        <v>1.2741964297555199</v>
      </c>
      <c r="G35" s="538">
        <v>98.725803570244494</v>
      </c>
    </row>
    <row r="36" spans="1:7" x14ac:dyDescent="0.25">
      <c r="A36" s="538" t="s">
        <v>34</v>
      </c>
      <c r="B36" s="538" t="s">
        <v>35</v>
      </c>
      <c r="C36" s="538" t="s">
        <v>19</v>
      </c>
      <c r="D36" s="538">
        <v>1522.1175203395801</v>
      </c>
      <c r="E36" s="538">
        <v>274390.971135461</v>
      </c>
      <c r="F36" s="538">
        <v>0.55166557257398297</v>
      </c>
      <c r="G36" s="538">
        <v>99.448334427426005</v>
      </c>
    </row>
    <row r="37" spans="1:7" x14ac:dyDescent="0.25">
      <c r="A37" s="538" t="s">
        <v>36</v>
      </c>
      <c r="B37" s="538" t="s">
        <v>37</v>
      </c>
      <c r="C37" s="538" t="s">
        <v>18</v>
      </c>
      <c r="D37" s="538">
        <v>387.211048123323</v>
      </c>
      <c r="E37" s="538">
        <v>123255.453792774</v>
      </c>
      <c r="F37" s="538">
        <v>0.31316944569383298</v>
      </c>
      <c r="G37" s="538">
        <v>99.686830554306198</v>
      </c>
    </row>
    <row r="38" spans="1:7" x14ac:dyDescent="0.25">
      <c r="A38" s="538" t="s">
        <v>36</v>
      </c>
      <c r="B38" s="538" t="s">
        <v>37</v>
      </c>
      <c r="C38" s="538" t="s">
        <v>19</v>
      </c>
      <c r="D38" s="538">
        <v>1486.1581908211699</v>
      </c>
      <c r="E38" s="538">
        <v>210042.17696828101</v>
      </c>
      <c r="F38" s="538">
        <v>0.70258114105769698</v>
      </c>
      <c r="G38" s="538">
        <v>99.297418858942294</v>
      </c>
    </row>
    <row r="39" spans="1:7" x14ac:dyDescent="0.25">
      <c r="A39" s="538" t="s">
        <v>38</v>
      </c>
      <c r="B39" s="538" t="s">
        <v>39</v>
      </c>
      <c r="C39" s="538" t="s">
        <v>18</v>
      </c>
      <c r="D39" s="538">
        <v>947.93606295932898</v>
      </c>
      <c r="E39" s="538">
        <v>45966.388155672801</v>
      </c>
      <c r="F39" s="538">
        <v>2.0205685123838002</v>
      </c>
      <c r="G39" s="538">
        <v>97.979431487616196</v>
      </c>
    </row>
    <row r="40" spans="1:7" x14ac:dyDescent="0.25">
      <c r="A40" s="538" t="s">
        <v>38</v>
      </c>
      <c r="B40" s="538" t="s">
        <v>39</v>
      </c>
      <c r="C40" s="538" t="s">
        <v>19</v>
      </c>
      <c r="D40" s="538">
        <v>2393.9638873415402</v>
      </c>
      <c r="E40" s="538">
        <v>123304.711894026</v>
      </c>
      <c r="F40" s="538">
        <v>1.9045259406753401</v>
      </c>
      <c r="G40" s="538">
        <v>98.095474059324701</v>
      </c>
    </row>
    <row r="41" spans="1:7" x14ac:dyDescent="0.25">
      <c r="A41" s="538" t="s">
        <v>40</v>
      </c>
      <c r="B41" s="538" t="s">
        <v>41</v>
      </c>
      <c r="C41" s="538" t="s">
        <v>18</v>
      </c>
      <c r="D41" s="538">
        <v>2203.5809923340898</v>
      </c>
      <c r="E41" s="538">
        <v>184229.74169935301</v>
      </c>
      <c r="F41" s="538">
        <v>1.18196734388425</v>
      </c>
      <c r="G41" s="538">
        <v>98.818032656115804</v>
      </c>
    </row>
    <row r="42" spans="1:7" x14ac:dyDescent="0.25">
      <c r="A42" s="538" t="s">
        <v>40</v>
      </c>
      <c r="B42" s="538" t="s">
        <v>41</v>
      </c>
      <c r="C42" s="538" t="s">
        <v>19</v>
      </c>
      <c r="D42" s="538">
        <v>13100.277754496101</v>
      </c>
      <c r="E42" s="538">
        <v>435117.39955381601</v>
      </c>
      <c r="F42" s="538">
        <v>2.9227490163189001</v>
      </c>
      <c r="G42" s="538">
        <v>97.077250983681097</v>
      </c>
    </row>
    <row r="43" spans="1:7" x14ac:dyDescent="0.25">
      <c r="A43" s="538" t="s">
        <v>42</v>
      </c>
      <c r="B43" s="538" t="s">
        <v>43</v>
      </c>
      <c r="C43" s="538" t="s">
        <v>18</v>
      </c>
      <c r="D43" s="538">
        <v>7644.68369598156</v>
      </c>
      <c r="E43" s="538">
        <v>321743.29151283199</v>
      </c>
      <c r="F43" s="538">
        <v>2.3208751597975801</v>
      </c>
      <c r="G43" s="538">
        <v>97.679124840202405</v>
      </c>
    </row>
    <row r="44" spans="1:7" x14ac:dyDescent="0.25">
      <c r="A44" s="538" t="s">
        <v>42</v>
      </c>
      <c r="B44" s="538" t="s">
        <v>43</v>
      </c>
      <c r="C44" s="538" t="s">
        <v>19</v>
      </c>
      <c r="D44" s="538">
        <v>17995.1109613267</v>
      </c>
      <c r="E44" s="538">
        <v>639716.91382986004</v>
      </c>
      <c r="F44" s="538">
        <v>2.7360167190253</v>
      </c>
      <c r="G44" s="538">
        <v>97.263983280974699</v>
      </c>
    </row>
    <row r="45" spans="1:7" x14ac:dyDescent="0.25">
      <c r="A45" s="538" t="s">
        <v>44</v>
      </c>
      <c r="B45" s="538" t="s">
        <v>45</v>
      </c>
      <c r="C45" s="538" t="s">
        <v>18</v>
      </c>
      <c r="D45" s="538">
        <v>1303.7843894913799</v>
      </c>
      <c r="E45" s="538">
        <v>45785.845565018797</v>
      </c>
      <c r="F45" s="538">
        <v>2.7687293163077902</v>
      </c>
      <c r="G45" s="538">
        <v>97.231270683692202</v>
      </c>
    </row>
    <row r="46" spans="1:7" x14ac:dyDescent="0.25">
      <c r="A46" s="538" t="s">
        <v>44</v>
      </c>
      <c r="B46" s="538" t="s">
        <v>45</v>
      </c>
      <c r="C46" s="538" t="s">
        <v>19</v>
      </c>
      <c r="D46" s="538">
        <v>8446.0096131169794</v>
      </c>
      <c r="E46" s="538">
        <v>287968.36043237301</v>
      </c>
      <c r="F46" s="538">
        <v>2.8493927645345898</v>
      </c>
      <c r="G46" s="538">
        <v>97.150607235465401</v>
      </c>
    </row>
    <row r="47" spans="1:7" x14ac:dyDescent="0.25">
      <c r="A47" s="538" t="s">
        <v>46</v>
      </c>
      <c r="B47" s="538" t="s">
        <v>47</v>
      </c>
      <c r="C47" s="538" t="s">
        <v>18</v>
      </c>
      <c r="D47" s="538">
        <v>4356.1842539400704</v>
      </c>
      <c r="E47" s="538">
        <v>148685.39794043399</v>
      </c>
      <c r="F47" s="538">
        <v>2.8464056575208398</v>
      </c>
      <c r="G47" s="538">
        <v>97.153594342479195</v>
      </c>
    </row>
    <row r="48" spans="1:7" x14ac:dyDescent="0.25">
      <c r="A48" s="538" t="s">
        <v>46</v>
      </c>
      <c r="B48" s="538" t="s">
        <v>47</v>
      </c>
      <c r="C48" s="538" t="s">
        <v>19</v>
      </c>
      <c r="D48" s="538">
        <v>25721.4146862874</v>
      </c>
      <c r="E48" s="538">
        <v>606172.003119339</v>
      </c>
      <c r="F48" s="538">
        <v>4.07053056124718</v>
      </c>
      <c r="G48" s="538">
        <v>95.929469438752804</v>
      </c>
    </row>
    <row r="49" spans="1:7" x14ac:dyDescent="0.25">
      <c r="A49" s="538" t="s">
        <v>48</v>
      </c>
      <c r="B49" s="538" t="s">
        <v>49</v>
      </c>
      <c r="C49" s="538" t="s">
        <v>18</v>
      </c>
      <c r="D49" s="538">
        <v>3761.0410079025501</v>
      </c>
      <c r="E49" s="538">
        <v>238289.39592605201</v>
      </c>
      <c r="F49" s="538">
        <v>1.55382533307667</v>
      </c>
      <c r="G49" s="538">
        <v>98.446174666923298</v>
      </c>
    </row>
    <row r="50" spans="1:7" x14ac:dyDescent="0.25">
      <c r="A50" s="538" t="s">
        <v>48</v>
      </c>
      <c r="B50" s="538" t="s">
        <v>49</v>
      </c>
      <c r="C50" s="538" t="s">
        <v>19</v>
      </c>
      <c r="D50" s="538">
        <v>26471.712798893601</v>
      </c>
      <c r="E50" s="538">
        <v>803886.85026715195</v>
      </c>
      <c r="F50" s="538">
        <v>3.1879857661909901</v>
      </c>
      <c r="G50" s="538">
        <v>96.812014233808995</v>
      </c>
    </row>
    <row r="51" spans="1:7" x14ac:dyDescent="0.25">
      <c r="A51" s="538" t="s">
        <v>50</v>
      </c>
      <c r="B51" s="538" t="s">
        <v>51</v>
      </c>
      <c r="C51" s="538" t="s">
        <v>18</v>
      </c>
      <c r="D51" s="538">
        <v>175.72312272728001</v>
      </c>
      <c r="E51" s="538">
        <v>34152.380118058303</v>
      </c>
      <c r="F51" s="538">
        <v>0.51189289863968401</v>
      </c>
      <c r="G51" s="538">
        <v>99.488107101360299</v>
      </c>
    </row>
    <row r="52" spans="1:7" x14ac:dyDescent="0.25">
      <c r="A52" s="538" t="s">
        <v>50</v>
      </c>
      <c r="B52" s="538" t="s">
        <v>51</v>
      </c>
      <c r="C52" s="538" t="s">
        <v>19</v>
      </c>
      <c r="D52" s="538">
        <v>2466.6835946602901</v>
      </c>
      <c r="E52" s="538">
        <v>118719.21316455401</v>
      </c>
      <c r="F52" s="538">
        <v>2.0354543396756499</v>
      </c>
      <c r="G52" s="538">
        <v>97.964545660324404</v>
      </c>
    </row>
    <row r="53" spans="1:7" x14ac:dyDescent="0.25">
      <c r="A53" s="538" t="s">
        <v>52</v>
      </c>
      <c r="B53" s="538" t="s">
        <v>53</v>
      </c>
      <c r="C53" s="538" t="s">
        <v>18</v>
      </c>
      <c r="D53" s="538">
        <v>1850.1671973327</v>
      </c>
      <c r="E53" s="538">
        <v>11047.5190809039</v>
      </c>
      <c r="F53" s="538">
        <v>14.344954260941</v>
      </c>
      <c r="G53" s="538">
        <v>85.655045739059005</v>
      </c>
    </row>
    <row r="54" spans="1:7" x14ac:dyDescent="0.25">
      <c r="A54" s="538" t="s">
        <v>52</v>
      </c>
      <c r="B54" s="538" t="s">
        <v>53</v>
      </c>
      <c r="C54" s="538" t="s">
        <v>19</v>
      </c>
      <c r="D54" s="538">
        <v>8444.6267089351004</v>
      </c>
      <c r="E54" s="538">
        <v>119507.687012828</v>
      </c>
      <c r="F54" s="538">
        <v>6.5998233742753802</v>
      </c>
      <c r="G54" s="538">
        <v>93.400176625724598</v>
      </c>
    </row>
    <row r="55" spans="1:7" x14ac:dyDescent="0.25">
      <c r="A55" s="538" t="s">
        <v>54</v>
      </c>
      <c r="B55" s="538" t="s">
        <v>55</v>
      </c>
      <c r="C55" s="538" t="s">
        <v>18</v>
      </c>
      <c r="D55" s="538">
        <v>366.79928625116298</v>
      </c>
      <c r="E55" s="538">
        <v>23464.953342998499</v>
      </c>
      <c r="F55" s="538">
        <v>1.53912006371271</v>
      </c>
      <c r="G55" s="538">
        <v>98.460879936287299</v>
      </c>
    </row>
    <row r="56" spans="1:7" x14ac:dyDescent="0.25">
      <c r="A56" s="538" t="s">
        <v>54</v>
      </c>
      <c r="B56" s="538" t="s">
        <v>55</v>
      </c>
      <c r="C56" s="538" t="s">
        <v>19</v>
      </c>
      <c r="D56" s="538">
        <v>1004.65713170446</v>
      </c>
      <c r="E56" s="538">
        <v>53282.590239045901</v>
      </c>
      <c r="F56" s="538">
        <v>1.8506319262113899</v>
      </c>
      <c r="G56" s="538">
        <v>98.149368073788594</v>
      </c>
    </row>
    <row r="57" spans="1:7" x14ac:dyDescent="0.25">
      <c r="A57" s="538" t="s">
        <v>56</v>
      </c>
      <c r="B57" s="538" t="s">
        <v>57</v>
      </c>
      <c r="C57" s="538" t="s">
        <v>18</v>
      </c>
      <c r="D57" s="538">
        <v>118.79025441034599</v>
      </c>
      <c r="E57" s="538">
        <v>19706.5553330988</v>
      </c>
      <c r="F57" s="538">
        <v>0.59918377657531996</v>
      </c>
      <c r="G57" s="538">
        <v>99.400816223424698</v>
      </c>
    </row>
    <row r="58" spans="1:7" x14ac:dyDescent="0.25">
      <c r="A58" s="538" t="s">
        <v>56</v>
      </c>
      <c r="B58" s="538" t="s">
        <v>57</v>
      </c>
      <c r="C58" s="538" t="s">
        <v>19</v>
      </c>
      <c r="D58" s="538">
        <v>593.41850975147804</v>
      </c>
      <c r="E58" s="538">
        <v>67646.235902739398</v>
      </c>
      <c r="F58" s="538">
        <v>0.86960948858916798</v>
      </c>
      <c r="G58" s="538">
        <v>99.130390511410894</v>
      </c>
    </row>
    <row r="59" spans="1:7" x14ac:dyDescent="0.25">
      <c r="A59" s="538" t="s">
        <v>58</v>
      </c>
      <c r="B59" s="538" t="s">
        <v>59</v>
      </c>
      <c r="C59" s="538" t="s">
        <v>18</v>
      </c>
      <c r="D59" s="538">
        <v>1379.89506170754</v>
      </c>
      <c r="E59" s="538">
        <v>45463.229182405303</v>
      </c>
      <c r="F59" s="538">
        <v>2.9457793090753701</v>
      </c>
      <c r="G59" s="538">
        <v>97.054220690924595</v>
      </c>
    </row>
    <row r="60" spans="1:7" x14ac:dyDescent="0.25">
      <c r="A60" s="538" t="s">
        <v>58</v>
      </c>
      <c r="B60" s="538" t="s">
        <v>59</v>
      </c>
      <c r="C60" s="538" t="s">
        <v>19</v>
      </c>
      <c r="D60" s="538">
        <v>5022.3348592929397</v>
      </c>
      <c r="E60" s="538">
        <v>190722.540896594</v>
      </c>
      <c r="F60" s="538">
        <v>2.5657554711962298</v>
      </c>
      <c r="G60" s="538">
        <v>97.434244528803802</v>
      </c>
    </row>
    <row r="61" spans="1:7" x14ac:dyDescent="0.25">
      <c r="A61" s="538" t="s">
        <v>60</v>
      </c>
      <c r="B61" s="538" t="s">
        <v>61</v>
      </c>
      <c r="C61" s="538" t="s">
        <v>18</v>
      </c>
      <c r="D61" s="538">
        <v>71.299353307125699</v>
      </c>
      <c r="E61" s="538">
        <v>5959.18290931717</v>
      </c>
      <c r="F61" s="538">
        <v>1.18231594426576</v>
      </c>
      <c r="G61" s="538">
        <v>98.817684055734205</v>
      </c>
    </row>
    <row r="62" spans="1:7" x14ac:dyDescent="0.25">
      <c r="A62" s="538" t="s">
        <v>60</v>
      </c>
      <c r="B62" s="538" t="s">
        <v>61</v>
      </c>
      <c r="C62" s="538" t="s">
        <v>19</v>
      </c>
      <c r="D62" s="538">
        <v>337.787440214828</v>
      </c>
      <c r="E62" s="538">
        <v>11994.730297160901</v>
      </c>
      <c r="F62" s="538">
        <v>2.73899821113663</v>
      </c>
      <c r="G62" s="538">
        <v>97.261001788863396</v>
      </c>
    </row>
    <row r="63" spans="1:7" x14ac:dyDescent="0.25">
      <c r="A63" s="538" t="s">
        <v>62</v>
      </c>
      <c r="B63" s="538" t="s">
        <v>63</v>
      </c>
      <c r="C63" s="538" t="s">
        <v>18</v>
      </c>
      <c r="D63" s="538">
        <v>1422.91146681187</v>
      </c>
      <c r="E63" s="538">
        <v>109623.516072093</v>
      </c>
      <c r="F63" s="538">
        <v>1.28136627025967</v>
      </c>
      <c r="G63" s="538">
        <v>98.718633729740304</v>
      </c>
    </row>
    <row r="64" spans="1:7" x14ac:dyDescent="0.25">
      <c r="A64" s="538" t="s">
        <v>62</v>
      </c>
      <c r="B64" s="538" t="s">
        <v>63</v>
      </c>
      <c r="C64" s="538" t="s">
        <v>19</v>
      </c>
      <c r="D64" s="538">
        <v>2588.0966846215301</v>
      </c>
      <c r="E64" s="538">
        <v>249585.47577647399</v>
      </c>
      <c r="F64" s="538">
        <v>1.02631558864909</v>
      </c>
      <c r="G64" s="538">
        <v>98.973684411350902</v>
      </c>
    </row>
    <row r="65" spans="1:7" x14ac:dyDescent="0.25">
      <c r="A65" s="538" t="s">
        <v>64</v>
      </c>
      <c r="B65" s="538" t="s">
        <v>65</v>
      </c>
      <c r="C65" s="538" t="s">
        <v>18</v>
      </c>
      <c r="D65" s="538">
        <v>1593.4089257252001</v>
      </c>
      <c r="E65" s="538">
        <v>213976.40091400599</v>
      </c>
      <c r="F65" s="538">
        <v>0.73916144700867303</v>
      </c>
      <c r="G65" s="538">
        <v>99.260838552991302</v>
      </c>
    </row>
    <row r="66" spans="1:7" x14ac:dyDescent="0.25">
      <c r="A66" s="538" t="s">
        <v>64</v>
      </c>
      <c r="B66" s="538" t="s">
        <v>65</v>
      </c>
      <c r="C66" s="538" t="s">
        <v>19</v>
      </c>
      <c r="D66" s="538">
        <v>4102.9886024220395</v>
      </c>
      <c r="E66" s="538">
        <v>367350.20155784697</v>
      </c>
      <c r="F66" s="538">
        <v>1.10457756484787</v>
      </c>
      <c r="G66" s="538">
        <v>98.895422435152099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1620</v>
      </c>
    </row>
    <row r="9" spans="1:11" x14ac:dyDescent="0.25">
      <c r="A9" t="s">
        <v>1621</v>
      </c>
    </row>
    <row r="10" spans="1:11" x14ac:dyDescent="0.25">
      <c r="A10" t="s">
        <v>1622</v>
      </c>
    </row>
    <row r="11" spans="1:11" x14ac:dyDescent="0.25">
      <c r="A11" t="s">
        <v>1623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1624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1625</v>
      </c>
      <c r="E16" s="5" t="s">
        <v>1626</v>
      </c>
      <c r="F16" s="5" t="s">
        <v>1627</v>
      </c>
      <c r="G16" s="5" t="s">
        <v>1628</v>
      </c>
      <c r="H16" s="5" t="s">
        <v>1629</v>
      </c>
      <c r="I16" s="5" t="s">
        <v>1630</v>
      </c>
      <c r="J16" s="5" t="s">
        <v>1631</v>
      </c>
      <c r="K16" s="5" t="s">
        <v>1632</v>
      </c>
    </row>
    <row r="17" spans="1:11" x14ac:dyDescent="0.25">
      <c r="A17" s="539" t="s">
        <v>16</v>
      </c>
      <c r="B17" s="539" t="s">
        <v>17</v>
      </c>
      <c r="C17" s="539" t="s">
        <v>18</v>
      </c>
      <c r="D17" s="539">
        <v>39056.551974556198</v>
      </c>
      <c r="E17" s="539">
        <v>102.072286196569</v>
      </c>
      <c r="F17" s="539">
        <v>5640.6835416726499</v>
      </c>
      <c r="G17" s="539">
        <v>17515.179496952998</v>
      </c>
      <c r="H17" s="539">
        <v>62.676519806568002</v>
      </c>
      <c r="I17" s="539">
        <v>0.163801855106633</v>
      </c>
      <c r="J17" s="539">
        <v>9.0519617285351792</v>
      </c>
      <c r="K17" s="539">
        <v>28.107716609790099</v>
      </c>
    </row>
    <row r="18" spans="1:11" x14ac:dyDescent="0.25">
      <c r="A18" s="539" t="s">
        <v>16</v>
      </c>
      <c r="B18" s="539" t="s">
        <v>17</v>
      </c>
      <c r="C18" s="539" t="s">
        <v>19</v>
      </c>
      <c r="D18" s="539">
        <v>385088.64556761697</v>
      </c>
      <c r="E18" s="539">
        <v>4825.8969170090304</v>
      </c>
      <c r="F18" s="539">
        <v>29642.254962932198</v>
      </c>
      <c r="G18" s="539">
        <v>72845.503705069801</v>
      </c>
      <c r="H18" s="539">
        <v>78.206101934574903</v>
      </c>
      <c r="I18" s="539">
        <v>0.98007196670536301</v>
      </c>
      <c r="J18" s="539">
        <v>6.0199261647528504</v>
      </c>
      <c r="K18" s="539">
        <v>14.7938999339668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1633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1625</v>
      </c>
      <c r="E28" s="5" t="s">
        <v>1626</v>
      </c>
      <c r="F28" s="5" t="s">
        <v>1627</v>
      </c>
      <c r="G28" s="5" t="s">
        <v>1628</v>
      </c>
      <c r="H28" s="5" t="s">
        <v>1629</v>
      </c>
      <c r="I28" s="5" t="s">
        <v>1630</v>
      </c>
      <c r="J28" s="5" t="s">
        <v>1631</v>
      </c>
      <c r="K28" s="5" t="s">
        <v>1632</v>
      </c>
    </row>
    <row r="29" spans="1:11" x14ac:dyDescent="0.25">
      <c r="A29" s="540" t="s">
        <v>28</v>
      </c>
      <c r="B29" s="540" t="s">
        <v>29</v>
      </c>
      <c r="C29" s="540" t="s">
        <v>18</v>
      </c>
      <c r="D29" s="540">
        <v>2853.2012380266301</v>
      </c>
      <c r="E29" s="540">
        <v>0</v>
      </c>
      <c r="F29" s="540">
        <v>0</v>
      </c>
      <c r="G29" s="540">
        <v>0</v>
      </c>
      <c r="H29" s="540">
        <v>100</v>
      </c>
      <c r="I29" s="540">
        <v>0</v>
      </c>
      <c r="J29" s="540">
        <v>0</v>
      </c>
      <c r="K29" s="540">
        <v>0</v>
      </c>
    </row>
    <row r="30" spans="1:11" x14ac:dyDescent="0.25">
      <c r="A30" s="540" t="s">
        <v>28</v>
      </c>
      <c r="B30" s="540" t="s">
        <v>29</v>
      </c>
      <c r="C30" s="540" t="s">
        <v>19</v>
      </c>
      <c r="D30" s="540">
        <v>82773.237709793597</v>
      </c>
      <c r="E30" s="540">
        <v>441.83655483428601</v>
      </c>
      <c r="F30" s="540">
        <v>1154.0870559995999</v>
      </c>
      <c r="G30" s="540">
        <v>5422.9626750870302</v>
      </c>
      <c r="H30" s="540">
        <v>92.183182696228599</v>
      </c>
      <c r="I30" s="540">
        <v>0.49206604674522902</v>
      </c>
      <c r="J30" s="540">
        <v>1.2852876228372601</v>
      </c>
      <c r="K30" s="540">
        <v>6.0394636341889498</v>
      </c>
    </row>
    <row r="31" spans="1:11" x14ac:dyDescent="0.25">
      <c r="A31" s="540" t="s">
        <v>30</v>
      </c>
      <c r="B31" s="540" t="s">
        <v>31</v>
      </c>
      <c r="C31" s="540" t="s">
        <v>18</v>
      </c>
      <c r="D31" s="540">
        <v>1101.59384365698</v>
      </c>
      <c r="E31" s="540">
        <v>0</v>
      </c>
      <c r="F31" s="540">
        <v>741.32827048757997</v>
      </c>
      <c r="G31" s="540">
        <v>247.10942349586</v>
      </c>
      <c r="H31" s="540">
        <v>52.7070440717198</v>
      </c>
      <c r="I31" s="540">
        <v>0</v>
      </c>
      <c r="J31" s="540">
        <v>35.469716946210198</v>
      </c>
      <c r="K31" s="540">
        <v>11.8232389820701</v>
      </c>
    </row>
    <row r="32" spans="1:11" x14ac:dyDescent="0.25">
      <c r="A32" s="540" t="s">
        <v>30</v>
      </c>
      <c r="B32" s="540" t="s">
        <v>31</v>
      </c>
      <c r="C32" s="540" t="s">
        <v>19</v>
      </c>
      <c r="D32" s="540">
        <v>35859.220747475199</v>
      </c>
      <c r="E32" s="540">
        <v>2374.7759201961999</v>
      </c>
      <c r="F32" s="540">
        <v>3317.8377819215402</v>
      </c>
      <c r="G32" s="540">
        <v>4027.2576789442701</v>
      </c>
      <c r="H32" s="540">
        <v>78.674714815180906</v>
      </c>
      <c r="I32" s="540">
        <v>5.2102308521177099</v>
      </c>
      <c r="J32" s="540">
        <v>7.2792976493804096</v>
      </c>
      <c r="K32" s="540">
        <v>8.8357566833210193</v>
      </c>
    </row>
    <row r="33" spans="1:11" x14ac:dyDescent="0.25">
      <c r="A33" s="540" t="s">
        <v>32</v>
      </c>
      <c r="B33" s="540" t="s">
        <v>33</v>
      </c>
      <c r="C33" s="540" t="s">
        <v>18</v>
      </c>
      <c r="D33" s="540">
        <v>473.46134511964198</v>
      </c>
      <c r="E33" s="540">
        <v>0</v>
      </c>
      <c r="F33" s="540">
        <v>219.012230492828</v>
      </c>
      <c r="G33" s="540">
        <v>129.46109692418</v>
      </c>
      <c r="H33" s="540">
        <v>57.603281737519197</v>
      </c>
      <c r="I33" s="540">
        <v>0</v>
      </c>
      <c r="J33" s="540">
        <v>26.645941315130798</v>
      </c>
      <c r="K33" s="540">
        <v>15.750776947349999</v>
      </c>
    </row>
    <row r="34" spans="1:11" x14ac:dyDescent="0.25">
      <c r="A34" s="540" t="s">
        <v>32</v>
      </c>
      <c r="B34" s="540" t="s">
        <v>33</v>
      </c>
      <c r="C34" s="540" t="s">
        <v>19</v>
      </c>
      <c r="D34" s="540">
        <v>3709.4518465462302</v>
      </c>
      <c r="E34" s="540">
        <v>95.3880363146354</v>
      </c>
      <c r="F34" s="540">
        <v>372.07916582541401</v>
      </c>
      <c r="G34" s="540">
        <v>1268.22375453308</v>
      </c>
      <c r="H34" s="540">
        <v>68.124050747632793</v>
      </c>
      <c r="I34" s="540">
        <v>1.75180045339194</v>
      </c>
      <c r="J34" s="540">
        <v>6.8332306290558096</v>
      </c>
      <c r="K34" s="540">
        <v>23.2909181699195</v>
      </c>
    </row>
    <row r="35" spans="1:11" x14ac:dyDescent="0.25">
      <c r="A35" s="540" t="s">
        <v>34</v>
      </c>
      <c r="B35" s="540" t="s">
        <v>35</v>
      </c>
      <c r="C35" s="540" t="s">
        <v>18</v>
      </c>
      <c r="D35" s="540">
        <v>694.14657402578405</v>
      </c>
      <c r="E35" s="540">
        <v>0</v>
      </c>
      <c r="F35" s="540">
        <v>0</v>
      </c>
      <c r="G35" s="540">
        <v>1294.9802601609399</v>
      </c>
      <c r="H35" s="540">
        <v>34.897049403568701</v>
      </c>
      <c r="I35" s="540">
        <v>0</v>
      </c>
      <c r="J35" s="540">
        <v>0</v>
      </c>
      <c r="K35" s="540">
        <v>65.102950596431199</v>
      </c>
    </row>
    <row r="36" spans="1:11" x14ac:dyDescent="0.25">
      <c r="A36" s="540" t="s">
        <v>34</v>
      </c>
      <c r="B36" s="540" t="s">
        <v>35</v>
      </c>
      <c r="C36" s="540" t="s">
        <v>19</v>
      </c>
      <c r="D36" s="540">
        <v>1583.0572570939601</v>
      </c>
      <c r="E36" s="540">
        <v>222.80438540282799</v>
      </c>
      <c r="F36" s="540">
        <v>458.74359925940598</v>
      </c>
      <c r="G36" s="540">
        <v>720.69933344000799</v>
      </c>
      <c r="H36" s="540">
        <v>53.028333197456597</v>
      </c>
      <c r="I36" s="540">
        <v>7.4633719873686397</v>
      </c>
      <c r="J36" s="540">
        <v>15.366726834874401</v>
      </c>
      <c r="K36" s="540">
        <v>24.141567980300401</v>
      </c>
    </row>
    <row r="37" spans="1:11" x14ac:dyDescent="0.25">
      <c r="A37" s="540" t="s">
        <v>36</v>
      </c>
      <c r="B37" s="540" t="s">
        <v>37</v>
      </c>
      <c r="C37" s="540" t="s">
        <v>18</v>
      </c>
      <c r="D37" s="540">
        <v>1953.1872019065099</v>
      </c>
      <c r="E37" s="540">
        <v>0</v>
      </c>
      <c r="F37" s="540">
        <v>169.541772741253</v>
      </c>
      <c r="G37" s="540">
        <v>131.16371487887201</v>
      </c>
      <c r="H37" s="540">
        <v>86.658393763933901</v>
      </c>
      <c r="I37" s="540">
        <v>0</v>
      </c>
      <c r="J37" s="540">
        <v>7.5221759016779099</v>
      </c>
      <c r="K37" s="540">
        <v>5.8194303343882199</v>
      </c>
    </row>
    <row r="38" spans="1:11" x14ac:dyDescent="0.25">
      <c r="A38" s="540" t="s">
        <v>36</v>
      </c>
      <c r="B38" s="540" t="s">
        <v>37</v>
      </c>
      <c r="C38" s="540" t="s">
        <v>19</v>
      </c>
      <c r="D38" s="540">
        <v>3866.84917434811</v>
      </c>
      <c r="E38" s="540">
        <v>60.196393605258798</v>
      </c>
      <c r="F38" s="540">
        <v>566.41621174798695</v>
      </c>
      <c r="G38" s="540">
        <v>711.95398857007694</v>
      </c>
      <c r="H38" s="540">
        <v>74.285116626374304</v>
      </c>
      <c r="I38" s="540">
        <v>1.1564185510823899</v>
      </c>
      <c r="J38" s="540">
        <v>10.8812866630263</v>
      </c>
      <c r="K38" s="540">
        <v>13.677178159517</v>
      </c>
    </row>
    <row r="39" spans="1:11" x14ac:dyDescent="0.25">
      <c r="A39" s="540" t="s">
        <v>38</v>
      </c>
      <c r="B39" s="540" t="s">
        <v>39</v>
      </c>
      <c r="C39" s="540" t="s">
        <v>18</v>
      </c>
      <c r="D39" s="540">
        <v>854.00701427387605</v>
      </c>
      <c r="E39" s="540">
        <v>0</v>
      </c>
      <c r="F39" s="540">
        <v>270.81516283425401</v>
      </c>
      <c r="G39" s="540">
        <v>503.62751643897502</v>
      </c>
      <c r="H39" s="540">
        <v>52.442947280346701</v>
      </c>
      <c r="I39" s="540">
        <v>0</v>
      </c>
      <c r="J39" s="540">
        <v>16.630244330382801</v>
      </c>
      <c r="K39" s="540">
        <v>30.926808389270501</v>
      </c>
    </row>
    <row r="40" spans="1:11" x14ac:dyDescent="0.25">
      <c r="A40" s="540" t="s">
        <v>38</v>
      </c>
      <c r="B40" s="540" t="s">
        <v>39</v>
      </c>
      <c r="C40" s="540" t="s">
        <v>19</v>
      </c>
      <c r="D40" s="540">
        <v>4367.8516046204504</v>
      </c>
      <c r="E40" s="540">
        <v>70.084280777799606</v>
      </c>
      <c r="F40" s="540">
        <v>479.36439656184399</v>
      </c>
      <c r="G40" s="540">
        <v>1685.79040522117</v>
      </c>
      <c r="H40" s="540">
        <v>66.148593311006096</v>
      </c>
      <c r="I40" s="540">
        <v>1.0613860099461601</v>
      </c>
      <c r="J40" s="540">
        <v>7.2596973034528496</v>
      </c>
      <c r="K40" s="540">
        <v>25.5303233755949</v>
      </c>
    </row>
    <row r="41" spans="1:11" x14ac:dyDescent="0.25">
      <c r="A41" s="540" t="s">
        <v>40</v>
      </c>
      <c r="B41" s="540" t="s">
        <v>41</v>
      </c>
      <c r="C41" s="540" t="s">
        <v>18</v>
      </c>
      <c r="D41" s="540">
        <v>352.66018120832598</v>
      </c>
      <c r="E41" s="540">
        <v>0</v>
      </c>
      <c r="F41" s="540">
        <v>523.92658490801705</v>
      </c>
      <c r="G41" s="540">
        <v>1357.90282789408</v>
      </c>
      <c r="H41" s="540">
        <v>15.782583286744099</v>
      </c>
      <c r="I41" s="540">
        <v>0</v>
      </c>
      <c r="J41" s="540">
        <v>23.447260005703701</v>
      </c>
      <c r="K41" s="540">
        <v>60.770156707552196</v>
      </c>
    </row>
    <row r="42" spans="1:11" x14ac:dyDescent="0.25">
      <c r="A42" s="540" t="s">
        <v>40</v>
      </c>
      <c r="B42" s="540" t="s">
        <v>41</v>
      </c>
      <c r="C42" s="540" t="s">
        <v>19</v>
      </c>
      <c r="D42" s="540">
        <v>7225.3046371881201</v>
      </c>
      <c r="E42" s="540">
        <v>150.96979809100199</v>
      </c>
      <c r="F42" s="540">
        <v>4723.9888348226896</v>
      </c>
      <c r="G42" s="540">
        <v>6133.6146760220599</v>
      </c>
      <c r="H42" s="540">
        <v>39.625715706427997</v>
      </c>
      <c r="I42" s="540">
        <v>0.82796319322239698</v>
      </c>
      <c r="J42" s="540">
        <v>25.9077572460493</v>
      </c>
      <c r="K42" s="540">
        <v>33.638563854300301</v>
      </c>
    </row>
    <row r="43" spans="1:11" x14ac:dyDescent="0.25">
      <c r="A43" s="540" t="s">
        <v>42</v>
      </c>
      <c r="B43" s="540" t="s">
        <v>43</v>
      </c>
      <c r="C43" s="540" t="s">
        <v>18</v>
      </c>
      <c r="D43" s="540">
        <v>6133.6623650094498</v>
      </c>
      <c r="E43" s="540">
        <v>0</v>
      </c>
      <c r="F43" s="540">
        <v>1545.7418653851901</v>
      </c>
      <c r="G43" s="540">
        <v>4368.8471377287897</v>
      </c>
      <c r="H43" s="540">
        <v>50.909150030165698</v>
      </c>
      <c r="I43" s="540">
        <v>0</v>
      </c>
      <c r="J43" s="540">
        <v>12.829595085265501</v>
      </c>
      <c r="K43" s="540">
        <v>36.2612548845688</v>
      </c>
    </row>
    <row r="44" spans="1:11" x14ac:dyDescent="0.25">
      <c r="A44" s="540" t="s">
        <v>42</v>
      </c>
      <c r="B44" s="540" t="s">
        <v>43</v>
      </c>
      <c r="C44" s="540" t="s">
        <v>19</v>
      </c>
      <c r="D44" s="540">
        <v>15152.297473483401</v>
      </c>
      <c r="E44" s="540">
        <v>0</v>
      </c>
      <c r="F44" s="540">
        <v>2379.1006912702401</v>
      </c>
      <c r="G44" s="540">
        <v>11879.1809881875</v>
      </c>
      <c r="H44" s="540">
        <v>51.519888114709602</v>
      </c>
      <c r="I44" s="540">
        <v>0</v>
      </c>
      <c r="J44" s="540">
        <v>8.0892684190216606</v>
      </c>
      <c r="K44" s="540">
        <v>40.390843466268798</v>
      </c>
    </row>
    <row r="45" spans="1:11" x14ac:dyDescent="0.25">
      <c r="A45" s="540" t="s">
        <v>44</v>
      </c>
      <c r="B45" s="540" t="s">
        <v>45</v>
      </c>
      <c r="C45" s="540" t="s">
        <v>18</v>
      </c>
      <c r="D45" s="540">
        <v>617.00833283328598</v>
      </c>
      <c r="E45" s="540">
        <v>0</v>
      </c>
      <c r="F45" s="540">
        <v>192.55369155243699</v>
      </c>
      <c r="G45" s="540">
        <v>1068.3458959058401</v>
      </c>
      <c r="H45" s="540">
        <v>32.856154775548902</v>
      </c>
      <c r="I45" s="540">
        <v>0</v>
      </c>
      <c r="J45" s="540">
        <v>10.253627958635001</v>
      </c>
      <c r="K45" s="540">
        <v>56.890217265816098</v>
      </c>
    </row>
    <row r="46" spans="1:11" x14ac:dyDescent="0.25">
      <c r="A46" s="540" t="s">
        <v>44</v>
      </c>
      <c r="B46" s="540" t="s">
        <v>45</v>
      </c>
      <c r="C46" s="540" t="s">
        <v>19</v>
      </c>
      <c r="D46" s="540">
        <v>31005.6379608692</v>
      </c>
      <c r="E46" s="540">
        <v>195.26509321558899</v>
      </c>
      <c r="F46" s="540">
        <v>1710.4813037255899</v>
      </c>
      <c r="G46" s="540">
        <v>3520.7438651229199</v>
      </c>
      <c r="H46" s="540">
        <v>85.105206512069103</v>
      </c>
      <c r="I46" s="540">
        <v>0.53596949379606595</v>
      </c>
      <c r="J46" s="540">
        <v>4.6949804668530897</v>
      </c>
      <c r="K46" s="540">
        <v>9.6638435272817294</v>
      </c>
    </row>
    <row r="47" spans="1:11" x14ac:dyDescent="0.25">
      <c r="A47" s="540" t="s">
        <v>46</v>
      </c>
      <c r="B47" s="540" t="s">
        <v>47</v>
      </c>
      <c r="C47" s="540" t="s">
        <v>18</v>
      </c>
      <c r="D47" s="540">
        <v>3071.88240869627</v>
      </c>
      <c r="E47" s="540">
        <v>0</v>
      </c>
      <c r="F47" s="540">
        <v>300.961675772185</v>
      </c>
      <c r="G47" s="540">
        <v>2904.24478925525</v>
      </c>
      <c r="H47" s="540">
        <v>48.938010445500801</v>
      </c>
      <c r="I47" s="540">
        <v>0</v>
      </c>
      <c r="J47" s="540">
        <v>4.7946059363924203</v>
      </c>
      <c r="K47" s="540">
        <v>46.267383618106798</v>
      </c>
    </row>
    <row r="48" spans="1:11" x14ac:dyDescent="0.25">
      <c r="A48" s="540" t="s">
        <v>46</v>
      </c>
      <c r="B48" s="540" t="s">
        <v>47</v>
      </c>
      <c r="C48" s="540" t="s">
        <v>19</v>
      </c>
      <c r="D48" s="540">
        <v>41834.748246868498</v>
      </c>
      <c r="E48" s="540">
        <v>0</v>
      </c>
      <c r="F48" s="540">
        <v>5027.7590683110802</v>
      </c>
      <c r="G48" s="540">
        <v>12844.591780326</v>
      </c>
      <c r="H48" s="540">
        <v>70.066623367434005</v>
      </c>
      <c r="I48" s="540">
        <v>0</v>
      </c>
      <c r="J48" s="540">
        <v>8.4207056522187305</v>
      </c>
      <c r="K48" s="540">
        <v>21.512670980347298</v>
      </c>
    </row>
    <row r="49" spans="1:11" x14ac:dyDescent="0.25">
      <c r="A49" s="540" t="s">
        <v>48</v>
      </c>
      <c r="B49" s="540" t="s">
        <v>49</v>
      </c>
      <c r="C49" s="540" t="s">
        <v>18</v>
      </c>
      <c r="D49" s="540">
        <v>3675.6957307436201</v>
      </c>
      <c r="E49" s="540">
        <v>0</v>
      </c>
      <c r="F49" s="540">
        <v>342.81648759152898</v>
      </c>
      <c r="G49" s="540">
        <v>2681.1997292384999</v>
      </c>
      <c r="H49" s="540">
        <v>54.863489050074698</v>
      </c>
      <c r="I49" s="540">
        <v>0</v>
      </c>
      <c r="J49" s="540">
        <v>5.1168839835820501</v>
      </c>
      <c r="K49" s="540">
        <v>40.019626966343203</v>
      </c>
    </row>
    <row r="50" spans="1:11" x14ac:dyDescent="0.25">
      <c r="A50" s="540" t="s">
        <v>48</v>
      </c>
      <c r="B50" s="540" t="s">
        <v>49</v>
      </c>
      <c r="C50" s="540" t="s">
        <v>19</v>
      </c>
      <c r="D50" s="540">
        <v>87038.060158784094</v>
      </c>
      <c r="E50" s="540">
        <v>0</v>
      </c>
      <c r="F50" s="540">
        <v>4257.4604631966104</v>
      </c>
      <c r="G50" s="540">
        <v>15833.241402109999</v>
      </c>
      <c r="H50" s="540">
        <v>81.246211114818394</v>
      </c>
      <c r="I50" s="540">
        <v>0</v>
      </c>
      <c r="J50" s="540">
        <v>3.9741525830749498</v>
      </c>
      <c r="K50" s="540">
        <v>14.779636302106701</v>
      </c>
    </row>
    <row r="51" spans="1:11" x14ac:dyDescent="0.25">
      <c r="A51" s="540" t="s">
        <v>50</v>
      </c>
      <c r="B51" s="540" t="s">
        <v>51</v>
      </c>
      <c r="C51" s="540" t="s">
        <v>18</v>
      </c>
      <c r="D51" s="540">
        <v>674.270629163374</v>
      </c>
      <c r="E51" s="540">
        <v>0</v>
      </c>
      <c r="F51" s="540">
        <v>112.713610496442</v>
      </c>
      <c r="G51" s="540">
        <v>63.009512230838098</v>
      </c>
      <c r="H51" s="540">
        <v>79.326539479094194</v>
      </c>
      <c r="I51" s="540">
        <v>0</v>
      </c>
      <c r="J51" s="540">
        <v>13.2605222386319</v>
      </c>
      <c r="K51" s="540">
        <v>7.4129382822738403</v>
      </c>
    </row>
    <row r="52" spans="1:11" x14ac:dyDescent="0.25">
      <c r="A52" s="540" t="s">
        <v>50</v>
      </c>
      <c r="B52" s="540" t="s">
        <v>51</v>
      </c>
      <c r="C52" s="540" t="s">
        <v>19</v>
      </c>
      <c r="D52" s="540">
        <v>9666.8807144824696</v>
      </c>
      <c r="E52" s="540">
        <v>497.18191606434601</v>
      </c>
      <c r="F52" s="540">
        <v>139.976917342066</v>
      </c>
      <c r="G52" s="540">
        <v>1375.68835373152</v>
      </c>
      <c r="H52" s="540">
        <v>82.766317810719897</v>
      </c>
      <c r="I52" s="540">
        <v>4.2567936535179802</v>
      </c>
      <c r="J52" s="540">
        <v>1.1984604309373199</v>
      </c>
      <c r="K52" s="540">
        <v>11.778428104824799</v>
      </c>
    </row>
    <row r="53" spans="1:11" x14ac:dyDescent="0.25">
      <c r="A53" s="540" t="s">
        <v>52</v>
      </c>
      <c r="B53" s="540" t="s">
        <v>53</v>
      </c>
      <c r="C53" s="540" t="s">
        <v>18</v>
      </c>
      <c r="D53" s="540">
        <v>1066.10209939788</v>
      </c>
      <c r="E53" s="540">
        <v>0</v>
      </c>
      <c r="F53" s="540">
        <v>621.99693270711805</v>
      </c>
      <c r="G53" s="540">
        <v>413.52910812910699</v>
      </c>
      <c r="H53" s="540">
        <v>50.727437408557201</v>
      </c>
      <c r="I53" s="540">
        <v>0</v>
      </c>
      <c r="J53" s="540">
        <v>29.5959556688193</v>
      </c>
      <c r="K53" s="540">
        <v>19.676606922623499</v>
      </c>
    </row>
    <row r="54" spans="1:11" x14ac:dyDescent="0.25">
      <c r="A54" s="540" t="s">
        <v>52</v>
      </c>
      <c r="B54" s="540" t="s">
        <v>53</v>
      </c>
      <c r="C54" s="540" t="s">
        <v>19</v>
      </c>
      <c r="D54" s="540">
        <v>25051.2607011295</v>
      </c>
      <c r="E54" s="540">
        <v>511.50108669696198</v>
      </c>
      <c r="F54" s="540">
        <v>2868.8152339721801</v>
      </c>
      <c r="G54" s="540">
        <v>2872.97855897307</v>
      </c>
      <c r="H54" s="540">
        <v>80.024329482948502</v>
      </c>
      <c r="I54" s="540">
        <v>1.63395096083441</v>
      </c>
      <c r="J54" s="540">
        <v>9.1642100670303108</v>
      </c>
      <c r="K54" s="540">
        <v>9.1775094891867806</v>
      </c>
    </row>
    <row r="55" spans="1:11" x14ac:dyDescent="0.25">
      <c r="A55" s="540" t="s">
        <v>54</v>
      </c>
      <c r="B55" s="540" t="s">
        <v>55</v>
      </c>
      <c r="C55" s="540" t="s">
        <v>18</v>
      </c>
      <c r="D55" s="540">
        <v>625.94307928204</v>
      </c>
      <c r="E55" s="540">
        <v>0</v>
      </c>
      <c r="F55" s="540">
        <v>0</v>
      </c>
      <c r="G55" s="540">
        <v>98.763602099881197</v>
      </c>
      <c r="H55" s="540">
        <v>86.371920580123302</v>
      </c>
      <c r="I55" s="540">
        <v>0</v>
      </c>
      <c r="J55" s="540">
        <v>0</v>
      </c>
      <c r="K55" s="540">
        <v>13.6280794198767</v>
      </c>
    </row>
    <row r="56" spans="1:11" x14ac:dyDescent="0.25">
      <c r="A56" s="540" t="s">
        <v>54</v>
      </c>
      <c r="B56" s="540" t="s">
        <v>55</v>
      </c>
      <c r="C56" s="540" t="s">
        <v>19</v>
      </c>
      <c r="D56" s="540">
        <v>1724.76801818392</v>
      </c>
      <c r="E56" s="540">
        <v>0</v>
      </c>
      <c r="F56" s="540">
        <v>138.235957268459</v>
      </c>
      <c r="G56" s="540">
        <v>551.98874453335497</v>
      </c>
      <c r="H56" s="540">
        <v>71.419180849295003</v>
      </c>
      <c r="I56" s="540">
        <v>0</v>
      </c>
      <c r="J56" s="540">
        <v>5.7240734568042804</v>
      </c>
      <c r="K56" s="540">
        <v>22.856745693900699</v>
      </c>
    </row>
    <row r="57" spans="1:11" x14ac:dyDescent="0.25">
      <c r="A57" s="540" t="s">
        <v>56</v>
      </c>
      <c r="B57" s="540" t="s">
        <v>57</v>
      </c>
      <c r="C57" s="540" t="s">
        <v>18</v>
      </c>
      <c r="D57" s="540">
        <v>248.307139405437</v>
      </c>
      <c r="E57" s="540">
        <v>0</v>
      </c>
      <c r="F57" s="540">
        <v>46.341462954911599</v>
      </c>
      <c r="G57" s="540">
        <v>0</v>
      </c>
      <c r="H57" s="540">
        <v>84.2722950037153</v>
      </c>
      <c r="I57" s="540">
        <v>0</v>
      </c>
      <c r="J57" s="540">
        <v>15.7277049962847</v>
      </c>
      <c r="K57" s="540">
        <v>0</v>
      </c>
    </row>
    <row r="58" spans="1:11" x14ac:dyDescent="0.25">
      <c r="A58" s="540" t="s">
        <v>56</v>
      </c>
      <c r="B58" s="540" t="s">
        <v>57</v>
      </c>
      <c r="C58" s="540" t="s">
        <v>19</v>
      </c>
      <c r="D58" s="540">
        <v>2121.2652397943698</v>
      </c>
      <c r="E58" s="540">
        <v>19.2702550898175</v>
      </c>
      <c r="F58" s="540">
        <v>60.926954103048601</v>
      </c>
      <c r="G58" s="540">
        <v>164.852215274298</v>
      </c>
      <c r="H58" s="540">
        <v>89.644258721456296</v>
      </c>
      <c r="I58" s="540">
        <v>0.81435725268732295</v>
      </c>
      <c r="J58" s="540">
        <v>2.5747612954113301</v>
      </c>
      <c r="K58" s="540">
        <v>6.9666227304450103</v>
      </c>
    </row>
    <row r="59" spans="1:11" x14ac:dyDescent="0.25">
      <c r="A59" s="540" t="s">
        <v>58</v>
      </c>
      <c r="B59" s="540" t="s">
        <v>59</v>
      </c>
      <c r="C59" s="540" t="s">
        <v>18</v>
      </c>
      <c r="D59" s="540">
        <v>1825.83109236062</v>
      </c>
      <c r="E59" s="540">
        <v>0</v>
      </c>
      <c r="F59" s="540">
        <v>547.98279150898497</v>
      </c>
      <c r="G59" s="540">
        <v>786.07717799687305</v>
      </c>
      <c r="H59" s="540">
        <v>57.781456911433501</v>
      </c>
      <c r="I59" s="540">
        <v>0</v>
      </c>
      <c r="J59" s="540">
        <v>17.341825423098701</v>
      </c>
      <c r="K59" s="540">
        <v>24.876717665467702</v>
      </c>
    </row>
    <row r="60" spans="1:11" x14ac:dyDescent="0.25">
      <c r="A60" s="540" t="s">
        <v>58</v>
      </c>
      <c r="B60" s="540" t="s">
        <v>59</v>
      </c>
      <c r="C60" s="540" t="s">
        <v>19</v>
      </c>
      <c r="D60" s="540">
        <v>13877.023070638999</v>
      </c>
      <c r="E60" s="540">
        <v>186.62319672030401</v>
      </c>
      <c r="F60" s="540">
        <v>1043.63474916102</v>
      </c>
      <c r="G60" s="540">
        <v>1764.3689787451401</v>
      </c>
      <c r="H60" s="540">
        <v>82.250539067211506</v>
      </c>
      <c r="I60" s="540">
        <v>1.10613482838178</v>
      </c>
      <c r="J60" s="540">
        <v>6.1857302009814399</v>
      </c>
      <c r="K60" s="540">
        <v>10.4575959034253</v>
      </c>
    </row>
    <row r="61" spans="1:11" x14ac:dyDescent="0.25">
      <c r="A61" s="540" t="s">
        <v>60</v>
      </c>
      <c r="B61" s="540" t="s">
        <v>61</v>
      </c>
      <c r="C61" s="540" t="s">
        <v>18</v>
      </c>
      <c r="D61" s="540">
        <v>58.958232200449203</v>
      </c>
      <c r="E61" s="540">
        <v>0</v>
      </c>
      <c r="F61" s="540">
        <v>4.9510022399207196</v>
      </c>
      <c r="G61" s="540">
        <v>38.6458856328004</v>
      </c>
      <c r="H61" s="540">
        <v>57.4893112683054</v>
      </c>
      <c r="I61" s="540">
        <v>0</v>
      </c>
      <c r="J61" s="540">
        <v>4.8276499860643796</v>
      </c>
      <c r="K61" s="540">
        <v>37.683038745630299</v>
      </c>
    </row>
    <row r="62" spans="1:11" x14ac:dyDescent="0.25">
      <c r="A62" s="540" t="s">
        <v>60</v>
      </c>
      <c r="B62" s="540" t="s">
        <v>61</v>
      </c>
      <c r="C62" s="540" t="s">
        <v>19</v>
      </c>
      <c r="D62" s="540">
        <v>731.09832144616803</v>
      </c>
      <c r="E62" s="540">
        <v>0</v>
      </c>
      <c r="F62" s="540">
        <v>96.122656004560497</v>
      </c>
      <c r="G62" s="540">
        <v>67.740505557714798</v>
      </c>
      <c r="H62" s="540">
        <v>81.690478900673597</v>
      </c>
      <c r="I62" s="540">
        <v>0</v>
      </c>
      <c r="J62" s="540">
        <v>10.740423786892</v>
      </c>
      <c r="K62" s="540">
        <v>7.5690973124343603</v>
      </c>
    </row>
    <row r="63" spans="1:11" x14ac:dyDescent="0.25">
      <c r="A63" s="540" t="s">
        <v>62</v>
      </c>
      <c r="B63" s="540" t="s">
        <v>63</v>
      </c>
      <c r="C63" s="540" t="s">
        <v>18</v>
      </c>
      <c r="D63" s="540">
        <v>1905.9274651115099</v>
      </c>
      <c r="E63" s="540">
        <v>102.072286196569</v>
      </c>
      <c r="F63" s="540">
        <v>0</v>
      </c>
      <c r="G63" s="540">
        <v>501.28478019078</v>
      </c>
      <c r="H63" s="540">
        <v>75.955015909377593</v>
      </c>
      <c r="I63" s="540">
        <v>4.0677844586878704</v>
      </c>
      <c r="J63" s="540">
        <v>0</v>
      </c>
      <c r="K63" s="540">
        <v>19.9771996319345</v>
      </c>
    </row>
    <row r="64" spans="1:11" x14ac:dyDescent="0.25">
      <c r="A64" s="540" t="s">
        <v>62</v>
      </c>
      <c r="B64" s="540" t="s">
        <v>63</v>
      </c>
      <c r="C64" s="540" t="s">
        <v>19</v>
      </c>
      <c r="D64" s="540">
        <v>6198.3693396214303</v>
      </c>
      <c r="E64" s="540">
        <v>0</v>
      </c>
      <c r="F64" s="540">
        <v>259.13111390302299</v>
      </c>
      <c r="G64" s="540">
        <v>1243.1103796060299</v>
      </c>
      <c r="H64" s="540">
        <v>80.491917770393897</v>
      </c>
      <c r="I64" s="540">
        <v>0</v>
      </c>
      <c r="J64" s="540">
        <v>3.3650721938597199</v>
      </c>
      <c r="K64" s="540">
        <v>16.1430100357464</v>
      </c>
    </row>
    <row r="65" spans="1:11" x14ac:dyDescent="0.25">
      <c r="A65" s="540" t="s">
        <v>64</v>
      </c>
      <c r="B65" s="540" t="s">
        <v>65</v>
      </c>
      <c r="C65" s="540" t="s">
        <v>18</v>
      </c>
      <c r="D65" s="540">
        <v>10870.706002134601</v>
      </c>
      <c r="E65" s="540">
        <v>0</v>
      </c>
      <c r="F65" s="540">
        <v>0</v>
      </c>
      <c r="G65" s="540">
        <v>926.98703875138199</v>
      </c>
      <c r="H65" s="540">
        <v>92.142641484747699</v>
      </c>
      <c r="I65" s="540">
        <v>0</v>
      </c>
      <c r="J65" s="540">
        <v>0</v>
      </c>
      <c r="K65" s="540">
        <v>7.8573585152523204</v>
      </c>
    </row>
    <row r="66" spans="1:11" x14ac:dyDescent="0.25">
      <c r="A66" s="540" t="s">
        <v>64</v>
      </c>
      <c r="B66" s="540" t="s">
        <v>65</v>
      </c>
      <c r="C66" s="540" t="s">
        <v>19</v>
      </c>
      <c r="D66" s="540">
        <v>11302.263345249299</v>
      </c>
      <c r="E66" s="540">
        <v>0</v>
      </c>
      <c r="F66" s="540">
        <v>588.09280853580105</v>
      </c>
      <c r="G66" s="540">
        <v>756.51542108455897</v>
      </c>
      <c r="H66" s="540">
        <v>89.368056584901097</v>
      </c>
      <c r="I66" s="540">
        <v>0</v>
      </c>
      <c r="J66" s="540">
        <v>4.6501050086124902</v>
      </c>
      <c r="K66" s="540">
        <v>5.9818384064863697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1634</v>
      </c>
    </row>
    <row r="9" spans="1:11" x14ac:dyDescent="0.25">
      <c r="A9" t="s">
        <v>1635</v>
      </c>
    </row>
    <row r="10" spans="1:11" x14ac:dyDescent="0.25">
      <c r="A10" t="s">
        <v>4</v>
      </c>
    </row>
    <row r="11" spans="1:11" x14ac:dyDescent="0.25">
      <c r="A11" t="s">
        <v>1636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1637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1638</v>
      </c>
      <c r="E16" s="5" t="s">
        <v>83</v>
      </c>
      <c r="F16" s="5" t="s">
        <v>84</v>
      </c>
      <c r="G16" s="5" t="s">
        <v>85</v>
      </c>
      <c r="H16" s="5" t="s">
        <v>1639</v>
      </c>
      <c r="I16" s="5" t="s">
        <v>87</v>
      </c>
      <c r="J16" s="5" t="s">
        <v>88</v>
      </c>
      <c r="K16" s="5" t="s">
        <v>89</v>
      </c>
    </row>
    <row r="17" spans="1:11" x14ac:dyDescent="0.25">
      <c r="A17" s="541" t="s">
        <v>16</v>
      </c>
      <c r="B17" s="541" t="s">
        <v>17</v>
      </c>
      <c r="C17" s="541" t="s">
        <v>18</v>
      </c>
      <c r="D17" s="541">
        <v>224648.41223923001</v>
      </c>
      <c r="E17" s="541">
        <v>1185660.70736292</v>
      </c>
      <c r="F17" s="541">
        <v>379418.55940084602</v>
      </c>
      <c r="G17" s="541">
        <v>35496.098560612503</v>
      </c>
      <c r="H17" s="541">
        <v>12.3079928609686</v>
      </c>
      <c r="I17" s="541">
        <v>64.959744768698599</v>
      </c>
      <c r="J17" s="541">
        <v>20.7875091298291</v>
      </c>
      <c r="K17" s="541">
        <v>1.94475324050371</v>
      </c>
    </row>
    <row r="18" spans="1:11" x14ac:dyDescent="0.25">
      <c r="A18" s="541" t="s">
        <v>16</v>
      </c>
      <c r="B18" s="541" t="s">
        <v>17</v>
      </c>
      <c r="C18" s="541" t="s">
        <v>19</v>
      </c>
      <c r="D18" s="541">
        <v>1058444.7863624</v>
      </c>
      <c r="E18" s="541">
        <v>3474044.6180719398</v>
      </c>
      <c r="F18" s="541">
        <v>730599.15061901906</v>
      </c>
      <c r="G18" s="541">
        <v>44602.667383039203</v>
      </c>
      <c r="H18" s="541">
        <v>19.941717443701201</v>
      </c>
      <c r="I18" s="541">
        <v>65.4530279264672</v>
      </c>
      <c r="J18" s="541">
        <v>13.764914347893299</v>
      </c>
      <c r="K18" s="541">
        <v>0.84034028193835197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1640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1638</v>
      </c>
      <c r="E28" s="5" t="s">
        <v>83</v>
      </c>
      <c r="F28" s="5" t="s">
        <v>84</v>
      </c>
      <c r="G28" s="5" t="s">
        <v>85</v>
      </c>
      <c r="H28" s="5" t="s">
        <v>1639</v>
      </c>
      <c r="I28" s="5" t="s">
        <v>87</v>
      </c>
      <c r="J28" s="5" t="s">
        <v>88</v>
      </c>
      <c r="K28" s="5" t="s">
        <v>89</v>
      </c>
    </row>
    <row r="29" spans="1:11" x14ac:dyDescent="0.25">
      <c r="A29" s="542" t="s">
        <v>28</v>
      </c>
      <c r="B29" s="542" t="s">
        <v>29</v>
      </c>
      <c r="C29" s="542" t="s">
        <v>18</v>
      </c>
      <c r="D29" s="542">
        <v>14902.433524760299</v>
      </c>
      <c r="E29" s="542">
        <v>32409.2861733141</v>
      </c>
      <c r="F29" s="542">
        <v>9632.3386346644002</v>
      </c>
      <c r="G29" s="542">
        <v>1740.03076212157</v>
      </c>
      <c r="H29" s="542">
        <v>25.394333889499698</v>
      </c>
      <c r="I29" s="542">
        <v>55.226700581354898</v>
      </c>
      <c r="J29" s="542">
        <v>16.413884552411002</v>
      </c>
      <c r="K29" s="542">
        <v>2.9650809767343902</v>
      </c>
    </row>
    <row r="30" spans="1:11" x14ac:dyDescent="0.25">
      <c r="A30" s="542" t="s">
        <v>28</v>
      </c>
      <c r="B30" s="542" t="s">
        <v>29</v>
      </c>
      <c r="C30" s="542" t="s">
        <v>19</v>
      </c>
      <c r="D30" s="542">
        <v>103510.75806423</v>
      </c>
      <c r="E30" s="542">
        <v>290404.10821317002</v>
      </c>
      <c r="F30" s="542">
        <v>42315.686177169802</v>
      </c>
      <c r="G30" s="542">
        <v>2852.3584505696299</v>
      </c>
      <c r="H30" s="542">
        <v>23.574308061966999</v>
      </c>
      <c r="I30" s="542">
        <v>66.138786320451899</v>
      </c>
      <c r="J30" s="542">
        <v>9.6372883403589693</v>
      </c>
      <c r="K30" s="542">
        <v>0.64961727722212703</v>
      </c>
    </row>
    <row r="31" spans="1:11" x14ac:dyDescent="0.25">
      <c r="A31" s="542" t="s">
        <v>30</v>
      </c>
      <c r="B31" s="542" t="s">
        <v>31</v>
      </c>
      <c r="C31" s="542" t="s">
        <v>18</v>
      </c>
      <c r="D31" s="542">
        <v>2198.6382389034802</v>
      </c>
      <c r="E31" s="542">
        <v>14033.9272904186</v>
      </c>
      <c r="F31" s="542">
        <v>1865.16429498005</v>
      </c>
      <c r="G31" s="542">
        <v>280.76480961836302</v>
      </c>
      <c r="H31" s="542">
        <v>11.9631029782251</v>
      </c>
      <c r="I31" s="542">
        <v>76.360591930726997</v>
      </c>
      <c r="J31" s="542">
        <v>10.1486238787892</v>
      </c>
      <c r="K31" s="542">
        <v>1.5276812122586301</v>
      </c>
    </row>
    <row r="32" spans="1:11" x14ac:dyDescent="0.25">
      <c r="A32" s="542" t="s">
        <v>30</v>
      </c>
      <c r="B32" s="542" t="s">
        <v>31</v>
      </c>
      <c r="C32" s="542" t="s">
        <v>19</v>
      </c>
      <c r="D32" s="542">
        <v>47583.219558474302</v>
      </c>
      <c r="E32" s="542">
        <v>68967.529426553301</v>
      </c>
      <c r="F32" s="542">
        <v>8900.8905763481598</v>
      </c>
      <c r="G32" s="542">
        <v>1013.86580470381</v>
      </c>
      <c r="H32" s="542">
        <v>37.625453218041699</v>
      </c>
      <c r="I32" s="542">
        <v>54.534656882849703</v>
      </c>
      <c r="J32" s="542">
        <v>7.0381963449897</v>
      </c>
      <c r="K32" s="542">
        <v>0.80169355411894505</v>
      </c>
    </row>
    <row r="33" spans="1:11" x14ac:dyDescent="0.25">
      <c r="A33" s="542" t="s">
        <v>32</v>
      </c>
      <c r="B33" s="542" t="s">
        <v>33</v>
      </c>
      <c r="C33" s="542" t="s">
        <v>18</v>
      </c>
      <c r="D33" s="542">
        <v>3786.1483036792001</v>
      </c>
      <c r="E33" s="542">
        <v>25146.764807862201</v>
      </c>
      <c r="F33" s="542">
        <v>9328.5036954698407</v>
      </c>
      <c r="G33" s="542">
        <v>850.19801958896096</v>
      </c>
      <c r="H33" s="542">
        <v>9.6803681475821008</v>
      </c>
      <c r="I33" s="542">
        <v>64.294877415185695</v>
      </c>
      <c r="J33" s="542">
        <v>23.850980678827501</v>
      </c>
      <c r="K33" s="542">
        <v>2.1737737584047099</v>
      </c>
    </row>
    <row r="34" spans="1:11" x14ac:dyDescent="0.25">
      <c r="A34" s="542" t="s">
        <v>32</v>
      </c>
      <c r="B34" s="542" t="s">
        <v>33</v>
      </c>
      <c r="C34" s="542" t="s">
        <v>19</v>
      </c>
      <c r="D34" s="542">
        <v>10681.134443897399</v>
      </c>
      <c r="E34" s="542">
        <v>40930.331008151297</v>
      </c>
      <c r="F34" s="542">
        <v>9025.4413004080707</v>
      </c>
      <c r="G34" s="542">
        <v>400.47842094298397</v>
      </c>
      <c r="H34" s="542">
        <v>17.499331620372701</v>
      </c>
      <c r="I34" s="542">
        <v>67.057805461150096</v>
      </c>
      <c r="J34" s="542">
        <v>14.786743034236901</v>
      </c>
      <c r="K34" s="542">
        <v>0.65611988424024703</v>
      </c>
    </row>
    <row r="35" spans="1:11" x14ac:dyDescent="0.25">
      <c r="A35" s="542" t="s">
        <v>34</v>
      </c>
      <c r="B35" s="542" t="s">
        <v>35</v>
      </c>
      <c r="C35" s="542" t="s">
        <v>18</v>
      </c>
      <c r="D35" s="542">
        <v>23989.8787544271</v>
      </c>
      <c r="E35" s="542">
        <v>63589.510828532497</v>
      </c>
      <c r="F35" s="542">
        <v>20851.221578650999</v>
      </c>
      <c r="G35" s="542">
        <v>1686.3001825891399</v>
      </c>
      <c r="H35" s="542">
        <v>21.785826047590799</v>
      </c>
      <c r="I35" s="542">
        <v>57.747270652885</v>
      </c>
      <c r="J35" s="542">
        <v>18.935530722865099</v>
      </c>
      <c r="K35" s="542">
        <v>1.53137257665914</v>
      </c>
    </row>
    <row r="36" spans="1:11" x14ac:dyDescent="0.25">
      <c r="A36" s="542" t="s">
        <v>34</v>
      </c>
      <c r="B36" s="542" t="s">
        <v>35</v>
      </c>
      <c r="C36" s="542" t="s">
        <v>19</v>
      </c>
      <c r="D36" s="542">
        <v>72318.1270948897</v>
      </c>
      <c r="E36" s="542">
        <v>164684.894141267</v>
      </c>
      <c r="F36" s="542">
        <v>35751.371714251698</v>
      </c>
      <c r="G36" s="542">
        <v>3158.6957053920501</v>
      </c>
      <c r="H36" s="542">
        <v>26.210473539769598</v>
      </c>
      <c r="I36" s="542">
        <v>59.687235188291503</v>
      </c>
      <c r="J36" s="542">
        <v>12.957475808206899</v>
      </c>
      <c r="K36" s="542">
        <v>1.1448154637319501</v>
      </c>
    </row>
    <row r="37" spans="1:11" x14ac:dyDescent="0.25">
      <c r="A37" s="542" t="s">
        <v>36</v>
      </c>
      <c r="B37" s="542" t="s">
        <v>37</v>
      </c>
      <c r="C37" s="542" t="s">
        <v>18</v>
      </c>
      <c r="D37" s="542">
        <v>15971.1892155437</v>
      </c>
      <c r="E37" s="542">
        <v>77270.297722078394</v>
      </c>
      <c r="F37" s="542">
        <v>28052.334253015699</v>
      </c>
      <c r="G37" s="542">
        <v>2348.8436502598802</v>
      </c>
      <c r="H37" s="542">
        <v>12.9172152962695</v>
      </c>
      <c r="I37" s="542">
        <v>62.494849833194003</v>
      </c>
      <c r="J37" s="542">
        <v>22.6882316788571</v>
      </c>
      <c r="K37" s="542">
        <v>1.8997031916792999</v>
      </c>
    </row>
    <row r="38" spans="1:11" x14ac:dyDescent="0.25">
      <c r="A38" s="542" t="s">
        <v>36</v>
      </c>
      <c r="B38" s="542" t="s">
        <v>37</v>
      </c>
      <c r="C38" s="542" t="s">
        <v>19</v>
      </c>
      <c r="D38" s="542">
        <v>32402.688316345</v>
      </c>
      <c r="E38" s="542">
        <v>141858.88215553001</v>
      </c>
      <c r="F38" s="542">
        <v>33770.6197599109</v>
      </c>
      <c r="G38" s="542">
        <v>3496.1449273165599</v>
      </c>
      <c r="H38" s="542">
        <v>15.318367769487301</v>
      </c>
      <c r="I38" s="542">
        <v>67.063772826855498</v>
      </c>
      <c r="J38" s="542">
        <v>15.9650572272079</v>
      </c>
      <c r="K38" s="542">
        <v>1.65280217644928</v>
      </c>
    </row>
    <row r="39" spans="1:11" x14ac:dyDescent="0.25">
      <c r="A39" s="542" t="s">
        <v>38</v>
      </c>
      <c r="B39" s="542" t="s">
        <v>39</v>
      </c>
      <c r="C39" s="542" t="s">
        <v>18</v>
      </c>
      <c r="D39" s="542">
        <v>5224.1845280383504</v>
      </c>
      <c r="E39" s="542">
        <v>30239.455443654198</v>
      </c>
      <c r="F39" s="542">
        <v>10412.031361098199</v>
      </c>
      <c r="G39" s="542">
        <v>1038.6528858413301</v>
      </c>
      <c r="H39" s="542">
        <v>11.135585165188299</v>
      </c>
      <c r="I39" s="542">
        <v>64.456764426001399</v>
      </c>
      <c r="J39" s="542">
        <v>22.193714893079601</v>
      </c>
      <c r="K39" s="542">
        <v>2.2139355157306699</v>
      </c>
    </row>
    <row r="40" spans="1:11" x14ac:dyDescent="0.25">
      <c r="A40" s="542" t="s">
        <v>38</v>
      </c>
      <c r="B40" s="542" t="s">
        <v>39</v>
      </c>
      <c r="C40" s="542" t="s">
        <v>19</v>
      </c>
      <c r="D40" s="542">
        <v>16111.3040709168</v>
      </c>
      <c r="E40" s="542">
        <v>88648.635479503399</v>
      </c>
      <c r="F40" s="542">
        <v>19644.798683521502</v>
      </c>
      <c r="G40" s="542">
        <v>1293.9375474262199</v>
      </c>
      <c r="H40" s="542">
        <v>12.8174015921534</v>
      </c>
      <c r="I40" s="542">
        <v>70.524717089059095</v>
      </c>
      <c r="J40" s="542">
        <v>15.628484995092901</v>
      </c>
      <c r="K40" s="542">
        <v>1.02939632369462</v>
      </c>
    </row>
    <row r="41" spans="1:11" x14ac:dyDescent="0.25">
      <c r="A41" s="542" t="s">
        <v>40</v>
      </c>
      <c r="B41" s="542" t="s">
        <v>41</v>
      </c>
      <c r="C41" s="542" t="s">
        <v>18</v>
      </c>
      <c r="D41" s="542">
        <v>13901.1758739222</v>
      </c>
      <c r="E41" s="542">
        <v>127458.629082143</v>
      </c>
      <c r="F41" s="542">
        <v>39853.670225001901</v>
      </c>
      <c r="G41" s="542">
        <v>5219.8475106207297</v>
      </c>
      <c r="H41" s="542">
        <v>7.4563794032202901</v>
      </c>
      <c r="I41" s="542">
        <v>68.366870923030405</v>
      </c>
      <c r="J41" s="542">
        <v>21.376902824882599</v>
      </c>
      <c r="K41" s="542">
        <v>2.7998468488667201</v>
      </c>
    </row>
    <row r="42" spans="1:11" x14ac:dyDescent="0.25">
      <c r="A42" s="542" t="s">
        <v>40</v>
      </c>
      <c r="B42" s="542" t="s">
        <v>41</v>
      </c>
      <c r="C42" s="542" t="s">
        <v>19</v>
      </c>
      <c r="D42" s="542">
        <v>56050.666307961998</v>
      </c>
      <c r="E42" s="542">
        <v>317221.19085564202</v>
      </c>
      <c r="F42" s="542">
        <v>71001.193721609598</v>
      </c>
      <c r="G42" s="542">
        <v>3944.6264230991101</v>
      </c>
      <c r="H42" s="542">
        <v>12.505233315330999</v>
      </c>
      <c r="I42" s="542">
        <v>70.773913416502097</v>
      </c>
      <c r="J42" s="542">
        <v>15.840783912851</v>
      </c>
      <c r="K42" s="542">
        <v>0.88006935531588704</v>
      </c>
    </row>
    <row r="43" spans="1:11" x14ac:dyDescent="0.25">
      <c r="A43" s="542" t="s">
        <v>42</v>
      </c>
      <c r="B43" s="542" t="s">
        <v>43</v>
      </c>
      <c r="C43" s="542" t="s">
        <v>18</v>
      </c>
      <c r="D43" s="542">
        <v>33812.838084744501</v>
      </c>
      <c r="E43" s="542">
        <v>226535.20229980399</v>
      </c>
      <c r="F43" s="542">
        <v>63500.696962534901</v>
      </c>
      <c r="G43" s="542">
        <v>5539.2378617292397</v>
      </c>
      <c r="H43" s="542">
        <v>10.2653529058883</v>
      </c>
      <c r="I43" s="542">
        <v>68.774581754599296</v>
      </c>
      <c r="J43" s="542">
        <v>19.278389541172199</v>
      </c>
      <c r="K43" s="542">
        <v>1.68167579834014</v>
      </c>
    </row>
    <row r="44" spans="1:11" x14ac:dyDescent="0.25">
      <c r="A44" s="542" t="s">
        <v>42</v>
      </c>
      <c r="B44" s="542" t="s">
        <v>43</v>
      </c>
      <c r="C44" s="542" t="s">
        <v>19</v>
      </c>
      <c r="D44" s="542">
        <v>121238.16139489799</v>
      </c>
      <c r="E44" s="542">
        <v>419242.22164409701</v>
      </c>
      <c r="F44" s="542">
        <v>113669.86870664</v>
      </c>
      <c r="G44" s="542">
        <v>3561.7730455522701</v>
      </c>
      <c r="H44" s="542">
        <v>18.433319876337901</v>
      </c>
      <c r="I44" s="542">
        <v>63.742520410387698</v>
      </c>
      <c r="J44" s="542">
        <v>17.282619812634302</v>
      </c>
      <c r="K44" s="542">
        <v>0.54153990064011404</v>
      </c>
    </row>
    <row r="45" spans="1:11" x14ac:dyDescent="0.25">
      <c r="A45" s="542" t="s">
        <v>44</v>
      </c>
      <c r="B45" s="542" t="s">
        <v>45</v>
      </c>
      <c r="C45" s="542" t="s">
        <v>18</v>
      </c>
      <c r="D45" s="542">
        <v>8372.9849653702095</v>
      </c>
      <c r="E45" s="542">
        <v>28428.018675904801</v>
      </c>
      <c r="F45" s="542">
        <v>9762.2851999174909</v>
      </c>
      <c r="G45" s="542">
        <v>526.34111331766405</v>
      </c>
      <c r="H45" s="542">
        <v>17.780952989986801</v>
      </c>
      <c r="I45" s="542">
        <v>60.370019266167603</v>
      </c>
      <c r="J45" s="542">
        <v>20.731284593546601</v>
      </c>
      <c r="K45" s="542">
        <v>1.1177431502989601</v>
      </c>
    </row>
    <row r="46" spans="1:11" x14ac:dyDescent="0.25">
      <c r="A46" s="542" t="s">
        <v>44</v>
      </c>
      <c r="B46" s="542" t="s">
        <v>45</v>
      </c>
      <c r="C46" s="542" t="s">
        <v>19</v>
      </c>
      <c r="D46" s="542">
        <v>81068.441454357206</v>
      </c>
      <c r="E46" s="542">
        <v>177833.72325704899</v>
      </c>
      <c r="F46" s="542">
        <v>35413.658696232102</v>
      </c>
      <c r="G46" s="542">
        <v>2098.5466378511401</v>
      </c>
      <c r="H46" s="542">
        <v>27.349700165317898</v>
      </c>
      <c r="I46" s="542">
        <v>59.994973668030198</v>
      </c>
      <c r="J46" s="542">
        <v>11.9473488045797</v>
      </c>
      <c r="K46" s="542">
        <v>0.70797736207225004</v>
      </c>
    </row>
    <row r="47" spans="1:11" x14ac:dyDescent="0.25">
      <c r="A47" s="542" t="s">
        <v>46</v>
      </c>
      <c r="B47" s="542" t="s">
        <v>47</v>
      </c>
      <c r="C47" s="542" t="s">
        <v>18</v>
      </c>
      <c r="D47" s="542">
        <v>14660.037093073101</v>
      </c>
      <c r="E47" s="542">
        <v>99151.577413080202</v>
      </c>
      <c r="F47" s="542">
        <v>37432.512050514502</v>
      </c>
      <c r="G47" s="542">
        <v>1797.4556377059801</v>
      </c>
      <c r="H47" s="542">
        <v>9.5791201860771693</v>
      </c>
      <c r="I47" s="542">
        <v>64.787344714687094</v>
      </c>
      <c r="J47" s="542">
        <v>24.4590466942328</v>
      </c>
      <c r="K47" s="542">
        <v>1.17448840500295</v>
      </c>
    </row>
    <row r="48" spans="1:11" x14ac:dyDescent="0.25">
      <c r="A48" s="542" t="s">
        <v>46</v>
      </c>
      <c r="B48" s="542" t="s">
        <v>47</v>
      </c>
      <c r="C48" s="542" t="s">
        <v>19</v>
      </c>
      <c r="D48" s="542">
        <v>118799.89591469899</v>
      </c>
      <c r="E48" s="542">
        <v>415253.75676753599</v>
      </c>
      <c r="F48" s="542">
        <v>94693.824309337695</v>
      </c>
      <c r="G48" s="542">
        <v>3145.9408140530099</v>
      </c>
      <c r="H48" s="542">
        <v>18.800622473210002</v>
      </c>
      <c r="I48" s="542">
        <v>65.715790838522494</v>
      </c>
      <c r="J48" s="542">
        <v>14.9857272826453</v>
      </c>
      <c r="K48" s="542">
        <v>0.49785940562221798</v>
      </c>
    </row>
    <row r="49" spans="1:11" x14ac:dyDescent="0.25">
      <c r="A49" s="542" t="s">
        <v>48</v>
      </c>
      <c r="B49" s="542" t="s">
        <v>49</v>
      </c>
      <c r="C49" s="542" t="s">
        <v>18</v>
      </c>
      <c r="D49" s="542">
        <v>27831.0293910781</v>
      </c>
      <c r="E49" s="542">
        <v>152790.38526355001</v>
      </c>
      <c r="F49" s="542">
        <v>55502.972857416396</v>
      </c>
      <c r="G49" s="542">
        <v>5926.0494219099501</v>
      </c>
      <c r="H49" s="542">
        <v>11.4980289825595</v>
      </c>
      <c r="I49" s="542">
        <v>63.1233668482244</v>
      </c>
      <c r="J49" s="542">
        <v>22.930333677753602</v>
      </c>
      <c r="K49" s="542">
        <v>2.4482704914624498</v>
      </c>
    </row>
    <row r="50" spans="1:11" x14ac:dyDescent="0.25">
      <c r="A50" s="542" t="s">
        <v>48</v>
      </c>
      <c r="B50" s="542" t="s">
        <v>49</v>
      </c>
      <c r="C50" s="542" t="s">
        <v>19</v>
      </c>
      <c r="D50" s="542">
        <v>181590.79355297601</v>
      </c>
      <c r="E50" s="542">
        <v>537776.557582209</v>
      </c>
      <c r="F50" s="542">
        <v>104689.166217897</v>
      </c>
      <c r="G50" s="542">
        <v>6302.0457129636698</v>
      </c>
      <c r="H50" s="542">
        <v>21.868961389699301</v>
      </c>
      <c r="I50" s="542">
        <v>64.764377884718201</v>
      </c>
      <c r="J50" s="542">
        <v>12.6077059808161</v>
      </c>
      <c r="K50" s="542">
        <v>0.75895474476637903</v>
      </c>
    </row>
    <row r="51" spans="1:11" x14ac:dyDescent="0.25">
      <c r="A51" s="542" t="s">
        <v>50</v>
      </c>
      <c r="B51" s="542" t="s">
        <v>51</v>
      </c>
      <c r="C51" s="542" t="s">
        <v>18</v>
      </c>
      <c r="D51" s="542">
        <v>4108.8645089184502</v>
      </c>
      <c r="E51" s="542">
        <v>22807.106205252399</v>
      </c>
      <c r="F51" s="542">
        <v>6902.1892102899801</v>
      </c>
      <c r="G51" s="542">
        <v>509.94331632470897</v>
      </c>
      <c r="H51" s="542">
        <v>11.969389861414401</v>
      </c>
      <c r="I51" s="542">
        <v>66.438585450754204</v>
      </c>
      <c r="J51" s="542">
        <v>20.1065266026391</v>
      </c>
      <c r="K51" s="542">
        <v>1.4854980851923101</v>
      </c>
    </row>
    <row r="52" spans="1:11" x14ac:dyDescent="0.25">
      <c r="A52" s="542" t="s">
        <v>50</v>
      </c>
      <c r="B52" s="542" t="s">
        <v>51</v>
      </c>
      <c r="C52" s="542" t="s">
        <v>19</v>
      </c>
      <c r="D52" s="542">
        <v>26935.319425613299</v>
      </c>
      <c r="E52" s="542">
        <v>78909.441234412807</v>
      </c>
      <c r="F52" s="542">
        <v>14312.551979603501</v>
      </c>
      <c r="G52" s="542">
        <v>1028.58411958486</v>
      </c>
      <c r="H52" s="542">
        <v>22.226447256590699</v>
      </c>
      <c r="I52" s="542">
        <v>65.114376626843594</v>
      </c>
      <c r="J52" s="542">
        <v>11.810410586011701</v>
      </c>
      <c r="K52" s="542">
        <v>0.84876553055391402</v>
      </c>
    </row>
    <row r="53" spans="1:11" x14ac:dyDescent="0.25">
      <c r="A53" s="542" t="s">
        <v>52</v>
      </c>
      <c r="B53" s="542" t="s">
        <v>53</v>
      </c>
      <c r="C53" s="542" t="s">
        <v>18</v>
      </c>
      <c r="D53" s="542">
        <v>2258.54735802203</v>
      </c>
      <c r="E53" s="542">
        <v>7479.4467691893697</v>
      </c>
      <c r="F53" s="542">
        <v>2737.49874405839</v>
      </c>
      <c r="G53" s="542">
        <v>422.19340696678398</v>
      </c>
      <c r="H53" s="542">
        <v>17.511259843814599</v>
      </c>
      <c r="I53" s="542">
        <v>57.990608608693698</v>
      </c>
      <c r="J53" s="542">
        <v>21.224727327083599</v>
      </c>
      <c r="K53" s="542">
        <v>3.27340422040804</v>
      </c>
    </row>
    <row r="54" spans="1:11" x14ac:dyDescent="0.25">
      <c r="A54" s="542" t="s">
        <v>52</v>
      </c>
      <c r="B54" s="542" t="s">
        <v>53</v>
      </c>
      <c r="C54" s="542" t="s">
        <v>19</v>
      </c>
      <c r="D54" s="542">
        <v>34055.914301722703</v>
      </c>
      <c r="E54" s="542">
        <v>78989.358715149996</v>
      </c>
      <c r="F54" s="542">
        <v>13327.3810698528</v>
      </c>
      <c r="G54" s="542">
        <v>1579.65963503796</v>
      </c>
      <c r="H54" s="542">
        <v>26.616098850528299</v>
      </c>
      <c r="I54" s="542">
        <v>61.733435228779797</v>
      </c>
      <c r="J54" s="542">
        <v>10.415896893301699</v>
      </c>
      <c r="K54" s="542">
        <v>1.23456902739015</v>
      </c>
    </row>
    <row r="55" spans="1:11" x14ac:dyDescent="0.25">
      <c r="A55" s="542" t="s">
        <v>54</v>
      </c>
      <c r="B55" s="542" t="s">
        <v>55</v>
      </c>
      <c r="C55" s="542" t="s">
        <v>18</v>
      </c>
      <c r="D55" s="542">
        <v>2381.2313120784702</v>
      </c>
      <c r="E55" s="542">
        <v>15631.5372299787</v>
      </c>
      <c r="F55" s="542">
        <v>5237.8575600720396</v>
      </c>
      <c r="G55" s="542">
        <v>581.12652712048998</v>
      </c>
      <c r="H55" s="542">
        <v>9.9918430218845504</v>
      </c>
      <c r="I55" s="542">
        <v>65.591219719163504</v>
      </c>
      <c r="J55" s="542">
        <v>21.978482411920499</v>
      </c>
      <c r="K55" s="542">
        <v>2.43845484703147</v>
      </c>
    </row>
    <row r="56" spans="1:11" x14ac:dyDescent="0.25">
      <c r="A56" s="542" t="s">
        <v>54</v>
      </c>
      <c r="B56" s="542" t="s">
        <v>55</v>
      </c>
      <c r="C56" s="542" t="s">
        <v>19</v>
      </c>
      <c r="D56" s="542">
        <v>11287.179271966599</v>
      </c>
      <c r="E56" s="542">
        <v>33219.448776450299</v>
      </c>
      <c r="F56" s="542">
        <v>8937.7307971526097</v>
      </c>
      <c r="G56" s="542">
        <v>842.88852518080603</v>
      </c>
      <c r="H56" s="542">
        <v>20.7915851671052</v>
      </c>
      <c r="I56" s="542">
        <v>61.191993304764203</v>
      </c>
      <c r="J56" s="542">
        <v>16.463775987964699</v>
      </c>
      <c r="K56" s="542">
        <v>1.55264554016594</v>
      </c>
    </row>
    <row r="57" spans="1:11" x14ac:dyDescent="0.25">
      <c r="A57" s="542" t="s">
        <v>56</v>
      </c>
      <c r="B57" s="542" t="s">
        <v>57</v>
      </c>
      <c r="C57" s="542" t="s">
        <v>18</v>
      </c>
      <c r="D57" s="542">
        <v>2945.3030110990799</v>
      </c>
      <c r="E57" s="542">
        <v>11470.644351357099</v>
      </c>
      <c r="F57" s="542">
        <v>4660.38891150369</v>
      </c>
      <c r="G57" s="542">
        <v>749.00931354924296</v>
      </c>
      <c r="H57" s="542">
        <v>14.8562505409982</v>
      </c>
      <c r="I57" s="542">
        <v>57.858483730967798</v>
      </c>
      <c r="J57" s="542">
        <v>23.507226600074802</v>
      </c>
      <c r="K57" s="542">
        <v>3.7780391279592802</v>
      </c>
    </row>
    <row r="58" spans="1:11" x14ac:dyDescent="0.25">
      <c r="A58" s="542" t="s">
        <v>56</v>
      </c>
      <c r="B58" s="542" t="s">
        <v>57</v>
      </c>
      <c r="C58" s="542" t="s">
        <v>19</v>
      </c>
      <c r="D58" s="542">
        <v>12535.3609372874</v>
      </c>
      <c r="E58" s="542">
        <v>44349.867169941499</v>
      </c>
      <c r="F58" s="542">
        <v>10531.4327107145</v>
      </c>
      <c r="G58" s="542">
        <v>822.99359454738999</v>
      </c>
      <c r="H58" s="542">
        <v>18.3696137461577</v>
      </c>
      <c r="I58" s="542">
        <v>64.991341986959895</v>
      </c>
      <c r="J58" s="542">
        <v>15.4330100311686</v>
      </c>
      <c r="K58" s="542">
        <v>1.2060342357137499</v>
      </c>
    </row>
    <row r="59" spans="1:11" x14ac:dyDescent="0.25">
      <c r="A59" s="542" t="s">
        <v>58</v>
      </c>
      <c r="B59" s="542" t="s">
        <v>59</v>
      </c>
      <c r="C59" s="542" t="s">
        <v>18</v>
      </c>
      <c r="D59" s="542">
        <v>9195.1102710761697</v>
      </c>
      <c r="E59" s="542">
        <v>26969.675751858598</v>
      </c>
      <c r="F59" s="542">
        <v>10368.3003818577</v>
      </c>
      <c r="G59" s="542">
        <v>310.0378393204</v>
      </c>
      <c r="H59" s="542">
        <v>19.629583678402501</v>
      </c>
      <c r="I59" s="542">
        <v>57.574459831739503</v>
      </c>
      <c r="J59" s="542">
        <v>22.134092354356</v>
      </c>
      <c r="K59" s="542">
        <v>0.661864135501946</v>
      </c>
    </row>
    <row r="60" spans="1:11" x14ac:dyDescent="0.25">
      <c r="A60" s="542" t="s">
        <v>58</v>
      </c>
      <c r="B60" s="542" t="s">
        <v>59</v>
      </c>
      <c r="C60" s="542" t="s">
        <v>19</v>
      </c>
      <c r="D60" s="542">
        <v>44784.514559284202</v>
      </c>
      <c r="E60" s="542">
        <v>127206.120324982</v>
      </c>
      <c r="F60" s="542">
        <v>22630.702664250301</v>
      </c>
      <c r="G60" s="542">
        <v>1123.5382073702201</v>
      </c>
      <c r="H60" s="542">
        <v>22.879022700515002</v>
      </c>
      <c r="I60" s="542">
        <v>64.985670676570294</v>
      </c>
      <c r="J60" s="542">
        <v>11.5613257189286</v>
      </c>
      <c r="K60" s="542">
        <v>0.57398090398615698</v>
      </c>
    </row>
    <row r="61" spans="1:11" x14ac:dyDescent="0.25">
      <c r="A61" s="542" t="s">
        <v>60</v>
      </c>
      <c r="B61" s="542" t="s">
        <v>61</v>
      </c>
      <c r="C61" s="542" t="s">
        <v>18</v>
      </c>
      <c r="D61" s="542">
        <v>870.26413565321502</v>
      </c>
      <c r="E61" s="542">
        <v>3549.4003484940999</v>
      </c>
      <c r="F61" s="542">
        <v>1425.0379925606301</v>
      </c>
      <c r="G61" s="542">
        <v>185.77978591634499</v>
      </c>
      <c r="H61" s="542">
        <v>14.431086897426701</v>
      </c>
      <c r="I61" s="542">
        <v>58.857653400169397</v>
      </c>
      <c r="J61" s="542">
        <v>23.630580946945599</v>
      </c>
      <c r="K61" s="542">
        <v>3.08067875545825</v>
      </c>
    </row>
    <row r="62" spans="1:11" x14ac:dyDescent="0.25">
      <c r="A62" s="542" t="s">
        <v>60</v>
      </c>
      <c r="B62" s="542" t="s">
        <v>61</v>
      </c>
      <c r="C62" s="542" t="s">
        <v>19</v>
      </c>
      <c r="D62" s="542">
        <v>2945.2249261826601</v>
      </c>
      <c r="E62" s="542">
        <v>7310.82111387851</v>
      </c>
      <c r="F62" s="542">
        <v>1912.8496654231001</v>
      </c>
      <c r="G62" s="542">
        <v>163.622031891441</v>
      </c>
      <c r="H62" s="542">
        <v>23.881781392105101</v>
      </c>
      <c r="I62" s="542">
        <v>59.280848157403199</v>
      </c>
      <c r="J62" s="542">
        <v>15.5106175896743</v>
      </c>
      <c r="K62" s="542">
        <v>1.32675286081736</v>
      </c>
    </row>
    <row r="63" spans="1:11" x14ac:dyDescent="0.25">
      <c r="A63" s="542" t="s">
        <v>62</v>
      </c>
      <c r="B63" s="542" t="s">
        <v>63</v>
      </c>
      <c r="C63" s="542" t="s">
        <v>18</v>
      </c>
      <c r="D63" s="542">
        <v>14431.7923470079</v>
      </c>
      <c r="E63" s="542">
        <v>73655.709972975194</v>
      </c>
      <c r="F63" s="542">
        <v>21332.968385079799</v>
      </c>
      <c r="G63" s="542">
        <v>1625.9568338420499</v>
      </c>
      <c r="H63" s="542">
        <v>12.9961788657737</v>
      </c>
      <c r="I63" s="542">
        <v>66.328752401485403</v>
      </c>
      <c r="J63" s="542">
        <v>19.2108551872196</v>
      </c>
      <c r="K63" s="542">
        <v>1.46421354552121</v>
      </c>
    </row>
    <row r="64" spans="1:11" x14ac:dyDescent="0.25">
      <c r="A64" s="542" t="s">
        <v>62</v>
      </c>
      <c r="B64" s="542" t="s">
        <v>63</v>
      </c>
      <c r="C64" s="542" t="s">
        <v>19</v>
      </c>
      <c r="D64" s="542">
        <v>40767.179940826303</v>
      </c>
      <c r="E64" s="542">
        <v>176342.59161000501</v>
      </c>
      <c r="F64" s="542">
        <v>32031.520154694801</v>
      </c>
      <c r="G64" s="542">
        <v>3032.2807555694399</v>
      </c>
      <c r="H64" s="542">
        <v>16.166317327766698</v>
      </c>
      <c r="I64" s="542">
        <v>69.929053187050499</v>
      </c>
      <c r="J64" s="542">
        <v>12.7021716994696</v>
      </c>
      <c r="K64" s="542">
        <v>1.20245778571315</v>
      </c>
    </row>
    <row r="65" spans="1:11" x14ac:dyDescent="0.25">
      <c r="A65" s="542" t="s">
        <v>64</v>
      </c>
      <c r="B65" s="542" t="s">
        <v>65</v>
      </c>
      <c r="C65" s="542" t="s">
        <v>18</v>
      </c>
      <c r="D65" s="542">
        <v>23806.761321834099</v>
      </c>
      <c r="E65" s="542">
        <v>147044.13173346801</v>
      </c>
      <c r="F65" s="542">
        <v>40560.587102159101</v>
      </c>
      <c r="G65" s="542">
        <v>4158.3296822696602</v>
      </c>
      <c r="H65" s="542">
        <v>11.0436435136876</v>
      </c>
      <c r="I65" s="542">
        <v>68.211839052412103</v>
      </c>
      <c r="J65" s="542">
        <v>18.815522977134201</v>
      </c>
      <c r="K65" s="542">
        <v>1.9289944567661099</v>
      </c>
    </row>
    <row r="66" spans="1:11" x14ac:dyDescent="0.25">
      <c r="A66" s="542" t="s">
        <v>64</v>
      </c>
      <c r="B66" s="542" t="s">
        <v>65</v>
      </c>
      <c r="C66" s="542" t="s">
        <v>19</v>
      </c>
      <c r="D66" s="542">
        <v>43778.902825867597</v>
      </c>
      <c r="E66" s="542">
        <v>264895.13859641401</v>
      </c>
      <c r="F66" s="542">
        <v>58038.461714001103</v>
      </c>
      <c r="G66" s="542">
        <v>4740.6870239865902</v>
      </c>
      <c r="H66" s="542">
        <v>11.7858465038296</v>
      </c>
      <c r="I66" s="542">
        <v>71.313195205598007</v>
      </c>
      <c r="J66" s="542">
        <v>15.624704068084499</v>
      </c>
      <c r="K66" s="542">
        <v>1.2762542224879401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1641</v>
      </c>
    </row>
    <row r="9" spans="1:7" x14ac:dyDescent="0.25">
      <c r="A9" t="s">
        <v>1642</v>
      </c>
    </row>
    <row r="10" spans="1:7" x14ac:dyDescent="0.25">
      <c r="A10" t="s">
        <v>1643</v>
      </c>
    </row>
    <row r="11" spans="1:7" x14ac:dyDescent="0.25">
      <c r="A11" t="s">
        <v>1644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43" t="s">
        <v>16</v>
      </c>
      <c r="B17" s="543" t="s">
        <v>17</v>
      </c>
      <c r="C17" s="543" t="s">
        <v>18</v>
      </c>
      <c r="D17" s="543">
        <v>1071321.9518251</v>
      </c>
      <c r="E17" s="543">
        <v>753901.82573850302</v>
      </c>
      <c r="F17" s="543">
        <v>58.695375602390698</v>
      </c>
      <c r="G17" s="543">
        <v>41.304624397609302</v>
      </c>
    </row>
    <row r="18" spans="1:7" x14ac:dyDescent="0.25">
      <c r="A18" s="543" t="s">
        <v>16</v>
      </c>
      <c r="B18" s="543" t="s">
        <v>17</v>
      </c>
      <c r="C18" s="543" t="s">
        <v>19</v>
      </c>
      <c r="D18" s="543">
        <v>3442896.9220590801</v>
      </c>
      <c r="E18" s="543">
        <v>1864794.30037731</v>
      </c>
      <c r="F18" s="543">
        <v>64.8661871569591</v>
      </c>
      <c r="G18" s="543">
        <v>35.1338128430409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44" t="s">
        <v>28</v>
      </c>
      <c r="B29" s="544" t="s">
        <v>29</v>
      </c>
      <c r="C29" s="544" t="s">
        <v>18</v>
      </c>
      <c r="D29" s="544">
        <v>28551.339967912001</v>
      </c>
      <c r="E29" s="544">
        <v>30132.749126948402</v>
      </c>
      <c r="F29" s="544">
        <v>48.652608242346503</v>
      </c>
      <c r="G29" s="544">
        <v>51.347391757653497</v>
      </c>
    </row>
    <row r="30" spans="1:7" x14ac:dyDescent="0.25">
      <c r="A30" s="544" t="s">
        <v>28</v>
      </c>
      <c r="B30" s="544" t="s">
        <v>29</v>
      </c>
      <c r="C30" s="544" t="s">
        <v>19</v>
      </c>
      <c r="D30" s="544">
        <v>257391.61581439199</v>
      </c>
      <c r="E30" s="544">
        <v>181691.295090748</v>
      </c>
      <c r="F30" s="544">
        <v>58.620276358238698</v>
      </c>
      <c r="G30" s="544">
        <v>41.379723641761302</v>
      </c>
    </row>
    <row r="31" spans="1:7" x14ac:dyDescent="0.25">
      <c r="A31" s="544" t="s">
        <v>30</v>
      </c>
      <c r="B31" s="544" t="s">
        <v>31</v>
      </c>
      <c r="C31" s="544" t="s">
        <v>18</v>
      </c>
      <c r="D31" s="544">
        <v>12169.9113979944</v>
      </c>
      <c r="E31" s="544">
        <v>6208.5832359260803</v>
      </c>
      <c r="F31" s="544">
        <v>66.218216673376801</v>
      </c>
      <c r="G31" s="544">
        <v>33.781783326623199</v>
      </c>
    </row>
    <row r="32" spans="1:7" x14ac:dyDescent="0.25">
      <c r="A32" s="544" t="s">
        <v>30</v>
      </c>
      <c r="B32" s="544" t="s">
        <v>31</v>
      </c>
      <c r="C32" s="544" t="s">
        <v>19</v>
      </c>
      <c r="D32" s="544">
        <v>94016.7376201023</v>
      </c>
      <c r="E32" s="544">
        <v>32448.7677459773</v>
      </c>
      <c r="F32" s="544">
        <v>74.341803599291495</v>
      </c>
      <c r="G32" s="544">
        <v>25.658196400708501</v>
      </c>
    </row>
    <row r="33" spans="1:7" x14ac:dyDescent="0.25">
      <c r="A33" s="544" t="s">
        <v>32</v>
      </c>
      <c r="B33" s="544" t="s">
        <v>33</v>
      </c>
      <c r="C33" s="544" t="s">
        <v>18</v>
      </c>
      <c r="D33" s="544">
        <v>21880.429946363402</v>
      </c>
      <c r="E33" s="544">
        <v>17231.1848802368</v>
      </c>
      <c r="F33" s="544">
        <v>55.943560610753202</v>
      </c>
      <c r="G33" s="544">
        <v>44.056439389246798</v>
      </c>
    </row>
    <row r="34" spans="1:7" x14ac:dyDescent="0.25">
      <c r="A34" s="544" t="s">
        <v>32</v>
      </c>
      <c r="B34" s="544" t="s">
        <v>33</v>
      </c>
      <c r="C34" s="544" t="s">
        <v>19</v>
      </c>
      <c r="D34" s="544">
        <v>38917.219728262702</v>
      </c>
      <c r="E34" s="544">
        <v>22120.1654451371</v>
      </c>
      <c r="F34" s="544">
        <v>63.759644384672796</v>
      </c>
      <c r="G34" s="544">
        <v>36.240355615327204</v>
      </c>
    </row>
    <row r="35" spans="1:7" x14ac:dyDescent="0.25">
      <c r="A35" s="544" t="s">
        <v>34</v>
      </c>
      <c r="B35" s="544" t="s">
        <v>35</v>
      </c>
      <c r="C35" s="544" t="s">
        <v>18</v>
      </c>
      <c r="D35" s="544">
        <v>60783.191781869398</v>
      </c>
      <c r="E35" s="544">
        <v>49333.719562330502</v>
      </c>
      <c r="F35" s="544">
        <v>55.198780132758401</v>
      </c>
      <c r="G35" s="544">
        <v>44.801219867241599</v>
      </c>
    </row>
    <row r="36" spans="1:7" x14ac:dyDescent="0.25">
      <c r="A36" s="544" t="s">
        <v>34</v>
      </c>
      <c r="B36" s="544" t="s">
        <v>35</v>
      </c>
      <c r="C36" s="544" t="s">
        <v>19</v>
      </c>
      <c r="D36" s="544">
        <v>169872.48017121901</v>
      </c>
      <c r="E36" s="544">
        <v>106040.608484581</v>
      </c>
      <c r="F36" s="544">
        <v>61.567387396809501</v>
      </c>
      <c r="G36" s="544">
        <v>38.432612603190499</v>
      </c>
    </row>
    <row r="37" spans="1:7" x14ac:dyDescent="0.25">
      <c r="A37" s="544" t="s">
        <v>36</v>
      </c>
      <c r="B37" s="544" t="s">
        <v>37</v>
      </c>
      <c r="C37" s="544" t="s">
        <v>18</v>
      </c>
      <c r="D37" s="544">
        <v>64265.605869544001</v>
      </c>
      <c r="E37" s="544">
        <v>59377.058971353697</v>
      </c>
      <c r="F37" s="544">
        <v>51.976885124758802</v>
      </c>
      <c r="G37" s="544">
        <v>48.023114875241198</v>
      </c>
    </row>
    <row r="38" spans="1:7" x14ac:dyDescent="0.25">
      <c r="A38" s="544" t="s">
        <v>36</v>
      </c>
      <c r="B38" s="544" t="s">
        <v>37</v>
      </c>
      <c r="C38" s="544" t="s">
        <v>19</v>
      </c>
      <c r="D38" s="544">
        <v>127305.567504665</v>
      </c>
      <c r="E38" s="544">
        <v>84222.767654436902</v>
      </c>
      <c r="F38" s="544">
        <v>60.183694732392098</v>
      </c>
      <c r="G38" s="544">
        <v>39.816305267607902</v>
      </c>
    </row>
    <row r="39" spans="1:7" x14ac:dyDescent="0.25">
      <c r="A39" s="544" t="s">
        <v>38</v>
      </c>
      <c r="B39" s="544" t="s">
        <v>39</v>
      </c>
      <c r="C39" s="544" t="s">
        <v>18</v>
      </c>
      <c r="D39" s="544">
        <v>28332.613623647601</v>
      </c>
      <c r="E39" s="544">
        <v>18581.710594984499</v>
      </c>
      <c r="F39" s="544">
        <v>60.392245003062897</v>
      </c>
      <c r="G39" s="544">
        <v>39.607754996937103</v>
      </c>
    </row>
    <row r="40" spans="1:7" x14ac:dyDescent="0.25">
      <c r="A40" s="544" t="s">
        <v>38</v>
      </c>
      <c r="B40" s="544" t="s">
        <v>39</v>
      </c>
      <c r="C40" s="544" t="s">
        <v>19</v>
      </c>
      <c r="D40" s="544">
        <v>71175.509376715505</v>
      </c>
      <c r="E40" s="544">
        <v>54523.166404652497</v>
      </c>
      <c r="F40" s="544">
        <v>56.623913445606597</v>
      </c>
      <c r="G40" s="544">
        <v>43.376086554393403</v>
      </c>
    </row>
    <row r="41" spans="1:7" x14ac:dyDescent="0.25">
      <c r="A41" s="544" t="s">
        <v>40</v>
      </c>
      <c r="B41" s="544" t="s">
        <v>41</v>
      </c>
      <c r="C41" s="544" t="s">
        <v>18</v>
      </c>
      <c r="D41" s="544">
        <v>100524.26604205401</v>
      </c>
      <c r="E41" s="544">
        <v>85909.056649633305</v>
      </c>
      <c r="F41" s="544">
        <v>53.919688063649097</v>
      </c>
      <c r="G41" s="544">
        <v>46.080311936350903</v>
      </c>
    </row>
    <row r="42" spans="1:7" x14ac:dyDescent="0.25">
      <c r="A42" s="544" t="s">
        <v>40</v>
      </c>
      <c r="B42" s="544" t="s">
        <v>41</v>
      </c>
      <c r="C42" s="544" t="s">
        <v>19</v>
      </c>
      <c r="D42" s="544">
        <v>235887.894879278</v>
      </c>
      <c r="E42" s="544">
        <v>212329.78242903401</v>
      </c>
      <c r="F42" s="544">
        <v>52.627976722350397</v>
      </c>
      <c r="G42" s="544">
        <v>47.372023277649603</v>
      </c>
    </row>
    <row r="43" spans="1:7" x14ac:dyDescent="0.25">
      <c r="A43" s="544" t="s">
        <v>42</v>
      </c>
      <c r="B43" s="544" t="s">
        <v>43</v>
      </c>
      <c r="C43" s="544" t="s">
        <v>18</v>
      </c>
      <c r="D43" s="544">
        <v>195125.55291926401</v>
      </c>
      <c r="E43" s="544">
        <v>134262.42228954899</v>
      </c>
      <c r="F43" s="544">
        <v>59.238820966541297</v>
      </c>
      <c r="G43" s="544">
        <v>40.761179033458703</v>
      </c>
    </row>
    <row r="44" spans="1:7" x14ac:dyDescent="0.25">
      <c r="A44" s="544" t="s">
        <v>42</v>
      </c>
      <c r="B44" s="544" t="s">
        <v>43</v>
      </c>
      <c r="C44" s="544" t="s">
        <v>19</v>
      </c>
      <c r="D44" s="544">
        <v>463447.02088213002</v>
      </c>
      <c r="E44" s="544">
        <v>194265.00390905599</v>
      </c>
      <c r="F44" s="544">
        <v>70.463516465168397</v>
      </c>
      <c r="G44" s="544">
        <v>29.5364835348316</v>
      </c>
    </row>
    <row r="45" spans="1:7" x14ac:dyDescent="0.25">
      <c r="A45" s="544" t="s">
        <v>44</v>
      </c>
      <c r="B45" s="544" t="s">
        <v>45</v>
      </c>
      <c r="C45" s="544" t="s">
        <v>18</v>
      </c>
      <c r="D45" s="544">
        <v>34687.540524716198</v>
      </c>
      <c r="E45" s="544">
        <v>12402.089429793999</v>
      </c>
      <c r="F45" s="544">
        <v>73.662801254172606</v>
      </c>
      <c r="G45" s="544">
        <v>26.337198745827401</v>
      </c>
    </row>
    <row r="46" spans="1:7" x14ac:dyDescent="0.25">
      <c r="A46" s="544" t="s">
        <v>44</v>
      </c>
      <c r="B46" s="544" t="s">
        <v>45</v>
      </c>
      <c r="C46" s="544" t="s">
        <v>19</v>
      </c>
      <c r="D46" s="544">
        <v>214564.60454089299</v>
      </c>
      <c r="E46" s="544">
        <v>81849.765504596595</v>
      </c>
      <c r="F46" s="544">
        <v>72.386708008779905</v>
      </c>
      <c r="G46" s="544">
        <v>27.613291991220098</v>
      </c>
    </row>
    <row r="47" spans="1:7" x14ac:dyDescent="0.25">
      <c r="A47" s="544" t="s">
        <v>46</v>
      </c>
      <c r="B47" s="544" t="s">
        <v>47</v>
      </c>
      <c r="C47" s="544" t="s">
        <v>18</v>
      </c>
      <c r="D47" s="544">
        <v>99813.209523948506</v>
      </c>
      <c r="E47" s="544">
        <v>53228.372670425197</v>
      </c>
      <c r="F47" s="544">
        <v>65.219666506831203</v>
      </c>
      <c r="G47" s="544">
        <v>34.780333493168797</v>
      </c>
    </row>
    <row r="48" spans="1:7" x14ac:dyDescent="0.25">
      <c r="A48" s="544" t="s">
        <v>46</v>
      </c>
      <c r="B48" s="544" t="s">
        <v>47</v>
      </c>
      <c r="C48" s="544" t="s">
        <v>19</v>
      </c>
      <c r="D48" s="544">
        <v>463481.93216827</v>
      </c>
      <c r="E48" s="544">
        <v>168411.48563735699</v>
      </c>
      <c r="F48" s="544">
        <v>73.3481183864522</v>
      </c>
      <c r="G48" s="544">
        <v>26.6518816135478</v>
      </c>
    </row>
    <row r="49" spans="1:7" x14ac:dyDescent="0.25">
      <c r="A49" s="544" t="s">
        <v>48</v>
      </c>
      <c r="B49" s="544" t="s">
        <v>49</v>
      </c>
      <c r="C49" s="544" t="s">
        <v>18</v>
      </c>
      <c r="D49" s="544">
        <v>143993.12068010701</v>
      </c>
      <c r="E49" s="544">
        <v>98057.316253847603</v>
      </c>
      <c r="F49" s="544">
        <v>59.488891036125999</v>
      </c>
      <c r="G49" s="544">
        <v>40.511108963874001</v>
      </c>
    </row>
    <row r="50" spans="1:7" x14ac:dyDescent="0.25">
      <c r="A50" s="544" t="s">
        <v>48</v>
      </c>
      <c r="B50" s="544" t="s">
        <v>49</v>
      </c>
      <c r="C50" s="544" t="s">
        <v>19</v>
      </c>
      <c r="D50" s="544">
        <v>567864.00529697002</v>
      </c>
      <c r="E50" s="544">
        <v>262494.55776907498</v>
      </c>
      <c r="F50" s="544">
        <v>68.387806250852506</v>
      </c>
      <c r="G50" s="544">
        <v>31.612193749147501</v>
      </c>
    </row>
    <row r="51" spans="1:7" x14ac:dyDescent="0.25">
      <c r="A51" s="544" t="s">
        <v>50</v>
      </c>
      <c r="B51" s="544" t="s">
        <v>51</v>
      </c>
      <c r="C51" s="544" t="s">
        <v>18</v>
      </c>
      <c r="D51" s="544">
        <v>20853.507954455901</v>
      </c>
      <c r="E51" s="544">
        <v>13474.595286329701</v>
      </c>
      <c r="F51" s="544">
        <v>60.747626538478897</v>
      </c>
      <c r="G51" s="544">
        <v>39.252373461521103</v>
      </c>
    </row>
    <row r="52" spans="1:7" x14ac:dyDescent="0.25">
      <c r="A52" s="544" t="s">
        <v>50</v>
      </c>
      <c r="B52" s="544" t="s">
        <v>51</v>
      </c>
      <c r="C52" s="544" t="s">
        <v>19</v>
      </c>
      <c r="D52" s="544">
        <v>83627.263736739696</v>
      </c>
      <c r="E52" s="544">
        <v>37558.633022474802</v>
      </c>
      <c r="F52" s="544">
        <v>69.007422458489202</v>
      </c>
      <c r="G52" s="544">
        <v>30.992577541510801</v>
      </c>
    </row>
    <row r="53" spans="1:7" x14ac:dyDescent="0.25">
      <c r="A53" s="544" t="s">
        <v>52</v>
      </c>
      <c r="B53" s="544" t="s">
        <v>53</v>
      </c>
      <c r="C53" s="544" t="s">
        <v>18</v>
      </c>
      <c r="D53" s="544">
        <v>10018.572432891</v>
      </c>
      <c r="E53" s="544">
        <v>2879.1138453455301</v>
      </c>
      <c r="F53" s="544">
        <v>77.6772842567607</v>
      </c>
      <c r="G53" s="544">
        <v>22.3227157432393</v>
      </c>
    </row>
    <row r="54" spans="1:7" x14ac:dyDescent="0.25">
      <c r="A54" s="544" t="s">
        <v>52</v>
      </c>
      <c r="B54" s="544" t="s">
        <v>53</v>
      </c>
      <c r="C54" s="544" t="s">
        <v>19</v>
      </c>
      <c r="D54" s="544">
        <v>99217.077615385293</v>
      </c>
      <c r="E54" s="544">
        <v>28735.236106378099</v>
      </c>
      <c r="F54" s="544">
        <v>77.542230171105899</v>
      </c>
      <c r="G54" s="544">
        <v>22.457769828894101</v>
      </c>
    </row>
    <row r="55" spans="1:7" x14ac:dyDescent="0.25">
      <c r="A55" s="544" t="s">
        <v>54</v>
      </c>
      <c r="B55" s="544" t="s">
        <v>55</v>
      </c>
      <c r="C55" s="544" t="s">
        <v>18</v>
      </c>
      <c r="D55" s="544">
        <v>14809.4143079684</v>
      </c>
      <c r="E55" s="544">
        <v>9022.3383212812296</v>
      </c>
      <c r="F55" s="544">
        <v>62.1415241185084</v>
      </c>
      <c r="G55" s="544">
        <v>37.8584758814916</v>
      </c>
    </row>
    <row r="56" spans="1:7" x14ac:dyDescent="0.25">
      <c r="A56" s="544" t="s">
        <v>54</v>
      </c>
      <c r="B56" s="544" t="s">
        <v>55</v>
      </c>
      <c r="C56" s="544" t="s">
        <v>19</v>
      </c>
      <c r="D56" s="544">
        <v>36332.056580247197</v>
      </c>
      <c r="E56" s="544">
        <v>17955.1907905031</v>
      </c>
      <c r="F56" s="544">
        <v>66.925582599759394</v>
      </c>
      <c r="G56" s="544">
        <v>33.074417400240598</v>
      </c>
    </row>
    <row r="57" spans="1:7" x14ac:dyDescent="0.25">
      <c r="A57" s="544" t="s">
        <v>56</v>
      </c>
      <c r="B57" s="544" t="s">
        <v>57</v>
      </c>
      <c r="C57" s="544" t="s">
        <v>18</v>
      </c>
      <c r="D57" s="544">
        <v>11874.639208114701</v>
      </c>
      <c r="E57" s="544">
        <v>7950.7063793944099</v>
      </c>
      <c r="F57" s="544">
        <v>59.896253286985697</v>
      </c>
      <c r="G57" s="544">
        <v>40.103746713014203</v>
      </c>
    </row>
    <row r="58" spans="1:7" x14ac:dyDescent="0.25">
      <c r="A58" s="544" t="s">
        <v>56</v>
      </c>
      <c r="B58" s="544" t="s">
        <v>57</v>
      </c>
      <c r="C58" s="544" t="s">
        <v>19</v>
      </c>
      <c r="D58" s="544">
        <v>43739.367795362101</v>
      </c>
      <c r="E58" s="544">
        <v>24500.286617128801</v>
      </c>
      <c r="F58" s="544">
        <v>64.096701795951503</v>
      </c>
      <c r="G58" s="544">
        <v>35.903298204048497</v>
      </c>
    </row>
    <row r="59" spans="1:7" x14ac:dyDescent="0.25">
      <c r="A59" s="544" t="s">
        <v>58</v>
      </c>
      <c r="B59" s="544" t="s">
        <v>59</v>
      </c>
      <c r="C59" s="544" t="s">
        <v>18</v>
      </c>
      <c r="D59" s="544">
        <v>22711.514923153602</v>
      </c>
      <c r="E59" s="544">
        <v>24131.6093209592</v>
      </c>
      <c r="F59" s="544">
        <v>48.484201875172602</v>
      </c>
      <c r="G59" s="544">
        <v>51.515798124827398</v>
      </c>
    </row>
    <row r="60" spans="1:7" x14ac:dyDescent="0.25">
      <c r="A60" s="544" t="s">
        <v>58</v>
      </c>
      <c r="B60" s="544" t="s">
        <v>59</v>
      </c>
      <c r="C60" s="544" t="s">
        <v>19</v>
      </c>
      <c r="D60" s="544">
        <v>96646.437792874407</v>
      </c>
      <c r="E60" s="544">
        <v>99098.437963012795</v>
      </c>
      <c r="F60" s="544">
        <v>49.373674493222403</v>
      </c>
      <c r="G60" s="544">
        <v>50.626325506777597</v>
      </c>
    </row>
    <row r="61" spans="1:7" x14ac:dyDescent="0.25">
      <c r="A61" s="544" t="s">
        <v>60</v>
      </c>
      <c r="B61" s="544" t="s">
        <v>61</v>
      </c>
      <c r="C61" s="544" t="s">
        <v>18</v>
      </c>
      <c r="D61" s="544">
        <v>3444.6742134645901</v>
      </c>
      <c r="E61" s="544">
        <v>2585.8080491597102</v>
      </c>
      <c r="F61" s="544">
        <v>57.121040464938901</v>
      </c>
      <c r="G61" s="544">
        <v>42.878959535061099</v>
      </c>
    </row>
    <row r="62" spans="1:7" x14ac:dyDescent="0.25">
      <c r="A62" s="544" t="s">
        <v>60</v>
      </c>
      <c r="B62" s="544" t="s">
        <v>61</v>
      </c>
      <c r="C62" s="544" t="s">
        <v>19</v>
      </c>
      <c r="D62" s="544">
        <v>7985.3399713999397</v>
      </c>
      <c r="E62" s="544">
        <v>4347.1777659757699</v>
      </c>
      <c r="F62" s="544">
        <v>64.750281665511494</v>
      </c>
      <c r="G62" s="544">
        <v>35.249718334488499</v>
      </c>
    </row>
    <row r="63" spans="1:7" x14ac:dyDescent="0.25">
      <c r="A63" s="544" t="s">
        <v>62</v>
      </c>
      <c r="B63" s="544" t="s">
        <v>63</v>
      </c>
      <c r="C63" s="544" t="s">
        <v>18</v>
      </c>
      <c r="D63" s="544">
        <v>72504.625110887297</v>
      </c>
      <c r="E63" s="544">
        <v>38541.802428017698</v>
      </c>
      <c r="F63" s="544">
        <v>65.292172578433807</v>
      </c>
      <c r="G63" s="544">
        <v>34.707827421566201</v>
      </c>
    </row>
    <row r="64" spans="1:7" x14ac:dyDescent="0.25">
      <c r="A64" s="544" t="s">
        <v>62</v>
      </c>
      <c r="B64" s="544" t="s">
        <v>63</v>
      </c>
      <c r="C64" s="544" t="s">
        <v>19</v>
      </c>
      <c r="D64" s="544">
        <v>149553.25831161099</v>
      </c>
      <c r="E64" s="544">
        <v>102620.31414948399</v>
      </c>
      <c r="F64" s="544">
        <v>59.305682531298601</v>
      </c>
      <c r="G64" s="544">
        <v>40.694317468701399</v>
      </c>
    </row>
    <row r="65" spans="1:7" x14ac:dyDescent="0.25">
      <c r="A65" s="544" t="s">
        <v>64</v>
      </c>
      <c r="B65" s="544" t="s">
        <v>65</v>
      </c>
      <c r="C65" s="544" t="s">
        <v>18</v>
      </c>
      <c r="D65" s="544">
        <v>124978.22139674499</v>
      </c>
      <c r="E65" s="544">
        <v>90591.588442986395</v>
      </c>
      <c r="F65" s="544">
        <v>57.9757534181905</v>
      </c>
      <c r="G65" s="544">
        <v>42.0242465818095</v>
      </c>
    </row>
    <row r="66" spans="1:7" x14ac:dyDescent="0.25">
      <c r="A66" s="544" t="s">
        <v>64</v>
      </c>
      <c r="B66" s="544" t="s">
        <v>65</v>
      </c>
      <c r="C66" s="544" t="s">
        <v>19</v>
      </c>
      <c r="D66" s="544">
        <v>221871.532272563</v>
      </c>
      <c r="E66" s="544">
        <v>149581.65788770601</v>
      </c>
      <c r="F66" s="544">
        <v>59.730684282677203</v>
      </c>
      <c r="G66" s="544">
        <v>40.269315717322897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1647</v>
      </c>
    </row>
    <row r="9" spans="1:7" x14ac:dyDescent="0.25">
      <c r="A9" t="s">
        <v>1642</v>
      </c>
    </row>
    <row r="10" spans="1:7" x14ac:dyDescent="0.25">
      <c r="A10" t="s">
        <v>1648</v>
      </c>
    </row>
    <row r="11" spans="1:7" x14ac:dyDescent="0.25">
      <c r="A11" t="s">
        <v>1649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45" t="s">
        <v>16</v>
      </c>
      <c r="B17" s="545" t="s">
        <v>17</v>
      </c>
      <c r="C17" s="545" t="s">
        <v>18</v>
      </c>
      <c r="D17" s="545">
        <v>730018.68273687502</v>
      </c>
      <c r="E17" s="545">
        <v>1095205.09482673</v>
      </c>
      <c r="F17" s="545">
        <v>39.996119473708497</v>
      </c>
      <c r="G17" s="545">
        <v>60.003880526291503</v>
      </c>
    </row>
    <row r="18" spans="1:7" x14ac:dyDescent="0.25">
      <c r="A18" s="545" t="s">
        <v>16</v>
      </c>
      <c r="B18" s="545" t="s">
        <v>17</v>
      </c>
      <c r="C18" s="545" t="s">
        <v>19</v>
      </c>
      <c r="D18" s="545">
        <v>2640183.9447052102</v>
      </c>
      <c r="E18" s="545">
        <v>2667507.27773119</v>
      </c>
      <c r="F18" s="545">
        <v>49.7426062304597</v>
      </c>
      <c r="G18" s="545">
        <v>50.2573937695403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46" t="s">
        <v>28</v>
      </c>
      <c r="B29" s="546" t="s">
        <v>29</v>
      </c>
      <c r="C29" s="546" t="s">
        <v>18</v>
      </c>
      <c r="D29" s="546">
        <v>18832.075578696498</v>
      </c>
      <c r="E29" s="546">
        <v>39852.013516163897</v>
      </c>
      <c r="F29" s="546">
        <v>32.090598779262301</v>
      </c>
      <c r="G29" s="546">
        <v>67.909401220737706</v>
      </c>
    </row>
    <row r="30" spans="1:7" x14ac:dyDescent="0.25">
      <c r="A30" s="546" t="s">
        <v>28</v>
      </c>
      <c r="B30" s="546" t="s">
        <v>29</v>
      </c>
      <c r="C30" s="546" t="s">
        <v>19</v>
      </c>
      <c r="D30" s="546">
        <v>161581.59255986699</v>
      </c>
      <c r="E30" s="546">
        <v>277501.31834527297</v>
      </c>
      <c r="F30" s="546">
        <v>36.799790779098501</v>
      </c>
      <c r="G30" s="546">
        <v>63.200209220901499</v>
      </c>
    </row>
    <row r="31" spans="1:7" x14ac:dyDescent="0.25">
      <c r="A31" s="546" t="s">
        <v>30</v>
      </c>
      <c r="B31" s="546" t="s">
        <v>31</v>
      </c>
      <c r="C31" s="546" t="s">
        <v>18</v>
      </c>
      <c r="D31" s="546">
        <v>9364.0237177323506</v>
      </c>
      <c r="E31" s="546">
        <v>9014.4709161881092</v>
      </c>
      <c r="F31" s="546">
        <v>50.950983223890098</v>
      </c>
      <c r="G31" s="546">
        <v>49.049016776109902</v>
      </c>
    </row>
    <row r="32" spans="1:7" x14ac:dyDescent="0.25">
      <c r="A32" s="546" t="s">
        <v>30</v>
      </c>
      <c r="B32" s="546" t="s">
        <v>31</v>
      </c>
      <c r="C32" s="546" t="s">
        <v>19</v>
      </c>
      <c r="D32" s="546">
        <v>89428.040570829806</v>
      </c>
      <c r="E32" s="546">
        <v>37037.464795249703</v>
      </c>
      <c r="F32" s="546">
        <v>70.713385687237505</v>
      </c>
      <c r="G32" s="546">
        <v>29.286614312762499</v>
      </c>
    </row>
    <row r="33" spans="1:7" x14ac:dyDescent="0.25">
      <c r="A33" s="546" t="s">
        <v>32</v>
      </c>
      <c r="B33" s="546" t="s">
        <v>33</v>
      </c>
      <c r="C33" s="546" t="s">
        <v>18</v>
      </c>
      <c r="D33" s="546">
        <v>17836.3449721381</v>
      </c>
      <c r="E33" s="546">
        <v>21275.269854462102</v>
      </c>
      <c r="F33" s="546">
        <v>45.603703787774499</v>
      </c>
      <c r="G33" s="546">
        <v>54.396296212225501</v>
      </c>
    </row>
    <row r="34" spans="1:7" x14ac:dyDescent="0.25">
      <c r="A34" s="546" t="s">
        <v>32</v>
      </c>
      <c r="B34" s="546" t="s">
        <v>33</v>
      </c>
      <c r="C34" s="546" t="s">
        <v>19</v>
      </c>
      <c r="D34" s="546">
        <v>33733.405329058798</v>
      </c>
      <c r="E34" s="546">
        <v>27303.979844341</v>
      </c>
      <c r="F34" s="546">
        <v>55.266793020746597</v>
      </c>
      <c r="G34" s="546">
        <v>44.733206979253403</v>
      </c>
    </row>
    <row r="35" spans="1:7" x14ac:dyDescent="0.25">
      <c r="A35" s="546" t="s">
        <v>34</v>
      </c>
      <c r="B35" s="546" t="s">
        <v>35</v>
      </c>
      <c r="C35" s="546" t="s">
        <v>18</v>
      </c>
      <c r="D35" s="546">
        <v>35040.548493821902</v>
      </c>
      <c r="E35" s="546">
        <v>75076.362850378006</v>
      </c>
      <c r="F35" s="546">
        <v>31.821223521510898</v>
      </c>
      <c r="G35" s="546">
        <v>68.178776478489098</v>
      </c>
    </row>
    <row r="36" spans="1:7" x14ac:dyDescent="0.25">
      <c r="A36" s="546" t="s">
        <v>34</v>
      </c>
      <c r="B36" s="546" t="s">
        <v>35</v>
      </c>
      <c r="C36" s="546" t="s">
        <v>19</v>
      </c>
      <c r="D36" s="546">
        <v>117318.663194718</v>
      </c>
      <c r="E36" s="546">
        <v>158594.42546108199</v>
      </c>
      <c r="F36" s="546">
        <v>42.5201514601114</v>
      </c>
      <c r="G36" s="546">
        <v>57.4798485398886</v>
      </c>
    </row>
    <row r="37" spans="1:7" x14ac:dyDescent="0.25">
      <c r="A37" s="546" t="s">
        <v>36</v>
      </c>
      <c r="B37" s="546" t="s">
        <v>37</v>
      </c>
      <c r="C37" s="546" t="s">
        <v>18</v>
      </c>
      <c r="D37" s="546">
        <v>48242.302300136304</v>
      </c>
      <c r="E37" s="546">
        <v>75400.362540761402</v>
      </c>
      <c r="F37" s="546">
        <v>39.017520661022701</v>
      </c>
      <c r="G37" s="546">
        <v>60.982479338977299</v>
      </c>
    </row>
    <row r="38" spans="1:7" x14ac:dyDescent="0.25">
      <c r="A38" s="546" t="s">
        <v>36</v>
      </c>
      <c r="B38" s="546" t="s">
        <v>37</v>
      </c>
      <c r="C38" s="546" t="s">
        <v>19</v>
      </c>
      <c r="D38" s="546">
        <v>102499.33760388001</v>
      </c>
      <c r="E38" s="546">
        <v>109028.997555222</v>
      </c>
      <c r="F38" s="546">
        <v>48.456551944582102</v>
      </c>
      <c r="G38" s="546">
        <v>51.543448055417898</v>
      </c>
    </row>
    <row r="39" spans="1:7" x14ac:dyDescent="0.25">
      <c r="A39" s="546" t="s">
        <v>38</v>
      </c>
      <c r="B39" s="546" t="s">
        <v>39</v>
      </c>
      <c r="C39" s="546" t="s">
        <v>18</v>
      </c>
      <c r="D39" s="546">
        <v>19649.912706726602</v>
      </c>
      <c r="E39" s="546">
        <v>27264.411511905499</v>
      </c>
      <c r="F39" s="546">
        <v>41.884676021662997</v>
      </c>
      <c r="G39" s="546">
        <v>58.115323978337003</v>
      </c>
    </row>
    <row r="40" spans="1:7" x14ac:dyDescent="0.25">
      <c r="A40" s="546" t="s">
        <v>38</v>
      </c>
      <c r="B40" s="546" t="s">
        <v>39</v>
      </c>
      <c r="C40" s="546" t="s">
        <v>19</v>
      </c>
      <c r="D40" s="546">
        <v>49114.408456798701</v>
      </c>
      <c r="E40" s="546">
        <v>76584.267324569199</v>
      </c>
      <c r="F40" s="546">
        <v>39.073131161878898</v>
      </c>
      <c r="G40" s="546">
        <v>60.926868838121102</v>
      </c>
    </row>
    <row r="41" spans="1:7" x14ac:dyDescent="0.25">
      <c r="A41" s="546" t="s">
        <v>40</v>
      </c>
      <c r="B41" s="546" t="s">
        <v>41</v>
      </c>
      <c r="C41" s="546" t="s">
        <v>18</v>
      </c>
      <c r="D41" s="546">
        <v>53908.994621535203</v>
      </c>
      <c r="E41" s="546">
        <v>132524.328070152</v>
      </c>
      <c r="F41" s="546">
        <v>28.9159651521562</v>
      </c>
      <c r="G41" s="546">
        <v>71.084034847843796</v>
      </c>
    </row>
    <row r="42" spans="1:7" x14ac:dyDescent="0.25">
      <c r="A42" s="546" t="s">
        <v>40</v>
      </c>
      <c r="B42" s="546" t="s">
        <v>41</v>
      </c>
      <c r="C42" s="546" t="s">
        <v>19</v>
      </c>
      <c r="D42" s="546">
        <v>149315.37394149401</v>
      </c>
      <c r="E42" s="546">
        <v>298902.303366818</v>
      </c>
      <c r="F42" s="546">
        <v>33.313138124801299</v>
      </c>
      <c r="G42" s="546">
        <v>66.686861875198701</v>
      </c>
    </row>
    <row r="43" spans="1:7" x14ac:dyDescent="0.25">
      <c r="A43" s="546" t="s">
        <v>42</v>
      </c>
      <c r="B43" s="546" t="s">
        <v>43</v>
      </c>
      <c r="C43" s="546" t="s">
        <v>18</v>
      </c>
      <c r="D43" s="546">
        <v>145384.34121853599</v>
      </c>
      <c r="E43" s="546">
        <v>184003.63399027701</v>
      </c>
      <c r="F43" s="546">
        <v>44.137719698592697</v>
      </c>
      <c r="G43" s="546">
        <v>55.862280301407303</v>
      </c>
    </row>
    <row r="44" spans="1:7" x14ac:dyDescent="0.25">
      <c r="A44" s="546" t="s">
        <v>42</v>
      </c>
      <c r="B44" s="546" t="s">
        <v>43</v>
      </c>
      <c r="C44" s="546" t="s">
        <v>19</v>
      </c>
      <c r="D44" s="546">
        <v>372309.54815328697</v>
      </c>
      <c r="E44" s="546">
        <v>285402.47663789999</v>
      </c>
      <c r="F44" s="546">
        <v>56.606772283278403</v>
      </c>
      <c r="G44" s="546">
        <v>43.393227716721597</v>
      </c>
    </row>
    <row r="45" spans="1:7" x14ac:dyDescent="0.25">
      <c r="A45" s="546" t="s">
        <v>44</v>
      </c>
      <c r="B45" s="546" t="s">
        <v>45</v>
      </c>
      <c r="C45" s="546" t="s">
        <v>18</v>
      </c>
      <c r="D45" s="546">
        <v>27534.880824893899</v>
      </c>
      <c r="E45" s="546">
        <v>19554.749129616299</v>
      </c>
      <c r="F45" s="546">
        <v>58.473342966367099</v>
      </c>
      <c r="G45" s="546">
        <v>41.526657033632901</v>
      </c>
    </row>
    <row r="46" spans="1:7" x14ac:dyDescent="0.25">
      <c r="A46" s="546" t="s">
        <v>44</v>
      </c>
      <c r="B46" s="546" t="s">
        <v>45</v>
      </c>
      <c r="C46" s="546" t="s">
        <v>19</v>
      </c>
      <c r="D46" s="546">
        <v>188332.581562782</v>
      </c>
      <c r="E46" s="546">
        <v>108081.788482708</v>
      </c>
      <c r="F46" s="546">
        <v>63.5369268817429</v>
      </c>
      <c r="G46" s="546">
        <v>36.4630731182571</v>
      </c>
    </row>
    <row r="47" spans="1:7" x14ac:dyDescent="0.25">
      <c r="A47" s="546" t="s">
        <v>46</v>
      </c>
      <c r="B47" s="546" t="s">
        <v>47</v>
      </c>
      <c r="C47" s="546" t="s">
        <v>18</v>
      </c>
      <c r="D47" s="546">
        <v>71982.873121223194</v>
      </c>
      <c r="E47" s="546">
        <v>81058.709073150603</v>
      </c>
      <c r="F47" s="546">
        <v>47.034846405207503</v>
      </c>
      <c r="G47" s="546">
        <v>52.965153594792497</v>
      </c>
    </row>
    <row r="48" spans="1:7" x14ac:dyDescent="0.25">
      <c r="A48" s="546" t="s">
        <v>46</v>
      </c>
      <c r="B48" s="546" t="s">
        <v>47</v>
      </c>
      <c r="C48" s="546" t="s">
        <v>19</v>
      </c>
      <c r="D48" s="546">
        <v>362189.00497234799</v>
      </c>
      <c r="E48" s="546">
        <v>269704.41283327801</v>
      </c>
      <c r="F48" s="546">
        <v>57.3180531346759</v>
      </c>
      <c r="G48" s="546">
        <v>42.6819468653242</v>
      </c>
    </row>
    <row r="49" spans="1:7" x14ac:dyDescent="0.25">
      <c r="A49" s="546" t="s">
        <v>48</v>
      </c>
      <c r="B49" s="546" t="s">
        <v>49</v>
      </c>
      <c r="C49" s="546" t="s">
        <v>18</v>
      </c>
      <c r="D49" s="546">
        <v>104511.483400668</v>
      </c>
      <c r="E49" s="546">
        <v>137538.95353328699</v>
      </c>
      <c r="F49" s="546">
        <v>43.177564446696302</v>
      </c>
      <c r="G49" s="546">
        <v>56.822435553303698</v>
      </c>
    </row>
    <row r="50" spans="1:7" x14ac:dyDescent="0.25">
      <c r="A50" s="546" t="s">
        <v>48</v>
      </c>
      <c r="B50" s="546" t="s">
        <v>49</v>
      </c>
      <c r="C50" s="546" t="s">
        <v>19</v>
      </c>
      <c r="D50" s="546">
        <v>469401.43068057601</v>
      </c>
      <c r="E50" s="546">
        <v>360957.13238546997</v>
      </c>
      <c r="F50" s="546">
        <v>56.529968083588003</v>
      </c>
      <c r="G50" s="546">
        <v>43.470031916411997</v>
      </c>
    </row>
    <row r="51" spans="1:7" x14ac:dyDescent="0.25">
      <c r="A51" s="546" t="s">
        <v>50</v>
      </c>
      <c r="B51" s="546" t="s">
        <v>51</v>
      </c>
      <c r="C51" s="546" t="s">
        <v>18</v>
      </c>
      <c r="D51" s="546">
        <v>16230.273467934399</v>
      </c>
      <c r="E51" s="546">
        <v>18097.829772851201</v>
      </c>
      <c r="F51" s="546">
        <v>47.279843439328197</v>
      </c>
      <c r="G51" s="546">
        <v>52.720156560671803</v>
      </c>
    </row>
    <row r="52" spans="1:7" x14ac:dyDescent="0.25">
      <c r="A52" s="546" t="s">
        <v>50</v>
      </c>
      <c r="B52" s="546" t="s">
        <v>51</v>
      </c>
      <c r="C52" s="546" t="s">
        <v>19</v>
      </c>
      <c r="D52" s="546">
        <v>74224.507264902495</v>
      </c>
      <c r="E52" s="546">
        <v>46961.389494312003</v>
      </c>
      <c r="F52" s="546">
        <v>61.248469706322297</v>
      </c>
      <c r="G52" s="546">
        <v>38.751530293677703</v>
      </c>
    </row>
    <row r="53" spans="1:7" x14ac:dyDescent="0.25">
      <c r="A53" s="546" t="s">
        <v>52</v>
      </c>
      <c r="B53" s="546" t="s">
        <v>53</v>
      </c>
      <c r="C53" s="546" t="s">
        <v>18</v>
      </c>
      <c r="D53" s="546">
        <v>8710.9809400023605</v>
      </c>
      <c r="E53" s="546">
        <v>4186.7053382342101</v>
      </c>
      <c r="F53" s="546">
        <v>67.539097727172901</v>
      </c>
      <c r="G53" s="546">
        <v>32.460902272827099</v>
      </c>
    </row>
    <row r="54" spans="1:7" x14ac:dyDescent="0.25">
      <c r="A54" s="546" t="s">
        <v>52</v>
      </c>
      <c r="B54" s="546" t="s">
        <v>53</v>
      </c>
      <c r="C54" s="546" t="s">
        <v>19</v>
      </c>
      <c r="D54" s="546">
        <v>95253.133189672706</v>
      </c>
      <c r="E54" s="546">
        <v>32699.180532090701</v>
      </c>
      <c r="F54" s="546">
        <v>74.4442444368797</v>
      </c>
      <c r="G54" s="546">
        <v>25.5557555631203</v>
      </c>
    </row>
    <row r="55" spans="1:7" x14ac:dyDescent="0.25">
      <c r="A55" s="546" t="s">
        <v>54</v>
      </c>
      <c r="B55" s="546" t="s">
        <v>55</v>
      </c>
      <c r="C55" s="546" t="s">
        <v>18</v>
      </c>
      <c r="D55" s="546">
        <v>9446.2804039637394</v>
      </c>
      <c r="E55" s="546">
        <v>14385.472225285899</v>
      </c>
      <c r="F55" s="546">
        <v>39.637371832946698</v>
      </c>
      <c r="G55" s="546">
        <v>60.362628167053302</v>
      </c>
    </row>
    <row r="56" spans="1:7" x14ac:dyDescent="0.25">
      <c r="A56" s="546" t="s">
        <v>54</v>
      </c>
      <c r="B56" s="546" t="s">
        <v>55</v>
      </c>
      <c r="C56" s="546" t="s">
        <v>19</v>
      </c>
      <c r="D56" s="546">
        <v>27580.326019905398</v>
      </c>
      <c r="E56" s="546">
        <v>26706.921350845001</v>
      </c>
      <c r="F56" s="546">
        <v>50.804428950961103</v>
      </c>
      <c r="G56" s="546">
        <v>49.195571049038897</v>
      </c>
    </row>
    <row r="57" spans="1:7" x14ac:dyDescent="0.25">
      <c r="A57" s="546" t="s">
        <v>56</v>
      </c>
      <c r="B57" s="546" t="s">
        <v>57</v>
      </c>
      <c r="C57" s="546" t="s">
        <v>18</v>
      </c>
      <c r="D57" s="546">
        <v>6942.5662803240102</v>
      </c>
      <c r="E57" s="546">
        <v>12882.779307185099</v>
      </c>
      <c r="F57" s="546">
        <v>35.018639396117997</v>
      </c>
      <c r="G57" s="546">
        <v>64.981360603881996</v>
      </c>
    </row>
    <row r="58" spans="1:7" x14ac:dyDescent="0.25">
      <c r="A58" s="546" t="s">
        <v>56</v>
      </c>
      <c r="B58" s="546" t="s">
        <v>57</v>
      </c>
      <c r="C58" s="546" t="s">
        <v>19</v>
      </c>
      <c r="D58" s="546">
        <v>31629.412965442301</v>
      </c>
      <c r="E58" s="546">
        <v>36610.241447048596</v>
      </c>
      <c r="F58" s="546">
        <v>46.3504881989154</v>
      </c>
      <c r="G58" s="546">
        <v>53.6495118010846</v>
      </c>
    </row>
    <row r="59" spans="1:7" x14ac:dyDescent="0.25">
      <c r="A59" s="546" t="s">
        <v>58</v>
      </c>
      <c r="B59" s="546" t="s">
        <v>59</v>
      </c>
      <c r="C59" s="546" t="s">
        <v>18</v>
      </c>
      <c r="D59" s="546">
        <v>16500.883386387799</v>
      </c>
      <c r="E59" s="546">
        <v>30342.240857724999</v>
      </c>
      <c r="F59" s="546">
        <v>35.225838695978197</v>
      </c>
      <c r="G59" s="546">
        <v>64.774161304021803</v>
      </c>
    </row>
    <row r="60" spans="1:7" x14ac:dyDescent="0.25">
      <c r="A60" s="546" t="s">
        <v>58</v>
      </c>
      <c r="B60" s="546" t="s">
        <v>59</v>
      </c>
      <c r="C60" s="546" t="s">
        <v>19</v>
      </c>
      <c r="D60" s="546">
        <v>73505.222215376794</v>
      </c>
      <c r="E60" s="546">
        <v>122239.65354051</v>
      </c>
      <c r="F60" s="546">
        <v>37.551543523951501</v>
      </c>
      <c r="G60" s="546">
        <v>62.448456476048499</v>
      </c>
    </row>
    <row r="61" spans="1:7" x14ac:dyDescent="0.25">
      <c r="A61" s="546" t="s">
        <v>60</v>
      </c>
      <c r="B61" s="546" t="s">
        <v>61</v>
      </c>
      <c r="C61" s="546" t="s">
        <v>18</v>
      </c>
      <c r="D61" s="546">
        <v>2853.1997883722202</v>
      </c>
      <c r="E61" s="546">
        <v>3177.2824742520702</v>
      </c>
      <c r="F61" s="546">
        <v>47.312962116740998</v>
      </c>
      <c r="G61" s="546">
        <v>52.687037883259002</v>
      </c>
    </row>
    <row r="62" spans="1:7" x14ac:dyDescent="0.25">
      <c r="A62" s="546" t="s">
        <v>60</v>
      </c>
      <c r="B62" s="546" t="s">
        <v>61</v>
      </c>
      <c r="C62" s="546" t="s">
        <v>19</v>
      </c>
      <c r="D62" s="546">
        <v>7546.9290998961596</v>
      </c>
      <c r="E62" s="546">
        <v>4785.58863747955</v>
      </c>
      <c r="F62" s="546">
        <v>61.1953638389991</v>
      </c>
      <c r="G62" s="546">
        <v>38.8046361610009</v>
      </c>
    </row>
    <row r="63" spans="1:7" x14ac:dyDescent="0.25">
      <c r="A63" s="546" t="s">
        <v>62</v>
      </c>
      <c r="B63" s="546" t="s">
        <v>63</v>
      </c>
      <c r="C63" s="546" t="s">
        <v>18</v>
      </c>
      <c r="D63" s="546">
        <v>48150.903393246001</v>
      </c>
      <c r="E63" s="546">
        <v>62895.524145659001</v>
      </c>
      <c r="F63" s="546">
        <v>43.3610557857671</v>
      </c>
      <c r="G63" s="546">
        <v>56.6389442142329</v>
      </c>
    </row>
    <row r="64" spans="1:7" x14ac:dyDescent="0.25">
      <c r="A64" s="546" t="s">
        <v>62</v>
      </c>
      <c r="B64" s="546" t="s">
        <v>63</v>
      </c>
      <c r="C64" s="546" t="s">
        <v>19</v>
      </c>
      <c r="D64" s="546">
        <v>97033.896656158395</v>
      </c>
      <c r="E64" s="546">
        <v>155139.675804937</v>
      </c>
      <c r="F64" s="546">
        <v>38.479010988008497</v>
      </c>
      <c r="G64" s="546">
        <v>61.520989011991503</v>
      </c>
    </row>
    <row r="65" spans="1:7" x14ac:dyDescent="0.25">
      <c r="A65" s="546" t="s">
        <v>64</v>
      </c>
      <c r="B65" s="546" t="s">
        <v>65</v>
      </c>
      <c r="C65" s="546" t="s">
        <v>18</v>
      </c>
      <c r="D65" s="546">
        <v>68895.814120536699</v>
      </c>
      <c r="E65" s="546">
        <v>146673.995719194</v>
      </c>
      <c r="F65" s="546">
        <v>31.959862177249502</v>
      </c>
      <c r="G65" s="546">
        <v>68.040137822750495</v>
      </c>
    </row>
    <row r="66" spans="1:7" x14ac:dyDescent="0.25">
      <c r="A66" s="546" t="s">
        <v>64</v>
      </c>
      <c r="B66" s="546" t="s">
        <v>65</v>
      </c>
      <c r="C66" s="546" t="s">
        <v>19</v>
      </c>
      <c r="D66" s="546">
        <v>138187.13026821701</v>
      </c>
      <c r="E66" s="546">
        <v>233266.059892052</v>
      </c>
      <c r="F66" s="546">
        <v>37.201761602476601</v>
      </c>
      <c r="G66" s="546">
        <v>62.798238397523399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1652</v>
      </c>
    </row>
    <row r="9" spans="1:7" x14ac:dyDescent="0.25">
      <c r="A9" t="s">
        <v>1642</v>
      </c>
    </row>
    <row r="10" spans="1:7" x14ac:dyDescent="0.25">
      <c r="A10" t="s">
        <v>1653</v>
      </c>
    </row>
    <row r="11" spans="1:7" x14ac:dyDescent="0.25">
      <c r="A11" t="s">
        <v>1654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47" t="s">
        <v>16</v>
      </c>
      <c r="B17" s="547" t="s">
        <v>17</v>
      </c>
      <c r="C17" s="547" t="s">
        <v>18</v>
      </c>
      <c r="D17" s="547">
        <v>36186.449777342903</v>
      </c>
      <c r="E17" s="547">
        <v>1789037.3277862601</v>
      </c>
      <c r="F17" s="547">
        <v>1.9825760666807799</v>
      </c>
      <c r="G17" s="547">
        <v>98.017423933319193</v>
      </c>
    </row>
    <row r="18" spans="1:7" x14ac:dyDescent="0.25">
      <c r="A18" s="547" t="s">
        <v>16</v>
      </c>
      <c r="B18" s="547" t="s">
        <v>17</v>
      </c>
      <c r="C18" s="547" t="s">
        <v>19</v>
      </c>
      <c r="D18" s="547">
        <v>176841.74874943701</v>
      </c>
      <c r="E18" s="547">
        <v>5130849.4736869596</v>
      </c>
      <c r="F18" s="547">
        <v>3.3318017446437098</v>
      </c>
      <c r="G18" s="547">
        <v>96.668198255356302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1656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48" t="s">
        <v>28</v>
      </c>
      <c r="B29" s="548" t="s">
        <v>29</v>
      </c>
      <c r="C29" s="548" t="s">
        <v>18</v>
      </c>
      <c r="D29" s="548">
        <v>1989.63347074281</v>
      </c>
      <c r="E29" s="548">
        <v>56694.455624117603</v>
      </c>
      <c r="F29" s="548">
        <v>3.3904138266961099</v>
      </c>
      <c r="G29" s="548">
        <v>96.609586173303896</v>
      </c>
    </row>
    <row r="30" spans="1:7" x14ac:dyDescent="0.25">
      <c r="A30" s="548" t="s">
        <v>28</v>
      </c>
      <c r="B30" s="548" t="s">
        <v>29</v>
      </c>
      <c r="C30" s="548" t="s">
        <v>19</v>
      </c>
      <c r="D30" s="548">
        <v>18139.901438672099</v>
      </c>
      <c r="E30" s="548">
        <v>420943.00946646801</v>
      </c>
      <c r="F30" s="548">
        <v>4.1313157465586503</v>
      </c>
      <c r="G30" s="548">
        <v>95.868684253441302</v>
      </c>
    </row>
    <row r="31" spans="1:7" x14ac:dyDescent="0.25">
      <c r="A31" s="548" t="s">
        <v>30</v>
      </c>
      <c r="B31" s="548" t="s">
        <v>31</v>
      </c>
      <c r="C31" s="548" t="s">
        <v>18</v>
      </c>
      <c r="D31" s="548">
        <v>114.40599806787</v>
      </c>
      <c r="E31" s="548">
        <v>18264.0886358526</v>
      </c>
      <c r="F31" s="548">
        <v>0.62249928705648805</v>
      </c>
      <c r="G31" s="548">
        <v>99.377500712943501</v>
      </c>
    </row>
    <row r="32" spans="1:7" x14ac:dyDescent="0.25">
      <c r="A32" s="548" t="s">
        <v>30</v>
      </c>
      <c r="B32" s="548" t="s">
        <v>31</v>
      </c>
      <c r="C32" s="548" t="s">
        <v>19</v>
      </c>
      <c r="D32" s="548">
        <v>13021.7081585576</v>
      </c>
      <c r="E32" s="548">
        <v>113443.797207522</v>
      </c>
      <c r="F32" s="548">
        <v>10.296648181544599</v>
      </c>
      <c r="G32" s="548">
        <v>89.703351818455403</v>
      </c>
    </row>
    <row r="33" spans="1:7" x14ac:dyDescent="0.25">
      <c r="A33" s="548" t="s">
        <v>32</v>
      </c>
      <c r="B33" s="548" t="s">
        <v>33</v>
      </c>
      <c r="C33" s="548" t="s">
        <v>18</v>
      </c>
      <c r="D33" s="548">
        <v>835.88039394755901</v>
      </c>
      <c r="E33" s="548">
        <v>38275.7344326526</v>
      </c>
      <c r="F33" s="548">
        <v>2.1371666643103402</v>
      </c>
      <c r="G33" s="548">
        <v>97.862833335689601</v>
      </c>
    </row>
    <row r="34" spans="1:7" x14ac:dyDescent="0.25">
      <c r="A34" s="548" t="s">
        <v>32</v>
      </c>
      <c r="B34" s="548" t="s">
        <v>33</v>
      </c>
      <c r="C34" s="548" t="s">
        <v>19</v>
      </c>
      <c r="D34" s="548">
        <v>1760.29266568822</v>
      </c>
      <c r="E34" s="548">
        <v>59277.092507711597</v>
      </c>
      <c r="F34" s="548">
        <v>2.8839581851146501</v>
      </c>
      <c r="G34" s="548">
        <v>97.116041814885307</v>
      </c>
    </row>
    <row r="35" spans="1:7" x14ac:dyDescent="0.25">
      <c r="A35" s="548" t="s">
        <v>34</v>
      </c>
      <c r="B35" s="548" t="s">
        <v>35</v>
      </c>
      <c r="C35" s="548" t="s">
        <v>18</v>
      </c>
      <c r="D35" s="548">
        <v>993.38009445882699</v>
      </c>
      <c r="E35" s="548">
        <v>109123.53124974101</v>
      </c>
      <c r="F35" s="548">
        <v>0.90211401893915399</v>
      </c>
      <c r="G35" s="548">
        <v>99.097885981060898</v>
      </c>
    </row>
    <row r="36" spans="1:7" x14ac:dyDescent="0.25">
      <c r="A36" s="548" t="s">
        <v>34</v>
      </c>
      <c r="B36" s="548" t="s">
        <v>35</v>
      </c>
      <c r="C36" s="548" t="s">
        <v>19</v>
      </c>
      <c r="D36" s="548">
        <v>3533.5262027879398</v>
      </c>
      <c r="E36" s="548">
        <v>272379.56245301198</v>
      </c>
      <c r="F36" s="548">
        <v>1.28066639390058</v>
      </c>
      <c r="G36" s="548">
        <v>98.719333606099397</v>
      </c>
    </row>
    <row r="37" spans="1:7" x14ac:dyDescent="0.25">
      <c r="A37" s="548" t="s">
        <v>36</v>
      </c>
      <c r="B37" s="548" t="s">
        <v>37</v>
      </c>
      <c r="C37" s="548" t="s">
        <v>18</v>
      </c>
      <c r="D37" s="548">
        <v>1153.38620452132</v>
      </c>
      <c r="E37" s="548">
        <v>122489.278636376</v>
      </c>
      <c r="F37" s="548">
        <v>0.93283835802592197</v>
      </c>
      <c r="G37" s="548">
        <v>99.067161641974096</v>
      </c>
    </row>
    <row r="38" spans="1:7" x14ac:dyDescent="0.25">
      <c r="A38" s="548" t="s">
        <v>36</v>
      </c>
      <c r="B38" s="548" t="s">
        <v>37</v>
      </c>
      <c r="C38" s="548" t="s">
        <v>19</v>
      </c>
      <c r="D38" s="548">
        <v>996.96908872946403</v>
      </c>
      <c r="E38" s="548">
        <v>210531.36607037301</v>
      </c>
      <c r="F38" s="548">
        <v>0.47131704032917798</v>
      </c>
      <c r="G38" s="548">
        <v>99.528682959670803</v>
      </c>
    </row>
    <row r="39" spans="1:7" x14ac:dyDescent="0.25">
      <c r="A39" s="548" t="s">
        <v>38</v>
      </c>
      <c r="B39" s="548" t="s">
        <v>39</v>
      </c>
      <c r="C39" s="548" t="s">
        <v>18</v>
      </c>
      <c r="D39" s="548">
        <v>1164.6205876695701</v>
      </c>
      <c r="E39" s="548">
        <v>45749.703630962496</v>
      </c>
      <c r="F39" s="548">
        <v>2.4824413589379501</v>
      </c>
      <c r="G39" s="548">
        <v>97.517558641061996</v>
      </c>
    </row>
    <row r="40" spans="1:7" x14ac:dyDescent="0.25">
      <c r="A40" s="548" t="s">
        <v>38</v>
      </c>
      <c r="B40" s="548" t="s">
        <v>39</v>
      </c>
      <c r="C40" s="548" t="s">
        <v>19</v>
      </c>
      <c r="D40" s="548">
        <v>1809.36182705378</v>
      </c>
      <c r="E40" s="548">
        <v>123889.313954314</v>
      </c>
      <c r="F40" s="548">
        <v>1.4394438253278501</v>
      </c>
      <c r="G40" s="548">
        <v>98.560556174672101</v>
      </c>
    </row>
    <row r="41" spans="1:7" x14ac:dyDescent="0.25">
      <c r="A41" s="548" t="s">
        <v>40</v>
      </c>
      <c r="B41" s="548" t="s">
        <v>41</v>
      </c>
      <c r="C41" s="548" t="s">
        <v>18</v>
      </c>
      <c r="D41" s="548">
        <v>2902.7367649134198</v>
      </c>
      <c r="E41" s="548">
        <v>183530.58592677399</v>
      </c>
      <c r="F41" s="548">
        <v>1.5569838712330399</v>
      </c>
      <c r="G41" s="548">
        <v>98.443016128766999</v>
      </c>
    </row>
    <row r="42" spans="1:7" x14ac:dyDescent="0.25">
      <c r="A42" s="548" t="s">
        <v>40</v>
      </c>
      <c r="B42" s="548" t="s">
        <v>41</v>
      </c>
      <c r="C42" s="548" t="s">
        <v>19</v>
      </c>
      <c r="D42" s="548">
        <v>6359.81787773008</v>
      </c>
      <c r="E42" s="548">
        <v>441857.85943058197</v>
      </c>
      <c r="F42" s="548">
        <v>1.41891277379392</v>
      </c>
      <c r="G42" s="548">
        <v>98.581087226206094</v>
      </c>
    </row>
    <row r="43" spans="1:7" x14ac:dyDescent="0.25">
      <c r="A43" s="548" t="s">
        <v>42</v>
      </c>
      <c r="B43" s="548" t="s">
        <v>43</v>
      </c>
      <c r="C43" s="548" t="s">
        <v>18</v>
      </c>
      <c r="D43" s="548">
        <v>5310.9431468371704</v>
      </c>
      <c r="E43" s="548">
        <v>324077.03206197597</v>
      </c>
      <c r="F43" s="548">
        <v>1.61236704025711</v>
      </c>
      <c r="G43" s="548">
        <v>98.387632959742902</v>
      </c>
    </row>
    <row r="44" spans="1:7" x14ac:dyDescent="0.25">
      <c r="A44" s="548" t="s">
        <v>42</v>
      </c>
      <c r="B44" s="548" t="s">
        <v>43</v>
      </c>
      <c r="C44" s="548" t="s">
        <v>19</v>
      </c>
      <c r="D44" s="548">
        <v>18235.690535502501</v>
      </c>
      <c r="E44" s="548">
        <v>639476.33425568405</v>
      </c>
      <c r="F44" s="548">
        <v>2.7725949728974602</v>
      </c>
      <c r="G44" s="548">
        <v>97.227405027102506</v>
      </c>
    </row>
    <row r="45" spans="1:7" x14ac:dyDescent="0.25">
      <c r="A45" s="548" t="s">
        <v>44</v>
      </c>
      <c r="B45" s="548" t="s">
        <v>45</v>
      </c>
      <c r="C45" s="548" t="s">
        <v>18</v>
      </c>
      <c r="D45" s="548">
        <v>2068.5627780985201</v>
      </c>
      <c r="E45" s="548">
        <v>45021.0671764117</v>
      </c>
      <c r="F45" s="548">
        <v>4.3928202028701602</v>
      </c>
      <c r="G45" s="548">
        <v>95.607179797129803</v>
      </c>
    </row>
    <row r="46" spans="1:7" x14ac:dyDescent="0.25">
      <c r="A46" s="548" t="s">
        <v>44</v>
      </c>
      <c r="B46" s="548" t="s">
        <v>45</v>
      </c>
      <c r="C46" s="548" t="s">
        <v>19</v>
      </c>
      <c r="D46" s="548">
        <v>14475.2740149972</v>
      </c>
      <c r="E46" s="548">
        <v>281939.09603049298</v>
      </c>
      <c r="F46" s="548">
        <v>4.8834589270336899</v>
      </c>
      <c r="G46" s="548">
        <v>95.116541072966299</v>
      </c>
    </row>
    <row r="47" spans="1:7" x14ac:dyDescent="0.25">
      <c r="A47" s="548" t="s">
        <v>46</v>
      </c>
      <c r="B47" s="548" t="s">
        <v>47</v>
      </c>
      <c r="C47" s="548" t="s">
        <v>18</v>
      </c>
      <c r="D47" s="548">
        <v>3585.7504186988899</v>
      </c>
      <c r="E47" s="548">
        <v>149455.831775675</v>
      </c>
      <c r="F47" s="548">
        <v>2.3429909487898102</v>
      </c>
      <c r="G47" s="548">
        <v>97.657009051210196</v>
      </c>
    </row>
    <row r="48" spans="1:7" x14ac:dyDescent="0.25">
      <c r="A48" s="548" t="s">
        <v>46</v>
      </c>
      <c r="B48" s="548" t="s">
        <v>47</v>
      </c>
      <c r="C48" s="548" t="s">
        <v>19</v>
      </c>
      <c r="D48" s="548">
        <v>21866.209204773899</v>
      </c>
      <c r="E48" s="548">
        <v>610027.20860085206</v>
      </c>
      <c r="F48" s="548">
        <v>3.46042680436656</v>
      </c>
      <c r="G48" s="548">
        <v>96.539573195633395</v>
      </c>
    </row>
    <row r="49" spans="1:7" x14ac:dyDescent="0.25">
      <c r="A49" s="548" t="s">
        <v>48</v>
      </c>
      <c r="B49" s="548" t="s">
        <v>49</v>
      </c>
      <c r="C49" s="548" t="s">
        <v>18</v>
      </c>
      <c r="D49" s="548">
        <v>3049.9647396119599</v>
      </c>
      <c r="E49" s="548">
        <v>239000.47219434299</v>
      </c>
      <c r="F49" s="548">
        <v>1.26005339145253</v>
      </c>
      <c r="G49" s="548">
        <v>98.739946608547498</v>
      </c>
    </row>
    <row r="50" spans="1:7" x14ac:dyDescent="0.25">
      <c r="A50" s="548" t="s">
        <v>48</v>
      </c>
      <c r="B50" s="548" t="s">
        <v>49</v>
      </c>
      <c r="C50" s="548" t="s">
        <v>19</v>
      </c>
      <c r="D50" s="548">
        <v>31546.016835432602</v>
      </c>
      <c r="E50" s="548">
        <v>798812.54623061302</v>
      </c>
      <c r="F50" s="548">
        <v>3.7990837017385499</v>
      </c>
      <c r="G50" s="548">
        <v>96.200916298261404</v>
      </c>
    </row>
    <row r="51" spans="1:7" x14ac:dyDescent="0.25">
      <c r="A51" s="548" t="s">
        <v>50</v>
      </c>
      <c r="B51" s="548" t="s">
        <v>51</v>
      </c>
      <c r="C51" s="548" t="s">
        <v>18</v>
      </c>
      <c r="D51" s="548">
        <v>716.98646994996898</v>
      </c>
      <c r="E51" s="548">
        <v>33611.116770835601</v>
      </c>
      <c r="F51" s="548">
        <v>2.0886282732280699</v>
      </c>
      <c r="G51" s="548">
        <v>97.911371726771904</v>
      </c>
    </row>
    <row r="52" spans="1:7" x14ac:dyDescent="0.25">
      <c r="A52" s="548" t="s">
        <v>50</v>
      </c>
      <c r="B52" s="548" t="s">
        <v>51</v>
      </c>
      <c r="C52" s="548" t="s">
        <v>19</v>
      </c>
      <c r="D52" s="548">
        <v>6295.9456826544401</v>
      </c>
      <c r="E52" s="548">
        <v>114889.95107656</v>
      </c>
      <c r="F52" s="548">
        <v>5.1952791958654396</v>
      </c>
      <c r="G52" s="548">
        <v>94.804720804134504</v>
      </c>
    </row>
    <row r="53" spans="1:7" x14ac:dyDescent="0.25">
      <c r="A53" s="548" t="s">
        <v>52</v>
      </c>
      <c r="B53" s="548" t="s">
        <v>53</v>
      </c>
      <c r="C53" s="548" t="s">
        <v>18</v>
      </c>
      <c r="D53" s="548">
        <v>1310.9558729325199</v>
      </c>
      <c r="E53" s="548">
        <v>11586.730405304101</v>
      </c>
      <c r="F53" s="548">
        <v>10.164271673630401</v>
      </c>
      <c r="G53" s="548">
        <v>89.835728326369605</v>
      </c>
    </row>
    <row r="54" spans="1:7" x14ac:dyDescent="0.25">
      <c r="A54" s="548" t="s">
        <v>52</v>
      </c>
      <c r="B54" s="548" t="s">
        <v>53</v>
      </c>
      <c r="C54" s="548" t="s">
        <v>19</v>
      </c>
      <c r="D54" s="548">
        <v>17852.600188726799</v>
      </c>
      <c r="E54" s="548">
        <v>110099.71353303699</v>
      </c>
      <c r="F54" s="548">
        <v>13.9525419036563</v>
      </c>
      <c r="G54" s="548">
        <v>86.047458096343703</v>
      </c>
    </row>
    <row r="55" spans="1:7" x14ac:dyDescent="0.25">
      <c r="A55" s="548" t="s">
        <v>54</v>
      </c>
      <c r="B55" s="548" t="s">
        <v>55</v>
      </c>
      <c r="C55" s="548" t="s">
        <v>18</v>
      </c>
      <c r="D55" s="548">
        <v>1067.3649283136101</v>
      </c>
      <c r="E55" s="548">
        <v>22764.387700936099</v>
      </c>
      <c r="F55" s="548">
        <v>4.4787512900062296</v>
      </c>
      <c r="G55" s="548">
        <v>95.521248709993799</v>
      </c>
    </row>
    <row r="56" spans="1:7" x14ac:dyDescent="0.25">
      <c r="A56" s="548" t="s">
        <v>54</v>
      </c>
      <c r="B56" s="548" t="s">
        <v>55</v>
      </c>
      <c r="C56" s="548" t="s">
        <v>19</v>
      </c>
      <c r="D56" s="548">
        <v>1934.73339514911</v>
      </c>
      <c r="E56" s="548">
        <v>52352.513975601199</v>
      </c>
      <c r="F56" s="548">
        <v>3.5638819222791098</v>
      </c>
      <c r="G56" s="548">
        <v>96.436118077720906</v>
      </c>
    </row>
    <row r="57" spans="1:7" x14ac:dyDescent="0.25">
      <c r="A57" s="548" t="s">
        <v>56</v>
      </c>
      <c r="B57" s="548" t="s">
        <v>57</v>
      </c>
      <c r="C57" s="548" t="s">
        <v>18</v>
      </c>
      <c r="D57" s="548">
        <v>225.247180413232</v>
      </c>
      <c r="E57" s="548">
        <v>19600.098407095898</v>
      </c>
      <c r="F57" s="548">
        <v>1.1361576494038399</v>
      </c>
      <c r="G57" s="548">
        <v>98.863842350596201</v>
      </c>
    </row>
    <row r="58" spans="1:7" x14ac:dyDescent="0.25">
      <c r="A58" s="548" t="s">
        <v>56</v>
      </c>
      <c r="B58" s="548" t="s">
        <v>57</v>
      </c>
      <c r="C58" s="548" t="s">
        <v>19</v>
      </c>
      <c r="D58" s="548">
        <v>1622.46800055929</v>
      </c>
      <c r="E58" s="548">
        <v>66617.186411931601</v>
      </c>
      <c r="F58" s="548">
        <v>2.3776028975057399</v>
      </c>
      <c r="G58" s="548">
        <v>97.622397102494205</v>
      </c>
    </row>
    <row r="59" spans="1:7" x14ac:dyDescent="0.25">
      <c r="A59" s="548" t="s">
        <v>58</v>
      </c>
      <c r="B59" s="548" t="s">
        <v>59</v>
      </c>
      <c r="C59" s="548" t="s">
        <v>18</v>
      </c>
      <c r="D59" s="548">
        <v>505.01028390398898</v>
      </c>
      <c r="E59" s="548">
        <v>46338.113960208801</v>
      </c>
      <c r="F59" s="548">
        <v>1.0780883898183999</v>
      </c>
      <c r="G59" s="548">
        <v>98.921911610181596</v>
      </c>
    </row>
    <row r="60" spans="1:7" x14ac:dyDescent="0.25">
      <c r="A60" s="548" t="s">
        <v>58</v>
      </c>
      <c r="B60" s="548" t="s">
        <v>59</v>
      </c>
      <c r="C60" s="548" t="s">
        <v>19</v>
      </c>
      <c r="D60" s="548">
        <v>2816.2135718293798</v>
      </c>
      <c r="E60" s="548">
        <v>192928.66218405799</v>
      </c>
      <c r="F60" s="548">
        <v>1.4387163704563399</v>
      </c>
      <c r="G60" s="548">
        <v>98.561283629543695</v>
      </c>
    </row>
    <row r="61" spans="1:7" x14ac:dyDescent="0.25">
      <c r="A61" s="548" t="s">
        <v>60</v>
      </c>
      <c r="B61" s="548" t="s">
        <v>61</v>
      </c>
      <c r="C61" s="548" t="s">
        <v>18</v>
      </c>
      <c r="D61" s="548">
        <v>231.54511265828799</v>
      </c>
      <c r="E61" s="548">
        <v>5798.9371499660101</v>
      </c>
      <c r="F61" s="548">
        <v>3.8395787032383502</v>
      </c>
      <c r="G61" s="548">
        <v>96.160421296761697</v>
      </c>
    </row>
    <row r="62" spans="1:7" x14ac:dyDescent="0.25">
      <c r="A62" s="548" t="s">
        <v>60</v>
      </c>
      <c r="B62" s="548" t="s">
        <v>61</v>
      </c>
      <c r="C62" s="548" t="s">
        <v>19</v>
      </c>
      <c r="D62" s="548">
        <v>1086.49533217163</v>
      </c>
      <c r="E62" s="548">
        <v>11246.022405204099</v>
      </c>
      <c r="F62" s="548">
        <v>8.8100042125123004</v>
      </c>
      <c r="G62" s="548">
        <v>91.189995787487703</v>
      </c>
    </row>
    <row r="63" spans="1:7" x14ac:dyDescent="0.25">
      <c r="A63" s="548" t="s">
        <v>62</v>
      </c>
      <c r="B63" s="548" t="s">
        <v>63</v>
      </c>
      <c r="C63" s="548" t="s">
        <v>18</v>
      </c>
      <c r="D63" s="548">
        <v>2163.1635315253702</v>
      </c>
      <c r="E63" s="548">
        <v>108883.26400738</v>
      </c>
      <c r="F63" s="548">
        <v>1.94798119981618</v>
      </c>
      <c r="G63" s="548">
        <v>98.052018800183802</v>
      </c>
    </row>
    <row r="64" spans="1:7" x14ac:dyDescent="0.25">
      <c r="A64" s="548" t="s">
        <v>62</v>
      </c>
      <c r="B64" s="548" t="s">
        <v>63</v>
      </c>
      <c r="C64" s="548" t="s">
        <v>19</v>
      </c>
      <c r="D64" s="548">
        <v>7342.4829203913496</v>
      </c>
      <c r="E64" s="548">
        <v>244831.08954070401</v>
      </c>
      <c r="F64" s="548">
        <v>2.9116781940042999</v>
      </c>
      <c r="G64" s="548">
        <v>97.088321805995704</v>
      </c>
    </row>
    <row r="65" spans="1:7" x14ac:dyDescent="0.25">
      <c r="A65" s="548" t="s">
        <v>64</v>
      </c>
      <c r="B65" s="548" t="s">
        <v>65</v>
      </c>
      <c r="C65" s="548" t="s">
        <v>18</v>
      </c>
      <c r="D65" s="548">
        <v>6796.9118000779899</v>
      </c>
      <c r="E65" s="548">
        <v>208772.898039653</v>
      </c>
      <c r="F65" s="548">
        <v>3.1529980033527298</v>
      </c>
      <c r="G65" s="548">
        <v>96.847001996647293</v>
      </c>
    </row>
    <row r="66" spans="1:7" x14ac:dyDescent="0.25">
      <c r="A66" s="548" t="s">
        <v>64</v>
      </c>
      <c r="B66" s="548" t="s">
        <v>65</v>
      </c>
      <c r="C66" s="548" t="s">
        <v>19</v>
      </c>
      <c r="D66" s="548">
        <v>6146.0418080297204</v>
      </c>
      <c r="E66" s="548">
        <v>365307.14835223899</v>
      </c>
      <c r="F66" s="548">
        <v>1.6545938952302199</v>
      </c>
      <c r="G66" s="548">
        <v>98.345406104769793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1657</v>
      </c>
    </row>
    <row r="9" spans="1:7" x14ac:dyDescent="0.25">
      <c r="A9" t="s">
        <v>1642</v>
      </c>
    </row>
    <row r="10" spans="1:7" x14ac:dyDescent="0.25">
      <c r="A10" t="s">
        <v>1658</v>
      </c>
    </row>
    <row r="11" spans="1:7" x14ac:dyDescent="0.25">
      <c r="A11" t="s">
        <v>1659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549" t="s">
        <v>16</v>
      </c>
      <c r="B17" s="549" t="s">
        <v>17</v>
      </c>
      <c r="C17" s="549" t="s">
        <v>18</v>
      </c>
      <c r="D17" s="549">
        <v>1145045.8697750401</v>
      </c>
      <c r="E17" s="549">
        <v>680177.90778856794</v>
      </c>
      <c r="F17" s="549">
        <v>62.7345470648809</v>
      </c>
      <c r="G17" s="549">
        <v>37.2654529351191</v>
      </c>
    </row>
    <row r="18" spans="1:7" x14ac:dyDescent="0.25">
      <c r="A18" s="549" t="s">
        <v>16</v>
      </c>
      <c r="B18" s="549" t="s">
        <v>17</v>
      </c>
      <c r="C18" s="549" t="s">
        <v>19</v>
      </c>
      <c r="D18" s="549">
        <v>3733428.2510068798</v>
      </c>
      <c r="E18" s="549">
        <v>1574262.9714295201</v>
      </c>
      <c r="F18" s="549">
        <v>70.339966937509899</v>
      </c>
      <c r="G18" s="549">
        <v>29.660033062490101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1661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550" t="s">
        <v>28</v>
      </c>
      <c r="B29" s="550" t="s">
        <v>29</v>
      </c>
      <c r="C29" s="550" t="s">
        <v>18</v>
      </c>
      <c r="D29" s="550">
        <v>30553.844321127301</v>
      </c>
      <c r="E29" s="550">
        <v>28130.244773733</v>
      </c>
      <c r="F29" s="550">
        <v>52.064954559895</v>
      </c>
      <c r="G29" s="550">
        <v>47.935045440105</v>
      </c>
    </row>
    <row r="30" spans="1:7" x14ac:dyDescent="0.25">
      <c r="A30" s="550" t="s">
        <v>28</v>
      </c>
      <c r="B30" s="550" t="s">
        <v>29</v>
      </c>
      <c r="C30" s="550" t="s">
        <v>19</v>
      </c>
      <c r="D30" s="550">
        <v>280513.77807076799</v>
      </c>
      <c r="E30" s="550">
        <v>158569.132834371</v>
      </c>
      <c r="F30" s="550">
        <v>63.886289150381202</v>
      </c>
      <c r="G30" s="550">
        <v>36.113710849618798</v>
      </c>
    </row>
    <row r="31" spans="1:7" x14ac:dyDescent="0.25">
      <c r="A31" s="550" t="s">
        <v>30</v>
      </c>
      <c r="B31" s="550" t="s">
        <v>31</v>
      </c>
      <c r="C31" s="550" t="s">
        <v>18</v>
      </c>
      <c r="D31" s="550">
        <v>13010.2270583237</v>
      </c>
      <c r="E31" s="550">
        <v>5368.2675755967603</v>
      </c>
      <c r="F31" s="550">
        <v>70.790493549516498</v>
      </c>
      <c r="G31" s="550">
        <v>29.209506450483499</v>
      </c>
    </row>
    <row r="32" spans="1:7" x14ac:dyDescent="0.25">
      <c r="A32" s="550" t="s">
        <v>30</v>
      </c>
      <c r="B32" s="550" t="s">
        <v>31</v>
      </c>
      <c r="C32" s="550" t="s">
        <v>19</v>
      </c>
      <c r="D32" s="550">
        <v>108297.396600329</v>
      </c>
      <c r="E32" s="550">
        <v>18168.108765750902</v>
      </c>
      <c r="F32" s="550">
        <v>85.633941276587905</v>
      </c>
      <c r="G32" s="550">
        <v>14.366058723412101</v>
      </c>
    </row>
    <row r="33" spans="1:7" x14ac:dyDescent="0.25">
      <c r="A33" s="550" t="s">
        <v>32</v>
      </c>
      <c r="B33" s="550" t="s">
        <v>33</v>
      </c>
      <c r="C33" s="550" t="s">
        <v>18</v>
      </c>
      <c r="D33" s="550">
        <v>25149.907462412801</v>
      </c>
      <c r="E33" s="550">
        <v>13961.707364187399</v>
      </c>
      <c r="F33" s="550">
        <v>64.302912507995302</v>
      </c>
      <c r="G33" s="550">
        <v>35.697087492004698</v>
      </c>
    </row>
    <row r="34" spans="1:7" x14ac:dyDescent="0.25">
      <c r="A34" s="550" t="s">
        <v>32</v>
      </c>
      <c r="B34" s="550" t="s">
        <v>33</v>
      </c>
      <c r="C34" s="550" t="s">
        <v>19</v>
      </c>
      <c r="D34" s="550">
        <v>44827.135880701797</v>
      </c>
      <c r="E34" s="550">
        <v>16210.249292697999</v>
      </c>
      <c r="F34" s="550">
        <v>73.4420974184155</v>
      </c>
      <c r="G34" s="550">
        <v>26.5579025815845</v>
      </c>
    </row>
    <row r="35" spans="1:7" x14ac:dyDescent="0.25">
      <c r="A35" s="550" t="s">
        <v>34</v>
      </c>
      <c r="B35" s="550" t="s">
        <v>35</v>
      </c>
      <c r="C35" s="550" t="s">
        <v>18</v>
      </c>
      <c r="D35" s="550">
        <v>63217.486597085903</v>
      </c>
      <c r="E35" s="550">
        <v>46899.424747113902</v>
      </c>
      <c r="F35" s="550">
        <v>57.409425877813398</v>
      </c>
      <c r="G35" s="550">
        <v>42.590574122186602</v>
      </c>
    </row>
    <row r="36" spans="1:7" x14ac:dyDescent="0.25">
      <c r="A36" s="550" t="s">
        <v>34</v>
      </c>
      <c r="B36" s="550" t="s">
        <v>35</v>
      </c>
      <c r="C36" s="550" t="s">
        <v>19</v>
      </c>
      <c r="D36" s="550">
        <v>179229.463956583</v>
      </c>
      <c r="E36" s="550">
        <v>96683.624699216904</v>
      </c>
      <c r="F36" s="550">
        <v>64.958666814161504</v>
      </c>
      <c r="G36" s="550">
        <v>35.041333185838504</v>
      </c>
    </row>
    <row r="37" spans="1:7" x14ac:dyDescent="0.25">
      <c r="A37" s="550" t="s">
        <v>36</v>
      </c>
      <c r="B37" s="550" t="s">
        <v>37</v>
      </c>
      <c r="C37" s="550" t="s">
        <v>18</v>
      </c>
      <c r="D37" s="550">
        <v>68349.155499523506</v>
      </c>
      <c r="E37" s="550">
        <v>55293.5093413742</v>
      </c>
      <c r="F37" s="550">
        <v>55.279587824700002</v>
      </c>
      <c r="G37" s="550">
        <v>44.720412175299998</v>
      </c>
    </row>
    <row r="38" spans="1:7" x14ac:dyDescent="0.25">
      <c r="A38" s="550" t="s">
        <v>36</v>
      </c>
      <c r="B38" s="550" t="s">
        <v>37</v>
      </c>
      <c r="C38" s="550" t="s">
        <v>19</v>
      </c>
      <c r="D38" s="550">
        <v>134566.61714942701</v>
      </c>
      <c r="E38" s="550">
        <v>76961.718009674994</v>
      </c>
      <c r="F38" s="550">
        <v>63.616355250095602</v>
      </c>
      <c r="G38" s="550">
        <v>36.383644749904398</v>
      </c>
    </row>
    <row r="39" spans="1:7" x14ac:dyDescent="0.25">
      <c r="A39" s="550" t="s">
        <v>38</v>
      </c>
      <c r="B39" s="550" t="s">
        <v>39</v>
      </c>
      <c r="C39" s="550" t="s">
        <v>18</v>
      </c>
      <c r="D39" s="550">
        <v>31047.961745243101</v>
      </c>
      <c r="E39" s="550">
        <v>15866.362473388999</v>
      </c>
      <c r="F39" s="550">
        <v>66.1801321075245</v>
      </c>
      <c r="G39" s="550">
        <v>33.8198678924755</v>
      </c>
    </row>
    <row r="40" spans="1:7" x14ac:dyDescent="0.25">
      <c r="A40" s="550" t="s">
        <v>38</v>
      </c>
      <c r="B40" s="550" t="s">
        <v>39</v>
      </c>
      <c r="C40" s="550" t="s">
        <v>19</v>
      </c>
      <c r="D40" s="550">
        <v>77025.765628095294</v>
      </c>
      <c r="E40" s="550">
        <v>48672.910153272598</v>
      </c>
      <c r="F40" s="550">
        <v>61.278104283349002</v>
      </c>
      <c r="G40" s="550">
        <v>38.721895716650998</v>
      </c>
    </row>
    <row r="41" spans="1:7" x14ac:dyDescent="0.25">
      <c r="A41" s="550" t="s">
        <v>40</v>
      </c>
      <c r="B41" s="550" t="s">
        <v>41</v>
      </c>
      <c r="C41" s="550" t="s">
        <v>18</v>
      </c>
      <c r="D41" s="550">
        <v>106581.05282375601</v>
      </c>
      <c r="E41" s="550">
        <v>79852.269867931507</v>
      </c>
      <c r="F41" s="550">
        <v>57.168456413778301</v>
      </c>
      <c r="G41" s="550">
        <v>42.831543586221699</v>
      </c>
    </row>
    <row r="42" spans="1:7" x14ac:dyDescent="0.25">
      <c r="A42" s="550" t="s">
        <v>40</v>
      </c>
      <c r="B42" s="550" t="s">
        <v>41</v>
      </c>
      <c r="C42" s="550" t="s">
        <v>19</v>
      </c>
      <c r="D42" s="550">
        <v>257369.78532805201</v>
      </c>
      <c r="E42" s="550">
        <v>190847.89198026</v>
      </c>
      <c r="F42" s="550">
        <v>57.420712827222403</v>
      </c>
      <c r="G42" s="550">
        <v>42.579287172777597</v>
      </c>
    </row>
    <row r="43" spans="1:7" x14ac:dyDescent="0.25">
      <c r="A43" s="550" t="s">
        <v>42</v>
      </c>
      <c r="B43" s="550" t="s">
        <v>43</v>
      </c>
      <c r="C43" s="550" t="s">
        <v>18</v>
      </c>
      <c r="D43" s="550">
        <v>212519.69624784001</v>
      </c>
      <c r="E43" s="550">
        <v>116868.278960973</v>
      </c>
      <c r="F43" s="550">
        <v>64.519567271122995</v>
      </c>
      <c r="G43" s="550">
        <v>35.480432728876998</v>
      </c>
    </row>
    <row r="44" spans="1:7" x14ac:dyDescent="0.25">
      <c r="A44" s="550" t="s">
        <v>42</v>
      </c>
      <c r="B44" s="550" t="s">
        <v>43</v>
      </c>
      <c r="C44" s="550" t="s">
        <v>19</v>
      </c>
      <c r="D44" s="550">
        <v>506096.93911907199</v>
      </c>
      <c r="E44" s="550">
        <v>151615.085672115</v>
      </c>
      <c r="F44" s="550">
        <v>76.948104952125504</v>
      </c>
      <c r="G44" s="550">
        <v>23.051895047874499</v>
      </c>
    </row>
    <row r="45" spans="1:7" x14ac:dyDescent="0.25">
      <c r="A45" s="550" t="s">
        <v>44</v>
      </c>
      <c r="B45" s="550" t="s">
        <v>45</v>
      </c>
      <c r="C45" s="550" t="s">
        <v>18</v>
      </c>
      <c r="D45" s="550">
        <v>37141.848465362898</v>
      </c>
      <c r="E45" s="550">
        <v>9947.7814891472899</v>
      </c>
      <c r="F45" s="550">
        <v>78.874793667401704</v>
      </c>
      <c r="G45" s="550">
        <v>21.125206332598299</v>
      </c>
    </row>
    <row r="46" spans="1:7" x14ac:dyDescent="0.25">
      <c r="A46" s="550" t="s">
        <v>44</v>
      </c>
      <c r="B46" s="550" t="s">
        <v>45</v>
      </c>
      <c r="C46" s="550" t="s">
        <v>19</v>
      </c>
      <c r="D46" s="550">
        <v>232971.72440797201</v>
      </c>
      <c r="E46" s="550">
        <v>63442.6456375173</v>
      </c>
      <c r="F46" s="550">
        <v>78.596636314298493</v>
      </c>
      <c r="G46" s="550">
        <v>21.4033636857015</v>
      </c>
    </row>
    <row r="47" spans="1:7" x14ac:dyDescent="0.25">
      <c r="A47" s="550" t="s">
        <v>46</v>
      </c>
      <c r="B47" s="550" t="s">
        <v>47</v>
      </c>
      <c r="C47" s="550" t="s">
        <v>18</v>
      </c>
      <c r="D47" s="550">
        <v>106969.551747078</v>
      </c>
      <c r="E47" s="550">
        <v>46072.030447295401</v>
      </c>
      <c r="F47" s="550">
        <v>69.895743505330103</v>
      </c>
      <c r="G47" s="550">
        <v>30.104256494669901</v>
      </c>
    </row>
    <row r="48" spans="1:7" x14ac:dyDescent="0.25">
      <c r="A48" s="550" t="s">
        <v>46</v>
      </c>
      <c r="B48" s="550" t="s">
        <v>47</v>
      </c>
      <c r="C48" s="550" t="s">
        <v>19</v>
      </c>
      <c r="D48" s="550">
        <v>499381.33362852701</v>
      </c>
      <c r="E48" s="550">
        <v>132512.08417709899</v>
      </c>
      <c r="F48" s="550">
        <v>79.029361527886607</v>
      </c>
      <c r="G48" s="550">
        <v>20.9706384721134</v>
      </c>
    </row>
    <row r="49" spans="1:7" x14ac:dyDescent="0.25">
      <c r="A49" s="550" t="s">
        <v>48</v>
      </c>
      <c r="B49" s="550" t="s">
        <v>49</v>
      </c>
      <c r="C49" s="550" t="s">
        <v>18</v>
      </c>
      <c r="D49" s="550">
        <v>155601.11408300701</v>
      </c>
      <c r="E49" s="550">
        <v>86449.322850948098</v>
      </c>
      <c r="F49" s="550">
        <v>64.284583020795594</v>
      </c>
      <c r="G49" s="550">
        <v>35.715416979204399</v>
      </c>
    </row>
    <row r="50" spans="1:7" x14ac:dyDescent="0.25">
      <c r="A50" s="550" t="s">
        <v>48</v>
      </c>
      <c r="B50" s="550" t="s">
        <v>49</v>
      </c>
      <c r="C50" s="550" t="s">
        <v>19</v>
      </c>
      <c r="D50" s="550">
        <v>614125.9259114</v>
      </c>
      <c r="E50" s="550">
        <v>216232.637154645</v>
      </c>
      <c r="F50" s="550">
        <v>73.959124795893004</v>
      </c>
      <c r="G50" s="550">
        <v>26.040875204107</v>
      </c>
    </row>
    <row r="51" spans="1:7" x14ac:dyDescent="0.25">
      <c r="A51" s="550" t="s">
        <v>50</v>
      </c>
      <c r="B51" s="550" t="s">
        <v>51</v>
      </c>
      <c r="C51" s="550" t="s">
        <v>18</v>
      </c>
      <c r="D51" s="550">
        <v>22455.641776123099</v>
      </c>
      <c r="E51" s="550">
        <v>11872.4614646625</v>
      </c>
      <c r="F51" s="550">
        <v>65.414746683246193</v>
      </c>
      <c r="G51" s="550">
        <v>34.5852533167538</v>
      </c>
    </row>
    <row r="52" spans="1:7" x14ac:dyDescent="0.25">
      <c r="A52" s="550" t="s">
        <v>50</v>
      </c>
      <c r="B52" s="550" t="s">
        <v>51</v>
      </c>
      <c r="C52" s="550" t="s">
        <v>19</v>
      </c>
      <c r="D52" s="550">
        <v>93028.719905628794</v>
      </c>
      <c r="E52" s="550">
        <v>28157.176853585599</v>
      </c>
      <c r="F52" s="550">
        <v>76.765302228582399</v>
      </c>
      <c r="G52" s="550">
        <v>23.234697771417601</v>
      </c>
    </row>
    <row r="53" spans="1:7" x14ac:dyDescent="0.25">
      <c r="A53" s="550" t="s">
        <v>52</v>
      </c>
      <c r="B53" s="550" t="s">
        <v>53</v>
      </c>
      <c r="C53" s="550" t="s">
        <v>18</v>
      </c>
      <c r="D53" s="550">
        <v>10639.584340567701</v>
      </c>
      <c r="E53" s="550">
        <v>2258.10193766883</v>
      </c>
      <c r="F53" s="550">
        <v>82.492193646552494</v>
      </c>
      <c r="G53" s="550">
        <v>17.507806353447499</v>
      </c>
    </row>
    <row r="54" spans="1:7" x14ac:dyDescent="0.25">
      <c r="A54" s="550" t="s">
        <v>52</v>
      </c>
      <c r="B54" s="550" t="s">
        <v>53</v>
      </c>
      <c r="C54" s="550" t="s">
        <v>19</v>
      </c>
      <c r="D54" s="550">
        <v>112917.878304602</v>
      </c>
      <c r="E54" s="550">
        <v>15034.4354171618</v>
      </c>
      <c r="F54" s="550">
        <v>88.249969867794206</v>
      </c>
      <c r="G54" s="550">
        <v>11.750030132205801</v>
      </c>
    </row>
    <row r="55" spans="1:7" x14ac:dyDescent="0.25">
      <c r="A55" s="550" t="s">
        <v>54</v>
      </c>
      <c r="B55" s="550" t="s">
        <v>55</v>
      </c>
      <c r="C55" s="550" t="s">
        <v>18</v>
      </c>
      <c r="D55" s="550">
        <v>15362.5404454409</v>
      </c>
      <c r="E55" s="550">
        <v>8469.2121838087405</v>
      </c>
      <c r="F55" s="550">
        <v>64.462487020723202</v>
      </c>
      <c r="G55" s="550">
        <v>35.537512979276798</v>
      </c>
    </row>
    <row r="56" spans="1:7" x14ac:dyDescent="0.25">
      <c r="A56" s="550" t="s">
        <v>54</v>
      </c>
      <c r="B56" s="550" t="s">
        <v>55</v>
      </c>
      <c r="C56" s="550" t="s">
        <v>19</v>
      </c>
      <c r="D56" s="550">
        <v>39273.930874984799</v>
      </c>
      <c r="E56" s="550">
        <v>15013.316495765501</v>
      </c>
      <c r="F56" s="550">
        <v>72.344671680932194</v>
      </c>
      <c r="G56" s="550">
        <v>27.655328319067799</v>
      </c>
    </row>
    <row r="57" spans="1:7" x14ac:dyDescent="0.25">
      <c r="A57" s="550" t="s">
        <v>56</v>
      </c>
      <c r="B57" s="550" t="s">
        <v>57</v>
      </c>
      <c r="C57" s="550" t="s">
        <v>18</v>
      </c>
      <c r="D57" s="550">
        <v>12646.023086696599</v>
      </c>
      <c r="E57" s="550">
        <v>7179.3225008125401</v>
      </c>
      <c r="F57" s="550">
        <v>63.787150800862499</v>
      </c>
      <c r="G57" s="550">
        <v>36.212849199137501</v>
      </c>
    </row>
    <row r="58" spans="1:7" x14ac:dyDescent="0.25">
      <c r="A58" s="550" t="s">
        <v>56</v>
      </c>
      <c r="B58" s="550" t="s">
        <v>57</v>
      </c>
      <c r="C58" s="550" t="s">
        <v>19</v>
      </c>
      <c r="D58" s="550">
        <v>47758.358402088001</v>
      </c>
      <c r="E58" s="550">
        <v>20481.296010402901</v>
      </c>
      <c r="F58" s="550">
        <v>69.986225477346693</v>
      </c>
      <c r="G58" s="550">
        <v>30.0137745226533</v>
      </c>
    </row>
    <row r="59" spans="1:7" x14ac:dyDescent="0.25">
      <c r="A59" s="550" t="s">
        <v>58</v>
      </c>
      <c r="B59" s="550" t="s">
        <v>59</v>
      </c>
      <c r="C59" s="550" t="s">
        <v>18</v>
      </c>
      <c r="D59" s="550">
        <v>24944.2804815532</v>
      </c>
      <c r="E59" s="550">
        <v>21898.843762559602</v>
      </c>
      <c r="F59" s="550">
        <v>53.250676345927502</v>
      </c>
      <c r="G59" s="550">
        <v>46.749323654072498</v>
      </c>
    </row>
    <row r="60" spans="1:7" x14ac:dyDescent="0.25">
      <c r="A60" s="550" t="s">
        <v>58</v>
      </c>
      <c r="B60" s="550" t="s">
        <v>59</v>
      </c>
      <c r="C60" s="550" t="s">
        <v>19</v>
      </c>
      <c r="D60" s="550">
        <v>103982.424164885</v>
      </c>
      <c r="E60" s="550">
        <v>91762.451591002406</v>
      </c>
      <c r="F60" s="550">
        <v>53.121402929883502</v>
      </c>
      <c r="G60" s="550">
        <v>46.878597070116498</v>
      </c>
    </row>
    <row r="61" spans="1:7" x14ac:dyDescent="0.25">
      <c r="A61" s="550" t="s">
        <v>60</v>
      </c>
      <c r="B61" s="550" t="s">
        <v>61</v>
      </c>
      <c r="C61" s="550" t="s">
        <v>18</v>
      </c>
      <c r="D61" s="550">
        <v>3875.24138443219</v>
      </c>
      <c r="E61" s="550">
        <v>2155.2408781921099</v>
      </c>
      <c r="F61" s="550">
        <v>64.260886868868695</v>
      </c>
      <c r="G61" s="550">
        <v>35.739113131131397</v>
      </c>
    </row>
    <row r="62" spans="1:7" x14ac:dyDescent="0.25">
      <c r="A62" s="550" t="s">
        <v>60</v>
      </c>
      <c r="B62" s="550" t="s">
        <v>61</v>
      </c>
      <c r="C62" s="550" t="s">
        <v>19</v>
      </c>
      <c r="D62" s="550">
        <v>9168.3591045893409</v>
      </c>
      <c r="E62" s="550">
        <v>3164.1586327863602</v>
      </c>
      <c r="F62" s="550">
        <v>74.342963049654799</v>
      </c>
      <c r="G62" s="550">
        <v>25.657036950345201</v>
      </c>
    </row>
    <row r="63" spans="1:7" x14ac:dyDescent="0.25">
      <c r="A63" s="550" t="s">
        <v>62</v>
      </c>
      <c r="B63" s="550" t="s">
        <v>63</v>
      </c>
      <c r="C63" s="550" t="s">
        <v>18</v>
      </c>
      <c r="D63" s="550">
        <v>75236.972103097301</v>
      </c>
      <c r="E63" s="550">
        <v>35809.455435807598</v>
      </c>
      <c r="F63" s="550">
        <v>67.752717282812299</v>
      </c>
      <c r="G63" s="550">
        <v>32.247282717187701</v>
      </c>
    </row>
    <row r="64" spans="1:7" x14ac:dyDescent="0.25">
      <c r="A64" s="550" t="s">
        <v>62</v>
      </c>
      <c r="B64" s="550" t="s">
        <v>63</v>
      </c>
      <c r="C64" s="550" t="s">
        <v>19</v>
      </c>
      <c r="D64" s="550">
        <v>157018.55134705</v>
      </c>
      <c r="E64" s="550">
        <v>95155.021114045507</v>
      </c>
      <c r="F64" s="550">
        <v>62.2660613539407</v>
      </c>
      <c r="G64" s="550">
        <v>37.7339386460593</v>
      </c>
    </row>
    <row r="65" spans="1:7" x14ac:dyDescent="0.25">
      <c r="A65" s="550" t="s">
        <v>64</v>
      </c>
      <c r="B65" s="550" t="s">
        <v>65</v>
      </c>
      <c r="C65" s="550" t="s">
        <v>18</v>
      </c>
      <c r="D65" s="550">
        <v>129743.740106365</v>
      </c>
      <c r="E65" s="550">
        <v>85826.069733366399</v>
      </c>
      <c r="F65" s="550">
        <v>60.186414880091398</v>
      </c>
      <c r="G65" s="550">
        <v>39.813585119908602</v>
      </c>
    </row>
    <row r="66" spans="1:7" x14ac:dyDescent="0.25">
      <c r="A66" s="550" t="s">
        <v>64</v>
      </c>
      <c r="B66" s="550" t="s">
        <v>65</v>
      </c>
      <c r="C66" s="550" t="s">
        <v>19</v>
      </c>
      <c r="D66" s="550">
        <v>235874.16322212099</v>
      </c>
      <c r="E66" s="550">
        <v>135579.02693814799</v>
      </c>
      <c r="F66" s="550">
        <v>63.500373524952003</v>
      </c>
      <c r="G66" s="550">
        <v>36.499626475047997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1664</v>
      </c>
    </row>
    <row r="11" spans="1:7" x14ac:dyDescent="0.25">
      <c r="A11" t="s">
        <v>1665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51" t="s">
        <v>16</v>
      </c>
      <c r="B17" s="551" t="s">
        <v>17</v>
      </c>
      <c r="C17" s="551" t="s">
        <v>18</v>
      </c>
      <c r="D17" s="551">
        <v>36881.504891532299</v>
      </c>
      <c r="E17" s="551">
        <v>558993.35795632598</v>
      </c>
      <c r="F17" s="551">
        <v>6.1894715134088498</v>
      </c>
      <c r="G17" s="551">
        <v>93.810528486591195</v>
      </c>
    </row>
    <row r="18" spans="1:7" x14ac:dyDescent="0.25">
      <c r="A18" s="551" t="s">
        <v>16</v>
      </c>
      <c r="B18" s="551" t="s">
        <v>17</v>
      </c>
      <c r="C18" s="551" t="s">
        <v>19</v>
      </c>
      <c r="D18" s="551">
        <v>112537.625986556</v>
      </c>
      <c r="E18" s="551">
        <v>1429190.74707728</v>
      </c>
      <c r="F18" s="551">
        <v>7.2994457358862297</v>
      </c>
      <c r="G18" s="551">
        <v>92.700554264113805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52" t="s">
        <v>28</v>
      </c>
      <c r="B29" s="552" t="s">
        <v>29</v>
      </c>
      <c r="C29" s="552" t="s">
        <v>18</v>
      </c>
      <c r="D29" s="552">
        <v>1008.26619821516</v>
      </c>
      <c r="E29" s="552">
        <v>14738.5364724557</v>
      </c>
      <c r="F29" s="552">
        <v>6.4029899866155002</v>
      </c>
      <c r="G29" s="552">
        <v>93.597010013384505</v>
      </c>
    </row>
    <row r="30" spans="1:7" x14ac:dyDescent="0.25">
      <c r="A30" s="552" t="s">
        <v>28</v>
      </c>
      <c r="B30" s="552" t="s">
        <v>29</v>
      </c>
      <c r="C30" s="552" t="s">
        <v>19</v>
      </c>
      <c r="D30" s="552">
        <v>6489.7846405760902</v>
      </c>
      <c r="E30" s="552">
        <v>98879.045380595897</v>
      </c>
      <c r="F30" s="552">
        <v>6.1591123667901497</v>
      </c>
      <c r="G30" s="552">
        <v>93.840887633209803</v>
      </c>
    </row>
    <row r="31" spans="1:7" x14ac:dyDescent="0.25">
      <c r="A31" s="552" t="s">
        <v>30</v>
      </c>
      <c r="B31" s="552" t="s">
        <v>31</v>
      </c>
      <c r="C31" s="552" t="s">
        <v>18</v>
      </c>
      <c r="D31" s="552">
        <v>344.70045304790102</v>
      </c>
      <c r="E31" s="552">
        <v>4712.0046445654498</v>
      </c>
      <c r="F31" s="552">
        <v>6.8167007249560996</v>
      </c>
      <c r="G31" s="552">
        <v>93.183299275043893</v>
      </c>
    </row>
    <row r="32" spans="1:7" x14ac:dyDescent="0.25">
      <c r="A32" s="552" t="s">
        <v>30</v>
      </c>
      <c r="B32" s="552" t="s">
        <v>31</v>
      </c>
      <c r="C32" s="552" t="s">
        <v>19</v>
      </c>
      <c r="D32" s="552">
        <v>1441.2505163108699</v>
      </c>
      <c r="E32" s="552">
        <v>21905.783954679999</v>
      </c>
      <c r="F32" s="552">
        <v>6.1731630974445899</v>
      </c>
      <c r="G32" s="552">
        <v>93.826836902555399</v>
      </c>
    </row>
    <row r="33" spans="1:7" x14ac:dyDescent="0.25">
      <c r="A33" s="552" t="s">
        <v>32</v>
      </c>
      <c r="B33" s="552" t="s">
        <v>33</v>
      </c>
      <c r="C33" s="552" t="s">
        <v>18</v>
      </c>
      <c r="D33" s="552">
        <v>752.83955776680705</v>
      </c>
      <c r="E33" s="552">
        <v>11668.382489522501</v>
      </c>
      <c r="F33" s="552">
        <v>6.06091377241823</v>
      </c>
      <c r="G33" s="552">
        <v>93.939086227581797</v>
      </c>
    </row>
    <row r="34" spans="1:7" x14ac:dyDescent="0.25">
      <c r="A34" s="552" t="s">
        <v>32</v>
      </c>
      <c r="B34" s="552" t="s">
        <v>33</v>
      </c>
      <c r="C34" s="552" t="s">
        <v>19</v>
      </c>
      <c r="D34" s="552">
        <v>1184.13130040083</v>
      </c>
      <c r="E34" s="552">
        <v>16709.262047080501</v>
      </c>
      <c r="F34" s="552">
        <v>6.6177011671601402</v>
      </c>
      <c r="G34" s="552">
        <v>93.382298832839894</v>
      </c>
    </row>
    <row r="35" spans="1:7" x14ac:dyDescent="0.25">
      <c r="A35" s="552" t="s">
        <v>34</v>
      </c>
      <c r="B35" s="552" t="s">
        <v>35</v>
      </c>
      <c r="C35" s="552" t="s">
        <v>18</v>
      </c>
      <c r="D35" s="552">
        <v>2025.8992201937299</v>
      </c>
      <c r="E35" s="552">
        <v>35903.333120051</v>
      </c>
      <c r="F35" s="552">
        <v>5.3412608038580203</v>
      </c>
      <c r="G35" s="552">
        <v>94.658739196141994</v>
      </c>
    </row>
    <row r="36" spans="1:7" x14ac:dyDescent="0.25">
      <c r="A36" s="552" t="s">
        <v>34</v>
      </c>
      <c r="B36" s="552" t="s">
        <v>35</v>
      </c>
      <c r="C36" s="552" t="s">
        <v>19</v>
      </c>
      <c r="D36" s="552">
        <v>4921.9714062945404</v>
      </c>
      <c r="E36" s="552">
        <v>84427.193762703493</v>
      </c>
      <c r="F36" s="552">
        <v>5.5086932228017496</v>
      </c>
      <c r="G36" s="552">
        <v>94.491306777198204</v>
      </c>
    </row>
    <row r="37" spans="1:7" x14ac:dyDescent="0.25">
      <c r="A37" s="552" t="s">
        <v>36</v>
      </c>
      <c r="B37" s="552" t="s">
        <v>37</v>
      </c>
      <c r="C37" s="552" t="s">
        <v>18</v>
      </c>
      <c r="D37" s="552">
        <v>2096.71096214404</v>
      </c>
      <c r="E37" s="552">
        <v>46094.665099802201</v>
      </c>
      <c r="F37" s="552">
        <v>4.3508011878492301</v>
      </c>
      <c r="G37" s="552">
        <v>95.6491988121508</v>
      </c>
    </row>
    <row r="38" spans="1:7" x14ac:dyDescent="0.25">
      <c r="A38" s="552" t="s">
        <v>36</v>
      </c>
      <c r="B38" s="552" t="s">
        <v>37</v>
      </c>
      <c r="C38" s="552" t="s">
        <v>19</v>
      </c>
      <c r="D38" s="552">
        <v>3201.7673118247599</v>
      </c>
      <c r="E38" s="552">
        <v>75304.531459628997</v>
      </c>
      <c r="F38" s="552">
        <v>4.0783572298392201</v>
      </c>
      <c r="G38" s="552">
        <v>95.921642770160801</v>
      </c>
    </row>
    <row r="39" spans="1:7" x14ac:dyDescent="0.25">
      <c r="A39" s="552" t="s">
        <v>38</v>
      </c>
      <c r="B39" s="552" t="s">
        <v>39</v>
      </c>
      <c r="C39" s="552" t="s">
        <v>18</v>
      </c>
      <c r="D39" s="552">
        <v>846.34423283790295</v>
      </c>
      <c r="E39" s="552">
        <v>13836.3871572239</v>
      </c>
      <c r="F39" s="552">
        <v>5.7642151882636803</v>
      </c>
      <c r="G39" s="552">
        <v>94.235784811736295</v>
      </c>
    </row>
    <row r="40" spans="1:7" x14ac:dyDescent="0.25">
      <c r="A40" s="552" t="s">
        <v>38</v>
      </c>
      <c r="B40" s="552" t="s">
        <v>39</v>
      </c>
      <c r="C40" s="552" t="s">
        <v>19</v>
      </c>
      <c r="D40" s="552">
        <v>2360.2404067208699</v>
      </c>
      <c r="E40" s="552">
        <v>35170.834252341403</v>
      </c>
      <c r="F40" s="552">
        <v>6.28876318667034</v>
      </c>
      <c r="G40" s="552">
        <v>93.711236813329606</v>
      </c>
    </row>
    <row r="41" spans="1:7" x14ac:dyDescent="0.25">
      <c r="A41" s="552" t="s">
        <v>40</v>
      </c>
      <c r="B41" s="552" t="s">
        <v>41</v>
      </c>
      <c r="C41" s="552" t="s">
        <v>18</v>
      </c>
      <c r="D41" s="552">
        <v>2546.61517016997</v>
      </c>
      <c r="E41" s="552">
        <v>63652.227850100302</v>
      </c>
      <c r="F41" s="552">
        <v>3.8469179429468099</v>
      </c>
      <c r="G41" s="552">
        <v>96.153082057053197</v>
      </c>
    </row>
    <row r="42" spans="1:7" x14ac:dyDescent="0.25">
      <c r="A42" s="552" t="s">
        <v>40</v>
      </c>
      <c r="B42" s="552" t="s">
        <v>41</v>
      </c>
      <c r="C42" s="552" t="s">
        <v>19</v>
      </c>
      <c r="D42" s="552">
        <v>7814.56387989625</v>
      </c>
      <c r="E42" s="552">
        <v>144586.33261369701</v>
      </c>
      <c r="F42" s="552">
        <v>5.1276364245172097</v>
      </c>
      <c r="G42" s="552">
        <v>94.872363575482794</v>
      </c>
    </row>
    <row r="43" spans="1:7" x14ac:dyDescent="0.25">
      <c r="A43" s="552" t="s">
        <v>42</v>
      </c>
      <c r="B43" s="552" t="s">
        <v>43</v>
      </c>
      <c r="C43" s="552" t="s">
        <v>18</v>
      </c>
      <c r="D43" s="552">
        <v>6945.8964853991401</v>
      </c>
      <c r="E43" s="552">
        <v>93003.035183940898</v>
      </c>
      <c r="F43" s="552">
        <v>6.9494454511811803</v>
      </c>
      <c r="G43" s="552">
        <v>93.050554548818795</v>
      </c>
    </row>
    <row r="44" spans="1:7" x14ac:dyDescent="0.25">
      <c r="A44" s="552" t="s">
        <v>42</v>
      </c>
      <c r="B44" s="552" t="s">
        <v>43</v>
      </c>
      <c r="C44" s="552" t="s">
        <v>19</v>
      </c>
      <c r="D44" s="552">
        <v>15386.664658998599</v>
      </c>
      <c r="E44" s="552">
        <v>189770.04349606001</v>
      </c>
      <c r="F44" s="552">
        <v>7.4999568853333498</v>
      </c>
      <c r="G44" s="552">
        <v>92.500043114666695</v>
      </c>
    </row>
    <row r="45" spans="1:7" x14ac:dyDescent="0.25">
      <c r="A45" s="552" t="s">
        <v>44</v>
      </c>
      <c r="B45" s="552" t="s">
        <v>45</v>
      </c>
      <c r="C45" s="552" t="s">
        <v>18</v>
      </c>
      <c r="D45" s="552">
        <v>1100.33994376954</v>
      </c>
      <c r="E45" s="552">
        <v>12412.0744696731</v>
      </c>
      <c r="F45" s="552">
        <v>8.1431778962824399</v>
      </c>
      <c r="G45" s="552">
        <v>91.856822103717604</v>
      </c>
    </row>
    <row r="46" spans="1:7" x14ac:dyDescent="0.25">
      <c r="A46" s="552" t="s">
        <v>44</v>
      </c>
      <c r="B46" s="552" t="s">
        <v>45</v>
      </c>
      <c r="C46" s="552" t="s">
        <v>19</v>
      </c>
      <c r="D46" s="552">
        <v>10386.923830448901</v>
      </c>
      <c r="E46" s="552">
        <v>73555.630151542806</v>
      </c>
      <c r="F46" s="552">
        <v>12.373847753878501</v>
      </c>
      <c r="G46" s="552">
        <v>87.626152246121507</v>
      </c>
    </row>
    <row r="47" spans="1:7" x14ac:dyDescent="0.25">
      <c r="A47" s="552" t="s">
        <v>46</v>
      </c>
      <c r="B47" s="552" t="s">
        <v>47</v>
      </c>
      <c r="C47" s="552" t="s">
        <v>18</v>
      </c>
      <c r="D47" s="552">
        <v>4091.8563114938001</v>
      </c>
      <c r="E47" s="552">
        <v>36579.843183471698</v>
      </c>
      <c r="F47" s="552">
        <v>10.060696657144399</v>
      </c>
      <c r="G47" s="552">
        <v>89.939303342855595</v>
      </c>
    </row>
    <row r="48" spans="1:7" x14ac:dyDescent="0.25">
      <c r="A48" s="552" t="s">
        <v>46</v>
      </c>
      <c r="B48" s="552" t="s">
        <v>47</v>
      </c>
      <c r="C48" s="552" t="s">
        <v>19</v>
      </c>
      <c r="D48" s="552">
        <v>16819.324968070501</v>
      </c>
      <c r="E48" s="552">
        <v>157547.17448969599</v>
      </c>
      <c r="F48" s="552">
        <v>9.6459612485047792</v>
      </c>
      <c r="G48" s="552">
        <v>90.354038751495196</v>
      </c>
    </row>
    <row r="49" spans="1:7" x14ac:dyDescent="0.25">
      <c r="A49" s="552" t="s">
        <v>48</v>
      </c>
      <c r="B49" s="552" t="s">
        <v>49</v>
      </c>
      <c r="C49" s="552" t="s">
        <v>18</v>
      </c>
      <c r="D49" s="552">
        <v>6178.4850513845004</v>
      </c>
      <c r="E49" s="552">
        <v>73664.018745949696</v>
      </c>
      <c r="F49" s="552">
        <v>7.7383408053778799</v>
      </c>
      <c r="G49" s="552">
        <v>92.261659194622098</v>
      </c>
    </row>
    <row r="50" spans="1:7" x14ac:dyDescent="0.25">
      <c r="A50" s="552" t="s">
        <v>48</v>
      </c>
      <c r="B50" s="552" t="s">
        <v>49</v>
      </c>
      <c r="C50" s="552" t="s">
        <v>19</v>
      </c>
      <c r="D50" s="552">
        <v>18347.727936784599</v>
      </c>
      <c r="E50" s="552">
        <v>208596.472893317</v>
      </c>
      <c r="F50" s="552">
        <v>8.0846868391761006</v>
      </c>
      <c r="G50" s="552">
        <v>91.915313160823899</v>
      </c>
    </row>
    <row r="51" spans="1:7" x14ac:dyDescent="0.25">
      <c r="A51" s="552" t="s">
        <v>50</v>
      </c>
      <c r="B51" s="552" t="s">
        <v>51</v>
      </c>
      <c r="C51" s="552" t="s">
        <v>18</v>
      </c>
      <c r="D51" s="552">
        <v>872.533229400849</v>
      </c>
      <c r="E51" s="552">
        <v>9049.0971112466395</v>
      </c>
      <c r="F51" s="552">
        <v>8.7942525516820105</v>
      </c>
      <c r="G51" s="552">
        <v>91.205747448317993</v>
      </c>
    </row>
    <row r="52" spans="1:7" x14ac:dyDescent="0.25">
      <c r="A52" s="552" t="s">
        <v>50</v>
      </c>
      <c r="B52" s="552" t="s">
        <v>51</v>
      </c>
      <c r="C52" s="552" t="s">
        <v>19</v>
      </c>
      <c r="D52" s="552">
        <v>2177.6884650192901</v>
      </c>
      <c r="E52" s="552">
        <v>25397.292319405798</v>
      </c>
      <c r="F52" s="552">
        <v>7.8973344788305102</v>
      </c>
      <c r="G52" s="552">
        <v>92.102665521169499</v>
      </c>
    </row>
    <row r="53" spans="1:7" x14ac:dyDescent="0.25">
      <c r="A53" s="552" t="s">
        <v>52</v>
      </c>
      <c r="B53" s="552" t="s">
        <v>53</v>
      </c>
      <c r="C53" s="552" t="s">
        <v>18</v>
      </c>
      <c r="D53" s="552">
        <v>655.81577410996101</v>
      </c>
      <c r="E53" s="552">
        <v>2137.6972222211398</v>
      </c>
      <c r="F53" s="552">
        <v>23.4763817090268</v>
      </c>
      <c r="G53" s="552">
        <v>76.523618290973204</v>
      </c>
    </row>
    <row r="54" spans="1:7" x14ac:dyDescent="0.25">
      <c r="A54" s="552" t="s">
        <v>52</v>
      </c>
      <c r="B54" s="552" t="s">
        <v>53</v>
      </c>
      <c r="C54" s="552" t="s">
        <v>19</v>
      </c>
      <c r="D54" s="552">
        <v>3951.3590827563598</v>
      </c>
      <c r="E54" s="552">
        <v>20012.6347384566</v>
      </c>
      <c r="F54" s="552">
        <v>16.488733523452201</v>
      </c>
      <c r="G54" s="552">
        <v>83.511266476547803</v>
      </c>
    </row>
    <row r="55" spans="1:7" x14ac:dyDescent="0.25">
      <c r="A55" s="552" t="s">
        <v>54</v>
      </c>
      <c r="B55" s="552" t="s">
        <v>55</v>
      </c>
      <c r="C55" s="552" t="s">
        <v>18</v>
      </c>
      <c r="D55" s="552">
        <v>615.20760315637699</v>
      </c>
      <c r="E55" s="552">
        <v>5789.0752921011499</v>
      </c>
      <c r="F55" s="552">
        <v>9.6061903138592992</v>
      </c>
      <c r="G55" s="552">
        <v>90.393809686140699</v>
      </c>
    </row>
    <row r="56" spans="1:7" x14ac:dyDescent="0.25">
      <c r="A56" s="552" t="s">
        <v>54</v>
      </c>
      <c r="B56" s="552" t="s">
        <v>55</v>
      </c>
      <c r="C56" s="552" t="s">
        <v>19</v>
      </c>
      <c r="D56" s="552">
        <v>1067.8032891012499</v>
      </c>
      <c r="E56" s="552">
        <v>13867.1347526967</v>
      </c>
      <c r="F56" s="552">
        <v>7.1497001602070602</v>
      </c>
      <c r="G56" s="552">
        <v>92.850299839792896</v>
      </c>
    </row>
    <row r="57" spans="1:7" x14ac:dyDescent="0.25">
      <c r="A57" s="552" t="s">
        <v>56</v>
      </c>
      <c r="B57" s="552" t="s">
        <v>57</v>
      </c>
      <c r="C57" s="552" t="s">
        <v>18</v>
      </c>
      <c r="D57" s="552">
        <v>505.55204640876002</v>
      </c>
      <c r="E57" s="552">
        <v>4475.9373209866299</v>
      </c>
      <c r="F57" s="552">
        <v>10.148612375200001</v>
      </c>
      <c r="G57" s="552">
        <v>89.851387624799997</v>
      </c>
    </row>
    <row r="58" spans="1:7" x14ac:dyDescent="0.25">
      <c r="A58" s="552" t="s">
        <v>56</v>
      </c>
      <c r="B58" s="552" t="s">
        <v>57</v>
      </c>
      <c r="C58" s="552" t="s">
        <v>19</v>
      </c>
      <c r="D58" s="552">
        <v>2075.0901108041699</v>
      </c>
      <c r="E58" s="552">
        <v>17125.686973915799</v>
      </c>
      <c r="F58" s="552">
        <v>10.807323587208</v>
      </c>
      <c r="G58" s="552">
        <v>89.192676412791997</v>
      </c>
    </row>
    <row r="59" spans="1:7" x14ac:dyDescent="0.25">
      <c r="A59" s="552" t="s">
        <v>58</v>
      </c>
      <c r="B59" s="552" t="s">
        <v>59</v>
      </c>
      <c r="C59" s="552" t="s">
        <v>18</v>
      </c>
      <c r="D59" s="552">
        <v>818.62134776261303</v>
      </c>
      <c r="E59" s="552">
        <v>10939.2098548215</v>
      </c>
      <c r="F59" s="552">
        <v>6.9623498896862701</v>
      </c>
      <c r="G59" s="552">
        <v>93.037650110313706</v>
      </c>
    </row>
    <row r="60" spans="1:7" x14ac:dyDescent="0.25">
      <c r="A60" s="552" t="s">
        <v>58</v>
      </c>
      <c r="B60" s="552" t="s">
        <v>59</v>
      </c>
      <c r="C60" s="552" t="s">
        <v>19</v>
      </c>
      <c r="D60" s="552">
        <v>2966.9904265682499</v>
      </c>
      <c r="E60" s="552">
        <v>47120.883505260499</v>
      </c>
      <c r="F60" s="552">
        <v>5.9235703048734401</v>
      </c>
      <c r="G60" s="552">
        <v>94.076429695126606</v>
      </c>
    </row>
    <row r="61" spans="1:7" x14ac:dyDescent="0.25">
      <c r="A61" s="552" t="s">
        <v>60</v>
      </c>
      <c r="B61" s="552" t="s">
        <v>61</v>
      </c>
      <c r="C61" s="552" t="s">
        <v>18</v>
      </c>
      <c r="D61" s="552">
        <v>119.285875408377</v>
      </c>
      <c r="E61" s="552">
        <v>1386.1924520339601</v>
      </c>
      <c r="F61" s="552">
        <v>7.92345351201649</v>
      </c>
      <c r="G61" s="552">
        <v>92.076546487983506</v>
      </c>
    </row>
    <row r="62" spans="1:7" x14ac:dyDescent="0.25">
      <c r="A62" s="552" t="s">
        <v>60</v>
      </c>
      <c r="B62" s="552" t="s">
        <v>61</v>
      </c>
      <c r="C62" s="552" t="s">
        <v>19</v>
      </c>
      <c r="D62" s="552">
        <v>177.52058612417599</v>
      </c>
      <c r="E62" s="552">
        <v>2503.04828245208</v>
      </c>
      <c r="F62" s="552">
        <v>6.6224967470603797</v>
      </c>
      <c r="G62" s="552">
        <v>93.377503252939604</v>
      </c>
    </row>
    <row r="63" spans="1:7" x14ac:dyDescent="0.25">
      <c r="A63" s="552" t="s">
        <v>62</v>
      </c>
      <c r="B63" s="552" t="s">
        <v>63</v>
      </c>
      <c r="C63" s="552" t="s">
        <v>18</v>
      </c>
      <c r="D63" s="552">
        <v>3111.3609391094701</v>
      </c>
      <c r="E63" s="552">
        <v>35351.442506593201</v>
      </c>
      <c r="F63" s="552">
        <v>8.0892723888463394</v>
      </c>
      <c r="G63" s="552">
        <v>91.910727611153703</v>
      </c>
    </row>
    <row r="64" spans="1:7" x14ac:dyDescent="0.25">
      <c r="A64" s="552" t="s">
        <v>62</v>
      </c>
      <c r="B64" s="552" t="s">
        <v>63</v>
      </c>
      <c r="C64" s="552" t="s">
        <v>19</v>
      </c>
      <c r="D64" s="552">
        <v>7294.4146791573203</v>
      </c>
      <c r="E64" s="552">
        <v>69563.519523935596</v>
      </c>
      <c r="F64" s="552">
        <v>9.4907763977655506</v>
      </c>
      <c r="G64" s="552">
        <v>90.509223602234499</v>
      </c>
    </row>
    <row r="65" spans="1:7" x14ac:dyDescent="0.25">
      <c r="A65" s="552" t="s">
        <v>64</v>
      </c>
      <c r="B65" s="552" t="s">
        <v>65</v>
      </c>
      <c r="C65" s="552" t="s">
        <v>18</v>
      </c>
      <c r="D65" s="552">
        <v>2245.1744897533799</v>
      </c>
      <c r="E65" s="552">
        <v>83600.197779565497</v>
      </c>
      <c r="F65" s="552">
        <v>2.61537043920048</v>
      </c>
      <c r="G65" s="552">
        <v>97.384629560799496</v>
      </c>
    </row>
    <row r="66" spans="1:7" x14ac:dyDescent="0.25">
      <c r="A66" s="552" t="s">
        <v>64</v>
      </c>
      <c r="B66" s="552" t="s">
        <v>65</v>
      </c>
      <c r="C66" s="552" t="s">
        <v>19</v>
      </c>
      <c r="D66" s="552">
        <v>4472.4084906984499</v>
      </c>
      <c r="E66" s="552">
        <v>127148.24247981</v>
      </c>
      <c r="F66" s="552">
        <v>3.3979534804918701</v>
      </c>
      <c r="G66" s="552">
        <v>96.602046519508093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1668</v>
      </c>
    </row>
    <row r="11" spans="1:7" x14ac:dyDescent="0.25">
      <c r="A11" t="s">
        <v>1669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53" t="s">
        <v>16</v>
      </c>
      <c r="B17" s="553" t="s">
        <v>17</v>
      </c>
      <c r="C17" s="553" t="s">
        <v>18</v>
      </c>
      <c r="D17" s="553">
        <v>26865.924388055599</v>
      </c>
      <c r="E17" s="553">
        <v>569008.938459803</v>
      </c>
      <c r="F17" s="553">
        <v>4.50865207833328</v>
      </c>
      <c r="G17" s="553">
        <v>95.491347921666701</v>
      </c>
    </row>
    <row r="18" spans="1:7" x14ac:dyDescent="0.25">
      <c r="A18" s="553" t="s">
        <v>16</v>
      </c>
      <c r="B18" s="553" t="s">
        <v>17</v>
      </c>
      <c r="C18" s="553" t="s">
        <v>19</v>
      </c>
      <c r="D18" s="553">
        <v>63126.151402965203</v>
      </c>
      <c r="E18" s="553">
        <v>1478602.2216608699</v>
      </c>
      <c r="F18" s="553">
        <v>4.09450539445651</v>
      </c>
      <c r="G18" s="553">
        <v>95.905494605543495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54" t="s">
        <v>28</v>
      </c>
      <c r="B29" s="554" t="s">
        <v>29</v>
      </c>
      <c r="C29" s="554" t="s">
        <v>18</v>
      </c>
      <c r="D29" s="554">
        <v>1095.96754440614</v>
      </c>
      <c r="E29" s="554">
        <v>14650.835126264699</v>
      </c>
      <c r="F29" s="554">
        <v>6.9599369937328897</v>
      </c>
      <c r="G29" s="554">
        <v>93.040063006267104</v>
      </c>
    </row>
    <row r="30" spans="1:7" x14ac:dyDescent="0.25">
      <c r="A30" s="554" t="s">
        <v>28</v>
      </c>
      <c r="B30" s="554" t="s">
        <v>29</v>
      </c>
      <c r="C30" s="554" t="s">
        <v>19</v>
      </c>
      <c r="D30" s="554">
        <v>4657.8555910790901</v>
      </c>
      <c r="E30" s="554">
        <v>100710.974430093</v>
      </c>
      <c r="F30" s="554">
        <v>4.42052511178417</v>
      </c>
      <c r="G30" s="554">
        <v>95.579474888215799</v>
      </c>
    </row>
    <row r="31" spans="1:7" x14ac:dyDescent="0.25">
      <c r="A31" s="554" t="s">
        <v>30</v>
      </c>
      <c r="B31" s="554" t="s">
        <v>31</v>
      </c>
      <c r="C31" s="554" t="s">
        <v>18</v>
      </c>
      <c r="D31" s="554">
        <v>363.824616037824</v>
      </c>
      <c r="E31" s="554">
        <v>4692.8804815755202</v>
      </c>
      <c r="F31" s="554">
        <v>7.1948948774873402</v>
      </c>
      <c r="G31" s="554">
        <v>92.8051051225127</v>
      </c>
    </row>
    <row r="32" spans="1:7" x14ac:dyDescent="0.25">
      <c r="A32" s="554" t="s">
        <v>30</v>
      </c>
      <c r="B32" s="554" t="s">
        <v>31</v>
      </c>
      <c r="C32" s="554" t="s">
        <v>19</v>
      </c>
      <c r="D32" s="554">
        <v>949.19872633858597</v>
      </c>
      <c r="E32" s="554">
        <v>22397.835744652199</v>
      </c>
      <c r="F32" s="554">
        <v>4.06560725096793</v>
      </c>
      <c r="G32" s="554">
        <v>95.934392749032099</v>
      </c>
    </row>
    <row r="33" spans="1:7" x14ac:dyDescent="0.25">
      <c r="A33" s="554" t="s">
        <v>32</v>
      </c>
      <c r="B33" s="554" t="s">
        <v>33</v>
      </c>
      <c r="C33" s="554" t="s">
        <v>18</v>
      </c>
      <c r="D33" s="554">
        <v>439.44262500909502</v>
      </c>
      <c r="E33" s="554">
        <v>11981.7794222802</v>
      </c>
      <c r="F33" s="554">
        <v>3.53783728634812</v>
      </c>
      <c r="G33" s="554">
        <v>96.462162713651907</v>
      </c>
    </row>
    <row r="34" spans="1:7" x14ac:dyDescent="0.25">
      <c r="A34" s="554" t="s">
        <v>32</v>
      </c>
      <c r="B34" s="554" t="s">
        <v>33</v>
      </c>
      <c r="C34" s="554" t="s">
        <v>19</v>
      </c>
      <c r="D34" s="554">
        <v>795.71561172453596</v>
      </c>
      <c r="E34" s="554">
        <v>17097.677735756799</v>
      </c>
      <c r="F34" s="554">
        <v>4.4469799342813898</v>
      </c>
      <c r="G34" s="554">
        <v>95.553020065718599</v>
      </c>
    </row>
    <row r="35" spans="1:7" x14ac:dyDescent="0.25">
      <c r="A35" s="554" t="s">
        <v>34</v>
      </c>
      <c r="B35" s="554" t="s">
        <v>35</v>
      </c>
      <c r="C35" s="554" t="s">
        <v>18</v>
      </c>
      <c r="D35" s="554">
        <v>1062.7534975952501</v>
      </c>
      <c r="E35" s="554">
        <v>36866.4788426495</v>
      </c>
      <c r="F35" s="554">
        <v>2.8019377984289502</v>
      </c>
      <c r="G35" s="554">
        <v>97.198062201571005</v>
      </c>
    </row>
    <row r="36" spans="1:7" x14ac:dyDescent="0.25">
      <c r="A36" s="554" t="s">
        <v>34</v>
      </c>
      <c r="B36" s="554" t="s">
        <v>35</v>
      </c>
      <c r="C36" s="554" t="s">
        <v>19</v>
      </c>
      <c r="D36" s="554">
        <v>2380.8063863837101</v>
      </c>
      <c r="E36" s="554">
        <v>86968.358782614305</v>
      </c>
      <c r="F36" s="554">
        <v>2.6646095482599899</v>
      </c>
      <c r="G36" s="554">
        <v>97.335390451739997</v>
      </c>
    </row>
    <row r="37" spans="1:7" x14ac:dyDescent="0.25">
      <c r="A37" s="554" t="s">
        <v>36</v>
      </c>
      <c r="B37" s="554" t="s">
        <v>37</v>
      </c>
      <c r="C37" s="554" t="s">
        <v>18</v>
      </c>
      <c r="D37" s="554">
        <v>1541.75778331778</v>
      </c>
      <c r="E37" s="554">
        <v>46649.618278628397</v>
      </c>
      <c r="F37" s="554">
        <v>3.1992400078718899</v>
      </c>
      <c r="G37" s="554">
        <v>96.800759992128107</v>
      </c>
    </row>
    <row r="38" spans="1:7" x14ac:dyDescent="0.25">
      <c r="A38" s="554" t="s">
        <v>36</v>
      </c>
      <c r="B38" s="554" t="s">
        <v>37</v>
      </c>
      <c r="C38" s="554" t="s">
        <v>19</v>
      </c>
      <c r="D38" s="554">
        <v>1185.88849119215</v>
      </c>
      <c r="E38" s="554">
        <v>77320.410280261596</v>
      </c>
      <c r="F38" s="554">
        <v>1.5105647696428599</v>
      </c>
      <c r="G38" s="554">
        <v>98.489435230357103</v>
      </c>
    </row>
    <row r="39" spans="1:7" x14ac:dyDescent="0.25">
      <c r="A39" s="554" t="s">
        <v>38</v>
      </c>
      <c r="B39" s="554" t="s">
        <v>39</v>
      </c>
      <c r="C39" s="554" t="s">
        <v>18</v>
      </c>
      <c r="D39" s="554">
        <v>509.18179533282802</v>
      </c>
      <c r="E39" s="554">
        <v>14173.549594729</v>
      </c>
      <c r="F39" s="554">
        <v>3.4678955965745799</v>
      </c>
      <c r="G39" s="554">
        <v>96.532104403425393</v>
      </c>
    </row>
    <row r="40" spans="1:7" x14ac:dyDescent="0.25">
      <c r="A40" s="554" t="s">
        <v>38</v>
      </c>
      <c r="B40" s="554" t="s">
        <v>39</v>
      </c>
      <c r="C40" s="554" t="s">
        <v>19</v>
      </c>
      <c r="D40" s="554">
        <v>1504.7975620920699</v>
      </c>
      <c r="E40" s="554">
        <v>36026.277096970203</v>
      </c>
      <c r="F40" s="554">
        <v>4.0094710203794302</v>
      </c>
      <c r="G40" s="554">
        <v>95.990528979620606</v>
      </c>
    </row>
    <row r="41" spans="1:7" x14ac:dyDescent="0.25">
      <c r="A41" s="554" t="s">
        <v>40</v>
      </c>
      <c r="B41" s="554" t="s">
        <v>41</v>
      </c>
      <c r="C41" s="554" t="s">
        <v>18</v>
      </c>
      <c r="D41" s="554">
        <v>2376.9108812704499</v>
      </c>
      <c r="E41" s="554">
        <v>63821.9321389998</v>
      </c>
      <c r="F41" s="554">
        <v>3.5905625730386799</v>
      </c>
      <c r="G41" s="554">
        <v>96.409437426961304</v>
      </c>
    </row>
    <row r="42" spans="1:7" x14ac:dyDescent="0.25">
      <c r="A42" s="554" t="s">
        <v>40</v>
      </c>
      <c r="B42" s="554" t="s">
        <v>41</v>
      </c>
      <c r="C42" s="554" t="s">
        <v>19</v>
      </c>
      <c r="D42" s="554">
        <v>6158.3906475200301</v>
      </c>
      <c r="E42" s="554">
        <v>146242.50584607301</v>
      </c>
      <c r="F42" s="554">
        <v>4.0409149743938197</v>
      </c>
      <c r="G42" s="554">
        <v>95.9590850256062</v>
      </c>
    </row>
    <row r="43" spans="1:7" x14ac:dyDescent="0.25">
      <c r="A43" s="554" t="s">
        <v>42</v>
      </c>
      <c r="B43" s="554" t="s">
        <v>43</v>
      </c>
      <c r="C43" s="554" t="s">
        <v>18</v>
      </c>
      <c r="D43" s="554">
        <v>5495.2945054224501</v>
      </c>
      <c r="E43" s="554">
        <v>94453.637163917607</v>
      </c>
      <c r="F43" s="554">
        <v>5.4981022944822202</v>
      </c>
      <c r="G43" s="554">
        <v>94.501897705517806</v>
      </c>
    </row>
    <row r="44" spans="1:7" x14ac:dyDescent="0.25">
      <c r="A44" s="554" t="s">
        <v>42</v>
      </c>
      <c r="B44" s="554" t="s">
        <v>43</v>
      </c>
      <c r="C44" s="554" t="s">
        <v>19</v>
      </c>
      <c r="D44" s="554">
        <v>8710.4118279110698</v>
      </c>
      <c r="E44" s="554">
        <v>196446.29632714801</v>
      </c>
      <c r="F44" s="554">
        <v>4.2457358115376298</v>
      </c>
      <c r="G44" s="554">
        <v>95.7542641884624</v>
      </c>
    </row>
    <row r="45" spans="1:7" x14ac:dyDescent="0.25">
      <c r="A45" s="554" t="s">
        <v>44</v>
      </c>
      <c r="B45" s="554" t="s">
        <v>45</v>
      </c>
      <c r="C45" s="554" t="s">
        <v>18</v>
      </c>
      <c r="D45" s="554">
        <v>765.43899976955299</v>
      </c>
      <c r="E45" s="554">
        <v>12746.975413673101</v>
      </c>
      <c r="F45" s="554">
        <v>5.6647093283940997</v>
      </c>
      <c r="G45" s="554">
        <v>94.335290671605904</v>
      </c>
    </row>
    <row r="46" spans="1:7" x14ac:dyDescent="0.25">
      <c r="A46" s="554" t="s">
        <v>44</v>
      </c>
      <c r="B46" s="554" t="s">
        <v>45</v>
      </c>
      <c r="C46" s="554" t="s">
        <v>19</v>
      </c>
      <c r="D46" s="554">
        <v>5090.0822303258001</v>
      </c>
      <c r="E46" s="554">
        <v>78852.471751666002</v>
      </c>
      <c r="F46" s="554">
        <v>6.0637685999139102</v>
      </c>
      <c r="G46" s="554">
        <v>93.936231400086101</v>
      </c>
    </row>
    <row r="47" spans="1:7" x14ac:dyDescent="0.25">
      <c r="A47" s="554" t="s">
        <v>46</v>
      </c>
      <c r="B47" s="554" t="s">
        <v>47</v>
      </c>
      <c r="C47" s="554" t="s">
        <v>18</v>
      </c>
      <c r="D47" s="554">
        <v>3834.9995845651702</v>
      </c>
      <c r="E47" s="554">
        <v>36836.699910400297</v>
      </c>
      <c r="F47" s="554">
        <v>9.4291599126313503</v>
      </c>
      <c r="G47" s="554">
        <v>90.570840087368694</v>
      </c>
    </row>
    <row r="48" spans="1:7" x14ac:dyDescent="0.25">
      <c r="A48" s="554" t="s">
        <v>46</v>
      </c>
      <c r="B48" s="554" t="s">
        <v>47</v>
      </c>
      <c r="C48" s="554" t="s">
        <v>19</v>
      </c>
      <c r="D48" s="554">
        <v>9953.8302279975996</v>
      </c>
      <c r="E48" s="554">
        <v>164412.669229769</v>
      </c>
      <c r="F48" s="554">
        <v>5.7085680213523604</v>
      </c>
      <c r="G48" s="554">
        <v>94.291431978647694</v>
      </c>
    </row>
    <row r="49" spans="1:7" x14ac:dyDescent="0.25">
      <c r="A49" s="554" t="s">
        <v>48</v>
      </c>
      <c r="B49" s="554" t="s">
        <v>49</v>
      </c>
      <c r="C49" s="554" t="s">
        <v>18</v>
      </c>
      <c r="D49" s="554">
        <v>4684.4578012294496</v>
      </c>
      <c r="E49" s="554">
        <v>75158.045996104804</v>
      </c>
      <c r="F49" s="554">
        <v>5.8671228711966403</v>
      </c>
      <c r="G49" s="554">
        <v>94.132877128803301</v>
      </c>
    </row>
    <row r="50" spans="1:7" x14ac:dyDescent="0.25">
      <c r="A50" s="554" t="s">
        <v>48</v>
      </c>
      <c r="B50" s="554" t="s">
        <v>49</v>
      </c>
      <c r="C50" s="554" t="s">
        <v>19</v>
      </c>
      <c r="D50" s="554">
        <v>9468.7690849564005</v>
      </c>
      <c r="E50" s="554">
        <v>217475.43174514599</v>
      </c>
      <c r="F50" s="554">
        <v>4.1722895100743402</v>
      </c>
      <c r="G50" s="554">
        <v>95.827710489925593</v>
      </c>
    </row>
    <row r="51" spans="1:7" x14ac:dyDescent="0.25">
      <c r="A51" s="554" t="s">
        <v>50</v>
      </c>
      <c r="B51" s="554" t="s">
        <v>51</v>
      </c>
      <c r="C51" s="554" t="s">
        <v>18</v>
      </c>
      <c r="D51" s="554">
        <v>410.897727548467</v>
      </c>
      <c r="E51" s="554">
        <v>9510.7326130990205</v>
      </c>
      <c r="F51" s="554">
        <v>4.14143354913233</v>
      </c>
      <c r="G51" s="554">
        <v>95.858566450867698</v>
      </c>
    </row>
    <row r="52" spans="1:7" x14ac:dyDescent="0.25">
      <c r="A52" s="554" t="s">
        <v>50</v>
      </c>
      <c r="B52" s="554" t="s">
        <v>51</v>
      </c>
      <c r="C52" s="554" t="s">
        <v>19</v>
      </c>
      <c r="D52" s="554">
        <v>1599.06351763003</v>
      </c>
      <c r="E52" s="554">
        <v>25975.917266795001</v>
      </c>
      <c r="F52" s="554">
        <v>5.7989651203427703</v>
      </c>
      <c r="G52" s="554">
        <v>94.2010348796572</v>
      </c>
    </row>
    <row r="53" spans="1:7" x14ac:dyDescent="0.25">
      <c r="A53" s="554" t="s">
        <v>52</v>
      </c>
      <c r="B53" s="554" t="s">
        <v>53</v>
      </c>
      <c r="C53" s="554" t="s">
        <v>18</v>
      </c>
      <c r="D53" s="554">
        <v>303.033262118952</v>
      </c>
      <c r="E53" s="554">
        <v>2490.4797342121501</v>
      </c>
      <c r="F53" s="554">
        <v>10.8477484270503</v>
      </c>
      <c r="G53" s="554">
        <v>89.152251572949694</v>
      </c>
    </row>
    <row r="54" spans="1:7" x14ac:dyDescent="0.25">
      <c r="A54" s="554" t="s">
        <v>52</v>
      </c>
      <c r="B54" s="554" t="s">
        <v>53</v>
      </c>
      <c r="C54" s="554" t="s">
        <v>19</v>
      </c>
      <c r="D54" s="554">
        <v>1887.4150059932999</v>
      </c>
      <c r="E54" s="554">
        <v>22076.578815219698</v>
      </c>
      <c r="F54" s="554">
        <v>7.8760452872532198</v>
      </c>
      <c r="G54" s="554">
        <v>92.123954712746794</v>
      </c>
    </row>
    <row r="55" spans="1:7" x14ac:dyDescent="0.25">
      <c r="A55" s="554" t="s">
        <v>54</v>
      </c>
      <c r="B55" s="554" t="s">
        <v>55</v>
      </c>
      <c r="C55" s="554" t="s">
        <v>18</v>
      </c>
      <c r="D55" s="554">
        <v>605.98115401816301</v>
      </c>
      <c r="E55" s="554">
        <v>5798.3017412393701</v>
      </c>
      <c r="F55" s="554">
        <v>9.4621234559594694</v>
      </c>
      <c r="G55" s="554">
        <v>90.5378765440405</v>
      </c>
    </row>
    <row r="56" spans="1:7" x14ac:dyDescent="0.25">
      <c r="A56" s="554" t="s">
        <v>54</v>
      </c>
      <c r="B56" s="554" t="s">
        <v>55</v>
      </c>
      <c r="C56" s="554" t="s">
        <v>19</v>
      </c>
      <c r="D56" s="554">
        <v>395.67629946176902</v>
      </c>
      <c r="E56" s="554">
        <v>14539.261742336201</v>
      </c>
      <c r="F56" s="554">
        <v>2.64933338427252</v>
      </c>
      <c r="G56" s="554">
        <v>97.350666615727505</v>
      </c>
    </row>
    <row r="57" spans="1:7" x14ac:dyDescent="0.25">
      <c r="A57" s="554" t="s">
        <v>56</v>
      </c>
      <c r="B57" s="554" t="s">
        <v>57</v>
      </c>
      <c r="C57" s="554" t="s">
        <v>18</v>
      </c>
      <c r="D57" s="554">
        <v>128.339496750238</v>
      </c>
      <c r="E57" s="554">
        <v>4853.1498706451503</v>
      </c>
      <c r="F57" s="554">
        <v>2.5763278265781202</v>
      </c>
      <c r="G57" s="554">
        <v>97.423672173421906</v>
      </c>
    </row>
    <row r="58" spans="1:7" x14ac:dyDescent="0.25">
      <c r="A58" s="554" t="s">
        <v>56</v>
      </c>
      <c r="B58" s="554" t="s">
        <v>57</v>
      </c>
      <c r="C58" s="554" t="s">
        <v>19</v>
      </c>
      <c r="D58" s="554">
        <v>925.675862873342</v>
      </c>
      <c r="E58" s="554">
        <v>18275.101221846598</v>
      </c>
      <c r="F58" s="554">
        <v>4.8210333299999597</v>
      </c>
      <c r="G58" s="554">
        <v>95.178966669999994</v>
      </c>
    </row>
    <row r="59" spans="1:7" x14ac:dyDescent="0.25">
      <c r="A59" s="554" t="s">
        <v>58</v>
      </c>
      <c r="B59" s="554" t="s">
        <v>59</v>
      </c>
      <c r="C59" s="554" t="s">
        <v>18</v>
      </c>
      <c r="D59" s="554">
        <v>267.446532379529</v>
      </c>
      <c r="E59" s="554">
        <v>11490.384670204599</v>
      </c>
      <c r="F59" s="554">
        <v>2.2746246971188899</v>
      </c>
      <c r="G59" s="554">
        <v>97.725375302881105</v>
      </c>
    </row>
    <row r="60" spans="1:7" x14ac:dyDescent="0.25">
      <c r="A60" s="554" t="s">
        <v>58</v>
      </c>
      <c r="B60" s="554" t="s">
        <v>59</v>
      </c>
      <c r="C60" s="554" t="s">
        <v>19</v>
      </c>
      <c r="D60" s="554">
        <v>1409.30025768469</v>
      </c>
      <c r="E60" s="554">
        <v>48678.5736741441</v>
      </c>
      <c r="F60" s="554">
        <v>2.8136555758042099</v>
      </c>
      <c r="G60" s="554">
        <v>97.186344424195795</v>
      </c>
    </row>
    <row r="61" spans="1:7" x14ac:dyDescent="0.25">
      <c r="A61" s="554" t="s">
        <v>60</v>
      </c>
      <c r="B61" s="554" t="s">
        <v>61</v>
      </c>
      <c r="C61" s="554" t="s">
        <v>18</v>
      </c>
      <c r="D61" s="554">
        <v>21.943904981197502</v>
      </c>
      <c r="E61" s="554">
        <v>1483.5344224611399</v>
      </c>
      <c r="F61" s="554">
        <v>1.45760351253134</v>
      </c>
      <c r="G61" s="554">
        <v>98.542396487468693</v>
      </c>
    </row>
    <row r="62" spans="1:7" x14ac:dyDescent="0.25">
      <c r="A62" s="554" t="s">
        <v>60</v>
      </c>
      <c r="B62" s="554" t="s">
        <v>61</v>
      </c>
      <c r="C62" s="554" t="s">
        <v>19</v>
      </c>
      <c r="D62" s="554">
        <v>154.79638244581</v>
      </c>
      <c r="E62" s="554">
        <v>2525.77248613044</v>
      </c>
      <c r="F62" s="554">
        <v>5.7747586439749901</v>
      </c>
      <c r="G62" s="554">
        <v>94.225241356024995</v>
      </c>
    </row>
    <row r="63" spans="1:7" x14ac:dyDescent="0.25">
      <c r="A63" s="554" t="s">
        <v>62</v>
      </c>
      <c r="B63" s="554" t="s">
        <v>63</v>
      </c>
      <c r="C63" s="554" t="s">
        <v>18</v>
      </c>
      <c r="D63" s="554">
        <v>1865.0619725461099</v>
      </c>
      <c r="E63" s="554">
        <v>36597.741473156602</v>
      </c>
      <c r="F63" s="554">
        <v>4.8490016469522104</v>
      </c>
      <c r="G63" s="554">
        <v>95.150998353047797</v>
      </c>
    </row>
    <row r="64" spans="1:7" x14ac:dyDescent="0.25">
      <c r="A64" s="554" t="s">
        <v>62</v>
      </c>
      <c r="B64" s="554" t="s">
        <v>63</v>
      </c>
      <c r="C64" s="554" t="s">
        <v>19</v>
      </c>
      <c r="D64" s="554">
        <v>3140.8044792041001</v>
      </c>
      <c r="E64" s="554">
        <v>73717.129723888793</v>
      </c>
      <c r="F64" s="554">
        <v>4.0865065029001304</v>
      </c>
      <c r="G64" s="554">
        <v>95.913493497099907</v>
      </c>
    </row>
    <row r="65" spans="1:7" x14ac:dyDescent="0.25">
      <c r="A65" s="554" t="s">
        <v>64</v>
      </c>
      <c r="B65" s="554" t="s">
        <v>65</v>
      </c>
      <c r="C65" s="554" t="s">
        <v>18</v>
      </c>
      <c r="D65" s="554">
        <v>1093.1907037568999</v>
      </c>
      <c r="E65" s="554">
        <v>84752.181565562001</v>
      </c>
      <c r="F65" s="554">
        <v>1.2734416251667999</v>
      </c>
      <c r="G65" s="554">
        <v>98.726558374833203</v>
      </c>
    </row>
    <row r="66" spans="1:7" x14ac:dyDescent="0.25">
      <c r="A66" s="554" t="s">
        <v>64</v>
      </c>
      <c r="B66" s="554" t="s">
        <v>65</v>
      </c>
      <c r="C66" s="554" t="s">
        <v>19</v>
      </c>
      <c r="D66" s="554">
        <v>2757.6732101511502</v>
      </c>
      <c r="E66" s="554">
        <v>128862.977760358</v>
      </c>
      <c r="F66" s="554">
        <v>2.0951675818478099</v>
      </c>
      <c r="G66" s="554">
        <v>97.904832418152196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1672</v>
      </c>
    </row>
    <row r="11" spans="1:7" x14ac:dyDescent="0.25">
      <c r="A11" t="s">
        <v>1673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55" t="s">
        <v>16</v>
      </c>
      <c r="B17" s="555" t="s">
        <v>17</v>
      </c>
      <c r="C17" s="555" t="s">
        <v>18</v>
      </c>
      <c r="D17" s="555">
        <v>1578.3356732771199</v>
      </c>
      <c r="E17" s="555">
        <v>594296.52717458096</v>
      </c>
      <c r="F17" s="555">
        <v>0.26487703571414301</v>
      </c>
      <c r="G17" s="555">
        <v>99.735122964285793</v>
      </c>
    </row>
    <row r="18" spans="1:7" x14ac:dyDescent="0.25">
      <c r="A18" s="555" t="s">
        <v>16</v>
      </c>
      <c r="B18" s="555" t="s">
        <v>17</v>
      </c>
      <c r="C18" s="555" t="s">
        <v>19</v>
      </c>
      <c r="D18" s="555">
        <v>7151.5498576452101</v>
      </c>
      <c r="E18" s="555">
        <v>1534576.82320619</v>
      </c>
      <c r="F18" s="555">
        <v>0.46386574850621298</v>
      </c>
      <c r="G18" s="555">
        <v>99.536134251493806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56" t="s">
        <v>28</v>
      </c>
      <c r="B29" s="556" t="s">
        <v>29</v>
      </c>
      <c r="C29" s="556" t="s">
        <v>18</v>
      </c>
      <c r="D29" s="556">
        <v>0</v>
      </c>
      <c r="E29" s="556">
        <v>15746.802670670901</v>
      </c>
      <c r="F29" s="556">
        <v>0</v>
      </c>
      <c r="G29" s="556">
        <v>100</v>
      </c>
    </row>
    <row r="30" spans="1:7" x14ac:dyDescent="0.25">
      <c r="A30" s="556" t="s">
        <v>28</v>
      </c>
      <c r="B30" s="556" t="s">
        <v>29</v>
      </c>
      <c r="C30" s="556" t="s">
        <v>19</v>
      </c>
      <c r="D30" s="556">
        <v>377.63979587159599</v>
      </c>
      <c r="E30" s="556">
        <v>104991.1902253</v>
      </c>
      <c r="F30" s="556">
        <v>0.35839801561402501</v>
      </c>
      <c r="G30" s="556">
        <v>99.641601984386</v>
      </c>
    </row>
    <row r="31" spans="1:7" x14ac:dyDescent="0.25">
      <c r="A31" s="556" t="s">
        <v>30</v>
      </c>
      <c r="B31" s="556" t="s">
        <v>31</v>
      </c>
      <c r="C31" s="556" t="s">
        <v>18</v>
      </c>
      <c r="D31" s="556">
        <v>0</v>
      </c>
      <c r="E31" s="556">
        <v>5056.7050976133496</v>
      </c>
      <c r="F31" s="556">
        <v>0</v>
      </c>
      <c r="G31" s="556">
        <v>100</v>
      </c>
    </row>
    <row r="32" spans="1:7" x14ac:dyDescent="0.25">
      <c r="A32" s="556" t="s">
        <v>30</v>
      </c>
      <c r="B32" s="556" t="s">
        <v>31</v>
      </c>
      <c r="C32" s="556" t="s">
        <v>19</v>
      </c>
      <c r="D32" s="556">
        <v>0</v>
      </c>
      <c r="E32" s="556">
        <v>23347.034470990799</v>
      </c>
      <c r="F32" s="556">
        <v>0</v>
      </c>
      <c r="G32" s="556">
        <v>100</v>
      </c>
    </row>
    <row r="33" spans="1:7" x14ac:dyDescent="0.25">
      <c r="A33" s="556" t="s">
        <v>32</v>
      </c>
      <c r="B33" s="556" t="s">
        <v>33</v>
      </c>
      <c r="C33" s="556" t="s">
        <v>18</v>
      </c>
      <c r="D33" s="556">
        <v>238.151709888738</v>
      </c>
      <c r="E33" s="556">
        <v>12183.070337400601</v>
      </c>
      <c r="F33" s="556">
        <v>1.91729693730666</v>
      </c>
      <c r="G33" s="556">
        <v>98.082703062693298</v>
      </c>
    </row>
    <row r="34" spans="1:7" x14ac:dyDescent="0.25">
      <c r="A34" s="556" t="s">
        <v>32</v>
      </c>
      <c r="B34" s="556" t="s">
        <v>33</v>
      </c>
      <c r="C34" s="556" t="s">
        <v>19</v>
      </c>
      <c r="D34" s="556">
        <v>23.5052882497348</v>
      </c>
      <c r="E34" s="556">
        <v>17869.888059231602</v>
      </c>
      <c r="F34" s="556">
        <v>0.13136294381548</v>
      </c>
      <c r="G34" s="556">
        <v>99.868637056184497</v>
      </c>
    </row>
    <row r="35" spans="1:7" x14ac:dyDescent="0.25">
      <c r="A35" s="556" t="s">
        <v>34</v>
      </c>
      <c r="B35" s="556" t="s">
        <v>35</v>
      </c>
      <c r="C35" s="556" t="s">
        <v>18</v>
      </c>
      <c r="D35" s="556">
        <v>0</v>
      </c>
      <c r="E35" s="556">
        <v>37929.2323402447</v>
      </c>
      <c r="F35" s="556">
        <v>0</v>
      </c>
      <c r="G35" s="556">
        <v>100</v>
      </c>
    </row>
    <row r="36" spans="1:7" x14ac:dyDescent="0.25">
      <c r="A36" s="556" t="s">
        <v>34</v>
      </c>
      <c r="B36" s="556" t="s">
        <v>35</v>
      </c>
      <c r="C36" s="556" t="s">
        <v>19</v>
      </c>
      <c r="D36" s="556">
        <v>442.72734056952999</v>
      </c>
      <c r="E36" s="556">
        <v>88906.437828428505</v>
      </c>
      <c r="F36" s="556">
        <v>0.495502492644605</v>
      </c>
      <c r="G36" s="556">
        <v>99.504497507355396</v>
      </c>
    </row>
    <row r="37" spans="1:7" x14ac:dyDescent="0.25">
      <c r="A37" s="556" t="s">
        <v>36</v>
      </c>
      <c r="B37" s="556" t="s">
        <v>37</v>
      </c>
      <c r="C37" s="556" t="s">
        <v>18</v>
      </c>
      <c r="D37" s="556">
        <v>157.51749322302001</v>
      </c>
      <c r="E37" s="556">
        <v>48033.858568723197</v>
      </c>
      <c r="F37" s="556">
        <v>0.32685825991053702</v>
      </c>
      <c r="G37" s="556">
        <v>99.673141740089406</v>
      </c>
    </row>
    <row r="38" spans="1:7" x14ac:dyDescent="0.25">
      <c r="A38" s="556" t="s">
        <v>36</v>
      </c>
      <c r="B38" s="556" t="s">
        <v>37</v>
      </c>
      <c r="C38" s="556" t="s">
        <v>19</v>
      </c>
      <c r="D38" s="556">
        <v>203.768453522382</v>
      </c>
      <c r="E38" s="556">
        <v>78302.530317931407</v>
      </c>
      <c r="F38" s="556">
        <v>0.25955682118652601</v>
      </c>
      <c r="G38" s="556">
        <v>99.740443178813507</v>
      </c>
    </row>
    <row r="39" spans="1:7" x14ac:dyDescent="0.25">
      <c r="A39" s="556" t="s">
        <v>38</v>
      </c>
      <c r="B39" s="556" t="s">
        <v>39</v>
      </c>
      <c r="C39" s="556" t="s">
        <v>18</v>
      </c>
      <c r="D39" s="556">
        <v>112.079627919169</v>
      </c>
      <c r="E39" s="556">
        <v>14570.651762142699</v>
      </c>
      <c r="F39" s="556">
        <v>0.76334317465639601</v>
      </c>
      <c r="G39" s="556">
        <v>99.236656825343601</v>
      </c>
    </row>
    <row r="40" spans="1:7" x14ac:dyDescent="0.25">
      <c r="A40" s="556" t="s">
        <v>38</v>
      </c>
      <c r="B40" s="556" t="s">
        <v>39</v>
      </c>
      <c r="C40" s="556" t="s">
        <v>19</v>
      </c>
      <c r="D40" s="556">
        <v>0</v>
      </c>
      <c r="E40" s="556">
        <v>37531.074659062302</v>
      </c>
      <c r="F40" s="556">
        <v>0</v>
      </c>
      <c r="G40" s="556">
        <v>100</v>
      </c>
    </row>
    <row r="41" spans="1:7" x14ac:dyDescent="0.25">
      <c r="A41" s="556" t="s">
        <v>40</v>
      </c>
      <c r="B41" s="556" t="s">
        <v>41</v>
      </c>
      <c r="C41" s="556" t="s">
        <v>18</v>
      </c>
      <c r="D41" s="556">
        <v>0</v>
      </c>
      <c r="E41" s="556">
        <v>66198.8430202702</v>
      </c>
      <c r="F41" s="556">
        <v>0</v>
      </c>
      <c r="G41" s="556">
        <v>100</v>
      </c>
    </row>
    <row r="42" spans="1:7" x14ac:dyDescent="0.25">
      <c r="A42" s="556" t="s">
        <v>40</v>
      </c>
      <c r="B42" s="556" t="s">
        <v>41</v>
      </c>
      <c r="C42" s="556" t="s">
        <v>19</v>
      </c>
      <c r="D42" s="556">
        <v>1269.40792602953</v>
      </c>
      <c r="E42" s="556">
        <v>151131.488567564</v>
      </c>
      <c r="F42" s="556">
        <v>0.83293993358030904</v>
      </c>
      <c r="G42" s="556">
        <v>99.167060066419694</v>
      </c>
    </row>
    <row r="43" spans="1:7" x14ac:dyDescent="0.25">
      <c r="A43" s="556" t="s">
        <v>42</v>
      </c>
      <c r="B43" s="556" t="s">
        <v>43</v>
      </c>
      <c r="C43" s="556" t="s">
        <v>18</v>
      </c>
      <c r="D43" s="556">
        <v>0</v>
      </c>
      <c r="E43" s="556">
        <v>99948.931669340105</v>
      </c>
      <c r="F43" s="556">
        <v>0</v>
      </c>
      <c r="G43" s="556">
        <v>100</v>
      </c>
    </row>
    <row r="44" spans="1:7" x14ac:dyDescent="0.25">
      <c r="A44" s="556" t="s">
        <v>42</v>
      </c>
      <c r="B44" s="556" t="s">
        <v>43</v>
      </c>
      <c r="C44" s="556" t="s">
        <v>19</v>
      </c>
      <c r="D44" s="556">
        <v>1198.1777492975</v>
      </c>
      <c r="E44" s="556">
        <v>203958.530405761</v>
      </c>
      <c r="F44" s="556">
        <v>0.58403050042697502</v>
      </c>
      <c r="G44" s="556">
        <v>99.415969499572995</v>
      </c>
    </row>
    <row r="45" spans="1:7" x14ac:dyDescent="0.25">
      <c r="A45" s="556" t="s">
        <v>44</v>
      </c>
      <c r="B45" s="556" t="s">
        <v>45</v>
      </c>
      <c r="C45" s="556" t="s">
        <v>18</v>
      </c>
      <c r="D45" s="556">
        <v>204.700252522131</v>
      </c>
      <c r="E45" s="556">
        <v>13307.714160920499</v>
      </c>
      <c r="F45" s="556">
        <v>1.5149050810526301</v>
      </c>
      <c r="G45" s="556">
        <v>98.485094918947397</v>
      </c>
    </row>
    <row r="46" spans="1:7" x14ac:dyDescent="0.25">
      <c r="A46" s="556" t="s">
        <v>44</v>
      </c>
      <c r="B46" s="556" t="s">
        <v>45</v>
      </c>
      <c r="C46" s="556" t="s">
        <v>19</v>
      </c>
      <c r="D46" s="556">
        <v>455.72639699560801</v>
      </c>
      <c r="E46" s="556">
        <v>83486.827584996194</v>
      </c>
      <c r="F46" s="556">
        <v>0.54290270593074297</v>
      </c>
      <c r="G46" s="556">
        <v>99.4570972940693</v>
      </c>
    </row>
    <row r="47" spans="1:7" x14ac:dyDescent="0.25">
      <c r="A47" s="556" t="s">
        <v>46</v>
      </c>
      <c r="B47" s="556" t="s">
        <v>47</v>
      </c>
      <c r="C47" s="556" t="s">
        <v>18</v>
      </c>
      <c r="D47" s="556">
        <v>0</v>
      </c>
      <c r="E47" s="556">
        <v>40671.699494965498</v>
      </c>
      <c r="F47" s="556">
        <v>0</v>
      </c>
      <c r="G47" s="556">
        <v>100</v>
      </c>
    </row>
    <row r="48" spans="1:7" x14ac:dyDescent="0.25">
      <c r="A48" s="556" t="s">
        <v>46</v>
      </c>
      <c r="B48" s="556" t="s">
        <v>47</v>
      </c>
      <c r="C48" s="556" t="s">
        <v>19</v>
      </c>
      <c r="D48" s="556">
        <v>1087.9655202542499</v>
      </c>
      <c r="E48" s="556">
        <v>173278.53393751199</v>
      </c>
      <c r="F48" s="556">
        <v>0.62395329586676795</v>
      </c>
      <c r="G48" s="556">
        <v>99.376046704133202</v>
      </c>
    </row>
    <row r="49" spans="1:7" x14ac:dyDescent="0.25">
      <c r="A49" s="556" t="s">
        <v>48</v>
      </c>
      <c r="B49" s="556" t="s">
        <v>49</v>
      </c>
      <c r="C49" s="556" t="s">
        <v>18</v>
      </c>
      <c r="D49" s="556">
        <v>287.59625275654201</v>
      </c>
      <c r="E49" s="556">
        <v>79554.907544577698</v>
      </c>
      <c r="F49" s="556">
        <v>0.36020445136158702</v>
      </c>
      <c r="G49" s="556">
        <v>99.639795548638403</v>
      </c>
    </row>
    <row r="50" spans="1:7" x14ac:dyDescent="0.25">
      <c r="A50" s="556" t="s">
        <v>48</v>
      </c>
      <c r="B50" s="556" t="s">
        <v>49</v>
      </c>
      <c r="C50" s="556" t="s">
        <v>19</v>
      </c>
      <c r="D50" s="556">
        <v>415.21621763270798</v>
      </c>
      <c r="E50" s="556">
        <v>226528.98461246901</v>
      </c>
      <c r="F50" s="556">
        <v>0.18295960686105101</v>
      </c>
      <c r="G50" s="556">
        <v>99.817040393138996</v>
      </c>
    </row>
    <row r="51" spans="1:7" x14ac:dyDescent="0.25">
      <c r="A51" s="556" t="s">
        <v>50</v>
      </c>
      <c r="B51" s="556" t="s">
        <v>51</v>
      </c>
      <c r="C51" s="556" t="s">
        <v>18</v>
      </c>
      <c r="D51" s="556">
        <v>0</v>
      </c>
      <c r="E51" s="556">
        <v>9921.6303406474908</v>
      </c>
      <c r="F51" s="556">
        <v>0</v>
      </c>
      <c r="G51" s="556">
        <v>100</v>
      </c>
    </row>
    <row r="52" spans="1:7" x14ac:dyDescent="0.25">
      <c r="A52" s="556" t="s">
        <v>50</v>
      </c>
      <c r="B52" s="556" t="s">
        <v>51</v>
      </c>
      <c r="C52" s="556" t="s">
        <v>19</v>
      </c>
      <c r="D52" s="556">
        <v>64.779336771273194</v>
      </c>
      <c r="E52" s="556">
        <v>27510.201447653799</v>
      </c>
      <c r="F52" s="556">
        <v>0.23492069596604001</v>
      </c>
      <c r="G52" s="556">
        <v>99.765079304034003</v>
      </c>
    </row>
    <row r="53" spans="1:7" x14ac:dyDescent="0.25">
      <c r="A53" s="556" t="s">
        <v>52</v>
      </c>
      <c r="B53" s="556" t="s">
        <v>53</v>
      </c>
      <c r="C53" s="556" t="s">
        <v>18</v>
      </c>
      <c r="D53" s="556">
        <v>0</v>
      </c>
      <c r="E53" s="556">
        <v>2793.5129963311001</v>
      </c>
      <c r="F53" s="556">
        <v>0</v>
      </c>
      <c r="G53" s="556">
        <v>100</v>
      </c>
    </row>
    <row r="54" spans="1:7" x14ac:dyDescent="0.25">
      <c r="A54" s="556" t="s">
        <v>52</v>
      </c>
      <c r="B54" s="556" t="s">
        <v>53</v>
      </c>
      <c r="C54" s="556" t="s">
        <v>19</v>
      </c>
      <c r="D54" s="556">
        <v>187.78982182839999</v>
      </c>
      <c r="E54" s="556">
        <v>23776.203999384601</v>
      </c>
      <c r="F54" s="556">
        <v>0.78363324256146505</v>
      </c>
      <c r="G54" s="556">
        <v>99.216366757438493</v>
      </c>
    </row>
    <row r="55" spans="1:7" x14ac:dyDescent="0.25">
      <c r="A55" s="556" t="s">
        <v>54</v>
      </c>
      <c r="B55" s="556" t="s">
        <v>55</v>
      </c>
      <c r="C55" s="556" t="s">
        <v>18</v>
      </c>
      <c r="D55" s="556">
        <v>98.588775561339304</v>
      </c>
      <c r="E55" s="556">
        <v>6305.6941196961898</v>
      </c>
      <c r="F55" s="556">
        <v>1.5394194349900701</v>
      </c>
      <c r="G55" s="556">
        <v>98.460580565009906</v>
      </c>
    </row>
    <row r="56" spans="1:7" x14ac:dyDescent="0.25">
      <c r="A56" s="556" t="s">
        <v>54</v>
      </c>
      <c r="B56" s="556" t="s">
        <v>55</v>
      </c>
      <c r="C56" s="556" t="s">
        <v>19</v>
      </c>
      <c r="D56" s="556">
        <v>43.621085547336101</v>
      </c>
      <c r="E56" s="556">
        <v>14891.316956250599</v>
      </c>
      <c r="F56" s="556">
        <v>0.29207409783190902</v>
      </c>
      <c r="G56" s="556">
        <v>99.7079259021681</v>
      </c>
    </row>
    <row r="57" spans="1:7" x14ac:dyDescent="0.25">
      <c r="A57" s="556" t="s">
        <v>56</v>
      </c>
      <c r="B57" s="556" t="s">
        <v>57</v>
      </c>
      <c r="C57" s="556" t="s">
        <v>18</v>
      </c>
      <c r="D57" s="556">
        <v>0</v>
      </c>
      <c r="E57" s="556">
        <v>4981.4893673953902</v>
      </c>
      <c r="F57" s="556">
        <v>0</v>
      </c>
      <c r="G57" s="556">
        <v>100</v>
      </c>
    </row>
    <row r="58" spans="1:7" x14ac:dyDescent="0.25">
      <c r="A58" s="556" t="s">
        <v>56</v>
      </c>
      <c r="B58" s="556" t="s">
        <v>57</v>
      </c>
      <c r="C58" s="556" t="s">
        <v>19</v>
      </c>
      <c r="D58" s="556">
        <v>34.167818845947501</v>
      </c>
      <c r="E58" s="556">
        <v>19166.609265874002</v>
      </c>
      <c r="F58" s="556">
        <v>0.17795018761578299</v>
      </c>
      <c r="G58" s="556">
        <v>99.822049812384194</v>
      </c>
    </row>
    <row r="59" spans="1:7" x14ac:dyDescent="0.25">
      <c r="A59" s="556" t="s">
        <v>58</v>
      </c>
      <c r="B59" s="556" t="s">
        <v>59</v>
      </c>
      <c r="C59" s="556" t="s">
        <v>18</v>
      </c>
      <c r="D59" s="556">
        <v>0</v>
      </c>
      <c r="E59" s="556">
        <v>11757.831202584101</v>
      </c>
      <c r="F59" s="556">
        <v>0</v>
      </c>
      <c r="G59" s="556">
        <v>100</v>
      </c>
    </row>
    <row r="60" spans="1:7" x14ac:dyDescent="0.25">
      <c r="A60" s="556" t="s">
        <v>58</v>
      </c>
      <c r="B60" s="556" t="s">
        <v>59</v>
      </c>
      <c r="C60" s="556" t="s">
        <v>19</v>
      </c>
      <c r="D60" s="556">
        <v>257.69697510421798</v>
      </c>
      <c r="E60" s="556">
        <v>49830.176956724601</v>
      </c>
      <c r="F60" s="556">
        <v>0.51448974547203197</v>
      </c>
      <c r="G60" s="556">
        <v>99.485510254527995</v>
      </c>
    </row>
    <row r="61" spans="1:7" x14ac:dyDescent="0.25">
      <c r="A61" s="556" t="s">
        <v>60</v>
      </c>
      <c r="B61" s="556" t="s">
        <v>61</v>
      </c>
      <c r="C61" s="556" t="s">
        <v>18</v>
      </c>
      <c r="D61" s="556">
        <v>0</v>
      </c>
      <c r="E61" s="556">
        <v>1505.4783274423401</v>
      </c>
      <c r="F61" s="556">
        <v>0</v>
      </c>
      <c r="G61" s="556">
        <v>100</v>
      </c>
    </row>
    <row r="62" spans="1:7" x14ac:dyDescent="0.25">
      <c r="A62" s="556" t="s">
        <v>60</v>
      </c>
      <c r="B62" s="556" t="s">
        <v>61</v>
      </c>
      <c r="C62" s="556" t="s">
        <v>19</v>
      </c>
      <c r="D62" s="556">
        <v>0</v>
      </c>
      <c r="E62" s="556">
        <v>2680.5688685762502</v>
      </c>
      <c r="F62" s="556">
        <v>0</v>
      </c>
      <c r="G62" s="556">
        <v>100</v>
      </c>
    </row>
    <row r="63" spans="1:7" x14ac:dyDescent="0.25">
      <c r="A63" s="556" t="s">
        <v>62</v>
      </c>
      <c r="B63" s="556" t="s">
        <v>63</v>
      </c>
      <c r="C63" s="556" t="s">
        <v>18</v>
      </c>
      <c r="D63" s="556">
        <v>355.12110241640403</v>
      </c>
      <c r="E63" s="556">
        <v>38107.682343286302</v>
      </c>
      <c r="F63" s="556">
        <v>0.92328449983559402</v>
      </c>
      <c r="G63" s="556">
        <v>99.076715500164397</v>
      </c>
    </row>
    <row r="64" spans="1:7" x14ac:dyDescent="0.25">
      <c r="A64" s="556" t="s">
        <v>62</v>
      </c>
      <c r="B64" s="556" t="s">
        <v>63</v>
      </c>
      <c r="C64" s="556" t="s">
        <v>19</v>
      </c>
      <c r="D64" s="556">
        <v>402.64463255902098</v>
      </c>
      <c r="E64" s="556">
        <v>76455.289570533903</v>
      </c>
      <c r="F64" s="556">
        <v>0.52388167433053101</v>
      </c>
      <c r="G64" s="556">
        <v>99.476118325669503</v>
      </c>
    </row>
    <row r="65" spans="1:7" x14ac:dyDescent="0.25">
      <c r="A65" s="556" t="s">
        <v>64</v>
      </c>
      <c r="B65" s="556" t="s">
        <v>65</v>
      </c>
      <c r="C65" s="556" t="s">
        <v>18</v>
      </c>
      <c r="D65" s="556">
        <v>124.580458989779</v>
      </c>
      <c r="E65" s="556">
        <v>85720.791810329101</v>
      </c>
      <c r="F65" s="556">
        <v>0.145121927596678</v>
      </c>
      <c r="G65" s="556">
        <v>99.854878072403295</v>
      </c>
    </row>
    <row r="66" spans="1:7" x14ac:dyDescent="0.25">
      <c r="A66" s="556" t="s">
        <v>64</v>
      </c>
      <c r="B66" s="556" t="s">
        <v>65</v>
      </c>
      <c r="C66" s="556" t="s">
        <v>19</v>
      </c>
      <c r="D66" s="556">
        <v>686.71549856618196</v>
      </c>
      <c r="E66" s="556">
        <v>130933.935471943</v>
      </c>
      <c r="F66" s="556">
        <v>0.52173841528868403</v>
      </c>
      <c r="G66" s="556">
        <v>99.478261584711305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1676</v>
      </c>
    </row>
    <row r="11" spans="1:7" x14ac:dyDescent="0.25">
      <c r="A11" t="s">
        <v>1677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57" t="s">
        <v>16</v>
      </c>
      <c r="B17" s="557" t="s">
        <v>17</v>
      </c>
      <c r="C17" s="557" t="s">
        <v>18</v>
      </c>
      <c r="D17" s="557">
        <v>3388.8038008362601</v>
      </c>
      <c r="E17" s="557">
        <v>592486.05904702202</v>
      </c>
      <c r="F17" s="557">
        <v>0.56871064918566705</v>
      </c>
      <c r="G17" s="557">
        <v>99.431289350814296</v>
      </c>
    </row>
    <row r="18" spans="1:7" x14ac:dyDescent="0.25">
      <c r="A18" s="557" t="s">
        <v>16</v>
      </c>
      <c r="B18" s="557" t="s">
        <v>17</v>
      </c>
      <c r="C18" s="557" t="s">
        <v>19</v>
      </c>
      <c r="D18" s="557">
        <v>3776.9697324417298</v>
      </c>
      <c r="E18" s="557">
        <v>1537951.4033313901</v>
      </c>
      <c r="F18" s="557">
        <v>0.24498282566700499</v>
      </c>
      <c r="G18" s="557">
        <v>99.755017174333005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1679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558" t="s">
        <v>28</v>
      </c>
      <c r="B29" s="558" t="s">
        <v>29</v>
      </c>
      <c r="C29" s="558" t="s">
        <v>18</v>
      </c>
      <c r="D29" s="558">
        <v>15746.802670670901</v>
      </c>
      <c r="E29" s="558">
        <v>0</v>
      </c>
      <c r="F29" s="558">
        <v>100</v>
      </c>
      <c r="G29" s="558">
        <v>0</v>
      </c>
    </row>
    <row r="30" spans="1:7" x14ac:dyDescent="0.25">
      <c r="A30" s="558" t="s">
        <v>28</v>
      </c>
      <c r="B30" s="558" t="s">
        <v>29</v>
      </c>
      <c r="C30" s="558" t="s">
        <v>19</v>
      </c>
      <c r="D30" s="558">
        <v>105368.83002117201</v>
      </c>
      <c r="E30" s="558">
        <v>0</v>
      </c>
      <c r="F30" s="558">
        <v>100</v>
      </c>
      <c r="G30" s="558">
        <v>0</v>
      </c>
    </row>
    <row r="31" spans="1:7" x14ac:dyDescent="0.25">
      <c r="A31" s="558" t="s">
        <v>30</v>
      </c>
      <c r="B31" s="558" t="s">
        <v>31</v>
      </c>
      <c r="C31" s="558" t="s">
        <v>18</v>
      </c>
      <c r="D31" s="558">
        <v>5056.7050976133496</v>
      </c>
      <c r="E31" s="558">
        <v>0</v>
      </c>
      <c r="F31" s="558">
        <v>100</v>
      </c>
      <c r="G31" s="558">
        <v>0</v>
      </c>
    </row>
    <row r="32" spans="1:7" x14ac:dyDescent="0.25">
      <c r="A32" s="558" t="s">
        <v>30</v>
      </c>
      <c r="B32" s="558" t="s">
        <v>31</v>
      </c>
      <c r="C32" s="558" t="s">
        <v>19</v>
      </c>
      <c r="D32" s="558">
        <v>23267.714234385599</v>
      </c>
      <c r="E32" s="558">
        <v>79.320236605266601</v>
      </c>
      <c r="F32" s="558">
        <v>99.660255623883103</v>
      </c>
      <c r="G32" s="558">
        <v>0.339744376116905</v>
      </c>
    </row>
    <row r="33" spans="1:7" x14ac:dyDescent="0.25">
      <c r="A33" s="558" t="s">
        <v>32</v>
      </c>
      <c r="B33" s="558" t="s">
        <v>33</v>
      </c>
      <c r="C33" s="558" t="s">
        <v>18</v>
      </c>
      <c r="D33" s="558">
        <v>12308.2745818028</v>
      </c>
      <c r="E33" s="558">
        <v>112.947465486532</v>
      </c>
      <c r="F33" s="558">
        <v>99.090689587091106</v>
      </c>
      <c r="G33" s="558">
        <v>0.90931041290885495</v>
      </c>
    </row>
    <row r="34" spans="1:7" x14ac:dyDescent="0.25">
      <c r="A34" s="558" t="s">
        <v>32</v>
      </c>
      <c r="B34" s="558" t="s">
        <v>33</v>
      </c>
      <c r="C34" s="558" t="s">
        <v>19</v>
      </c>
      <c r="D34" s="558">
        <v>17843.174950455501</v>
      </c>
      <c r="E34" s="558">
        <v>50.218397025860902</v>
      </c>
      <c r="F34" s="558">
        <v>99.719346710539199</v>
      </c>
      <c r="G34" s="558">
        <v>0.28065328946077001</v>
      </c>
    </row>
    <row r="35" spans="1:7" x14ac:dyDescent="0.25">
      <c r="A35" s="558" t="s">
        <v>34</v>
      </c>
      <c r="B35" s="558" t="s">
        <v>35</v>
      </c>
      <c r="C35" s="558" t="s">
        <v>18</v>
      </c>
      <c r="D35" s="558">
        <v>37929.2323402447</v>
      </c>
      <c r="E35" s="558">
        <v>0</v>
      </c>
      <c r="F35" s="558">
        <v>100</v>
      </c>
      <c r="G35" s="558">
        <v>0</v>
      </c>
    </row>
    <row r="36" spans="1:7" x14ac:dyDescent="0.25">
      <c r="A36" s="558" t="s">
        <v>34</v>
      </c>
      <c r="B36" s="558" t="s">
        <v>35</v>
      </c>
      <c r="C36" s="558" t="s">
        <v>19</v>
      </c>
      <c r="D36" s="558">
        <v>89349.165168998006</v>
      </c>
      <c r="E36" s="558">
        <v>0</v>
      </c>
      <c r="F36" s="558">
        <v>100</v>
      </c>
      <c r="G36" s="558">
        <v>0</v>
      </c>
    </row>
    <row r="37" spans="1:7" x14ac:dyDescent="0.25">
      <c r="A37" s="558" t="s">
        <v>36</v>
      </c>
      <c r="B37" s="558" t="s">
        <v>37</v>
      </c>
      <c r="C37" s="558" t="s">
        <v>18</v>
      </c>
      <c r="D37" s="558">
        <v>47927.763769340301</v>
      </c>
      <c r="E37" s="558">
        <v>263.61229260589602</v>
      </c>
      <c r="F37" s="558">
        <v>99.452988658661596</v>
      </c>
      <c r="G37" s="558">
        <v>0.547011341338423</v>
      </c>
    </row>
    <row r="38" spans="1:7" x14ac:dyDescent="0.25">
      <c r="A38" s="558" t="s">
        <v>36</v>
      </c>
      <c r="B38" s="558" t="s">
        <v>37</v>
      </c>
      <c r="C38" s="558" t="s">
        <v>19</v>
      </c>
      <c r="D38" s="558">
        <v>78506.298771453803</v>
      </c>
      <c r="E38" s="558">
        <v>0</v>
      </c>
      <c r="F38" s="558">
        <v>100</v>
      </c>
      <c r="G38" s="558">
        <v>0</v>
      </c>
    </row>
    <row r="39" spans="1:7" x14ac:dyDescent="0.25">
      <c r="A39" s="558" t="s">
        <v>38</v>
      </c>
      <c r="B39" s="558" t="s">
        <v>39</v>
      </c>
      <c r="C39" s="558" t="s">
        <v>18</v>
      </c>
      <c r="D39" s="558">
        <v>14682.731390061799</v>
      </c>
      <c r="E39" s="558">
        <v>0</v>
      </c>
      <c r="F39" s="558">
        <v>100</v>
      </c>
      <c r="G39" s="558">
        <v>0</v>
      </c>
    </row>
    <row r="40" spans="1:7" x14ac:dyDescent="0.25">
      <c r="A40" s="558" t="s">
        <v>38</v>
      </c>
      <c r="B40" s="558" t="s">
        <v>39</v>
      </c>
      <c r="C40" s="558" t="s">
        <v>19</v>
      </c>
      <c r="D40" s="558">
        <v>37531.074659062302</v>
      </c>
      <c r="E40" s="558">
        <v>0</v>
      </c>
      <c r="F40" s="558">
        <v>100</v>
      </c>
      <c r="G40" s="558">
        <v>0</v>
      </c>
    </row>
    <row r="41" spans="1:7" x14ac:dyDescent="0.25">
      <c r="A41" s="558" t="s">
        <v>40</v>
      </c>
      <c r="B41" s="558" t="s">
        <v>41</v>
      </c>
      <c r="C41" s="558" t="s">
        <v>18</v>
      </c>
      <c r="D41" s="558">
        <v>65545.7278651386</v>
      </c>
      <c r="E41" s="558">
        <v>653.11515513162794</v>
      </c>
      <c r="F41" s="558">
        <v>99.0134039730398</v>
      </c>
      <c r="G41" s="558">
        <v>0.98659602696023296</v>
      </c>
    </row>
    <row r="42" spans="1:7" x14ac:dyDescent="0.25">
      <c r="A42" s="558" t="s">
        <v>40</v>
      </c>
      <c r="B42" s="558" t="s">
        <v>41</v>
      </c>
      <c r="C42" s="558" t="s">
        <v>19</v>
      </c>
      <c r="D42" s="558">
        <v>151831.13808362099</v>
      </c>
      <c r="E42" s="558">
        <v>569.75840997248997</v>
      </c>
      <c r="F42" s="558">
        <v>99.626144974812206</v>
      </c>
      <c r="G42" s="558">
        <v>0.37385502518775598</v>
      </c>
    </row>
    <row r="43" spans="1:7" x14ac:dyDescent="0.25">
      <c r="A43" s="558" t="s">
        <v>42</v>
      </c>
      <c r="B43" s="558" t="s">
        <v>43</v>
      </c>
      <c r="C43" s="558" t="s">
        <v>18</v>
      </c>
      <c r="D43" s="558">
        <v>99598.841088412097</v>
      </c>
      <c r="E43" s="558">
        <v>350.090580928034</v>
      </c>
      <c r="F43" s="558">
        <v>99.649730542307097</v>
      </c>
      <c r="G43" s="558">
        <v>0.35026945769288897</v>
      </c>
    </row>
    <row r="44" spans="1:7" x14ac:dyDescent="0.25">
      <c r="A44" s="558" t="s">
        <v>42</v>
      </c>
      <c r="B44" s="558" t="s">
        <v>43</v>
      </c>
      <c r="C44" s="558" t="s">
        <v>19</v>
      </c>
      <c r="D44" s="558">
        <v>204862.126832971</v>
      </c>
      <c r="E44" s="558">
        <v>294.58132208728301</v>
      </c>
      <c r="F44" s="558">
        <v>99.8564115574205</v>
      </c>
      <c r="G44" s="558">
        <v>0.14358844257953099</v>
      </c>
    </row>
    <row r="45" spans="1:7" x14ac:dyDescent="0.25">
      <c r="A45" s="558" t="s">
        <v>44</v>
      </c>
      <c r="B45" s="558" t="s">
        <v>45</v>
      </c>
      <c r="C45" s="558" t="s">
        <v>18</v>
      </c>
      <c r="D45" s="558">
        <v>12836.4687753827</v>
      </c>
      <c r="E45" s="558">
        <v>675.94563805995597</v>
      </c>
      <c r="F45" s="558">
        <v>94.997595415757104</v>
      </c>
      <c r="G45" s="558">
        <v>5.0024045842429201</v>
      </c>
    </row>
    <row r="46" spans="1:7" x14ac:dyDescent="0.25">
      <c r="A46" s="558" t="s">
        <v>44</v>
      </c>
      <c r="B46" s="558" t="s">
        <v>45</v>
      </c>
      <c r="C46" s="558" t="s">
        <v>19</v>
      </c>
      <c r="D46" s="558">
        <v>83574.080327959906</v>
      </c>
      <c r="E46" s="558">
        <v>368.47365403183301</v>
      </c>
      <c r="F46" s="558">
        <v>99.561040692053695</v>
      </c>
      <c r="G46" s="558">
        <v>0.43895930794633897</v>
      </c>
    </row>
    <row r="47" spans="1:7" x14ac:dyDescent="0.25">
      <c r="A47" s="558" t="s">
        <v>46</v>
      </c>
      <c r="B47" s="558" t="s">
        <v>47</v>
      </c>
      <c r="C47" s="558" t="s">
        <v>18</v>
      </c>
      <c r="D47" s="558">
        <v>40671.699494965498</v>
      </c>
      <c r="E47" s="558">
        <v>0</v>
      </c>
      <c r="F47" s="558">
        <v>100</v>
      </c>
      <c r="G47" s="558">
        <v>0</v>
      </c>
    </row>
    <row r="48" spans="1:7" x14ac:dyDescent="0.25">
      <c r="A48" s="558" t="s">
        <v>46</v>
      </c>
      <c r="B48" s="558" t="s">
        <v>47</v>
      </c>
      <c r="C48" s="558" t="s">
        <v>19</v>
      </c>
      <c r="D48" s="558">
        <v>173195.386310106</v>
      </c>
      <c r="E48" s="558">
        <v>1171.11314766086</v>
      </c>
      <c r="F48" s="558">
        <v>99.328361152341301</v>
      </c>
      <c r="G48" s="558">
        <v>0.67163884765864301</v>
      </c>
    </row>
    <row r="49" spans="1:7" x14ac:dyDescent="0.25">
      <c r="A49" s="558" t="s">
        <v>48</v>
      </c>
      <c r="B49" s="558" t="s">
        <v>49</v>
      </c>
      <c r="C49" s="558" t="s">
        <v>18</v>
      </c>
      <c r="D49" s="558">
        <v>79546.790416405507</v>
      </c>
      <c r="E49" s="558">
        <v>295.71338092876402</v>
      </c>
      <c r="F49" s="558">
        <v>99.6296291237567</v>
      </c>
      <c r="G49" s="558">
        <v>0.37037087624328402</v>
      </c>
    </row>
    <row r="50" spans="1:7" x14ac:dyDescent="0.25">
      <c r="A50" s="558" t="s">
        <v>48</v>
      </c>
      <c r="B50" s="558" t="s">
        <v>49</v>
      </c>
      <c r="C50" s="558" t="s">
        <v>19</v>
      </c>
      <c r="D50" s="558">
        <v>226944.200830102</v>
      </c>
      <c r="E50" s="558">
        <v>0</v>
      </c>
      <c r="F50" s="558">
        <v>100</v>
      </c>
      <c r="G50" s="558">
        <v>0</v>
      </c>
    </row>
    <row r="51" spans="1:7" x14ac:dyDescent="0.25">
      <c r="A51" s="558" t="s">
        <v>50</v>
      </c>
      <c r="B51" s="558" t="s">
        <v>51</v>
      </c>
      <c r="C51" s="558" t="s">
        <v>18</v>
      </c>
      <c r="D51" s="558">
        <v>9921.6303406474908</v>
      </c>
      <c r="E51" s="558">
        <v>0</v>
      </c>
      <c r="F51" s="558">
        <v>100</v>
      </c>
      <c r="G51" s="558">
        <v>0</v>
      </c>
    </row>
    <row r="52" spans="1:7" x14ac:dyDescent="0.25">
      <c r="A52" s="558" t="s">
        <v>50</v>
      </c>
      <c r="B52" s="558" t="s">
        <v>51</v>
      </c>
      <c r="C52" s="558" t="s">
        <v>19</v>
      </c>
      <c r="D52" s="558">
        <v>27426.856784564701</v>
      </c>
      <c r="E52" s="558">
        <v>148.12399986036701</v>
      </c>
      <c r="F52" s="558">
        <v>99.462831901794004</v>
      </c>
      <c r="G52" s="558">
        <v>0.53716809820600298</v>
      </c>
    </row>
    <row r="53" spans="1:7" x14ac:dyDescent="0.25">
      <c r="A53" s="558" t="s">
        <v>52</v>
      </c>
      <c r="B53" s="558" t="s">
        <v>53</v>
      </c>
      <c r="C53" s="558" t="s">
        <v>18</v>
      </c>
      <c r="D53" s="558">
        <v>2793.5129963311001</v>
      </c>
      <c r="E53" s="558">
        <v>0</v>
      </c>
      <c r="F53" s="558">
        <v>100</v>
      </c>
      <c r="G53" s="558">
        <v>0</v>
      </c>
    </row>
    <row r="54" spans="1:7" x14ac:dyDescent="0.25">
      <c r="A54" s="558" t="s">
        <v>52</v>
      </c>
      <c r="B54" s="558" t="s">
        <v>53</v>
      </c>
      <c r="C54" s="558" t="s">
        <v>19</v>
      </c>
      <c r="D54" s="558">
        <v>23912.946241894701</v>
      </c>
      <c r="E54" s="558">
        <v>51.047579318219</v>
      </c>
      <c r="F54" s="558">
        <v>99.786982171256298</v>
      </c>
      <c r="G54" s="558">
        <v>0.21301782874368599</v>
      </c>
    </row>
    <row r="55" spans="1:7" x14ac:dyDescent="0.25">
      <c r="A55" s="558" t="s">
        <v>54</v>
      </c>
      <c r="B55" s="558" t="s">
        <v>55</v>
      </c>
      <c r="C55" s="558" t="s">
        <v>18</v>
      </c>
      <c r="D55" s="558">
        <v>6330.7368625169802</v>
      </c>
      <c r="E55" s="558">
        <v>73.546032740555006</v>
      </c>
      <c r="F55" s="558">
        <v>98.851611742588403</v>
      </c>
      <c r="G55" s="558">
        <v>1.14838825741157</v>
      </c>
    </row>
    <row r="56" spans="1:7" x14ac:dyDescent="0.25">
      <c r="A56" s="558" t="s">
        <v>54</v>
      </c>
      <c r="B56" s="558" t="s">
        <v>55</v>
      </c>
      <c r="C56" s="558" t="s">
        <v>19</v>
      </c>
      <c r="D56" s="558">
        <v>14892.0579598772</v>
      </c>
      <c r="E56" s="558">
        <v>42.880081920735101</v>
      </c>
      <c r="F56" s="558">
        <v>99.712887446866404</v>
      </c>
      <c r="G56" s="558">
        <v>0.28711255313365103</v>
      </c>
    </row>
    <row r="57" spans="1:7" x14ac:dyDescent="0.25">
      <c r="A57" s="558" t="s">
        <v>56</v>
      </c>
      <c r="B57" s="558" t="s">
        <v>57</v>
      </c>
      <c r="C57" s="558" t="s">
        <v>18</v>
      </c>
      <c r="D57" s="558">
        <v>4981.4893673953902</v>
      </c>
      <c r="E57" s="558">
        <v>0</v>
      </c>
      <c r="F57" s="558">
        <v>100</v>
      </c>
      <c r="G57" s="558">
        <v>0</v>
      </c>
    </row>
    <row r="58" spans="1:7" x14ac:dyDescent="0.25">
      <c r="A58" s="558" t="s">
        <v>56</v>
      </c>
      <c r="B58" s="558" t="s">
        <v>57</v>
      </c>
      <c r="C58" s="558" t="s">
        <v>19</v>
      </c>
      <c r="D58" s="558">
        <v>19038.4242878927</v>
      </c>
      <c r="E58" s="558">
        <v>162.35279682721699</v>
      </c>
      <c r="F58" s="558">
        <v>99.154446738739495</v>
      </c>
      <c r="G58" s="558">
        <v>0.84555326126054697</v>
      </c>
    </row>
    <row r="59" spans="1:7" x14ac:dyDescent="0.25">
      <c r="A59" s="558" t="s">
        <v>58</v>
      </c>
      <c r="B59" s="558" t="s">
        <v>59</v>
      </c>
      <c r="C59" s="558" t="s">
        <v>18</v>
      </c>
      <c r="D59" s="558">
        <v>11757.831202584101</v>
      </c>
      <c r="E59" s="558">
        <v>0</v>
      </c>
      <c r="F59" s="558">
        <v>100</v>
      </c>
      <c r="G59" s="558">
        <v>0</v>
      </c>
    </row>
    <row r="60" spans="1:7" x14ac:dyDescent="0.25">
      <c r="A60" s="558" t="s">
        <v>58</v>
      </c>
      <c r="B60" s="558" t="s">
        <v>59</v>
      </c>
      <c r="C60" s="558" t="s">
        <v>19</v>
      </c>
      <c r="D60" s="558">
        <v>49945.797419222297</v>
      </c>
      <c r="E60" s="558">
        <v>142.07651260652</v>
      </c>
      <c r="F60" s="558">
        <v>99.7163454915258</v>
      </c>
      <c r="G60" s="558">
        <v>0.28365450847422902</v>
      </c>
    </row>
    <row r="61" spans="1:7" x14ac:dyDescent="0.25">
      <c r="A61" s="558" t="s">
        <v>60</v>
      </c>
      <c r="B61" s="558" t="s">
        <v>61</v>
      </c>
      <c r="C61" s="558" t="s">
        <v>18</v>
      </c>
      <c r="D61" s="558">
        <v>1505.4783274423401</v>
      </c>
      <c r="E61" s="558">
        <v>0</v>
      </c>
      <c r="F61" s="558">
        <v>100</v>
      </c>
      <c r="G61" s="558">
        <v>0</v>
      </c>
    </row>
    <row r="62" spans="1:7" x14ac:dyDescent="0.25">
      <c r="A62" s="558" t="s">
        <v>60</v>
      </c>
      <c r="B62" s="558" t="s">
        <v>61</v>
      </c>
      <c r="C62" s="558" t="s">
        <v>19</v>
      </c>
      <c r="D62" s="558">
        <v>2680.5688685762502</v>
      </c>
      <c r="E62" s="558">
        <v>0</v>
      </c>
      <c r="F62" s="558">
        <v>100</v>
      </c>
      <c r="G62" s="558">
        <v>0</v>
      </c>
    </row>
    <row r="63" spans="1:7" x14ac:dyDescent="0.25">
      <c r="A63" s="558" t="s">
        <v>62</v>
      </c>
      <c r="B63" s="558" t="s">
        <v>63</v>
      </c>
      <c r="C63" s="558" t="s">
        <v>18</v>
      </c>
      <c r="D63" s="558">
        <v>38183.182552871898</v>
      </c>
      <c r="E63" s="558">
        <v>279.62089283075397</v>
      </c>
      <c r="F63" s="558">
        <v>99.273009589055306</v>
      </c>
      <c r="G63" s="558">
        <v>0.72699041094466899</v>
      </c>
    </row>
    <row r="64" spans="1:7" x14ac:dyDescent="0.25">
      <c r="A64" s="558" t="s">
        <v>62</v>
      </c>
      <c r="B64" s="558" t="s">
        <v>63</v>
      </c>
      <c r="C64" s="558" t="s">
        <v>19</v>
      </c>
      <c r="D64" s="558">
        <v>76324.535478939593</v>
      </c>
      <c r="E64" s="558">
        <v>533.39872415332104</v>
      </c>
      <c r="F64" s="558">
        <v>99.305993935845507</v>
      </c>
      <c r="G64" s="558">
        <v>0.69400606415447397</v>
      </c>
    </row>
    <row r="65" spans="1:7" x14ac:dyDescent="0.25">
      <c r="A65" s="558" t="s">
        <v>64</v>
      </c>
      <c r="B65" s="558" t="s">
        <v>65</v>
      </c>
      <c r="C65" s="558" t="s">
        <v>18</v>
      </c>
      <c r="D65" s="558">
        <v>85161.1599071948</v>
      </c>
      <c r="E65" s="558">
        <v>684.21236212413896</v>
      </c>
      <c r="F65" s="558">
        <v>99.202971174756399</v>
      </c>
      <c r="G65" s="558">
        <v>0.79702882524358998</v>
      </c>
    </row>
    <row r="66" spans="1:7" x14ac:dyDescent="0.25">
      <c r="A66" s="558" t="s">
        <v>64</v>
      </c>
      <c r="B66" s="558" t="s">
        <v>65</v>
      </c>
      <c r="C66" s="558" t="s">
        <v>19</v>
      </c>
      <c r="D66" s="558">
        <v>131457.02610013701</v>
      </c>
      <c r="E66" s="558">
        <v>163.62487037176001</v>
      </c>
      <c r="F66" s="558">
        <v>99.875684499989006</v>
      </c>
      <c r="G66" s="558">
        <v>0.12431550001102901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1680</v>
      </c>
    </row>
    <row r="11" spans="1:7" x14ac:dyDescent="0.25">
      <c r="A11" t="s">
        <v>1681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59" t="s">
        <v>16</v>
      </c>
      <c r="B17" s="559" t="s">
        <v>17</v>
      </c>
      <c r="C17" s="559" t="s">
        <v>18</v>
      </c>
      <c r="D17" s="559">
        <v>2841.57724446563</v>
      </c>
      <c r="E17" s="559">
        <v>593033.28560339299</v>
      </c>
      <c r="F17" s="559">
        <v>0.47687483088058302</v>
      </c>
      <c r="G17" s="559">
        <v>99.523125169119396</v>
      </c>
    </row>
    <row r="18" spans="1:7" x14ac:dyDescent="0.25">
      <c r="A18" s="559" t="s">
        <v>16</v>
      </c>
      <c r="B18" s="559" t="s">
        <v>17</v>
      </c>
      <c r="C18" s="559" t="s">
        <v>19</v>
      </c>
      <c r="D18" s="559">
        <v>7889.6813340428698</v>
      </c>
      <c r="E18" s="559">
        <v>1533838.6917297901</v>
      </c>
      <c r="F18" s="559">
        <v>0.51174263066612202</v>
      </c>
      <c r="G18" s="559">
        <v>99.488257369333894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60" t="s">
        <v>28</v>
      </c>
      <c r="B29" s="560" t="s">
        <v>29</v>
      </c>
      <c r="C29" s="560" t="s">
        <v>18</v>
      </c>
      <c r="D29" s="560">
        <v>201.32153419075701</v>
      </c>
      <c r="E29" s="560">
        <v>15545.481136480101</v>
      </c>
      <c r="F29" s="560">
        <v>1.2784915033305599</v>
      </c>
      <c r="G29" s="560">
        <v>98.721508496669401</v>
      </c>
    </row>
    <row r="30" spans="1:7" x14ac:dyDescent="0.25">
      <c r="A30" s="560" t="s">
        <v>28</v>
      </c>
      <c r="B30" s="560" t="s">
        <v>29</v>
      </c>
      <c r="C30" s="560" t="s">
        <v>19</v>
      </c>
      <c r="D30" s="560">
        <v>947.88745600441598</v>
      </c>
      <c r="E30" s="560">
        <v>104420.94256516801</v>
      </c>
      <c r="F30" s="560">
        <v>0.899589998117996</v>
      </c>
      <c r="G30" s="560">
        <v>99.100410001881997</v>
      </c>
    </row>
    <row r="31" spans="1:7" x14ac:dyDescent="0.25">
      <c r="A31" s="560" t="s">
        <v>30</v>
      </c>
      <c r="B31" s="560" t="s">
        <v>31</v>
      </c>
      <c r="C31" s="560" t="s">
        <v>18</v>
      </c>
      <c r="D31" s="560">
        <v>0</v>
      </c>
      <c r="E31" s="560">
        <v>5056.7050976133496</v>
      </c>
      <c r="F31" s="560">
        <v>0</v>
      </c>
      <c r="G31" s="560">
        <v>100</v>
      </c>
    </row>
    <row r="32" spans="1:7" x14ac:dyDescent="0.25">
      <c r="A32" s="560" t="s">
        <v>30</v>
      </c>
      <c r="B32" s="560" t="s">
        <v>31</v>
      </c>
      <c r="C32" s="560" t="s">
        <v>19</v>
      </c>
      <c r="D32" s="560">
        <v>127.863906222024</v>
      </c>
      <c r="E32" s="560">
        <v>23219.1705647688</v>
      </c>
      <c r="F32" s="560">
        <v>0.54766658429745096</v>
      </c>
      <c r="G32" s="560">
        <v>99.452333415702498</v>
      </c>
    </row>
    <row r="33" spans="1:7" x14ac:dyDescent="0.25">
      <c r="A33" s="560" t="s">
        <v>32</v>
      </c>
      <c r="B33" s="560" t="s">
        <v>33</v>
      </c>
      <c r="C33" s="560" t="s">
        <v>18</v>
      </c>
      <c r="D33" s="560">
        <v>117.838846398445</v>
      </c>
      <c r="E33" s="560">
        <v>12303.383200890899</v>
      </c>
      <c r="F33" s="560">
        <v>0.94868963737880097</v>
      </c>
      <c r="G33" s="560">
        <v>99.051310362621194</v>
      </c>
    </row>
    <row r="34" spans="1:7" x14ac:dyDescent="0.25">
      <c r="A34" s="560" t="s">
        <v>32</v>
      </c>
      <c r="B34" s="560" t="s">
        <v>33</v>
      </c>
      <c r="C34" s="560" t="s">
        <v>19</v>
      </c>
      <c r="D34" s="560">
        <v>161.539640507217</v>
      </c>
      <c r="E34" s="560">
        <v>17731.8537069741</v>
      </c>
      <c r="F34" s="560">
        <v>0.90278929977222799</v>
      </c>
      <c r="G34" s="560">
        <v>99.097210700227805</v>
      </c>
    </row>
    <row r="35" spans="1:7" x14ac:dyDescent="0.25">
      <c r="A35" s="560" t="s">
        <v>34</v>
      </c>
      <c r="B35" s="560" t="s">
        <v>35</v>
      </c>
      <c r="C35" s="560" t="s">
        <v>18</v>
      </c>
      <c r="D35" s="560">
        <v>202.32918841524099</v>
      </c>
      <c r="E35" s="560">
        <v>37726.903151829501</v>
      </c>
      <c r="F35" s="560">
        <v>0.53343865913299804</v>
      </c>
      <c r="G35" s="560">
        <v>99.466561340867003</v>
      </c>
    </row>
    <row r="36" spans="1:7" x14ac:dyDescent="0.25">
      <c r="A36" s="560" t="s">
        <v>34</v>
      </c>
      <c r="B36" s="560" t="s">
        <v>35</v>
      </c>
      <c r="C36" s="560" t="s">
        <v>19</v>
      </c>
      <c r="D36" s="560">
        <v>228.778105079071</v>
      </c>
      <c r="E36" s="560">
        <v>89120.387063918897</v>
      </c>
      <c r="F36" s="560">
        <v>0.25604951612737697</v>
      </c>
      <c r="G36" s="560">
        <v>99.743950483872595</v>
      </c>
    </row>
    <row r="37" spans="1:7" x14ac:dyDescent="0.25">
      <c r="A37" s="560" t="s">
        <v>36</v>
      </c>
      <c r="B37" s="560" t="s">
        <v>37</v>
      </c>
      <c r="C37" s="560" t="s">
        <v>18</v>
      </c>
      <c r="D37" s="560">
        <v>261.37204120395199</v>
      </c>
      <c r="E37" s="560">
        <v>47930.004020742199</v>
      </c>
      <c r="F37" s="560">
        <v>0.542362685116066</v>
      </c>
      <c r="G37" s="560">
        <v>99.457637314883897</v>
      </c>
    </row>
    <row r="38" spans="1:7" x14ac:dyDescent="0.25">
      <c r="A38" s="560" t="s">
        <v>36</v>
      </c>
      <c r="B38" s="560" t="s">
        <v>37</v>
      </c>
      <c r="C38" s="560" t="s">
        <v>19</v>
      </c>
      <c r="D38" s="560">
        <v>352.09472455280201</v>
      </c>
      <c r="E38" s="560">
        <v>78154.204046900995</v>
      </c>
      <c r="F38" s="560">
        <v>0.44849232489970597</v>
      </c>
      <c r="G38" s="560">
        <v>99.551507675100297</v>
      </c>
    </row>
    <row r="39" spans="1:7" x14ac:dyDescent="0.25">
      <c r="A39" s="560" t="s">
        <v>38</v>
      </c>
      <c r="B39" s="560" t="s">
        <v>39</v>
      </c>
      <c r="C39" s="560" t="s">
        <v>18</v>
      </c>
      <c r="D39" s="560">
        <v>37.612691711780798</v>
      </c>
      <c r="E39" s="560">
        <v>14645.118698349999</v>
      </c>
      <c r="F39" s="560">
        <v>0.25616958256989802</v>
      </c>
      <c r="G39" s="560">
        <v>99.743830417430104</v>
      </c>
    </row>
    <row r="40" spans="1:7" x14ac:dyDescent="0.25">
      <c r="A40" s="560" t="s">
        <v>38</v>
      </c>
      <c r="B40" s="560" t="s">
        <v>39</v>
      </c>
      <c r="C40" s="560" t="s">
        <v>19</v>
      </c>
      <c r="D40" s="560">
        <v>312.033723163574</v>
      </c>
      <c r="E40" s="560">
        <v>37219.040935898702</v>
      </c>
      <c r="F40" s="560">
        <v>0.831400981714843</v>
      </c>
      <c r="G40" s="560">
        <v>99.168599018285207</v>
      </c>
    </row>
    <row r="41" spans="1:7" x14ac:dyDescent="0.25">
      <c r="A41" s="560" t="s">
        <v>40</v>
      </c>
      <c r="B41" s="560" t="s">
        <v>41</v>
      </c>
      <c r="C41" s="560" t="s">
        <v>18</v>
      </c>
      <c r="D41" s="560">
        <v>149.74219953464299</v>
      </c>
      <c r="E41" s="560">
        <v>66049.100820735606</v>
      </c>
      <c r="F41" s="560">
        <v>0.22620062935056401</v>
      </c>
      <c r="G41" s="560">
        <v>99.7737993706494</v>
      </c>
    </row>
    <row r="42" spans="1:7" x14ac:dyDescent="0.25">
      <c r="A42" s="560" t="s">
        <v>40</v>
      </c>
      <c r="B42" s="560" t="s">
        <v>41</v>
      </c>
      <c r="C42" s="560" t="s">
        <v>19</v>
      </c>
      <c r="D42" s="560">
        <v>1085.26495580083</v>
      </c>
      <c r="E42" s="560">
        <v>151315.63153779201</v>
      </c>
      <c r="F42" s="560">
        <v>0.71211192372903798</v>
      </c>
      <c r="G42" s="560">
        <v>99.287888076270903</v>
      </c>
    </row>
    <row r="43" spans="1:7" x14ac:dyDescent="0.25">
      <c r="A43" s="560" t="s">
        <v>42</v>
      </c>
      <c r="B43" s="560" t="s">
        <v>43</v>
      </c>
      <c r="C43" s="560" t="s">
        <v>18</v>
      </c>
      <c r="D43" s="560">
        <v>628.07607409758396</v>
      </c>
      <c r="E43" s="560">
        <v>99320.855595242494</v>
      </c>
      <c r="F43" s="560">
        <v>0.62839698594822502</v>
      </c>
      <c r="G43" s="560">
        <v>99.3716030140518</v>
      </c>
    </row>
    <row r="44" spans="1:7" x14ac:dyDescent="0.25">
      <c r="A44" s="560" t="s">
        <v>42</v>
      </c>
      <c r="B44" s="560" t="s">
        <v>43</v>
      </c>
      <c r="C44" s="560" t="s">
        <v>19</v>
      </c>
      <c r="D44" s="560">
        <v>1219.1206441481299</v>
      </c>
      <c r="E44" s="560">
        <v>203937.58751091</v>
      </c>
      <c r="F44" s="560">
        <v>0.59423874320829695</v>
      </c>
      <c r="G44" s="560">
        <v>99.405761256791706</v>
      </c>
    </row>
    <row r="45" spans="1:7" x14ac:dyDescent="0.25">
      <c r="A45" s="560" t="s">
        <v>44</v>
      </c>
      <c r="B45" s="560" t="s">
        <v>45</v>
      </c>
      <c r="C45" s="560" t="s">
        <v>18</v>
      </c>
      <c r="D45" s="560">
        <v>124.271502787955</v>
      </c>
      <c r="E45" s="560">
        <v>13388.1429106547</v>
      </c>
      <c r="F45" s="560">
        <v>0.91968392165596602</v>
      </c>
      <c r="G45" s="560">
        <v>99.080316078343998</v>
      </c>
    </row>
    <row r="46" spans="1:7" x14ac:dyDescent="0.25">
      <c r="A46" s="560" t="s">
        <v>44</v>
      </c>
      <c r="B46" s="560" t="s">
        <v>45</v>
      </c>
      <c r="C46" s="560" t="s">
        <v>19</v>
      </c>
      <c r="D46" s="560">
        <v>519.19291930494796</v>
      </c>
      <c r="E46" s="560">
        <v>83423.361062686803</v>
      </c>
      <c r="F46" s="560">
        <v>0.61850979589724098</v>
      </c>
      <c r="G46" s="560">
        <v>99.381490204102803</v>
      </c>
    </row>
    <row r="47" spans="1:7" x14ac:dyDescent="0.25">
      <c r="A47" s="560" t="s">
        <v>46</v>
      </c>
      <c r="B47" s="560" t="s">
        <v>47</v>
      </c>
      <c r="C47" s="560" t="s">
        <v>18</v>
      </c>
      <c r="D47" s="560">
        <v>231.12846529270499</v>
      </c>
      <c r="E47" s="560">
        <v>40440.571029672799</v>
      </c>
      <c r="F47" s="560">
        <v>0.56827835611175903</v>
      </c>
      <c r="G47" s="560">
        <v>99.431721643888196</v>
      </c>
    </row>
    <row r="48" spans="1:7" x14ac:dyDescent="0.25">
      <c r="A48" s="560" t="s">
        <v>46</v>
      </c>
      <c r="B48" s="560" t="s">
        <v>47</v>
      </c>
      <c r="C48" s="560" t="s">
        <v>19</v>
      </c>
      <c r="D48" s="560">
        <v>1030.8125865874999</v>
      </c>
      <c r="E48" s="560">
        <v>173335.686871179</v>
      </c>
      <c r="F48" s="560">
        <v>0.59117582207193298</v>
      </c>
      <c r="G48" s="560">
        <v>99.408824177928096</v>
      </c>
    </row>
    <row r="49" spans="1:7" x14ac:dyDescent="0.25">
      <c r="A49" s="560" t="s">
        <v>48</v>
      </c>
      <c r="B49" s="560" t="s">
        <v>49</v>
      </c>
      <c r="C49" s="560" t="s">
        <v>18</v>
      </c>
      <c r="D49" s="560">
        <v>0</v>
      </c>
      <c r="E49" s="560">
        <v>79842.503797334197</v>
      </c>
      <c r="F49" s="560">
        <v>0</v>
      </c>
      <c r="G49" s="560">
        <v>100</v>
      </c>
    </row>
    <row r="50" spans="1:7" x14ac:dyDescent="0.25">
      <c r="A50" s="560" t="s">
        <v>48</v>
      </c>
      <c r="B50" s="560" t="s">
        <v>49</v>
      </c>
      <c r="C50" s="560" t="s">
        <v>19</v>
      </c>
      <c r="D50" s="560">
        <v>609.404826196351</v>
      </c>
      <c r="E50" s="560">
        <v>226334.796003906</v>
      </c>
      <c r="F50" s="560">
        <v>0.26852628265772299</v>
      </c>
      <c r="G50" s="560">
        <v>99.731473717342297</v>
      </c>
    </row>
    <row r="51" spans="1:7" x14ac:dyDescent="0.25">
      <c r="A51" s="560" t="s">
        <v>50</v>
      </c>
      <c r="B51" s="560" t="s">
        <v>51</v>
      </c>
      <c r="C51" s="560" t="s">
        <v>18</v>
      </c>
      <c r="D51" s="560">
        <v>42.6441240859752</v>
      </c>
      <c r="E51" s="560">
        <v>9878.9862165615195</v>
      </c>
      <c r="F51" s="560">
        <v>0.42980964440156999</v>
      </c>
      <c r="G51" s="560">
        <v>99.570190355598399</v>
      </c>
    </row>
    <row r="52" spans="1:7" x14ac:dyDescent="0.25">
      <c r="A52" s="560" t="s">
        <v>50</v>
      </c>
      <c r="B52" s="560" t="s">
        <v>51</v>
      </c>
      <c r="C52" s="560" t="s">
        <v>19</v>
      </c>
      <c r="D52" s="560">
        <v>246.015772980668</v>
      </c>
      <c r="E52" s="560">
        <v>27328.965011444401</v>
      </c>
      <c r="F52" s="560">
        <v>0.89217024267020595</v>
      </c>
      <c r="G52" s="560">
        <v>99.107829757329796</v>
      </c>
    </row>
    <row r="53" spans="1:7" x14ac:dyDescent="0.25">
      <c r="A53" s="560" t="s">
        <v>52</v>
      </c>
      <c r="B53" s="560" t="s">
        <v>53</v>
      </c>
      <c r="C53" s="560" t="s">
        <v>18</v>
      </c>
      <c r="D53" s="560">
        <v>0</v>
      </c>
      <c r="E53" s="560">
        <v>2793.5129963311001</v>
      </c>
      <c r="F53" s="560">
        <v>0</v>
      </c>
      <c r="G53" s="560">
        <v>100</v>
      </c>
    </row>
    <row r="54" spans="1:7" x14ac:dyDescent="0.25">
      <c r="A54" s="560" t="s">
        <v>52</v>
      </c>
      <c r="B54" s="560" t="s">
        <v>53</v>
      </c>
      <c r="C54" s="560" t="s">
        <v>19</v>
      </c>
      <c r="D54" s="560">
        <v>0</v>
      </c>
      <c r="E54" s="560">
        <v>23963.993821213</v>
      </c>
      <c r="F54" s="560">
        <v>0</v>
      </c>
      <c r="G54" s="560">
        <v>100</v>
      </c>
    </row>
    <row r="55" spans="1:7" x14ac:dyDescent="0.25">
      <c r="A55" s="560" t="s">
        <v>54</v>
      </c>
      <c r="B55" s="560" t="s">
        <v>55</v>
      </c>
      <c r="C55" s="560" t="s">
        <v>18</v>
      </c>
      <c r="D55" s="560">
        <v>23.083767077402701</v>
      </c>
      <c r="E55" s="560">
        <v>6381.1991281801302</v>
      </c>
      <c r="F55" s="560">
        <v>0.36044265150274102</v>
      </c>
      <c r="G55" s="560">
        <v>99.639557348497306</v>
      </c>
    </row>
    <row r="56" spans="1:7" x14ac:dyDescent="0.25">
      <c r="A56" s="560" t="s">
        <v>54</v>
      </c>
      <c r="B56" s="560" t="s">
        <v>55</v>
      </c>
      <c r="C56" s="560" t="s">
        <v>19</v>
      </c>
      <c r="D56" s="560">
        <v>38.4588274047412</v>
      </c>
      <c r="E56" s="560">
        <v>14896.479214393201</v>
      </c>
      <c r="F56" s="560">
        <v>0.25750911920161701</v>
      </c>
      <c r="G56" s="560">
        <v>99.7424908807984</v>
      </c>
    </row>
    <row r="57" spans="1:7" x14ac:dyDescent="0.25">
      <c r="A57" s="560" t="s">
        <v>56</v>
      </c>
      <c r="B57" s="560" t="s">
        <v>57</v>
      </c>
      <c r="C57" s="560" t="s">
        <v>18</v>
      </c>
      <c r="D57" s="560">
        <v>0</v>
      </c>
      <c r="E57" s="560">
        <v>4981.4893673953902</v>
      </c>
      <c r="F57" s="560">
        <v>0</v>
      </c>
      <c r="G57" s="560">
        <v>100</v>
      </c>
    </row>
    <row r="58" spans="1:7" x14ac:dyDescent="0.25">
      <c r="A58" s="560" t="s">
        <v>56</v>
      </c>
      <c r="B58" s="560" t="s">
        <v>57</v>
      </c>
      <c r="C58" s="560" t="s">
        <v>19</v>
      </c>
      <c r="D58" s="560">
        <v>50.798096737638602</v>
      </c>
      <c r="E58" s="560">
        <v>19149.9789879823</v>
      </c>
      <c r="F58" s="560">
        <v>0.26456271281886801</v>
      </c>
      <c r="G58" s="560">
        <v>99.735437287181099</v>
      </c>
    </row>
    <row r="59" spans="1:7" x14ac:dyDescent="0.25">
      <c r="A59" s="560" t="s">
        <v>58</v>
      </c>
      <c r="B59" s="560" t="s">
        <v>59</v>
      </c>
      <c r="C59" s="560" t="s">
        <v>18</v>
      </c>
      <c r="D59" s="560">
        <v>0</v>
      </c>
      <c r="E59" s="560">
        <v>11757.831202584101</v>
      </c>
      <c r="F59" s="560">
        <v>0</v>
      </c>
      <c r="G59" s="560">
        <v>100</v>
      </c>
    </row>
    <row r="60" spans="1:7" x14ac:dyDescent="0.25">
      <c r="A60" s="560" t="s">
        <v>58</v>
      </c>
      <c r="B60" s="560" t="s">
        <v>59</v>
      </c>
      <c r="C60" s="560" t="s">
        <v>19</v>
      </c>
      <c r="D60" s="560">
        <v>171.60451413168499</v>
      </c>
      <c r="E60" s="560">
        <v>49916.269417697098</v>
      </c>
      <c r="F60" s="560">
        <v>0.342606903948936</v>
      </c>
      <c r="G60" s="560">
        <v>99.657393096051095</v>
      </c>
    </row>
    <row r="61" spans="1:7" x14ac:dyDescent="0.25">
      <c r="A61" s="560" t="s">
        <v>60</v>
      </c>
      <c r="B61" s="560" t="s">
        <v>61</v>
      </c>
      <c r="C61" s="560" t="s">
        <v>18</v>
      </c>
      <c r="D61" s="560">
        <v>0</v>
      </c>
      <c r="E61" s="560">
        <v>1505.4783274423401</v>
      </c>
      <c r="F61" s="560">
        <v>0</v>
      </c>
      <c r="G61" s="560">
        <v>100</v>
      </c>
    </row>
    <row r="62" spans="1:7" x14ac:dyDescent="0.25">
      <c r="A62" s="560" t="s">
        <v>60</v>
      </c>
      <c r="B62" s="560" t="s">
        <v>61</v>
      </c>
      <c r="C62" s="560" t="s">
        <v>19</v>
      </c>
      <c r="D62" s="560">
        <v>10.4494706287618</v>
      </c>
      <c r="E62" s="560">
        <v>2670.1193979474901</v>
      </c>
      <c r="F62" s="560">
        <v>0.38982287495981699</v>
      </c>
      <c r="G62" s="560">
        <v>99.610177125040195</v>
      </c>
    </row>
    <row r="63" spans="1:7" x14ac:dyDescent="0.25">
      <c r="A63" s="560" t="s">
        <v>62</v>
      </c>
      <c r="B63" s="560" t="s">
        <v>63</v>
      </c>
      <c r="C63" s="560" t="s">
        <v>18</v>
      </c>
      <c r="D63" s="560">
        <v>254.35346877368701</v>
      </c>
      <c r="E63" s="560">
        <v>38208.449976928998</v>
      </c>
      <c r="F63" s="560">
        <v>0.66129726901668295</v>
      </c>
      <c r="G63" s="560">
        <v>99.3387027309833</v>
      </c>
    </row>
    <row r="64" spans="1:7" x14ac:dyDescent="0.25">
      <c r="A64" s="560" t="s">
        <v>62</v>
      </c>
      <c r="B64" s="560" t="s">
        <v>63</v>
      </c>
      <c r="C64" s="560" t="s">
        <v>19</v>
      </c>
      <c r="D64" s="560">
        <v>222.825041027569</v>
      </c>
      <c r="E64" s="560">
        <v>76635.109162065404</v>
      </c>
      <c r="F64" s="560">
        <v>0.28991807200902098</v>
      </c>
      <c r="G64" s="560">
        <v>99.710081927990998</v>
      </c>
    </row>
    <row r="65" spans="1:7" x14ac:dyDescent="0.25">
      <c r="A65" s="560" t="s">
        <v>64</v>
      </c>
      <c r="B65" s="560" t="s">
        <v>65</v>
      </c>
      <c r="C65" s="560" t="s">
        <v>18</v>
      </c>
      <c r="D65" s="560">
        <v>567.80334089550195</v>
      </c>
      <c r="E65" s="560">
        <v>85277.568928423396</v>
      </c>
      <c r="F65" s="560">
        <v>0.66142568421062597</v>
      </c>
      <c r="G65" s="560">
        <v>99.338574315789401</v>
      </c>
    </row>
    <row r="66" spans="1:7" x14ac:dyDescent="0.25">
      <c r="A66" s="560" t="s">
        <v>64</v>
      </c>
      <c r="B66" s="560" t="s">
        <v>65</v>
      </c>
      <c r="C66" s="560" t="s">
        <v>19</v>
      </c>
      <c r="D66" s="560">
        <v>555.53612356493397</v>
      </c>
      <c r="E66" s="560">
        <v>131065.11484694399</v>
      </c>
      <c r="F66" s="560">
        <v>0.42207367876444302</v>
      </c>
      <c r="G66" s="560">
        <v>99.577926321235594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1684</v>
      </c>
    </row>
    <row r="11" spans="1:7" x14ac:dyDescent="0.25">
      <c r="A11" t="s">
        <v>1685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61" t="s">
        <v>16</v>
      </c>
      <c r="B17" s="561" t="s">
        <v>17</v>
      </c>
      <c r="C17" s="561" t="s">
        <v>18</v>
      </c>
      <c r="D17" s="561">
        <v>7714.7290345085203</v>
      </c>
      <c r="E17" s="561">
        <v>588160.13381335</v>
      </c>
      <c r="F17" s="561">
        <v>1.2946894583935999</v>
      </c>
      <c r="G17" s="561">
        <v>98.705310541606394</v>
      </c>
    </row>
    <row r="18" spans="1:7" x14ac:dyDescent="0.25">
      <c r="A18" s="561" t="s">
        <v>16</v>
      </c>
      <c r="B18" s="561" t="s">
        <v>17</v>
      </c>
      <c r="C18" s="561" t="s">
        <v>19</v>
      </c>
      <c r="D18" s="561">
        <v>14162.879996903999</v>
      </c>
      <c r="E18" s="561">
        <v>1527565.49306693</v>
      </c>
      <c r="F18" s="561">
        <v>0.918636527961051</v>
      </c>
      <c r="G18" s="561">
        <v>99.081363472038902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1687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62" t="s">
        <v>28</v>
      </c>
      <c r="B29" s="562" t="s">
        <v>29</v>
      </c>
      <c r="C29" s="562" t="s">
        <v>18</v>
      </c>
      <c r="D29" s="562">
        <v>0</v>
      </c>
      <c r="E29" s="562">
        <v>15746.802670670901</v>
      </c>
      <c r="F29" s="562">
        <v>0</v>
      </c>
      <c r="G29" s="562">
        <v>100</v>
      </c>
    </row>
    <row r="30" spans="1:7" x14ac:dyDescent="0.25">
      <c r="A30" s="562" t="s">
        <v>28</v>
      </c>
      <c r="B30" s="562" t="s">
        <v>29</v>
      </c>
      <c r="C30" s="562" t="s">
        <v>19</v>
      </c>
      <c r="D30" s="562">
        <v>178.45783505012301</v>
      </c>
      <c r="E30" s="562">
        <v>105190.372186122</v>
      </c>
      <c r="F30" s="562">
        <v>0.16936492036047601</v>
      </c>
      <c r="G30" s="562">
        <v>99.830635079639507</v>
      </c>
    </row>
    <row r="31" spans="1:7" x14ac:dyDescent="0.25">
      <c r="A31" s="562" t="s">
        <v>30</v>
      </c>
      <c r="B31" s="562" t="s">
        <v>31</v>
      </c>
      <c r="C31" s="562" t="s">
        <v>18</v>
      </c>
      <c r="D31" s="562">
        <v>125.058402066456</v>
      </c>
      <c r="E31" s="562">
        <v>4931.6466955468904</v>
      </c>
      <c r="F31" s="562">
        <v>2.4731203353243001</v>
      </c>
      <c r="G31" s="562">
        <v>97.526879664675704</v>
      </c>
    </row>
    <row r="32" spans="1:7" x14ac:dyDescent="0.25">
      <c r="A32" s="562" t="s">
        <v>30</v>
      </c>
      <c r="B32" s="562" t="s">
        <v>31</v>
      </c>
      <c r="C32" s="562" t="s">
        <v>19</v>
      </c>
      <c r="D32" s="562">
        <v>145.26326067185701</v>
      </c>
      <c r="E32" s="562">
        <v>23201.771210318999</v>
      </c>
      <c r="F32" s="562">
        <v>0.62219148582810002</v>
      </c>
      <c r="G32" s="562">
        <v>99.377808514171903</v>
      </c>
    </row>
    <row r="33" spans="1:7" x14ac:dyDescent="0.25">
      <c r="A33" s="562" t="s">
        <v>32</v>
      </c>
      <c r="B33" s="562" t="s">
        <v>33</v>
      </c>
      <c r="C33" s="562" t="s">
        <v>18</v>
      </c>
      <c r="D33" s="562">
        <v>43.251069188107998</v>
      </c>
      <c r="E33" s="562">
        <v>12377.970978101201</v>
      </c>
      <c r="F33" s="562">
        <v>0.34820301113244101</v>
      </c>
      <c r="G33" s="562">
        <v>99.651796988867503</v>
      </c>
    </row>
    <row r="34" spans="1:7" x14ac:dyDescent="0.25">
      <c r="A34" s="562" t="s">
        <v>32</v>
      </c>
      <c r="B34" s="562" t="s">
        <v>33</v>
      </c>
      <c r="C34" s="562" t="s">
        <v>19</v>
      </c>
      <c r="D34" s="562">
        <v>278.97883163930101</v>
      </c>
      <c r="E34" s="562">
        <v>17614.414515842</v>
      </c>
      <c r="F34" s="562">
        <v>1.5591164080600199</v>
      </c>
      <c r="G34" s="562">
        <v>98.440883591939993</v>
      </c>
    </row>
    <row r="35" spans="1:7" x14ac:dyDescent="0.25">
      <c r="A35" s="562" t="s">
        <v>34</v>
      </c>
      <c r="B35" s="562" t="s">
        <v>35</v>
      </c>
      <c r="C35" s="562" t="s">
        <v>18</v>
      </c>
      <c r="D35" s="562">
        <v>128.779311443973</v>
      </c>
      <c r="E35" s="562">
        <v>37800.453028800803</v>
      </c>
      <c r="F35" s="562">
        <v>0.33952522499996002</v>
      </c>
      <c r="G35" s="562">
        <v>99.660474775000097</v>
      </c>
    </row>
    <row r="36" spans="1:7" x14ac:dyDescent="0.25">
      <c r="A36" s="562" t="s">
        <v>34</v>
      </c>
      <c r="B36" s="562" t="s">
        <v>35</v>
      </c>
      <c r="C36" s="562" t="s">
        <v>19</v>
      </c>
      <c r="D36" s="562">
        <v>1049.4529993860499</v>
      </c>
      <c r="E36" s="562">
        <v>88299.712169611899</v>
      </c>
      <c r="F36" s="562">
        <v>1.17455266358794</v>
      </c>
      <c r="G36" s="562">
        <v>98.825447336412097</v>
      </c>
    </row>
    <row r="37" spans="1:7" x14ac:dyDescent="0.25">
      <c r="A37" s="562" t="s">
        <v>36</v>
      </c>
      <c r="B37" s="562" t="s">
        <v>37</v>
      </c>
      <c r="C37" s="562" t="s">
        <v>18</v>
      </c>
      <c r="D37" s="562">
        <v>537.54565326681802</v>
      </c>
      <c r="E37" s="562">
        <v>47653.830408679401</v>
      </c>
      <c r="F37" s="562">
        <v>1.1154395188380699</v>
      </c>
      <c r="G37" s="562">
        <v>98.884560481161898</v>
      </c>
    </row>
    <row r="38" spans="1:7" x14ac:dyDescent="0.25">
      <c r="A38" s="562" t="s">
        <v>36</v>
      </c>
      <c r="B38" s="562" t="s">
        <v>37</v>
      </c>
      <c r="C38" s="562" t="s">
        <v>19</v>
      </c>
      <c r="D38" s="562">
        <v>445.46203295423902</v>
      </c>
      <c r="E38" s="562">
        <v>78060.836738499507</v>
      </c>
      <c r="F38" s="562">
        <v>0.56742202845540002</v>
      </c>
      <c r="G38" s="562">
        <v>99.432577971544603</v>
      </c>
    </row>
    <row r="39" spans="1:7" x14ac:dyDescent="0.25">
      <c r="A39" s="562" t="s">
        <v>38</v>
      </c>
      <c r="B39" s="562" t="s">
        <v>39</v>
      </c>
      <c r="C39" s="562" t="s">
        <v>18</v>
      </c>
      <c r="D39" s="562">
        <v>206.85364510634099</v>
      </c>
      <c r="E39" s="562">
        <v>14475.8777449555</v>
      </c>
      <c r="F39" s="562">
        <v>1.40882264757872</v>
      </c>
      <c r="G39" s="562">
        <v>98.591177352421298</v>
      </c>
    </row>
    <row r="40" spans="1:7" x14ac:dyDescent="0.25">
      <c r="A40" s="562" t="s">
        <v>38</v>
      </c>
      <c r="B40" s="562" t="s">
        <v>39</v>
      </c>
      <c r="C40" s="562" t="s">
        <v>19</v>
      </c>
      <c r="D40" s="562">
        <v>257.32372337581103</v>
      </c>
      <c r="E40" s="562">
        <v>37273.750935686498</v>
      </c>
      <c r="F40" s="562">
        <v>0.68562844446469196</v>
      </c>
      <c r="G40" s="562">
        <v>99.314371555535303</v>
      </c>
    </row>
    <row r="41" spans="1:7" x14ac:dyDescent="0.25">
      <c r="A41" s="562" t="s">
        <v>40</v>
      </c>
      <c r="B41" s="562" t="s">
        <v>41</v>
      </c>
      <c r="C41" s="562" t="s">
        <v>18</v>
      </c>
      <c r="D41" s="562">
        <v>1832.92905249154</v>
      </c>
      <c r="E41" s="562">
        <v>64365.913967778702</v>
      </c>
      <c r="F41" s="562">
        <v>2.76882339458757</v>
      </c>
      <c r="G41" s="562">
        <v>97.231176605412401</v>
      </c>
    </row>
    <row r="42" spans="1:7" x14ac:dyDescent="0.25">
      <c r="A42" s="562" t="s">
        <v>40</v>
      </c>
      <c r="B42" s="562" t="s">
        <v>41</v>
      </c>
      <c r="C42" s="562" t="s">
        <v>19</v>
      </c>
      <c r="D42" s="562">
        <v>3046.8115866201601</v>
      </c>
      <c r="E42" s="562">
        <v>149354.084906973</v>
      </c>
      <c r="F42" s="562">
        <v>1.9992084408429001</v>
      </c>
      <c r="G42" s="562">
        <v>98.000791559157094</v>
      </c>
    </row>
    <row r="43" spans="1:7" x14ac:dyDescent="0.25">
      <c r="A43" s="562" t="s">
        <v>42</v>
      </c>
      <c r="B43" s="562" t="s">
        <v>43</v>
      </c>
      <c r="C43" s="562" t="s">
        <v>18</v>
      </c>
      <c r="D43" s="562">
        <v>405.87114147559998</v>
      </c>
      <c r="E43" s="562">
        <v>99543.060527864494</v>
      </c>
      <c r="F43" s="562">
        <v>0.40607851899642</v>
      </c>
      <c r="G43" s="562">
        <v>99.593921481003605</v>
      </c>
    </row>
    <row r="44" spans="1:7" x14ac:dyDescent="0.25">
      <c r="A44" s="562" t="s">
        <v>42</v>
      </c>
      <c r="B44" s="562" t="s">
        <v>43</v>
      </c>
      <c r="C44" s="562" t="s">
        <v>19</v>
      </c>
      <c r="D44" s="562">
        <v>1160.0834515699401</v>
      </c>
      <c r="E44" s="562">
        <v>203996.62470348901</v>
      </c>
      <c r="F44" s="562">
        <v>0.56546211040447103</v>
      </c>
      <c r="G44" s="562">
        <v>99.434537889595504</v>
      </c>
    </row>
    <row r="45" spans="1:7" x14ac:dyDescent="0.25">
      <c r="A45" s="562" t="s">
        <v>44</v>
      </c>
      <c r="B45" s="562" t="s">
        <v>45</v>
      </c>
      <c r="C45" s="562" t="s">
        <v>18</v>
      </c>
      <c r="D45" s="562">
        <v>417.63897482570798</v>
      </c>
      <c r="E45" s="562">
        <v>13094.7754386169</v>
      </c>
      <c r="F45" s="562">
        <v>3.0907797973560198</v>
      </c>
      <c r="G45" s="562">
        <v>96.909220202643994</v>
      </c>
    </row>
    <row r="46" spans="1:7" x14ac:dyDescent="0.25">
      <c r="A46" s="562" t="s">
        <v>44</v>
      </c>
      <c r="B46" s="562" t="s">
        <v>45</v>
      </c>
      <c r="C46" s="562" t="s">
        <v>19</v>
      </c>
      <c r="D46" s="562">
        <v>375.72259955211399</v>
      </c>
      <c r="E46" s="562">
        <v>83566.831382439705</v>
      </c>
      <c r="F46" s="562">
        <v>0.44759491072039298</v>
      </c>
      <c r="G46" s="562">
        <v>99.552405089279603</v>
      </c>
    </row>
    <row r="47" spans="1:7" x14ac:dyDescent="0.25">
      <c r="A47" s="562" t="s">
        <v>46</v>
      </c>
      <c r="B47" s="562" t="s">
        <v>47</v>
      </c>
      <c r="C47" s="562" t="s">
        <v>18</v>
      </c>
      <c r="D47" s="562">
        <v>0</v>
      </c>
      <c r="E47" s="562">
        <v>40671.699494965498</v>
      </c>
      <c r="F47" s="562">
        <v>0</v>
      </c>
      <c r="G47" s="562">
        <v>100</v>
      </c>
    </row>
    <row r="48" spans="1:7" x14ac:dyDescent="0.25">
      <c r="A48" s="562" t="s">
        <v>46</v>
      </c>
      <c r="B48" s="562" t="s">
        <v>47</v>
      </c>
      <c r="C48" s="562" t="s">
        <v>19</v>
      </c>
      <c r="D48" s="562">
        <v>1483.0084825618201</v>
      </c>
      <c r="E48" s="562">
        <v>172883.490975205</v>
      </c>
      <c r="F48" s="562">
        <v>0.85051227568000498</v>
      </c>
      <c r="G48" s="562">
        <v>99.149487724319997</v>
      </c>
    </row>
    <row r="49" spans="1:7" x14ac:dyDescent="0.25">
      <c r="A49" s="562" t="s">
        <v>48</v>
      </c>
      <c r="B49" s="562" t="s">
        <v>49</v>
      </c>
      <c r="C49" s="562" t="s">
        <v>18</v>
      </c>
      <c r="D49" s="562">
        <v>2248.4903958475602</v>
      </c>
      <c r="E49" s="562">
        <v>77594.013401486707</v>
      </c>
      <c r="F49" s="562">
        <v>2.8161571705653698</v>
      </c>
      <c r="G49" s="562">
        <v>97.183842829434596</v>
      </c>
    </row>
    <row r="50" spans="1:7" x14ac:dyDescent="0.25">
      <c r="A50" s="562" t="s">
        <v>48</v>
      </c>
      <c r="B50" s="562" t="s">
        <v>49</v>
      </c>
      <c r="C50" s="562" t="s">
        <v>19</v>
      </c>
      <c r="D50" s="562">
        <v>2476.03799482358</v>
      </c>
      <c r="E50" s="562">
        <v>224468.162835278</v>
      </c>
      <c r="F50" s="562">
        <v>1.0910338249520799</v>
      </c>
      <c r="G50" s="562">
        <v>98.908966175047894</v>
      </c>
    </row>
    <row r="51" spans="1:7" x14ac:dyDescent="0.25">
      <c r="A51" s="562" t="s">
        <v>50</v>
      </c>
      <c r="B51" s="562" t="s">
        <v>51</v>
      </c>
      <c r="C51" s="562" t="s">
        <v>18</v>
      </c>
      <c r="D51" s="562">
        <v>128.588910829154</v>
      </c>
      <c r="E51" s="562">
        <v>9793.0414298183405</v>
      </c>
      <c r="F51" s="562">
        <v>1.29604617803934</v>
      </c>
      <c r="G51" s="562">
        <v>98.703953821960695</v>
      </c>
    </row>
    <row r="52" spans="1:7" x14ac:dyDescent="0.25">
      <c r="A52" s="562" t="s">
        <v>50</v>
      </c>
      <c r="B52" s="562" t="s">
        <v>51</v>
      </c>
      <c r="C52" s="562" t="s">
        <v>19</v>
      </c>
      <c r="D52" s="562">
        <v>281.45249794334802</v>
      </c>
      <c r="E52" s="562">
        <v>27293.528286481702</v>
      </c>
      <c r="F52" s="562">
        <v>1.02068066753584</v>
      </c>
      <c r="G52" s="562">
        <v>98.9793193324642</v>
      </c>
    </row>
    <row r="53" spans="1:7" x14ac:dyDescent="0.25">
      <c r="A53" s="562" t="s">
        <v>52</v>
      </c>
      <c r="B53" s="562" t="s">
        <v>53</v>
      </c>
      <c r="C53" s="562" t="s">
        <v>18</v>
      </c>
      <c r="D53" s="562">
        <v>0</v>
      </c>
      <c r="E53" s="562">
        <v>2793.5129963311001</v>
      </c>
      <c r="F53" s="562">
        <v>0</v>
      </c>
      <c r="G53" s="562">
        <v>100</v>
      </c>
    </row>
    <row r="54" spans="1:7" x14ac:dyDescent="0.25">
      <c r="A54" s="562" t="s">
        <v>52</v>
      </c>
      <c r="B54" s="562" t="s">
        <v>53</v>
      </c>
      <c r="C54" s="562" t="s">
        <v>19</v>
      </c>
      <c r="D54" s="562">
        <v>210.94485947385999</v>
      </c>
      <c r="E54" s="562">
        <v>23753.048961739099</v>
      </c>
      <c r="F54" s="562">
        <v>0.88025752738732099</v>
      </c>
      <c r="G54" s="562">
        <v>99.1197424726127</v>
      </c>
    </row>
    <row r="55" spans="1:7" x14ac:dyDescent="0.25">
      <c r="A55" s="562" t="s">
        <v>54</v>
      </c>
      <c r="B55" s="562" t="s">
        <v>55</v>
      </c>
      <c r="C55" s="562" t="s">
        <v>18</v>
      </c>
      <c r="D55" s="562">
        <v>105.19213589015099</v>
      </c>
      <c r="E55" s="562">
        <v>6299.0907593673801</v>
      </c>
      <c r="F55" s="562">
        <v>1.6425279396706201</v>
      </c>
      <c r="G55" s="562">
        <v>98.3574720603294</v>
      </c>
    </row>
    <row r="56" spans="1:7" x14ac:dyDescent="0.25">
      <c r="A56" s="562" t="s">
        <v>54</v>
      </c>
      <c r="B56" s="562" t="s">
        <v>55</v>
      </c>
      <c r="C56" s="562" t="s">
        <v>19</v>
      </c>
      <c r="D56" s="562">
        <v>159.739900304332</v>
      </c>
      <c r="E56" s="562">
        <v>14775.1981414936</v>
      </c>
      <c r="F56" s="562">
        <v>1.06957189817107</v>
      </c>
      <c r="G56" s="562">
        <v>98.930428101828895</v>
      </c>
    </row>
    <row r="57" spans="1:7" x14ac:dyDescent="0.25">
      <c r="A57" s="562" t="s">
        <v>56</v>
      </c>
      <c r="B57" s="562" t="s">
        <v>57</v>
      </c>
      <c r="C57" s="562" t="s">
        <v>18</v>
      </c>
      <c r="D57" s="562">
        <v>0</v>
      </c>
      <c r="E57" s="562">
        <v>4981.4893673953902</v>
      </c>
      <c r="F57" s="562">
        <v>0</v>
      </c>
      <c r="G57" s="562">
        <v>100</v>
      </c>
    </row>
    <row r="58" spans="1:7" x14ac:dyDescent="0.25">
      <c r="A58" s="562" t="s">
        <v>56</v>
      </c>
      <c r="B58" s="562" t="s">
        <v>57</v>
      </c>
      <c r="C58" s="562" t="s">
        <v>19</v>
      </c>
      <c r="D58" s="562">
        <v>165.86959703034501</v>
      </c>
      <c r="E58" s="562">
        <v>19034.907487689601</v>
      </c>
      <c r="F58" s="562">
        <v>0.86386918768170695</v>
      </c>
      <c r="G58" s="562">
        <v>99.136130812318299</v>
      </c>
    </row>
    <row r="59" spans="1:7" x14ac:dyDescent="0.25">
      <c r="A59" s="562" t="s">
        <v>58</v>
      </c>
      <c r="B59" s="562" t="s">
        <v>59</v>
      </c>
      <c r="C59" s="562" t="s">
        <v>18</v>
      </c>
      <c r="D59" s="562">
        <v>82.307359258804496</v>
      </c>
      <c r="E59" s="562">
        <v>11675.5238433253</v>
      </c>
      <c r="F59" s="562">
        <v>0.70002160977370698</v>
      </c>
      <c r="G59" s="562">
        <v>99.2999783902263</v>
      </c>
    </row>
    <row r="60" spans="1:7" x14ac:dyDescent="0.25">
      <c r="A60" s="562" t="s">
        <v>58</v>
      </c>
      <c r="B60" s="562" t="s">
        <v>59</v>
      </c>
      <c r="C60" s="562" t="s">
        <v>19</v>
      </c>
      <c r="D60" s="562">
        <v>476.70072758714502</v>
      </c>
      <c r="E60" s="562">
        <v>49611.173204241597</v>
      </c>
      <c r="F60" s="562">
        <v>0.95172881211917704</v>
      </c>
      <c r="G60" s="562">
        <v>99.0482711878808</v>
      </c>
    </row>
    <row r="61" spans="1:7" x14ac:dyDescent="0.25">
      <c r="A61" s="562" t="s">
        <v>60</v>
      </c>
      <c r="B61" s="562" t="s">
        <v>61</v>
      </c>
      <c r="C61" s="562" t="s">
        <v>18</v>
      </c>
      <c r="D61" s="562">
        <v>0</v>
      </c>
      <c r="E61" s="562">
        <v>1505.4783274423401</v>
      </c>
      <c r="F61" s="562">
        <v>0</v>
      </c>
      <c r="G61" s="562">
        <v>100</v>
      </c>
    </row>
    <row r="62" spans="1:7" x14ac:dyDescent="0.25">
      <c r="A62" s="562" t="s">
        <v>60</v>
      </c>
      <c r="B62" s="562" t="s">
        <v>61</v>
      </c>
      <c r="C62" s="562" t="s">
        <v>19</v>
      </c>
      <c r="D62" s="562">
        <v>83.212429656075301</v>
      </c>
      <c r="E62" s="562">
        <v>2597.3564389201802</v>
      </c>
      <c r="F62" s="562">
        <v>3.1042824764383901</v>
      </c>
      <c r="G62" s="562">
        <v>96.895717523561601</v>
      </c>
    </row>
    <row r="63" spans="1:7" x14ac:dyDescent="0.25">
      <c r="A63" s="562" t="s">
        <v>62</v>
      </c>
      <c r="B63" s="562" t="s">
        <v>63</v>
      </c>
      <c r="C63" s="562" t="s">
        <v>18</v>
      </c>
      <c r="D63" s="562">
        <v>588.61539654979902</v>
      </c>
      <c r="E63" s="562">
        <v>37874.188049152901</v>
      </c>
      <c r="F63" s="562">
        <v>1.5303496984579901</v>
      </c>
      <c r="G63" s="562">
        <v>98.469650301542003</v>
      </c>
    </row>
    <row r="64" spans="1:7" x14ac:dyDescent="0.25">
      <c r="A64" s="562" t="s">
        <v>62</v>
      </c>
      <c r="B64" s="562" t="s">
        <v>63</v>
      </c>
      <c r="C64" s="562" t="s">
        <v>19</v>
      </c>
      <c r="D64" s="562">
        <v>995.00036218307002</v>
      </c>
      <c r="E64" s="562">
        <v>75862.9338409099</v>
      </c>
      <c r="F64" s="562">
        <v>1.29459680708284</v>
      </c>
      <c r="G64" s="562">
        <v>98.705403192917203</v>
      </c>
    </row>
    <row r="65" spans="1:7" x14ac:dyDescent="0.25">
      <c r="A65" s="562" t="s">
        <v>64</v>
      </c>
      <c r="B65" s="562" t="s">
        <v>65</v>
      </c>
      <c r="C65" s="562" t="s">
        <v>18</v>
      </c>
      <c r="D65" s="562">
        <v>863.60758626850998</v>
      </c>
      <c r="E65" s="562">
        <v>84981.764683050395</v>
      </c>
      <c r="F65" s="562">
        <v>1.00600365918288</v>
      </c>
      <c r="G65" s="562">
        <v>98.993996340817105</v>
      </c>
    </row>
    <row r="66" spans="1:7" x14ac:dyDescent="0.25">
      <c r="A66" s="562" t="s">
        <v>64</v>
      </c>
      <c r="B66" s="562" t="s">
        <v>65</v>
      </c>
      <c r="C66" s="562" t="s">
        <v>19</v>
      </c>
      <c r="D66" s="562">
        <v>893.35682452082006</v>
      </c>
      <c r="E66" s="562">
        <v>130727.29414598799</v>
      </c>
      <c r="F66" s="562">
        <v>0.67873606302174305</v>
      </c>
      <c r="G66" s="562">
        <v>99.321263936978298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1662</v>
      </c>
    </row>
    <row r="9" spans="1:7" x14ac:dyDescent="0.25">
      <c r="A9" t="s">
        <v>1663</v>
      </c>
    </row>
    <row r="10" spans="1:7" x14ac:dyDescent="0.25">
      <c r="A10" t="s">
        <v>1688</v>
      </c>
    </row>
    <row r="11" spans="1:7" x14ac:dyDescent="0.25">
      <c r="A11" t="s">
        <v>1689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63" t="s">
        <v>16</v>
      </c>
      <c r="B17" s="563" t="s">
        <v>17</v>
      </c>
      <c r="C17" s="563" t="s">
        <v>18</v>
      </c>
      <c r="D17" s="563">
        <v>4518.2954752926098</v>
      </c>
      <c r="E17" s="563">
        <v>591356.56737256597</v>
      </c>
      <c r="F17" s="563">
        <v>0.75826247371778099</v>
      </c>
      <c r="G17" s="563">
        <v>99.241737526282193</v>
      </c>
    </row>
    <row r="18" spans="1:7" x14ac:dyDescent="0.25">
      <c r="A18" s="563" t="s">
        <v>16</v>
      </c>
      <c r="B18" s="563" t="s">
        <v>17</v>
      </c>
      <c r="C18" s="563" t="s">
        <v>19</v>
      </c>
      <c r="D18" s="563">
        <v>6169.8987927404996</v>
      </c>
      <c r="E18" s="563">
        <v>1535558.47427109</v>
      </c>
      <c r="F18" s="563">
        <v>0.40019363336222702</v>
      </c>
      <c r="G18" s="563">
        <v>99.599806366637793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1691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64" t="s">
        <v>28</v>
      </c>
      <c r="B29" s="564" t="s">
        <v>29</v>
      </c>
      <c r="C29" s="564" t="s">
        <v>18</v>
      </c>
      <c r="D29" s="564">
        <v>0</v>
      </c>
      <c r="E29" s="564">
        <v>15746.802670670901</v>
      </c>
      <c r="F29" s="564">
        <v>0</v>
      </c>
      <c r="G29" s="564">
        <v>100</v>
      </c>
    </row>
    <row r="30" spans="1:7" x14ac:dyDescent="0.25">
      <c r="A30" s="564" t="s">
        <v>28</v>
      </c>
      <c r="B30" s="564" t="s">
        <v>29</v>
      </c>
      <c r="C30" s="564" t="s">
        <v>19</v>
      </c>
      <c r="D30" s="564">
        <v>178.45783505012301</v>
      </c>
      <c r="E30" s="564">
        <v>105190.372186122</v>
      </c>
      <c r="F30" s="564">
        <v>0.16936492036047601</v>
      </c>
      <c r="G30" s="564">
        <v>99.830635079639507</v>
      </c>
    </row>
    <row r="31" spans="1:7" x14ac:dyDescent="0.25">
      <c r="A31" s="564" t="s">
        <v>30</v>
      </c>
      <c r="B31" s="564" t="s">
        <v>31</v>
      </c>
      <c r="C31" s="564" t="s">
        <v>18</v>
      </c>
      <c r="D31" s="564">
        <v>0</v>
      </c>
      <c r="E31" s="564">
        <v>5056.7050976133496</v>
      </c>
      <c r="F31" s="564">
        <v>0</v>
      </c>
      <c r="G31" s="564">
        <v>100</v>
      </c>
    </row>
    <row r="32" spans="1:7" x14ac:dyDescent="0.25">
      <c r="A32" s="564" t="s">
        <v>30</v>
      </c>
      <c r="B32" s="564" t="s">
        <v>31</v>
      </c>
      <c r="C32" s="564" t="s">
        <v>19</v>
      </c>
      <c r="D32" s="564">
        <v>138.012619902084</v>
      </c>
      <c r="E32" s="564">
        <v>23209.021851088801</v>
      </c>
      <c r="F32" s="564">
        <v>0.59113554688741199</v>
      </c>
      <c r="G32" s="564">
        <v>99.408864453112599</v>
      </c>
    </row>
    <row r="33" spans="1:7" x14ac:dyDescent="0.25">
      <c r="A33" s="564" t="s">
        <v>32</v>
      </c>
      <c r="B33" s="564" t="s">
        <v>33</v>
      </c>
      <c r="C33" s="564" t="s">
        <v>18</v>
      </c>
      <c r="D33" s="564">
        <v>98.909673696431994</v>
      </c>
      <c r="E33" s="564">
        <v>12322.3123735929</v>
      </c>
      <c r="F33" s="564">
        <v>0.79629583401592197</v>
      </c>
      <c r="G33" s="564">
        <v>99.203704165984107</v>
      </c>
    </row>
    <row r="34" spans="1:7" x14ac:dyDescent="0.25">
      <c r="A34" s="564" t="s">
        <v>32</v>
      </c>
      <c r="B34" s="564" t="s">
        <v>33</v>
      </c>
      <c r="C34" s="564" t="s">
        <v>19</v>
      </c>
      <c r="D34" s="564">
        <v>191.033962809966</v>
      </c>
      <c r="E34" s="564">
        <v>17702.359384671301</v>
      </c>
      <c r="F34" s="564">
        <v>1.0676228879574501</v>
      </c>
      <c r="G34" s="564">
        <v>98.932377112042602</v>
      </c>
    </row>
    <row r="35" spans="1:7" x14ac:dyDescent="0.25">
      <c r="A35" s="564" t="s">
        <v>34</v>
      </c>
      <c r="B35" s="564" t="s">
        <v>35</v>
      </c>
      <c r="C35" s="564" t="s">
        <v>18</v>
      </c>
      <c r="D35" s="564">
        <v>867.68342968772595</v>
      </c>
      <c r="E35" s="564">
        <v>37061.548910557001</v>
      </c>
      <c r="F35" s="564">
        <v>2.2876377299286199</v>
      </c>
      <c r="G35" s="564">
        <v>97.712362270071395</v>
      </c>
    </row>
    <row r="36" spans="1:7" x14ac:dyDescent="0.25">
      <c r="A36" s="564" t="s">
        <v>34</v>
      </c>
      <c r="B36" s="564" t="s">
        <v>35</v>
      </c>
      <c r="C36" s="564" t="s">
        <v>19</v>
      </c>
      <c r="D36" s="564">
        <v>458.18081821130198</v>
      </c>
      <c r="E36" s="564">
        <v>88890.984350786704</v>
      </c>
      <c r="F36" s="564">
        <v>0.51279809648437502</v>
      </c>
      <c r="G36" s="564">
        <v>99.487201903515597</v>
      </c>
    </row>
    <row r="37" spans="1:7" x14ac:dyDescent="0.25">
      <c r="A37" s="564" t="s">
        <v>36</v>
      </c>
      <c r="B37" s="564" t="s">
        <v>37</v>
      </c>
      <c r="C37" s="564" t="s">
        <v>18</v>
      </c>
      <c r="D37" s="564">
        <v>360.79152401477398</v>
      </c>
      <c r="E37" s="564">
        <v>47830.584537931398</v>
      </c>
      <c r="F37" s="564">
        <v>0.74866408369623005</v>
      </c>
      <c r="G37" s="564">
        <v>99.251335916303802</v>
      </c>
    </row>
    <row r="38" spans="1:7" x14ac:dyDescent="0.25">
      <c r="A38" s="564" t="s">
        <v>36</v>
      </c>
      <c r="B38" s="564" t="s">
        <v>37</v>
      </c>
      <c r="C38" s="564" t="s">
        <v>19</v>
      </c>
      <c r="D38" s="564">
        <v>420.437728904452</v>
      </c>
      <c r="E38" s="564">
        <v>78085.861042549295</v>
      </c>
      <c r="F38" s="564">
        <v>0.53554649178968905</v>
      </c>
      <c r="G38" s="564">
        <v>99.464453508210298</v>
      </c>
    </row>
    <row r="39" spans="1:7" x14ac:dyDescent="0.25">
      <c r="A39" s="564" t="s">
        <v>38</v>
      </c>
      <c r="B39" s="564" t="s">
        <v>39</v>
      </c>
      <c r="C39" s="564" t="s">
        <v>18</v>
      </c>
      <c r="D39" s="564">
        <v>32.406020321299302</v>
      </c>
      <c r="E39" s="564">
        <v>14650.3253697405</v>
      </c>
      <c r="F39" s="564">
        <v>0.22070839178624299</v>
      </c>
      <c r="G39" s="564">
        <v>99.779291608213796</v>
      </c>
    </row>
    <row r="40" spans="1:7" x14ac:dyDescent="0.25">
      <c r="A40" s="564" t="s">
        <v>38</v>
      </c>
      <c r="B40" s="564" t="s">
        <v>39</v>
      </c>
      <c r="C40" s="564" t="s">
        <v>19</v>
      </c>
      <c r="D40" s="564">
        <v>226.643831653777</v>
      </c>
      <c r="E40" s="564">
        <v>37304.430827408498</v>
      </c>
      <c r="F40" s="564">
        <v>0.60388313873941102</v>
      </c>
      <c r="G40" s="564">
        <v>99.396116861260595</v>
      </c>
    </row>
    <row r="41" spans="1:7" x14ac:dyDescent="0.25">
      <c r="A41" s="564" t="s">
        <v>40</v>
      </c>
      <c r="B41" s="564" t="s">
        <v>41</v>
      </c>
      <c r="C41" s="564" t="s">
        <v>18</v>
      </c>
      <c r="D41" s="564">
        <v>430.550713964012</v>
      </c>
      <c r="E41" s="564">
        <v>65768.292306306204</v>
      </c>
      <c r="F41" s="564">
        <v>0.65039008889049099</v>
      </c>
      <c r="G41" s="564">
        <v>99.349609911109496</v>
      </c>
    </row>
    <row r="42" spans="1:7" x14ac:dyDescent="0.25">
      <c r="A42" s="564" t="s">
        <v>40</v>
      </c>
      <c r="B42" s="564" t="s">
        <v>41</v>
      </c>
      <c r="C42" s="564" t="s">
        <v>19</v>
      </c>
      <c r="D42" s="564">
        <v>317.878237411317</v>
      </c>
      <c r="E42" s="564">
        <v>152083.018256182</v>
      </c>
      <c r="F42" s="564">
        <v>0.20858029363671099</v>
      </c>
      <c r="G42" s="564">
        <v>99.7914197063633</v>
      </c>
    </row>
    <row r="43" spans="1:7" x14ac:dyDescent="0.25">
      <c r="A43" s="564" t="s">
        <v>42</v>
      </c>
      <c r="B43" s="564" t="s">
        <v>43</v>
      </c>
      <c r="C43" s="564" t="s">
        <v>18</v>
      </c>
      <c r="D43" s="564">
        <v>406.78070757332802</v>
      </c>
      <c r="E43" s="564">
        <v>99542.150961766805</v>
      </c>
      <c r="F43" s="564">
        <v>0.40698854983170402</v>
      </c>
      <c r="G43" s="564">
        <v>99.593011450168305</v>
      </c>
    </row>
    <row r="44" spans="1:7" x14ac:dyDescent="0.25">
      <c r="A44" s="564" t="s">
        <v>42</v>
      </c>
      <c r="B44" s="564" t="s">
        <v>43</v>
      </c>
      <c r="C44" s="564" t="s">
        <v>19</v>
      </c>
      <c r="D44" s="564">
        <v>294.58132208728301</v>
      </c>
      <c r="E44" s="564">
        <v>204862.126832971</v>
      </c>
      <c r="F44" s="564">
        <v>0.14358844257953099</v>
      </c>
      <c r="G44" s="564">
        <v>99.8564115574205</v>
      </c>
    </row>
    <row r="45" spans="1:7" x14ac:dyDescent="0.25">
      <c r="A45" s="564" t="s">
        <v>44</v>
      </c>
      <c r="B45" s="564" t="s">
        <v>45</v>
      </c>
      <c r="C45" s="564" t="s">
        <v>18</v>
      </c>
      <c r="D45" s="564">
        <v>75.334444759666297</v>
      </c>
      <c r="E45" s="564">
        <v>13437.079968683</v>
      </c>
      <c r="F45" s="564">
        <v>0.55752023624083702</v>
      </c>
      <c r="G45" s="564">
        <v>99.442479763759195</v>
      </c>
    </row>
    <row r="46" spans="1:7" x14ac:dyDescent="0.25">
      <c r="A46" s="564" t="s">
        <v>44</v>
      </c>
      <c r="B46" s="564" t="s">
        <v>45</v>
      </c>
      <c r="C46" s="564" t="s">
        <v>19</v>
      </c>
      <c r="D46" s="564">
        <v>467.34777008841098</v>
      </c>
      <c r="E46" s="564">
        <v>83475.206211903394</v>
      </c>
      <c r="F46" s="564">
        <v>0.55674714184735397</v>
      </c>
      <c r="G46" s="564">
        <v>99.443252858152604</v>
      </c>
    </row>
    <row r="47" spans="1:7" x14ac:dyDescent="0.25">
      <c r="A47" s="564" t="s">
        <v>46</v>
      </c>
      <c r="B47" s="564" t="s">
        <v>47</v>
      </c>
      <c r="C47" s="564" t="s">
        <v>18</v>
      </c>
      <c r="D47" s="564">
        <v>512.32064220227505</v>
      </c>
      <c r="E47" s="564">
        <v>40159.378852763199</v>
      </c>
      <c r="F47" s="564">
        <v>1.2596489661458401</v>
      </c>
      <c r="G47" s="564">
        <v>98.740351033854196</v>
      </c>
    </row>
    <row r="48" spans="1:7" x14ac:dyDescent="0.25">
      <c r="A48" s="564" t="s">
        <v>46</v>
      </c>
      <c r="B48" s="564" t="s">
        <v>47</v>
      </c>
      <c r="C48" s="564" t="s">
        <v>19</v>
      </c>
      <c r="D48" s="564">
        <v>717.31129901093095</v>
      </c>
      <c r="E48" s="564">
        <v>173649.18815875601</v>
      </c>
      <c r="F48" s="564">
        <v>0.41138137270724501</v>
      </c>
      <c r="G48" s="564">
        <v>99.588618627292803</v>
      </c>
    </row>
    <row r="49" spans="1:7" x14ac:dyDescent="0.25">
      <c r="A49" s="564" t="s">
        <v>48</v>
      </c>
      <c r="B49" s="564" t="s">
        <v>49</v>
      </c>
      <c r="C49" s="564" t="s">
        <v>18</v>
      </c>
      <c r="D49" s="564">
        <v>757.23413609160696</v>
      </c>
      <c r="E49" s="564">
        <v>79085.269661242593</v>
      </c>
      <c r="F49" s="564">
        <v>0.94840980690398802</v>
      </c>
      <c r="G49" s="564">
        <v>99.051590193096004</v>
      </c>
    </row>
    <row r="50" spans="1:7" x14ac:dyDescent="0.25">
      <c r="A50" s="564" t="s">
        <v>48</v>
      </c>
      <c r="B50" s="564" t="s">
        <v>49</v>
      </c>
      <c r="C50" s="564" t="s">
        <v>19</v>
      </c>
      <c r="D50" s="564">
        <v>1118.3147298404799</v>
      </c>
      <c r="E50" s="564">
        <v>225825.886100262</v>
      </c>
      <c r="F50" s="564">
        <v>0.49277078936142799</v>
      </c>
      <c r="G50" s="564">
        <v>99.507229210638599</v>
      </c>
    </row>
    <row r="51" spans="1:7" x14ac:dyDescent="0.25">
      <c r="A51" s="564" t="s">
        <v>50</v>
      </c>
      <c r="B51" s="564" t="s">
        <v>51</v>
      </c>
      <c r="C51" s="564" t="s">
        <v>18</v>
      </c>
      <c r="D51" s="564">
        <v>42.6441240859752</v>
      </c>
      <c r="E51" s="564">
        <v>9878.9862165615195</v>
      </c>
      <c r="F51" s="564">
        <v>0.42980964440156999</v>
      </c>
      <c r="G51" s="564">
        <v>99.570190355598399</v>
      </c>
    </row>
    <row r="52" spans="1:7" x14ac:dyDescent="0.25">
      <c r="A52" s="564" t="s">
        <v>50</v>
      </c>
      <c r="B52" s="564" t="s">
        <v>51</v>
      </c>
      <c r="C52" s="564" t="s">
        <v>19</v>
      </c>
      <c r="D52" s="564">
        <v>174.0290370861</v>
      </c>
      <c r="E52" s="564">
        <v>27400.951747339001</v>
      </c>
      <c r="F52" s="564">
        <v>0.63111208833333099</v>
      </c>
      <c r="G52" s="564">
        <v>99.368887911666704</v>
      </c>
    </row>
    <row r="53" spans="1:7" x14ac:dyDescent="0.25">
      <c r="A53" s="564" t="s">
        <v>52</v>
      </c>
      <c r="B53" s="564" t="s">
        <v>53</v>
      </c>
      <c r="C53" s="564" t="s">
        <v>18</v>
      </c>
      <c r="D53" s="564">
        <v>0</v>
      </c>
      <c r="E53" s="564">
        <v>2793.5129963311001</v>
      </c>
      <c r="F53" s="564">
        <v>0</v>
      </c>
      <c r="G53" s="564">
        <v>100</v>
      </c>
    </row>
    <row r="54" spans="1:7" x14ac:dyDescent="0.25">
      <c r="A54" s="564" t="s">
        <v>52</v>
      </c>
      <c r="B54" s="564" t="s">
        <v>53</v>
      </c>
      <c r="C54" s="564" t="s">
        <v>19</v>
      </c>
      <c r="D54" s="564">
        <v>0</v>
      </c>
      <c r="E54" s="564">
        <v>23963.993821213</v>
      </c>
      <c r="F54" s="564">
        <v>0</v>
      </c>
      <c r="G54" s="564">
        <v>100</v>
      </c>
    </row>
    <row r="55" spans="1:7" x14ac:dyDescent="0.25">
      <c r="A55" s="564" t="s">
        <v>54</v>
      </c>
      <c r="B55" s="564" t="s">
        <v>55</v>
      </c>
      <c r="C55" s="564" t="s">
        <v>18</v>
      </c>
      <c r="D55" s="564">
        <v>106.863778589096</v>
      </c>
      <c r="E55" s="564">
        <v>6297.4191166684304</v>
      </c>
      <c r="F55" s="564">
        <v>1.66862988935468</v>
      </c>
      <c r="G55" s="564">
        <v>98.331370110645295</v>
      </c>
    </row>
    <row r="56" spans="1:7" x14ac:dyDescent="0.25">
      <c r="A56" s="564" t="s">
        <v>54</v>
      </c>
      <c r="B56" s="564" t="s">
        <v>55</v>
      </c>
      <c r="C56" s="564" t="s">
        <v>19</v>
      </c>
      <c r="D56" s="564">
        <v>0</v>
      </c>
      <c r="E56" s="564">
        <v>14934.938041797999</v>
      </c>
      <c r="F56" s="564">
        <v>0</v>
      </c>
      <c r="G56" s="564">
        <v>100</v>
      </c>
    </row>
    <row r="57" spans="1:7" x14ac:dyDescent="0.25">
      <c r="A57" s="564" t="s">
        <v>56</v>
      </c>
      <c r="B57" s="564" t="s">
        <v>57</v>
      </c>
      <c r="C57" s="564" t="s">
        <v>18</v>
      </c>
      <c r="D57" s="564">
        <v>14.0047130167804</v>
      </c>
      <c r="E57" s="564">
        <v>4967.4846543786098</v>
      </c>
      <c r="F57" s="564">
        <v>0.28113505788938098</v>
      </c>
      <c r="G57" s="564">
        <v>99.718864942110599</v>
      </c>
    </row>
    <row r="58" spans="1:7" x14ac:dyDescent="0.25">
      <c r="A58" s="564" t="s">
        <v>56</v>
      </c>
      <c r="B58" s="564" t="s">
        <v>57</v>
      </c>
      <c r="C58" s="564" t="s">
        <v>19</v>
      </c>
      <c r="D58" s="564">
        <v>92.031119153244603</v>
      </c>
      <c r="E58" s="564">
        <v>19108.745965566701</v>
      </c>
      <c r="F58" s="564">
        <v>0.47930934642475098</v>
      </c>
      <c r="G58" s="564">
        <v>99.520690653575201</v>
      </c>
    </row>
    <row r="59" spans="1:7" x14ac:dyDescent="0.25">
      <c r="A59" s="564" t="s">
        <v>58</v>
      </c>
      <c r="B59" s="564" t="s">
        <v>59</v>
      </c>
      <c r="C59" s="564" t="s">
        <v>18</v>
      </c>
      <c r="D59" s="564">
        <v>209.64542623097299</v>
      </c>
      <c r="E59" s="564">
        <v>11548.185776353101</v>
      </c>
      <c r="F59" s="564">
        <v>1.7830280314357501</v>
      </c>
      <c r="G59" s="564">
        <v>98.216971968564295</v>
      </c>
    </row>
    <row r="60" spans="1:7" x14ac:dyDescent="0.25">
      <c r="A60" s="564" t="s">
        <v>58</v>
      </c>
      <c r="B60" s="564" t="s">
        <v>59</v>
      </c>
      <c r="C60" s="564" t="s">
        <v>19</v>
      </c>
      <c r="D60" s="564">
        <v>54.446326818651599</v>
      </c>
      <c r="E60" s="564">
        <v>50033.427605010103</v>
      </c>
      <c r="F60" s="564">
        <v>0.10870161287491401</v>
      </c>
      <c r="G60" s="564">
        <v>99.891298387125104</v>
      </c>
    </row>
    <row r="61" spans="1:7" x14ac:dyDescent="0.25">
      <c r="A61" s="564" t="s">
        <v>60</v>
      </c>
      <c r="B61" s="564" t="s">
        <v>61</v>
      </c>
      <c r="C61" s="564" t="s">
        <v>18</v>
      </c>
      <c r="D61" s="564">
        <v>17.2259657323605</v>
      </c>
      <c r="E61" s="564">
        <v>1488.2523617099801</v>
      </c>
      <c r="F61" s="564">
        <v>1.14421877873365</v>
      </c>
      <c r="G61" s="564">
        <v>98.855781221266398</v>
      </c>
    </row>
    <row r="62" spans="1:7" x14ac:dyDescent="0.25">
      <c r="A62" s="564" t="s">
        <v>60</v>
      </c>
      <c r="B62" s="564" t="s">
        <v>61</v>
      </c>
      <c r="C62" s="564" t="s">
        <v>19</v>
      </c>
      <c r="D62" s="564">
        <v>23.338832680592802</v>
      </c>
      <c r="E62" s="564">
        <v>2657.23003589566</v>
      </c>
      <c r="F62" s="564">
        <v>0.87066715405782302</v>
      </c>
      <c r="G62" s="564">
        <v>99.129332845942201</v>
      </c>
    </row>
    <row r="63" spans="1:7" x14ac:dyDescent="0.25">
      <c r="A63" s="564" t="s">
        <v>62</v>
      </c>
      <c r="B63" s="564" t="s">
        <v>63</v>
      </c>
      <c r="C63" s="564" t="s">
        <v>18</v>
      </c>
      <c r="D63" s="564">
        <v>450.52767964889603</v>
      </c>
      <c r="E63" s="564">
        <v>38012.275766053797</v>
      </c>
      <c r="F63" s="564">
        <v>1.1713334424124799</v>
      </c>
      <c r="G63" s="564">
        <v>98.828666557587496</v>
      </c>
    </row>
    <row r="64" spans="1:7" x14ac:dyDescent="0.25">
      <c r="A64" s="564" t="s">
        <v>62</v>
      </c>
      <c r="B64" s="564" t="s">
        <v>63</v>
      </c>
      <c r="C64" s="564" t="s">
        <v>19</v>
      </c>
      <c r="D64" s="564">
        <v>408.68961818712398</v>
      </c>
      <c r="E64" s="564">
        <v>76449.244584905799</v>
      </c>
      <c r="F64" s="564">
        <v>0.53174681628468401</v>
      </c>
      <c r="G64" s="564">
        <v>99.468253183715305</v>
      </c>
    </row>
    <row r="65" spans="1:7" x14ac:dyDescent="0.25">
      <c r="A65" s="564" t="s">
        <v>64</v>
      </c>
      <c r="B65" s="564" t="s">
        <v>65</v>
      </c>
      <c r="C65" s="564" t="s">
        <v>18</v>
      </c>
      <c r="D65" s="564">
        <v>135.37249567740699</v>
      </c>
      <c r="E65" s="564">
        <v>85709.999773641495</v>
      </c>
      <c r="F65" s="564">
        <v>0.157693410953718</v>
      </c>
      <c r="G65" s="564">
        <v>99.842306589046302</v>
      </c>
    </row>
    <row r="66" spans="1:7" x14ac:dyDescent="0.25">
      <c r="A66" s="564" t="s">
        <v>64</v>
      </c>
      <c r="B66" s="564" t="s">
        <v>65</v>
      </c>
      <c r="C66" s="564" t="s">
        <v>19</v>
      </c>
      <c r="D66" s="564">
        <v>889.163703844662</v>
      </c>
      <c r="E66" s="564">
        <v>130731.487266664</v>
      </c>
      <c r="F66" s="564">
        <v>0.67555030102676705</v>
      </c>
      <c r="G66" s="564">
        <v>99.324449698973197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1694</v>
      </c>
    </row>
    <row r="11" spans="1:7" x14ac:dyDescent="0.25">
      <c r="A11" t="s">
        <v>1695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1696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65" t="s">
        <v>16</v>
      </c>
      <c r="B17" s="565" t="s">
        <v>17</v>
      </c>
      <c r="C17" s="565" t="s">
        <v>18</v>
      </c>
      <c r="D17" s="565">
        <v>165156.92074999699</v>
      </c>
      <c r="E17" s="565">
        <v>1064191.9939657501</v>
      </c>
      <c r="F17" s="565">
        <v>13.4345033190341</v>
      </c>
      <c r="G17" s="565">
        <v>86.565496680965893</v>
      </c>
    </row>
    <row r="18" spans="1:7" x14ac:dyDescent="0.25">
      <c r="A18" s="565" t="s">
        <v>16</v>
      </c>
      <c r="B18" s="565" t="s">
        <v>17</v>
      </c>
      <c r="C18" s="565" t="s">
        <v>19</v>
      </c>
      <c r="D18" s="565">
        <v>425286.85953410499</v>
      </c>
      <c r="E18" s="565">
        <v>3340675.98983846</v>
      </c>
      <c r="F18" s="565">
        <v>11.292911707957</v>
      </c>
      <c r="G18" s="565">
        <v>88.707088292042997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1697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66" t="s">
        <v>28</v>
      </c>
      <c r="B29" s="566" t="s">
        <v>29</v>
      </c>
      <c r="C29" s="566" t="s">
        <v>18</v>
      </c>
      <c r="D29" s="566">
        <v>5837.8289953784897</v>
      </c>
      <c r="E29" s="566">
        <v>37099.457428811002</v>
      </c>
      <c r="F29" s="566">
        <v>13.596175915042499</v>
      </c>
      <c r="G29" s="566">
        <v>86.403824084957407</v>
      </c>
    </row>
    <row r="30" spans="1:7" x14ac:dyDescent="0.25">
      <c r="A30" s="566" t="s">
        <v>28</v>
      </c>
      <c r="B30" s="566" t="s">
        <v>29</v>
      </c>
      <c r="C30" s="566" t="s">
        <v>19</v>
      </c>
      <c r="D30" s="566">
        <v>36098.398165903003</v>
      </c>
      <c r="E30" s="566">
        <v>297615.68271806499</v>
      </c>
      <c r="F30" s="566">
        <v>10.817163624106801</v>
      </c>
      <c r="G30" s="566">
        <v>89.182836375893103</v>
      </c>
    </row>
    <row r="31" spans="1:7" x14ac:dyDescent="0.25">
      <c r="A31" s="566" t="s">
        <v>30</v>
      </c>
      <c r="B31" s="566" t="s">
        <v>31</v>
      </c>
      <c r="C31" s="566" t="s">
        <v>18</v>
      </c>
      <c r="D31" s="566">
        <v>998.43650866093901</v>
      </c>
      <c r="E31" s="566">
        <v>12323.353027646201</v>
      </c>
      <c r="F31" s="566">
        <v>7.49476266638057</v>
      </c>
      <c r="G31" s="566">
        <v>92.505237333619405</v>
      </c>
    </row>
    <row r="32" spans="1:7" x14ac:dyDescent="0.25">
      <c r="A32" s="566" t="s">
        <v>30</v>
      </c>
      <c r="B32" s="566" t="s">
        <v>31</v>
      </c>
      <c r="C32" s="566" t="s">
        <v>19</v>
      </c>
      <c r="D32" s="566">
        <v>11361.560503078899</v>
      </c>
      <c r="E32" s="566">
        <v>91756.910392009799</v>
      </c>
      <c r="F32" s="566">
        <v>11.0179683663443</v>
      </c>
      <c r="G32" s="566">
        <v>88.982031633655694</v>
      </c>
    </row>
    <row r="33" spans="1:7" x14ac:dyDescent="0.25">
      <c r="A33" s="566" t="s">
        <v>32</v>
      </c>
      <c r="B33" s="566" t="s">
        <v>33</v>
      </c>
      <c r="C33" s="566" t="s">
        <v>18</v>
      </c>
      <c r="D33" s="566">
        <v>4349.8637752295999</v>
      </c>
      <c r="E33" s="566">
        <v>22340.529004081302</v>
      </c>
      <c r="F33" s="566">
        <v>16.2974888050408</v>
      </c>
      <c r="G33" s="566">
        <v>83.7025111949592</v>
      </c>
    </row>
    <row r="34" spans="1:7" x14ac:dyDescent="0.25">
      <c r="A34" s="566" t="s">
        <v>32</v>
      </c>
      <c r="B34" s="566" t="s">
        <v>33</v>
      </c>
      <c r="C34" s="566" t="s">
        <v>19</v>
      </c>
      <c r="D34" s="566">
        <v>3914.3991222423201</v>
      </c>
      <c r="E34" s="566">
        <v>39229.5927036762</v>
      </c>
      <c r="F34" s="566">
        <v>9.0728719262615201</v>
      </c>
      <c r="G34" s="566">
        <v>90.927128073738501</v>
      </c>
    </row>
    <row r="35" spans="1:7" x14ac:dyDescent="0.25">
      <c r="A35" s="566" t="s">
        <v>34</v>
      </c>
      <c r="B35" s="566" t="s">
        <v>35</v>
      </c>
      <c r="C35" s="566" t="s">
        <v>18</v>
      </c>
      <c r="D35" s="566">
        <v>7734.8876858154499</v>
      </c>
      <c r="E35" s="566">
        <v>64452.7913181396</v>
      </c>
      <c r="F35" s="566">
        <v>10.714969358402101</v>
      </c>
      <c r="G35" s="566">
        <v>89.285030641597899</v>
      </c>
    </row>
    <row r="36" spans="1:7" x14ac:dyDescent="0.25">
      <c r="A36" s="566" t="s">
        <v>34</v>
      </c>
      <c r="B36" s="566" t="s">
        <v>35</v>
      </c>
      <c r="C36" s="566" t="s">
        <v>19</v>
      </c>
      <c r="D36" s="566">
        <v>19372.535559238499</v>
      </c>
      <c r="E36" s="566">
        <v>167191.38792756401</v>
      </c>
      <c r="F36" s="566">
        <v>10.383859428539999</v>
      </c>
      <c r="G36" s="566">
        <v>89.616140571459994</v>
      </c>
    </row>
    <row r="37" spans="1:7" x14ac:dyDescent="0.25">
      <c r="A37" s="566" t="s">
        <v>36</v>
      </c>
      <c r="B37" s="566" t="s">
        <v>37</v>
      </c>
      <c r="C37" s="566" t="s">
        <v>18</v>
      </c>
      <c r="D37" s="566">
        <v>8425.9511940476405</v>
      </c>
      <c r="E37" s="566">
        <v>67025.3375849039</v>
      </c>
      <c r="F37" s="566">
        <v>11.167405262928</v>
      </c>
      <c r="G37" s="566">
        <v>88.832594737072</v>
      </c>
    </row>
    <row r="38" spans="1:7" x14ac:dyDescent="0.25">
      <c r="A38" s="566" t="s">
        <v>36</v>
      </c>
      <c r="B38" s="566" t="s">
        <v>37</v>
      </c>
      <c r="C38" s="566" t="s">
        <v>19</v>
      </c>
      <c r="D38" s="566">
        <v>14472.4060610898</v>
      </c>
      <c r="E38" s="566">
        <v>118549.630326559</v>
      </c>
      <c r="F38" s="566">
        <v>10.8797056894504</v>
      </c>
      <c r="G38" s="566">
        <v>89.120294310549596</v>
      </c>
    </row>
    <row r="39" spans="1:7" x14ac:dyDescent="0.25">
      <c r="A39" s="566" t="s">
        <v>38</v>
      </c>
      <c r="B39" s="566" t="s">
        <v>39</v>
      </c>
      <c r="C39" s="566" t="s">
        <v>18</v>
      </c>
      <c r="D39" s="566">
        <v>3953.4924757029098</v>
      </c>
      <c r="E39" s="566">
        <v>28278.100352867401</v>
      </c>
      <c r="F39" s="566">
        <v>12.265892339638</v>
      </c>
      <c r="G39" s="566">
        <v>87.734107660362</v>
      </c>
    </row>
    <row r="40" spans="1:7" x14ac:dyDescent="0.25">
      <c r="A40" s="566" t="s">
        <v>38</v>
      </c>
      <c r="B40" s="566" t="s">
        <v>39</v>
      </c>
      <c r="C40" s="566" t="s">
        <v>19</v>
      </c>
      <c r="D40" s="566">
        <v>9909.9780214199</v>
      </c>
      <c r="E40" s="566">
        <v>78257.623100885699</v>
      </c>
      <c r="F40" s="566">
        <v>11.2399315568004</v>
      </c>
      <c r="G40" s="566">
        <v>88.7600684431996</v>
      </c>
    </row>
    <row r="41" spans="1:7" x14ac:dyDescent="0.25">
      <c r="A41" s="566" t="s">
        <v>40</v>
      </c>
      <c r="B41" s="566" t="s">
        <v>41</v>
      </c>
      <c r="C41" s="566" t="s">
        <v>18</v>
      </c>
      <c r="D41" s="566">
        <v>16251.3917470742</v>
      </c>
      <c r="E41" s="566">
        <v>103983.087924343</v>
      </c>
      <c r="F41" s="566">
        <v>13.5164154171805</v>
      </c>
      <c r="G41" s="566">
        <v>86.483584582819503</v>
      </c>
    </row>
    <row r="42" spans="1:7" x14ac:dyDescent="0.25">
      <c r="A42" s="566" t="s">
        <v>40</v>
      </c>
      <c r="B42" s="566" t="s">
        <v>41</v>
      </c>
      <c r="C42" s="566" t="s">
        <v>19</v>
      </c>
      <c r="D42" s="566">
        <v>30425.910556137798</v>
      </c>
      <c r="E42" s="566">
        <v>265390.87025858101</v>
      </c>
      <c r="F42" s="566">
        <v>10.285390325843199</v>
      </c>
      <c r="G42" s="566">
        <v>89.714609674156804</v>
      </c>
    </row>
    <row r="43" spans="1:7" x14ac:dyDescent="0.25">
      <c r="A43" s="566" t="s">
        <v>42</v>
      </c>
      <c r="B43" s="566" t="s">
        <v>43</v>
      </c>
      <c r="C43" s="566" t="s">
        <v>18</v>
      </c>
      <c r="D43" s="566">
        <v>28473.004795262601</v>
      </c>
      <c r="E43" s="566">
        <v>200966.03874421</v>
      </c>
      <c r="F43" s="566">
        <v>12.4098341572645</v>
      </c>
      <c r="G43" s="566">
        <v>87.590165842735402</v>
      </c>
    </row>
    <row r="44" spans="1:7" x14ac:dyDescent="0.25">
      <c r="A44" s="566" t="s">
        <v>42</v>
      </c>
      <c r="B44" s="566" t="s">
        <v>43</v>
      </c>
      <c r="C44" s="566" t="s">
        <v>19</v>
      </c>
      <c r="D44" s="566">
        <v>59150.153047850697</v>
      </c>
      <c r="E44" s="566">
        <v>393405.163588278</v>
      </c>
      <c r="F44" s="566">
        <v>13.0702592309637</v>
      </c>
      <c r="G44" s="566">
        <v>86.9297407690363</v>
      </c>
    </row>
    <row r="45" spans="1:7" x14ac:dyDescent="0.25">
      <c r="A45" s="566" t="s">
        <v>44</v>
      </c>
      <c r="B45" s="566" t="s">
        <v>45</v>
      </c>
      <c r="C45" s="566" t="s">
        <v>18</v>
      </c>
      <c r="D45" s="566">
        <v>5186.5386893835202</v>
      </c>
      <c r="E45" s="566">
        <v>28390.6768516841</v>
      </c>
      <c r="F45" s="566">
        <v>15.446601529659199</v>
      </c>
      <c r="G45" s="566">
        <v>84.553398470340795</v>
      </c>
    </row>
    <row r="46" spans="1:7" x14ac:dyDescent="0.25">
      <c r="A46" s="566" t="s">
        <v>44</v>
      </c>
      <c r="B46" s="566" t="s">
        <v>45</v>
      </c>
      <c r="C46" s="566" t="s">
        <v>19</v>
      </c>
      <c r="D46" s="566">
        <v>22641.173820182601</v>
      </c>
      <c r="E46" s="566">
        <v>189830.642243315</v>
      </c>
      <c r="F46" s="566">
        <v>10.656083352446201</v>
      </c>
      <c r="G46" s="566">
        <v>89.343916647553797</v>
      </c>
    </row>
    <row r="47" spans="1:7" x14ac:dyDescent="0.25">
      <c r="A47" s="566" t="s">
        <v>46</v>
      </c>
      <c r="B47" s="566" t="s">
        <v>47</v>
      </c>
      <c r="C47" s="566" t="s">
        <v>18</v>
      </c>
      <c r="D47" s="566">
        <v>19405.6276018672</v>
      </c>
      <c r="E47" s="566">
        <v>92964.255097540998</v>
      </c>
      <c r="F47" s="566">
        <v>17.2694205383997</v>
      </c>
      <c r="G47" s="566">
        <v>82.7305794616003</v>
      </c>
    </row>
    <row r="48" spans="1:7" x14ac:dyDescent="0.25">
      <c r="A48" s="566" t="s">
        <v>46</v>
      </c>
      <c r="B48" s="566" t="s">
        <v>47</v>
      </c>
      <c r="C48" s="566" t="s">
        <v>19</v>
      </c>
      <c r="D48" s="566">
        <v>54865.819417127503</v>
      </c>
      <c r="E48" s="566">
        <v>402661.098930732</v>
      </c>
      <c r="F48" s="566">
        <v>11.991823260421301</v>
      </c>
      <c r="G48" s="566">
        <v>88.008176739578701</v>
      </c>
    </row>
    <row r="49" spans="1:7" x14ac:dyDescent="0.25">
      <c r="A49" s="566" t="s">
        <v>48</v>
      </c>
      <c r="B49" s="566" t="s">
        <v>49</v>
      </c>
      <c r="C49" s="566" t="s">
        <v>18</v>
      </c>
      <c r="D49" s="566">
        <v>22433.399575393301</v>
      </c>
      <c r="E49" s="566">
        <v>139774.533561227</v>
      </c>
      <c r="F49" s="566">
        <v>13.830026153220601</v>
      </c>
      <c r="G49" s="566">
        <v>86.169973846779399</v>
      </c>
    </row>
    <row r="50" spans="1:7" x14ac:dyDescent="0.25">
      <c r="A50" s="566" t="s">
        <v>48</v>
      </c>
      <c r="B50" s="566" t="s">
        <v>49</v>
      </c>
      <c r="C50" s="566" t="s">
        <v>19</v>
      </c>
      <c r="D50" s="566">
        <v>68473.854760906193</v>
      </c>
      <c r="E50" s="566">
        <v>534940.50747503701</v>
      </c>
      <c r="F50" s="566">
        <v>11.3477336712997</v>
      </c>
      <c r="G50" s="566">
        <v>88.652266328700307</v>
      </c>
    </row>
    <row r="51" spans="1:7" x14ac:dyDescent="0.25">
      <c r="A51" s="566" t="s">
        <v>50</v>
      </c>
      <c r="B51" s="566" t="s">
        <v>51</v>
      </c>
      <c r="C51" s="566" t="s">
        <v>18</v>
      </c>
      <c r="D51" s="566">
        <v>3630.5003705741801</v>
      </c>
      <c r="E51" s="566">
        <v>20775.9725295639</v>
      </c>
      <c r="F51" s="566">
        <v>14.8751537570742</v>
      </c>
      <c r="G51" s="566">
        <v>85.124846242925798</v>
      </c>
    </row>
    <row r="52" spans="1:7" x14ac:dyDescent="0.25">
      <c r="A52" s="566" t="s">
        <v>50</v>
      </c>
      <c r="B52" s="566" t="s">
        <v>51</v>
      </c>
      <c r="C52" s="566" t="s">
        <v>19</v>
      </c>
      <c r="D52" s="566">
        <v>11151.3243193856</v>
      </c>
      <c r="E52" s="566">
        <v>82459.591655403798</v>
      </c>
      <c r="F52" s="566">
        <v>11.9124187636288</v>
      </c>
      <c r="G52" s="566">
        <v>88.087581236371193</v>
      </c>
    </row>
    <row r="53" spans="1:7" x14ac:dyDescent="0.25">
      <c r="A53" s="566" t="s">
        <v>52</v>
      </c>
      <c r="B53" s="566" t="s">
        <v>53</v>
      </c>
      <c r="C53" s="566" t="s">
        <v>18</v>
      </c>
      <c r="D53" s="566">
        <v>1835.54633053575</v>
      </c>
      <c r="E53" s="566">
        <v>8268.6269513697207</v>
      </c>
      <c r="F53" s="566">
        <v>18.166219831392301</v>
      </c>
      <c r="G53" s="566">
        <v>81.833780168607703</v>
      </c>
    </row>
    <row r="54" spans="1:7" x14ac:dyDescent="0.25">
      <c r="A54" s="566" t="s">
        <v>52</v>
      </c>
      <c r="B54" s="566" t="s">
        <v>53</v>
      </c>
      <c r="C54" s="566" t="s">
        <v>19</v>
      </c>
      <c r="D54" s="566">
        <v>15537.024161978001</v>
      </c>
      <c r="E54" s="566">
        <v>88451.2957385724</v>
      </c>
      <c r="F54" s="566">
        <v>14.9411243270753</v>
      </c>
      <c r="G54" s="566">
        <v>85.0588756729247</v>
      </c>
    </row>
    <row r="55" spans="1:7" x14ac:dyDescent="0.25">
      <c r="A55" s="566" t="s">
        <v>54</v>
      </c>
      <c r="B55" s="566" t="s">
        <v>55</v>
      </c>
      <c r="C55" s="566" t="s">
        <v>18</v>
      </c>
      <c r="D55" s="566">
        <v>3154.9523126696199</v>
      </c>
      <c r="E55" s="566">
        <v>14272.5174213225</v>
      </c>
      <c r="F55" s="566">
        <v>18.103329747954799</v>
      </c>
      <c r="G55" s="566">
        <v>81.896670252045197</v>
      </c>
    </row>
    <row r="56" spans="1:7" x14ac:dyDescent="0.25">
      <c r="A56" s="566" t="s">
        <v>54</v>
      </c>
      <c r="B56" s="566" t="s">
        <v>55</v>
      </c>
      <c r="C56" s="566" t="s">
        <v>19</v>
      </c>
      <c r="D56" s="566">
        <v>5310.5781454013004</v>
      </c>
      <c r="E56" s="566">
        <v>34041.731183551099</v>
      </c>
      <c r="F56" s="566">
        <v>13.494959345357101</v>
      </c>
      <c r="G56" s="566">
        <v>86.505040654642897</v>
      </c>
    </row>
    <row r="57" spans="1:7" x14ac:dyDescent="0.25">
      <c r="A57" s="566" t="s">
        <v>56</v>
      </c>
      <c r="B57" s="566" t="s">
        <v>57</v>
      </c>
      <c r="C57" s="566" t="s">
        <v>18</v>
      </c>
      <c r="D57" s="566">
        <v>2086.8157684162402</v>
      </c>
      <c r="E57" s="566">
        <v>12757.0404516975</v>
      </c>
      <c r="F57" s="566">
        <v>14.0584477340097</v>
      </c>
      <c r="G57" s="566">
        <v>85.941552265990296</v>
      </c>
    </row>
    <row r="58" spans="1:7" x14ac:dyDescent="0.25">
      <c r="A58" s="566" t="s">
        <v>56</v>
      </c>
      <c r="B58" s="566" t="s">
        <v>57</v>
      </c>
      <c r="C58" s="566" t="s">
        <v>19</v>
      </c>
      <c r="D58" s="566">
        <v>6704.5701952892096</v>
      </c>
      <c r="E58" s="566">
        <v>42334.307132481699</v>
      </c>
      <c r="F58" s="566">
        <v>13.6719487896848</v>
      </c>
      <c r="G58" s="566">
        <v>86.328051210315195</v>
      </c>
    </row>
    <row r="59" spans="1:7" x14ac:dyDescent="0.25">
      <c r="A59" s="566" t="s">
        <v>58</v>
      </c>
      <c r="B59" s="566" t="s">
        <v>59</v>
      </c>
      <c r="C59" s="566" t="s">
        <v>18</v>
      </c>
      <c r="D59" s="566">
        <v>5966.4841466635298</v>
      </c>
      <c r="E59" s="566">
        <v>29118.8088948652</v>
      </c>
      <c r="F59" s="566">
        <v>17.005655730454599</v>
      </c>
      <c r="G59" s="566">
        <v>82.994344269545394</v>
      </c>
    </row>
    <row r="60" spans="1:7" x14ac:dyDescent="0.25">
      <c r="A60" s="566" t="s">
        <v>58</v>
      </c>
      <c r="B60" s="566" t="s">
        <v>59</v>
      </c>
      <c r="C60" s="566" t="s">
        <v>19</v>
      </c>
      <c r="D60" s="566">
        <v>15451.934992079199</v>
      </c>
      <c r="E60" s="566">
        <v>130205.066831979</v>
      </c>
      <c r="F60" s="566">
        <v>10.6084395522186</v>
      </c>
      <c r="G60" s="566">
        <v>89.391560447781401</v>
      </c>
    </row>
    <row r="61" spans="1:7" x14ac:dyDescent="0.25">
      <c r="A61" s="566" t="s">
        <v>60</v>
      </c>
      <c r="B61" s="566" t="s">
        <v>61</v>
      </c>
      <c r="C61" s="566" t="s">
        <v>18</v>
      </c>
      <c r="D61" s="566">
        <v>493.039324762143</v>
      </c>
      <c r="E61" s="566">
        <v>4031.96461041981</v>
      </c>
      <c r="F61" s="566">
        <v>10.8958872041802</v>
      </c>
      <c r="G61" s="566">
        <v>89.104112795819802</v>
      </c>
    </row>
    <row r="62" spans="1:7" x14ac:dyDescent="0.25">
      <c r="A62" s="566" t="s">
        <v>60</v>
      </c>
      <c r="B62" s="566" t="s">
        <v>61</v>
      </c>
      <c r="C62" s="566" t="s">
        <v>19</v>
      </c>
      <c r="D62" s="566">
        <v>1160.3053090158301</v>
      </c>
      <c r="E62" s="566">
        <v>8491.6435597836207</v>
      </c>
      <c r="F62" s="566">
        <v>12.0214614145605</v>
      </c>
      <c r="G62" s="566">
        <v>87.978538585439495</v>
      </c>
    </row>
    <row r="63" spans="1:7" x14ac:dyDescent="0.25">
      <c r="A63" s="566" t="s">
        <v>62</v>
      </c>
      <c r="B63" s="566" t="s">
        <v>63</v>
      </c>
      <c r="C63" s="566" t="s">
        <v>18</v>
      </c>
      <c r="D63" s="566">
        <v>10484.2230962095</v>
      </c>
      <c r="E63" s="566">
        <v>62099.400996992801</v>
      </c>
      <c r="F63" s="566">
        <v>14.444336759414201</v>
      </c>
      <c r="G63" s="566">
        <v>85.555663240585801</v>
      </c>
    </row>
    <row r="64" spans="1:7" x14ac:dyDescent="0.25">
      <c r="A64" s="566" t="s">
        <v>62</v>
      </c>
      <c r="B64" s="566" t="s">
        <v>63</v>
      </c>
      <c r="C64" s="566" t="s">
        <v>19</v>
      </c>
      <c r="D64" s="566">
        <v>17849.992181124198</v>
      </c>
      <c r="E64" s="566">
        <v>157465.64607687801</v>
      </c>
      <c r="F64" s="566">
        <v>10.1816314611109</v>
      </c>
      <c r="G64" s="566">
        <v>89.818368538889104</v>
      </c>
    </row>
    <row r="65" spans="1:7" x14ac:dyDescent="0.25">
      <c r="A65" s="566" t="s">
        <v>64</v>
      </c>
      <c r="B65" s="566" t="s">
        <v>65</v>
      </c>
      <c r="C65" s="566" t="s">
        <v>18</v>
      </c>
      <c r="D65" s="566">
        <v>14454.936356349799</v>
      </c>
      <c r="E65" s="566">
        <v>115269.50121406199</v>
      </c>
      <c r="F65" s="566">
        <v>11.1428013310938</v>
      </c>
      <c r="G65" s="566">
        <v>88.857198668906193</v>
      </c>
    </row>
    <row r="66" spans="1:7" x14ac:dyDescent="0.25">
      <c r="A66" s="566" t="s">
        <v>64</v>
      </c>
      <c r="B66" s="566" t="s">
        <v>65</v>
      </c>
      <c r="C66" s="566" t="s">
        <v>19</v>
      </c>
      <c r="D66" s="566">
        <v>21434.941194654701</v>
      </c>
      <c r="E66" s="566">
        <v>218397.59799510601</v>
      </c>
      <c r="F66" s="566">
        <v>8.9374616418062196</v>
      </c>
      <c r="G66" s="566">
        <v>91.062538358193805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1698</v>
      </c>
    </row>
    <row r="11" spans="1:7" x14ac:dyDescent="0.25">
      <c r="A11" t="s">
        <v>1699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67" t="s">
        <v>16</v>
      </c>
      <c r="B17" s="567" t="s">
        <v>17</v>
      </c>
      <c r="C17" s="567" t="s">
        <v>18</v>
      </c>
      <c r="D17" s="567">
        <v>61342.210278953396</v>
      </c>
      <c r="E17" s="567">
        <v>1168006.70443679</v>
      </c>
      <c r="F17" s="567">
        <v>4.98981286310707</v>
      </c>
      <c r="G17" s="567">
        <v>95.010187136892895</v>
      </c>
    </row>
    <row r="18" spans="1:7" x14ac:dyDescent="0.25">
      <c r="A18" s="567" t="s">
        <v>16</v>
      </c>
      <c r="B18" s="567" t="s">
        <v>17</v>
      </c>
      <c r="C18" s="567" t="s">
        <v>19</v>
      </c>
      <c r="D18" s="567">
        <v>167616.131904298</v>
      </c>
      <c r="E18" s="567">
        <v>3598346.7174682701</v>
      </c>
      <c r="F18" s="567">
        <v>4.4508174564766003</v>
      </c>
      <c r="G18" s="567">
        <v>95.549182543523401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68" t="s">
        <v>28</v>
      </c>
      <c r="B29" s="568" t="s">
        <v>29</v>
      </c>
      <c r="C29" s="568" t="s">
        <v>18</v>
      </c>
      <c r="D29" s="568">
        <v>1855.06515290128</v>
      </c>
      <c r="E29" s="568">
        <v>41082.221271288203</v>
      </c>
      <c r="F29" s="568">
        <v>4.3204061257494697</v>
      </c>
      <c r="G29" s="568">
        <v>95.6795938742505</v>
      </c>
    </row>
    <row r="30" spans="1:7" x14ac:dyDescent="0.25">
      <c r="A30" s="568" t="s">
        <v>28</v>
      </c>
      <c r="B30" s="568" t="s">
        <v>29</v>
      </c>
      <c r="C30" s="568" t="s">
        <v>19</v>
      </c>
      <c r="D30" s="568">
        <v>14924.3202621165</v>
      </c>
      <c r="E30" s="568">
        <v>318789.76062185102</v>
      </c>
      <c r="F30" s="568">
        <v>4.4721877550338398</v>
      </c>
      <c r="G30" s="568">
        <v>95.527812244966199</v>
      </c>
    </row>
    <row r="31" spans="1:7" x14ac:dyDescent="0.25">
      <c r="A31" s="568" t="s">
        <v>30</v>
      </c>
      <c r="B31" s="568" t="s">
        <v>31</v>
      </c>
      <c r="C31" s="568" t="s">
        <v>18</v>
      </c>
      <c r="D31" s="568">
        <v>660.88145007719504</v>
      </c>
      <c r="E31" s="568">
        <v>12660.9080862299</v>
      </c>
      <c r="F31" s="568">
        <v>4.9609059524325403</v>
      </c>
      <c r="G31" s="568">
        <v>95.039094047567502</v>
      </c>
    </row>
    <row r="32" spans="1:7" x14ac:dyDescent="0.25">
      <c r="A32" s="568" t="s">
        <v>30</v>
      </c>
      <c r="B32" s="568" t="s">
        <v>31</v>
      </c>
      <c r="C32" s="568" t="s">
        <v>19</v>
      </c>
      <c r="D32" s="568">
        <v>6213.8094840965296</v>
      </c>
      <c r="E32" s="568">
        <v>96904.661410992194</v>
      </c>
      <c r="F32" s="568">
        <v>6.0258937415958904</v>
      </c>
      <c r="G32" s="568">
        <v>93.974106258404106</v>
      </c>
    </row>
    <row r="33" spans="1:7" x14ac:dyDescent="0.25">
      <c r="A33" s="568" t="s">
        <v>32</v>
      </c>
      <c r="B33" s="568" t="s">
        <v>33</v>
      </c>
      <c r="C33" s="568" t="s">
        <v>18</v>
      </c>
      <c r="D33" s="568">
        <v>1883.72652113965</v>
      </c>
      <c r="E33" s="568">
        <v>24806.666258171201</v>
      </c>
      <c r="F33" s="568">
        <v>7.0576950167621</v>
      </c>
      <c r="G33" s="568">
        <v>92.942304983237904</v>
      </c>
    </row>
    <row r="34" spans="1:7" x14ac:dyDescent="0.25">
      <c r="A34" s="568" t="s">
        <v>32</v>
      </c>
      <c r="B34" s="568" t="s">
        <v>33</v>
      </c>
      <c r="C34" s="568" t="s">
        <v>19</v>
      </c>
      <c r="D34" s="568">
        <v>1578.5820846762899</v>
      </c>
      <c r="E34" s="568">
        <v>41565.409741242198</v>
      </c>
      <c r="F34" s="568">
        <v>3.6588688664825</v>
      </c>
      <c r="G34" s="568">
        <v>96.341131133517493</v>
      </c>
    </row>
    <row r="35" spans="1:7" x14ac:dyDescent="0.25">
      <c r="A35" s="568" t="s">
        <v>34</v>
      </c>
      <c r="B35" s="568" t="s">
        <v>35</v>
      </c>
      <c r="C35" s="568" t="s">
        <v>18</v>
      </c>
      <c r="D35" s="568">
        <v>3294.3434951151198</v>
      </c>
      <c r="E35" s="568">
        <v>68893.335508839999</v>
      </c>
      <c r="F35" s="568">
        <v>4.5635814041543403</v>
      </c>
      <c r="G35" s="568">
        <v>95.436418595845694</v>
      </c>
    </row>
    <row r="36" spans="1:7" x14ac:dyDescent="0.25">
      <c r="A36" s="568" t="s">
        <v>34</v>
      </c>
      <c r="B36" s="568" t="s">
        <v>35</v>
      </c>
      <c r="C36" s="568" t="s">
        <v>19</v>
      </c>
      <c r="D36" s="568">
        <v>7855.1594430908999</v>
      </c>
      <c r="E36" s="568">
        <v>178708.76404371101</v>
      </c>
      <c r="F36" s="568">
        <v>4.2104385972814198</v>
      </c>
      <c r="G36" s="568">
        <v>95.789561402718604</v>
      </c>
    </row>
    <row r="37" spans="1:7" x14ac:dyDescent="0.25">
      <c r="A37" s="568" t="s">
        <v>36</v>
      </c>
      <c r="B37" s="568" t="s">
        <v>37</v>
      </c>
      <c r="C37" s="568" t="s">
        <v>18</v>
      </c>
      <c r="D37" s="568">
        <v>2675.6614484427701</v>
      </c>
      <c r="E37" s="568">
        <v>72775.627330508694</v>
      </c>
      <c r="F37" s="568">
        <v>3.5462103984487401</v>
      </c>
      <c r="G37" s="568">
        <v>96.453789601551307</v>
      </c>
    </row>
    <row r="38" spans="1:7" x14ac:dyDescent="0.25">
      <c r="A38" s="568" t="s">
        <v>36</v>
      </c>
      <c r="B38" s="568" t="s">
        <v>37</v>
      </c>
      <c r="C38" s="568" t="s">
        <v>19</v>
      </c>
      <c r="D38" s="568">
        <v>4661.9996368268703</v>
      </c>
      <c r="E38" s="568">
        <v>128360.03675082199</v>
      </c>
      <c r="F38" s="568">
        <v>3.50468220411318</v>
      </c>
      <c r="G38" s="568">
        <v>96.495317795886805</v>
      </c>
    </row>
    <row r="39" spans="1:7" x14ac:dyDescent="0.25">
      <c r="A39" s="568" t="s">
        <v>38</v>
      </c>
      <c r="B39" s="568" t="s">
        <v>39</v>
      </c>
      <c r="C39" s="568" t="s">
        <v>18</v>
      </c>
      <c r="D39" s="568">
        <v>1784.76346107316</v>
      </c>
      <c r="E39" s="568">
        <v>30446.829367497099</v>
      </c>
      <c r="F39" s="568">
        <v>5.53731077010608</v>
      </c>
      <c r="G39" s="568">
        <v>94.462689229893897</v>
      </c>
    </row>
    <row r="40" spans="1:7" x14ac:dyDescent="0.25">
      <c r="A40" s="568" t="s">
        <v>38</v>
      </c>
      <c r="B40" s="568" t="s">
        <v>39</v>
      </c>
      <c r="C40" s="568" t="s">
        <v>19</v>
      </c>
      <c r="D40" s="568">
        <v>4340.4784758673404</v>
      </c>
      <c r="E40" s="568">
        <v>83827.122646438307</v>
      </c>
      <c r="F40" s="568">
        <v>4.92298579139774</v>
      </c>
      <c r="G40" s="568">
        <v>95.077014208602293</v>
      </c>
    </row>
    <row r="41" spans="1:7" x14ac:dyDescent="0.25">
      <c r="A41" s="568" t="s">
        <v>40</v>
      </c>
      <c r="B41" s="568" t="s">
        <v>41</v>
      </c>
      <c r="C41" s="568" t="s">
        <v>18</v>
      </c>
      <c r="D41" s="568">
        <v>5197.0520430542701</v>
      </c>
      <c r="E41" s="568">
        <v>115037.427628363</v>
      </c>
      <c r="F41" s="568">
        <v>4.3224306848227103</v>
      </c>
      <c r="G41" s="568">
        <v>95.677569315177294</v>
      </c>
    </row>
    <row r="42" spans="1:7" x14ac:dyDescent="0.25">
      <c r="A42" s="568" t="s">
        <v>40</v>
      </c>
      <c r="B42" s="568" t="s">
        <v>41</v>
      </c>
      <c r="C42" s="568" t="s">
        <v>19</v>
      </c>
      <c r="D42" s="568">
        <v>6941.3404100170701</v>
      </c>
      <c r="E42" s="568">
        <v>288875.44040470198</v>
      </c>
      <c r="F42" s="568">
        <v>2.34649988107493</v>
      </c>
      <c r="G42" s="568">
        <v>97.653500118925095</v>
      </c>
    </row>
    <row r="43" spans="1:7" x14ac:dyDescent="0.25">
      <c r="A43" s="568" t="s">
        <v>42</v>
      </c>
      <c r="B43" s="568" t="s">
        <v>43</v>
      </c>
      <c r="C43" s="568" t="s">
        <v>18</v>
      </c>
      <c r="D43" s="568">
        <v>12959.808232064801</v>
      </c>
      <c r="E43" s="568">
        <v>216479.235307408</v>
      </c>
      <c r="F43" s="568">
        <v>5.6484755306413899</v>
      </c>
      <c r="G43" s="568">
        <v>94.351524469358594</v>
      </c>
    </row>
    <row r="44" spans="1:7" x14ac:dyDescent="0.25">
      <c r="A44" s="568" t="s">
        <v>42</v>
      </c>
      <c r="B44" s="568" t="s">
        <v>43</v>
      </c>
      <c r="C44" s="568" t="s">
        <v>19</v>
      </c>
      <c r="D44" s="568">
        <v>19725.048959641601</v>
      </c>
      <c r="E44" s="568">
        <v>432830.26767648698</v>
      </c>
      <c r="F44" s="568">
        <v>4.3585940181322096</v>
      </c>
      <c r="G44" s="568">
        <v>95.641405981867806</v>
      </c>
    </row>
    <row r="45" spans="1:7" x14ac:dyDescent="0.25">
      <c r="A45" s="568" t="s">
        <v>44</v>
      </c>
      <c r="B45" s="568" t="s">
        <v>45</v>
      </c>
      <c r="C45" s="568" t="s">
        <v>18</v>
      </c>
      <c r="D45" s="568">
        <v>2466.7654157509901</v>
      </c>
      <c r="E45" s="568">
        <v>31110.450125316602</v>
      </c>
      <c r="F45" s="568">
        <v>7.3465454952151799</v>
      </c>
      <c r="G45" s="568">
        <v>92.653454504784804</v>
      </c>
    </row>
    <row r="46" spans="1:7" x14ac:dyDescent="0.25">
      <c r="A46" s="568" t="s">
        <v>44</v>
      </c>
      <c r="B46" s="568" t="s">
        <v>45</v>
      </c>
      <c r="C46" s="568" t="s">
        <v>19</v>
      </c>
      <c r="D46" s="568">
        <v>12843.629015172501</v>
      </c>
      <c r="E46" s="568">
        <v>199628.18704832601</v>
      </c>
      <c r="F46" s="568">
        <v>6.0448624448779098</v>
      </c>
      <c r="G46" s="568">
        <v>93.955137555122107</v>
      </c>
    </row>
    <row r="47" spans="1:7" x14ac:dyDescent="0.25">
      <c r="A47" s="568" t="s">
        <v>46</v>
      </c>
      <c r="B47" s="568" t="s">
        <v>47</v>
      </c>
      <c r="C47" s="568" t="s">
        <v>18</v>
      </c>
      <c r="D47" s="568">
        <v>6548.2477239847403</v>
      </c>
      <c r="E47" s="568">
        <v>105821.63497542399</v>
      </c>
      <c r="F47" s="568">
        <v>5.8274046093840299</v>
      </c>
      <c r="G47" s="568">
        <v>94.172595390615996</v>
      </c>
    </row>
    <row r="48" spans="1:7" x14ac:dyDescent="0.25">
      <c r="A48" s="568" t="s">
        <v>46</v>
      </c>
      <c r="B48" s="568" t="s">
        <v>47</v>
      </c>
      <c r="C48" s="568" t="s">
        <v>19</v>
      </c>
      <c r="D48" s="568">
        <v>24407.241959515599</v>
      </c>
      <c r="E48" s="568">
        <v>433119.67638834403</v>
      </c>
      <c r="F48" s="568">
        <v>5.3346023984011097</v>
      </c>
      <c r="G48" s="568">
        <v>94.665397601598897</v>
      </c>
    </row>
    <row r="49" spans="1:7" x14ac:dyDescent="0.25">
      <c r="A49" s="568" t="s">
        <v>48</v>
      </c>
      <c r="B49" s="568" t="s">
        <v>49</v>
      </c>
      <c r="C49" s="568" t="s">
        <v>18</v>
      </c>
      <c r="D49" s="568">
        <v>6180.8838225193704</v>
      </c>
      <c r="E49" s="568">
        <v>156027.04931410099</v>
      </c>
      <c r="F49" s="568">
        <v>3.81046950232298</v>
      </c>
      <c r="G49" s="568">
        <v>96.189530497676998</v>
      </c>
    </row>
    <row r="50" spans="1:7" x14ac:dyDescent="0.25">
      <c r="A50" s="568" t="s">
        <v>48</v>
      </c>
      <c r="B50" s="568" t="s">
        <v>49</v>
      </c>
      <c r="C50" s="568" t="s">
        <v>19</v>
      </c>
      <c r="D50" s="568">
        <v>27483.262303298401</v>
      </c>
      <c r="E50" s="568">
        <v>575931.09993264498</v>
      </c>
      <c r="F50" s="568">
        <v>4.5546251503626101</v>
      </c>
      <c r="G50" s="568">
        <v>95.445374849637403</v>
      </c>
    </row>
    <row r="51" spans="1:7" x14ac:dyDescent="0.25">
      <c r="A51" s="568" t="s">
        <v>50</v>
      </c>
      <c r="B51" s="568" t="s">
        <v>51</v>
      </c>
      <c r="C51" s="568" t="s">
        <v>18</v>
      </c>
      <c r="D51" s="568">
        <v>1187.08553539132</v>
      </c>
      <c r="E51" s="568">
        <v>23219.387364746799</v>
      </c>
      <c r="F51" s="568">
        <v>4.8638143669854097</v>
      </c>
      <c r="G51" s="568">
        <v>95.136185633014605</v>
      </c>
    </row>
    <row r="52" spans="1:7" x14ac:dyDescent="0.25">
      <c r="A52" s="568" t="s">
        <v>50</v>
      </c>
      <c r="B52" s="568" t="s">
        <v>51</v>
      </c>
      <c r="C52" s="568" t="s">
        <v>19</v>
      </c>
      <c r="D52" s="568">
        <v>4388.7140802024996</v>
      </c>
      <c r="E52" s="568">
        <v>89222.201894586804</v>
      </c>
      <c r="F52" s="568">
        <v>4.6882503333098899</v>
      </c>
      <c r="G52" s="568">
        <v>95.311749666690105</v>
      </c>
    </row>
    <row r="53" spans="1:7" x14ac:dyDescent="0.25">
      <c r="A53" s="568" t="s">
        <v>52</v>
      </c>
      <c r="B53" s="568" t="s">
        <v>53</v>
      </c>
      <c r="C53" s="568" t="s">
        <v>18</v>
      </c>
      <c r="D53" s="568">
        <v>1615.57080423209</v>
      </c>
      <c r="E53" s="568">
        <v>8488.6024776733793</v>
      </c>
      <c r="F53" s="568">
        <v>15.9891438830058</v>
      </c>
      <c r="G53" s="568">
        <v>84.010856116994205</v>
      </c>
    </row>
    <row r="54" spans="1:7" x14ac:dyDescent="0.25">
      <c r="A54" s="568" t="s">
        <v>52</v>
      </c>
      <c r="B54" s="568" t="s">
        <v>53</v>
      </c>
      <c r="C54" s="568" t="s">
        <v>19</v>
      </c>
      <c r="D54" s="568">
        <v>6852.02115470647</v>
      </c>
      <c r="E54" s="568">
        <v>97136.298745844004</v>
      </c>
      <c r="F54" s="568">
        <v>6.5892219061327397</v>
      </c>
      <c r="G54" s="568">
        <v>93.410778093867293</v>
      </c>
    </row>
    <row r="55" spans="1:7" x14ac:dyDescent="0.25">
      <c r="A55" s="568" t="s">
        <v>54</v>
      </c>
      <c r="B55" s="568" t="s">
        <v>55</v>
      </c>
      <c r="C55" s="568" t="s">
        <v>18</v>
      </c>
      <c r="D55" s="568">
        <v>1152.8902073249401</v>
      </c>
      <c r="E55" s="568">
        <v>16274.579526667199</v>
      </c>
      <c r="F55" s="568">
        <v>6.6153619826763297</v>
      </c>
      <c r="G55" s="568">
        <v>93.384638017323695</v>
      </c>
    </row>
    <row r="56" spans="1:7" x14ac:dyDescent="0.25">
      <c r="A56" s="568" t="s">
        <v>54</v>
      </c>
      <c r="B56" s="568" t="s">
        <v>55</v>
      </c>
      <c r="C56" s="568" t="s">
        <v>19</v>
      </c>
      <c r="D56" s="568">
        <v>2269.8756636682301</v>
      </c>
      <c r="E56" s="568">
        <v>37082.433665284101</v>
      </c>
      <c r="F56" s="568">
        <v>5.7680875719235898</v>
      </c>
      <c r="G56" s="568">
        <v>94.231912428076399</v>
      </c>
    </row>
    <row r="57" spans="1:7" x14ac:dyDescent="0.25">
      <c r="A57" s="568" t="s">
        <v>56</v>
      </c>
      <c r="B57" s="568" t="s">
        <v>57</v>
      </c>
      <c r="C57" s="568" t="s">
        <v>18</v>
      </c>
      <c r="D57" s="568">
        <v>772.89854832551998</v>
      </c>
      <c r="E57" s="568">
        <v>14070.957671788199</v>
      </c>
      <c r="F57" s="568">
        <v>5.2068582237965</v>
      </c>
      <c r="G57" s="568">
        <v>94.793141776203498</v>
      </c>
    </row>
    <row r="58" spans="1:7" x14ac:dyDescent="0.25">
      <c r="A58" s="568" t="s">
        <v>56</v>
      </c>
      <c r="B58" s="568" t="s">
        <v>57</v>
      </c>
      <c r="C58" s="568" t="s">
        <v>19</v>
      </c>
      <c r="D58" s="568">
        <v>2613.5747625662498</v>
      </c>
      <c r="E58" s="568">
        <v>46425.3025652047</v>
      </c>
      <c r="F58" s="568">
        <v>5.3295974642677502</v>
      </c>
      <c r="G58" s="568">
        <v>94.670402535732293</v>
      </c>
    </row>
    <row r="59" spans="1:7" x14ac:dyDescent="0.25">
      <c r="A59" s="568" t="s">
        <v>58</v>
      </c>
      <c r="B59" s="568" t="s">
        <v>59</v>
      </c>
      <c r="C59" s="568" t="s">
        <v>18</v>
      </c>
      <c r="D59" s="568">
        <v>2331.9588577630698</v>
      </c>
      <c r="E59" s="568">
        <v>32753.334183765601</v>
      </c>
      <c r="F59" s="568">
        <v>6.6465423418377796</v>
      </c>
      <c r="G59" s="568">
        <v>93.353457658162199</v>
      </c>
    </row>
    <row r="60" spans="1:7" x14ac:dyDescent="0.25">
      <c r="A60" s="568" t="s">
        <v>58</v>
      </c>
      <c r="B60" s="568" t="s">
        <v>59</v>
      </c>
      <c r="C60" s="568" t="s">
        <v>19</v>
      </c>
      <c r="D60" s="568">
        <v>5361.1773080726298</v>
      </c>
      <c r="E60" s="568">
        <v>140295.82451598599</v>
      </c>
      <c r="F60" s="568">
        <v>3.6806862979017598</v>
      </c>
      <c r="G60" s="568">
        <v>96.319313702098199</v>
      </c>
    </row>
    <row r="61" spans="1:7" x14ac:dyDescent="0.25">
      <c r="A61" s="568" t="s">
        <v>60</v>
      </c>
      <c r="B61" s="568" t="s">
        <v>61</v>
      </c>
      <c r="C61" s="568" t="s">
        <v>18</v>
      </c>
      <c r="D61" s="568">
        <v>340.557905510914</v>
      </c>
      <c r="E61" s="568">
        <v>4184.4460296710404</v>
      </c>
      <c r="F61" s="568">
        <v>7.5261350131228104</v>
      </c>
      <c r="G61" s="568">
        <v>92.473864986877203</v>
      </c>
    </row>
    <row r="62" spans="1:7" x14ac:dyDescent="0.25">
      <c r="A62" s="568" t="s">
        <v>60</v>
      </c>
      <c r="B62" s="568" t="s">
        <v>61</v>
      </c>
      <c r="C62" s="568" t="s">
        <v>19</v>
      </c>
      <c r="D62" s="568">
        <v>755.468758057071</v>
      </c>
      <c r="E62" s="568">
        <v>8896.4801107423791</v>
      </c>
      <c r="F62" s="568">
        <v>7.8271110666486496</v>
      </c>
      <c r="G62" s="568">
        <v>92.172888933351302</v>
      </c>
    </row>
    <row r="63" spans="1:7" x14ac:dyDescent="0.25">
      <c r="A63" s="568" t="s">
        <v>62</v>
      </c>
      <c r="B63" s="568" t="s">
        <v>63</v>
      </c>
      <c r="C63" s="568" t="s">
        <v>18</v>
      </c>
      <c r="D63" s="568">
        <v>3056.0398774885498</v>
      </c>
      <c r="E63" s="568">
        <v>69527.584215713694</v>
      </c>
      <c r="F63" s="568">
        <v>4.2103710246878796</v>
      </c>
      <c r="G63" s="568">
        <v>95.789628975312098</v>
      </c>
    </row>
    <row r="64" spans="1:7" x14ac:dyDescent="0.25">
      <c r="A64" s="568" t="s">
        <v>62</v>
      </c>
      <c r="B64" s="568" t="s">
        <v>63</v>
      </c>
      <c r="C64" s="568" t="s">
        <v>19</v>
      </c>
      <c r="D64" s="568">
        <v>5371.9238140670204</v>
      </c>
      <c r="E64" s="568">
        <v>169943.71444393499</v>
      </c>
      <c r="F64" s="568">
        <v>3.06414411597525</v>
      </c>
      <c r="G64" s="568">
        <v>96.935855884024704</v>
      </c>
    </row>
    <row r="65" spans="1:7" x14ac:dyDescent="0.25">
      <c r="A65" s="568" t="s">
        <v>64</v>
      </c>
      <c r="B65" s="568" t="s">
        <v>65</v>
      </c>
      <c r="C65" s="568" t="s">
        <v>18</v>
      </c>
      <c r="D65" s="568">
        <v>5378.0097767936904</v>
      </c>
      <c r="E65" s="568">
        <v>124346.427793618</v>
      </c>
      <c r="F65" s="568">
        <v>4.1457183222510503</v>
      </c>
      <c r="G65" s="568">
        <v>95.854281677748901</v>
      </c>
    </row>
    <row r="66" spans="1:7" x14ac:dyDescent="0.25">
      <c r="A66" s="568" t="s">
        <v>64</v>
      </c>
      <c r="B66" s="568" t="s">
        <v>65</v>
      </c>
      <c r="C66" s="568" t="s">
        <v>19</v>
      </c>
      <c r="D66" s="568">
        <v>9028.5043286379005</v>
      </c>
      <c r="E66" s="568">
        <v>230804.034861122</v>
      </c>
      <c r="F66" s="568">
        <v>3.7645034986242498</v>
      </c>
      <c r="G66" s="568">
        <v>96.235496501375707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1702</v>
      </c>
    </row>
    <row r="11" spans="1:7" x14ac:dyDescent="0.25">
      <c r="A11" t="s">
        <v>1703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69" t="s">
        <v>16</v>
      </c>
      <c r="B17" s="569" t="s">
        <v>17</v>
      </c>
      <c r="C17" s="569" t="s">
        <v>18</v>
      </c>
      <c r="D17" s="569">
        <v>29001.5287134379</v>
      </c>
      <c r="E17" s="569">
        <v>1200347.3860023101</v>
      </c>
      <c r="F17" s="569">
        <v>2.3590966214944502</v>
      </c>
      <c r="G17" s="569">
        <v>97.640903378505499</v>
      </c>
    </row>
    <row r="18" spans="1:7" x14ac:dyDescent="0.25">
      <c r="A18" s="569" t="s">
        <v>16</v>
      </c>
      <c r="B18" s="569" t="s">
        <v>17</v>
      </c>
      <c r="C18" s="569" t="s">
        <v>19</v>
      </c>
      <c r="D18" s="569">
        <v>63148.946720758497</v>
      </c>
      <c r="E18" s="569">
        <v>3702813.9026517998</v>
      </c>
      <c r="F18" s="569">
        <v>1.67683403279667</v>
      </c>
      <c r="G18" s="569">
        <v>98.323165967203295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1705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70" t="s">
        <v>28</v>
      </c>
      <c r="B29" s="570" t="s">
        <v>29</v>
      </c>
      <c r="C29" s="570" t="s">
        <v>18</v>
      </c>
      <c r="D29" s="570">
        <v>834.48680654769896</v>
      </c>
      <c r="E29" s="570">
        <v>42102.799617641802</v>
      </c>
      <c r="F29" s="570">
        <v>1.94350150194302</v>
      </c>
      <c r="G29" s="570">
        <v>98.056498498056996</v>
      </c>
    </row>
    <row r="30" spans="1:7" x14ac:dyDescent="0.25">
      <c r="A30" s="570" t="s">
        <v>28</v>
      </c>
      <c r="B30" s="570" t="s">
        <v>29</v>
      </c>
      <c r="C30" s="570" t="s">
        <v>19</v>
      </c>
      <c r="D30" s="570">
        <v>9392.2255553350406</v>
      </c>
      <c r="E30" s="570">
        <v>324321.85532863298</v>
      </c>
      <c r="F30" s="570">
        <v>2.8144528784809402</v>
      </c>
      <c r="G30" s="570">
        <v>97.185547121519093</v>
      </c>
    </row>
    <row r="31" spans="1:7" x14ac:dyDescent="0.25">
      <c r="A31" s="570" t="s">
        <v>30</v>
      </c>
      <c r="B31" s="570" t="s">
        <v>31</v>
      </c>
      <c r="C31" s="570" t="s">
        <v>18</v>
      </c>
      <c r="D31" s="570">
        <v>159.210097870433</v>
      </c>
      <c r="E31" s="570">
        <v>13162.5794384367</v>
      </c>
      <c r="F31" s="570">
        <v>1.1951104424561201</v>
      </c>
      <c r="G31" s="570">
        <v>98.804889557543902</v>
      </c>
    </row>
    <row r="32" spans="1:7" x14ac:dyDescent="0.25">
      <c r="A32" s="570" t="s">
        <v>30</v>
      </c>
      <c r="B32" s="570" t="s">
        <v>31</v>
      </c>
      <c r="C32" s="570" t="s">
        <v>19</v>
      </c>
      <c r="D32" s="570">
        <v>1943.99484829943</v>
      </c>
      <c r="E32" s="570">
        <v>101174.476046789</v>
      </c>
      <c r="F32" s="570">
        <v>1.8852052706223901</v>
      </c>
      <c r="G32" s="570">
        <v>98.114794729377607</v>
      </c>
    </row>
    <row r="33" spans="1:7" x14ac:dyDescent="0.25">
      <c r="A33" s="570" t="s">
        <v>32</v>
      </c>
      <c r="B33" s="570" t="s">
        <v>33</v>
      </c>
      <c r="C33" s="570" t="s">
        <v>18</v>
      </c>
      <c r="D33" s="570">
        <v>675.72644595372901</v>
      </c>
      <c r="E33" s="570">
        <v>26014.6663333572</v>
      </c>
      <c r="F33" s="570">
        <v>2.5317216256087498</v>
      </c>
      <c r="G33" s="570">
        <v>97.468278374391204</v>
      </c>
    </row>
    <row r="34" spans="1:7" x14ac:dyDescent="0.25">
      <c r="A34" s="570" t="s">
        <v>32</v>
      </c>
      <c r="B34" s="570" t="s">
        <v>33</v>
      </c>
      <c r="C34" s="570" t="s">
        <v>19</v>
      </c>
      <c r="D34" s="570">
        <v>581.58035083651703</v>
      </c>
      <c r="E34" s="570">
        <v>42562.411475082001</v>
      </c>
      <c r="F34" s="570">
        <v>1.34799847261035</v>
      </c>
      <c r="G34" s="570">
        <v>98.652001527389601</v>
      </c>
    </row>
    <row r="35" spans="1:7" x14ac:dyDescent="0.25">
      <c r="A35" s="570" t="s">
        <v>34</v>
      </c>
      <c r="B35" s="570" t="s">
        <v>35</v>
      </c>
      <c r="C35" s="570" t="s">
        <v>18</v>
      </c>
      <c r="D35" s="570">
        <v>1875.9751758946099</v>
      </c>
      <c r="E35" s="570">
        <v>70311.703828060505</v>
      </c>
      <c r="F35" s="570">
        <v>2.5987470462817202</v>
      </c>
      <c r="G35" s="570">
        <v>97.401252953718298</v>
      </c>
    </row>
    <row r="36" spans="1:7" x14ac:dyDescent="0.25">
      <c r="A36" s="570" t="s">
        <v>34</v>
      </c>
      <c r="B36" s="570" t="s">
        <v>35</v>
      </c>
      <c r="C36" s="570" t="s">
        <v>19</v>
      </c>
      <c r="D36" s="570">
        <v>1814.8003387600199</v>
      </c>
      <c r="E36" s="570">
        <v>184749.12314804201</v>
      </c>
      <c r="F36" s="570">
        <v>0.97274987834848203</v>
      </c>
      <c r="G36" s="570">
        <v>99.027250121651505</v>
      </c>
    </row>
    <row r="37" spans="1:7" x14ac:dyDescent="0.25">
      <c r="A37" s="570" t="s">
        <v>36</v>
      </c>
      <c r="B37" s="570" t="s">
        <v>37</v>
      </c>
      <c r="C37" s="570" t="s">
        <v>18</v>
      </c>
      <c r="D37" s="570">
        <v>1337.4152168420701</v>
      </c>
      <c r="E37" s="570">
        <v>74113.873562109395</v>
      </c>
      <c r="F37" s="570">
        <v>1.7725545030254899</v>
      </c>
      <c r="G37" s="570">
        <v>98.227445496974497</v>
      </c>
    </row>
    <row r="38" spans="1:7" x14ac:dyDescent="0.25">
      <c r="A38" s="570" t="s">
        <v>36</v>
      </c>
      <c r="B38" s="570" t="s">
        <v>37</v>
      </c>
      <c r="C38" s="570" t="s">
        <v>19</v>
      </c>
      <c r="D38" s="570">
        <v>1645.5976156905199</v>
      </c>
      <c r="E38" s="570">
        <v>131376.438771958</v>
      </c>
      <c r="F38" s="570">
        <v>1.23708647106782</v>
      </c>
      <c r="G38" s="570">
        <v>98.762913528932202</v>
      </c>
    </row>
    <row r="39" spans="1:7" x14ac:dyDescent="0.25">
      <c r="A39" s="570" t="s">
        <v>38</v>
      </c>
      <c r="B39" s="570" t="s">
        <v>39</v>
      </c>
      <c r="C39" s="570" t="s">
        <v>18</v>
      </c>
      <c r="D39" s="570">
        <v>940.65532791558996</v>
      </c>
      <c r="E39" s="570">
        <v>31290.937500654702</v>
      </c>
      <c r="F39" s="570">
        <v>2.91842644239967</v>
      </c>
      <c r="G39" s="570">
        <v>97.081573557600294</v>
      </c>
    </row>
    <row r="40" spans="1:7" x14ac:dyDescent="0.25">
      <c r="A40" s="570" t="s">
        <v>38</v>
      </c>
      <c r="B40" s="570" t="s">
        <v>39</v>
      </c>
      <c r="C40" s="570" t="s">
        <v>19</v>
      </c>
      <c r="D40" s="570">
        <v>1291.30696965329</v>
      </c>
      <c r="E40" s="570">
        <v>86876.294152652394</v>
      </c>
      <c r="F40" s="570">
        <v>1.46460485849218</v>
      </c>
      <c r="G40" s="570">
        <v>98.535395141507806</v>
      </c>
    </row>
    <row r="41" spans="1:7" x14ac:dyDescent="0.25">
      <c r="A41" s="570" t="s">
        <v>40</v>
      </c>
      <c r="B41" s="570" t="s">
        <v>41</v>
      </c>
      <c r="C41" s="570" t="s">
        <v>18</v>
      </c>
      <c r="D41" s="570">
        <v>3584.4476397411499</v>
      </c>
      <c r="E41" s="570">
        <v>116650.032031676</v>
      </c>
      <c r="F41" s="570">
        <v>2.98121441498055</v>
      </c>
      <c r="G41" s="570">
        <v>97.018785585019501</v>
      </c>
    </row>
    <row r="42" spans="1:7" x14ac:dyDescent="0.25">
      <c r="A42" s="570" t="s">
        <v>40</v>
      </c>
      <c r="B42" s="570" t="s">
        <v>41</v>
      </c>
      <c r="C42" s="570" t="s">
        <v>19</v>
      </c>
      <c r="D42" s="570">
        <v>2614.4056962673499</v>
      </c>
      <c r="E42" s="570">
        <v>293202.37511845201</v>
      </c>
      <c r="F42" s="570">
        <v>0.88379222066676699</v>
      </c>
      <c r="G42" s="570">
        <v>99.116207779333195</v>
      </c>
    </row>
    <row r="43" spans="1:7" x14ac:dyDescent="0.25">
      <c r="A43" s="570" t="s">
        <v>42</v>
      </c>
      <c r="B43" s="570" t="s">
        <v>43</v>
      </c>
      <c r="C43" s="570" t="s">
        <v>18</v>
      </c>
      <c r="D43" s="570">
        <v>4040.4650025339802</v>
      </c>
      <c r="E43" s="570">
        <v>225398.57853693899</v>
      </c>
      <c r="F43" s="570">
        <v>1.76101893566291</v>
      </c>
      <c r="G43" s="570">
        <v>98.238981064337096</v>
      </c>
    </row>
    <row r="44" spans="1:7" x14ac:dyDescent="0.25">
      <c r="A44" s="570" t="s">
        <v>42</v>
      </c>
      <c r="B44" s="570" t="s">
        <v>43</v>
      </c>
      <c r="C44" s="570" t="s">
        <v>19</v>
      </c>
      <c r="D44" s="570">
        <v>6435.9239055768103</v>
      </c>
      <c r="E44" s="570">
        <v>446119.39273055102</v>
      </c>
      <c r="F44" s="570">
        <v>1.4221297748561299</v>
      </c>
      <c r="G44" s="570">
        <v>98.577870225143897</v>
      </c>
    </row>
    <row r="45" spans="1:7" x14ac:dyDescent="0.25">
      <c r="A45" s="570" t="s">
        <v>44</v>
      </c>
      <c r="B45" s="570" t="s">
        <v>45</v>
      </c>
      <c r="C45" s="570" t="s">
        <v>18</v>
      </c>
      <c r="D45" s="570">
        <v>789.37153419530102</v>
      </c>
      <c r="E45" s="570">
        <v>32787.844006872299</v>
      </c>
      <c r="F45" s="570">
        <v>2.3509142180948199</v>
      </c>
      <c r="G45" s="570">
        <v>97.6490857819052</v>
      </c>
    </row>
    <row r="46" spans="1:7" x14ac:dyDescent="0.25">
      <c r="A46" s="570" t="s">
        <v>44</v>
      </c>
      <c r="B46" s="570" t="s">
        <v>45</v>
      </c>
      <c r="C46" s="570" t="s">
        <v>19</v>
      </c>
      <c r="D46" s="570">
        <v>4063.8208233412302</v>
      </c>
      <c r="E46" s="570">
        <v>208407.995240157</v>
      </c>
      <c r="F46" s="570">
        <v>1.9126399437969399</v>
      </c>
      <c r="G46" s="570">
        <v>98.087360056203096</v>
      </c>
    </row>
    <row r="47" spans="1:7" x14ac:dyDescent="0.25">
      <c r="A47" s="570" t="s">
        <v>46</v>
      </c>
      <c r="B47" s="570" t="s">
        <v>47</v>
      </c>
      <c r="C47" s="570" t="s">
        <v>18</v>
      </c>
      <c r="D47" s="570">
        <v>1415.34633452718</v>
      </c>
      <c r="E47" s="570">
        <v>110954.536364881</v>
      </c>
      <c r="F47" s="570">
        <v>1.2595424152157</v>
      </c>
      <c r="G47" s="570">
        <v>98.740457584784295</v>
      </c>
    </row>
    <row r="48" spans="1:7" x14ac:dyDescent="0.25">
      <c r="A48" s="570" t="s">
        <v>46</v>
      </c>
      <c r="B48" s="570" t="s">
        <v>47</v>
      </c>
      <c r="C48" s="570" t="s">
        <v>19</v>
      </c>
      <c r="D48" s="570">
        <v>8884.3027171235008</v>
      </c>
      <c r="E48" s="570">
        <v>448642.61563073599</v>
      </c>
      <c r="F48" s="570">
        <v>1.9418098391248599</v>
      </c>
      <c r="G48" s="570">
        <v>98.0581901608751</v>
      </c>
    </row>
    <row r="49" spans="1:7" x14ac:dyDescent="0.25">
      <c r="A49" s="570" t="s">
        <v>48</v>
      </c>
      <c r="B49" s="570" t="s">
        <v>49</v>
      </c>
      <c r="C49" s="570" t="s">
        <v>18</v>
      </c>
      <c r="D49" s="570">
        <v>4726.3024448072201</v>
      </c>
      <c r="E49" s="570">
        <v>157481.63069181301</v>
      </c>
      <c r="F49" s="570">
        <v>2.9137307611376002</v>
      </c>
      <c r="G49" s="570">
        <v>97.0862692388624</v>
      </c>
    </row>
    <row r="50" spans="1:7" x14ac:dyDescent="0.25">
      <c r="A50" s="570" t="s">
        <v>48</v>
      </c>
      <c r="B50" s="570" t="s">
        <v>49</v>
      </c>
      <c r="C50" s="570" t="s">
        <v>19</v>
      </c>
      <c r="D50" s="570">
        <v>9249.6824808463498</v>
      </c>
      <c r="E50" s="570">
        <v>594164.67975509702</v>
      </c>
      <c r="F50" s="570">
        <v>1.5328906734290799</v>
      </c>
      <c r="G50" s="570">
        <v>98.467109326570906</v>
      </c>
    </row>
    <row r="51" spans="1:7" x14ac:dyDescent="0.25">
      <c r="A51" s="570" t="s">
        <v>50</v>
      </c>
      <c r="B51" s="570" t="s">
        <v>51</v>
      </c>
      <c r="C51" s="570" t="s">
        <v>18</v>
      </c>
      <c r="D51" s="570">
        <v>374.60406970667998</v>
      </c>
      <c r="E51" s="570">
        <v>24031.868830431398</v>
      </c>
      <c r="F51" s="570">
        <v>1.5348554100357601</v>
      </c>
      <c r="G51" s="570">
        <v>98.465144589964197</v>
      </c>
    </row>
    <row r="52" spans="1:7" x14ac:dyDescent="0.25">
      <c r="A52" s="570" t="s">
        <v>50</v>
      </c>
      <c r="B52" s="570" t="s">
        <v>51</v>
      </c>
      <c r="C52" s="570" t="s">
        <v>19</v>
      </c>
      <c r="D52" s="570">
        <v>1726.22778230058</v>
      </c>
      <c r="E52" s="570">
        <v>91884.6881924888</v>
      </c>
      <c r="F52" s="570">
        <v>1.84404539184883</v>
      </c>
      <c r="G52" s="570">
        <v>98.155954608151205</v>
      </c>
    </row>
    <row r="53" spans="1:7" x14ac:dyDescent="0.25">
      <c r="A53" s="570" t="s">
        <v>52</v>
      </c>
      <c r="B53" s="570" t="s">
        <v>53</v>
      </c>
      <c r="C53" s="570" t="s">
        <v>18</v>
      </c>
      <c r="D53" s="570">
        <v>496.75277552591501</v>
      </c>
      <c r="E53" s="570">
        <v>9607.4205063795598</v>
      </c>
      <c r="F53" s="570">
        <v>4.9163129101863099</v>
      </c>
      <c r="G53" s="570">
        <v>95.083687089813694</v>
      </c>
    </row>
    <row r="54" spans="1:7" x14ac:dyDescent="0.25">
      <c r="A54" s="570" t="s">
        <v>52</v>
      </c>
      <c r="B54" s="570" t="s">
        <v>53</v>
      </c>
      <c r="C54" s="570" t="s">
        <v>19</v>
      </c>
      <c r="D54" s="570">
        <v>1948.71700060015</v>
      </c>
      <c r="E54" s="570">
        <v>102039.60289995</v>
      </c>
      <c r="F54" s="570">
        <v>1.8739768105339201</v>
      </c>
      <c r="G54" s="570">
        <v>98.126023189466096</v>
      </c>
    </row>
    <row r="55" spans="1:7" x14ac:dyDescent="0.25">
      <c r="A55" s="570" t="s">
        <v>54</v>
      </c>
      <c r="B55" s="570" t="s">
        <v>55</v>
      </c>
      <c r="C55" s="570" t="s">
        <v>18</v>
      </c>
      <c r="D55" s="570">
        <v>856.31334912422506</v>
      </c>
      <c r="E55" s="570">
        <v>16571.1563848679</v>
      </c>
      <c r="F55" s="570">
        <v>4.9135839120350999</v>
      </c>
      <c r="G55" s="570">
        <v>95.086416087964906</v>
      </c>
    </row>
    <row r="56" spans="1:7" x14ac:dyDescent="0.25">
      <c r="A56" s="570" t="s">
        <v>54</v>
      </c>
      <c r="B56" s="570" t="s">
        <v>55</v>
      </c>
      <c r="C56" s="570" t="s">
        <v>19</v>
      </c>
      <c r="D56" s="570">
        <v>1116.2562552502</v>
      </c>
      <c r="E56" s="570">
        <v>38236.053073702198</v>
      </c>
      <c r="F56" s="570">
        <v>2.83657115499686</v>
      </c>
      <c r="G56" s="570">
        <v>97.163428845003097</v>
      </c>
    </row>
    <row r="57" spans="1:7" x14ac:dyDescent="0.25">
      <c r="A57" s="570" t="s">
        <v>56</v>
      </c>
      <c r="B57" s="570" t="s">
        <v>57</v>
      </c>
      <c r="C57" s="570" t="s">
        <v>18</v>
      </c>
      <c r="D57" s="570">
        <v>412.86369647415802</v>
      </c>
      <c r="E57" s="570">
        <v>14430.992523639599</v>
      </c>
      <c r="F57" s="570">
        <v>2.78137763093339</v>
      </c>
      <c r="G57" s="570">
        <v>97.218622369066594</v>
      </c>
    </row>
    <row r="58" spans="1:7" x14ac:dyDescent="0.25">
      <c r="A58" s="570" t="s">
        <v>56</v>
      </c>
      <c r="B58" s="570" t="s">
        <v>57</v>
      </c>
      <c r="C58" s="570" t="s">
        <v>19</v>
      </c>
      <c r="D58" s="570">
        <v>1273.0718988977001</v>
      </c>
      <c r="E58" s="570">
        <v>47765.805428873202</v>
      </c>
      <c r="F58" s="570">
        <v>2.5960461745251999</v>
      </c>
      <c r="G58" s="570">
        <v>97.403953825474801</v>
      </c>
    </row>
    <row r="59" spans="1:7" x14ac:dyDescent="0.25">
      <c r="A59" s="570" t="s">
        <v>58</v>
      </c>
      <c r="B59" s="570" t="s">
        <v>59</v>
      </c>
      <c r="C59" s="570" t="s">
        <v>18</v>
      </c>
      <c r="D59" s="570">
        <v>765.50143911060502</v>
      </c>
      <c r="E59" s="570">
        <v>34319.791602418103</v>
      </c>
      <c r="F59" s="570">
        <v>2.18182997133448</v>
      </c>
      <c r="G59" s="570">
        <v>97.818170028665506</v>
      </c>
    </row>
    <row r="60" spans="1:7" x14ac:dyDescent="0.25">
      <c r="A60" s="570" t="s">
        <v>58</v>
      </c>
      <c r="B60" s="570" t="s">
        <v>59</v>
      </c>
      <c r="C60" s="570" t="s">
        <v>19</v>
      </c>
      <c r="D60" s="570">
        <v>2141.0472529548601</v>
      </c>
      <c r="E60" s="570">
        <v>143515.954571104</v>
      </c>
      <c r="F60" s="570">
        <v>1.4699240174812001</v>
      </c>
      <c r="G60" s="570">
        <v>98.530075982518795</v>
      </c>
    </row>
    <row r="61" spans="1:7" x14ac:dyDescent="0.25">
      <c r="A61" s="570" t="s">
        <v>60</v>
      </c>
      <c r="B61" s="570" t="s">
        <v>61</v>
      </c>
      <c r="C61" s="570" t="s">
        <v>18</v>
      </c>
      <c r="D61" s="570">
        <v>61.015218744792499</v>
      </c>
      <c r="E61" s="570">
        <v>4463.9887164371603</v>
      </c>
      <c r="F61" s="570">
        <v>1.3484014515523099</v>
      </c>
      <c r="G61" s="570">
        <v>98.651598548447694</v>
      </c>
    </row>
    <row r="62" spans="1:7" x14ac:dyDescent="0.25">
      <c r="A62" s="570" t="s">
        <v>60</v>
      </c>
      <c r="B62" s="570" t="s">
        <v>61</v>
      </c>
      <c r="C62" s="570" t="s">
        <v>19</v>
      </c>
      <c r="D62" s="570">
        <v>151.37227521495899</v>
      </c>
      <c r="E62" s="570">
        <v>9500.5765935844902</v>
      </c>
      <c r="F62" s="570">
        <v>1.5683078855119099</v>
      </c>
      <c r="G62" s="570">
        <v>98.431692114488101</v>
      </c>
    </row>
    <row r="63" spans="1:7" x14ac:dyDescent="0.25">
      <c r="A63" s="570" t="s">
        <v>62</v>
      </c>
      <c r="B63" s="570" t="s">
        <v>63</v>
      </c>
      <c r="C63" s="570" t="s">
        <v>18</v>
      </c>
      <c r="D63" s="570">
        <v>1509.3236887493199</v>
      </c>
      <c r="E63" s="570">
        <v>71074.300404452893</v>
      </c>
      <c r="F63" s="570">
        <v>2.0794272917693499</v>
      </c>
      <c r="G63" s="570">
        <v>97.920572708230694</v>
      </c>
    </row>
    <row r="64" spans="1:7" x14ac:dyDescent="0.25">
      <c r="A64" s="570" t="s">
        <v>62</v>
      </c>
      <c r="B64" s="570" t="s">
        <v>63</v>
      </c>
      <c r="C64" s="570" t="s">
        <v>19</v>
      </c>
      <c r="D64" s="570">
        <v>3827.8809054219701</v>
      </c>
      <c r="E64" s="570">
        <v>171487.75735258</v>
      </c>
      <c r="F64" s="570">
        <v>2.1834223937220498</v>
      </c>
      <c r="G64" s="570">
        <v>97.816577606277903</v>
      </c>
    </row>
    <row r="65" spans="1:7" x14ac:dyDescent="0.25">
      <c r="A65" s="570" t="s">
        <v>64</v>
      </c>
      <c r="B65" s="570" t="s">
        <v>65</v>
      </c>
      <c r="C65" s="570" t="s">
        <v>18</v>
      </c>
      <c r="D65" s="570">
        <v>4145.7524491732102</v>
      </c>
      <c r="E65" s="570">
        <v>125578.685121239</v>
      </c>
      <c r="F65" s="570">
        <v>3.1958145487606902</v>
      </c>
      <c r="G65" s="570">
        <v>96.804185451239306</v>
      </c>
    </row>
    <row r="66" spans="1:7" x14ac:dyDescent="0.25">
      <c r="A66" s="570" t="s">
        <v>64</v>
      </c>
      <c r="B66" s="570" t="s">
        <v>65</v>
      </c>
      <c r="C66" s="570" t="s">
        <v>19</v>
      </c>
      <c r="D66" s="570">
        <v>3046.7320483880198</v>
      </c>
      <c r="E66" s="570">
        <v>236785.807141372</v>
      </c>
      <c r="F66" s="570">
        <v>1.2703580834698101</v>
      </c>
      <c r="G66" s="570">
        <v>98.729641916530198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1706</v>
      </c>
    </row>
    <row r="11" spans="1:7" x14ac:dyDescent="0.25">
      <c r="A11" t="s">
        <v>1707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71" t="s">
        <v>16</v>
      </c>
      <c r="B17" s="571" t="s">
        <v>17</v>
      </c>
      <c r="C17" s="571" t="s">
        <v>18</v>
      </c>
      <c r="D17" s="571">
        <v>151984.86566117799</v>
      </c>
      <c r="E17" s="571">
        <v>1077364.04905457</v>
      </c>
      <c r="F17" s="571">
        <v>12.3630373640767</v>
      </c>
      <c r="G17" s="571">
        <v>87.636962635923396</v>
      </c>
    </row>
    <row r="18" spans="1:7" x14ac:dyDescent="0.25">
      <c r="A18" s="571" t="s">
        <v>16</v>
      </c>
      <c r="B18" s="571" t="s">
        <v>17</v>
      </c>
      <c r="C18" s="571" t="s">
        <v>19</v>
      </c>
      <c r="D18" s="571">
        <v>422090.177067557</v>
      </c>
      <c r="E18" s="571">
        <v>3343872.6723050098</v>
      </c>
      <c r="F18" s="571">
        <v>11.2080281710129</v>
      </c>
      <c r="G18" s="571">
        <v>88.791971828987101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1709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72" t="s">
        <v>28</v>
      </c>
      <c r="B29" s="572" t="s">
        <v>29</v>
      </c>
      <c r="C29" s="572" t="s">
        <v>18</v>
      </c>
      <c r="D29" s="572">
        <v>5183.0520559329698</v>
      </c>
      <c r="E29" s="572">
        <v>37754.234368256599</v>
      </c>
      <c r="F29" s="572">
        <v>12.0712147589583</v>
      </c>
      <c r="G29" s="572">
        <v>87.928785241041695</v>
      </c>
    </row>
    <row r="30" spans="1:7" x14ac:dyDescent="0.25">
      <c r="A30" s="572" t="s">
        <v>28</v>
      </c>
      <c r="B30" s="572" t="s">
        <v>29</v>
      </c>
      <c r="C30" s="572" t="s">
        <v>19</v>
      </c>
      <c r="D30" s="572">
        <v>32792.802774938798</v>
      </c>
      <c r="E30" s="572">
        <v>300921.27810902899</v>
      </c>
      <c r="F30" s="572">
        <v>9.8266164520462294</v>
      </c>
      <c r="G30" s="572">
        <v>90.173383547953804</v>
      </c>
    </row>
    <row r="31" spans="1:7" x14ac:dyDescent="0.25">
      <c r="A31" s="572" t="s">
        <v>30</v>
      </c>
      <c r="B31" s="572" t="s">
        <v>31</v>
      </c>
      <c r="C31" s="572" t="s">
        <v>18</v>
      </c>
      <c r="D31" s="572">
        <v>1385.9643767088501</v>
      </c>
      <c r="E31" s="572">
        <v>11935.8251595983</v>
      </c>
      <c r="F31" s="572">
        <v>10.403740225226899</v>
      </c>
      <c r="G31" s="572">
        <v>89.596259774773102</v>
      </c>
    </row>
    <row r="32" spans="1:7" x14ac:dyDescent="0.25">
      <c r="A32" s="572" t="s">
        <v>30</v>
      </c>
      <c r="B32" s="572" t="s">
        <v>31</v>
      </c>
      <c r="C32" s="572" t="s">
        <v>19</v>
      </c>
      <c r="D32" s="572">
        <v>11322.779299428899</v>
      </c>
      <c r="E32" s="572">
        <v>91795.691595659795</v>
      </c>
      <c r="F32" s="572">
        <v>10.980359969600901</v>
      </c>
      <c r="G32" s="572">
        <v>89.019640030399003</v>
      </c>
    </row>
    <row r="33" spans="1:7" x14ac:dyDescent="0.25">
      <c r="A33" s="572" t="s">
        <v>32</v>
      </c>
      <c r="B33" s="572" t="s">
        <v>33</v>
      </c>
      <c r="C33" s="572" t="s">
        <v>18</v>
      </c>
      <c r="D33" s="572">
        <v>3775.9443559994402</v>
      </c>
      <c r="E33" s="572">
        <v>22914.448423311402</v>
      </c>
      <c r="F33" s="572">
        <v>14.1472041540219</v>
      </c>
      <c r="G33" s="572">
        <v>85.852795845978093</v>
      </c>
    </row>
    <row r="34" spans="1:7" x14ac:dyDescent="0.25">
      <c r="A34" s="572" t="s">
        <v>32</v>
      </c>
      <c r="B34" s="572" t="s">
        <v>33</v>
      </c>
      <c r="C34" s="572" t="s">
        <v>19</v>
      </c>
      <c r="D34" s="572">
        <v>5060.9594161964496</v>
      </c>
      <c r="E34" s="572">
        <v>38083.032409722</v>
      </c>
      <c r="F34" s="572">
        <v>11.730392117208099</v>
      </c>
      <c r="G34" s="572">
        <v>88.269607882791902</v>
      </c>
    </row>
    <row r="35" spans="1:7" x14ac:dyDescent="0.25">
      <c r="A35" s="572" t="s">
        <v>34</v>
      </c>
      <c r="B35" s="572" t="s">
        <v>35</v>
      </c>
      <c r="C35" s="572" t="s">
        <v>18</v>
      </c>
      <c r="D35" s="572">
        <v>8099.3605415340699</v>
      </c>
      <c r="E35" s="572">
        <v>64088.318462420997</v>
      </c>
      <c r="F35" s="572">
        <v>11.219865568874001</v>
      </c>
      <c r="G35" s="572">
        <v>88.780134431126001</v>
      </c>
    </row>
    <row r="36" spans="1:7" x14ac:dyDescent="0.25">
      <c r="A36" s="572" t="s">
        <v>34</v>
      </c>
      <c r="B36" s="572" t="s">
        <v>35</v>
      </c>
      <c r="C36" s="572" t="s">
        <v>19</v>
      </c>
      <c r="D36" s="572">
        <v>14719.990957706699</v>
      </c>
      <c r="E36" s="572">
        <v>171843.932529096</v>
      </c>
      <c r="F36" s="572">
        <v>7.8900522044113197</v>
      </c>
      <c r="G36" s="572">
        <v>92.109947795588695</v>
      </c>
    </row>
    <row r="37" spans="1:7" x14ac:dyDescent="0.25">
      <c r="A37" s="572" t="s">
        <v>36</v>
      </c>
      <c r="B37" s="572" t="s">
        <v>37</v>
      </c>
      <c r="C37" s="572" t="s">
        <v>18</v>
      </c>
      <c r="D37" s="572">
        <v>8492.4610927447502</v>
      </c>
      <c r="E37" s="572">
        <v>66958.827686206801</v>
      </c>
      <c r="F37" s="572">
        <v>11.2555547164012</v>
      </c>
      <c r="G37" s="572">
        <v>88.744445283598793</v>
      </c>
    </row>
    <row r="38" spans="1:7" x14ac:dyDescent="0.25">
      <c r="A38" s="572" t="s">
        <v>36</v>
      </c>
      <c r="B38" s="572" t="s">
        <v>37</v>
      </c>
      <c r="C38" s="572" t="s">
        <v>19</v>
      </c>
      <c r="D38" s="572">
        <v>10731.3808093548</v>
      </c>
      <c r="E38" s="572">
        <v>122290.655578294</v>
      </c>
      <c r="F38" s="572">
        <v>8.0673707159930892</v>
      </c>
      <c r="G38" s="572">
        <v>91.932629284006893</v>
      </c>
    </row>
    <row r="39" spans="1:7" x14ac:dyDescent="0.25">
      <c r="A39" s="572" t="s">
        <v>38</v>
      </c>
      <c r="B39" s="572" t="s">
        <v>39</v>
      </c>
      <c r="C39" s="572" t="s">
        <v>18</v>
      </c>
      <c r="D39" s="572">
        <v>4362.5123446522603</v>
      </c>
      <c r="E39" s="572">
        <v>27869.080483917998</v>
      </c>
      <c r="F39" s="572">
        <v>13.5348953055317</v>
      </c>
      <c r="G39" s="572">
        <v>86.465104694468295</v>
      </c>
    </row>
    <row r="40" spans="1:7" x14ac:dyDescent="0.25">
      <c r="A40" s="572" t="s">
        <v>38</v>
      </c>
      <c r="B40" s="572" t="s">
        <v>39</v>
      </c>
      <c r="C40" s="572" t="s">
        <v>19</v>
      </c>
      <c r="D40" s="572">
        <v>8920.1770207391401</v>
      </c>
      <c r="E40" s="572">
        <v>79247.424101566503</v>
      </c>
      <c r="F40" s="572">
        <v>10.117295817502299</v>
      </c>
      <c r="G40" s="572">
        <v>89.882704182497704</v>
      </c>
    </row>
    <row r="41" spans="1:7" x14ac:dyDescent="0.25">
      <c r="A41" s="572" t="s">
        <v>40</v>
      </c>
      <c r="B41" s="572" t="s">
        <v>41</v>
      </c>
      <c r="C41" s="572" t="s">
        <v>18</v>
      </c>
      <c r="D41" s="572">
        <v>13449.2749674447</v>
      </c>
      <c r="E41" s="572">
        <v>106785.204703973</v>
      </c>
      <c r="F41" s="572">
        <v>11.185871976324499</v>
      </c>
      <c r="G41" s="572">
        <v>88.814128023675494</v>
      </c>
    </row>
    <row r="42" spans="1:7" x14ac:dyDescent="0.25">
      <c r="A42" s="572" t="s">
        <v>40</v>
      </c>
      <c r="B42" s="572" t="s">
        <v>41</v>
      </c>
      <c r="C42" s="572" t="s">
        <v>19</v>
      </c>
      <c r="D42" s="572">
        <v>28683.674529467098</v>
      </c>
      <c r="E42" s="572">
        <v>267133.10628525203</v>
      </c>
      <c r="F42" s="572">
        <v>9.6964325182866204</v>
      </c>
      <c r="G42" s="572">
        <v>90.303567481713401</v>
      </c>
    </row>
    <row r="43" spans="1:7" x14ac:dyDescent="0.25">
      <c r="A43" s="572" t="s">
        <v>42</v>
      </c>
      <c r="B43" s="572" t="s">
        <v>43</v>
      </c>
      <c r="C43" s="572" t="s">
        <v>18</v>
      </c>
      <c r="D43" s="572">
        <v>25982.069269453099</v>
      </c>
      <c r="E43" s="572">
        <v>203456.97427002</v>
      </c>
      <c r="F43" s="572">
        <v>11.324170842345399</v>
      </c>
      <c r="G43" s="572">
        <v>88.675829157654604</v>
      </c>
    </row>
    <row r="44" spans="1:7" x14ac:dyDescent="0.25">
      <c r="A44" s="572" t="s">
        <v>42</v>
      </c>
      <c r="B44" s="572" t="s">
        <v>43</v>
      </c>
      <c r="C44" s="572" t="s">
        <v>19</v>
      </c>
      <c r="D44" s="572">
        <v>61256.635317401699</v>
      </c>
      <c r="E44" s="572">
        <v>391298.68131872697</v>
      </c>
      <c r="F44" s="572">
        <v>13.535723273063301</v>
      </c>
      <c r="G44" s="572">
        <v>86.464276726936703</v>
      </c>
    </row>
    <row r="45" spans="1:7" x14ac:dyDescent="0.25">
      <c r="A45" s="572" t="s">
        <v>44</v>
      </c>
      <c r="B45" s="572" t="s">
        <v>45</v>
      </c>
      <c r="C45" s="572" t="s">
        <v>18</v>
      </c>
      <c r="D45" s="572">
        <v>5671.8704867731303</v>
      </c>
      <c r="E45" s="572">
        <v>27905.345054294499</v>
      </c>
      <c r="F45" s="572">
        <v>16.892021555021401</v>
      </c>
      <c r="G45" s="572">
        <v>83.107978444978599</v>
      </c>
    </row>
    <row r="46" spans="1:7" x14ac:dyDescent="0.25">
      <c r="A46" s="572" t="s">
        <v>44</v>
      </c>
      <c r="B46" s="572" t="s">
        <v>45</v>
      </c>
      <c r="C46" s="572" t="s">
        <v>19</v>
      </c>
      <c r="D46" s="572">
        <v>28996.7891410058</v>
      </c>
      <c r="E46" s="572">
        <v>183475.02692249199</v>
      </c>
      <c r="F46" s="572">
        <v>13.647357884087601</v>
      </c>
      <c r="G46" s="572">
        <v>86.352642115912403</v>
      </c>
    </row>
    <row r="47" spans="1:7" x14ac:dyDescent="0.25">
      <c r="A47" s="572" t="s">
        <v>46</v>
      </c>
      <c r="B47" s="572" t="s">
        <v>47</v>
      </c>
      <c r="C47" s="572" t="s">
        <v>18</v>
      </c>
      <c r="D47" s="572">
        <v>16199.909557892001</v>
      </c>
      <c r="E47" s="572">
        <v>96169.973141516297</v>
      </c>
      <c r="F47" s="572">
        <v>14.4165938138665</v>
      </c>
      <c r="G47" s="572">
        <v>85.583406186133502</v>
      </c>
    </row>
    <row r="48" spans="1:7" x14ac:dyDescent="0.25">
      <c r="A48" s="572" t="s">
        <v>46</v>
      </c>
      <c r="B48" s="572" t="s">
        <v>47</v>
      </c>
      <c r="C48" s="572" t="s">
        <v>19</v>
      </c>
      <c r="D48" s="572">
        <v>77147.270821624406</v>
      </c>
      <c r="E48" s="572">
        <v>380379.64752623503</v>
      </c>
      <c r="F48" s="572">
        <v>16.861799323240898</v>
      </c>
      <c r="G48" s="572">
        <v>83.138200676759098</v>
      </c>
    </row>
    <row r="49" spans="1:7" x14ac:dyDescent="0.25">
      <c r="A49" s="572" t="s">
        <v>48</v>
      </c>
      <c r="B49" s="572" t="s">
        <v>49</v>
      </c>
      <c r="C49" s="572" t="s">
        <v>18</v>
      </c>
      <c r="D49" s="572">
        <v>22224.897038021601</v>
      </c>
      <c r="E49" s="572">
        <v>139983.036098599</v>
      </c>
      <c r="F49" s="572">
        <v>13.701485869561299</v>
      </c>
      <c r="G49" s="572">
        <v>86.298514130438704</v>
      </c>
    </row>
    <row r="50" spans="1:7" x14ac:dyDescent="0.25">
      <c r="A50" s="572" t="s">
        <v>48</v>
      </c>
      <c r="B50" s="572" t="s">
        <v>49</v>
      </c>
      <c r="C50" s="572" t="s">
        <v>19</v>
      </c>
      <c r="D50" s="572">
        <v>57477.590543639897</v>
      </c>
      <c r="E50" s="572">
        <v>545936.77169230301</v>
      </c>
      <c r="F50" s="572">
        <v>9.5253931859787997</v>
      </c>
      <c r="G50" s="572">
        <v>90.4746068140212</v>
      </c>
    </row>
    <row r="51" spans="1:7" x14ac:dyDescent="0.25">
      <c r="A51" s="572" t="s">
        <v>50</v>
      </c>
      <c r="B51" s="572" t="s">
        <v>51</v>
      </c>
      <c r="C51" s="572" t="s">
        <v>18</v>
      </c>
      <c r="D51" s="572">
        <v>2951.9435942825498</v>
      </c>
      <c r="E51" s="572">
        <v>21454.5293058555</v>
      </c>
      <c r="F51" s="572">
        <v>12.094920910369799</v>
      </c>
      <c r="G51" s="572">
        <v>87.905079089630206</v>
      </c>
    </row>
    <row r="52" spans="1:7" x14ac:dyDescent="0.25">
      <c r="A52" s="572" t="s">
        <v>50</v>
      </c>
      <c r="B52" s="572" t="s">
        <v>51</v>
      </c>
      <c r="C52" s="572" t="s">
        <v>19</v>
      </c>
      <c r="D52" s="572">
        <v>10886.079240253201</v>
      </c>
      <c r="E52" s="572">
        <v>82724.836734536104</v>
      </c>
      <c r="F52" s="572">
        <v>11.6290703139631</v>
      </c>
      <c r="G52" s="572">
        <v>88.370929686036902</v>
      </c>
    </row>
    <row r="53" spans="1:7" x14ac:dyDescent="0.25">
      <c r="A53" s="572" t="s">
        <v>52</v>
      </c>
      <c r="B53" s="572" t="s">
        <v>53</v>
      </c>
      <c r="C53" s="572" t="s">
        <v>18</v>
      </c>
      <c r="D53" s="572">
        <v>1787.85173358777</v>
      </c>
      <c r="E53" s="572">
        <v>8316.3215483176991</v>
      </c>
      <c r="F53" s="572">
        <v>17.694191139709002</v>
      </c>
      <c r="G53" s="572">
        <v>82.305808860290995</v>
      </c>
    </row>
    <row r="54" spans="1:7" x14ac:dyDescent="0.25">
      <c r="A54" s="572" t="s">
        <v>52</v>
      </c>
      <c r="B54" s="572" t="s">
        <v>53</v>
      </c>
      <c r="C54" s="572" t="s">
        <v>19</v>
      </c>
      <c r="D54" s="572">
        <v>16118.6878427186</v>
      </c>
      <c r="E54" s="572">
        <v>87869.632057831797</v>
      </c>
      <c r="F54" s="572">
        <v>15.500479148171401</v>
      </c>
      <c r="G54" s="572">
        <v>84.499520851828507</v>
      </c>
    </row>
    <row r="55" spans="1:7" x14ac:dyDescent="0.25">
      <c r="A55" s="572" t="s">
        <v>54</v>
      </c>
      <c r="B55" s="572" t="s">
        <v>55</v>
      </c>
      <c r="C55" s="572" t="s">
        <v>18</v>
      </c>
      <c r="D55" s="572">
        <v>2476.0426310114899</v>
      </c>
      <c r="E55" s="572">
        <v>14951.427102980701</v>
      </c>
      <c r="F55" s="572">
        <v>14.207700078124301</v>
      </c>
      <c r="G55" s="572">
        <v>85.792299921875696</v>
      </c>
    </row>
    <row r="56" spans="1:7" x14ac:dyDescent="0.25">
      <c r="A56" s="572" t="s">
        <v>54</v>
      </c>
      <c r="B56" s="572" t="s">
        <v>55</v>
      </c>
      <c r="C56" s="572" t="s">
        <v>19</v>
      </c>
      <c r="D56" s="572">
        <v>5102.7796092753797</v>
      </c>
      <c r="E56" s="572">
        <v>34249.529719676997</v>
      </c>
      <c r="F56" s="572">
        <v>12.9669127334318</v>
      </c>
      <c r="G56" s="572">
        <v>87.033087266568202</v>
      </c>
    </row>
    <row r="57" spans="1:7" x14ac:dyDescent="0.25">
      <c r="A57" s="572" t="s">
        <v>56</v>
      </c>
      <c r="B57" s="572" t="s">
        <v>57</v>
      </c>
      <c r="C57" s="572" t="s">
        <v>18</v>
      </c>
      <c r="D57" s="572">
        <v>1526.8131741326399</v>
      </c>
      <c r="E57" s="572">
        <v>13317.0430459811</v>
      </c>
      <c r="F57" s="572">
        <v>10.2858256742192</v>
      </c>
      <c r="G57" s="572">
        <v>89.714174325780803</v>
      </c>
    </row>
    <row r="58" spans="1:7" x14ac:dyDescent="0.25">
      <c r="A58" s="572" t="s">
        <v>56</v>
      </c>
      <c r="B58" s="572" t="s">
        <v>57</v>
      </c>
      <c r="C58" s="572" t="s">
        <v>19</v>
      </c>
      <c r="D58" s="572">
        <v>5302.1098075525197</v>
      </c>
      <c r="E58" s="572">
        <v>43736.767520218396</v>
      </c>
      <c r="F58" s="572">
        <v>10.812053816227801</v>
      </c>
      <c r="G58" s="572">
        <v>89.187946183772198</v>
      </c>
    </row>
    <row r="59" spans="1:7" x14ac:dyDescent="0.25">
      <c r="A59" s="572" t="s">
        <v>58</v>
      </c>
      <c r="B59" s="572" t="s">
        <v>59</v>
      </c>
      <c r="C59" s="572" t="s">
        <v>18</v>
      </c>
      <c r="D59" s="572">
        <v>5379.8460978964604</v>
      </c>
      <c r="E59" s="572">
        <v>29705.4469436322</v>
      </c>
      <c r="F59" s="572">
        <v>15.3336216731284</v>
      </c>
      <c r="G59" s="572">
        <v>84.666378326871595</v>
      </c>
    </row>
    <row r="60" spans="1:7" x14ac:dyDescent="0.25">
      <c r="A60" s="572" t="s">
        <v>58</v>
      </c>
      <c r="B60" s="572" t="s">
        <v>59</v>
      </c>
      <c r="C60" s="572" t="s">
        <v>19</v>
      </c>
      <c r="D60" s="572">
        <v>10992.292821438899</v>
      </c>
      <c r="E60" s="572">
        <v>134664.709002619</v>
      </c>
      <c r="F60" s="572">
        <v>7.5466971609896802</v>
      </c>
      <c r="G60" s="572">
        <v>92.453302839010306</v>
      </c>
    </row>
    <row r="61" spans="1:7" x14ac:dyDescent="0.25">
      <c r="A61" s="572" t="s">
        <v>60</v>
      </c>
      <c r="B61" s="572" t="s">
        <v>61</v>
      </c>
      <c r="C61" s="572" t="s">
        <v>18</v>
      </c>
      <c r="D61" s="572">
        <v>525.11343284563304</v>
      </c>
      <c r="E61" s="572">
        <v>3999.89050233632</v>
      </c>
      <c r="F61" s="572">
        <v>11.6047066558964</v>
      </c>
      <c r="G61" s="572">
        <v>88.395293344103607</v>
      </c>
    </row>
    <row r="62" spans="1:7" x14ac:dyDescent="0.25">
      <c r="A62" s="572" t="s">
        <v>60</v>
      </c>
      <c r="B62" s="572" t="s">
        <v>61</v>
      </c>
      <c r="C62" s="572" t="s">
        <v>19</v>
      </c>
      <c r="D62" s="572">
        <v>1344.8802622712999</v>
      </c>
      <c r="E62" s="572">
        <v>8307.0686065281498</v>
      </c>
      <c r="F62" s="572">
        <v>13.933769029990501</v>
      </c>
      <c r="G62" s="572">
        <v>86.066230970009499</v>
      </c>
    </row>
    <row r="63" spans="1:7" x14ac:dyDescent="0.25">
      <c r="A63" s="572" t="s">
        <v>62</v>
      </c>
      <c r="B63" s="572" t="s">
        <v>63</v>
      </c>
      <c r="C63" s="572" t="s">
        <v>18</v>
      </c>
      <c r="D63" s="572">
        <v>8797.2276271289702</v>
      </c>
      <c r="E63" s="572">
        <v>63786.396466073202</v>
      </c>
      <c r="F63" s="572">
        <v>12.1201272835767</v>
      </c>
      <c r="G63" s="572">
        <v>87.879872716423293</v>
      </c>
    </row>
    <row r="64" spans="1:7" x14ac:dyDescent="0.25">
      <c r="A64" s="572" t="s">
        <v>62</v>
      </c>
      <c r="B64" s="572" t="s">
        <v>63</v>
      </c>
      <c r="C64" s="572" t="s">
        <v>19</v>
      </c>
      <c r="D64" s="572">
        <v>15514.045569763</v>
      </c>
      <c r="E64" s="572">
        <v>159801.592688239</v>
      </c>
      <c r="F64" s="572">
        <v>8.8492080477908406</v>
      </c>
      <c r="G64" s="572">
        <v>91.150791952209204</v>
      </c>
    </row>
    <row r="65" spans="1:7" x14ac:dyDescent="0.25">
      <c r="A65" s="572" t="s">
        <v>64</v>
      </c>
      <c r="B65" s="572" t="s">
        <v>65</v>
      </c>
      <c r="C65" s="572" t="s">
        <v>18</v>
      </c>
      <c r="D65" s="572">
        <v>13712.711283136099</v>
      </c>
      <c r="E65" s="572">
        <v>116011.726287276</v>
      </c>
      <c r="F65" s="572">
        <v>10.5706461634826</v>
      </c>
      <c r="G65" s="572">
        <v>89.429353836517393</v>
      </c>
    </row>
    <row r="66" spans="1:7" x14ac:dyDescent="0.25">
      <c r="A66" s="572" t="s">
        <v>64</v>
      </c>
      <c r="B66" s="572" t="s">
        <v>65</v>
      </c>
      <c r="C66" s="572" t="s">
        <v>19</v>
      </c>
      <c r="D66" s="572">
        <v>19719.251282780198</v>
      </c>
      <c r="E66" s="572">
        <v>220113.28790698</v>
      </c>
      <c r="F66" s="572">
        <v>8.2220916933952495</v>
      </c>
      <c r="G66" s="572">
        <v>91.7779083066048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1710</v>
      </c>
    </row>
    <row r="11" spans="1:7" x14ac:dyDescent="0.25">
      <c r="A11" t="s">
        <v>1711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73" t="s">
        <v>16</v>
      </c>
      <c r="B17" s="573" t="s">
        <v>17</v>
      </c>
      <c r="C17" s="573" t="s">
        <v>18</v>
      </c>
      <c r="D17" s="573">
        <v>115309.53847962301</v>
      </c>
      <c r="E17" s="573">
        <v>1114039.37623612</v>
      </c>
      <c r="F17" s="573">
        <v>9.3797242669942094</v>
      </c>
      <c r="G17" s="573">
        <v>90.620275733005798</v>
      </c>
    </row>
    <row r="18" spans="1:7" x14ac:dyDescent="0.25">
      <c r="A18" s="573" t="s">
        <v>16</v>
      </c>
      <c r="B18" s="573" t="s">
        <v>17</v>
      </c>
      <c r="C18" s="573" t="s">
        <v>19</v>
      </c>
      <c r="D18" s="573">
        <v>272321.73408177699</v>
      </c>
      <c r="E18" s="573">
        <v>3493641.1152907899</v>
      </c>
      <c r="F18" s="573">
        <v>7.2311317178061802</v>
      </c>
      <c r="G18" s="573">
        <v>92.768868282193793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74" t="s">
        <v>28</v>
      </c>
      <c r="B29" s="574" t="s">
        <v>29</v>
      </c>
      <c r="C29" s="574" t="s">
        <v>18</v>
      </c>
      <c r="D29" s="574">
        <v>4703.9646986313001</v>
      </c>
      <c r="E29" s="574">
        <v>38233.321725558199</v>
      </c>
      <c r="F29" s="574">
        <v>10.955430793086199</v>
      </c>
      <c r="G29" s="574">
        <v>89.044569206913707</v>
      </c>
    </row>
    <row r="30" spans="1:7" x14ac:dyDescent="0.25">
      <c r="A30" s="574" t="s">
        <v>28</v>
      </c>
      <c r="B30" s="574" t="s">
        <v>29</v>
      </c>
      <c r="C30" s="574" t="s">
        <v>19</v>
      </c>
      <c r="D30" s="574">
        <v>23590.654397731902</v>
      </c>
      <c r="E30" s="574">
        <v>310123.42648623599</v>
      </c>
      <c r="F30" s="574">
        <v>7.0691216670399903</v>
      </c>
      <c r="G30" s="574">
        <v>92.930878332960006</v>
      </c>
    </row>
    <row r="31" spans="1:7" x14ac:dyDescent="0.25">
      <c r="A31" s="574" t="s">
        <v>30</v>
      </c>
      <c r="B31" s="574" t="s">
        <v>31</v>
      </c>
      <c r="C31" s="574" t="s">
        <v>18</v>
      </c>
      <c r="D31" s="574">
        <v>1579.8224800647299</v>
      </c>
      <c r="E31" s="574">
        <v>11741.9670562424</v>
      </c>
      <c r="F31" s="574">
        <v>11.858935886647201</v>
      </c>
      <c r="G31" s="574">
        <v>88.141064113352797</v>
      </c>
    </row>
    <row r="32" spans="1:7" x14ac:dyDescent="0.25">
      <c r="A32" s="574" t="s">
        <v>30</v>
      </c>
      <c r="B32" s="574" t="s">
        <v>31</v>
      </c>
      <c r="C32" s="574" t="s">
        <v>19</v>
      </c>
      <c r="D32" s="574">
        <v>6610.3853742274796</v>
      </c>
      <c r="E32" s="574">
        <v>96508.085520861205</v>
      </c>
      <c r="F32" s="574">
        <v>6.4104765294210004</v>
      </c>
      <c r="G32" s="574">
        <v>93.589523470578996</v>
      </c>
    </row>
    <row r="33" spans="1:7" x14ac:dyDescent="0.25">
      <c r="A33" s="574" t="s">
        <v>32</v>
      </c>
      <c r="B33" s="574" t="s">
        <v>33</v>
      </c>
      <c r="C33" s="574" t="s">
        <v>18</v>
      </c>
      <c r="D33" s="574">
        <v>3219.3570368774899</v>
      </c>
      <c r="E33" s="574">
        <v>23471.0357424334</v>
      </c>
      <c r="F33" s="574">
        <v>12.0618571015297</v>
      </c>
      <c r="G33" s="574">
        <v>87.938142898470304</v>
      </c>
    </row>
    <row r="34" spans="1:7" x14ac:dyDescent="0.25">
      <c r="A34" s="574" t="s">
        <v>32</v>
      </c>
      <c r="B34" s="574" t="s">
        <v>33</v>
      </c>
      <c r="C34" s="574" t="s">
        <v>19</v>
      </c>
      <c r="D34" s="574">
        <v>2455.6096753801698</v>
      </c>
      <c r="E34" s="574">
        <v>40688.382150538302</v>
      </c>
      <c r="F34" s="574">
        <v>5.6916608117493999</v>
      </c>
      <c r="G34" s="574">
        <v>94.308339188250599</v>
      </c>
    </row>
    <row r="35" spans="1:7" x14ac:dyDescent="0.25">
      <c r="A35" s="574" t="s">
        <v>34</v>
      </c>
      <c r="B35" s="574" t="s">
        <v>35</v>
      </c>
      <c r="C35" s="574" t="s">
        <v>18</v>
      </c>
      <c r="D35" s="574">
        <v>6901.8673387283998</v>
      </c>
      <c r="E35" s="574">
        <v>65285.811665226698</v>
      </c>
      <c r="F35" s="574">
        <v>9.5610046395178507</v>
      </c>
      <c r="G35" s="574">
        <v>90.438995360482195</v>
      </c>
    </row>
    <row r="36" spans="1:7" x14ac:dyDescent="0.25">
      <c r="A36" s="574" t="s">
        <v>34</v>
      </c>
      <c r="B36" s="574" t="s">
        <v>35</v>
      </c>
      <c r="C36" s="574" t="s">
        <v>19</v>
      </c>
      <c r="D36" s="574">
        <v>14398.7133848377</v>
      </c>
      <c r="E36" s="574">
        <v>172165.210101965</v>
      </c>
      <c r="F36" s="574">
        <v>7.7178444340855101</v>
      </c>
      <c r="G36" s="574">
        <v>92.282155565914493</v>
      </c>
    </row>
    <row r="37" spans="1:7" x14ac:dyDescent="0.25">
      <c r="A37" s="574" t="s">
        <v>36</v>
      </c>
      <c r="B37" s="574" t="s">
        <v>37</v>
      </c>
      <c r="C37" s="574" t="s">
        <v>18</v>
      </c>
      <c r="D37" s="574">
        <v>4394.5132908220503</v>
      </c>
      <c r="E37" s="574">
        <v>71056.775488129497</v>
      </c>
      <c r="F37" s="574">
        <v>5.8243051403622701</v>
      </c>
      <c r="G37" s="574">
        <v>94.175694859637701</v>
      </c>
    </row>
    <row r="38" spans="1:7" x14ac:dyDescent="0.25">
      <c r="A38" s="574" t="s">
        <v>36</v>
      </c>
      <c r="B38" s="574" t="s">
        <v>37</v>
      </c>
      <c r="C38" s="574" t="s">
        <v>19</v>
      </c>
      <c r="D38" s="574">
        <v>6510.0978354579402</v>
      </c>
      <c r="E38" s="574">
        <v>126511.938552191</v>
      </c>
      <c r="F38" s="574">
        <v>4.8939995298872301</v>
      </c>
      <c r="G38" s="574">
        <v>95.106000470112804</v>
      </c>
    </row>
    <row r="39" spans="1:7" x14ac:dyDescent="0.25">
      <c r="A39" s="574" t="s">
        <v>38</v>
      </c>
      <c r="B39" s="574" t="s">
        <v>39</v>
      </c>
      <c r="C39" s="574" t="s">
        <v>18</v>
      </c>
      <c r="D39" s="574">
        <v>2690.10989105105</v>
      </c>
      <c r="E39" s="574">
        <v>29541.482937519198</v>
      </c>
      <c r="F39" s="574">
        <v>8.3461897317917195</v>
      </c>
      <c r="G39" s="574">
        <v>91.653810268208304</v>
      </c>
    </row>
    <row r="40" spans="1:7" x14ac:dyDescent="0.25">
      <c r="A40" s="574" t="s">
        <v>38</v>
      </c>
      <c r="B40" s="574" t="s">
        <v>39</v>
      </c>
      <c r="C40" s="574" t="s">
        <v>19</v>
      </c>
      <c r="D40" s="574">
        <v>6430.9597161163701</v>
      </c>
      <c r="E40" s="574">
        <v>81736.641406189301</v>
      </c>
      <c r="F40" s="574">
        <v>7.29401688857949</v>
      </c>
      <c r="G40" s="574">
        <v>92.705983111420494</v>
      </c>
    </row>
    <row r="41" spans="1:7" x14ac:dyDescent="0.25">
      <c r="A41" s="574" t="s">
        <v>40</v>
      </c>
      <c r="B41" s="574" t="s">
        <v>41</v>
      </c>
      <c r="C41" s="574" t="s">
        <v>18</v>
      </c>
      <c r="D41" s="574">
        <v>10256.181416682901</v>
      </c>
      <c r="E41" s="574">
        <v>109978.29825473401</v>
      </c>
      <c r="F41" s="574">
        <v>8.5301499575758193</v>
      </c>
      <c r="G41" s="574">
        <v>91.469850042424198</v>
      </c>
    </row>
    <row r="42" spans="1:7" x14ac:dyDescent="0.25">
      <c r="A42" s="574" t="s">
        <v>40</v>
      </c>
      <c r="B42" s="574" t="s">
        <v>41</v>
      </c>
      <c r="C42" s="574" t="s">
        <v>19</v>
      </c>
      <c r="D42" s="574">
        <v>18862.856180381801</v>
      </c>
      <c r="E42" s="574">
        <v>276953.92463433702</v>
      </c>
      <c r="F42" s="574">
        <v>6.37653351795357</v>
      </c>
      <c r="G42" s="574">
        <v>93.623466482046396</v>
      </c>
    </row>
    <row r="43" spans="1:7" x14ac:dyDescent="0.25">
      <c r="A43" s="574" t="s">
        <v>42</v>
      </c>
      <c r="B43" s="574" t="s">
        <v>43</v>
      </c>
      <c r="C43" s="574" t="s">
        <v>18</v>
      </c>
      <c r="D43" s="574">
        <v>23341.517880355601</v>
      </c>
      <c r="E43" s="574">
        <v>206097.525659117</v>
      </c>
      <c r="F43" s="574">
        <v>10.173298110153601</v>
      </c>
      <c r="G43" s="574">
        <v>89.826701889846404</v>
      </c>
    </row>
    <row r="44" spans="1:7" x14ac:dyDescent="0.25">
      <c r="A44" s="574" t="s">
        <v>42</v>
      </c>
      <c r="B44" s="574" t="s">
        <v>43</v>
      </c>
      <c r="C44" s="574" t="s">
        <v>19</v>
      </c>
      <c r="D44" s="574">
        <v>35674.5758687981</v>
      </c>
      <c r="E44" s="574">
        <v>416880.74076732999</v>
      </c>
      <c r="F44" s="574">
        <v>7.8829205088052996</v>
      </c>
      <c r="G44" s="574">
        <v>92.117079491194701</v>
      </c>
    </row>
    <row r="45" spans="1:7" x14ac:dyDescent="0.25">
      <c r="A45" s="574" t="s">
        <v>44</v>
      </c>
      <c r="B45" s="574" t="s">
        <v>45</v>
      </c>
      <c r="C45" s="574" t="s">
        <v>18</v>
      </c>
      <c r="D45" s="574">
        <v>3806.5528822552401</v>
      </c>
      <c r="E45" s="574">
        <v>29770.6626588123</v>
      </c>
      <c r="F45" s="574">
        <v>11.3367139618815</v>
      </c>
      <c r="G45" s="574">
        <v>88.6632860381185</v>
      </c>
    </row>
    <row r="46" spans="1:7" x14ac:dyDescent="0.25">
      <c r="A46" s="574" t="s">
        <v>44</v>
      </c>
      <c r="B46" s="574" t="s">
        <v>45</v>
      </c>
      <c r="C46" s="574" t="s">
        <v>19</v>
      </c>
      <c r="D46" s="574">
        <v>14279.296427170601</v>
      </c>
      <c r="E46" s="574">
        <v>198192.51963632699</v>
      </c>
      <c r="F46" s="574">
        <v>6.7205602567557303</v>
      </c>
      <c r="G46" s="574">
        <v>93.279439743244296</v>
      </c>
    </row>
    <row r="47" spans="1:7" x14ac:dyDescent="0.25">
      <c r="A47" s="574" t="s">
        <v>46</v>
      </c>
      <c r="B47" s="574" t="s">
        <v>47</v>
      </c>
      <c r="C47" s="574" t="s">
        <v>18</v>
      </c>
      <c r="D47" s="574">
        <v>10431.4226563873</v>
      </c>
      <c r="E47" s="574">
        <v>101938.460043021</v>
      </c>
      <c r="F47" s="574">
        <v>9.2831125260596092</v>
      </c>
      <c r="G47" s="574">
        <v>90.716887473940403</v>
      </c>
    </row>
    <row r="48" spans="1:7" x14ac:dyDescent="0.25">
      <c r="A48" s="574" t="s">
        <v>46</v>
      </c>
      <c r="B48" s="574" t="s">
        <v>47</v>
      </c>
      <c r="C48" s="574" t="s">
        <v>19</v>
      </c>
      <c r="D48" s="574">
        <v>40053.481438087001</v>
      </c>
      <c r="E48" s="574">
        <v>417473.43690977199</v>
      </c>
      <c r="F48" s="574">
        <v>8.7543442433335006</v>
      </c>
      <c r="G48" s="574">
        <v>91.245655756666494</v>
      </c>
    </row>
    <row r="49" spans="1:7" x14ac:dyDescent="0.25">
      <c r="A49" s="574" t="s">
        <v>48</v>
      </c>
      <c r="B49" s="574" t="s">
        <v>49</v>
      </c>
      <c r="C49" s="574" t="s">
        <v>18</v>
      </c>
      <c r="D49" s="574">
        <v>16338.3666560361</v>
      </c>
      <c r="E49" s="574">
        <v>145869.566480585</v>
      </c>
      <c r="F49" s="574">
        <v>10.0724831024602</v>
      </c>
      <c r="G49" s="574">
        <v>89.927516897539803</v>
      </c>
    </row>
    <row r="50" spans="1:7" x14ac:dyDescent="0.25">
      <c r="A50" s="574" t="s">
        <v>48</v>
      </c>
      <c r="B50" s="574" t="s">
        <v>49</v>
      </c>
      <c r="C50" s="574" t="s">
        <v>19</v>
      </c>
      <c r="D50" s="574">
        <v>39029.237649557101</v>
      </c>
      <c r="E50" s="574">
        <v>564385.12458638602</v>
      </c>
      <c r="F50" s="574">
        <v>6.4680657425744501</v>
      </c>
      <c r="G50" s="574">
        <v>93.531934257425604</v>
      </c>
    </row>
    <row r="51" spans="1:7" x14ac:dyDescent="0.25">
      <c r="A51" s="574" t="s">
        <v>50</v>
      </c>
      <c r="B51" s="574" t="s">
        <v>51</v>
      </c>
      <c r="C51" s="574" t="s">
        <v>18</v>
      </c>
      <c r="D51" s="574">
        <v>2758.31121670524</v>
      </c>
      <c r="E51" s="574">
        <v>21648.161683432802</v>
      </c>
      <c r="F51" s="574">
        <v>11.3015560584735</v>
      </c>
      <c r="G51" s="574">
        <v>88.698443941526506</v>
      </c>
    </row>
    <row r="52" spans="1:7" x14ac:dyDescent="0.25">
      <c r="A52" s="574" t="s">
        <v>50</v>
      </c>
      <c r="B52" s="574" t="s">
        <v>51</v>
      </c>
      <c r="C52" s="574" t="s">
        <v>19</v>
      </c>
      <c r="D52" s="574">
        <v>9694.9330329450604</v>
      </c>
      <c r="E52" s="574">
        <v>83915.982941844297</v>
      </c>
      <c r="F52" s="574">
        <v>10.356626609183101</v>
      </c>
      <c r="G52" s="574">
        <v>89.643373390816905</v>
      </c>
    </row>
    <row r="53" spans="1:7" x14ac:dyDescent="0.25">
      <c r="A53" s="574" t="s">
        <v>52</v>
      </c>
      <c r="B53" s="574" t="s">
        <v>53</v>
      </c>
      <c r="C53" s="574" t="s">
        <v>18</v>
      </c>
      <c r="D53" s="574">
        <v>1471.2152632565101</v>
      </c>
      <c r="E53" s="574">
        <v>8632.9580186489602</v>
      </c>
      <c r="F53" s="574">
        <v>14.5604714231412</v>
      </c>
      <c r="G53" s="574">
        <v>85.439528576858805</v>
      </c>
    </row>
    <row r="54" spans="1:7" x14ac:dyDescent="0.25">
      <c r="A54" s="574" t="s">
        <v>52</v>
      </c>
      <c r="B54" s="574" t="s">
        <v>53</v>
      </c>
      <c r="C54" s="574" t="s">
        <v>19</v>
      </c>
      <c r="D54" s="574">
        <v>10321.7494257258</v>
      </c>
      <c r="E54" s="574">
        <v>93666.570474824606</v>
      </c>
      <c r="F54" s="574">
        <v>9.9258738246728608</v>
      </c>
      <c r="G54" s="574">
        <v>90.074126175327095</v>
      </c>
    </row>
    <row r="55" spans="1:7" x14ac:dyDescent="0.25">
      <c r="A55" s="574" t="s">
        <v>54</v>
      </c>
      <c r="B55" s="574" t="s">
        <v>55</v>
      </c>
      <c r="C55" s="574" t="s">
        <v>18</v>
      </c>
      <c r="D55" s="574">
        <v>1832.49126924299</v>
      </c>
      <c r="E55" s="574">
        <v>15594.9784647491</v>
      </c>
      <c r="F55" s="574">
        <v>10.514958839198201</v>
      </c>
      <c r="G55" s="574">
        <v>89.485041160801799</v>
      </c>
    </row>
    <row r="56" spans="1:7" x14ac:dyDescent="0.25">
      <c r="A56" s="574" t="s">
        <v>54</v>
      </c>
      <c r="B56" s="574" t="s">
        <v>55</v>
      </c>
      <c r="C56" s="574" t="s">
        <v>19</v>
      </c>
      <c r="D56" s="574">
        <v>3922.7405497977902</v>
      </c>
      <c r="E56" s="574">
        <v>35429.568779154601</v>
      </c>
      <c r="F56" s="574">
        <v>9.9682601013499994</v>
      </c>
      <c r="G56" s="574">
        <v>90.031739898650002</v>
      </c>
    </row>
    <row r="57" spans="1:7" x14ac:dyDescent="0.25">
      <c r="A57" s="574" t="s">
        <v>56</v>
      </c>
      <c r="B57" s="574" t="s">
        <v>57</v>
      </c>
      <c r="C57" s="574" t="s">
        <v>18</v>
      </c>
      <c r="D57" s="574">
        <v>1759.5790923504401</v>
      </c>
      <c r="E57" s="574">
        <v>13084.2771277633</v>
      </c>
      <c r="F57" s="574">
        <v>11.8539216916301</v>
      </c>
      <c r="G57" s="574">
        <v>88.146078308369894</v>
      </c>
    </row>
    <row r="58" spans="1:7" x14ac:dyDescent="0.25">
      <c r="A58" s="574" t="s">
        <v>56</v>
      </c>
      <c r="B58" s="574" t="s">
        <v>57</v>
      </c>
      <c r="C58" s="574" t="s">
        <v>19</v>
      </c>
      <c r="D58" s="574">
        <v>4680.1813125292801</v>
      </c>
      <c r="E58" s="574">
        <v>44358.696015241701</v>
      </c>
      <c r="F58" s="574">
        <v>9.5438182266029798</v>
      </c>
      <c r="G58" s="574">
        <v>90.456181773397006</v>
      </c>
    </row>
    <row r="59" spans="1:7" x14ac:dyDescent="0.25">
      <c r="A59" s="574" t="s">
        <v>58</v>
      </c>
      <c r="B59" s="574" t="s">
        <v>59</v>
      </c>
      <c r="C59" s="574" t="s">
        <v>18</v>
      </c>
      <c r="D59" s="574">
        <v>3969.62068342772</v>
      </c>
      <c r="E59" s="574">
        <v>31115.672358101001</v>
      </c>
      <c r="F59" s="574">
        <v>11.314201305741101</v>
      </c>
      <c r="G59" s="574">
        <v>88.685798694258906</v>
      </c>
    </row>
    <row r="60" spans="1:7" x14ac:dyDescent="0.25">
      <c r="A60" s="574" t="s">
        <v>58</v>
      </c>
      <c r="B60" s="574" t="s">
        <v>59</v>
      </c>
      <c r="C60" s="574" t="s">
        <v>19</v>
      </c>
      <c r="D60" s="574">
        <v>9857.3744123272209</v>
      </c>
      <c r="E60" s="574">
        <v>135799.62741173099</v>
      </c>
      <c r="F60" s="574">
        <v>6.7675252743662204</v>
      </c>
      <c r="G60" s="574">
        <v>93.232474725633793</v>
      </c>
    </row>
    <row r="61" spans="1:7" x14ac:dyDescent="0.25">
      <c r="A61" s="574" t="s">
        <v>60</v>
      </c>
      <c r="B61" s="574" t="s">
        <v>61</v>
      </c>
      <c r="C61" s="574" t="s">
        <v>18</v>
      </c>
      <c r="D61" s="574">
        <v>584.17762823949499</v>
      </c>
      <c r="E61" s="574">
        <v>3940.8263069424602</v>
      </c>
      <c r="F61" s="574">
        <v>12.909991606803001</v>
      </c>
      <c r="G61" s="574">
        <v>87.090008393196996</v>
      </c>
    </row>
    <row r="62" spans="1:7" x14ac:dyDescent="0.25">
      <c r="A62" s="574" t="s">
        <v>60</v>
      </c>
      <c r="B62" s="574" t="s">
        <v>61</v>
      </c>
      <c r="C62" s="574" t="s">
        <v>19</v>
      </c>
      <c r="D62" s="574">
        <v>847.76180876423405</v>
      </c>
      <c r="E62" s="574">
        <v>8804.1870600352195</v>
      </c>
      <c r="F62" s="574">
        <v>8.7833226251817305</v>
      </c>
      <c r="G62" s="574">
        <v>91.216677374818303</v>
      </c>
    </row>
    <row r="63" spans="1:7" x14ac:dyDescent="0.25">
      <c r="A63" s="574" t="s">
        <v>62</v>
      </c>
      <c r="B63" s="574" t="s">
        <v>63</v>
      </c>
      <c r="C63" s="574" t="s">
        <v>18</v>
      </c>
      <c r="D63" s="574">
        <v>5938.0068333296203</v>
      </c>
      <c r="E63" s="574">
        <v>66645.617259872597</v>
      </c>
      <c r="F63" s="574">
        <v>8.1809180893266298</v>
      </c>
      <c r="G63" s="574">
        <v>91.819081910673404</v>
      </c>
    </row>
    <row r="64" spans="1:7" x14ac:dyDescent="0.25">
      <c r="A64" s="574" t="s">
        <v>62</v>
      </c>
      <c r="B64" s="574" t="s">
        <v>63</v>
      </c>
      <c r="C64" s="574" t="s">
        <v>19</v>
      </c>
      <c r="D64" s="574">
        <v>12057.277769157199</v>
      </c>
      <c r="E64" s="574">
        <v>163258.36048884501</v>
      </c>
      <c r="F64" s="574">
        <v>6.87746848425079</v>
      </c>
      <c r="G64" s="574">
        <v>93.122531515749202</v>
      </c>
    </row>
    <row r="65" spans="1:7" x14ac:dyDescent="0.25">
      <c r="A65" s="574" t="s">
        <v>64</v>
      </c>
      <c r="B65" s="574" t="s">
        <v>65</v>
      </c>
      <c r="C65" s="574" t="s">
        <v>18</v>
      </c>
      <c r="D65" s="574">
        <v>9332.4602651785408</v>
      </c>
      <c r="E65" s="574">
        <v>120391.977305234</v>
      </c>
      <c r="F65" s="574">
        <v>7.1940649271368402</v>
      </c>
      <c r="G65" s="574">
        <v>92.805935072863207</v>
      </c>
    </row>
    <row r="66" spans="1:7" x14ac:dyDescent="0.25">
      <c r="A66" s="574" t="s">
        <v>64</v>
      </c>
      <c r="B66" s="574" t="s">
        <v>65</v>
      </c>
      <c r="C66" s="574" t="s">
        <v>19</v>
      </c>
      <c r="D66" s="574">
        <v>13043.8478227838</v>
      </c>
      <c r="E66" s="574">
        <v>226788.691366977</v>
      </c>
      <c r="F66" s="574">
        <v>5.4387314860821503</v>
      </c>
      <c r="G66" s="574">
        <v>94.561268513917895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1672</v>
      </c>
    </row>
    <row r="11" spans="1:7" x14ac:dyDescent="0.25">
      <c r="A11" t="s">
        <v>1714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75" t="s">
        <v>16</v>
      </c>
      <c r="B17" s="575" t="s">
        <v>17</v>
      </c>
      <c r="C17" s="575" t="s">
        <v>18</v>
      </c>
      <c r="D17" s="575">
        <v>47257.294046277202</v>
      </c>
      <c r="E17" s="575">
        <v>1182091.6206694699</v>
      </c>
      <c r="F17" s="575">
        <v>3.8440912486756602</v>
      </c>
      <c r="G17" s="575">
        <v>96.155908751324304</v>
      </c>
    </row>
    <row r="18" spans="1:7" x14ac:dyDescent="0.25">
      <c r="A18" s="575" t="s">
        <v>16</v>
      </c>
      <c r="B18" s="575" t="s">
        <v>17</v>
      </c>
      <c r="C18" s="575" t="s">
        <v>19</v>
      </c>
      <c r="D18" s="575">
        <v>121850.72333686201</v>
      </c>
      <c r="E18" s="575">
        <v>3644112.1260357001</v>
      </c>
      <c r="F18" s="575">
        <v>3.23557953730647</v>
      </c>
      <c r="G18" s="575">
        <v>96.764420462693494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1716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76" t="s">
        <v>28</v>
      </c>
      <c r="B29" s="576" t="s">
        <v>29</v>
      </c>
      <c r="C29" s="576" t="s">
        <v>18</v>
      </c>
      <c r="D29" s="576">
        <v>1700.13182120074</v>
      </c>
      <c r="E29" s="576">
        <v>41237.154602988798</v>
      </c>
      <c r="F29" s="576">
        <v>3.95956978837614</v>
      </c>
      <c r="G29" s="576">
        <v>96.040430211623899</v>
      </c>
    </row>
    <row r="30" spans="1:7" x14ac:dyDescent="0.25">
      <c r="A30" s="576" t="s">
        <v>28</v>
      </c>
      <c r="B30" s="576" t="s">
        <v>29</v>
      </c>
      <c r="C30" s="576" t="s">
        <v>19</v>
      </c>
      <c r="D30" s="576">
        <v>11731.956819594499</v>
      </c>
      <c r="E30" s="576">
        <v>321982.12406437303</v>
      </c>
      <c r="F30" s="576">
        <v>3.5155714102677398</v>
      </c>
      <c r="G30" s="576">
        <v>96.484428589732303</v>
      </c>
    </row>
    <row r="31" spans="1:7" x14ac:dyDescent="0.25">
      <c r="A31" s="576" t="s">
        <v>30</v>
      </c>
      <c r="B31" s="576" t="s">
        <v>31</v>
      </c>
      <c r="C31" s="576" t="s">
        <v>18</v>
      </c>
      <c r="D31" s="576">
        <v>346.20414336642699</v>
      </c>
      <c r="E31" s="576">
        <v>12975.5853929407</v>
      </c>
      <c r="F31" s="576">
        <v>2.5987810603288999</v>
      </c>
      <c r="G31" s="576">
        <v>97.401218939671097</v>
      </c>
    </row>
    <row r="32" spans="1:7" x14ac:dyDescent="0.25">
      <c r="A32" s="576" t="s">
        <v>30</v>
      </c>
      <c r="B32" s="576" t="s">
        <v>31</v>
      </c>
      <c r="C32" s="576" t="s">
        <v>19</v>
      </c>
      <c r="D32" s="576">
        <v>2882.14405610827</v>
      </c>
      <c r="E32" s="576">
        <v>100236.32683898001</v>
      </c>
      <c r="F32" s="576">
        <v>2.7949833149102101</v>
      </c>
      <c r="G32" s="576">
        <v>97.205016685089802</v>
      </c>
    </row>
    <row r="33" spans="1:7" x14ac:dyDescent="0.25">
      <c r="A33" s="576" t="s">
        <v>32</v>
      </c>
      <c r="B33" s="576" t="s">
        <v>33</v>
      </c>
      <c r="C33" s="576" t="s">
        <v>18</v>
      </c>
      <c r="D33" s="576">
        <v>1505.49475017188</v>
      </c>
      <c r="E33" s="576">
        <v>25184.898029139</v>
      </c>
      <c r="F33" s="576">
        <v>5.6405867182998897</v>
      </c>
      <c r="G33" s="576">
        <v>94.3594132817001</v>
      </c>
    </row>
    <row r="34" spans="1:7" x14ac:dyDescent="0.25">
      <c r="A34" s="576" t="s">
        <v>32</v>
      </c>
      <c r="B34" s="576" t="s">
        <v>33</v>
      </c>
      <c r="C34" s="576" t="s">
        <v>19</v>
      </c>
      <c r="D34" s="576">
        <v>1246.3913611625001</v>
      </c>
      <c r="E34" s="576">
        <v>41897.600464755997</v>
      </c>
      <c r="F34" s="576">
        <v>2.8889106186362099</v>
      </c>
      <c r="G34" s="576">
        <v>97.111089381363797</v>
      </c>
    </row>
    <row r="35" spans="1:7" x14ac:dyDescent="0.25">
      <c r="A35" s="576" t="s">
        <v>34</v>
      </c>
      <c r="B35" s="576" t="s">
        <v>35</v>
      </c>
      <c r="C35" s="576" t="s">
        <v>18</v>
      </c>
      <c r="D35" s="576">
        <v>2791.14944751549</v>
      </c>
      <c r="E35" s="576">
        <v>69396.529556439593</v>
      </c>
      <c r="F35" s="576">
        <v>3.8665177853447399</v>
      </c>
      <c r="G35" s="576">
        <v>96.133482214655302</v>
      </c>
    </row>
    <row r="36" spans="1:7" x14ac:dyDescent="0.25">
      <c r="A36" s="576" t="s">
        <v>34</v>
      </c>
      <c r="B36" s="576" t="s">
        <v>35</v>
      </c>
      <c r="C36" s="576" t="s">
        <v>19</v>
      </c>
      <c r="D36" s="576">
        <v>5404.8737498302298</v>
      </c>
      <c r="E36" s="576">
        <v>181159.049736972</v>
      </c>
      <c r="F36" s="576">
        <v>2.8970626522080898</v>
      </c>
      <c r="G36" s="576">
        <v>97.102937347791894</v>
      </c>
    </row>
    <row r="37" spans="1:7" x14ac:dyDescent="0.25">
      <c r="A37" s="576" t="s">
        <v>36</v>
      </c>
      <c r="B37" s="576" t="s">
        <v>37</v>
      </c>
      <c r="C37" s="576" t="s">
        <v>18</v>
      </c>
      <c r="D37" s="576">
        <v>2749.1215951095401</v>
      </c>
      <c r="E37" s="576">
        <v>72702.167183842001</v>
      </c>
      <c r="F37" s="576">
        <v>3.64357142150826</v>
      </c>
      <c r="G37" s="576">
        <v>96.356428578491801</v>
      </c>
    </row>
    <row r="38" spans="1:7" x14ac:dyDescent="0.25">
      <c r="A38" s="576" t="s">
        <v>36</v>
      </c>
      <c r="B38" s="576" t="s">
        <v>37</v>
      </c>
      <c r="C38" s="576" t="s">
        <v>19</v>
      </c>
      <c r="D38" s="576">
        <v>4641.8186150873198</v>
      </c>
      <c r="E38" s="576">
        <v>128380.21777256099</v>
      </c>
      <c r="F38" s="576">
        <v>3.4895110172274602</v>
      </c>
      <c r="G38" s="576">
        <v>96.5104889827725</v>
      </c>
    </row>
    <row r="39" spans="1:7" x14ac:dyDescent="0.25">
      <c r="A39" s="576" t="s">
        <v>38</v>
      </c>
      <c r="B39" s="576" t="s">
        <v>39</v>
      </c>
      <c r="C39" s="576" t="s">
        <v>18</v>
      </c>
      <c r="D39" s="576">
        <v>1295.1609676958001</v>
      </c>
      <c r="E39" s="576">
        <v>30936.431860874502</v>
      </c>
      <c r="F39" s="576">
        <v>4.0182965036334304</v>
      </c>
      <c r="G39" s="576">
        <v>95.981703496366606</v>
      </c>
    </row>
    <row r="40" spans="1:7" x14ac:dyDescent="0.25">
      <c r="A40" s="576" t="s">
        <v>38</v>
      </c>
      <c r="B40" s="576" t="s">
        <v>39</v>
      </c>
      <c r="C40" s="576" t="s">
        <v>19</v>
      </c>
      <c r="D40" s="576">
        <v>3075.53757929741</v>
      </c>
      <c r="E40" s="576">
        <v>85092.063543008204</v>
      </c>
      <c r="F40" s="576">
        <v>3.4882854247458002</v>
      </c>
      <c r="G40" s="576">
        <v>96.511714575254203</v>
      </c>
    </row>
    <row r="41" spans="1:7" x14ac:dyDescent="0.25">
      <c r="A41" s="576" t="s">
        <v>40</v>
      </c>
      <c r="B41" s="576" t="s">
        <v>41</v>
      </c>
      <c r="C41" s="576" t="s">
        <v>18</v>
      </c>
      <c r="D41" s="576">
        <v>3655.3209407836898</v>
      </c>
      <c r="E41" s="576">
        <v>116579.15873063399</v>
      </c>
      <c r="F41" s="576">
        <v>3.0401603190475202</v>
      </c>
      <c r="G41" s="576">
        <v>96.959839680952498</v>
      </c>
    </row>
    <row r="42" spans="1:7" x14ac:dyDescent="0.25">
      <c r="A42" s="576" t="s">
        <v>40</v>
      </c>
      <c r="B42" s="576" t="s">
        <v>41</v>
      </c>
      <c r="C42" s="576" t="s">
        <v>19</v>
      </c>
      <c r="D42" s="576">
        <v>7614.4241952591001</v>
      </c>
      <c r="E42" s="576">
        <v>288202.35661945998</v>
      </c>
      <c r="F42" s="576">
        <v>2.5740338916162702</v>
      </c>
      <c r="G42" s="576">
        <v>97.425966108383705</v>
      </c>
    </row>
    <row r="43" spans="1:7" x14ac:dyDescent="0.25">
      <c r="A43" s="576" t="s">
        <v>42</v>
      </c>
      <c r="B43" s="576" t="s">
        <v>43</v>
      </c>
      <c r="C43" s="576" t="s">
        <v>18</v>
      </c>
      <c r="D43" s="576">
        <v>8880.7492253189303</v>
      </c>
      <c r="E43" s="576">
        <v>220558.29431415399</v>
      </c>
      <c r="F43" s="576">
        <v>3.8706355676517998</v>
      </c>
      <c r="G43" s="576">
        <v>96.129364432348197</v>
      </c>
    </row>
    <row r="44" spans="1:7" x14ac:dyDescent="0.25">
      <c r="A44" s="576" t="s">
        <v>42</v>
      </c>
      <c r="B44" s="576" t="s">
        <v>43</v>
      </c>
      <c r="C44" s="576" t="s">
        <v>19</v>
      </c>
      <c r="D44" s="576">
        <v>13543.1256982945</v>
      </c>
      <c r="E44" s="576">
        <v>439012.19093783398</v>
      </c>
      <c r="F44" s="576">
        <v>2.99259012112848</v>
      </c>
      <c r="G44" s="576">
        <v>97.007409878871499</v>
      </c>
    </row>
    <row r="45" spans="1:7" x14ac:dyDescent="0.25">
      <c r="A45" s="576" t="s">
        <v>44</v>
      </c>
      <c r="B45" s="576" t="s">
        <v>45</v>
      </c>
      <c r="C45" s="576" t="s">
        <v>18</v>
      </c>
      <c r="D45" s="576">
        <v>1364.43472942422</v>
      </c>
      <c r="E45" s="576">
        <v>32212.780811643399</v>
      </c>
      <c r="F45" s="576">
        <v>4.06357319223034</v>
      </c>
      <c r="G45" s="576">
        <v>95.936426807769706</v>
      </c>
    </row>
    <row r="46" spans="1:7" x14ac:dyDescent="0.25">
      <c r="A46" s="576" t="s">
        <v>44</v>
      </c>
      <c r="B46" s="576" t="s">
        <v>45</v>
      </c>
      <c r="C46" s="576" t="s">
        <v>19</v>
      </c>
      <c r="D46" s="576">
        <v>6070.8026262273397</v>
      </c>
      <c r="E46" s="576">
        <v>206401.013437271</v>
      </c>
      <c r="F46" s="576">
        <v>2.8572272495722699</v>
      </c>
      <c r="G46" s="576">
        <v>97.142772750427696</v>
      </c>
    </row>
    <row r="47" spans="1:7" x14ac:dyDescent="0.25">
      <c r="A47" s="576" t="s">
        <v>46</v>
      </c>
      <c r="B47" s="576" t="s">
        <v>47</v>
      </c>
      <c r="C47" s="576" t="s">
        <v>18</v>
      </c>
      <c r="D47" s="576">
        <v>4384.8152977920499</v>
      </c>
      <c r="E47" s="576">
        <v>107985.067401616</v>
      </c>
      <c r="F47" s="576">
        <v>3.9021267909672201</v>
      </c>
      <c r="G47" s="576">
        <v>96.097873209032798</v>
      </c>
    </row>
    <row r="48" spans="1:7" x14ac:dyDescent="0.25">
      <c r="A48" s="576" t="s">
        <v>46</v>
      </c>
      <c r="B48" s="576" t="s">
        <v>47</v>
      </c>
      <c r="C48" s="576" t="s">
        <v>19</v>
      </c>
      <c r="D48" s="576">
        <v>16575.655845241301</v>
      </c>
      <c r="E48" s="576">
        <v>440951.26250261802</v>
      </c>
      <c r="F48" s="576">
        <v>3.6228810110444201</v>
      </c>
      <c r="G48" s="576">
        <v>96.377118988955601</v>
      </c>
    </row>
    <row r="49" spans="1:7" x14ac:dyDescent="0.25">
      <c r="A49" s="576" t="s">
        <v>48</v>
      </c>
      <c r="B49" s="576" t="s">
        <v>49</v>
      </c>
      <c r="C49" s="576" t="s">
        <v>18</v>
      </c>
      <c r="D49" s="576">
        <v>5003.7145721260304</v>
      </c>
      <c r="E49" s="576">
        <v>157204.21856449501</v>
      </c>
      <c r="F49" s="576">
        <v>3.08475330112962</v>
      </c>
      <c r="G49" s="576">
        <v>96.915246698870405</v>
      </c>
    </row>
    <row r="50" spans="1:7" x14ac:dyDescent="0.25">
      <c r="A50" s="576" t="s">
        <v>48</v>
      </c>
      <c r="B50" s="576" t="s">
        <v>49</v>
      </c>
      <c r="C50" s="576" t="s">
        <v>19</v>
      </c>
      <c r="D50" s="576">
        <v>18022.582767780699</v>
      </c>
      <c r="E50" s="576">
        <v>585391.77946816199</v>
      </c>
      <c r="F50" s="576">
        <v>2.9867672855843601</v>
      </c>
      <c r="G50" s="576">
        <v>97.013232714415594</v>
      </c>
    </row>
    <row r="51" spans="1:7" x14ac:dyDescent="0.25">
      <c r="A51" s="576" t="s">
        <v>50</v>
      </c>
      <c r="B51" s="576" t="s">
        <v>51</v>
      </c>
      <c r="C51" s="576" t="s">
        <v>18</v>
      </c>
      <c r="D51" s="576">
        <v>651.463791236725</v>
      </c>
      <c r="E51" s="576">
        <v>23755.009108901399</v>
      </c>
      <c r="F51" s="576">
        <v>2.6692254710554302</v>
      </c>
      <c r="G51" s="576">
        <v>97.330774528944602</v>
      </c>
    </row>
    <row r="52" spans="1:7" x14ac:dyDescent="0.25">
      <c r="A52" s="576" t="s">
        <v>50</v>
      </c>
      <c r="B52" s="576" t="s">
        <v>51</v>
      </c>
      <c r="C52" s="576" t="s">
        <v>19</v>
      </c>
      <c r="D52" s="576">
        <v>3993.8543225687599</v>
      </c>
      <c r="E52" s="576">
        <v>89617.061652220596</v>
      </c>
      <c r="F52" s="576">
        <v>4.2664408108605096</v>
      </c>
      <c r="G52" s="576">
        <v>95.733559189139498</v>
      </c>
    </row>
    <row r="53" spans="1:7" x14ac:dyDescent="0.25">
      <c r="A53" s="576" t="s">
        <v>52</v>
      </c>
      <c r="B53" s="576" t="s">
        <v>53</v>
      </c>
      <c r="C53" s="576" t="s">
        <v>18</v>
      </c>
      <c r="D53" s="576">
        <v>565.913046059012</v>
      </c>
      <c r="E53" s="576">
        <v>9538.2602358464592</v>
      </c>
      <c r="F53" s="576">
        <v>5.6007852425932603</v>
      </c>
      <c r="G53" s="576">
        <v>94.399214757406696</v>
      </c>
    </row>
    <row r="54" spans="1:7" x14ac:dyDescent="0.25">
      <c r="A54" s="576" t="s">
        <v>52</v>
      </c>
      <c r="B54" s="576" t="s">
        <v>53</v>
      </c>
      <c r="C54" s="576" t="s">
        <v>19</v>
      </c>
      <c r="D54" s="576">
        <v>4569.98282958455</v>
      </c>
      <c r="E54" s="576">
        <v>99418.337070965907</v>
      </c>
      <c r="F54" s="576">
        <v>4.3947078229122898</v>
      </c>
      <c r="G54" s="576">
        <v>95.605292177087705</v>
      </c>
    </row>
    <row r="55" spans="1:7" x14ac:dyDescent="0.25">
      <c r="A55" s="576" t="s">
        <v>54</v>
      </c>
      <c r="B55" s="576" t="s">
        <v>55</v>
      </c>
      <c r="C55" s="576" t="s">
        <v>18</v>
      </c>
      <c r="D55" s="576">
        <v>1168.1806804963301</v>
      </c>
      <c r="E55" s="576">
        <v>16259.289053495801</v>
      </c>
      <c r="F55" s="576">
        <v>6.7030997518693498</v>
      </c>
      <c r="G55" s="576">
        <v>93.296900248130697</v>
      </c>
    </row>
    <row r="56" spans="1:7" x14ac:dyDescent="0.25">
      <c r="A56" s="576" t="s">
        <v>54</v>
      </c>
      <c r="B56" s="576" t="s">
        <v>55</v>
      </c>
      <c r="C56" s="576" t="s">
        <v>19</v>
      </c>
      <c r="D56" s="576">
        <v>1870.76628039108</v>
      </c>
      <c r="E56" s="576">
        <v>37481.543048561303</v>
      </c>
      <c r="F56" s="576">
        <v>4.7538919882770898</v>
      </c>
      <c r="G56" s="576">
        <v>95.246108011722896</v>
      </c>
    </row>
    <row r="57" spans="1:7" x14ac:dyDescent="0.25">
      <c r="A57" s="576" t="s">
        <v>56</v>
      </c>
      <c r="B57" s="576" t="s">
        <v>57</v>
      </c>
      <c r="C57" s="576" t="s">
        <v>18</v>
      </c>
      <c r="D57" s="576">
        <v>564.35175661536505</v>
      </c>
      <c r="E57" s="576">
        <v>14279.504463498401</v>
      </c>
      <c r="F57" s="576">
        <v>3.8019214700466901</v>
      </c>
      <c r="G57" s="576">
        <v>96.198078529953307</v>
      </c>
    </row>
    <row r="58" spans="1:7" x14ac:dyDescent="0.25">
      <c r="A58" s="576" t="s">
        <v>56</v>
      </c>
      <c r="B58" s="576" t="s">
        <v>57</v>
      </c>
      <c r="C58" s="576" t="s">
        <v>19</v>
      </c>
      <c r="D58" s="576">
        <v>1830.8435237045001</v>
      </c>
      <c r="E58" s="576">
        <v>47208.033804066399</v>
      </c>
      <c r="F58" s="576">
        <v>3.73345317729712</v>
      </c>
      <c r="G58" s="576">
        <v>96.266546822702907</v>
      </c>
    </row>
    <row r="59" spans="1:7" x14ac:dyDescent="0.25">
      <c r="A59" s="576" t="s">
        <v>58</v>
      </c>
      <c r="B59" s="576" t="s">
        <v>59</v>
      </c>
      <c r="C59" s="576" t="s">
        <v>18</v>
      </c>
      <c r="D59" s="576">
        <v>1731.3275111754101</v>
      </c>
      <c r="E59" s="576">
        <v>33353.9655303533</v>
      </c>
      <c r="F59" s="576">
        <v>4.9346246278351504</v>
      </c>
      <c r="G59" s="576">
        <v>95.065375372164794</v>
      </c>
    </row>
    <row r="60" spans="1:7" x14ac:dyDescent="0.25">
      <c r="A60" s="576" t="s">
        <v>58</v>
      </c>
      <c r="B60" s="576" t="s">
        <v>59</v>
      </c>
      <c r="C60" s="576" t="s">
        <v>19</v>
      </c>
      <c r="D60" s="576">
        <v>5206.8773742616104</v>
      </c>
      <c r="E60" s="576">
        <v>140450.124449797</v>
      </c>
      <c r="F60" s="576">
        <v>3.57475254128263</v>
      </c>
      <c r="G60" s="576">
        <v>96.425247458717394</v>
      </c>
    </row>
    <row r="61" spans="1:7" x14ac:dyDescent="0.25">
      <c r="A61" s="576" t="s">
        <v>60</v>
      </c>
      <c r="B61" s="576" t="s">
        <v>61</v>
      </c>
      <c r="C61" s="576" t="s">
        <v>18</v>
      </c>
      <c r="D61" s="576">
        <v>190.82800763170599</v>
      </c>
      <c r="E61" s="576">
        <v>4334.17592755025</v>
      </c>
      <c r="F61" s="576">
        <v>4.2171898713284204</v>
      </c>
      <c r="G61" s="576">
        <v>95.782810128671599</v>
      </c>
    </row>
    <row r="62" spans="1:7" x14ac:dyDescent="0.25">
      <c r="A62" s="576" t="s">
        <v>60</v>
      </c>
      <c r="B62" s="576" t="s">
        <v>61</v>
      </c>
      <c r="C62" s="576" t="s">
        <v>19</v>
      </c>
      <c r="D62" s="576">
        <v>371.82757289094502</v>
      </c>
      <c r="E62" s="576">
        <v>9280.1212959085096</v>
      </c>
      <c r="F62" s="576">
        <v>3.85235746630301</v>
      </c>
      <c r="G62" s="576">
        <v>96.147642533696995</v>
      </c>
    </row>
    <row r="63" spans="1:7" x14ac:dyDescent="0.25">
      <c r="A63" s="576" t="s">
        <v>62</v>
      </c>
      <c r="B63" s="576" t="s">
        <v>63</v>
      </c>
      <c r="C63" s="576" t="s">
        <v>18</v>
      </c>
      <c r="D63" s="576">
        <v>3866.2622923261902</v>
      </c>
      <c r="E63" s="576">
        <v>68717.361800875995</v>
      </c>
      <c r="F63" s="576">
        <v>5.32663164815476</v>
      </c>
      <c r="G63" s="576">
        <v>94.673368351845198</v>
      </c>
    </row>
    <row r="64" spans="1:7" x14ac:dyDescent="0.25">
      <c r="A64" s="576" t="s">
        <v>62</v>
      </c>
      <c r="B64" s="576" t="s">
        <v>63</v>
      </c>
      <c r="C64" s="576" t="s">
        <v>19</v>
      </c>
      <c r="D64" s="576">
        <v>6957.90445131264</v>
      </c>
      <c r="E64" s="576">
        <v>168357.73380669</v>
      </c>
      <c r="F64" s="576">
        <v>3.9687871090387699</v>
      </c>
      <c r="G64" s="576">
        <v>96.0312128909612</v>
      </c>
    </row>
    <row r="65" spans="1:7" x14ac:dyDescent="0.25">
      <c r="A65" s="576" t="s">
        <v>64</v>
      </c>
      <c r="B65" s="576" t="s">
        <v>65</v>
      </c>
      <c r="C65" s="576" t="s">
        <v>18</v>
      </c>
      <c r="D65" s="576">
        <v>4842.6694702316599</v>
      </c>
      <c r="E65" s="576">
        <v>124881.76810017999</v>
      </c>
      <c r="F65" s="576">
        <v>3.7330433347249201</v>
      </c>
      <c r="G65" s="576">
        <v>96.266956665275103</v>
      </c>
    </row>
    <row r="66" spans="1:7" x14ac:dyDescent="0.25">
      <c r="A66" s="576" t="s">
        <v>64</v>
      </c>
      <c r="B66" s="576" t="s">
        <v>65</v>
      </c>
      <c r="C66" s="576" t="s">
        <v>19</v>
      </c>
      <c r="D66" s="576">
        <v>6239.3536682649401</v>
      </c>
      <c r="E66" s="576">
        <v>233593.185521495</v>
      </c>
      <c r="F66" s="576">
        <v>2.6015459325676602</v>
      </c>
      <c r="G66" s="576">
        <v>97.398454067432297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1717</v>
      </c>
    </row>
    <row r="11" spans="1:7" x14ac:dyDescent="0.25">
      <c r="A11" t="s">
        <v>1718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77" t="s">
        <v>16</v>
      </c>
      <c r="B17" s="577" t="s">
        <v>17</v>
      </c>
      <c r="C17" s="577" t="s">
        <v>18</v>
      </c>
      <c r="D17" s="577">
        <v>22953.7742819411</v>
      </c>
      <c r="E17" s="577">
        <v>1206395.1404337999</v>
      </c>
      <c r="F17" s="577">
        <v>1.86714886287988</v>
      </c>
      <c r="G17" s="577">
        <v>98.132851137120099</v>
      </c>
    </row>
    <row r="18" spans="1:7" x14ac:dyDescent="0.25">
      <c r="A18" s="577" t="s">
        <v>16</v>
      </c>
      <c r="B18" s="577" t="s">
        <v>17</v>
      </c>
      <c r="C18" s="577" t="s">
        <v>19</v>
      </c>
      <c r="D18" s="577">
        <v>59275.936796487098</v>
      </c>
      <c r="E18" s="577">
        <v>3706686.9125760798</v>
      </c>
      <c r="F18" s="577">
        <v>1.5739915439251599</v>
      </c>
      <c r="G18" s="577">
        <v>98.426008456074896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1720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78" t="s">
        <v>28</v>
      </c>
      <c r="B29" s="578" t="s">
        <v>29</v>
      </c>
      <c r="C29" s="578" t="s">
        <v>18</v>
      </c>
      <c r="D29" s="578">
        <v>714.472280088714</v>
      </c>
      <c r="E29" s="578">
        <v>42222.814144100797</v>
      </c>
      <c r="F29" s="578">
        <v>1.6639902974543901</v>
      </c>
      <c r="G29" s="578">
        <v>98.336009702545596</v>
      </c>
    </row>
    <row r="30" spans="1:7" x14ac:dyDescent="0.25">
      <c r="A30" s="578" t="s">
        <v>28</v>
      </c>
      <c r="B30" s="578" t="s">
        <v>29</v>
      </c>
      <c r="C30" s="578" t="s">
        <v>19</v>
      </c>
      <c r="D30" s="578">
        <v>4813.2705133456402</v>
      </c>
      <c r="E30" s="578">
        <v>328900.81037062203</v>
      </c>
      <c r="F30" s="578">
        <v>1.4423336589801301</v>
      </c>
      <c r="G30" s="578">
        <v>98.557666341019896</v>
      </c>
    </row>
    <row r="31" spans="1:7" x14ac:dyDescent="0.25">
      <c r="A31" s="578" t="s">
        <v>30</v>
      </c>
      <c r="B31" s="578" t="s">
        <v>31</v>
      </c>
      <c r="C31" s="578" t="s">
        <v>18</v>
      </c>
      <c r="D31" s="578">
        <v>133.60347603621801</v>
      </c>
      <c r="E31" s="578">
        <v>13188.1860602709</v>
      </c>
      <c r="F31" s="578">
        <v>1.00289436094225</v>
      </c>
      <c r="G31" s="578">
        <v>98.997105639057807</v>
      </c>
    </row>
    <row r="32" spans="1:7" x14ac:dyDescent="0.25">
      <c r="A32" s="578" t="s">
        <v>30</v>
      </c>
      <c r="B32" s="578" t="s">
        <v>31</v>
      </c>
      <c r="C32" s="578" t="s">
        <v>19</v>
      </c>
      <c r="D32" s="578">
        <v>1608.47910167993</v>
      </c>
      <c r="E32" s="578">
        <v>101509.991793409</v>
      </c>
      <c r="F32" s="578">
        <v>1.5598360678916301</v>
      </c>
      <c r="G32" s="578">
        <v>98.440163932108405</v>
      </c>
    </row>
    <row r="33" spans="1:7" x14ac:dyDescent="0.25">
      <c r="A33" s="578" t="s">
        <v>32</v>
      </c>
      <c r="B33" s="578" t="s">
        <v>33</v>
      </c>
      <c r="C33" s="578" t="s">
        <v>18</v>
      </c>
      <c r="D33" s="578">
        <v>449.09192813201599</v>
      </c>
      <c r="E33" s="578">
        <v>26241.300851178901</v>
      </c>
      <c r="F33" s="578">
        <v>1.68259767417185</v>
      </c>
      <c r="G33" s="578">
        <v>98.317402325828098</v>
      </c>
    </row>
    <row r="34" spans="1:7" x14ac:dyDescent="0.25">
      <c r="A34" s="578" t="s">
        <v>32</v>
      </c>
      <c r="B34" s="578" t="s">
        <v>33</v>
      </c>
      <c r="C34" s="578" t="s">
        <v>19</v>
      </c>
      <c r="D34" s="578">
        <v>1105.30652840065</v>
      </c>
      <c r="E34" s="578">
        <v>42038.685297517797</v>
      </c>
      <c r="F34" s="578">
        <v>2.5619013948928102</v>
      </c>
      <c r="G34" s="578">
        <v>97.4380986051072</v>
      </c>
    </row>
    <row r="35" spans="1:7" x14ac:dyDescent="0.25">
      <c r="A35" s="578" t="s">
        <v>34</v>
      </c>
      <c r="B35" s="578" t="s">
        <v>35</v>
      </c>
      <c r="C35" s="578" t="s">
        <v>18</v>
      </c>
      <c r="D35" s="578">
        <v>1205.3665255394701</v>
      </c>
      <c r="E35" s="578">
        <v>70982.312478415595</v>
      </c>
      <c r="F35" s="578">
        <v>1.66976766973409</v>
      </c>
      <c r="G35" s="578">
        <v>98.3302323302659</v>
      </c>
    </row>
    <row r="36" spans="1:7" x14ac:dyDescent="0.25">
      <c r="A36" s="578" t="s">
        <v>34</v>
      </c>
      <c r="B36" s="578" t="s">
        <v>35</v>
      </c>
      <c r="C36" s="578" t="s">
        <v>19</v>
      </c>
      <c r="D36" s="578">
        <v>3420.3623798981698</v>
      </c>
      <c r="E36" s="578">
        <v>183143.561106904</v>
      </c>
      <c r="F36" s="578">
        <v>1.8333460810498701</v>
      </c>
      <c r="G36" s="578">
        <v>98.166653918950104</v>
      </c>
    </row>
    <row r="37" spans="1:7" x14ac:dyDescent="0.25">
      <c r="A37" s="578" t="s">
        <v>36</v>
      </c>
      <c r="B37" s="578" t="s">
        <v>37</v>
      </c>
      <c r="C37" s="578" t="s">
        <v>18</v>
      </c>
      <c r="D37" s="578">
        <v>1201.7458763649199</v>
      </c>
      <c r="E37" s="578">
        <v>74249.542902586603</v>
      </c>
      <c r="F37" s="578">
        <v>1.5927440018760399</v>
      </c>
      <c r="G37" s="578">
        <v>98.407255998124</v>
      </c>
    </row>
    <row r="38" spans="1:7" x14ac:dyDescent="0.25">
      <c r="A38" s="578" t="s">
        <v>36</v>
      </c>
      <c r="B38" s="578" t="s">
        <v>37</v>
      </c>
      <c r="C38" s="578" t="s">
        <v>19</v>
      </c>
      <c r="D38" s="578">
        <v>1834.91984950404</v>
      </c>
      <c r="E38" s="578">
        <v>131187.11653814401</v>
      </c>
      <c r="F38" s="578">
        <v>1.37941043404025</v>
      </c>
      <c r="G38" s="578">
        <v>98.620589565959705</v>
      </c>
    </row>
    <row r="39" spans="1:7" x14ac:dyDescent="0.25">
      <c r="A39" s="578" t="s">
        <v>38</v>
      </c>
      <c r="B39" s="578" t="s">
        <v>39</v>
      </c>
      <c r="C39" s="578" t="s">
        <v>18</v>
      </c>
      <c r="D39" s="578">
        <v>665.23462401441702</v>
      </c>
      <c r="E39" s="578">
        <v>31566.358204555901</v>
      </c>
      <c r="F39" s="578">
        <v>2.0639210341002698</v>
      </c>
      <c r="G39" s="578">
        <v>97.936078965899696</v>
      </c>
    </row>
    <row r="40" spans="1:7" x14ac:dyDescent="0.25">
      <c r="A40" s="578" t="s">
        <v>38</v>
      </c>
      <c r="B40" s="578" t="s">
        <v>39</v>
      </c>
      <c r="C40" s="578" t="s">
        <v>19</v>
      </c>
      <c r="D40" s="578">
        <v>1108.18121039586</v>
      </c>
      <c r="E40" s="578">
        <v>87059.419911909805</v>
      </c>
      <c r="F40" s="578">
        <v>1.25690298509834</v>
      </c>
      <c r="G40" s="578">
        <v>98.743097014901707</v>
      </c>
    </row>
    <row r="41" spans="1:7" x14ac:dyDescent="0.25">
      <c r="A41" s="578" t="s">
        <v>40</v>
      </c>
      <c r="B41" s="578" t="s">
        <v>41</v>
      </c>
      <c r="C41" s="578" t="s">
        <v>18</v>
      </c>
      <c r="D41" s="578">
        <v>1603.23102109257</v>
      </c>
      <c r="E41" s="578">
        <v>118631.248650325</v>
      </c>
      <c r="F41" s="578">
        <v>1.3334203511953999</v>
      </c>
      <c r="G41" s="578">
        <v>98.6665796488046</v>
      </c>
    </row>
    <row r="42" spans="1:7" x14ac:dyDescent="0.25">
      <c r="A42" s="578" t="s">
        <v>40</v>
      </c>
      <c r="B42" s="578" t="s">
        <v>41</v>
      </c>
      <c r="C42" s="578" t="s">
        <v>19</v>
      </c>
      <c r="D42" s="578">
        <v>1656.76287353927</v>
      </c>
      <c r="E42" s="578">
        <v>294160.01794117998</v>
      </c>
      <c r="F42" s="578">
        <v>0.56006385742428699</v>
      </c>
      <c r="G42" s="578">
        <v>99.439936142575704</v>
      </c>
    </row>
    <row r="43" spans="1:7" x14ac:dyDescent="0.25">
      <c r="A43" s="578" t="s">
        <v>42</v>
      </c>
      <c r="B43" s="578" t="s">
        <v>43</v>
      </c>
      <c r="C43" s="578" t="s">
        <v>18</v>
      </c>
      <c r="D43" s="578">
        <v>4616.3368040593004</v>
      </c>
      <c r="E43" s="578">
        <v>224822.70673541399</v>
      </c>
      <c r="F43" s="578">
        <v>2.0120101325584101</v>
      </c>
      <c r="G43" s="578">
        <v>97.987989867441598</v>
      </c>
    </row>
    <row r="44" spans="1:7" x14ac:dyDescent="0.25">
      <c r="A44" s="578" t="s">
        <v>42</v>
      </c>
      <c r="B44" s="578" t="s">
        <v>43</v>
      </c>
      <c r="C44" s="578" t="s">
        <v>19</v>
      </c>
      <c r="D44" s="578">
        <v>7595.0977910490201</v>
      </c>
      <c r="E44" s="578">
        <v>444960.21884507901</v>
      </c>
      <c r="F44" s="578">
        <v>1.6782694870328401</v>
      </c>
      <c r="G44" s="578">
        <v>98.321730512967207</v>
      </c>
    </row>
    <row r="45" spans="1:7" x14ac:dyDescent="0.25">
      <c r="A45" s="578" t="s">
        <v>44</v>
      </c>
      <c r="B45" s="578" t="s">
        <v>45</v>
      </c>
      <c r="C45" s="578" t="s">
        <v>18</v>
      </c>
      <c r="D45" s="578">
        <v>215.568174972457</v>
      </c>
      <c r="E45" s="578">
        <v>33361.647366095101</v>
      </c>
      <c r="F45" s="578">
        <v>0.64200730018485297</v>
      </c>
      <c r="G45" s="578">
        <v>99.357992699815199</v>
      </c>
    </row>
    <row r="46" spans="1:7" x14ac:dyDescent="0.25">
      <c r="A46" s="578" t="s">
        <v>44</v>
      </c>
      <c r="B46" s="578" t="s">
        <v>45</v>
      </c>
      <c r="C46" s="578" t="s">
        <v>19</v>
      </c>
      <c r="D46" s="578">
        <v>4210.8680710447898</v>
      </c>
      <c r="E46" s="578">
        <v>208260.947992453</v>
      </c>
      <c r="F46" s="578">
        <v>1.98184782766028</v>
      </c>
      <c r="G46" s="578">
        <v>98.018152172339697</v>
      </c>
    </row>
    <row r="47" spans="1:7" x14ac:dyDescent="0.25">
      <c r="A47" s="578" t="s">
        <v>46</v>
      </c>
      <c r="B47" s="578" t="s">
        <v>47</v>
      </c>
      <c r="C47" s="578" t="s">
        <v>18</v>
      </c>
      <c r="D47" s="578">
        <v>2229.6286525016399</v>
      </c>
      <c r="E47" s="578">
        <v>110140.25404690699</v>
      </c>
      <c r="F47" s="578">
        <v>1.9841870427736801</v>
      </c>
      <c r="G47" s="578">
        <v>98.015812957226302</v>
      </c>
    </row>
    <row r="48" spans="1:7" x14ac:dyDescent="0.25">
      <c r="A48" s="578" t="s">
        <v>46</v>
      </c>
      <c r="B48" s="578" t="s">
        <v>47</v>
      </c>
      <c r="C48" s="578" t="s">
        <v>19</v>
      </c>
      <c r="D48" s="578">
        <v>7667.5090653799598</v>
      </c>
      <c r="E48" s="578">
        <v>449859.40928247903</v>
      </c>
      <c r="F48" s="578">
        <v>1.6758596615621</v>
      </c>
      <c r="G48" s="578">
        <v>98.3241403384379</v>
      </c>
    </row>
    <row r="49" spans="1:7" x14ac:dyDescent="0.25">
      <c r="A49" s="578" t="s">
        <v>48</v>
      </c>
      <c r="B49" s="578" t="s">
        <v>49</v>
      </c>
      <c r="C49" s="578" t="s">
        <v>18</v>
      </c>
      <c r="D49" s="578">
        <v>4748.3651200971899</v>
      </c>
      <c r="E49" s="578">
        <v>157459.568016523</v>
      </c>
      <c r="F49" s="578">
        <v>2.9273322384903699</v>
      </c>
      <c r="G49" s="578">
        <v>97.072667761509607</v>
      </c>
    </row>
    <row r="50" spans="1:7" x14ac:dyDescent="0.25">
      <c r="A50" s="578" t="s">
        <v>48</v>
      </c>
      <c r="B50" s="578" t="s">
        <v>49</v>
      </c>
      <c r="C50" s="578" t="s">
        <v>19</v>
      </c>
      <c r="D50" s="578">
        <v>10653.1381997225</v>
      </c>
      <c r="E50" s="578">
        <v>592761.22403622104</v>
      </c>
      <c r="F50" s="578">
        <v>1.7654764066681301</v>
      </c>
      <c r="G50" s="578">
        <v>98.2345235933319</v>
      </c>
    </row>
    <row r="51" spans="1:7" x14ac:dyDescent="0.25">
      <c r="A51" s="578" t="s">
        <v>50</v>
      </c>
      <c r="B51" s="578" t="s">
        <v>51</v>
      </c>
      <c r="C51" s="578" t="s">
        <v>18</v>
      </c>
      <c r="D51" s="578">
        <v>412.72725459075599</v>
      </c>
      <c r="E51" s="578">
        <v>23993.7456455473</v>
      </c>
      <c r="F51" s="578">
        <v>1.6910565335658201</v>
      </c>
      <c r="G51" s="578">
        <v>98.308943466434201</v>
      </c>
    </row>
    <row r="52" spans="1:7" x14ac:dyDescent="0.25">
      <c r="A52" s="578" t="s">
        <v>50</v>
      </c>
      <c r="B52" s="578" t="s">
        <v>51</v>
      </c>
      <c r="C52" s="578" t="s">
        <v>19</v>
      </c>
      <c r="D52" s="578">
        <v>2195.10076259465</v>
      </c>
      <c r="E52" s="578">
        <v>91415.815212194706</v>
      </c>
      <c r="F52" s="578">
        <v>2.3449196493129199</v>
      </c>
      <c r="G52" s="578">
        <v>97.655080350687101</v>
      </c>
    </row>
    <row r="53" spans="1:7" x14ac:dyDescent="0.25">
      <c r="A53" s="578" t="s">
        <v>52</v>
      </c>
      <c r="B53" s="578" t="s">
        <v>53</v>
      </c>
      <c r="C53" s="578" t="s">
        <v>18</v>
      </c>
      <c r="D53" s="578">
        <v>342.55697399487099</v>
      </c>
      <c r="E53" s="578">
        <v>9761.6163079106009</v>
      </c>
      <c r="F53" s="578">
        <v>3.3902523683785302</v>
      </c>
      <c r="G53" s="578">
        <v>96.609747631621502</v>
      </c>
    </row>
    <row r="54" spans="1:7" x14ac:dyDescent="0.25">
      <c r="A54" s="578" t="s">
        <v>52</v>
      </c>
      <c r="B54" s="578" t="s">
        <v>53</v>
      </c>
      <c r="C54" s="578" t="s">
        <v>19</v>
      </c>
      <c r="D54" s="578">
        <v>3197.4915889293002</v>
      </c>
      <c r="E54" s="578">
        <v>100790.82831162099</v>
      </c>
      <c r="F54" s="578">
        <v>3.07485647617658</v>
      </c>
      <c r="G54" s="578">
        <v>96.925143523823394</v>
      </c>
    </row>
    <row r="55" spans="1:7" x14ac:dyDescent="0.25">
      <c r="A55" s="578" t="s">
        <v>54</v>
      </c>
      <c r="B55" s="578" t="s">
        <v>55</v>
      </c>
      <c r="C55" s="578" t="s">
        <v>18</v>
      </c>
      <c r="D55" s="578">
        <v>532.03600271589903</v>
      </c>
      <c r="E55" s="578">
        <v>16895.4337312762</v>
      </c>
      <c r="F55" s="578">
        <v>3.0528585666005599</v>
      </c>
      <c r="G55" s="578">
        <v>96.947141433399395</v>
      </c>
    </row>
    <row r="56" spans="1:7" x14ac:dyDescent="0.25">
      <c r="A56" s="578" t="s">
        <v>54</v>
      </c>
      <c r="B56" s="578" t="s">
        <v>55</v>
      </c>
      <c r="C56" s="578" t="s">
        <v>19</v>
      </c>
      <c r="D56" s="578">
        <v>735.34090504509902</v>
      </c>
      <c r="E56" s="578">
        <v>38616.968423907303</v>
      </c>
      <c r="F56" s="578">
        <v>1.8686092826173499</v>
      </c>
      <c r="G56" s="578">
        <v>98.131390717382601</v>
      </c>
    </row>
    <row r="57" spans="1:7" x14ac:dyDescent="0.25">
      <c r="A57" s="578" t="s">
        <v>56</v>
      </c>
      <c r="B57" s="578" t="s">
        <v>57</v>
      </c>
      <c r="C57" s="578" t="s">
        <v>18</v>
      </c>
      <c r="D57" s="578">
        <v>329.89778089057199</v>
      </c>
      <c r="E57" s="578">
        <v>14513.958439223199</v>
      </c>
      <c r="F57" s="578">
        <v>2.2224533571239702</v>
      </c>
      <c r="G57" s="578">
        <v>97.777546642876004</v>
      </c>
    </row>
    <row r="58" spans="1:7" x14ac:dyDescent="0.25">
      <c r="A58" s="578" t="s">
        <v>56</v>
      </c>
      <c r="B58" s="578" t="s">
        <v>57</v>
      </c>
      <c r="C58" s="578" t="s">
        <v>19</v>
      </c>
      <c r="D58" s="578">
        <v>863.61992108244897</v>
      </c>
      <c r="E58" s="578">
        <v>48175.257406688499</v>
      </c>
      <c r="F58" s="578">
        <v>1.7610923580287099</v>
      </c>
      <c r="G58" s="578">
        <v>98.238907641971295</v>
      </c>
    </row>
    <row r="59" spans="1:7" x14ac:dyDescent="0.25">
      <c r="A59" s="578" t="s">
        <v>58</v>
      </c>
      <c r="B59" s="578" t="s">
        <v>59</v>
      </c>
      <c r="C59" s="578" t="s">
        <v>18</v>
      </c>
      <c r="D59" s="578">
        <v>480.39303672465098</v>
      </c>
      <c r="E59" s="578">
        <v>34604.900004804098</v>
      </c>
      <c r="F59" s="578">
        <v>1.3692148335658301</v>
      </c>
      <c r="G59" s="578">
        <v>98.630785166434194</v>
      </c>
    </row>
    <row r="60" spans="1:7" x14ac:dyDescent="0.25">
      <c r="A60" s="578" t="s">
        <v>58</v>
      </c>
      <c r="B60" s="578" t="s">
        <v>59</v>
      </c>
      <c r="C60" s="578" t="s">
        <v>19</v>
      </c>
      <c r="D60" s="578">
        <v>2534.2749700355998</v>
      </c>
      <c r="E60" s="578">
        <v>143122.726854023</v>
      </c>
      <c r="F60" s="578">
        <v>1.7398923074750601</v>
      </c>
      <c r="G60" s="578">
        <v>98.260107692524898</v>
      </c>
    </row>
    <row r="61" spans="1:7" x14ac:dyDescent="0.25">
      <c r="A61" s="578" t="s">
        <v>60</v>
      </c>
      <c r="B61" s="578" t="s">
        <v>61</v>
      </c>
      <c r="C61" s="578" t="s">
        <v>18</v>
      </c>
      <c r="D61" s="578">
        <v>58.158430935531001</v>
      </c>
      <c r="E61" s="578">
        <v>4466.8455042464302</v>
      </c>
      <c r="F61" s="578">
        <v>1.2852680742075899</v>
      </c>
      <c r="G61" s="578">
        <v>98.714731925792407</v>
      </c>
    </row>
    <row r="62" spans="1:7" x14ac:dyDescent="0.25">
      <c r="A62" s="578" t="s">
        <v>60</v>
      </c>
      <c r="B62" s="578" t="s">
        <v>61</v>
      </c>
      <c r="C62" s="578" t="s">
        <v>19</v>
      </c>
      <c r="D62" s="578">
        <v>244.64808802790199</v>
      </c>
      <c r="E62" s="578">
        <v>9407.3007807715494</v>
      </c>
      <c r="F62" s="578">
        <v>2.5347014510068799</v>
      </c>
      <c r="G62" s="578">
        <v>97.465298548993104</v>
      </c>
    </row>
    <row r="63" spans="1:7" x14ac:dyDescent="0.25">
      <c r="A63" s="578" t="s">
        <v>62</v>
      </c>
      <c r="B63" s="578" t="s">
        <v>63</v>
      </c>
      <c r="C63" s="578" t="s">
        <v>18</v>
      </c>
      <c r="D63" s="578">
        <v>738.74530422467603</v>
      </c>
      <c r="E63" s="578">
        <v>71844.878788977498</v>
      </c>
      <c r="F63" s="578">
        <v>1.0177850905819701</v>
      </c>
      <c r="G63" s="578">
        <v>98.982214909418005</v>
      </c>
    </row>
    <row r="64" spans="1:7" x14ac:dyDescent="0.25">
      <c r="A64" s="578" t="s">
        <v>62</v>
      </c>
      <c r="B64" s="578" t="s">
        <v>63</v>
      </c>
      <c r="C64" s="578" t="s">
        <v>19</v>
      </c>
      <c r="D64" s="578">
        <v>2284.21180724638</v>
      </c>
      <c r="E64" s="578">
        <v>173031.426450756</v>
      </c>
      <c r="F64" s="578">
        <v>1.30291389287522</v>
      </c>
      <c r="G64" s="578">
        <v>98.697086107124804</v>
      </c>
    </row>
    <row r="65" spans="1:7" x14ac:dyDescent="0.25">
      <c r="A65" s="578" t="s">
        <v>64</v>
      </c>
      <c r="B65" s="578" t="s">
        <v>65</v>
      </c>
      <c r="C65" s="578" t="s">
        <v>18</v>
      </c>
      <c r="D65" s="578">
        <v>2276.6150149652499</v>
      </c>
      <c r="E65" s="578">
        <v>127447.822555447</v>
      </c>
      <c r="F65" s="578">
        <v>1.7549623321585399</v>
      </c>
      <c r="G65" s="578">
        <v>98.245037667841501</v>
      </c>
    </row>
    <row r="66" spans="1:7" x14ac:dyDescent="0.25">
      <c r="A66" s="578" t="s">
        <v>64</v>
      </c>
      <c r="B66" s="578" t="s">
        <v>65</v>
      </c>
      <c r="C66" s="578" t="s">
        <v>19</v>
      </c>
      <c r="D66" s="578">
        <v>1547.3531695658201</v>
      </c>
      <c r="E66" s="578">
        <v>238285.18602019499</v>
      </c>
      <c r="F66" s="578">
        <v>0.64518066430573795</v>
      </c>
      <c r="G66" s="578">
        <v>99.354819335694302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1721</v>
      </c>
    </row>
    <row r="11" spans="1:7" x14ac:dyDescent="0.25">
      <c r="A11" t="s">
        <v>1722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79" t="s">
        <v>16</v>
      </c>
      <c r="B17" s="579" t="s">
        <v>17</v>
      </c>
      <c r="C17" s="579" t="s">
        <v>18</v>
      </c>
      <c r="D17" s="579">
        <v>21619.913550089299</v>
      </c>
      <c r="E17" s="579">
        <v>1207729.0011656601</v>
      </c>
      <c r="F17" s="579">
        <v>1.75864746706905</v>
      </c>
      <c r="G17" s="579">
        <v>98.241352532930904</v>
      </c>
    </row>
    <row r="18" spans="1:7" x14ac:dyDescent="0.25">
      <c r="A18" s="579" t="s">
        <v>16</v>
      </c>
      <c r="B18" s="579" t="s">
        <v>17</v>
      </c>
      <c r="C18" s="579" t="s">
        <v>19</v>
      </c>
      <c r="D18" s="579">
        <v>37259.883347225099</v>
      </c>
      <c r="E18" s="579">
        <v>3728702.9660253399</v>
      </c>
      <c r="F18" s="579">
        <v>0.98938531359736903</v>
      </c>
      <c r="G18" s="579">
        <v>99.010614686402604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1724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80" t="s">
        <v>28</v>
      </c>
      <c r="B29" s="580" t="s">
        <v>29</v>
      </c>
      <c r="C29" s="580" t="s">
        <v>18</v>
      </c>
      <c r="D29" s="580">
        <v>1273.32336138199</v>
      </c>
      <c r="E29" s="580">
        <v>41663.963062807503</v>
      </c>
      <c r="F29" s="580">
        <v>2.9655422301317902</v>
      </c>
      <c r="G29" s="580">
        <v>97.034457769868197</v>
      </c>
    </row>
    <row r="30" spans="1:7" x14ac:dyDescent="0.25">
      <c r="A30" s="580" t="s">
        <v>28</v>
      </c>
      <c r="B30" s="580" t="s">
        <v>29</v>
      </c>
      <c r="C30" s="580" t="s">
        <v>19</v>
      </c>
      <c r="D30" s="580">
        <v>3697.59415359373</v>
      </c>
      <c r="E30" s="580">
        <v>330016.48673037399</v>
      </c>
      <c r="F30" s="580">
        <v>1.1080126267969399</v>
      </c>
      <c r="G30" s="580">
        <v>98.891987373203094</v>
      </c>
    </row>
    <row r="31" spans="1:7" x14ac:dyDescent="0.25">
      <c r="A31" s="580" t="s">
        <v>30</v>
      </c>
      <c r="B31" s="580" t="s">
        <v>31</v>
      </c>
      <c r="C31" s="580" t="s">
        <v>18</v>
      </c>
      <c r="D31" s="580">
        <v>0</v>
      </c>
      <c r="E31" s="580">
        <v>13321.7895363071</v>
      </c>
      <c r="F31" s="580">
        <v>0</v>
      </c>
      <c r="G31" s="580">
        <v>100</v>
      </c>
    </row>
    <row r="32" spans="1:7" x14ac:dyDescent="0.25">
      <c r="A32" s="580" t="s">
        <v>30</v>
      </c>
      <c r="B32" s="580" t="s">
        <v>31</v>
      </c>
      <c r="C32" s="580" t="s">
        <v>19</v>
      </c>
      <c r="D32" s="580">
        <v>955.50384735531804</v>
      </c>
      <c r="E32" s="580">
        <v>102162.96704773299</v>
      </c>
      <c r="F32" s="580">
        <v>0.92660785120391698</v>
      </c>
      <c r="G32" s="580">
        <v>99.073392148796103</v>
      </c>
    </row>
    <row r="33" spans="1:7" x14ac:dyDescent="0.25">
      <c r="A33" s="580" t="s">
        <v>32</v>
      </c>
      <c r="B33" s="580" t="s">
        <v>33</v>
      </c>
      <c r="C33" s="580" t="s">
        <v>18</v>
      </c>
      <c r="D33" s="580">
        <v>609.415778971843</v>
      </c>
      <c r="E33" s="580">
        <v>26080.977000339</v>
      </c>
      <c r="F33" s="580">
        <v>2.2832776722725199</v>
      </c>
      <c r="G33" s="580">
        <v>97.716722327727496</v>
      </c>
    </row>
    <row r="34" spans="1:7" x14ac:dyDescent="0.25">
      <c r="A34" s="580" t="s">
        <v>32</v>
      </c>
      <c r="B34" s="580" t="s">
        <v>33</v>
      </c>
      <c r="C34" s="580" t="s">
        <v>19</v>
      </c>
      <c r="D34" s="580">
        <v>191.27586720423901</v>
      </c>
      <c r="E34" s="580">
        <v>42952.715958714201</v>
      </c>
      <c r="F34" s="580">
        <v>0.44334299889545897</v>
      </c>
      <c r="G34" s="580">
        <v>99.556657001104497</v>
      </c>
    </row>
    <row r="35" spans="1:7" x14ac:dyDescent="0.25">
      <c r="A35" s="580" t="s">
        <v>34</v>
      </c>
      <c r="B35" s="580" t="s">
        <v>35</v>
      </c>
      <c r="C35" s="580" t="s">
        <v>18</v>
      </c>
      <c r="D35" s="580">
        <v>587.39647322871303</v>
      </c>
      <c r="E35" s="580">
        <v>71600.282530726399</v>
      </c>
      <c r="F35" s="580">
        <v>0.81370738238658502</v>
      </c>
      <c r="G35" s="580">
        <v>99.186292617613404</v>
      </c>
    </row>
    <row r="36" spans="1:7" x14ac:dyDescent="0.25">
      <c r="A36" s="580" t="s">
        <v>34</v>
      </c>
      <c r="B36" s="580" t="s">
        <v>35</v>
      </c>
      <c r="C36" s="580" t="s">
        <v>19</v>
      </c>
      <c r="D36" s="580">
        <v>3200.0344432710899</v>
      </c>
      <c r="E36" s="580">
        <v>183363.889043531</v>
      </c>
      <c r="F36" s="580">
        <v>1.71524825564545</v>
      </c>
      <c r="G36" s="580">
        <v>98.284751744354594</v>
      </c>
    </row>
    <row r="37" spans="1:7" x14ac:dyDescent="0.25">
      <c r="A37" s="580" t="s">
        <v>36</v>
      </c>
      <c r="B37" s="580" t="s">
        <v>37</v>
      </c>
      <c r="C37" s="580" t="s">
        <v>18</v>
      </c>
      <c r="D37" s="580">
        <v>731.93006506653296</v>
      </c>
      <c r="E37" s="580">
        <v>74719.358713884998</v>
      </c>
      <c r="F37" s="580">
        <v>0.97006966602102396</v>
      </c>
      <c r="G37" s="580">
        <v>99.029930333978996</v>
      </c>
    </row>
    <row r="38" spans="1:7" x14ac:dyDescent="0.25">
      <c r="A38" s="580" t="s">
        <v>36</v>
      </c>
      <c r="B38" s="580" t="s">
        <v>37</v>
      </c>
      <c r="C38" s="580" t="s">
        <v>19</v>
      </c>
      <c r="D38" s="580">
        <v>1114.4491045943</v>
      </c>
      <c r="E38" s="580">
        <v>131907.58728305399</v>
      </c>
      <c r="F38" s="580">
        <v>0.83779284610153504</v>
      </c>
      <c r="G38" s="580">
        <v>99.162207153898507</v>
      </c>
    </row>
    <row r="39" spans="1:7" x14ac:dyDescent="0.25">
      <c r="A39" s="580" t="s">
        <v>38</v>
      </c>
      <c r="B39" s="580" t="s">
        <v>39</v>
      </c>
      <c r="C39" s="580" t="s">
        <v>18</v>
      </c>
      <c r="D39" s="580">
        <v>410.214547039325</v>
      </c>
      <c r="E39" s="580">
        <v>31821.378281530899</v>
      </c>
      <c r="F39" s="580">
        <v>1.2727095096451699</v>
      </c>
      <c r="G39" s="580">
        <v>98.727290490354804</v>
      </c>
    </row>
    <row r="40" spans="1:7" x14ac:dyDescent="0.25">
      <c r="A40" s="580" t="s">
        <v>38</v>
      </c>
      <c r="B40" s="580" t="s">
        <v>39</v>
      </c>
      <c r="C40" s="580" t="s">
        <v>19</v>
      </c>
      <c r="D40" s="580">
        <v>747.44985435953402</v>
      </c>
      <c r="E40" s="580">
        <v>87420.151267946101</v>
      </c>
      <c r="F40" s="580">
        <v>0.84776022580298604</v>
      </c>
      <c r="G40" s="580">
        <v>99.152239774197</v>
      </c>
    </row>
    <row r="41" spans="1:7" x14ac:dyDescent="0.25">
      <c r="A41" s="580" t="s">
        <v>40</v>
      </c>
      <c r="B41" s="580" t="s">
        <v>41</v>
      </c>
      <c r="C41" s="580" t="s">
        <v>18</v>
      </c>
      <c r="D41" s="580">
        <v>1599.0250567998</v>
      </c>
      <c r="E41" s="580">
        <v>118635.454614617</v>
      </c>
      <c r="F41" s="580">
        <v>1.32992221629743</v>
      </c>
      <c r="G41" s="580">
        <v>98.670077783702595</v>
      </c>
    </row>
    <row r="42" spans="1:7" x14ac:dyDescent="0.25">
      <c r="A42" s="580" t="s">
        <v>40</v>
      </c>
      <c r="B42" s="580" t="s">
        <v>41</v>
      </c>
      <c r="C42" s="580" t="s">
        <v>19</v>
      </c>
      <c r="D42" s="580">
        <v>1869.84387059029</v>
      </c>
      <c r="E42" s="580">
        <v>293946.936944129</v>
      </c>
      <c r="F42" s="580">
        <v>0.63209526702321694</v>
      </c>
      <c r="G42" s="580">
        <v>99.367904732976797</v>
      </c>
    </row>
    <row r="43" spans="1:7" x14ac:dyDescent="0.25">
      <c r="A43" s="580" t="s">
        <v>42</v>
      </c>
      <c r="B43" s="580" t="s">
        <v>43</v>
      </c>
      <c r="C43" s="580" t="s">
        <v>18</v>
      </c>
      <c r="D43" s="580">
        <v>4933.1046824822897</v>
      </c>
      <c r="E43" s="580">
        <v>224505.93885699101</v>
      </c>
      <c r="F43" s="580">
        <v>2.1500720219109501</v>
      </c>
      <c r="G43" s="580">
        <v>97.849927978089099</v>
      </c>
    </row>
    <row r="44" spans="1:7" x14ac:dyDescent="0.25">
      <c r="A44" s="580" t="s">
        <v>42</v>
      </c>
      <c r="B44" s="580" t="s">
        <v>43</v>
      </c>
      <c r="C44" s="580" t="s">
        <v>19</v>
      </c>
      <c r="D44" s="580">
        <v>3302.3136614143</v>
      </c>
      <c r="E44" s="580">
        <v>449253.00297471398</v>
      </c>
      <c r="F44" s="580">
        <v>0.72970387044850105</v>
      </c>
      <c r="G44" s="580">
        <v>99.270296129551497</v>
      </c>
    </row>
    <row r="45" spans="1:7" x14ac:dyDescent="0.25">
      <c r="A45" s="580" t="s">
        <v>44</v>
      </c>
      <c r="B45" s="580" t="s">
        <v>45</v>
      </c>
      <c r="C45" s="580" t="s">
        <v>18</v>
      </c>
      <c r="D45" s="580">
        <v>225.00333427899901</v>
      </c>
      <c r="E45" s="580">
        <v>33352.212206788601</v>
      </c>
      <c r="F45" s="580">
        <v>0.67010718623705401</v>
      </c>
      <c r="G45" s="580">
        <v>99.329892813762996</v>
      </c>
    </row>
    <row r="46" spans="1:7" x14ac:dyDescent="0.25">
      <c r="A46" s="580" t="s">
        <v>44</v>
      </c>
      <c r="B46" s="580" t="s">
        <v>45</v>
      </c>
      <c r="C46" s="580" t="s">
        <v>19</v>
      </c>
      <c r="D46" s="580">
        <v>1800.9623094549499</v>
      </c>
      <c r="E46" s="580">
        <v>210670.853754043</v>
      </c>
      <c r="F46" s="580">
        <v>0.84762409566675201</v>
      </c>
      <c r="G46" s="580">
        <v>99.152375904333297</v>
      </c>
    </row>
    <row r="47" spans="1:7" x14ac:dyDescent="0.25">
      <c r="A47" s="580" t="s">
        <v>46</v>
      </c>
      <c r="B47" s="580" t="s">
        <v>47</v>
      </c>
      <c r="C47" s="580" t="s">
        <v>18</v>
      </c>
      <c r="D47" s="580">
        <v>3866.94728778943</v>
      </c>
      <c r="E47" s="580">
        <v>108502.93541161899</v>
      </c>
      <c r="F47" s="580">
        <v>3.4412666409322501</v>
      </c>
      <c r="G47" s="580">
        <v>96.558733359067801</v>
      </c>
    </row>
    <row r="48" spans="1:7" x14ac:dyDescent="0.25">
      <c r="A48" s="580" t="s">
        <v>46</v>
      </c>
      <c r="B48" s="580" t="s">
        <v>47</v>
      </c>
      <c r="C48" s="580" t="s">
        <v>19</v>
      </c>
      <c r="D48" s="580">
        <v>6133.9828703530102</v>
      </c>
      <c r="E48" s="580">
        <v>451392.93547750602</v>
      </c>
      <c r="F48" s="580">
        <v>1.3406824001750499</v>
      </c>
      <c r="G48" s="580">
        <v>98.659317599825002</v>
      </c>
    </row>
    <row r="49" spans="1:7" x14ac:dyDescent="0.25">
      <c r="A49" s="580" t="s">
        <v>48</v>
      </c>
      <c r="B49" s="580" t="s">
        <v>49</v>
      </c>
      <c r="C49" s="580" t="s">
        <v>18</v>
      </c>
      <c r="D49" s="580">
        <v>981.65997666387102</v>
      </c>
      <c r="E49" s="580">
        <v>161226.273159957</v>
      </c>
      <c r="F49" s="580">
        <v>0.60518616918511803</v>
      </c>
      <c r="G49" s="580">
        <v>99.394813830814897</v>
      </c>
    </row>
    <row r="50" spans="1:7" x14ac:dyDescent="0.25">
      <c r="A50" s="580" t="s">
        <v>48</v>
      </c>
      <c r="B50" s="580" t="s">
        <v>49</v>
      </c>
      <c r="C50" s="580" t="s">
        <v>19</v>
      </c>
      <c r="D50" s="580">
        <v>3048.88012866081</v>
      </c>
      <c r="E50" s="580">
        <v>600365.48210728203</v>
      </c>
      <c r="F50" s="580">
        <v>0.50527138886174905</v>
      </c>
      <c r="G50" s="580">
        <v>99.4947286111382</v>
      </c>
    </row>
    <row r="51" spans="1:7" x14ac:dyDescent="0.25">
      <c r="A51" s="580" t="s">
        <v>50</v>
      </c>
      <c r="B51" s="580" t="s">
        <v>51</v>
      </c>
      <c r="C51" s="580" t="s">
        <v>18</v>
      </c>
      <c r="D51" s="580">
        <v>198.91865201757301</v>
      </c>
      <c r="E51" s="580">
        <v>24207.554248120501</v>
      </c>
      <c r="F51" s="580">
        <v>0.81502416523465504</v>
      </c>
      <c r="G51" s="580">
        <v>99.184975834765396</v>
      </c>
    </row>
    <row r="52" spans="1:7" x14ac:dyDescent="0.25">
      <c r="A52" s="580" t="s">
        <v>50</v>
      </c>
      <c r="B52" s="580" t="s">
        <v>51</v>
      </c>
      <c r="C52" s="580" t="s">
        <v>19</v>
      </c>
      <c r="D52" s="580">
        <v>1021.59208773002</v>
      </c>
      <c r="E52" s="580">
        <v>92589.323887059305</v>
      </c>
      <c r="F52" s="580">
        <v>1.09131726475697</v>
      </c>
      <c r="G52" s="580">
        <v>98.908682735243005</v>
      </c>
    </row>
    <row r="53" spans="1:7" x14ac:dyDescent="0.25">
      <c r="A53" s="580" t="s">
        <v>52</v>
      </c>
      <c r="B53" s="580" t="s">
        <v>53</v>
      </c>
      <c r="C53" s="580" t="s">
        <v>18</v>
      </c>
      <c r="D53" s="580">
        <v>280.50263868530601</v>
      </c>
      <c r="E53" s="580">
        <v>9823.6706432201609</v>
      </c>
      <c r="F53" s="580">
        <v>2.7761067715221102</v>
      </c>
      <c r="G53" s="580">
        <v>97.223893228477905</v>
      </c>
    </row>
    <row r="54" spans="1:7" x14ac:dyDescent="0.25">
      <c r="A54" s="580" t="s">
        <v>52</v>
      </c>
      <c r="B54" s="580" t="s">
        <v>53</v>
      </c>
      <c r="C54" s="580" t="s">
        <v>19</v>
      </c>
      <c r="D54" s="580">
        <v>1651.2227728223099</v>
      </c>
      <c r="E54" s="580">
        <v>102337.097127728</v>
      </c>
      <c r="F54" s="580">
        <v>1.5878925387019101</v>
      </c>
      <c r="G54" s="580">
        <v>98.412107461298106</v>
      </c>
    </row>
    <row r="55" spans="1:7" x14ac:dyDescent="0.25">
      <c r="A55" s="580" t="s">
        <v>54</v>
      </c>
      <c r="B55" s="580" t="s">
        <v>55</v>
      </c>
      <c r="C55" s="580" t="s">
        <v>18</v>
      </c>
      <c r="D55" s="580">
        <v>289.74915807592902</v>
      </c>
      <c r="E55" s="580">
        <v>17137.720575916199</v>
      </c>
      <c r="F55" s="580">
        <v>1.6626002655495999</v>
      </c>
      <c r="G55" s="580">
        <v>98.337399734450401</v>
      </c>
    </row>
    <row r="56" spans="1:7" x14ac:dyDescent="0.25">
      <c r="A56" s="580" t="s">
        <v>54</v>
      </c>
      <c r="B56" s="580" t="s">
        <v>55</v>
      </c>
      <c r="C56" s="580" t="s">
        <v>19</v>
      </c>
      <c r="D56" s="580">
        <v>856.90057162966502</v>
      </c>
      <c r="E56" s="580">
        <v>38495.408757322701</v>
      </c>
      <c r="F56" s="580">
        <v>2.17751025604798</v>
      </c>
      <c r="G56" s="580">
        <v>97.822489743952005</v>
      </c>
    </row>
    <row r="57" spans="1:7" x14ac:dyDescent="0.25">
      <c r="A57" s="580" t="s">
        <v>56</v>
      </c>
      <c r="B57" s="580" t="s">
        <v>57</v>
      </c>
      <c r="C57" s="580" t="s">
        <v>18</v>
      </c>
      <c r="D57" s="580">
        <v>239.442274339157</v>
      </c>
      <c r="E57" s="580">
        <v>14604.413945774601</v>
      </c>
      <c r="F57" s="580">
        <v>1.61307325258721</v>
      </c>
      <c r="G57" s="580">
        <v>98.386926747412801</v>
      </c>
    </row>
    <row r="58" spans="1:7" x14ac:dyDescent="0.25">
      <c r="A58" s="580" t="s">
        <v>56</v>
      </c>
      <c r="B58" s="580" t="s">
        <v>57</v>
      </c>
      <c r="C58" s="580" t="s">
        <v>19</v>
      </c>
      <c r="D58" s="580">
        <v>943.85351851745895</v>
      </c>
      <c r="E58" s="580">
        <v>48095.0238092535</v>
      </c>
      <c r="F58" s="580">
        <v>1.9247045812424199</v>
      </c>
      <c r="G58" s="580">
        <v>98.075295418757605</v>
      </c>
    </row>
    <row r="59" spans="1:7" x14ac:dyDescent="0.25">
      <c r="A59" s="580" t="s">
        <v>58</v>
      </c>
      <c r="B59" s="580" t="s">
        <v>59</v>
      </c>
      <c r="C59" s="580" t="s">
        <v>18</v>
      </c>
      <c r="D59" s="580">
        <v>730.43415438481702</v>
      </c>
      <c r="E59" s="580">
        <v>34354.858887143899</v>
      </c>
      <c r="F59" s="580">
        <v>2.0818812985835402</v>
      </c>
      <c r="G59" s="580">
        <v>97.918118701416404</v>
      </c>
    </row>
    <row r="60" spans="1:7" x14ac:dyDescent="0.25">
      <c r="A60" s="580" t="s">
        <v>58</v>
      </c>
      <c r="B60" s="580" t="s">
        <v>59</v>
      </c>
      <c r="C60" s="580" t="s">
        <v>19</v>
      </c>
      <c r="D60" s="580">
        <v>1510.12364428819</v>
      </c>
      <c r="E60" s="580">
        <v>144146.87817976999</v>
      </c>
      <c r="F60" s="580">
        <v>1.0367669424586201</v>
      </c>
      <c r="G60" s="580">
        <v>98.963233057541402</v>
      </c>
    </row>
    <row r="61" spans="1:7" x14ac:dyDescent="0.25">
      <c r="A61" s="580" t="s">
        <v>60</v>
      </c>
      <c r="B61" s="580" t="s">
        <v>61</v>
      </c>
      <c r="C61" s="580" t="s">
        <v>18</v>
      </c>
      <c r="D61" s="580">
        <v>137.00895358559001</v>
      </c>
      <c r="E61" s="580">
        <v>4387.9949815963701</v>
      </c>
      <c r="F61" s="580">
        <v>3.0278195455332901</v>
      </c>
      <c r="G61" s="580">
        <v>96.972180454466695</v>
      </c>
    </row>
    <row r="62" spans="1:7" x14ac:dyDescent="0.25">
      <c r="A62" s="580" t="s">
        <v>60</v>
      </c>
      <c r="B62" s="580" t="s">
        <v>61</v>
      </c>
      <c r="C62" s="580" t="s">
        <v>19</v>
      </c>
      <c r="D62" s="580">
        <v>209.87085783613901</v>
      </c>
      <c r="E62" s="580">
        <v>9442.0780109633106</v>
      </c>
      <c r="F62" s="580">
        <v>2.1743884130443401</v>
      </c>
      <c r="G62" s="580">
        <v>97.825611586955603</v>
      </c>
    </row>
    <row r="63" spans="1:7" x14ac:dyDescent="0.25">
      <c r="A63" s="580" t="s">
        <v>62</v>
      </c>
      <c r="B63" s="580" t="s">
        <v>63</v>
      </c>
      <c r="C63" s="580" t="s">
        <v>18</v>
      </c>
      <c r="D63" s="580">
        <v>1539.4728398314101</v>
      </c>
      <c r="E63" s="580">
        <v>71044.151253370801</v>
      </c>
      <c r="F63" s="580">
        <v>2.12096441733831</v>
      </c>
      <c r="G63" s="580">
        <v>97.8790355826617</v>
      </c>
    </row>
    <row r="64" spans="1:7" x14ac:dyDescent="0.25">
      <c r="A64" s="580" t="s">
        <v>62</v>
      </c>
      <c r="B64" s="580" t="s">
        <v>63</v>
      </c>
      <c r="C64" s="580" t="s">
        <v>19</v>
      </c>
      <c r="D64" s="580">
        <v>2922.1774941274998</v>
      </c>
      <c r="E64" s="580">
        <v>172393.46076387499</v>
      </c>
      <c r="F64" s="580">
        <v>1.66680937488708</v>
      </c>
      <c r="G64" s="580">
        <v>98.333190625112906</v>
      </c>
    </row>
    <row r="65" spans="1:7" x14ac:dyDescent="0.25">
      <c r="A65" s="580" t="s">
        <v>64</v>
      </c>
      <c r="B65" s="580" t="s">
        <v>65</v>
      </c>
      <c r="C65" s="580" t="s">
        <v>18</v>
      </c>
      <c r="D65" s="580">
        <v>2986.3643154667502</v>
      </c>
      <c r="E65" s="580">
        <v>126738.073254945</v>
      </c>
      <c r="F65" s="580">
        <v>2.3020830703897301</v>
      </c>
      <c r="G65" s="580">
        <v>97.697916929610301</v>
      </c>
    </row>
    <row r="66" spans="1:7" x14ac:dyDescent="0.25">
      <c r="A66" s="580" t="s">
        <v>64</v>
      </c>
      <c r="B66" s="580" t="s">
        <v>65</v>
      </c>
      <c r="C66" s="580" t="s">
        <v>19</v>
      </c>
      <c r="D66" s="580">
        <v>2081.8522894222901</v>
      </c>
      <c r="E66" s="580">
        <v>237750.68690033801</v>
      </c>
      <c r="F66" s="580">
        <v>0.86804413465142105</v>
      </c>
      <c r="G66" s="580">
        <v>99.131955865348601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1692</v>
      </c>
    </row>
    <row r="9" spans="1:7" x14ac:dyDescent="0.25">
      <c r="A9" t="s">
        <v>1693</v>
      </c>
    </row>
    <row r="10" spans="1:7" x14ac:dyDescent="0.25">
      <c r="A10" t="s">
        <v>1725</v>
      </c>
    </row>
    <row r="11" spans="1:7" x14ac:dyDescent="0.25">
      <c r="A11" t="s">
        <v>1726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81" t="s">
        <v>16</v>
      </c>
      <c r="B17" s="581" t="s">
        <v>17</v>
      </c>
      <c r="C17" s="581" t="s">
        <v>18</v>
      </c>
      <c r="D17" s="581">
        <v>49663.885423910899</v>
      </c>
      <c r="E17" s="581">
        <v>1179685.02929183</v>
      </c>
      <c r="F17" s="581">
        <v>4.0398527081625399</v>
      </c>
      <c r="G17" s="581">
        <v>95.960147291837501</v>
      </c>
    </row>
    <row r="18" spans="1:7" x14ac:dyDescent="0.25">
      <c r="A18" s="581" t="s">
        <v>16</v>
      </c>
      <c r="B18" s="581" t="s">
        <v>17</v>
      </c>
      <c r="C18" s="581" t="s">
        <v>19</v>
      </c>
      <c r="D18" s="581">
        <v>153157.202520655</v>
      </c>
      <c r="E18" s="581">
        <v>3612805.6468519098</v>
      </c>
      <c r="F18" s="581">
        <v>4.06688033436581</v>
      </c>
      <c r="G18" s="581">
        <v>95.933119665634194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1728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82" t="s">
        <v>28</v>
      </c>
      <c r="B29" s="582" t="s">
        <v>29</v>
      </c>
      <c r="C29" s="582" t="s">
        <v>18</v>
      </c>
      <c r="D29" s="582">
        <v>1037.16517570322</v>
      </c>
      <c r="E29" s="582">
        <v>41900.121248486299</v>
      </c>
      <c r="F29" s="582">
        <v>2.41553498620471</v>
      </c>
      <c r="G29" s="582">
        <v>97.584465013795295</v>
      </c>
    </row>
    <row r="30" spans="1:7" x14ac:dyDescent="0.25">
      <c r="A30" s="582" t="s">
        <v>28</v>
      </c>
      <c r="B30" s="582" t="s">
        <v>29</v>
      </c>
      <c r="C30" s="582" t="s">
        <v>19</v>
      </c>
      <c r="D30" s="582">
        <v>12087.744565184699</v>
      </c>
      <c r="E30" s="582">
        <v>321626.336318783</v>
      </c>
      <c r="F30" s="582">
        <v>3.6221859542653299</v>
      </c>
      <c r="G30" s="582">
        <v>96.377814045734695</v>
      </c>
    </row>
    <row r="31" spans="1:7" x14ac:dyDescent="0.25">
      <c r="A31" s="582" t="s">
        <v>30</v>
      </c>
      <c r="B31" s="582" t="s">
        <v>31</v>
      </c>
      <c r="C31" s="582" t="s">
        <v>18</v>
      </c>
      <c r="D31" s="582">
        <v>155.900903396339</v>
      </c>
      <c r="E31" s="582">
        <v>13165.888632910801</v>
      </c>
      <c r="F31" s="582">
        <v>1.17026997740392</v>
      </c>
      <c r="G31" s="582">
        <v>98.829730022596095</v>
      </c>
    </row>
    <row r="32" spans="1:7" x14ac:dyDescent="0.25">
      <c r="A32" s="582" t="s">
        <v>30</v>
      </c>
      <c r="B32" s="582" t="s">
        <v>31</v>
      </c>
      <c r="C32" s="582" t="s">
        <v>19</v>
      </c>
      <c r="D32" s="582">
        <v>6656.4907005905798</v>
      </c>
      <c r="E32" s="582">
        <v>96461.980194498101</v>
      </c>
      <c r="F32" s="582">
        <v>6.4551875554504701</v>
      </c>
      <c r="G32" s="582">
        <v>93.544812444549507</v>
      </c>
    </row>
    <row r="33" spans="1:7" x14ac:dyDescent="0.25">
      <c r="A33" s="582" t="s">
        <v>32</v>
      </c>
      <c r="B33" s="582" t="s">
        <v>33</v>
      </c>
      <c r="C33" s="582" t="s">
        <v>18</v>
      </c>
      <c r="D33" s="582">
        <v>989.81551866486097</v>
      </c>
      <c r="E33" s="582">
        <v>25700.577260646001</v>
      </c>
      <c r="F33" s="582">
        <v>3.7085086264901999</v>
      </c>
      <c r="G33" s="582">
        <v>96.2914913735098</v>
      </c>
    </row>
    <row r="34" spans="1:7" x14ac:dyDescent="0.25">
      <c r="A34" s="582" t="s">
        <v>32</v>
      </c>
      <c r="B34" s="582" t="s">
        <v>33</v>
      </c>
      <c r="C34" s="582" t="s">
        <v>19</v>
      </c>
      <c r="D34" s="582">
        <v>1592.4251185267301</v>
      </c>
      <c r="E34" s="582">
        <v>41551.566707391801</v>
      </c>
      <c r="F34" s="582">
        <v>3.69095452491276</v>
      </c>
      <c r="G34" s="582">
        <v>96.309045475087203</v>
      </c>
    </row>
    <row r="35" spans="1:7" x14ac:dyDescent="0.25">
      <c r="A35" s="582" t="s">
        <v>34</v>
      </c>
      <c r="B35" s="582" t="s">
        <v>35</v>
      </c>
      <c r="C35" s="582" t="s">
        <v>18</v>
      </c>
      <c r="D35" s="582">
        <v>1582.94833009733</v>
      </c>
      <c r="E35" s="582">
        <v>70604.730673857805</v>
      </c>
      <c r="F35" s="582">
        <v>2.1928234179832802</v>
      </c>
      <c r="G35" s="582">
        <v>97.807176582016695</v>
      </c>
    </row>
    <row r="36" spans="1:7" x14ac:dyDescent="0.25">
      <c r="A36" s="582" t="s">
        <v>34</v>
      </c>
      <c r="B36" s="582" t="s">
        <v>35</v>
      </c>
      <c r="C36" s="582" t="s">
        <v>19</v>
      </c>
      <c r="D36" s="582">
        <v>3955.0652606236599</v>
      </c>
      <c r="E36" s="582">
        <v>182608.858226179</v>
      </c>
      <c r="F36" s="582">
        <v>2.1199518034918698</v>
      </c>
      <c r="G36" s="582">
        <v>97.880048196508099</v>
      </c>
    </row>
    <row r="37" spans="1:7" x14ac:dyDescent="0.25">
      <c r="A37" s="582" t="s">
        <v>36</v>
      </c>
      <c r="B37" s="582" t="s">
        <v>37</v>
      </c>
      <c r="C37" s="582" t="s">
        <v>18</v>
      </c>
      <c r="D37" s="582">
        <v>1733.6820554819001</v>
      </c>
      <c r="E37" s="582">
        <v>73717.606723469595</v>
      </c>
      <c r="F37" s="582">
        <v>2.29775008954591</v>
      </c>
      <c r="G37" s="582">
        <v>97.7022499104541</v>
      </c>
    </row>
    <row r="38" spans="1:7" x14ac:dyDescent="0.25">
      <c r="A38" s="582" t="s">
        <v>36</v>
      </c>
      <c r="B38" s="582" t="s">
        <v>37</v>
      </c>
      <c r="C38" s="582" t="s">
        <v>19</v>
      </c>
      <c r="D38" s="582">
        <v>3703.1357654580902</v>
      </c>
      <c r="E38" s="582">
        <v>129318.90062219001</v>
      </c>
      <c r="F38" s="582">
        <v>2.7838513572792798</v>
      </c>
      <c r="G38" s="582">
        <v>97.216148642720697</v>
      </c>
    </row>
    <row r="39" spans="1:7" x14ac:dyDescent="0.25">
      <c r="A39" s="582" t="s">
        <v>38</v>
      </c>
      <c r="B39" s="582" t="s">
        <v>39</v>
      </c>
      <c r="C39" s="582" t="s">
        <v>18</v>
      </c>
      <c r="D39" s="582">
        <v>1010.06088942023</v>
      </c>
      <c r="E39" s="582">
        <v>31221.531939150002</v>
      </c>
      <c r="F39" s="582">
        <v>3.1337603909072298</v>
      </c>
      <c r="G39" s="582">
        <v>96.866239609092801</v>
      </c>
    </row>
    <row r="40" spans="1:7" x14ac:dyDescent="0.25">
      <c r="A40" s="582" t="s">
        <v>38</v>
      </c>
      <c r="B40" s="582" t="s">
        <v>39</v>
      </c>
      <c r="C40" s="582" t="s">
        <v>19</v>
      </c>
      <c r="D40" s="582">
        <v>2833.6053570744798</v>
      </c>
      <c r="E40" s="582">
        <v>85333.9957652312</v>
      </c>
      <c r="F40" s="582">
        <v>3.2138850564207999</v>
      </c>
      <c r="G40" s="582">
        <v>96.786114943579193</v>
      </c>
    </row>
    <row r="41" spans="1:7" x14ac:dyDescent="0.25">
      <c r="A41" s="582" t="s">
        <v>40</v>
      </c>
      <c r="B41" s="582" t="s">
        <v>41</v>
      </c>
      <c r="C41" s="582" t="s">
        <v>18</v>
      </c>
      <c r="D41" s="582">
        <v>5787.1688892123802</v>
      </c>
      <c r="E41" s="582">
        <v>114447.31078220499</v>
      </c>
      <c r="F41" s="582">
        <v>4.8132356916483801</v>
      </c>
      <c r="G41" s="582">
        <v>95.186764308351599</v>
      </c>
    </row>
    <row r="42" spans="1:7" x14ac:dyDescent="0.25">
      <c r="A42" s="582" t="s">
        <v>40</v>
      </c>
      <c r="B42" s="582" t="s">
        <v>41</v>
      </c>
      <c r="C42" s="582" t="s">
        <v>19</v>
      </c>
      <c r="D42" s="582">
        <v>8528.8587384883303</v>
      </c>
      <c r="E42" s="582">
        <v>287287.92207623099</v>
      </c>
      <c r="F42" s="582">
        <v>2.8831558219918101</v>
      </c>
      <c r="G42" s="582">
        <v>97.116844178008193</v>
      </c>
    </row>
    <row r="43" spans="1:7" x14ac:dyDescent="0.25">
      <c r="A43" s="582" t="s">
        <v>42</v>
      </c>
      <c r="B43" s="582" t="s">
        <v>43</v>
      </c>
      <c r="C43" s="582" t="s">
        <v>18</v>
      </c>
      <c r="D43" s="582">
        <v>8800.1024160125198</v>
      </c>
      <c r="E43" s="582">
        <v>220638.941123461</v>
      </c>
      <c r="F43" s="582">
        <v>3.83548600981617</v>
      </c>
      <c r="G43" s="582">
        <v>96.164513990183806</v>
      </c>
    </row>
    <row r="44" spans="1:7" x14ac:dyDescent="0.25">
      <c r="A44" s="582" t="s">
        <v>42</v>
      </c>
      <c r="B44" s="582" t="s">
        <v>43</v>
      </c>
      <c r="C44" s="582" t="s">
        <v>19</v>
      </c>
      <c r="D44" s="582">
        <v>20563.814816619499</v>
      </c>
      <c r="E44" s="582">
        <v>431991.50181950902</v>
      </c>
      <c r="F44" s="582">
        <v>4.5439339812581601</v>
      </c>
      <c r="G44" s="582">
        <v>95.456066018741794</v>
      </c>
    </row>
    <row r="45" spans="1:7" x14ac:dyDescent="0.25">
      <c r="A45" s="582" t="s">
        <v>44</v>
      </c>
      <c r="B45" s="582" t="s">
        <v>45</v>
      </c>
      <c r="C45" s="582" t="s">
        <v>18</v>
      </c>
      <c r="D45" s="582">
        <v>2596.0975013085899</v>
      </c>
      <c r="E45" s="582">
        <v>30981.118039759</v>
      </c>
      <c r="F45" s="582">
        <v>7.7317236092235104</v>
      </c>
      <c r="G45" s="582">
        <v>92.268276390776506</v>
      </c>
    </row>
    <row r="46" spans="1:7" x14ac:dyDescent="0.25">
      <c r="A46" s="582" t="s">
        <v>44</v>
      </c>
      <c r="B46" s="582" t="s">
        <v>45</v>
      </c>
      <c r="C46" s="582" t="s">
        <v>19</v>
      </c>
      <c r="D46" s="582">
        <v>12933.462736457301</v>
      </c>
      <c r="E46" s="582">
        <v>199538.353327041</v>
      </c>
      <c r="F46" s="582">
        <v>6.0871427448956501</v>
      </c>
      <c r="G46" s="582">
        <v>93.912857255104299</v>
      </c>
    </row>
    <row r="47" spans="1:7" x14ac:dyDescent="0.25">
      <c r="A47" s="582" t="s">
        <v>46</v>
      </c>
      <c r="B47" s="582" t="s">
        <v>47</v>
      </c>
      <c r="C47" s="582" t="s">
        <v>18</v>
      </c>
      <c r="D47" s="582">
        <v>8456.1064468081404</v>
      </c>
      <c r="E47" s="582">
        <v>103913.7762526</v>
      </c>
      <c r="F47" s="582">
        <v>7.5252427462511404</v>
      </c>
      <c r="G47" s="582">
        <v>92.474757253748805</v>
      </c>
    </row>
    <row r="48" spans="1:7" x14ac:dyDescent="0.25">
      <c r="A48" s="582" t="s">
        <v>46</v>
      </c>
      <c r="B48" s="582" t="s">
        <v>47</v>
      </c>
      <c r="C48" s="582" t="s">
        <v>19</v>
      </c>
      <c r="D48" s="582">
        <v>27254.958745418</v>
      </c>
      <c r="E48" s="582">
        <v>430271.959602441</v>
      </c>
      <c r="F48" s="582">
        <v>5.9570175332713298</v>
      </c>
      <c r="G48" s="582">
        <v>94.042982466728702</v>
      </c>
    </row>
    <row r="49" spans="1:7" x14ac:dyDescent="0.25">
      <c r="A49" s="582" t="s">
        <v>48</v>
      </c>
      <c r="B49" s="582" t="s">
        <v>49</v>
      </c>
      <c r="C49" s="582" t="s">
        <v>18</v>
      </c>
      <c r="D49" s="582">
        <v>6241.4199489857701</v>
      </c>
      <c r="E49" s="582">
        <v>155966.51318763499</v>
      </c>
      <c r="F49" s="582">
        <v>3.8477895798899699</v>
      </c>
      <c r="G49" s="582">
        <v>96.152210420109995</v>
      </c>
    </row>
    <row r="50" spans="1:7" x14ac:dyDescent="0.25">
      <c r="A50" s="582" t="s">
        <v>48</v>
      </c>
      <c r="B50" s="582" t="s">
        <v>49</v>
      </c>
      <c r="C50" s="582" t="s">
        <v>19</v>
      </c>
      <c r="D50" s="582">
        <v>22044.545058323201</v>
      </c>
      <c r="E50" s="582">
        <v>581369.81717762002</v>
      </c>
      <c r="F50" s="582">
        <v>3.6533013527615501</v>
      </c>
      <c r="G50" s="582">
        <v>96.346698647238497</v>
      </c>
    </row>
    <row r="51" spans="1:7" x14ac:dyDescent="0.25">
      <c r="A51" s="582" t="s">
        <v>50</v>
      </c>
      <c r="B51" s="582" t="s">
        <v>51</v>
      </c>
      <c r="C51" s="582" t="s">
        <v>18</v>
      </c>
      <c r="D51" s="582">
        <v>951.87383963509899</v>
      </c>
      <c r="E51" s="582">
        <v>23454.599060502998</v>
      </c>
      <c r="F51" s="582">
        <v>3.9000876674388798</v>
      </c>
      <c r="G51" s="582">
        <v>96.099912332561104</v>
      </c>
    </row>
    <row r="52" spans="1:7" x14ac:dyDescent="0.25">
      <c r="A52" s="582" t="s">
        <v>50</v>
      </c>
      <c r="B52" s="582" t="s">
        <v>51</v>
      </c>
      <c r="C52" s="582" t="s">
        <v>19</v>
      </c>
      <c r="D52" s="582">
        <v>3952.0274112039501</v>
      </c>
      <c r="E52" s="582">
        <v>89658.888563585395</v>
      </c>
      <c r="F52" s="582">
        <v>4.2217591506831198</v>
      </c>
      <c r="G52" s="582">
        <v>95.778240849316902</v>
      </c>
    </row>
    <row r="53" spans="1:7" x14ac:dyDescent="0.25">
      <c r="A53" s="582" t="s">
        <v>52</v>
      </c>
      <c r="B53" s="582" t="s">
        <v>53</v>
      </c>
      <c r="C53" s="582" t="s">
        <v>18</v>
      </c>
      <c r="D53" s="582">
        <v>1240.1080196160001</v>
      </c>
      <c r="E53" s="582">
        <v>8864.0652622894704</v>
      </c>
      <c r="F53" s="582">
        <v>12.273225973240001</v>
      </c>
      <c r="G53" s="582">
        <v>87.726774026759998</v>
      </c>
    </row>
    <row r="54" spans="1:7" x14ac:dyDescent="0.25">
      <c r="A54" s="582" t="s">
        <v>52</v>
      </c>
      <c r="B54" s="582" t="s">
        <v>53</v>
      </c>
      <c r="C54" s="582" t="s">
        <v>19</v>
      </c>
      <c r="D54" s="582">
        <v>7702.14861499984</v>
      </c>
      <c r="E54" s="582">
        <v>96286.171285550605</v>
      </c>
      <c r="F54" s="582">
        <v>7.40674397121313</v>
      </c>
      <c r="G54" s="582">
        <v>92.593256028786897</v>
      </c>
    </row>
    <row r="55" spans="1:7" x14ac:dyDescent="0.25">
      <c r="A55" s="582" t="s">
        <v>54</v>
      </c>
      <c r="B55" s="582" t="s">
        <v>55</v>
      </c>
      <c r="C55" s="582" t="s">
        <v>18</v>
      </c>
      <c r="D55" s="582">
        <v>728.17773530742204</v>
      </c>
      <c r="E55" s="582">
        <v>16699.291998684701</v>
      </c>
      <c r="F55" s="582">
        <v>4.1783330938002798</v>
      </c>
      <c r="G55" s="582">
        <v>95.821666906199695</v>
      </c>
    </row>
    <row r="56" spans="1:7" x14ac:dyDescent="0.25">
      <c r="A56" s="582" t="s">
        <v>54</v>
      </c>
      <c r="B56" s="582" t="s">
        <v>55</v>
      </c>
      <c r="C56" s="582" t="s">
        <v>19</v>
      </c>
      <c r="D56" s="582">
        <v>1637.63185474693</v>
      </c>
      <c r="E56" s="582">
        <v>37714.677474205397</v>
      </c>
      <c r="F56" s="582">
        <v>4.1614631585091999</v>
      </c>
      <c r="G56" s="582">
        <v>95.838536841490793</v>
      </c>
    </row>
    <row r="57" spans="1:7" x14ac:dyDescent="0.25">
      <c r="A57" s="582" t="s">
        <v>56</v>
      </c>
      <c r="B57" s="582" t="s">
        <v>57</v>
      </c>
      <c r="C57" s="582" t="s">
        <v>18</v>
      </c>
      <c r="D57" s="582">
        <v>318.90935216122602</v>
      </c>
      <c r="E57" s="582">
        <v>14524.9468679525</v>
      </c>
      <c r="F57" s="582">
        <v>2.1484265775162701</v>
      </c>
      <c r="G57" s="582">
        <v>97.851573422483696</v>
      </c>
    </row>
    <row r="58" spans="1:7" x14ac:dyDescent="0.25">
      <c r="A58" s="582" t="s">
        <v>56</v>
      </c>
      <c r="B58" s="582" t="s">
        <v>57</v>
      </c>
      <c r="C58" s="582" t="s">
        <v>19</v>
      </c>
      <c r="D58" s="582">
        <v>1483.77274192612</v>
      </c>
      <c r="E58" s="582">
        <v>47555.104585844798</v>
      </c>
      <c r="F58" s="582">
        <v>3.0257069957142999</v>
      </c>
      <c r="G58" s="582">
        <v>96.974293004285698</v>
      </c>
    </row>
    <row r="59" spans="1:7" x14ac:dyDescent="0.25">
      <c r="A59" s="582" t="s">
        <v>58</v>
      </c>
      <c r="B59" s="582" t="s">
        <v>59</v>
      </c>
      <c r="C59" s="582" t="s">
        <v>18</v>
      </c>
      <c r="D59" s="582">
        <v>2232.3652976953499</v>
      </c>
      <c r="E59" s="582">
        <v>32852.927743833403</v>
      </c>
      <c r="F59" s="582">
        <v>6.3626810671155196</v>
      </c>
      <c r="G59" s="582">
        <v>93.637318932884497</v>
      </c>
    </row>
    <row r="60" spans="1:7" x14ac:dyDescent="0.25">
      <c r="A60" s="582" t="s">
        <v>58</v>
      </c>
      <c r="B60" s="582" t="s">
        <v>59</v>
      </c>
      <c r="C60" s="582" t="s">
        <v>19</v>
      </c>
      <c r="D60" s="582">
        <v>3414.2259450544698</v>
      </c>
      <c r="E60" s="582">
        <v>142242.77587900401</v>
      </c>
      <c r="F60" s="582">
        <v>2.3440177281546499</v>
      </c>
      <c r="G60" s="582">
        <v>97.655982271845403</v>
      </c>
    </row>
    <row r="61" spans="1:7" x14ac:dyDescent="0.25">
      <c r="A61" s="582" t="s">
        <v>60</v>
      </c>
      <c r="B61" s="582" t="s">
        <v>61</v>
      </c>
      <c r="C61" s="582" t="s">
        <v>18</v>
      </c>
      <c r="D61" s="582">
        <v>195.65699157145099</v>
      </c>
      <c r="E61" s="582">
        <v>4329.3469436105097</v>
      </c>
      <c r="F61" s="582">
        <v>4.3239076556423601</v>
      </c>
      <c r="G61" s="582">
        <v>95.676092344357599</v>
      </c>
    </row>
    <row r="62" spans="1:7" x14ac:dyDescent="0.25">
      <c r="A62" s="582" t="s">
        <v>60</v>
      </c>
      <c r="B62" s="582" t="s">
        <v>61</v>
      </c>
      <c r="C62" s="582" t="s">
        <v>19</v>
      </c>
      <c r="D62" s="582">
        <v>417.242782218586</v>
      </c>
      <c r="E62" s="582">
        <v>9234.7060865808708</v>
      </c>
      <c r="F62" s="582">
        <v>4.3228863713456898</v>
      </c>
      <c r="G62" s="582">
        <v>95.677113628654297</v>
      </c>
    </row>
    <row r="63" spans="1:7" x14ac:dyDescent="0.25">
      <c r="A63" s="582" t="s">
        <v>62</v>
      </c>
      <c r="B63" s="582" t="s">
        <v>63</v>
      </c>
      <c r="C63" s="582" t="s">
        <v>18</v>
      </c>
      <c r="D63" s="582">
        <v>1795.9009327152701</v>
      </c>
      <c r="E63" s="582">
        <v>70787.723160486901</v>
      </c>
      <c r="F63" s="582">
        <v>2.4742508453548901</v>
      </c>
      <c r="G63" s="582">
        <v>97.525749154645098</v>
      </c>
    </row>
    <row r="64" spans="1:7" x14ac:dyDescent="0.25">
      <c r="A64" s="582" t="s">
        <v>62</v>
      </c>
      <c r="B64" s="582" t="s">
        <v>63</v>
      </c>
      <c r="C64" s="582" t="s">
        <v>19</v>
      </c>
      <c r="D64" s="582">
        <v>6039.6634849805296</v>
      </c>
      <c r="E64" s="582">
        <v>169275.974773022</v>
      </c>
      <c r="F64" s="582">
        <v>3.44502267167536</v>
      </c>
      <c r="G64" s="582">
        <v>96.554977328324597</v>
      </c>
    </row>
    <row r="65" spans="1:7" x14ac:dyDescent="0.25">
      <c r="A65" s="582" t="s">
        <v>64</v>
      </c>
      <c r="B65" s="582" t="s">
        <v>65</v>
      </c>
      <c r="C65" s="582" t="s">
        <v>18</v>
      </c>
      <c r="D65" s="582">
        <v>3810.4251801178002</v>
      </c>
      <c r="E65" s="582">
        <v>125914.012390294</v>
      </c>
      <c r="F65" s="582">
        <v>2.9373225673455501</v>
      </c>
      <c r="G65" s="582">
        <v>97.062677432654496</v>
      </c>
    </row>
    <row r="66" spans="1:7" x14ac:dyDescent="0.25">
      <c r="A66" s="582" t="s">
        <v>64</v>
      </c>
      <c r="B66" s="582" t="s">
        <v>65</v>
      </c>
      <c r="C66" s="582" t="s">
        <v>19</v>
      </c>
      <c r="D66" s="582">
        <v>6356.3828227600297</v>
      </c>
      <c r="E66" s="582">
        <v>233476.15636699999</v>
      </c>
      <c r="F66" s="582">
        <v>2.6503421279840298</v>
      </c>
      <c r="G66" s="582">
        <v>97.349657872015996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1729</v>
      </c>
    </row>
    <row r="9" spans="1:9" x14ac:dyDescent="0.25">
      <c r="A9" t="s">
        <v>1730</v>
      </c>
    </row>
    <row r="10" spans="1:9" x14ac:dyDescent="0.25">
      <c r="A10" t="s">
        <v>4</v>
      </c>
    </row>
    <row r="11" spans="1:9" x14ac:dyDescent="0.25">
      <c r="A11" t="s">
        <v>1731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1732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1733</v>
      </c>
      <c r="E16" s="5" t="s">
        <v>1734</v>
      </c>
      <c r="F16" s="5" t="s">
        <v>13</v>
      </c>
      <c r="G16" s="5" t="s">
        <v>1735</v>
      </c>
      <c r="H16" s="5" t="s">
        <v>1736</v>
      </c>
      <c r="I16" s="5" t="s">
        <v>15</v>
      </c>
    </row>
    <row r="17" spans="1:9" x14ac:dyDescent="0.25">
      <c r="A17" s="583" t="s">
        <v>16</v>
      </c>
      <c r="B17" s="583" t="s">
        <v>17</v>
      </c>
      <c r="C17" s="583" t="s">
        <v>18</v>
      </c>
      <c r="D17" s="583">
        <v>290603.413064202</v>
      </c>
      <c r="E17" s="583">
        <v>51377.907941690799</v>
      </c>
      <c r="F17" s="583">
        <v>139525.16693614901</v>
      </c>
      <c r="G17" s="583">
        <v>60.352958961413101</v>
      </c>
      <c r="H17" s="583">
        <v>10.6702420898377</v>
      </c>
      <c r="I17" s="583">
        <v>28.976798948749298</v>
      </c>
    </row>
    <row r="18" spans="1:9" x14ac:dyDescent="0.25">
      <c r="A18" s="583" t="s">
        <v>16</v>
      </c>
      <c r="B18" s="583" t="s">
        <v>17</v>
      </c>
      <c r="C18" s="583" t="s">
        <v>19</v>
      </c>
      <c r="D18" s="583">
        <v>878971.184386965</v>
      </c>
      <c r="E18" s="583">
        <v>124063.520887595</v>
      </c>
      <c r="F18" s="583">
        <v>331733.22288561601</v>
      </c>
      <c r="G18" s="583">
        <v>65.851985640569495</v>
      </c>
      <c r="H18" s="583">
        <v>9.2947634019497407</v>
      </c>
      <c r="I18" s="583">
        <v>24.8532509574808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1737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1733</v>
      </c>
      <c r="E28" s="5" t="s">
        <v>1734</v>
      </c>
      <c r="F28" s="5" t="s">
        <v>13</v>
      </c>
      <c r="G28" s="5" t="s">
        <v>1735</v>
      </c>
      <c r="H28" s="5" t="s">
        <v>1736</v>
      </c>
      <c r="I28" s="5" t="s">
        <v>15</v>
      </c>
    </row>
    <row r="29" spans="1:9" x14ac:dyDescent="0.25">
      <c r="A29" s="584" t="s">
        <v>28</v>
      </c>
      <c r="B29" s="584" t="s">
        <v>29</v>
      </c>
      <c r="C29" s="584" t="s">
        <v>18</v>
      </c>
      <c r="D29" s="584">
        <v>10004.182959342101</v>
      </c>
      <c r="E29" s="584">
        <v>2199.3669825664902</v>
      </c>
      <c r="F29" s="584">
        <v>4762.0864506051003</v>
      </c>
      <c r="G29" s="584">
        <v>58.967330949969899</v>
      </c>
      <c r="H29" s="584">
        <v>12.963657428948499</v>
      </c>
      <c r="I29" s="584">
        <v>28.069011621081501</v>
      </c>
    </row>
    <row r="30" spans="1:9" x14ac:dyDescent="0.25">
      <c r="A30" s="584" t="s">
        <v>28</v>
      </c>
      <c r="B30" s="584" t="s">
        <v>29</v>
      </c>
      <c r="C30" s="584" t="s">
        <v>19</v>
      </c>
      <c r="D30" s="584">
        <v>85590.300457266596</v>
      </c>
      <c r="E30" s="584">
        <v>11819.1540296614</v>
      </c>
      <c r="F30" s="584">
        <v>14217.1293173461</v>
      </c>
      <c r="G30" s="584">
        <v>76.675553027171802</v>
      </c>
      <c r="H30" s="584">
        <v>10.588117656977801</v>
      </c>
      <c r="I30" s="584">
        <v>12.7363293158504</v>
      </c>
    </row>
    <row r="31" spans="1:9" x14ac:dyDescent="0.25">
      <c r="A31" s="584" t="s">
        <v>30</v>
      </c>
      <c r="B31" s="584" t="s">
        <v>31</v>
      </c>
      <c r="C31" s="584" t="s">
        <v>18</v>
      </c>
      <c r="D31" s="584">
        <v>2803.58943645404</v>
      </c>
      <c r="E31" s="584">
        <v>254.418617969954</v>
      </c>
      <c r="F31" s="584">
        <v>921.94509140868399</v>
      </c>
      <c r="G31" s="584">
        <v>70.442774920343396</v>
      </c>
      <c r="H31" s="584">
        <v>6.3925028423098498</v>
      </c>
      <c r="I31" s="584">
        <v>23.164722237346801</v>
      </c>
    </row>
    <row r="32" spans="1:9" x14ac:dyDescent="0.25">
      <c r="A32" s="584" t="s">
        <v>30</v>
      </c>
      <c r="B32" s="584" t="s">
        <v>31</v>
      </c>
      <c r="C32" s="584" t="s">
        <v>19</v>
      </c>
      <c r="D32" s="584">
        <v>20381.3059644061</v>
      </c>
      <c r="E32" s="584">
        <v>4769.8984510856299</v>
      </c>
      <c r="F32" s="584">
        <v>8936.3745075667302</v>
      </c>
      <c r="G32" s="584">
        <v>59.791004841998898</v>
      </c>
      <c r="H32" s="584">
        <v>13.9930690350644</v>
      </c>
      <c r="I32" s="584">
        <v>26.2159261229367</v>
      </c>
    </row>
    <row r="33" spans="1:9" x14ac:dyDescent="0.25">
      <c r="A33" s="584" t="s">
        <v>32</v>
      </c>
      <c r="B33" s="584" t="s">
        <v>33</v>
      </c>
      <c r="C33" s="584" t="s">
        <v>18</v>
      </c>
      <c r="D33" s="584">
        <v>6940.4158322764697</v>
      </c>
      <c r="E33" s="584">
        <v>1089.21237290365</v>
      </c>
      <c r="F33" s="584">
        <v>4151.4193681307697</v>
      </c>
      <c r="G33" s="584">
        <v>56.977167115603201</v>
      </c>
      <c r="H33" s="584">
        <v>8.9418612508349202</v>
      </c>
      <c r="I33" s="584">
        <v>34.080971633561902</v>
      </c>
    </row>
    <row r="34" spans="1:9" x14ac:dyDescent="0.25">
      <c r="A34" s="584" t="s">
        <v>32</v>
      </c>
      <c r="B34" s="584" t="s">
        <v>33</v>
      </c>
      <c r="C34" s="584" t="s">
        <v>19</v>
      </c>
      <c r="D34" s="584">
        <v>8505.6703008584991</v>
      </c>
      <c r="E34" s="584">
        <v>1049.1532750470799</v>
      </c>
      <c r="F34" s="584">
        <v>4793.8129779277397</v>
      </c>
      <c r="G34" s="584">
        <v>59.278596046020603</v>
      </c>
      <c r="H34" s="584">
        <v>7.31186737576677</v>
      </c>
      <c r="I34" s="584">
        <v>33.409536578212702</v>
      </c>
    </row>
    <row r="35" spans="1:9" x14ac:dyDescent="0.25">
      <c r="A35" s="584" t="s">
        <v>34</v>
      </c>
      <c r="B35" s="584" t="s">
        <v>35</v>
      </c>
      <c r="C35" s="584" t="s">
        <v>18</v>
      </c>
      <c r="D35" s="584">
        <v>13165.3822433238</v>
      </c>
      <c r="E35" s="584">
        <v>3905.5916942908698</v>
      </c>
      <c r="F35" s="584">
        <v>9153.9689006510707</v>
      </c>
      <c r="G35" s="584">
        <v>50.201757634009901</v>
      </c>
      <c r="H35" s="584">
        <v>14.8926604659442</v>
      </c>
      <c r="I35" s="584">
        <v>34.905581900045902</v>
      </c>
    </row>
    <row r="36" spans="1:9" x14ac:dyDescent="0.25">
      <c r="A36" s="584" t="s">
        <v>34</v>
      </c>
      <c r="B36" s="584" t="s">
        <v>35</v>
      </c>
      <c r="C36" s="584" t="s">
        <v>19</v>
      </c>
      <c r="D36" s="584">
        <v>38951.025467163003</v>
      </c>
      <c r="E36" s="584">
        <v>6404.4180006222005</v>
      </c>
      <c r="F36" s="584">
        <v>12550.975953712799</v>
      </c>
      <c r="G36" s="584">
        <v>67.265470488928699</v>
      </c>
      <c r="H36" s="584">
        <v>11.059944760191</v>
      </c>
      <c r="I36" s="584">
        <v>21.6745847508803</v>
      </c>
    </row>
    <row r="37" spans="1:9" x14ac:dyDescent="0.25">
      <c r="A37" s="584" t="s">
        <v>36</v>
      </c>
      <c r="B37" s="584" t="s">
        <v>37</v>
      </c>
      <c r="C37" s="584" t="s">
        <v>18</v>
      </c>
      <c r="D37" s="584">
        <v>16382.714599774999</v>
      </c>
      <c r="E37" s="584">
        <v>1751.43736922823</v>
      </c>
      <c r="F37" s="584">
        <v>8216.2695655701791</v>
      </c>
      <c r="G37" s="584">
        <v>62.172495336668</v>
      </c>
      <c r="H37" s="584">
        <v>6.6467148046578002</v>
      </c>
      <c r="I37" s="584">
        <v>31.180789858674199</v>
      </c>
    </row>
    <row r="38" spans="1:9" x14ac:dyDescent="0.25">
      <c r="A38" s="584" t="s">
        <v>36</v>
      </c>
      <c r="B38" s="584" t="s">
        <v>37</v>
      </c>
      <c r="C38" s="584" t="s">
        <v>19</v>
      </c>
      <c r="D38" s="584">
        <v>21863.667007858501</v>
      </c>
      <c r="E38" s="584">
        <v>3337.0138681009298</v>
      </c>
      <c r="F38" s="584">
        <v>13017.8081718012</v>
      </c>
      <c r="G38" s="584">
        <v>57.2070418077911</v>
      </c>
      <c r="H38" s="584">
        <v>8.7314123379674893</v>
      </c>
      <c r="I38" s="584">
        <v>34.061545854241402</v>
      </c>
    </row>
    <row r="39" spans="1:9" x14ac:dyDescent="0.25">
      <c r="A39" s="584" t="s">
        <v>38</v>
      </c>
      <c r="B39" s="584" t="s">
        <v>39</v>
      </c>
      <c r="C39" s="584" t="s">
        <v>18</v>
      </c>
      <c r="D39" s="584">
        <v>8565.7246840981006</v>
      </c>
      <c r="E39" s="584">
        <v>973.799838236043</v>
      </c>
      <c r="F39" s="584">
        <v>2967.66890447577</v>
      </c>
      <c r="G39" s="584">
        <v>68.486385328757805</v>
      </c>
      <c r="H39" s="584">
        <v>7.7859181113218003</v>
      </c>
      <c r="I39" s="584">
        <v>23.7276965599204</v>
      </c>
    </row>
    <row r="40" spans="1:9" x14ac:dyDescent="0.25">
      <c r="A40" s="584" t="s">
        <v>38</v>
      </c>
      <c r="B40" s="584" t="s">
        <v>39</v>
      </c>
      <c r="C40" s="584" t="s">
        <v>19</v>
      </c>
      <c r="D40" s="584">
        <v>19851.543650371201</v>
      </c>
      <c r="E40" s="584">
        <v>2789.2573365851399</v>
      </c>
      <c r="F40" s="584">
        <v>7141.6868964344603</v>
      </c>
      <c r="G40" s="584">
        <v>66.655088480509605</v>
      </c>
      <c r="H40" s="584">
        <v>9.3654275878700695</v>
      </c>
      <c r="I40" s="584">
        <v>23.979483931620301</v>
      </c>
    </row>
    <row r="41" spans="1:9" x14ac:dyDescent="0.25">
      <c r="A41" s="584" t="s">
        <v>40</v>
      </c>
      <c r="B41" s="584" t="s">
        <v>41</v>
      </c>
      <c r="C41" s="584" t="s">
        <v>18</v>
      </c>
      <c r="D41" s="584">
        <v>26177.486828569301</v>
      </c>
      <c r="E41" s="584">
        <v>3867.4216780265701</v>
      </c>
      <c r="F41" s="584">
        <v>17514.160070473499</v>
      </c>
      <c r="G41" s="584">
        <v>55.042051099358197</v>
      </c>
      <c r="H41" s="584">
        <v>8.1318280482289502</v>
      </c>
      <c r="I41" s="584">
        <v>36.826120852412899</v>
      </c>
    </row>
    <row r="42" spans="1:9" x14ac:dyDescent="0.25">
      <c r="A42" s="584" t="s">
        <v>40</v>
      </c>
      <c r="B42" s="584" t="s">
        <v>41</v>
      </c>
      <c r="C42" s="584" t="s">
        <v>19</v>
      </c>
      <c r="D42" s="584">
        <v>57360.057617765997</v>
      </c>
      <c r="E42" s="584">
        <v>8917.0845998397799</v>
      </c>
      <c r="F42" s="584">
        <v>27957.671857321799</v>
      </c>
      <c r="G42" s="584">
        <v>60.8692850735166</v>
      </c>
      <c r="H42" s="584">
        <v>9.4626223730326107</v>
      </c>
      <c r="I42" s="584">
        <v>29.668092553450801</v>
      </c>
    </row>
    <row r="43" spans="1:9" x14ac:dyDescent="0.25">
      <c r="A43" s="584" t="s">
        <v>42</v>
      </c>
      <c r="B43" s="584" t="s">
        <v>43</v>
      </c>
      <c r="C43" s="584" t="s">
        <v>18</v>
      </c>
      <c r="D43" s="584">
        <v>55633.022004939397</v>
      </c>
      <c r="E43" s="584">
        <v>7200.5460752845802</v>
      </c>
      <c r="F43" s="584">
        <v>22817.9366744369</v>
      </c>
      <c r="G43" s="584">
        <v>64.952766637660304</v>
      </c>
      <c r="H43" s="584">
        <v>8.4067945985417705</v>
      </c>
      <c r="I43" s="584">
        <v>26.640438763797999</v>
      </c>
    </row>
    <row r="44" spans="1:9" x14ac:dyDescent="0.25">
      <c r="A44" s="584" t="s">
        <v>42</v>
      </c>
      <c r="B44" s="584" t="s">
        <v>43</v>
      </c>
      <c r="C44" s="584" t="s">
        <v>19</v>
      </c>
      <c r="D44" s="584">
        <v>120113.35452223101</v>
      </c>
      <c r="E44" s="584">
        <v>4734.5713430041296</v>
      </c>
      <c r="F44" s="584">
        <v>53814.829323885897</v>
      </c>
      <c r="G44" s="584">
        <v>67.229095619334203</v>
      </c>
      <c r="H44" s="584">
        <v>2.6500046626911198</v>
      </c>
      <c r="I44" s="584">
        <v>30.120899717974702</v>
      </c>
    </row>
    <row r="45" spans="1:9" x14ac:dyDescent="0.25">
      <c r="A45" s="584" t="s">
        <v>44</v>
      </c>
      <c r="B45" s="584" t="s">
        <v>45</v>
      </c>
      <c r="C45" s="584" t="s">
        <v>18</v>
      </c>
      <c r="D45" s="584">
        <v>10900.817533023601</v>
      </c>
      <c r="E45" s="584">
        <v>977.58437141570505</v>
      </c>
      <c r="F45" s="584">
        <v>3969.8631252473601</v>
      </c>
      <c r="G45" s="584">
        <v>68.782403074433702</v>
      </c>
      <c r="H45" s="584">
        <v>6.1683999452590701</v>
      </c>
      <c r="I45" s="584">
        <v>25.049196980307201</v>
      </c>
    </row>
    <row r="46" spans="1:9" x14ac:dyDescent="0.25">
      <c r="A46" s="584" t="s">
        <v>44</v>
      </c>
      <c r="B46" s="584" t="s">
        <v>45</v>
      </c>
      <c r="C46" s="584" t="s">
        <v>19</v>
      </c>
      <c r="D46" s="584">
        <v>56469.745349130601</v>
      </c>
      <c r="E46" s="584">
        <v>9749.6173338926201</v>
      </c>
      <c r="F46" s="584">
        <v>20037.793546965098</v>
      </c>
      <c r="G46" s="584">
        <v>65.4667366943616</v>
      </c>
      <c r="H46" s="584">
        <v>11.3029663392764</v>
      </c>
      <c r="I46" s="584">
        <v>23.230296966362001</v>
      </c>
    </row>
    <row r="47" spans="1:9" x14ac:dyDescent="0.25">
      <c r="A47" s="584" t="s">
        <v>46</v>
      </c>
      <c r="B47" s="584" t="s">
        <v>47</v>
      </c>
      <c r="C47" s="584" t="s">
        <v>18</v>
      </c>
      <c r="D47" s="584">
        <v>37263.605309495601</v>
      </c>
      <c r="E47" s="584">
        <v>3459.0205009248398</v>
      </c>
      <c r="F47" s="584">
        <v>12336.843884661899</v>
      </c>
      <c r="G47" s="584">
        <v>70.229886434295295</v>
      </c>
      <c r="H47" s="584">
        <v>6.5191388470387102</v>
      </c>
      <c r="I47" s="584">
        <v>23.250974718666001</v>
      </c>
    </row>
    <row r="48" spans="1:9" x14ac:dyDescent="0.25">
      <c r="A48" s="584" t="s">
        <v>46</v>
      </c>
      <c r="B48" s="584" t="s">
        <v>47</v>
      </c>
      <c r="C48" s="584" t="s">
        <v>19</v>
      </c>
      <c r="D48" s="584">
        <v>126558.918803672</v>
      </c>
      <c r="E48" s="584">
        <v>16756.949938696602</v>
      </c>
      <c r="F48" s="584">
        <v>59630.245201377002</v>
      </c>
      <c r="G48" s="584">
        <v>62.360848574194897</v>
      </c>
      <c r="H48" s="584">
        <v>8.2568469102795401</v>
      </c>
      <c r="I48" s="584">
        <v>29.3823045155256</v>
      </c>
    </row>
    <row r="49" spans="1:9" x14ac:dyDescent="0.25">
      <c r="A49" s="584" t="s">
        <v>48</v>
      </c>
      <c r="B49" s="584" t="s">
        <v>49</v>
      </c>
      <c r="C49" s="584" t="s">
        <v>18</v>
      </c>
      <c r="D49" s="584">
        <v>33158.2756407056</v>
      </c>
      <c r="E49" s="584">
        <v>10162.0713871837</v>
      </c>
      <c r="F49" s="584">
        <v>22670.610913571301</v>
      </c>
      <c r="G49" s="584">
        <v>50.246695418665901</v>
      </c>
      <c r="H49" s="584">
        <v>15.3991875617237</v>
      </c>
      <c r="I49" s="584">
        <v>34.354117019610399</v>
      </c>
    </row>
    <row r="50" spans="1:9" x14ac:dyDescent="0.25">
      <c r="A50" s="584" t="s">
        <v>48</v>
      </c>
      <c r="B50" s="584" t="s">
        <v>49</v>
      </c>
      <c r="C50" s="584" t="s">
        <v>19</v>
      </c>
      <c r="D50" s="584">
        <v>127727.488139222</v>
      </c>
      <c r="E50" s="584">
        <v>20802.4984821779</v>
      </c>
      <c r="F50" s="584">
        <v>49592.598679740797</v>
      </c>
      <c r="G50" s="584">
        <v>64.468918546101193</v>
      </c>
      <c r="H50" s="584">
        <v>10.499811745621299</v>
      </c>
      <c r="I50" s="584">
        <v>25.031269708277499</v>
      </c>
    </row>
    <row r="51" spans="1:9" x14ac:dyDescent="0.25">
      <c r="A51" s="584" t="s">
        <v>50</v>
      </c>
      <c r="B51" s="584" t="s">
        <v>51</v>
      </c>
      <c r="C51" s="584" t="s">
        <v>18</v>
      </c>
      <c r="D51" s="584">
        <v>6355.2468886672004</v>
      </c>
      <c r="E51" s="584">
        <v>1017.82693694879</v>
      </c>
      <c r="F51" s="584">
        <v>2167.0796454073502</v>
      </c>
      <c r="G51" s="584">
        <v>66.615772041510894</v>
      </c>
      <c r="H51" s="584">
        <v>10.6688738293391</v>
      </c>
      <c r="I51" s="584">
        <v>22.7153541291501</v>
      </c>
    </row>
    <row r="52" spans="1:9" x14ac:dyDescent="0.25">
      <c r="A52" s="584" t="s">
        <v>50</v>
      </c>
      <c r="B52" s="584" t="s">
        <v>51</v>
      </c>
      <c r="C52" s="584" t="s">
        <v>19</v>
      </c>
      <c r="D52" s="584">
        <v>25918.528485348099</v>
      </c>
      <c r="E52" s="584">
        <v>1805.0293882133101</v>
      </c>
      <c r="F52" s="584">
        <v>5990.0872668795</v>
      </c>
      <c r="G52" s="584">
        <v>76.878451966197403</v>
      </c>
      <c r="H52" s="584">
        <v>5.35400245418169</v>
      </c>
      <c r="I52" s="584">
        <v>17.767545579620901</v>
      </c>
    </row>
    <row r="53" spans="1:9" x14ac:dyDescent="0.25">
      <c r="A53" s="584" t="s">
        <v>52</v>
      </c>
      <c r="B53" s="584" t="s">
        <v>53</v>
      </c>
      <c r="C53" s="584" t="s">
        <v>18</v>
      </c>
      <c r="D53" s="584">
        <v>3549.4384219302701</v>
      </c>
      <c r="E53" s="584">
        <v>779.86843074943602</v>
      </c>
      <c r="F53" s="584">
        <v>1246.4579132888</v>
      </c>
      <c r="G53" s="584">
        <v>63.658324389761702</v>
      </c>
      <c r="H53" s="584">
        <v>13.986752732277001</v>
      </c>
      <c r="I53" s="584">
        <v>22.3549228779614</v>
      </c>
    </row>
    <row r="54" spans="1:9" x14ac:dyDescent="0.25">
      <c r="A54" s="584" t="s">
        <v>52</v>
      </c>
      <c r="B54" s="584" t="s">
        <v>53</v>
      </c>
      <c r="C54" s="584" t="s">
        <v>19</v>
      </c>
      <c r="D54" s="584">
        <v>34395.547531854601</v>
      </c>
      <c r="E54" s="584">
        <v>3138.8217752768001</v>
      </c>
      <c r="F54" s="584">
        <v>9597.5391614393102</v>
      </c>
      <c r="G54" s="584">
        <v>72.977200901573497</v>
      </c>
      <c r="H54" s="584">
        <v>6.6596534646372003</v>
      </c>
      <c r="I54" s="584">
        <v>20.363145633789301</v>
      </c>
    </row>
    <row r="55" spans="1:9" x14ac:dyDescent="0.25">
      <c r="A55" s="584" t="s">
        <v>54</v>
      </c>
      <c r="B55" s="584" t="s">
        <v>55</v>
      </c>
      <c r="C55" s="584" t="s">
        <v>18</v>
      </c>
      <c r="D55" s="584">
        <v>4959.6167493244402</v>
      </c>
      <c r="E55" s="584">
        <v>665.85070546836403</v>
      </c>
      <c r="F55" s="584">
        <v>1895.4172763481999</v>
      </c>
      <c r="G55" s="584">
        <v>65.944591981161906</v>
      </c>
      <c r="H55" s="584">
        <v>8.8533560780600702</v>
      </c>
      <c r="I55" s="584">
        <v>25.202051940777999</v>
      </c>
    </row>
    <row r="56" spans="1:9" x14ac:dyDescent="0.25">
      <c r="A56" s="584" t="s">
        <v>54</v>
      </c>
      <c r="B56" s="584" t="s">
        <v>55</v>
      </c>
      <c r="C56" s="584" t="s">
        <v>19</v>
      </c>
      <c r="D56" s="584">
        <v>11463.867557789499</v>
      </c>
      <c r="E56" s="584">
        <v>948.36571781071302</v>
      </c>
      <c r="F56" s="584">
        <v>3251.4882795487702</v>
      </c>
      <c r="G56" s="584">
        <v>73.187380900684502</v>
      </c>
      <c r="H56" s="584">
        <v>6.0545363659057303</v>
      </c>
      <c r="I56" s="584">
        <v>20.7580827334098</v>
      </c>
    </row>
    <row r="57" spans="1:9" x14ac:dyDescent="0.25">
      <c r="A57" s="584" t="s">
        <v>56</v>
      </c>
      <c r="B57" s="584" t="s">
        <v>57</v>
      </c>
      <c r="C57" s="584" t="s">
        <v>18</v>
      </c>
      <c r="D57" s="584">
        <v>3992.0408633571401</v>
      </c>
      <c r="E57" s="584">
        <v>435.93148260112702</v>
      </c>
      <c r="F57" s="584">
        <v>1331.88490959619</v>
      </c>
      <c r="G57" s="584">
        <v>69.307982580774095</v>
      </c>
      <c r="H57" s="584">
        <v>7.5684424675757498</v>
      </c>
      <c r="I57" s="584">
        <v>23.123574951650099</v>
      </c>
    </row>
    <row r="58" spans="1:9" x14ac:dyDescent="0.25">
      <c r="A58" s="584" t="s">
        <v>56</v>
      </c>
      <c r="B58" s="584" t="s">
        <v>57</v>
      </c>
      <c r="C58" s="584" t="s">
        <v>19</v>
      </c>
      <c r="D58" s="584">
        <v>13545.0877884781</v>
      </c>
      <c r="E58" s="584">
        <v>1351.3180912753101</v>
      </c>
      <c r="F58" s="584">
        <v>4626.0640214148398</v>
      </c>
      <c r="G58" s="584">
        <v>69.382039552626196</v>
      </c>
      <c r="H58" s="584">
        <v>6.9218602877417803</v>
      </c>
      <c r="I58" s="584">
        <v>23.696100159632</v>
      </c>
    </row>
    <row r="59" spans="1:9" x14ac:dyDescent="0.25">
      <c r="A59" s="584" t="s">
        <v>58</v>
      </c>
      <c r="B59" s="584" t="s">
        <v>59</v>
      </c>
      <c r="C59" s="584" t="s">
        <v>18</v>
      </c>
      <c r="D59" s="584">
        <v>9849.6177691921894</v>
      </c>
      <c r="E59" s="584">
        <v>1159.92567895806</v>
      </c>
      <c r="F59" s="584">
        <v>3881.3933980111701</v>
      </c>
      <c r="G59" s="584">
        <v>66.145050986038001</v>
      </c>
      <c r="H59" s="584">
        <v>7.7894741676851798</v>
      </c>
      <c r="I59" s="584">
        <v>26.0654748462768</v>
      </c>
    </row>
    <row r="60" spans="1:9" x14ac:dyDescent="0.25">
      <c r="A60" s="584" t="s">
        <v>58</v>
      </c>
      <c r="B60" s="584" t="s">
        <v>59</v>
      </c>
      <c r="C60" s="584" t="s">
        <v>19</v>
      </c>
      <c r="D60" s="584">
        <v>29252.514227206899</v>
      </c>
      <c r="E60" s="584">
        <v>5105.7014178437403</v>
      </c>
      <c r="F60" s="584">
        <v>9264.3801064483996</v>
      </c>
      <c r="G60" s="584">
        <v>67.058169563881705</v>
      </c>
      <c r="H60" s="584">
        <v>11.7042586070048</v>
      </c>
      <c r="I60" s="584">
        <v>21.237571829113499</v>
      </c>
    </row>
    <row r="61" spans="1:9" x14ac:dyDescent="0.25">
      <c r="A61" s="584" t="s">
        <v>60</v>
      </c>
      <c r="B61" s="584" t="s">
        <v>61</v>
      </c>
      <c r="C61" s="584" t="s">
        <v>18</v>
      </c>
      <c r="D61" s="584">
        <v>1282.8012722409401</v>
      </c>
      <c r="E61" s="584">
        <v>44.574124671739902</v>
      </c>
      <c r="F61" s="584">
        <v>455.70167436717901</v>
      </c>
      <c r="G61" s="584">
        <v>71.943119728423795</v>
      </c>
      <c r="H61" s="584">
        <v>2.49984284973982</v>
      </c>
      <c r="I61" s="584">
        <v>25.557037421836402</v>
      </c>
    </row>
    <row r="62" spans="1:9" x14ac:dyDescent="0.25">
      <c r="A62" s="584" t="s">
        <v>60</v>
      </c>
      <c r="B62" s="584" t="s">
        <v>61</v>
      </c>
      <c r="C62" s="584" t="s">
        <v>19</v>
      </c>
      <c r="D62" s="584">
        <v>2796.80959397273</v>
      </c>
      <c r="E62" s="584">
        <v>184.23210640099501</v>
      </c>
      <c r="F62" s="584">
        <v>1048.8812203377199</v>
      </c>
      <c r="G62" s="584">
        <v>69.401069176751903</v>
      </c>
      <c r="H62" s="584">
        <v>4.5716037260700304</v>
      </c>
      <c r="I62" s="584">
        <v>26.027327097178102</v>
      </c>
    </row>
    <row r="63" spans="1:9" x14ac:dyDescent="0.25">
      <c r="A63" s="584" t="s">
        <v>62</v>
      </c>
      <c r="B63" s="584" t="s">
        <v>63</v>
      </c>
      <c r="C63" s="584" t="s">
        <v>18</v>
      </c>
      <c r="D63" s="584">
        <v>15440.174242119099</v>
      </c>
      <c r="E63" s="584">
        <v>7674.17314355898</v>
      </c>
      <c r="F63" s="584">
        <v>6730.2468215763502</v>
      </c>
      <c r="G63" s="584">
        <v>51.735246037843602</v>
      </c>
      <c r="H63" s="584">
        <v>25.713779488057501</v>
      </c>
      <c r="I63" s="584">
        <v>22.550974474098901</v>
      </c>
    </row>
    <row r="64" spans="1:9" x14ac:dyDescent="0.25">
      <c r="A64" s="584" t="s">
        <v>62</v>
      </c>
      <c r="B64" s="584" t="s">
        <v>63</v>
      </c>
      <c r="C64" s="584" t="s">
        <v>19</v>
      </c>
      <c r="D64" s="584">
        <v>35740.913163437901</v>
      </c>
      <c r="E64" s="584">
        <v>11532.957925177499</v>
      </c>
      <c r="F64" s="584">
        <v>13144.508354208399</v>
      </c>
      <c r="G64" s="584">
        <v>59.155696483486203</v>
      </c>
      <c r="H64" s="584">
        <v>19.088492659905899</v>
      </c>
      <c r="I64" s="584">
        <v>21.755810856607798</v>
      </c>
    </row>
    <row r="65" spans="1:9" x14ac:dyDescent="0.25">
      <c r="A65" s="584" t="s">
        <v>64</v>
      </c>
      <c r="B65" s="584" t="s">
        <v>65</v>
      </c>
      <c r="C65" s="584" t="s">
        <v>18</v>
      </c>
      <c r="D65" s="584">
        <v>24179.259785367401</v>
      </c>
      <c r="E65" s="584">
        <v>3759.2865507037</v>
      </c>
      <c r="F65" s="584">
        <v>12334.2123483215</v>
      </c>
      <c r="G65" s="584">
        <v>60.038747220805398</v>
      </c>
      <c r="H65" s="584">
        <v>9.3345642898821097</v>
      </c>
      <c r="I65" s="584">
        <v>30.6266884893125</v>
      </c>
    </row>
    <row r="66" spans="1:9" x14ac:dyDescent="0.25">
      <c r="A66" s="584" t="s">
        <v>64</v>
      </c>
      <c r="B66" s="584" t="s">
        <v>65</v>
      </c>
      <c r="C66" s="584" t="s">
        <v>19</v>
      </c>
      <c r="D66" s="584">
        <v>42484.838758930397</v>
      </c>
      <c r="E66" s="584">
        <v>8867.4778068828891</v>
      </c>
      <c r="F66" s="584">
        <v>13119.348041259</v>
      </c>
      <c r="G66" s="584">
        <v>65.896916138054806</v>
      </c>
      <c r="H66" s="584">
        <v>13.7540698862461</v>
      </c>
      <c r="I66" s="584">
        <v>20.349013975699101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1738</v>
      </c>
    </row>
    <row r="9" spans="1:7" x14ac:dyDescent="0.25">
      <c r="A9" t="s">
        <v>1739</v>
      </c>
    </row>
    <row r="10" spans="1:7" x14ac:dyDescent="0.25">
      <c r="A10" t="s">
        <v>4</v>
      </c>
    </row>
    <row r="11" spans="1:7" x14ac:dyDescent="0.25">
      <c r="A11" t="s">
        <v>1740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85" t="s">
        <v>16</v>
      </c>
      <c r="B17" s="585" t="s">
        <v>17</v>
      </c>
      <c r="C17" s="585" t="s">
        <v>18</v>
      </c>
      <c r="D17" s="585">
        <v>284873.46521087701</v>
      </c>
      <c r="E17" s="585">
        <v>1540350.31235273</v>
      </c>
      <c r="F17" s="585">
        <v>15.6075911738965</v>
      </c>
      <c r="G17" s="585">
        <v>84.392408826103505</v>
      </c>
    </row>
    <row r="18" spans="1:7" x14ac:dyDescent="0.25">
      <c r="A18" s="585" t="s">
        <v>16</v>
      </c>
      <c r="B18" s="585" t="s">
        <v>17</v>
      </c>
      <c r="C18" s="585" t="s">
        <v>19</v>
      </c>
      <c r="D18" s="585">
        <v>741900.30165755702</v>
      </c>
      <c r="E18" s="585">
        <v>4565790.9207788398</v>
      </c>
      <c r="F18" s="585">
        <v>13.977834628386701</v>
      </c>
      <c r="G18" s="585">
        <v>86.022165371613298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1742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86" t="s">
        <v>28</v>
      </c>
      <c r="B29" s="586" t="s">
        <v>29</v>
      </c>
      <c r="C29" s="586" t="s">
        <v>18</v>
      </c>
      <c r="D29" s="586">
        <v>6527.3900894284598</v>
      </c>
      <c r="E29" s="586">
        <v>52156.699005431903</v>
      </c>
      <c r="F29" s="586">
        <v>11.1229298948088</v>
      </c>
      <c r="G29" s="586">
        <v>88.877070105191194</v>
      </c>
    </row>
    <row r="30" spans="1:7" x14ac:dyDescent="0.25">
      <c r="A30" s="586" t="s">
        <v>28</v>
      </c>
      <c r="B30" s="586" t="s">
        <v>29</v>
      </c>
      <c r="C30" s="586" t="s">
        <v>19</v>
      </c>
      <c r="D30" s="586">
        <v>50138.110476504102</v>
      </c>
      <c r="E30" s="586">
        <v>388944.80042863602</v>
      </c>
      <c r="F30" s="586">
        <v>11.4188252904555</v>
      </c>
      <c r="G30" s="586">
        <v>88.581174709544598</v>
      </c>
    </row>
    <row r="31" spans="1:7" x14ac:dyDescent="0.25">
      <c r="A31" s="586" t="s">
        <v>30</v>
      </c>
      <c r="B31" s="586" t="s">
        <v>31</v>
      </c>
      <c r="C31" s="586" t="s">
        <v>18</v>
      </c>
      <c r="D31" s="586">
        <v>2865.98658213921</v>
      </c>
      <c r="E31" s="586">
        <v>15512.5080517812</v>
      </c>
      <c r="F31" s="586">
        <v>15.5942401117531</v>
      </c>
      <c r="G31" s="586">
        <v>84.405759888246905</v>
      </c>
    </row>
    <row r="32" spans="1:7" x14ac:dyDescent="0.25">
      <c r="A32" s="586" t="s">
        <v>30</v>
      </c>
      <c r="B32" s="586" t="s">
        <v>31</v>
      </c>
      <c r="C32" s="586" t="s">
        <v>19</v>
      </c>
      <c r="D32" s="586">
        <v>16365.628681055199</v>
      </c>
      <c r="E32" s="586">
        <v>110099.87668502401</v>
      </c>
      <c r="F32" s="586">
        <v>12.940784630308199</v>
      </c>
      <c r="G32" s="586">
        <v>87.059215369691799</v>
      </c>
    </row>
    <row r="33" spans="1:7" x14ac:dyDescent="0.25">
      <c r="A33" s="586" t="s">
        <v>32</v>
      </c>
      <c r="B33" s="586" t="s">
        <v>33</v>
      </c>
      <c r="C33" s="586" t="s">
        <v>18</v>
      </c>
      <c r="D33" s="586">
        <v>7492.7359109036497</v>
      </c>
      <c r="E33" s="586">
        <v>31618.878915696601</v>
      </c>
      <c r="F33" s="586">
        <v>19.157316679769899</v>
      </c>
      <c r="G33" s="586">
        <v>80.842683320230094</v>
      </c>
    </row>
    <row r="34" spans="1:7" x14ac:dyDescent="0.25">
      <c r="A34" s="586" t="s">
        <v>32</v>
      </c>
      <c r="B34" s="586" t="s">
        <v>33</v>
      </c>
      <c r="C34" s="586" t="s">
        <v>19</v>
      </c>
      <c r="D34" s="586">
        <v>10733.8657504492</v>
      </c>
      <c r="E34" s="586">
        <v>50303.519422950601</v>
      </c>
      <c r="F34" s="586">
        <v>17.585723438111899</v>
      </c>
      <c r="G34" s="586">
        <v>82.414276561888101</v>
      </c>
    </row>
    <row r="35" spans="1:7" x14ac:dyDescent="0.25">
      <c r="A35" s="586" t="s">
        <v>34</v>
      </c>
      <c r="B35" s="586" t="s">
        <v>35</v>
      </c>
      <c r="C35" s="586" t="s">
        <v>18</v>
      </c>
      <c r="D35" s="586">
        <v>11629.930243144699</v>
      </c>
      <c r="E35" s="586">
        <v>98486.981101055193</v>
      </c>
      <c r="F35" s="586">
        <v>10.5614388391191</v>
      </c>
      <c r="G35" s="586">
        <v>89.438561160880894</v>
      </c>
    </row>
    <row r="36" spans="1:7" x14ac:dyDescent="0.25">
      <c r="A36" s="586" t="s">
        <v>34</v>
      </c>
      <c r="B36" s="586" t="s">
        <v>35</v>
      </c>
      <c r="C36" s="586" t="s">
        <v>19</v>
      </c>
      <c r="D36" s="586">
        <v>29320.474089182298</v>
      </c>
      <c r="E36" s="586">
        <v>246592.61456661799</v>
      </c>
      <c r="F36" s="586">
        <v>10.626706486461501</v>
      </c>
      <c r="G36" s="586">
        <v>89.3732935135384</v>
      </c>
    </row>
    <row r="37" spans="1:7" x14ac:dyDescent="0.25">
      <c r="A37" s="586" t="s">
        <v>36</v>
      </c>
      <c r="B37" s="586" t="s">
        <v>37</v>
      </c>
      <c r="C37" s="586" t="s">
        <v>18</v>
      </c>
      <c r="D37" s="586">
        <v>18988.8061890606</v>
      </c>
      <c r="E37" s="586">
        <v>104653.858651837</v>
      </c>
      <c r="F37" s="586">
        <v>15.3578105207415</v>
      </c>
      <c r="G37" s="586">
        <v>84.642189479258505</v>
      </c>
    </row>
    <row r="38" spans="1:7" x14ac:dyDescent="0.25">
      <c r="A38" s="586" t="s">
        <v>36</v>
      </c>
      <c r="B38" s="586" t="s">
        <v>37</v>
      </c>
      <c r="C38" s="586" t="s">
        <v>19</v>
      </c>
      <c r="D38" s="586">
        <v>29681.584416407699</v>
      </c>
      <c r="E38" s="586">
        <v>181846.750742695</v>
      </c>
      <c r="F38" s="586">
        <v>14.0319661638156</v>
      </c>
      <c r="G38" s="586">
        <v>85.968033836184404</v>
      </c>
    </row>
    <row r="39" spans="1:7" x14ac:dyDescent="0.25">
      <c r="A39" s="586" t="s">
        <v>38</v>
      </c>
      <c r="B39" s="586" t="s">
        <v>39</v>
      </c>
      <c r="C39" s="586" t="s">
        <v>18</v>
      </c>
      <c r="D39" s="586">
        <v>7458.0915304099399</v>
      </c>
      <c r="E39" s="586">
        <v>39456.232688222197</v>
      </c>
      <c r="F39" s="586">
        <v>15.8972587895617</v>
      </c>
      <c r="G39" s="586">
        <v>84.102741210438296</v>
      </c>
    </row>
    <row r="40" spans="1:7" x14ac:dyDescent="0.25">
      <c r="A40" s="586" t="s">
        <v>38</v>
      </c>
      <c r="B40" s="586" t="s">
        <v>39</v>
      </c>
      <c r="C40" s="586" t="s">
        <v>19</v>
      </c>
      <c r="D40" s="586">
        <v>15807.5574317096</v>
      </c>
      <c r="E40" s="586">
        <v>109891.11834965801</v>
      </c>
      <c r="F40" s="586">
        <v>12.575754942084099</v>
      </c>
      <c r="G40" s="586">
        <v>87.424245057915897</v>
      </c>
    </row>
    <row r="41" spans="1:7" x14ac:dyDescent="0.25">
      <c r="A41" s="586" t="s">
        <v>40</v>
      </c>
      <c r="B41" s="586" t="s">
        <v>41</v>
      </c>
      <c r="C41" s="586" t="s">
        <v>18</v>
      </c>
      <c r="D41" s="586">
        <v>31696.4032963994</v>
      </c>
      <c r="E41" s="586">
        <v>154736.91939528799</v>
      </c>
      <c r="F41" s="586">
        <v>17.001468856947302</v>
      </c>
      <c r="G41" s="586">
        <v>82.998531143052702</v>
      </c>
    </row>
    <row r="42" spans="1:7" x14ac:dyDescent="0.25">
      <c r="A42" s="586" t="s">
        <v>40</v>
      </c>
      <c r="B42" s="586" t="s">
        <v>41</v>
      </c>
      <c r="C42" s="586" t="s">
        <v>19</v>
      </c>
      <c r="D42" s="586">
        <v>61260.2487350581</v>
      </c>
      <c r="E42" s="586">
        <v>386957.42857325397</v>
      </c>
      <c r="F42" s="586">
        <v>13.6675217949781</v>
      </c>
      <c r="G42" s="586">
        <v>86.3324782050219</v>
      </c>
    </row>
    <row r="43" spans="1:7" x14ac:dyDescent="0.25">
      <c r="A43" s="586" t="s">
        <v>42</v>
      </c>
      <c r="B43" s="586" t="s">
        <v>43</v>
      </c>
      <c r="C43" s="586" t="s">
        <v>18</v>
      </c>
      <c r="D43" s="586">
        <v>54763.0255694144</v>
      </c>
      <c r="E43" s="586">
        <v>274624.94963939901</v>
      </c>
      <c r="F43" s="586">
        <v>16.625690581053501</v>
      </c>
      <c r="G43" s="586">
        <v>83.374309418946495</v>
      </c>
    </row>
    <row r="44" spans="1:7" x14ac:dyDescent="0.25">
      <c r="A44" s="586" t="s">
        <v>42</v>
      </c>
      <c r="B44" s="586" t="s">
        <v>43</v>
      </c>
      <c r="C44" s="586" t="s">
        <v>19</v>
      </c>
      <c r="D44" s="586">
        <v>100753.28961883399</v>
      </c>
      <c r="E44" s="586">
        <v>556958.73517235299</v>
      </c>
      <c r="F44" s="586">
        <v>15.3187543820294</v>
      </c>
      <c r="G44" s="586">
        <v>84.681245617970603</v>
      </c>
    </row>
    <row r="45" spans="1:7" x14ac:dyDescent="0.25">
      <c r="A45" s="586" t="s">
        <v>44</v>
      </c>
      <c r="B45" s="586" t="s">
        <v>45</v>
      </c>
      <c r="C45" s="586" t="s">
        <v>18</v>
      </c>
      <c r="D45" s="586">
        <v>8394.0920599766905</v>
      </c>
      <c r="E45" s="586">
        <v>38695.537894533503</v>
      </c>
      <c r="F45" s="586">
        <v>17.825776223099702</v>
      </c>
      <c r="G45" s="586">
        <v>82.174223776900305</v>
      </c>
    </row>
    <row r="46" spans="1:7" x14ac:dyDescent="0.25">
      <c r="A46" s="586" t="s">
        <v>44</v>
      </c>
      <c r="B46" s="586" t="s">
        <v>45</v>
      </c>
      <c r="C46" s="586" t="s">
        <v>19</v>
      </c>
      <c r="D46" s="586">
        <v>54371.805621628002</v>
      </c>
      <c r="E46" s="586">
        <v>242042.564423862</v>
      </c>
      <c r="F46" s="586">
        <v>18.343174662309298</v>
      </c>
      <c r="G46" s="586">
        <v>81.656825337690705</v>
      </c>
    </row>
    <row r="47" spans="1:7" x14ac:dyDescent="0.25">
      <c r="A47" s="586" t="s">
        <v>46</v>
      </c>
      <c r="B47" s="586" t="s">
        <v>47</v>
      </c>
      <c r="C47" s="586" t="s">
        <v>18</v>
      </c>
      <c r="D47" s="586">
        <v>29627.735937739399</v>
      </c>
      <c r="E47" s="586">
        <v>123413.846256634</v>
      </c>
      <c r="F47" s="586">
        <v>19.359271848163502</v>
      </c>
      <c r="G47" s="586">
        <v>80.640728151836498</v>
      </c>
    </row>
    <row r="48" spans="1:7" x14ac:dyDescent="0.25">
      <c r="A48" s="586" t="s">
        <v>46</v>
      </c>
      <c r="B48" s="586" t="s">
        <v>47</v>
      </c>
      <c r="C48" s="586" t="s">
        <v>19</v>
      </c>
      <c r="D48" s="586">
        <v>105749.351143302</v>
      </c>
      <c r="E48" s="586">
        <v>526144.06666232401</v>
      </c>
      <c r="F48" s="586">
        <v>16.735314558353501</v>
      </c>
      <c r="G48" s="586">
        <v>83.264685441646506</v>
      </c>
    </row>
    <row r="49" spans="1:7" x14ac:dyDescent="0.25">
      <c r="A49" s="586" t="s">
        <v>48</v>
      </c>
      <c r="B49" s="586" t="s">
        <v>49</v>
      </c>
      <c r="C49" s="586" t="s">
        <v>18</v>
      </c>
      <c r="D49" s="586">
        <v>42492.985879022199</v>
      </c>
      <c r="E49" s="586">
        <v>199557.45105493299</v>
      </c>
      <c r="F49" s="586">
        <v>17.555426223261399</v>
      </c>
      <c r="G49" s="586">
        <v>82.444573776738594</v>
      </c>
    </row>
    <row r="50" spans="1:7" x14ac:dyDescent="0.25">
      <c r="A50" s="586" t="s">
        <v>48</v>
      </c>
      <c r="B50" s="586" t="s">
        <v>49</v>
      </c>
      <c r="C50" s="586" t="s">
        <v>19</v>
      </c>
      <c r="D50" s="586">
        <v>120020.52946201801</v>
      </c>
      <c r="E50" s="586">
        <v>710338.033604027</v>
      </c>
      <c r="F50" s="586">
        <v>14.45406054691</v>
      </c>
      <c r="G50" s="586">
        <v>85.54593945309</v>
      </c>
    </row>
    <row r="51" spans="1:7" x14ac:dyDescent="0.25">
      <c r="A51" s="586" t="s">
        <v>50</v>
      </c>
      <c r="B51" s="586" t="s">
        <v>51</v>
      </c>
      <c r="C51" s="586" t="s">
        <v>18</v>
      </c>
      <c r="D51" s="586">
        <v>4034.4964553899499</v>
      </c>
      <c r="E51" s="586">
        <v>30293.606785395601</v>
      </c>
      <c r="F51" s="586">
        <v>11.7527508790422</v>
      </c>
      <c r="G51" s="586">
        <v>88.247249120957804</v>
      </c>
    </row>
    <row r="52" spans="1:7" x14ac:dyDescent="0.25">
      <c r="A52" s="586" t="s">
        <v>50</v>
      </c>
      <c r="B52" s="586" t="s">
        <v>51</v>
      </c>
      <c r="C52" s="586" t="s">
        <v>19</v>
      </c>
      <c r="D52" s="586">
        <v>16161.153052235</v>
      </c>
      <c r="E52" s="586">
        <v>105024.743706979</v>
      </c>
      <c r="F52" s="586">
        <v>13.335836499478001</v>
      </c>
      <c r="G52" s="586">
        <v>86.664163500521994</v>
      </c>
    </row>
    <row r="53" spans="1:7" x14ac:dyDescent="0.25">
      <c r="A53" s="586" t="s">
        <v>52</v>
      </c>
      <c r="B53" s="586" t="s">
        <v>53</v>
      </c>
      <c r="C53" s="586" t="s">
        <v>18</v>
      </c>
      <c r="D53" s="586">
        <v>2680.3233066264702</v>
      </c>
      <c r="E53" s="586">
        <v>10217.3629716101</v>
      </c>
      <c r="F53" s="586">
        <v>20.7814273723592</v>
      </c>
      <c r="G53" s="586">
        <v>79.218572627640796</v>
      </c>
    </row>
    <row r="54" spans="1:7" x14ac:dyDescent="0.25">
      <c r="A54" s="586" t="s">
        <v>52</v>
      </c>
      <c r="B54" s="586" t="s">
        <v>53</v>
      </c>
      <c r="C54" s="586" t="s">
        <v>19</v>
      </c>
      <c r="D54" s="586">
        <v>22431.090121246802</v>
      </c>
      <c r="E54" s="586">
        <v>105521.223600517</v>
      </c>
      <c r="F54" s="586">
        <v>17.5308202476307</v>
      </c>
      <c r="G54" s="586">
        <v>82.4691797523693</v>
      </c>
    </row>
    <row r="55" spans="1:7" x14ac:dyDescent="0.25">
      <c r="A55" s="586" t="s">
        <v>54</v>
      </c>
      <c r="B55" s="586" t="s">
        <v>55</v>
      </c>
      <c r="C55" s="586" t="s">
        <v>18</v>
      </c>
      <c r="D55" s="586">
        <v>3227.8733378649999</v>
      </c>
      <c r="E55" s="586">
        <v>20603.879291384699</v>
      </c>
      <c r="F55" s="586">
        <v>13.544422804654699</v>
      </c>
      <c r="G55" s="586">
        <v>86.455577195345299</v>
      </c>
    </row>
    <row r="56" spans="1:7" x14ac:dyDescent="0.25">
      <c r="A56" s="586" t="s">
        <v>54</v>
      </c>
      <c r="B56" s="586" t="s">
        <v>55</v>
      </c>
      <c r="C56" s="586" t="s">
        <v>19</v>
      </c>
      <c r="D56" s="586">
        <v>8299.4978168333091</v>
      </c>
      <c r="E56" s="586">
        <v>45987.749553916998</v>
      </c>
      <c r="F56" s="586">
        <v>15.2881168576343</v>
      </c>
      <c r="G56" s="586">
        <v>84.711883142365707</v>
      </c>
    </row>
    <row r="57" spans="1:7" x14ac:dyDescent="0.25">
      <c r="A57" s="586" t="s">
        <v>56</v>
      </c>
      <c r="B57" s="586" t="s">
        <v>57</v>
      </c>
      <c r="C57" s="586" t="s">
        <v>18</v>
      </c>
      <c r="D57" s="586">
        <v>3348.16891687318</v>
      </c>
      <c r="E57" s="586">
        <v>16477.176670635901</v>
      </c>
      <c r="F57" s="586">
        <v>16.8883256137673</v>
      </c>
      <c r="G57" s="586">
        <v>83.111674386232707</v>
      </c>
    </row>
    <row r="58" spans="1:7" x14ac:dyDescent="0.25">
      <c r="A58" s="586" t="s">
        <v>56</v>
      </c>
      <c r="B58" s="586" t="s">
        <v>57</v>
      </c>
      <c r="C58" s="586" t="s">
        <v>19</v>
      </c>
      <c r="D58" s="586">
        <v>9800.4068208068093</v>
      </c>
      <c r="E58" s="586">
        <v>58439.247591684099</v>
      </c>
      <c r="F58" s="586">
        <v>14.361747440228701</v>
      </c>
      <c r="G58" s="586">
        <v>85.638252559771303</v>
      </c>
    </row>
    <row r="59" spans="1:7" x14ac:dyDescent="0.25">
      <c r="A59" s="586" t="s">
        <v>58</v>
      </c>
      <c r="B59" s="586" t="s">
        <v>59</v>
      </c>
      <c r="C59" s="586" t="s">
        <v>18</v>
      </c>
      <c r="D59" s="586">
        <v>7417.8996400809101</v>
      </c>
      <c r="E59" s="586">
        <v>39425.224604031901</v>
      </c>
      <c r="F59" s="586">
        <v>15.8356210431741</v>
      </c>
      <c r="G59" s="586">
        <v>84.1643789568259</v>
      </c>
    </row>
    <row r="60" spans="1:7" x14ac:dyDescent="0.25">
      <c r="A60" s="586" t="s">
        <v>58</v>
      </c>
      <c r="B60" s="586" t="s">
        <v>59</v>
      </c>
      <c r="C60" s="586" t="s">
        <v>19</v>
      </c>
      <c r="D60" s="586">
        <v>21390.198627932801</v>
      </c>
      <c r="E60" s="586">
        <v>174354.677127954</v>
      </c>
      <c r="F60" s="586">
        <v>10.9275905922607</v>
      </c>
      <c r="G60" s="586">
        <v>89.072409407739201</v>
      </c>
    </row>
    <row r="61" spans="1:7" x14ac:dyDescent="0.25">
      <c r="A61" s="586" t="s">
        <v>60</v>
      </c>
      <c r="B61" s="586" t="s">
        <v>61</v>
      </c>
      <c r="C61" s="586" t="s">
        <v>18</v>
      </c>
      <c r="D61" s="586">
        <v>928.84403392495597</v>
      </c>
      <c r="E61" s="586">
        <v>5101.6382286993403</v>
      </c>
      <c r="F61" s="586">
        <v>15.402483474360601</v>
      </c>
      <c r="G61" s="586">
        <v>84.597516525639406</v>
      </c>
    </row>
    <row r="62" spans="1:7" x14ac:dyDescent="0.25">
      <c r="A62" s="586" t="s">
        <v>60</v>
      </c>
      <c r="B62" s="586" t="s">
        <v>61</v>
      </c>
      <c r="C62" s="586" t="s">
        <v>19</v>
      </c>
      <c r="D62" s="586">
        <v>2079.5022927178302</v>
      </c>
      <c r="E62" s="586">
        <v>10253.0154446579</v>
      </c>
      <c r="F62" s="586">
        <v>16.861944470718701</v>
      </c>
      <c r="G62" s="586">
        <v>83.138055529281303</v>
      </c>
    </row>
    <row r="63" spans="1:7" x14ac:dyDescent="0.25">
      <c r="A63" s="586" t="s">
        <v>62</v>
      </c>
      <c r="B63" s="586" t="s">
        <v>63</v>
      </c>
      <c r="C63" s="586" t="s">
        <v>18</v>
      </c>
      <c r="D63" s="586">
        <v>14594.3820072339</v>
      </c>
      <c r="E63" s="586">
        <v>96452.045531670999</v>
      </c>
      <c r="F63" s="586">
        <v>13.1425947963259</v>
      </c>
      <c r="G63" s="586">
        <v>86.857405203674105</v>
      </c>
    </row>
    <row r="64" spans="1:7" x14ac:dyDescent="0.25">
      <c r="A64" s="586" t="s">
        <v>62</v>
      </c>
      <c r="B64" s="586" t="s">
        <v>63</v>
      </c>
      <c r="C64" s="586" t="s">
        <v>19</v>
      </c>
      <c r="D64" s="586">
        <v>26866.491359114301</v>
      </c>
      <c r="E64" s="586">
        <v>225307.08110198099</v>
      </c>
      <c r="F64" s="586">
        <v>10.6539678590861</v>
      </c>
      <c r="G64" s="586">
        <v>89.346032140913906</v>
      </c>
    </row>
    <row r="65" spans="1:7" x14ac:dyDescent="0.25">
      <c r="A65" s="586" t="s">
        <v>64</v>
      </c>
      <c r="B65" s="586" t="s">
        <v>65</v>
      </c>
      <c r="C65" s="586" t="s">
        <v>18</v>
      </c>
      <c r="D65" s="586">
        <v>26704.294225243801</v>
      </c>
      <c r="E65" s="586">
        <v>188865.515614487</v>
      </c>
      <c r="F65" s="586">
        <v>12.387770924461799</v>
      </c>
      <c r="G65" s="586">
        <v>87.612229075538195</v>
      </c>
    </row>
    <row r="66" spans="1:7" x14ac:dyDescent="0.25">
      <c r="A66" s="586" t="s">
        <v>64</v>
      </c>
      <c r="B66" s="586" t="s">
        <v>65</v>
      </c>
      <c r="C66" s="586" t="s">
        <v>19</v>
      </c>
      <c r="D66" s="586">
        <v>40669.516140522202</v>
      </c>
      <c r="E66" s="586">
        <v>330783.67401974701</v>
      </c>
      <c r="F66" s="586">
        <v>10.9487594178353</v>
      </c>
      <c r="G66" s="586">
        <v>89.051240582164695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1743</v>
      </c>
    </row>
    <row r="9" spans="1:7" x14ac:dyDescent="0.25">
      <c r="A9" t="s">
        <v>1744</v>
      </c>
    </row>
    <row r="10" spans="1:7" x14ac:dyDescent="0.25">
      <c r="A10" t="s">
        <v>4</v>
      </c>
    </row>
    <row r="11" spans="1:7" x14ac:dyDescent="0.25">
      <c r="A11" t="s">
        <v>1745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87" t="s">
        <v>16</v>
      </c>
      <c r="B17" s="587" t="s">
        <v>17</v>
      </c>
      <c r="C17" s="587" t="s">
        <v>18</v>
      </c>
      <c r="D17" s="587">
        <v>19219.056293230798</v>
      </c>
      <c r="E17" s="587">
        <v>265654.40891764598</v>
      </c>
      <c r="F17" s="587">
        <v>6.7465238571812698</v>
      </c>
      <c r="G17" s="587">
        <v>93.253476142818698</v>
      </c>
    </row>
    <row r="18" spans="1:7" x14ac:dyDescent="0.25">
      <c r="A18" s="587" t="s">
        <v>16</v>
      </c>
      <c r="B18" s="587" t="s">
        <v>17</v>
      </c>
      <c r="C18" s="587" t="s">
        <v>19</v>
      </c>
      <c r="D18" s="587">
        <v>43829.527724566098</v>
      </c>
      <c r="E18" s="587">
        <v>698070.77393299097</v>
      </c>
      <c r="F18" s="587">
        <v>5.9077382266379903</v>
      </c>
      <c r="G18" s="587">
        <v>94.092261773361997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1747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88" t="s">
        <v>28</v>
      </c>
      <c r="B29" s="588" t="s">
        <v>29</v>
      </c>
      <c r="C29" s="588" t="s">
        <v>18</v>
      </c>
      <c r="D29" s="588">
        <v>850.65442313195194</v>
      </c>
      <c r="E29" s="588">
        <v>5676.7356662965103</v>
      </c>
      <c r="F29" s="588">
        <v>13.0320757833922</v>
      </c>
      <c r="G29" s="588">
        <v>86.967924216607798</v>
      </c>
    </row>
    <row r="30" spans="1:7" x14ac:dyDescent="0.25">
      <c r="A30" s="588" t="s">
        <v>28</v>
      </c>
      <c r="B30" s="588" t="s">
        <v>29</v>
      </c>
      <c r="C30" s="588" t="s">
        <v>19</v>
      </c>
      <c r="D30" s="588">
        <v>2227.90684814222</v>
      </c>
      <c r="E30" s="588">
        <v>47910.203628361902</v>
      </c>
      <c r="F30" s="588">
        <v>4.4435397085541704</v>
      </c>
      <c r="G30" s="588">
        <v>95.556460291445802</v>
      </c>
    </row>
    <row r="31" spans="1:7" x14ac:dyDescent="0.25">
      <c r="A31" s="588" t="s">
        <v>30</v>
      </c>
      <c r="B31" s="588" t="s">
        <v>31</v>
      </c>
      <c r="C31" s="588" t="s">
        <v>18</v>
      </c>
      <c r="D31" s="588">
        <v>661.57765854221304</v>
      </c>
      <c r="E31" s="588">
        <v>2204.408923597</v>
      </c>
      <c r="F31" s="588">
        <v>23.083766779131299</v>
      </c>
      <c r="G31" s="588">
        <v>76.916233220868705</v>
      </c>
    </row>
    <row r="32" spans="1:7" x14ac:dyDescent="0.25">
      <c r="A32" s="588" t="s">
        <v>30</v>
      </c>
      <c r="B32" s="588" t="s">
        <v>31</v>
      </c>
      <c r="C32" s="588" t="s">
        <v>19</v>
      </c>
      <c r="D32" s="588">
        <v>863.185600484205</v>
      </c>
      <c r="E32" s="588">
        <v>15502.443080571</v>
      </c>
      <c r="F32" s="588">
        <v>5.2743809437851104</v>
      </c>
      <c r="G32" s="588">
        <v>94.725619056214896</v>
      </c>
    </row>
    <row r="33" spans="1:7" x14ac:dyDescent="0.25">
      <c r="A33" s="588" t="s">
        <v>32</v>
      </c>
      <c r="B33" s="588" t="s">
        <v>33</v>
      </c>
      <c r="C33" s="588" t="s">
        <v>18</v>
      </c>
      <c r="D33" s="588">
        <v>718.00591538403</v>
      </c>
      <c r="E33" s="588">
        <v>6774.7299955196104</v>
      </c>
      <c r="F33" s="588">
        <v>9.5826934770137502</v>
      </c>
      <c r="G33" s="588">
        <v>90.417306522986294</v>
      </c>
    </row>
    <row r="34" spans="1:7" x14ac:dyDescent="0.25">
      <c r="A34" s="588" t="s">
        <v>32</v>
      </c>
      <c r="B34" s="588" t="s">
        <v>33</v>
      </c>
      <c r="C34" s="588" t="s">
        <v>19</v>
      </c>
      <c r="D34" s="588">
        <v>815.04329162473698</v>
      </c>
      <c r="E34" s="588">
        <v>9918.8224588244793</v>
      </c>
      <c r="F34" s="588">
        <v>7.5931943865668998</v>
      </c>
      <c r="G34" s="588">
        <v>92.406805613433093</v>
      </c>
    </row>
    <row r="35" spans="1:7" x14ac:dyDescent="0.25">
      <c r="A35" s="588" t="s">
        <v>34</v>
      </c>
      <c r="B35" s="588" t="s">
        <v>35</v>
      </c>
      <c r="C35" s="588" t="s">
        <v>18</v>
      </c>
      <c r="D35" s="588">
        <v>871.34041071898002</v>
      </c>
      <c r="E35" s="588">
        <v>10758.5898324257</v>
      </c>
      <c r="F35" s="588">
        <v>7.4922238784071604</v>
      </c>
      <c r="G35" s="588">
        <v>92.507776121592897</v>
      </c>
    </row>
    <row r="36" spans="1:7" x14ac:dyDescent="0.25">
      <c r="A36" s="588" t="s">
        <v>34</v>
      </c>
      <c r="B36" s="588" t="s">
        <v>35</v>
      </c>
      <c r="C36" s="588" t="s">
        <v>19</v>
      </c>
      <c r="D36" s="588">
        <v>1955.34669278755</v>
      </c>
      <c r="E36" s="588">
        <v>27365.127396394801</v>
      </c>
      <c r="F36" s="588">
        <v>6.6688781594734499</v>
      </c>
      <c r="G36" s="588">
        <v>93.331121840526507</v>
      </c>
    </row>
    <row r="37" spans="1:7" x14ac:dyDescent="0.25">
      <c r="A37" s="588" t="s">
        <v>36</v>
      </c>
      <c r="B37" s="588" t="s">
        <v>37</v>
      </c>
      <c r="C37" s="588" t="s">
        <v>18</v>
      </c>
      <c r="D37" s="588">
        <v>1154.2630471056</v>
      </c>
      <c r="E37" s="588">
        <v>17834.543141955</v>
      </c>
      <c r="F37" s="588">
        <v>6.0786498930647204</v>
      </c>
      <c r="G37" s="588">
        <v>93.921350106935293</v>
      </c>
    </row>
    <row r="38" spans="1:7" x14ac:dyDescent="0.25">
      <c r="A38" s="588" t="s">
        <v>36</v>
      </c>
      <c r="B38" s="588" t="s">
        <v>37</v>
      </c>
      <c r="C38" s="588" t="s">
        <v>19</v>
      </c>
      <c r="D38" s="588">
        <v>1219.7849748579299</v>
      </c>
      <c r="E38" s="588">
        <v>28461.7994415498</v>
      </c>
      <c r="F38" s="588">
        <v>4.1095682688139696</v>
      </c>
      <c r="G38" s="588">
        <v>95.890431731185998</v>
      </c>
    </row>
    <row r="39" spans="1:7" x14ac:dyDescent="0.25">
      <c r="A39" s="588" t="s">
        <v>38</v>
      </c>
      <c r="B39" s="588" t="s">
        <v>39</v>
      </c>
      <c r="C39" s="588" t="s">
        <v>18</v>
      </c>
      <c r="D39" s="588">
        <v>396.06837854896497</v>
      </c>
      <c r="E39" s="588">
        <v>7062.0231518609799</v>
      </c>
      <c r="F39" s="588">
        <v>5.3105861859434</v>
      </c>
      <c r="G39" s="588">
        <v>94.689413814056607</v>
      </c>
    </row>
    <row r="40" spans="1:7" x14ac:dyDescent="0.25">
      <c r="A40" s="588" t="s">
        <v>38</v>
      </c>
      <c r="B40" s="588" t="s">
        <v>39</v>
      </c>
      <c r="C40" s="588" t="s">
        <v>19</v>
      </c>
      <c r="D40" s="588">
        <v>1078.0679589675699</v>
      </c>
      <c r="E40" s="588">
        <v>14729.4894727421</v>
      </c>
      <c r="F40" s="588">
        <v>6.8199528208259599</v>
      </c>
      <c r="G40" s="588">
        <v>93.180047179173997</v>
      </c>
    </row>
    <row r="41" spans="1:7" x14ac:dyDescent="0.25">
      <c r="A41" s="588" t="s">
        <v>40</v>
      </c>
      <c r="B41" s="588" t="s">
        <v>41</v>
      </c>
      <c r="C41" s="588" t="s">
        <v>18</v>
      </c>
      <c r="D41" s="588">
        <v>2041.0165100883401</v>
      </c>
      <c r="E41" s="588">
        <v>29655.386786310999</v>
      </c>
      <c r="F41" s="588">
        <v>6.4392684905047197</v>
      </c>
      <c r="G41" s="588">
        <v>93.560731509495298</v>
      </c>
    </row>
    <row r="42" spans="1:7" x14ac:dyDescent="0.25">
      <c r="A42" s="588" t="s">
        <v>40</v>
      </c>
      <c r="B42" s="588" t="s">
        <v>41</v>
      </c>
      <c r="C42" s="588" t="s">
        <v>19</v>
      </c>
      <c r="D42" s="588">
        <v>5229.2769150427903</v>
      </c>
      <c r="E42" s="588">
        <v>56030.9718200153</v>
      </c>
      <c r="F42" s="588">
        <v>8.5361666382692505</v>
      </c>
      <c r="G42" s="588">
        <v>91.463833361730707</v>
      </c>
    </row>
    <row r="43" spans="1:7" x14ac:dyDescent="0.25">
      <c r="A43" s="588" t="s">
        <v>42</v>
      </c>
      <c r="B43" s="588" t="s">
        <v>43</v>
      </c>
      <c r="C43" s="588" t="s">
        <v>18</v>
      </c>
      <c r="D43" s="588">
        <v>4296.1588357893697</v>
      </c>
      <c r="E43" s="588">
        <v>50466.866733625</v>
      </c>
      <c r="F43" s="588">
        <v>7.8449990502146596</v>
      </c>
      <c r="G43" s="588">
        <v>92.155000949785304</v>
      </c>
    </row>
    <row r="44" spans="1:7" x14ac:dyDescent="0.25">
      <c r="A44" s="588" t="s">
        <v>42</v>
      </c>
      <c r="B44" s="588" t="s">
        <v>43</v>
      </c>
      <c r="C44" s="588" t="s">
        <v>19</v>
      </c>
      <c r="D44" s="588">
        <v>7060.79986675084</v>
      </c>
      <c r="E44" s="588">
        <v>93692.4897520831</v>
      </c>
      <c r="F44" s="588">
        <v>7.0080092605045401</v>
      </c>
      <c r="G44" s="588">
        <v>92.991990739495407</v>
      </c>
    </row>
    <row r="45" spans="1:7" x14ac:dyDescent="0.25">
      <c r="A45" s="588" t="s">
        <v>44</v>
      </c>
      <c r="B45" s="588" t="s">
        <v>45</v>
      </c>
      <c r="C45" s="588" t="s">
        <v>18</v>
      </c>
      <c r="D45" s="588">
        <v>374.672223798331</v>
      </c>
      <c r="E45" s="588">
        <v>8019.4198361783601</v>
      </c>
      <c r="F45" s="588">
        <v>4.4635229292371097</v>
      </c>
      <c r="G45" s="588">
        <v>95.536477070762899</v>
      </c>
    </row>
    <row r="46" spans="1:7" x14ac:dyDescent="0.25">
      <c r="A46" s="588" t="s">
        <v>44</v>
      </c>
      <c r="B46" s="588" t="s">
        <v>45</v>
      </c>
      <c r="C46" s="588" t="s">
        <v>19</v>
      </c>
      <c r="D46" s="588">
        <v>2003.50792143131</v>
      </c>
      <c r="E46" s="588">
        <v>52368.297700196701</v>
      </c>
      <c r="F46" s="588">
        <v>3.6848287426275101</v>
      </c>
      <c r="G46" s="588">
        <v>96.315171257372498</v>
      </c>
    </row>
    <row r="47" spans="1:7" x14ac:dyDescent="0.25">
      <c r="A47" s="588" t="s">
        <v>46</v>
      </c>
      <c r="B47" s="588" t="s">
        <v>47</v>
      </c>
      <c r="C47" s="588" t="s">
        <v>18</v>
      </c>
      <c r="D47" s="588">
        <v>1687.2110447217001</v>
      </c>
      <c r="E47" s="588">
        <v>27940.524893017599</v>
      </c>
      <c r="F47" s="588">
        <v>5.6947012362580098</v>
      </c>
      <c r="G47" s="588">
        <v>94.305298763742002</v>
      </c>
    </row>
    <row r="48" spans="1:7" x14ac:dyDescent="0.25">
      <c r="A48" s="588" t="s">
        <v>46</v>
      </c>
      <c r="B48" s="588" t="s">
        <v>47</v>
      </c>
      <c r="C48" s="588" t="s">
        <v>19</v>
      </c>
      <c r="D48" s="588">
        <v>5482.6017598673898</v>
      </c>
      <c r="E48" s="588">
        <v>100266.749383435</v>
      </c>
      <c r="F48" s="588">
        <v>5.18452520095168</v>
      </c>
      <c r="G48" s="588">
        <v>94.815474799048303</v>
      </c>
    </row>
    <row r="49" spans="1:7" x14ac:dyDescent="0.25">
      <c r="A49" s="588" t="s">
        <v>48</v>
      </c>
      <c r="B49" s="588" t="s">
        <v>49</v>
      </c>
      <c r="C49" s="588" t="s">
        <v>18</v>
      </c>
      <c r="D49" s="588">
        <v>3042.7380891632401</v>
      </c>
      <c r="E49" s="588">
        <v>39450.247789859</v>
      </c>
      <c r="F49" s="588">
        <v>7.1605655056246897</v>
      </c>
      <c r="G49" s="588">
        <v>92.839434494375297</v>
      </c>
    </row>
    <row r="50" spans="1:7" x14ac:dyDescent="0.25">
      <c r="A50" s="588" t="s">
        <v>48</v>
      </c>
      <c r="B50" s="588" t="s">
        <v>49</v>
      </c>
      <c r="C50" s="588" t="s">
        <v>19</v>
      </c>
      <c r="D50" s="588">
        <v>6041.4002540684296</v>
      </c>
      <c r="E50" s="588">
        <v>113979.12920794899</v>
      </c>
      <c r="F50" s="588">
        <v>5.0336390625408098</v>
      </c>
      <c r="G50" s="588">
        <v>94.9663609374592</v>
      </c>
    </row>
    <row r="51" spans="1:7" x14ac:dyDescent="0.25">
      <c r="A51" s="588" t="s">
        <v>50</v>
      </c>
      <c r="B51" s="588" t="s">
        <v>51</v>
      </c>
      <c r="C51" s="588" t="s">
        <v>18</v>
      </c>
      <c r="D51" s="588">
        <v>315.02076261928499</v>
      </c>
      <c r="E51" s="588">
        <v>3719.4756927706599</v>
      </c>
      <c r="F51" s="588">
        <v>7.8081804285248104</v>
      </c>
      <c r="G51" s="588">
        <v>92.191819571475193</v>
      </c>
    </row>
    <row r="52" spans="1:7" x14ac:dyDescent="0.25">
      <c r="A52" s="588" t="s">
        <v>50</v>
      </c>
      <c r="B52" s="588" t="s">
        <v>51</v>
      </c>
      <c r="C52" s="588" t="s">
        <v>19</v>
      </c>
      <c r="D52" s="588">
        <v>593.99002639890602</v>
      </c>
      <c r="E52" s="588">
        <v>15567.1630258361</v>
      </c>
      <c r="F52" s="588">
        <v>3.6754186070699899</v>
      </c>
      <c r="G52" s="588">
        <v>96.32458139293</v>
      </c>
    </row>
    <row r="53" spans="1:7" x14ac:dyDescent="0.25">
      <c r="A53" s="588" t="s">
        <v>52</v>
      </c>
      <c r="B53" s="588" t="s">
        <v>53</v>
      </c>
      <c r="C53" s="588" t="s">
        <v>18</v>
      </c>
      <c r="D53" s="588">
        <v>149.81326782227001</v>
      </c>
      <c r="E53" s="588">
        <v>2530.5100388042001</v>
      </c>
      <c r="F53" s="588">
        <v>5.5893730227204896</v>
      </c>
      <c r="G53" s="588">
        <v>94.410626977279506</v>
      </c>
    </row>
    <row r="54" spans="1:7" x14ac:dyDescent="0.25">
      <c r="A54" s="588" t="s">
        <v>52</v>
      </c>
      <c r="B54" s="588" t="s">
        <v>53</v>
      </c>
      <c r="C54" s="588" t="s">
        <v>19</v>
      </c>
      <c r="D54" s="588">
        <v>1026.4639513930199</v>
      </c>
      <c r="E54" s="588">
        <v>21404.6261698538</v>
      </c>
      <c r="F54" s="588">
        <v>4.5760769799624903</v>
      </c>
      <c r="G54" s="588">
        <v>95.423923020037506</v>
      </c>
    </row>
    <row r="55" spans="1:7" x14ac:dyDescent="0.25">
      <c r="A55" s="588" t="s">
        <v>54</v>
      </c>
      <c r="B55" s="588" t="s">
        <v>55</v>
      </c>
      <c r="C55" s="588" t="s">
        <v>18</v>
      </c>
      <c r="D55" s="588">
        <v>245.45654901928199</v>
      </c>
      <c r="E55" s="588">
        <v>2982.41678884572</v>
      </c>
      <c r="F55" s="588">
        <v>7.6042806927992199</v>
      </c>
      <c r="G55" s="588">
        <v>92.395719307200807</v>
      </c>
    </row>
    <row r="56" spans="1:7" x14ac:dyDescent="0.25">
      <c r="A56" s="588" t="s">
        <v>54</v>
      </c>
      <c r="B56" s="588" t="s">
        <v>55</v>
      </c>
      <c r="C56" s="588" t="s">
        <v>19</v>
      </c>
      <c r="D56" s="588">
        <v>531.30864604276803</v>
      </c>
      <c r="E56" s="588">
        <v>7768.1891707905397</v>
      </c>
      <c r="F56" s="588">
        <v>6.4016963166753396</v>
      </c>
      <c r="G56" s="588">
        <v>93.598303683324701</v>
      </c>
    </row>
    <row r="57" spans="1:7" x14ac:dyDescent="0.25">
      <c r="A57" s="588" t="s">
        <v>56</v>
      </c>
      <c r="B57" s="588" t="s">
        <v>57</v>
      </c>
      <c r="C57" s="588" t="s">
        <v>18</v>
      </c>
      <c r="D57" s="588">
        <v>228.21880807209399</v>
      </c>
      <c r="E57" s="588">
        <v>3119.9501088010902</v>
      </c>
      <c r="F57" s="588">
        <v>6.8162274287291797</v>
      </c>
      <c r="G57" s="588">
        <v>93.183772571270794</v>
      </c>
    </row>
    <row r="58" spans="1:7" x14ac:dyDescent="0.25">
      <c r="A58" s="588" t="s">
        <v>56</v>
      </c>
      <c r="B58" s="588" t="s">
        <v>57</v>
      </c>
      <c r="C58" s="588" t="s">
        <v>19</v>
      </c>
      <c r="D58" s="588">
        <v>417.95572261104797</v>
      </c>
      <c r="E58" s="588">
        <v>9382.4510981957592</v>
      </c>
      <c r="F58" s="588">
        <v>4.2646772756790501</v>
      </c>
      <c r="G58" s="588">
        <v>95.735322724320895</v>
      </c>
    </row>
    <row r="59" spans="1:7" x14ac:dyDescent="0.25">
      <c r="A59" s="588" t="s">
        <v>58</v>
      </c>
      <c r="B59" s="588" t="s">
        <v>59</v>
      </c>
      <c r="C59" s="588" t="s">
        <v>18</v>
      </c>
      <c r="D59" s="588">
        <v>487.88769709818803</v>
      </c>
      <c r="E59" s="588">
        <v>6930.01194298273</v>
      </c>
      <c r="F59" s="588">
        <v>6.5771676723960901</v>
      </c>
      <c r="G59" s="588">
        <v>93.422832327603899</v>
      </c>
    </row>
    <row r="60" spans="1:7" x14ac:dyDescent="0.25">
      <c r="A60" s="588" t="s">
        <v>58</v>
      </c>
      <c r="B60" s="588" t="s">
        <v>59</v>
      </c>
      <c r="C60" s="588" t="s">
        <v>19</v>
      </c>
      <c r="D60" s="588">
        <v>1151.8097536083201</v>
      </c>
      <c r="E60" s="588">
        <v>20238.388874324501</v>
      </c>
      <c r="F60" s="588">
        <v>5.3847548292712402</v>
      </c>
      <c r="G60" s="588">
        <v>94.615245170728798</v>
      </c>
    </row>
    <row r="61" spans="1:7" x14ac:dyDescent="0.25">
      <c r="A61" s="588" t="s">
        <v>60</v>
      </c>
      <c r="B61" s="588" t="s">
        <v>61</v>
      </c>
      <c r="C61" s="588" t="s">
        <v>18</v>
      </c>
      <c r="D61" s="588">
        <v>53.247332032798802</v>
      </c>
      <c r="E61" s="588">
        <v>875.59670189215694</v>
      </c>
      <c r="F61" s="588">
        <v>5.7326451038066102</v>
      </c>
      <c r="G61" s="588">
        <v>94.267354896193396</v>
      </c>
    </row>
    <row r="62" spans="1:7" x14ac:dyDescent="0.25">
      <c r="A62" s="588" t="s">
        <v>60</v>
      </c>
      <c r="B62" s="588" t="s">
        <v>61</v>
      </c>
      <c r="C62" s="588" t="s">
        <v>19</v>
      </c>
      <c r="D62" s="588">
        <v>129.494140967786</v>
      </c>
      <c r="E62" s="588">
        <v>1950.00815175004</v>
      </c>
      <c r="F62" s="588">
        <v>6.2271699060519898</v>
      </c>
      <c r="G62" s="588">
        <v>93.772830093948002</v>
      </c>
    </row>
    <row r="63" spans="1:7" x14ac:dyDescent="0.25">
      <c r="A63" s="588" t="s">
        <v>62</v>
      </c>
      <c r="B63" s="588" t="s">
        <v>63</v>
      </c>
      <c r="C63" s="588" t="s">
        <v>18</v>
      </c>
      <c r="D63" s="588">
        <v>997.81944879875903</v>
      </c>
      <c r="E63" s="588">
        <v>13596.5625584352</v>
      </c>
      <c r="F63" s="588">
        <v>6.8370106271315603</v>
      </c>
      <c r="G63" s="588">
        <v>93.162989372868495</v>
      </c>
    </row>
    <row r="64" spans="1:7" x14ac:dyDescent="0.25">
      <c r="A64" s="588" t="s">
        <v>62</v>
      </c>
      <c r="B64" s="588" t="s">
        <v>63</v>
      </c>
      <c r="C64" s="588" t="s">
        <v>19</v>
      </c>
      <c r="D64" s="588">
        <v>1949.2786260579801</v>
      </c>
      <c r="E64" s="588">
        <v>24917.212733056302</v>
      </c>
      <c r="F64" s="588">
        <v>7.2554268438059397</v>
      </c>
      <c r="G64" s="588">
        <v>92.744573156194093</v>
      </c>
    </row>
    <row r="65" spans="1:7" x14ac:dyDescent="0.25">
      <c r="A65" s="588" t="s">
        <v>64</v>
      </c>
      <c r="B65" s="588" t="s">
        <v>65</v>
      </c>
      <c r="C65" s="588" t="s">
        <v>18</v>
      </c>
      <c r="D65" s="588">
        <v>647.88589077537597</v>
      </c>
      <c r="E65" s="588">
        <v>26056.4083344684</v>
      </c>
      <c r="F65" s="588">
        <v>2.4261487134264899</v>
      </c>
      <c r="G65" s="588">
        <v>97.5738512865735</v>
      </c>
    </row>
    <row r="66" spans="1:7" x14ac:dyDescent="0.25">
      <c r="A66" s="588" t="s">
        <v>64</v>
      </c>
      <c r="B66" s="588" t="s">
        <v>65</v>
      </c>
      <c r="C66" s="588" t="s">
        <v>19</v>
      </c>
      <c r="D66" s="588">
        <v>4052.3047734613201</v>
      </c>
      <c r="E66" s="588">
        <v>36617.211367060903</v>
      </c>
      <c r="F66" s="588">
        <v>9.9639857023617004</v>
      </c>
      <c r="G66" s="588">
        <v>90.036014297638303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1748</v>
      </c>
    </row>
    <row r="9" spans="1:4" x14ac:dyDescent="0.25">
      <c r="A9" t="s">
        <v>1749</v>
      </c>
    </row>
    <row r="10" spans="1:4" x14ac:dyDescent="0.25">
      <c r="A10" t="s">
        <v>1750</v>
      </c>
    </row>
    <row r="11" spans="1:4" x14ac:dyDescent="0.25">
      <c r="A11" t="s">
        <v>1751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1752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589" t="s">
        <v>16</v>
      </c>
      <c r="B17" s="589" t="s">
        <v>17</v>
      </c>
      <c r="C17" s="589" t="s">
        <v>18</v>
      </c>
      <c r="D17" s="589">
        <v>3.7336889598021998</v>
      </c>
    </row>
    <row r="18" spans="1:4" x14ac:dyDescent="0.25">
      <c r="A18" s="589" t="s">
        <v>16</v>
      </c>
      <c r="B18" s="589" t="s">
        <v>17</v>
      </c>
      <c r="C18" s="589" t="s">
        <v>19</v>
      </c>
      <c r="D18" s="589">
        <v>3.4865249474761399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1753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590" t="s">
        <v>28</v>
      </c>
      <c r="B29" s="590" t="s">
        <v>29</v>
      </c>
      <c r="C29" s="590" t="s">
        <v>18</v>
      </c>
      <c r="D29" s="590">
        <v>4.8399684722951299</v>
      </c>
    </row>
    <row r="30" spans="1:4" x14ac:dyDescent="0.25">
      <c r="A30" s="590" t="s">
        <v>28</v>
      </c>
      <c r="B30" s="590" t="s">
        <v>29</v>
      </c>
      <c r="C30" s="590" t="s">
        <v>19</v>
      </c>
      <c r="D30" s="590">
        <v>3.2153694677429199</v>
      </c>
    </row>
    <row r="31" spans="1:4" x14ac:dyDescent="0.25">
      <c r="A31" s="590" t="s">
        <v>30</v>
      </c>
      <c r="B31" s="590" t="s">
        <v>31</v>
      </c>
      <c r="C31" s="590" t="s">
        <v>18</v>
      </c>
      <c r="D31" s="590">
        <v>4.9506863345589904</v>
      </c>
    </row>
    <row r="32" spans="1:4" x14ac:dyDescent="0.25">
      <c r="A32" s="590" t="s">
        <v>30</v>
      </c>
      <c r="B32" s="590" t="s">
        <v>31</v>
      </c>
      <c r="C32" s="590" t="s">
        <v>19</v>
      </c>
      <c r="D32" s="590">
        <v>3.7268630554130802</v>
      </c>
    </row>
    <row r="33" spans="1:4" x14ac:dyDescent="0.25">
      <c r="A33" s="590" t="s">
        <v>32</v>
      </c>
      <c r="B33" s="590" t="s">
        <v>33</v>
      </c>
      <c r="C33" s="590" t="s">
        <v>18</v>
      </c>
      <c r="D33" s="590">
        <v>6.0967183448312703</v>
      </c>
    </row>
    <row r="34" spans="1:4" x14ac:dyDescent="0.25">
      <c r="A34" s="590" t="s">
        <v>32</v>
      </c>
      <c r="B34" s="590" t="s">
        <v>33</v>
      </c>
      <c r="C34" s="590" t="s">
        <v>19</v>
      </c>
      <c r="D34" s="590">
        <v>3.4651205629061401</v>
      </c>
    </row>
    <row r="35" spans="1:4" x14ac:dyDescent="0.25">
      <c r="A35" s="590" t="s">
        <v>34</v>
      </c>
      <c r="B35" s="590" t="s">
        <v>35</v>
      </c>
      <c r="C35" s="590" t="s">
        <v>18</v>
      </c>
      <c r="D35" s="590">
        <v>4.5009398847214497</v>
      </c>
    </row>
    <row r="36" spans="1:4" x14ac:dyDescent="0.25">
      <c r="A36" s="590" t="s">
        <v>34</v>
      </c>
      <c r="B36" s="590" t="s">
        <v>35</v>
      </c>
      <c r="C36" s="590" t="s">
        <v>19</v>
      </c>
      <c r="D36" s="590">
        <v>4.6598979007872599</v>
      </c>
    </row>
    <row r="37" spans="1:4" x14ac:dyDescent="0.25">
      <c r="A37" s="590" t="s">
        <v>36</v>
      </c>
      <c r="B37" s="590" t="s">
        <v>37</v>
      </c>
      <c r="C37" s="590" t="s">
        <v>18</v>
      </c>
      <c r="D37" s="590">
        <v>3.5774533593336799</v>
      </c>
    </row>
    <row r="38" spans="1:4" x14ac:dyDescent="0.25">
      <c r="A38" s="590" t="s">
        <v>36</v>
      </c>
      <c r="B38" s="590" t="s">
        <v>37</v>
      </c>
      <c r="C38" s="590" t="s">
        <v>19</v>
      </c>
      <c r="D38" s="590">
        <v>3.57484875628138</v>
      </c>
    </row>
    <row r="39" spans="1:4" x14ac:dyDescent="0.25">
      <c r="A39" s="590" t="s">
        <v>38</v>
      </c>
      <c r="B39" s="590" t="s">
        <v>39</v>
      </c>
      <c r="C39" s="590" t="s">
        <v>18</v>
      </c>
      <c r="D39" s="590">
        <v>3.9659176985301001</v>
      </c>
    </row>
    <row r="40" spans="1:4" x14ac:dyDescent="0.25">
      <c r="A40" s="590" t="s">
        <v>38</v>
      </c>
      <c r="B40" s="590" t="s">
        <v>39</v>
      </c>
      <c r="C40" s="590" t="s">
        <v>19</v>
      </c>
      <c r="D40" s="590">
        <v>3.6156528079372001</v>
      </c>
    </row>
    <row r="41" spans="1:4" x14ac:dyDescent="0.25">
      <c r="A41" s="590" t="s">
        <v>40</v>
      </c>
      <c r="B41" s="590" t="s">
        <v>41</v>
      </c>
      <c r="C41" s="590" t="s">
        <v>18</v>
      </c>
      <c r="D41" s="590">
        <v>3.4343326026417902</v>
      </c>
    </row>
    <row r="42" spans="1:4" x14ac:dyDescent="0.25">
      <c r="A42" s="590" t="s">
        <v>40</v>
      </c>
      <c r="B42" s="590" t="s">
        <v>41</v>
      </c>
      <c r="C42" s="590" t="s">
        <v>19</v>
      </c>
      <c r="D42" s="590">
        <v>3.6876445116982901</v>
      </c>
    </row>
    <row r="43" spans="1:4" x14ac:dyDescent="0.25">
      <c r="A43" s="590" t="s">
        <v>42</v>
      </c>
      <c r="B43" s="590" t="s">
        <v>43</v>
      </c>
      <c r="C43" s="590" t="s">
        <v>18</v>
      </c>
      <c r="D43" s="590">
        <v>2.91930503124741</v>
      </c>
    </row>
    <row r="44" spans="1:4" x14ac:dyDescent="0.25">
      <c r="A44" s="590" t="s">
        <v>42</v>
      </c>
      <c r="B44" s="590" t="s">
        <v>43</v>
      </c>
      <c r="C44" s="590" t="s">
        <v>19</v>
      </c>
      <c r="D44" s="590">
        <v>3.0800493474678801</v>
      </c>
    </row>
    <row r="45" spans="1:4" x14ac:dyDescent="0.25">
      <c r="A45" s="590" t="s">
        <v>44</v>
      </c>
      <c r="B45" s="590" t="s">
        <v>45</v>
      </c>
      <c r="C45" s="590" t="s">
        <v>18</v>
      </c>
      <c r="D45" s="590">
        <v>4.2564436571616104</v>
      </c>
    </row>
    <row r="46" spans="1:4" x14ac:dyDescent="0.25">
      <c r="A46" s="590" t="s">
        <v>44</v>
      </c>
      <c r="B46" s="590" t="s">
        <v>45</v>
      </c>
      <c r="C46" s="590" t="s">
        <v>19</v>
      </c>
      <c r="D46" s="590">
        <v>2.7155617284006199</v>
      </c>
    </row>
    <row r="47" spans="1:4" x14ac:dyDescent="0.25">
      <c r="A47" s="590" t="s">
        <v>46</v>
      </c>
      <c r="B47" s="590" t="s">
        <v>47</v>
      </c>
      <c r="C47" s="590" t="s">
        <v>18</v>
      </c>
      <c r="D47" s="590">
        <v>3.4627295928189699</v>
      </c>
    </row>
    <row r="48" spans="1:4" x14ac:dyDescent="0.25">
      <c r="A48" s="590" t="s">
        <v>46</v>
      </c>
      <c r="B48" s="590" t="s">
        <v>47</v>
      </c>
      <c r="C48" s="590" t="s">
        <v>19</v>
      </c>
      <c r="D48" s="590">
        <v>3.82898030424517</v>
      </c>
    </row>
    <row r="49" spans="1:4" x14ac:dyDescent="0.25">
      <c r="A49" s="590" t="s">
        <v>48</v>
      </c>
      <c r="B49" s="590" t="s">
        <v>49</v>
      </c>
      <c r="C49" s="590" t="s">
        <v>18</v>
      </c>
      <c r="D49" s="590">
        <v>3.81907813968993</v>
      </c>
    </row>
    <row r="50" spans="1:4" x14ac:dyDescent="0.25">
      <c r="A50" s="590" t="s">
        <v>48</v>
      </c>
      <c r="B50" s="590" t="s">
        <v>49</v>
      </c>
      <c r="C50" s="590" t="s">
        <v>19</v>
      </c>
      <c r="D50" s="590">
        <v>3.7144510449913</v>
      </c>
    </row>
    <row r="51" spans="1:4" x14ac:dyDescent="0.25">
      <c r="A51" s="590" t="s">
        <v>50</v>
      </c>
      <c r="B51" s="590" t="s">
        <v>51</v>
      </c>
      <c r="C51" s="590" t="s">
        <v>18</v>
      </c>
      <c r="D51" s="590">
        <v>4.91816563622206</v>
      </c>
    </row>
    <row r="52" spans="1:4" x14ac:dyDescent="0.25">
      <c r="A52" s="590" t="s">
        <v>50</v>
      </c>
      <c r="B52" s="590" t="s">
        <v>51</v>
      </c>
      <c r="C52" s="590" t="s">
        <v>19</v>
      </c>
      <c r="D52" s="590">
        <v>2.8879837461361499</v>
      </c>
    </row>
    <row r="53" spans="1:4" x14ac:dyDescent="0.25">
      <c r="A53" s="590" t="s">
        <v>52</v>
      </c>
      <c r="B53" s="590" t="s">
        <v>53</v>
      </c>
      <c r="C53" s="590" t="s">
        <v>18</v>
      </c>
      <c r="D53" s="590">
        <v>3.4803996143814899</v>
      </c>
    </row>
    <row r="54" spans="1:4" x14ac:dyDescent="0.25">
      <c r="A54" s="590" t="s">
        <v>52</v>
      </c>
      <c r="B54" s="590" t="s">
        <v>53</v>
      </c>
      <c r="C54" s="590" t="s">
        <v>19</v>
      </c>
      <c r="D54" s="590">
        <v>3.8079662587428298</v>
      </c>
    </row>
    <row r="55" spans="1:4" x14ac:dyDescent="0.25">
      <c r="A55" s="590" t="s">
        <v>54</v>
      </c>
      <c r="B55" s="590" t="s">
        <v>55</v>
      </c>
      <c r="C55" s="590" t="s">
        <v>18</v>
      </c>
      <c r="D55" s="590">
        <v>6.0368823854977602</v>
      </c>
    </row>
    <row r="56" spans="1:4" x14ac:dyDescent="0.25">
      <c r="A56" s="590" t="s">
        <v>54</v>
      </c>
      <c r="B56" s="590" t="s">
        <v>55</v>
      </c>
      <c r="C56" s="590" t="s">
        <v>19</v>
      </c>
      <c r="D56" s="590">
        <v>4.4516591375862502</v>
      </c>
    </row>
    <row r="57" spans="1:4" x14ac:dyDescent="0.25">
      <c r="A57" s="590" t="s">
        <v>56</v>
      </c>
      <c r="B57" s="590" t="s">
        <v>57</v>
      </c>
      <c r="C57" s="590" t="s">
        <v>18</v>
      </c>
      <c r="D57" s="590">
        <v>4.9939548242901797</v>
      </c>
    </row>
    <row r="58" spans="1:4" x14ac:dyDescent="0.25">
      <c r="A58" s="590" t="s">
        <v>56</v>
      </c>
      <c r="B58" s="590" t="s">
        <v>57</v>
      </c>
      <c r="C58" s="590" t="s">
        <v>19</v>
      </c>
      <c r="D58" s="590">
        <v>3.7099363722754499</v>
      </c>
    </row>
    <row r="59" spans="1:4" x14ac:dyDescent="0.25">
      <c r="A59" s="590" t="s">
        <v>58</v>
      </c>
      <c r="B59" s="590" t="s">
        <v>59</v>
      </c>
      <c r="C59" s="590" t="s">
        <v>18</v>
      </c>
      <c r="D59" s="590">
        <v>5.7165435693566904</v>
      </c>
    </row>
    <row r="60" spans="1:4" x14ac:dyDescent="0.25">
      <c r="A60" s="590" t="s">
        <v>58</v>
      </c>
      <c r="B60" s="590" t="s">
        <v>59</v>
      </c>
      <c r="C60" s="590" t="s">
        <v>19</v>
      </c>
      <c r="D60" s="590">
        <v>3.23066693442731</v>
      </c>
    </row>
    <row r="61" spans="1:4" x14ac:dyDescent="0.25">
      <c r="A61" s="590" t="s">
        <v>60</v>
      </c>
      <c r="B61" s="590" t="s">
        <v>61</v>
      </c>
      <c r="C61" s="590" t="s">
        <v>18</v>
      </c>
      <c r="D61" s="590">
        <v>5.7067067967397103</v>
      </c>
    </row>
    <row r="62" spans="1:4" x14ac:dyDescent="0.25">
      <c r="A62" s="590" t="s">
        <v>60</v>
      </c>
      <c r="B62" s="590" t="s">
        <v>61</v>
      </c>
      <c r="C62" s="590" t="s">
        <v>19</v>
      </c>
      <c r="D62" s="590">
        <v>3.6860137930526902</v>
      </c>
    </row>
    <row r="63" spans="1:4" x14ac:dyDescent="0.25">
      <c r="A63" s="590" t="s">
        <v>62</v>
      </c>
      <c r="B63" s="590" t="s">
        <v>63</v>
      </c>
      <c r="C63" s="590" t="s">
        <v>18</v>
      </c>
      <c r="D63" s="590">
        <v>3.6236094023593299</v>
      </c>
    </row>
    <row r="64" spans="1:4" x14ac:dyDescent="0.25">
      <c r="A64" s="590" t="s">
        <v>62</v>
      </c>
      <c r="B64" s="590" t="s">
        <v>63</v>
      </c>
      <c r="C64" s="590" t="s">
        <v>19</v>
      </c>
      <c r="D64" s="590">
        <v>2.8332210558912201</v>
      </c>
    </row>
    <row r="65" spans="1:4" x14ac:dyDescent="0.25">
      <c r="A65" s="590" t="s">
        <v>64</v>
      </c>
      <c r="B65" s="590" t="s">
        <v>65</v>
      </c>
      <c r="C65" s="590" t="s">
        <v>18</v>
      </c>
      <c r="D65" s="590">
        <v>3.2932438087867002</v>
      </c>
    </row>
    <row r="66" spans="1:4" x14ac:dyDescent="0.25">
      <c r="A66" s="590" t="s">
        <v>64</v>
      </c>
      <c r="B66" s="590" t="s">
        <v>65</v>
      </c>
      <c r="C66" s="590" t="s">
        <v>19</v>
      </c>
      <c r="D66" s="590">
        <v>3.2895651300611601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1754</v>
      </c>
    </row>
    <row r="9" spans="1:23" x14ac:dyDescent="0.25">
      <c r="A9" t="s">
        <v>1755</v>
      </c>
    </row>
    <row r="10" spans="1:23" x14ac:dyDescent="0.25">
      <c r="A10" t="s">
        <v>4</v>
      </c>
    </row>
    <row r="11" spans="1:23" x14ac:dyDescent="0.25">
      <c r="A11" t="s">
        <v>1756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1757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1758</v>
      </c>
      <c r="E16" s="5" t="s">
        <v>1759</v>
      </c>
      <c r="F16" s="5" t="s">
        <v>1760</v>
      </c>
      <c r="G16" s="5" t="s">
        <v>1761</v>
      </c>
      <c r="H16" s="5" t="s">
        <v>1762</v>
      </c>
      <c r="I16" s="5" t="s">
        <v>1763</v>
      </c>
      <c r="J16" s="5" t="s">
        <v>1764</v>
      </c>
      <c r="K16" s="5" t="s">
        <v>1765</v>
      </c>
      <c r="L16" s="5" t="s">
        <v>1766</v>
      </c>
      <c r="M16" s="5" t="s">
        <v>1767</v>
      </c>
      <c r="N16" s="5" t="s">
        <v>1768</v>
      </c>
      <c r="O16" s="5" t="s">
        <v>1769</v>
      </c>
      <c r="P16" s="5" t="s">
        <v>1770</v>
      </c>
      <c r="Q16" s="5" t="s">
        <v>1771</v>
      </c>
      <c r="R16" s="5" t="s">
        <v>1772</v>
      </c>
      <c r="S16" s="5" t="s">
        <v>1773</v>
      </c>
      <c r="T16" s="5" t="s">
        <v>1774</v>
      </c>
      <c r="U16" s="5" t="s">
        <v>1775</v>
      </c>
      <c r="V16" s="5" t="s">
        <v>1776</v>
      </c>
      <c r="W16" s="5" t="s">
        <v>1777</v>
      </c>
    </row>
    <row r="17" spans="1:23" x14ac:dyDescent="0.25">
      <c r="A17" s="591" t="s">
        <v>16</v>
      </c>
      <c r="B17" s="591" t="s">
        <v>17</v>
      </c>
      <c r="C17" s="591" t="s">
        <v>18</v>
      </c>
      <c r="D17" s="591">
        <v>175462.18081599701</v>
      </c>
      <c r="E17" s="591">
        <v>1653.3590515749099</v>
      </c>
      <c r="F17" s="591">
        <v>18951.249788360899</v>
      </c>
      <c r="G17" s="591">
        <v>9126.0847352190503</v>
      </c>
      <c r="H17" s="591">
        <v>12395.475737585601</v>
      </c>
      <c r="I17" s="591">
        <v>0</v>
      </c>
      <c r="J17" s="591">
        <v>398.90684062263301</v>
      </c>
      <c r="K17" s="591">
        <v>28910.4964935342</v>
      </c>
      <c r="L17" s="591">
        <v>22342.605315228098</v>
      </c>
      <c r="M17" s="591">
        <v>15633.106432754201</v>
      </c>
      <c r="N17" s="591">
        <v>61.593023655647201</v>
      </c>
      <c r="O17" s="591">
        <v>0.58038366274339304</v>
      </c>
      <c r="P17" s="591">
        <v>6.6525149242427002</v>
      </c>
      <c r="Q17" s="591">
        <v>3.20355731568874</v>
      </c>
      <c r="R17" s="591">
        <v>4.3512215953177398</v>
      </c>
      <c r="S17" s="591">
        <v>0</v>
      </c>
      <c r="T17" s="591">
        <v>0.14002948302936699</v>
      </c>
      <c r="U17" s="591">
        <v>10.1485396234196</v>
      </c>
      <c r="V17" s="591">
        <v>7.8429927823179399</v>
      </c>
      <c r="W17" s="591">
        <v>5.4877369575933796</v>
      </c>
    </row>
    <row r="18" spans="1:23" x14ac:dyDescent="0.25">
      <c r="A18" s="591" t="s">
        <v>16</v>
      </c>
      <c r="B18" s="591" t="s">
        <v>17</v>
      </c>
      <c r="C18" s="591" t="s">
        <v>19</v>
      </c>
      <c r="D18" s="591">
        <v>465223.41794027103</v>
      </c>
      <c r="E18" s="591">
        <v>38428.413977528799</v>
      </c>
      <c r="F18" s="591">
        <v>59993.262750954003</v>
      </c>
      <c r="G18" s="591">
        <v>9623.7946129289994</v>
      </c>
      <c r="H18" s="591">
        <v>26974.7510573088</v>
      </c>
      <c r="I18" s="591">
        <v>286.72731963526797</v>
      </c>
      <c r="J18" s="591">
        <v>3798.99542779371</v>
      </c>
      <c r="K18" s="591">
        <v>59730.595760599499</v>
      </c>
      <c r="L18" s="591">
        <v>39063.563253204004</v>
      </c>
      <c r="M18" s="591">
        <v>38776.779557333299</v>
      </c>
      <c r="N18" s="591">
        <v>62.706999431172399</v>
      </c>
      <c r="O18" s="591">
        <v>5.1797275040422397</v>
      </c>
      <c r="P18" s="591">
        <v>8.08643191233603</v>
      </c>
      <c r="Q18" s="591">
        <v>1.2971816551937601</v>
      </c>
      <c r="R18" s="591">
        <v>3.6358997289853701</v>
      </c>
      <c r="S18" s="591">
        <v>3.86476887790261E-2</v>
      </c>
      <c r="T18" s="591">
        <v>0.51206279594521997</v>
      </c>
      <c r="U18" s="591">
        <v>8.0510272912882197</v>
      </c>
      <c r="V18" s="591">
        <v>5.26533863996658</v>
      </c>
      <c r="W18" s="591">
        <v>5.2266833522911398</v>
      </c>
    </row>
    <row r="19" spans="1:23" x14ac:dyDescent="0.25">
      <c r="A19" t="s">
        <v>20</v>
      </c>
    </row>
    <row r="20" spans="1:23" x14ac:dyDescent="0.25">
      <c r="A20" t="s">
        <v>21</v>
      </c>
    </row>
    <row r="21" spans="1:23" x14ac:dyDescent="0.25">
      <c r="A21" t="s">
        <v>22</v>
      </c>
    </row>
    <row r="22" spans="1:23" x14ac:dyDescent="0.25">
      <c r="A22" t="s">
        <v>23</v>
      </c>
    </row>
    <row r="23" spans="1:23" x14ac:dyDescent="0.25">
      <c r="A23" t="s">
        <v>24</v>
      </c>
    </row>
    <row r="26" spans="1:23" x14ac:dyDescent="0.25">
      <c r="L26" s="7" t="str">
        <f>HYPERLINK("#'Indice'!A1", "Ir al Índice")</f>
        <v>Ir al Índice</v>
      </c>
    </row>
    <row r="27" spans="1:23" ht="17.25" x14ac:dyDescent="0.3">
      <c r="A27" s="4" t="s">
        <v>1778</v>
      </c>
    </row>
    <row r="28" spans="1:23" x14ac:dyDescent="0.25">
      <c r="A28" s="5" t="s">
        <v>26</v>
      </c>
      <c r="B28" s="5" t="s">
        <v>27</v>
      </c>
      <c r="C28" s="5" t="s">
        <v>11</v>
      </c>
      <c r="D28" s="5" t="s">
        <v>1758</v>
      </c>
      <c r="E28" s="5" t="s">
        <v>1759</v>
      </c>
      <c r="F28" s="5" t="s">
        <v>1760</v>
      </c>
      <c r="G28" s="5" t="s">
        <v>1761</v>
      </c>
      <c r="H28" s="5" t="s">
        <v>1762</v>
      </c>
      <c r="I28" s="5" t="s">
        <v>1764</v>
      </c>
      <c r="J28" s="5" t="s">
        <v>1765</v>
      </c>
      <c r="K28" s="5" t="s">
        <v>1766</v>
      </c>
      <c r="L28" s="5" t="s">
        <v>1767</v>
      </c>
      <c r="M28" s="5" t="s">
        <v>1763</v>
      </c>
      <c r="N28" s="5" t="s">
        <v>1768</v>
      </c>
      <c r="O28" s="5" t="s">
        <v>1769</v>
      </c>
      <c r="P28" s="5" t="s">
        <v>1770</v>
      </c>
      <c r="Q28" s="5" t="s">
        <v>1771</v>
      </c>
      <c r="R28" s="5" t="s">
        <v>1772</v>
      </c>
      <c r="S28" s="5" t="s">
        <v>1774</v>
      </c>
      <c r="T28" s="5" t="s">
        <v>1775</v>
      </c>
      <c r="U28" s="5" t="s">
        <v>1776</v>
      </c>
      <c r="V28" s="5" t="s">
        <v>1777</v>
      </c>
      <c r="W28" s="5" t="s">
        <v>1773</v>
      </c>
    </row>
    <row r="29" spans="1:23" x14ac:dyDescent="0.25">
      <c r="A29" s="592" t="s">
        <v>28</v>
      </c>
      <c r="B29" s="592" t="s">
        <v>29</v>
      </c>
      <c r="C29" s="592" t="s">
        <v>18</v>
      </c>
      <c r="D29" s="592">
        <v>4272.6796429986598</v>
      </c>
      <c r="E29" s="592">
        <v>210.17477748957401</v>
      </c>
      <c r="F29" s="592">
        <v>0</v>
      </c>
      <c r="G29" s="592">
        <v>445.692023280115</v>
      </c>
      <c r="H29" s="592">
        <v>0</v>
      </c>
      <c r="I29" s="592">
        <v>0</v>
      </c>
      <c r="J29" s="592">
        <v>282.488968553245</v>
      </c>
      <c r="K29" s="592">
        <v>201.32153419075701</v>
      </c>
      <c r="L29" s="592">
        <v>1115.0331429161099</v>
      </c>
      <c r="M29" s="592">
        <v>0</v>
      </c>
      <c r="N29" s="592">
        <v>65.457703377013502</v>
      </c>
      <c r="O29" s="592">
        <v>3.2198899500424401</v>
      </c>
      <c r="P29" s="592">
        <v>0</v>
      </c>
      <c r="Q29" s="592">
        <v>6.8280280046682504</v>
      </c>
      <c r="R29" s="592">
        <v>0</v>
      </c>
      <c r="S29" s="592">
        <v>0</v>
      </c>
      <c r="T29" s="592">
        <v>4.3277476094274503</v>
      </c>
      <c r="U29" s="592">
        <v>3.0842577421075199</v>
      </c>
      <c r="V29" s="592">
        <v>17.082373316740799</v>
      </c>
      <c r="W29" s="592">
        <v>0</v>
      </c>
    </row>
    <row r="30" spans="1:23" x14ac:dyDescent="0.25">
      <c r="A30" s="592" t="s">
        <v>28</v>
      </c>
      <c r="B30" s="592" t="s">
        <v>29</v>
      </c>
      <c r="C30" s="592" t="s">
        <v>19</v>
      </c>
      <c r="D30" s="592">
        <v>30856.9039010425</v>
      </c>
      <c r="E30" s="592">
        <v>7014.8745700277796</v>
      </c>
      <c r="F30" s="592">
        <v>3087.4989452741102</v>
      </c>
      <c r="G30" s="592">
        <v>1279.6002311729801</v>
      </c>
      <c r="H30" s="592">
        <v>685.20704392364496</v>
      </c>
      <c r="I30" s="592">
        <v>195.82512585670599</v>
      </c>
      <c r="J30" s="592">
        <v>3145.5759951882501</v>
      </c>
      <c r="K30" s="592">
        <v>2273.76337918428</v>
      </c>
      <c r="L30" s="592">
        <v>1598.86128483383</v>
      </c>
      <c r="M30" s="592">
        <v>0</v>
      </c>
      <c r="N30" s="592">
        <v>61.5438109010964</v>
      </c>
      <c r="O30" s="592">
        <v>13.991102782613099</v>
      </c>
      <c r="P30" s="592">
        <v>6.1579882367545302</v>
      </c>
      <c r="Q30" s="592">
        <v>2.5521508868441098</v>
      </c>
      <c r="R30" s="592">
        <v>1.36663914417906</v>
      </c>
      <c r="S30" s="592">
        <v>0.39057141163800901</v>
      </c>
      <c r="T30" s="592">
        <v>6.2738223784127998</v>
      </c>
      <c r="U30" s="592">
        <v>4.5350001377690896</v>
      </c>
      <c r="V30" s="592">
        <v>3.1889141206928699</v>
      </c>
      <c r="W30" s="592">
        <v>0</v>
      </c>
    </row>
    <row r="31" spans="1:23" x14ac:dyDescent="0.25">
      <c r="A31" s="592" t="s">
        <v>30</v>
      </c>
      <c r="B31" s="592" t="s">
        <v>31</v>
      </c>
      <c r="C31" s="592" t="s">
        <v>18</v>
      </c>
      <c r="D31" s="592">
        <v>1595.7447786093801</v>
      </c>
      <c r="E31" s="592">
        <v>592.73656156533502</v>
      </c>
      <c r="F31" s="592">
        <v>30.346191648408901</v>
      </c>
      <c r="G31" s="592">
        <v>0</v>
      </c>
      <c r="H31" s="592">
        <v>0</v>
      </c>
      <c r="I31" s="592">
        <v>0</v>
      </c>
      <c r="J31" s="592">
        <v>300.96228758671202</v>
      </c>
      <c r="K31" s="592">
        <v>99.517714573615194</v>
      </c>
      <c r="L31" s="592">
        <v>246.67904815576</v>
      </c>
      <c r="M31" s="592">
        <v>0</v>
      </c>
      <c r="N31" s="592">
        <v>55.678724686083399</v>
      </c>
      <c r="O31" s="592">
        <v>20.6817633152667</v>
      </c>
      <c r="P31" s="592">
        <v>1.0588392785062499</v>
      </c>
      <c r="Q31" s="592">
        <v>0</v>
      </c>
      <c r="R31" s="592">
        <v>0</v>
      </c>
      <c r="S31" s="592">
        <v>0</v>
      </c>
      <c r="T31" s="592">
        <v>10.501175736910399</v>
      </c>
      <c r="U31" s="592">
        <v>3.4723719641190298</v>
      </c>
      <c r="V31" s="592">
        <v>8.6071250191141893</v>
      </c>
      <c r="W31" s="592">
        <v>0</v>
      </c>
    </row>
    <row r="32" spans="1:23" x14ac:dyDescent="0.25">
      <c r="A32" s="592" t="s">
        <v>30</v>
      </c>
      <c r="B32" s="592" t="s">
        <v>31</v>
      </c>
      <c r="C32" s="592" t="s">
        <v>19</v>
      </c>
      <c r="D32" s="592">
        <v>6793.9672918383403</v>
      </c>
      <c r="E32" s="592">
        <v>5127.9866603296996</v>
      </c>
      <c r="F32" s="592">
        <v>1825.8234002454799</v>
      </c>
      <c r="G32" s="592">
        <v>0</v>
      </c>
      <c r="H32" s="592">
        <v>35.085761462603102</v>
      </c>
      <c r="I32" s="592">
        <v>0</v>
      </c>
      <c r="J32" s="592">
        <v>1696.4332427489501</v>
      </c>
      <c r="K32" s="592">
        <v>411.19834050028697</v>
      </c>
      <c r="L32" s="592">
        <v>410.702030818813</v>
      </c>
      <c r="M32" s="592">
        <v>64.431953111012007</v>
      </c>
      <c r="N32" s="592">
        <v>41.513634607285297</v>
      </c>
      <c r="O32" s="592">
        <v>31.333881271948002</v>
      </c>
      <c r="P32" s="592">
        <v>11.156451339746299</v>
      </c>
      <c r="Q32" s="592">
        <v>0</v>
      </c>
      <c r="R32" s="592">
        <v>0.21438688452719401</v>
      </c>
      <c r="S32" s="592">
        <v>0</v>
      </c>
      <c r="T32" s="592">
        <v>10.365829970911699</v>
      </c>
      <c r="U32" s="592">
        <v>2.5125728348968899</v>
      </c>
      <c r="V32" s="592">
        <v>2.5095402005194001</v>
      </c>
      <c r="W32" s="592">
        <v>0.39370289016515603</v>
      </c>
    </row>
    <row r="33" spans="1:23" x14ac:dyDescent="0.25">
      <c r="A33" s="592" t="s">
        <v>32</v>
      </c>
      <c r="B33" s="592" t="s">
        <v>33</v>
      </c>
      <c r="C33" s="592" t="s">
        <v>18</v>
      </c>
      <c r="D33" s="592">
        <v>4780.5570253975602</v>
      </c>
      <c r="E33" s="592">
        <v>0</v>
      </c>
      <c r="F33" s="592">
        <v>161.01252015192699</v>
      </c>
      <c r="G33" s="592">
        <v>224.16295009422001</v>
      </c>
      <c r="H33" s="592">
        <v>595.29739428893402</v>
      </c>
      <c r="I33" s="592">
        <v>0</v>
      </c>
      <c r="J33" s="592">
        <v>619.48731738606102</v>
      </c>
      <c r="K33" s="592">
        <v>414.12355193426902</v>
      </c>
      <c r="L33" s="592">
        <v>698.09515165067796</v>
      </c>
      <c r="M33" s="592">
        <v>0</v>
      </c>
      <c r="N33" s="592">
        <v>63.8025559988141</v>
      </c>
      <c r="O33" s="592">
        <v>0</v>
      </c>
      <c r="P33" s="592">
        <v>2.1489149232874598</v>
      </c>
      <c r="Q33" s="592">
        <v>2.9917369671071898</v>
      </c>
      <c r="R33" s="592">
        <v>7.9449936761102196</v>
      </c>
      <c r="S33" s="592">
        <v>0</v>
      </c>
      <c r="T33" s="592">
        <v>8.2678386740491607</v>
      </c>
      <c r="U33" s="592">
        <v>5.5270005090079897</v>
      </c>
      <c r="V33" s="592">
        <v>9.31695925162383</v>
      </c>
      <c r="W33" s="592">
        <v>0</v>
      </c>
    </row>
    <row r="34" spans="1:23" x14ac:dyDescent="0.25">
      <c r="A34" s="592" t="s">
        <v>32</v>
      </c>
      <c r="B34" s="592" t="s">
        <v>33</v>
      </c>
      <c r="C34" s="592" t="s">
        <v>19</v>
      </c>
      <c r="D34" s="592">
        <v>6768.3151131816903</v>
      </c>
      <c r="E34" s="592">
        <v>131.173020748743</v>
      </c>
      <c r="F34" s="592">
        <v>1084.6734746213699</v>
      </c>
      <c r="G34" s="592">
        <v>237.176412909986</v>
      </c>
      <c r="H34" s="592">
        <v>331.82927088759402</v>
      </c>
      <c r="I34" s="592">
        <v>24.740297964880099</v>
      </c>
      <c r="J34" s="592">
        <v>632.63565060836504</v>
      </c>
      <c r="K34" s="592">
        <v>1003.50544761019</v>
      </c>
      <c r="L34" s="592">
        <v>519.81706191639705</v>
      </c>
      <c r="M34" s="592">
        <v>0</v>
      </c>
      <c r="N34" s="592">
        <v>63.055708637854302</v>
      </c>
      <c r="O34" s="592">
        <v>1.22204827038436</v>
      </c>
      <c r="P34" s="592">
        <v>10.105152233490299</v>
      </c>
      <c r="Q34" s="592">
        <v>2.2096085271055301</v>
      </c>
      <c r="R34" s="592">
        <v>3.0914237107326099</v>
      </c>
      <c r="S34" s="592">
        <v>0.230488237323489</v>
      </c>
      <c r="T34" s="592">
        <v>5.8938286104602096</v>
      </c>
      <c r="U34" s="592">
        <v>9.3489658892760801</v>
      </c>
      <c r="V34" s="592">
        <v>4.8427758833730703</v>
      </c>
      <c r="W34" s="592">
        <v>0</v>
      </c>
    </row>
    <row r="35" spans="1:23" x14ac:dyDescent="0.25">
      <c r="A35" s="592" t="s">
        <v>34</v>
      </c>
      <c r="B35" s="592" t="s">
        <v>35</v>
      </c>
      <c r="C35" s="592" t="s">
        <v>18</v>
      </c>
      <c r="D35" s="592">
        <v>8080.1394895380599</v>
      </c>
      <c r="E35" s="592">
        <v>0</v>
      </c>
      <c r="F35" s="592">
        <v>478.301181285719</v>
      </c>
      <c r="G35" s="592">
        <v>869.17384128553294</v>
      </c>
      <c r="H35" s="592">
        <v>120.18098371457</v>
      </c>
      <c r="I35" s="592">
        <v>63.118994053768397</v>
      </c>
      <c r="J35" s="592">
        <v>1232.35104324965</v>
      </c>
      <c r="K35" s="592">
        <v>357.23876733502402</v>
      </c>
      <c r="L35" s="592">
        <v>429.42594268233199</v>
      </c>
      <c r="M35" s="592">
        <v>0</v>
      </c>
      <c r="N35" s="592">
        <v>69.477110529540397</v>
      </c>
      <c r="O35" s="592">
        <v>0</v>
      </c>
      <c r="P35" s="592">
        <v>4.1126745499411497</v>
      </c>
      <c r="Q35" s="592">
        <v>7.4735946227869503</v>
      </c>
      <c r="R35" s="592">
        <v>1.0333766514671201</v>
      </c>
      <c r="S35" s="592">
        <v>0.54272891353732999</v>
      </c>
      <c r="T35" s="592">
        <v>10.596375193016</v>
      </c>
      <c r="U35" s="592">
        <v>3.0717189171929999</v>
      </c>
      <c r="V35" s="592">
        <v>3.6924206225180001</v>
      </c>
      <c r="W35" s="592">
        <v>0</v>
      </c>
    </row>
    <row r="36" spans="1:23" x14ac:dyDescent="0.25">
      <c r="A36" s="592" t="s">
        <v>34</v>
      </c>
      <c r="B36" s="592" t="s">
        <v>35</v>
      </c>
      <c r="C36" s="592" t="s">
        <v>19</v>
      </c>
      <c r="D36" s="592">
        <v>20891.9694999762</v>
      </c>
      <c r="E36" s="592">
        <v>0</v>
      </c>
      <c r="F36" s="592">
        <v>1355.5250589314301</v>
      </c>
      <c r="G36" s="592">
        <v>461.22309559078701</v>
      </c>
      <c r="H36" s="592">
        <v>424.01677911064797</v>
      </c>
      <c r="I36" s="592">
        <v>154.581286964518</v>
      </c>
      <c r="J36" s="592">
        <v>1948.9855045858999</v>
      </c>
      <c r="K36" s="592">
        <v>2950.9238191148902</v>
      </c>
      <c r="L36" s="592">
        <v>1133.2490449080101</v>
      </c>
      <c r="M36" s="592">
        <v>0</v>
      </c>
      <c r="N36" s="592">
        <v>71.253859799232103</v>
      </c>
      <c r="O36" s="592">
        <v>0</v>
      </c>
      <c r="P36" s="592">
        <v>4.6231348606724598</v>
      </c>
      <c r="Q36" s="592">
        <v>1.57304105720771</v>
      </c>
      <c r="R36" s="592">
        <v>1.44614571313186</v>
      </c>
      <c r="S36" s="592">
        <v>0.52721278139752203</v>
      </c>
      <c r="T36" s="592">
        <v>6.6471827797114997</v>
      </c>
      <c r="U36" s="592">
        <v>10.064379621350099</v>
      </c>
      <c r="V36" s="592">
        <v>3.86504338729678</v>
      </c>
      <c r="W36" s="592">
        <v>0</v>
      </c>
    </row>
    <row r="37" spans="1:23" x14ac:dyDescent="0.25">
      <c r="A37" s="592" t="s">
        <v>36</v>
      </c>
      <c r="B37" s="592" t="s">
        <v>37</v>
      </c>
      <c r="C37" s="592" t="s">
        <v>18</v>
      </c>
      <c r="D37" s="592">
        <v>9937.5592697479005</v>
      </c>
      <c r="E37" s="592">
        <v>0</v>
      </c>
      <c r="F37" s="592">
        <v>1222.5112665485101</v>
      </c>
      <c r="G37" s="592">
        <v>124.333429649999</v>
      </c>
      <c r="H37" s="592">
        <v>2790.6824622164299</v>
      </c>
      <c r="I37" s="592">
        <v>0</v>
      </c>
      <c r="J37" s="592">
        <v>2464.0144516320702</v>
      </c>
      <c r="K37" s="592">
        <v>1147.55587096354</v>
      </c>
      <c r="L37" s="592">
        <v>1302.14943830214</v>
      </c>
      <c r="M37" s="592">
        <v>0</v>
      </c>
      <c r="N37" s="592">
        <v>52.3337758614488</v>
      </c>
      <c r="O37" s="592">
        <v>0</v>
      </c>
      <c r="P37" s="592">
        <v>6.4380627953999596</v>
      </c>
      <c r="Q37" s="592">
        <v>0.65477222955504899</v>
      </c>
      <c r="R37" s="592">
        <v>14.696460822398301</v>
      </c>
      <c r="S37" s="592">
        <v>0</v>
      </c>
      <c r="T37" s="592">
        <v>12.9761419812246</v>
      </c>
      <c r="U37" s="592">
        <v>6.0433281562726604</v>
      </c>
      <c r="V37" s="592">
        <v>6.8574581537006001</v>
      </c>
      <c r="W37" s="592">
        <v>0</v>
      </c>
    </row>
    <row r="38" spans="1:23" x14ac:dyDescent="0.25">
      <c r="A38" s="592" t="s">
        <v>36</v>
      </c>
      <c r="B38" s="592" t="s">
        <v>37</v>
      </c>
      <c r="C38" s="592" t="s">
        <v>19</v>
      </c>
      <c r="D38" s="592">
        <v>16422.5630780295</v>
      </c>
      <c r="E38" s="592">
        <v>0</v>
      </c>
      <c r="F38" s="592">
        <v>1562.2498137636901</v>
      </c>
      <c r="G38" s="592">
        <v>142.88005132156701</v>
      </c>
      <c r="H38" s="592">
        <v>3238.5091754054502</v>
      </c>
      <c r="I38" s="592">
        <v>0</v>
      </c>
      <c r="J38" s="592">
        <v>4376.5992413505001</v>
      </c>
      <c r="K38" s="592">
        <v>2014.8066383354201</v>
      </c>
      <c r="L38" s="592">
        <v>1923.9764182016299</v>
      </c>
      <c r="M38" s="592">
        <v>0</v>
      </c>
      <c r="N38" s="592">
        <v>55.329132190636102</v>
      </c>
      <c r="O38" s="592">
        <v>0</v>
      </c>
      <c r="P38" s="592">
        <v>5.2633639493317999</v>
      </c>
      <c r="Q38" s="592">
        <v>0.48137609272160198</v>
      </c>
      <c r="R38" s="592">
        <v>10.9108365981138</v>
      </c>
      <c r="S38" s="592">
        <v>0</v>
      </c>
      <c r="T38" s="592">
        <v>14.745167171504299</v>
      </c>
      <c r="U38" s="592">
        <v>6.7880697002874699</v>
      </c>
      <c r="V38" s="592">
        <v>6.4820542974049298</v>
      </c>
      <c r="W38" s="592">
        <v>0</v>
      </c>
    </row>
    <row r="39" spans="1:23" x14ac:dyDescent="0.25">
      <c r="A39" s="592" t="s">
        <v>38</v>
      </c>
      <c r="B39" s="592" t="s">
        <v>39</v>
      </c>
      <c r="C39" s="592" t="s">
        <v>18</v>
      </c>
      <c r="D39" s="592">
        <v>4442.7527668215998</v>
      </c>
      <c r="E39" s="592">
        <v>58.763926046738597</v>
      </c>
      <c r="F39" s="592">
        <v>497.39342574331101</v>
      </c>
      <c r="G39" s="592">
        <v>332.09778111174501</v>
      </c>
      <c r="H39" s="592">
        <v>361.084466811705</v>
      </c>
      <c r="I39" s="592">
        <v>0</v>
      </c>
      <c r="J39" s="592">
        <v>991.23358625363198</v>
      </c>
      <c r="K39" s="592">
        <v>468.69116140117899</v>
      </c>
      <c r="L39" s="592">
        <v>306.074416220035</v>
      </c>
      <c r="M39" s="592">
        <v>0</v>
      </c>
      <c r="N39" s="592">
        <v>59.5695661377516</v>
      </c>
      <c r="O39" s="592">
        <v>0.78792175997213298</v>
      </c>
      <c r="P39" s="592">
        <v>6.6691783509925804</v>
      </c>
      <c r="Q39" s="592">
        <v>4.4528520434166801</v>
      </c>
      <c r="R39" s="592">
        <v>4.8415129438865598</v>
      </c>
      <c r="S39" s="592">
        <v>0</v>
      </c>
      <c r="T39" s="592">
        <v>13.290713612348901</v>
      </c>
      <c r="U39" s="592">
        <v>6.2843310448808198</v>
      </c>
      <c r="V39" s="592">
        <v>4.1039241067508199</v>
      </c>
      <c r="W39" s="592">
        <v>0</v>
      </c>
    </row>
    <row r="40" spans="1:23" x14ac:dyDescent="0.25">
      <c r="A40" s="592" t="s">
        <v>38</v>
      </c>
      <c r="B40" s="592" t="s">
        <v>39</v>
      </c>
      <c r="C40" s="592" t="s">
        <v>19</v>
      </c>
      <c r="D40" s="592">
        <v>11490.8406725152</v>
      </c>
      <c r="E40" s="592">
        <v>91.169946368037998</v>
      </c>
      <c r="F40" s="592">
        <v>882.82345052495702</v>
      </c>
      <c r="G40" s="592">
        <v>353.25391475842798</v>
      </c>
      <c r="H40" s="592">
        <v>412.46426718106898</v>
      </c>
      <c r="I40" s="592">
        <v>76.263532863098504</v>
      </c>
      <c r="J40" s="592">
        <v>1297.5218084016899</v>
      </c>
      <c r="K40" s="592">
        <v>823.70770377336203</v>
      </c>
      <c r="L40" s="592">
        <v>379.512135323834</v>
      </c>
      <c r="M40" s="592">
        <v>0</v>
      </c>
      <c r="N40" s="592">
        <v>72.692069740419001</v>
      </c>
      <c r="O40" s="592">
        <v>0.57674910726658402</v>
      </c>
      <c r="P40" s="592">
        <v>5.5848188712193503</v>
      </c>
      <c r="Q40" s="592">
        <v>2.2347153650051501</v>
      </c>
      <c r="R40" s="592">
        <v>2.60928526727142</v>
      </c>
      <c r="S40" s="592">
        <v>0.48244982308345302</v>
      </c>
      <c r="T40" s="592">
        <v>8.2082371929194196</v>
      </c>
      <c r="U40" s="592">
        <v>5.2108474527571298</v>
      </c>
      <c r="V40" s="592">
        <v>2.40082718005845</v>
      </c>
      <c r="W40" s="592">
        <v>0</v>
      </c>
    </row>
    <row r="41" spans="1:23" x14ac:dyDescent="0.25">
      <c r="A41" s="592" t="s">
        <v>40</v>
      </c>
      <c r="B41" s="592" t="s">
        <v>41</v>
      </c>
      <c r="C41" s="592" t="s">
        <v>18</v>
      </c>
      <c r="D41" s="592">
        <v>19126.230686190102</v>
      </c>
      <c r="E41" s="592">
        <v>0</v>
      </c>
      <c r="F41" s="592">
        <v>1491.7726193267799</v>
      </c>
      <c r="G41" s="592">
        <v>678.38233559433399</v>
      </c>
      <c r="H41" s="592">
        <v>2009.08446027646</v>
      </c>
      <c r="I41" s="592">
        <v>0</v>
      </c>
      <c r="J41" s="592">
        <v>3154.8321031861301</v>
      </c>
      <c r="K41" s="592">
        <v>4280.6237929535901</v>
      </c>
      <c r="L41" s="592">
        <v>955.477298872029</v>
      </c>
      <c r="M41" s="592">
        <v>0</v>
      </c>
      <c r="N41" s="592">
        <v>60.341959014519297</v>
      </c>
      <c r="O41" s="592">
        <v>0</v>
      </c>
      <c r="P41" s="592">
        <v>4.7064413125266</v>
      </c>
      <c r="Q41" s="592">
        <v>2.1402502020517802</v>
      </c>
      <c r="R41" s="592">
        <v>6.3385250417503398</v>
      </c>
      <c r="S41" s="592">
        <v>0</v>
      </c>
      <c r="T41" s="592">
        <v>9.9532810511169494</v>
      </c>
      <c r="U41" s="592">
        <v>13.5050773834641</v>
      </c>
      <c r="V41" s="592">
        <v>3.0144659945709602</v>
      </c>
      <c r="W41" s="592">
        <v>0</v>
      </c>
    </row>
    <row r="42" spans="1:23" x14ac:dyDescent="0.25">
      <c r="A42" s="592" t="s">
        <v>40</v>
      </c>
      <c r="B42" s="592" t="s">
        <v>41</v>
      </c>
      <c r="C42" s="592" t="s">
        <v>19</v>
      </c>
      <c r="D42" s="592">
        <v>43520.8578126598</v>
      </c>
      <c r="E42" s="592">
        <v>0</v>
      </c>
      <c r="F42" s="592">
        <v>3822.1024828127001</v>
      </c>
      <c r="G42" s="592">
        <v>0</v>
      </c>
      <c r="H42" s="592">
        <v>2536.80483676833</v>
      </c>
      <c r="I42" s="592">
        <v>209.162811943186</v>
      </c>
      <c r="J42" s="592">
        <v>3814.8382024351999</v>
      </c>
      <c r="K42" s="592">
        <v>4460.4074684663001</v>
      </c>
      <c r="L42" s="592">
        <v>2896.0751199725701</v>
      </c>
      <c r="M42" s="592">
        <v>0</v>
      </c>
      <c r="N42" s="592">
        <v>71.042574444777998</v>
      </c>
      <c r="O42" s="592">
        <v>0</v>
      </c>
      <c r="P42" s="592">
        <v>6.2391233495357596</v>
      </c>
      <c r="Q42" s="592">
        <v>0</v>
      </c>
      <c r="R42" s="592">
        <v>4.1410292794266104</v>
      </c>
      <c r="S42" s="592">
        <v>0.34143317446813798</v>
      </c>
      <c r="T42" s="592">
        <v>6.2272652841058997</v>
      </c>
      <c r="U42" s="592">
        <v>7.2810795916891102</v>
      </c>
      <c r="V42" s="592">
        <v>4.7274948759964799</v>
      </c>
      <c r="W42" s="592">
        <v>0</v>
      </c>
    </row>
    <row r="43" spans="1:23" x14ac:dyDescent="0.25">
      <c r="A43" s="592" t="s">
        <v>42</v>
      </c>
      <c r="B43" s="592" t="s">
        <v>43</v>
      </c>
      <c r="C43" s="592" t="s">
        <v>18</v>
      </c>
      <c r="D43" s="592">
        <v>35688.082254445399</v>
      </c>
      <c r="E43" s="592">
        <v>572.47638135456202</v>
      </c>
      <c r="F43" s="592">
        <v>5169.5843191802296</v>
      </c>
      <c r="G43" s="592">
        <v>1010.16447451098</v>
      </c>
      <c r="H43" s="592">
        <v>1126.9822276367399</v>
      </c>
      <c r="I43" s="592">
        <v>0</v>
      </c>
      <c r="J43" s="592">
        <v>5859.1148977320099</v>
      </c>
      <c r="K43" s="592">
        <v>2901.9206305411799</v>
      </c>
      <c r="L43" s="592">
        <v>2434.7003840132602</v>
      </c>
      <c r="M43" s="592">
        <v>0</v>
      </c>
      <c r="N43" s="592">
        <v>65.168207715640705</v>
      </c>
      <c r="O43" s="592">
        <v>1.0453702573991701</v>
      </c>
      <c r="P43" s="592">
        <v>9.4399172898648001</v>
      </c>
      <c r="Q43" s="592">
        <v>1.84461041735277</v>
      </c>
      <c r="R43" s="592">
        <v>2.0579254267247298</v>
      </c>
      <c r="S43" s="592">
        <v>0</v>
      </c>
      <c r="T43" s="592">
        <v>10.699034315234</v>
      </c>
      <c r="U43" s="592">
        <v>5.2990509570419499</v>
      </c>
      <c r="V43" s="592">
        <v>4.4458836207418404</v>
      </c>
      <c r="W43" s="592">
        <v>0</v>
      </c>
    </row>
    <row r="44" spans="1:23" x14ac:dyDescent="0.25">
      <c r="A44" s="592" t="s">
        <v>42</v>
      </c>
      <c r="B44" s="592" t="s">
        <v>43</v>
      </c>
      <c r="C44" s="592" t="s">
        <v>19</v>
      </c>
      <c r="D44" s="592">
        <v>59989.432759040101</v>
      </c>
      <c r="E44" s="592">
        <v>1547.60935181851</v>
      </c>
      <c r="F44" s="592">
        <v>11510.814234286499</v>
      </c>
      <c r="G44" s="592">
        <v>0</v>
      </c>
      <c r="H44" s="592">
        <v>6365.9090214870803</v>
      </c>
      <c r="I44" s="592">
        <v>166.60523987896201</v>
      </c>
      <c r="J44" s="592">
        <v>8937.4114205344995</v>
      </c>
      <c r="K44" s="592">
        <v>5592.8081541454303</v>
      </c>
      <c r="L44" s="592">
        <v>6420.4040711186799</v>
      </c>
      <c r="M44" s="592">
        <v>222.295366524256</v>
      </c>
      <c r="N44" s="592">
        <v>59.540917210733099</v>
      </c>
      <c r="O44" s="592">
        <v>1.5360385330080699</v>
      </c>
      <c r="P44" s="592">
        <v>11.424752757784599</v>
      </c>
      <c r="Q44" s="592">
        <v>0</v>
      </c>
      <c r="R44" s="592">
        <v>6.3183138194001902</v>
      </c>
      <c r="S44" s="592">
        <v>0.16535960315465301</v>
      </c>
      <c r="T44" s="592">
        <v>8.8705901855375409</v>
      </c>
      <c r="U44" s="592">
        <v>5.5509930993855701</v>
      </c>
      <c r="V44" s="592">
        <v>6.3724014326560496</v>
      </c>
      <c r="W44" s="592">
        <v>0.22063335834019501</v>
      </c>
    </row>
    <row r="45" spans="1:23" x14ac:dyDescent="0.25">
      <c r="A45" s="592" t="s">
        <v>44</v>
      </c>
      <c r="B45" s="592" t="s">
        <v>45</v>
      </c>
      <c r="C45" s="592" t="s">
        <v>18</v>
      </c>
      <c r="D45" s="592">
        <v>5242.7009305447</v>
      </c>
      <c r="E45" s="592">
        <v>0</v>
      </c>
      <c r="F45" s="592">
        <v>0</v>
      </c>
      <c r="G45" s="592">
        <v>424.36273246909701</v>
      </c>
      <c r="H45" s="592">
        <v>0</v>
      </c>
      <c r="I45" s="592">
        <v>0</v>
      </c>
      <c r="J45" s="592">
        <v>1139.9649097965701</v>
      </c>
      <c r="K45" s="592">
        <v>1128.7679730730899</v>
      </c>
      <c r="L45" s="592">
        <v>458.29551409322602</v>
      </c>
      <c r="M45" s="592">
        <v>0</v>
      </c>
      <c r="N45" s="592">
        <v>62.457033983961999</v>
      </c>
      <c r="O45" s="592">
        <v>0</v>
      </c>
      <c r="P45" s="592">
        <v>0</v>
      </c>
      <c r="Q45" s="592">
        <v>5.05549295191165</v>
      </c>
      <c r="R45" s="592">
        <v>0</v>
      </c>
      <c r="S45" s="592">
        <v>0</v>
      </c>
      <c r="T45" s="592">
        <v>13.5805623961639</v>
      </c>
      <c r="U45" s="592">
        <v>13.447171713247</v>
      </c>
      <c r="V45" s="592">
        <v>5.4597389547154798</v>
      </c>
      <c r="W45" s="592">
        <v>0</v>
      </c>
    </row>
    <row r="46" spans="1:23" x14ac:dyDescent="0.25">
      <c r="A46" s="592" t="s">
        <v>44</v>
      </c>
      <c r="B46" s="592" t="s">
        <v>45</v>
      </c>
      <c r="C46" s="592" t="s">
        <v>19</v>
      </c>
      <c r="D46" s="592">
        <v>32059.5773352006</v>
      </c>
      <c r="E46" s="592">
        <v>5178.2633988597399</v>
      </c>
      <c r="F46" s="592">
        <v>4660.7450797404599</v>
      </c>
      <c r="G46" s="592">
        <v>1197.9582530258201</v>
      </c>
      <c r="H46" s="592">
        <v>883.13305868543205</v>
      </c>
      <c r="I46" s="592">
        <v>126.45771657421599</v>
      </c>
      <c r="J46" s="592">
        <v>5221.4717182060303</v>
      </c>
      <c r="K46" s="592">
        <v>3015.6139247503702</v>
      </c>
      <c r="L46" s="592">
        <v>2028.58513658535</v>
      </c>
      <c r="M46" s="592">
        <v>0</v>
      </c>
      <c r="N46" s="592">
        <v>58.963606171739698</v>
      </c>
      <c r="O46" s="592">
        <v>9.5238025290076695</v>
      </c>
      <c r="P46" s="592">
        <v>8.5719887843609008</v>
      </c>
      <c r="Q46" s="592">
        <v>2.2032710507397599</v>
      </c>
      <c r="R46" s="592">
        <v>1.62424817161882</v>
      </c>
      <c r="S46" s="592">
        <v>0.232579578935142</v>
      </c>
      <c r="T46" s="592">
        <v>9.6032707733528593</v>
      </c>
      <c r="U46" s="592">
        <v>5.5462824717206303</v>
      </c>
      <c r="V46" s="592">
        <v>3.7309504685244801</v>
      </c>
      <c r="W46" s="592">
        <v>0</v>
      </c>
    </row>
    <row r="47" spans="1:23" x14ac:dyDescent="0.25">
      <c r="A47" s="592" t="s">
        <v>46</v>
      </c>
      <c r="B47" s="592" t="s">
        <v>47</v>
      </c>
      <c r="C47" s="592" t="s">
        <v>18</v>
      </c>
      <c r="D47" s="592">
        <v>19597.134627428699</v>
      </c>
      <c r="E47" s="592">
        <v>0</v>
      </c>
      <c r="F47" s="592">
        <v>1817.9570960779199</v>
      </c>
      <c r="G47" s="592">
        <v>0</v>
      </c>
      <c r="H47" s="592">
        <v>290.64725884505299</v>
      </c>
      <c r="I47" s="592">
        <v>0</v>
      </c>
      <c r="J47" s="592">
        <v>2976.3313820507601</v>
      </c>
      <c r="K47" s="592">
        <v>3680.4407417041398</v>
      </c>
      <c r="L47" s="592">
        <v>1265.22483163274</v>
      </c>
      <c r="M47" s="592">
        <v>0</v>
      </c>
      <c r="N47" s="592">
        <v>66.144556805186795</v>
      </c>
      <c r="O47" s="592">
        <v>0</v>
      </c>
      <c r="P47" s="592">
        <v>6.1359973637480403</v>
      </c>
      <c r="Q47" s="592">
        <v>0</v>
      </c>
      <c r="R47" s="592">
        <v>0.98099719619423098</v>
      </c>
      <c r="S47" s="592">
        <v>0</v>
      </c>
      <c r="T47" s="592">
        <v>10.0457604600815</v>
      </c>
      <c r="U47" s="592">
        <v>12.422281437361001</v>
      </c>
      <c r="V47" s="592">
        <v>4.2704067374284698</v>
      </c>
      <c r="W47" s="592">
        <v>0</v>
      </c>
    </row>
    <row r="48" spans="1:23" x14ac:dyDescent="0.25">
      <c r="A48" s="592" t="s">
        <v>46</v>
      </c>
      <c r="B48" s="592" t="s">
        <v>47</v>
      </c>
      <c r="C48" s="592" t="s">
        <v>19</v>
      </c>
      <c r="D48" s="592">
        <v>70927.666371049898</v>
      </c>
      <c r="E48" s="592">
        <v>2892.8997351535099</v>
      </c>
      <c r="F48" s="592">
        <v>9937.04120684382</v>
      </c>
      <c r="G48" s="592">
        <v>140.666420958961</v>
      </c>
      <c r="H48" s="592">
        <v>2393.1084990238501</v>
      </c>
      <c r="I48" s="592">
        <v>1479.8957652541301</v>
      </c>
      <c r="J48" s="592">
        <v>8317.8453599925506</v>
      </c>
      <c r="K48" s="592">
        <v>4714.99994597561</v>
      </c>
      <c r="L48" s="592">
        <v>4945.2278390499696</v>
      </c>
      <c r="M48" s="592">
        <v>0</v>
      </c>
      <c r="N48" s="592">
        <v>67.071490845305405</v>
      </c>
      <c r="O48" s="592">
        <v>2.7356193715395101</v>
      </c>
      <c r="P48" s="592">
        <v>9.39678693004746</v>
      </c>
      <c r="Q48" s="592">
        <v>0.133018708330741</v>
      </c>
      <c r="R48" s="592">
        <v>2.26300064553674</v>
      </c>
      <c r="S48" s="592">
        <v>1.39943720623752</v>
      </c>
      <c r="T48" s="592">
        <v>7.86562307008478</v>
      </c>
      <c r="U48" s="592">
        <v>4.4586561477679902</v>
      </c>
      <c r="V48" s="592">
        <v>4.6763670751498303</v>
      </c>
      <c r="W48" s="592">
        <v>0</v>
      </c>
    </row>
    <row r="49" spans="1:23" x14ac:dyDescent="0.25">
      <c r="A49" s="592" t="s">
        <v>48</v>
      </c>
      <c r="B49" s="592" t="s">
        <v>49</v>
      </c>
      <c r="C49" s="592" t="s">
        <v>18</v>
      </c>
      <c r="D49" s="592">
        <v>26005.6344673003</v>
      </c>
      <c r="E49" s="592">
        <v>0</v>
      </c>
      <c r="F49" s="592">
        <v>3570.85733782645</v>
      </c>
      <c r="G49" s="592">
        <v>2562.1845085233199</v>
      </c>
      <c r="H49" s="592">
        <v>528.88796798295004</v>
      </c>
      <c r="I49" s="592">
        <v>0</v>
      </c>
      <c r="J49" s="592">
        <v>4673.9627226478397</v>
      </c>
      <c r="K49" s="592">
        <v>2986.5151869200699</v>
      </c>
      <c r="L49" s="592">
        <v>2164.94368782126</v>
      </c>
      <c r="M49" s="592">
        <v>0</v>
      </c>
      <c r="N49" s="592">
        <v>61.199828464251802</v>
      </c>
      <c r="O49" s="592">
        <v>0</v>
      </c>
      <c r="P49" s="592">
        <v>8.4034041476697006</v>
      </c>
      <c r="Q49" s="592">
        <v>6.0296645564467299</v>
      </c>
      <c r="R49" s="592">
        <v>1.24464769194779</v>
      </c>
      <c r="S49" s="592">
        <v>0</v>
      </c>
      <c r="T49" s="592">
        <v>10.999374663749499</v>
      </c>
      <c r="U49" s="592">
        <v>7.0282544875116599</v>
      </c>
      <c r="V49" s="592">
        <v>5.0948259884228104</v>
      </c>
      <c r="W49" s="592">
        <v>0</v>
      </c>
    </row>
    <row r="50" spans="1:23" x14ac:dyDescent="0.25">
      <c r="A50" s="592" t="s">
        <v>48</v>
      </c>
      <c r="B50" s="592" t="s">
        <v>49</v>
      </c>
      <c r="C50" s="592" t="s">
        <v>19</v>
      </c>
      <c r="D50" s="592">
        <v>74136.023190517299</v>
      </c>
      <c r="E50" s="592">
        <v>9903.2544353067897</v>
      </c>
      <c r="F50" s="592">
        <v>9032.3737684462994</v>
      </c>
      <c r="G50" s="592">
        <v>3210.6572567531898</v>
      </c>
      <c r="H50" s="592">
        <v>3270.6514024213898</v>
      </c>
      <c r="I50" s="592">
        <v>0</v>
      </c>
      <c r="J50" s="592">
        <v>8216.5158312001604</v>
      </c>
      <c r="K50" s="592">
        <v>4133.8358680889096</v>
      </c>
      <c r="L50" s="592">
        <v>8117.2177092837701</v>
      </c>
      <c r="M50" s="592">
        <v>0</v>
      </c>
      <c r="N50" s="592">
        <v>61.769451878629397</v>
      </c>
      <c r="O50" s="592">
        <v>8.2513004064365703</v>
      </c>
      <c r="P50" s="592">
        <v>7.5256906538682902</v>
      </c>
      <c r="Q50" s="592">
        <v>2.6750900626290299</v>
      </c>
      <c r="R50" s="592">
        <v>2.7250766323743201</v>
      </c>
      <c r="S50" s="592">
        <v>0</v>
      </c>
      <c r="T50" s="592">
        <v>6.8459253329659697</v>
      </c>
      <c r="U50" s="592">
        <v>3.4442739809751601</v>
      </c>
      <c r="V50" s="592">
        <v>6.7631910521212797</v>
      </c>
      <c r="W50" s="592">
        <v>0</v>
      </c>
    </row>
    <row r="51" spans="1:23" x14ac:dyDescent="0.25">
      <c r="A51" s="592" t="s">
        <v>50</v>
      </c>
      <c r="B51" s="592" t="s">
        <v>51</v>
      </c>
      <c r="C51" s="592" t="s">
        <v>18</v>
      </c>
      <c r="D51" s="592">
        <v>2511.0088533478702</v>
      </c>
      <c r="E51" s="592">
        <v>25.603024554765</v>
      </c>
      <c r="F51" s="592">
        <v>79.080849048655693</v>
      </c>
      <c r="G51" s="592">
        <v>268.05234991965699</v>
      </c>
      <c r="H51" s="592">
        <v>133.21505414555401</v>
      </c>
      <c r="I51" s="592">
        <v>78.409039350159603</v>
      </c>
      <c r="J51" s="592">
        <v>269.06387732729399</v>
      </c>
      <c r="K51" s="592">
        <v>164.85577693726401</v>
      </c>
      <c r="L51" s="592">
        <v>505.20763075873299</v>
      </c>
      <c r="M51" s="592">
        <v>0</v>
      </c>
      <c r="N51" s="592">
        <v>62.238469685436101</v>
      </c>
      <c r="O51" s="592">
        <v>0.63460272769753401</v>
      </c>
      <c r="P51" s="592">
        <v>1.96011695444685</v>
      </c>
      <c r="Q51" s="592">
        <v>6.6440100489256499</v>
      </c>
      <c r="R51" s="592">
        <v>3.3019003887730101</v>
      </c>
      <c r="S51" s="592">
        <v>1.9434653175963901</v>
      </c>
      <c r="T51" s="592">
        <v>6.6690820106641597</v>
      </c>
      <c r="U51" s="592">
        <v>4.0861549578763903</v>
      </c>
      <c r="V51" s="592">
        <v>12.5221979085839</v>
      </c>
      <c r="W51" s="592">
        <v>0</v>
      </c>
    </row>
    <row r="52" spans="1:23" x14ac:dyDescent="0.25">
      <c r="A52" s="592" t="s">
        <v>50</v>
      </c>
      <c r="B52" s="592" t="s">
        <v>51</v>
      </c>
      <c r="C52" s="592" t="s">
        <v>19</v>
      </c>
      <c r="D52" s="592">
        <v>11225.5591597904</v>
      </c>
      <c r="E52" s="592">
        <v>1008.72880159607</v>
      </c>
      <c r="F52" s="592">
        <v>1182.5081812722699</v>
      </c>
      <c r="G52" s="592">
        <v>60.541700361371099</v>
      </c>
      <c r="H52" s="592">
        <v>125.207593195217</v>
      </c>
      <c r="I52" s="592">
        <v>335.82778500307899</v>
      </c>
      <c r="J52" s="592">
        <v>908.02277256074899</v>
      </c>
      <c r="K52" s="592">
        <v>699.83207348103997</v>
      </c>
      <c r="L52" s="592">
        <v>614.92498497480597</v>
      </c>
      <c r="M52" s="592">
        <v>0</v>
      </c>
      <c r="N52" s="592">
        <v>69.460137674013097</v>
      </c>
      <c r="O52" s="592">
        <v>6.2416883147862201</v>
      </c>
      <c r="P52" s="592">
        <v>7.3169790388733196</v>
      </c>
      <c r="Q52" s="592">
        <v>0.37461250546722802</v>
      </c>
      <c r="R52" s="592">
        <v>0.77474418310704096</v>
      </c>
      <c r="S52" s="592">
        <v>2.0779939644011698</v>
      </c>
      <c r="T52" s="592">
        <v>5.6185519042230299</v>
      </c>
      <c r="U52" s="592">
        <v>4.3303350399509704</v>
      </c>
      <c r="V52" s="592">
        <v>3.80495737517791</v>
      </c>
      <c r="W52" s="592">
        <v>0</v>
      </c>
    </row>
    <row r="53" spans="1:23" x14ac:dyDescent="0.25">
      <c r="A53" s="592" t="s">
        <v>52</v>
      </c>
      <c r="B53" s="592" t="s">
        <v>53</v>
      </c>
      <c r="C53" s="592" t="s">
        <v>18</v>
      </c>
      <c r="D53" s="592">
        <v>1604.85542976632</v>
      </c>
      <c r="E53" s="592">
        <v>84.971261677203699</v>
      </c>
      <c r="F53" s="592">
        <v>511.88965950643097</v>
      </c>
      <c r="G53" s="592">
        <v>0</v>
      </c>
      <c r="H53" s="592">
        <v>43.994707671073499</v>
      </c>
      <c r="I53" s="592">
        <v>0</v>
      </c>
      <c r="J53" s="592">
        <v>24.506430668008399</v>
      </c>
      <c r="K53" s="592">
        <v>135.00227667816401</v>
      </c>
      <c r="L53" s="592">
        <v>275.10354065927299</v>
      </c>
      <c r="M53" s="592">
        <v>0</v>
      </c>
      <c r="N53" s="592">
        <v>59.875442107998303</v>
      </c>
      <c r="O53" s="592">
        <v>3.1701870243463599</v>
      </c>
      <c r="P53" s="592">
        <v>19.098056500904299</v>
      </c>
      <c r="Q53" s="592">
        <v>0</v>
      </c>
      <c r="R53" s="592">
        <v>1.6413955571071199</v>
      </c>
      <c r="S53" s="592">
        <v>0</v>
      </c>
      <c r="T53" s="592">
        <v>0.91430875549311397</v>
      </c>
      <c r="U53" s="592">
        <v>5.0367907611892297</v>
      </c>
      <c r="V53" s="592">
        <v>10.2638192929615</v>
      </c>
      <c r="W53" s="592">
        <v>0</v>
      </c>
    </row>
    <row r="54" spans="1:23" x14ac:dyDescent="0.25">
      <c r="A54" s="592" t="s">
        <v>52</v>
      </c>
      <c r="B54" s="592" t="s">
        <v>53</v>
      </c>
      <c r="C54" s="592" t="s">
        <v>19</v>
      </c>
      <c r="D54" s="592">
        <v>11168.039501007999</v>
      </c>
      <c r="E54" s="592">
        <v>4223.7392136404997</v>
      </c>
      <c r="F54" s="592">
        <v>2480.5625622801899</v>
      </c>
      <c r="G54" s="592">
        <v>314.66959896577202</v>
      </c>
      <c r="H54" s="592">
        <v>336.53882032992698</v>
      </c>
      <c r="I54" s="592">
        <v>509.16983528764899</v>
      </c>
      <c r="J54" s="592">
        <v>1843.66259904661</v>
      </c>
      <c r="K54" s="592">
        <v>1012.64760167601</v>
      </c>
      <c r="L54" s="592">
        <v>542.06038901211605</v>
      </c>
      <c r="M54" s="592">
        <v>0</v>
      </c>
      <c r="N54" s="592">
        <v>49.788215555469797</v>
      </c>
      <c r="O54" s="592">
        <v>18.829843716065099</v>
      </c>
      <c r="P54" s="592">
        <v>11.0585912181352</v>
      </c>
      <c r="Q54" s="592">
        <v>1.40282793776356</v>
      </c>
      <c r="R54" s="592">
        <v>1.50032307173139</v>
      </c>
      <c r="S54" s="592">
        <v>2.2699290695879402</v>
      </c>
      <c r="T54" s="592">
        <v>8.2192287092649305</v>
      </c>
      <c r="U54" s="592">
        <v>4.5144823376944299</v>
      </c>
      <c r="V54" s="592">
        <v>2.4165583842876801</v>
      </c>
      <c r="W54" s="592">
        <v>0</v>
      </c>
    </row>
    <row r="55" spans="1:23" x14ac:dyDescent="0.25">
      <c r="A55" s="592" t="s">
        <v>54</v>
      </c>
      <c r="B55" s="592" t="s">
        <v>55</v>
      </c>
      <c r="C55" s="592" t="s">
        <v>18</v>
      </c>
      <c r="D55" s="592">
        <v>1993.3167040917799</v>
      </c>
      <c r="E55" s="592">
        <v>108.63311888673501</v>
      </c>
      <c r="F55" s="592">
        <v>132.360072802411</v>
      </c>
      <c r="G55" s="592">
        <v>221.77178131395499</v>
      </c>
      <c r="H55" s="592">
        <v>80.051457091405894</v>
      </c>
      <c r="I55" s="592">
        <v>93.054895349816903</v>
      </c>
      <c r="J55" s="592">
        <v>258.69052779041999</v>
      </c>
      <c r="K55" s="592">
        <v>231.54364827492199</v>
      </c>
      <c r="L55" s="592">
        <v>108.45113226354999</v>
      </c>
      <c r="M55" s="592">
        <v>0</v>
      </c>
      <c r="N55" s="592">
        <v>61.753250374136897</v>
      </c>
      <c r="O55" s="592">
        <v>3.3654703117498301</v>
      </c>
      <c r="P55" s="592">
        <v>4.1005349017182198</v>
      </c>
      <c r="Q55" s="592">
        <v>6.8705230379529203</v>
      </c>
      <c r="R55" s="592">
        <v>2.48000614374646</v>
      </c>
      <c r="S55" s="592">
        <v>2.8828546107501798</v>
      </c>
      <c r="T55" s="592">
        <v>8.0142713394548899</v>
      </c>
      <c r="U55" s="592">
        <v>7.1732569416144099</v>
      </c>
      <c r="V55" s="592">
        <v>3.3598323388761901</v>
      </c>
      <c r="W55" s="592">
        <v>0</v>
      </c>
    </row>
    <row r="56" spans="1:23" x14ac:dyDescent="0.25">
      <c r="A56" s="592" t="s">
        <v>54</v>
      </c>
      <c r="B56" s="592" t="s">
        <v>55</v>
      </c>
      <c r="C56" s="592" t="s">
        <v>19</v>
      </c>
      <c r="D56" s="592">
        <v>6019.93085652422</v>
      </c>
      <c r="E56" s="592">
        <v>163.77563543927999</v>
      </c>
      <c r="F56" s="592">
        <v>510.29552103638599</v>
      </c>
      <c r="G56" s="592">
        <v>217.57486659393501</v>
      </c>
      <c r="H56" s="592">
        <v>57.737149501275603</v>
      </c>
      <c r="I56" s="592">
        <v>46.167534154805502</v>
      </c>
      <c r="J56" s="592">
        <v>521.38937761921397</v>
      </c>
      <c r="K56" s="592">
        <v>215.971625454757</v>
      </c>
      <c r="L56" s="592">
        <v>546.65525050943495</v>
      </c>
      <c r="M56" s="592">
        <v>0</v>
      </c>
      <c r="N56" s="592">
        <v>72.533676005244601</v>
      </c>
      <c r="O56" s="592">
        <v>1.9733198207137901</v>
      </c>
      <c r="P56" s="592">
        <v>6.1485108171411103</v>
      </c>
      <c r="Q56" s="592">
        <v>2.6215425486665298</v>
      </c>
      <c r="R56" s="592">
        <v>0.69567039808325803</v>
      </c>
      <c r="S56" s="592">
        <v>0.55626900776053001</v>
      </c>
      <c r="T56" s="592">
        <v>6.2821798273350398</v>
      </c>
      <c r="U56" s="592">
        <v>2.6022252215877</v>
      </c>
      <c r="V56" s="592">
        <v>6.5866063534674604</v>
      </c>
      <c r="W56" s="592">
        <v>0</v>
      </c>
    </row>
    <row r="57" spans="1:23" x14ac:dyDescent="0.25">
      <c r="A57" s="592" t="s">
        <v>56</v>
      </c>
      <c r="B57" s="592" t="s">
        <v>57</v>
      </c>
      <c r="C57" s="592" t="s">
        <v>18</v>
      </c>
      <c r="D57" s="592">
        <v>2142.1845741908501</v>
      </c>
      <c r="E57" s="592">
        <v>0</v>
      </c>
      <c r="F57" s="592">
        <v>380.28919611856497</v>
      </c>
      <c r="G57" s="592">
        <v>124.65215004379399</v>
      </c>
      <c r="H57" s="592">
        <v>21.163105829167101</v>
      </c>
      <c r="I57" s="592">
        <v>0</v>
      </c>
      <c r="J57" s="592">
        <v>211.91643477053699</v>
      </c>
      <c r="K57" s="592">
        <v>137.84679166442501</v>
      </c>
      <c r="L57" s="592">
        <v>330.11666425583701</v>
      </c>
      <c r="M57" s="592">
        <v>0</v>
      </c>
      <c r="N57" s="592">
        <v>63.9807795656683</v>
      </c>
      <c r="O57" s="592">
        <v>0</v>
      </c>
      <c r="P57" s="592">
        <v>11.3581245618191</v>
      </c>
      <c r="Q57" s="592">
        <v>3.72299466181668</v>
      </c>
      <c r="R57" s="592">
        <v>0.63207999221649402</v>
      </c>
      <c r="S57" s="592">
        <v>0</v>
      </c>
      <c r="T57" s="592">
        <v>6.3293232818266301</v>
      </c>
      <c r="U57" s="592">
        <v>4.1170799648053302</v>
      </c>
      <c r="V57" s="592">
        <v>9.8596179718474204</v>
      </c>
      <c r="W57" s="592">
        <v>0</v>
      </c>
    </row>
    <row r="58" spans="1:23" x14ac:dyDescent="0.25">
      <c r="A58" s="592" t="s">
        <v>56</v>
      </c>
      <c r="B58" s="592" t="s">
        <v>57</v>
      </c>
      <c r="C58" s="592" t="s">
        <v>19</v>
      </c>
      <c r="D58" s="592">
        <v>6687.7963688411</v>
      </c>
      <c r="E58" s="592">
        <v>162.46136574679301</v>
      </c>
      <c r="F58" s="592">
        <v>941.808916472482</v>
      </c>
      <c r="G58" s="592">
        <v>197.848067958005</v>
      </c>
      <c r="H58" s="592">
        <v>99.799114743419295</v>
      </c>
      <c r="I58" s="592">
        <v>11.3621530538905</v>
      </c>
      <c r="J58" s="592">
        <v>807.88541271078998</v>
      </c>
      <c r="K58" s="592">
        <v>421.62723733535103</v>
      </c>
      <c r="L58" s="592">
        <v>469.81818394498299</v>
      </c>
      <c r="M58" s="592">
        <v>0</v>
      </c>
      <c r="N58" s="592">
        <v>68.239987289533005</v>
      </c>
      <c r="O58" s="592">
        <v>1.6577002232384701</v>
      </c>
      <c r="P58" s="592">
        <v>9.6098961368927007</v>
      </c>
      <c r="Q58" s="592">
        <v>2.0187740322979502</v>
      </c>
      <c r="R58" s="592">
        <v>1.0183160410396499</v>
      </c>
      <c r="S58" s="592">
        <v>0.115935524531166</v>
      </c>
      <c r="T58" s="592">
        <v>8.2433864989727201</v>
      </c>
      <c r="U58" s="592">
        <v>4.3021401564699699</v>
      </c>
      <c r="V58" s="592">
        <v>4.7938640970243496</v>
      </c>
      <c r="W58" s="592">
        <v>0</v>
      </c>
    </row>
    <row r="59" spans="1:23" x14ac:dyDescent="0.25">
      <c r="A59" s="592" t="s">
        <v>58</v>
      </c>
      <c r="B59" s="592" t="s">
        <v>59</v>
      </c>
      <c r="C59" s="592" t="s">
        <v>18</v>
      </c>
      <c r="D59" s="592">
        <v>4641.3728034434498</v>
      </c>
      <c r="E59" s="592">
        <v>0</v>
      </c>
      <c r="F59" s="592">
        <v>779.76144131971603</v>
      </c>
      <c r="G59" s="592">
        <v>338.12090860645202</v>
      </c>
      <c r="H59" s="592">
        <v>329.02565038990599</v>
      </c>
      <c r="I59" s="592">
        <v>42.395691429192397</v>
      </c>
      <c r="J59" s="592">
        <v>507.63263016191399</v>
      </c>
      <c r="K59" s="592">
        <v>625.26775122261995</v>
      </c>
      <c r="L59" s="592">
        <v>154.32276350765801</v>
      </c>
      <c r="M59" s="592">
        <v>0</v>
      </c>
      <c r="N59" s="592">
        <v>62.569905615396401</v>
      </c>
      <c r="O59" s="592">
        <v>0</v>
      </c>
      <c r="P59" s="592">
        <v>10.511889876569001</v>
      </c>
      <c r="Q59" s="592">
        <v>4.5581758315991996</v>
      </c>
      <c r="R59" s="592">
        <v>4.4355635200575101</v>
      </c>
      <c r="S59" s="592">
        <v>0.57153228658038202</v>
      </c>
      <c r="T59" s="592">
        <v>6.8433472383346601</v>
      </c>
      <c r="U59" s="592">
        <v>8.4291751245073492</v>
      </c>
      <c r="V59" s="592">
        <v>2.0804105069555101</v>
      </c>
      <c r="W59" s="592">
        <v>0</v>
      </c>
    </row>
    <row r="60" spans="1:23" x14ac:dyDescent="0.25">
      <c r="A60" s="592" t="s">
        <v>58</v>
      </c>
      <c r="B60" s="592" t="s">
        <v>59</v>
      </c>
      <c r="C60" s="592" t="s">
        <v>19</v>
      </c>
      <c r="D60" s="592">
        <v>14410.520661606901</v>
      </c>
      <c r="E60" s="592">
        <v>933.65855536285403</v>
      </c>
      <c r="F60" s="592">
        <v>1408.2583192401401</v>
      </c>
      <c r="G60" s="592">
        <v>268.53932495575202</v>
      </c>
      <c r="H60" s="592">
        <v>825.61672355102905</v>
      </c>
      <c r="I60" s="592">
        <v>148.99993697859401</v>
      </c>
      <c r="J60" s="592">
        <v>1651.04851307987</v>
      </c>
      <c r="K60" s="592">
        <v>1082.18804602315</v>
      </c>
      <c r="L60" s="592">
        <v>661.36854713453602</v>
      </c>
      <c r="M60" s="592">
        <v>0</v>
      </c>
      <c r="N60" s="592">
        <v>67.369737477746597</v>
      </c>
      <c r="O60" s="592">
        <v>4.3648896001536803</v>
      </c>
      <c r="P60" s="592">
        <v>6.5836617215940301</v>
      </c>
      <c r="Q60" s="592">
        <v>1.2554316564647201</v>
      </c>
      <c r="R60" s="592">
        <v>3.8597898874715502</v>
      </c>
      <c r="S60" s="592">
        <v>0.696580427186961</v>
      </c>
      <c r="T60" s="592">
        <v>7.7187152012876199</v>
      </c>
      <c r="U60" s="592">
        <v>5.0592706727367798</v>
      </c>
      <c r="V60" s="592">
        <v>3.0919233553580701</v>
      </c>
      <c r="W60" s="592">
        <v>0</v>
      </c>
    </row>
    <row r="61" spans="1:23" x14ac:dyDescent="0.25">
      <c r="A61" s="592" t="s">
        <v>60</v>
      </c>
      <c r="B61" s="592" t="s">
        <v>61</v>
      </c>
      <c r="C61" s="592" t="s">
        <v>18</v>
      </c>
      <c r="D61" s="592">
        <v>565.49168019058504</v>
      </c>
      <c r="E61" s="592">
        <v>0</v>
      </c>
      <c r="F61" s="592">
        <v>38.822603299719503</v>
      </c>
      <c r="G61" s="592">
        <v>37.207486873146699</v>
      </c>
      <c r="H61" s="592">
        <v>70.823338387883396</v>
      </c>
      <c r="I61" s="592">
        <v>7.3302824665242703</v>
      </c>
      <c r="J61" s="592">
        <v>58.998853404819201</v>
      </c>
      <c r="K61" s="592">
        <v>89.336348610889601</v>
      </c>
      <c r="L61" s="592">
        <v>60.833440691387999</v>
      </c>
      <c r="M61" s="592">
        <v>0</v>
      </c>
      <c r="N61" s="592">
        <v>60.881230813425603</v>
      </c>
      <c r="O61" s="592">
        <v>0</v>
      </c>
      <c r="P61" s="592">
        <v>4.1796686937493002</v>
      </c>
      <c r="Q61" s="592">
        <v>4.0057841267410099</v>
      </c>
      <c r="R61" s="592">
        <v>7.6248902723323599</v>
      </c>
      <c r="S61" s="592">
        <v>0.78918335035745102</v>
      </c>
      <c r="T61" s="592">
        <v>6.3518579276987603</v>
      </c>
      <c r="U61" s="592">
        <v>9.6180139343078697</v>
      </c>
      <c r="V61" s="592">
        <v>6.5493708813877003</v>
      </c>
      <c r="W61" s="592">
        <v>0</v>
      </c>
    </row>
    <row r="62" spans="1:23" x14ac:dyDescent="0.25">
      <c r="A62" s="592" t="s">
        <v>60</v>
      </c>
      <c r="B62" s="592" t="s">
        <v>61</v>
      </c>
      <c r="C62" s="592" t="s">
        <v>19</v>
      </c>
      <c r="D62" s="592">
        <v>1408.5479984855101</v>
      </c>
      <c r="E62" s="592">
        <v>48.819287130495702</v>
      </c>
      <c r="F62" s="592">
        <v>134.82085431818001</v>
      </c>
      <c r="G62" s="592">
        <v>0</v>
      </c>
      <c r="H62" s="592">
        <v>54.705644137545399</v>
      </c>
      <c r="I62" s="592">
        <v>7.3302824665242703</v>
      </c>
      <c r="J62" s="592">
        <v>167.428891955496</v>
      </c>
      <c r="K62" s="592">
        <v>144.896105106824</v>
      </c>
      <c r="L62" s="592">
        <v>112.95322911725</v>
      </c>
      <c r="M62" s="592">
        <v>0</v>
      </c>
      <c r="N62" s="592">
        <v>67.734861529995996</v>
      </c>
      <c r="O62" s="592">
        <v>2.3476428615373499</v>
      </c>
      <c r="P62" s="592">
        <v>6.4833231870100301</v>
      </c>
      <c r="Q62" s="592">
        <v>0</v>
      </c>
      <c r="R62" s="592">
        <v>2.63070852718548</v>
      </c>
      <c r="S62" s="592">
        <v>0.35250177372701402</v>
      </c>
      <c r="T62" s="592">
        <v>8.0513925154981596</v>
      </c>
      <c r="U62" s="592">
        <v>6.9678261771690702</v>
      </c>
      <c r="V62" s="592">
        <v>5.4317434278769001</v>
      </c>
      <c r="W62" s="592">
        <v>0</v>
      </c>
    </row>
    <row r="63" spans="1:23" x14ac:dyDescent="0.25">
      <c r="A63" s="592" t="s">
        <v>62</v>
      </c>
      <c r="B63" s="592" t="s">
        <v>63</v>
      </c>
      <c r="C63" s="592" t="s">
        <v>18</v>
      </c>
      <c r="D63" s="592">
        <v>9081.1103221213198</v>
      </c>
      <c r="E63" s="592">
        <v>0</v>
      </c>
      <c r="F63" s="592">
        <v>505.91528203530498</v>
      </c>
      <c r="G63" s="592">
        <v>343.16331207499098</v>
      </c>
      <c r="H63" s="592">
        <v>136.92656323336001</v>
      </c>
      <c r="I63" s="592">
        <v>114.59793797317199</v>
      </c>
      <c r="J63" s="592">
        <v>1793.96013142577</v>
      </c>
      <c r="K63" s="592">
        <v>1420.44756064018</v>
      </c>
      <c r="L63" s="592">
        <v>1198.26089772982</v>
      </c>
      <c r="M63" s="592">
        <v>0</v>
      </c>
      <c r="N63" s="592">
        <v>62.223328933147897</v>
      </c>
      <c r="O63" s="592">
        <v>0</v>
      </c>
      <c r="P63" s="592">
        <v>3.4665070558283402</v>
      </c>
      <c r="Q63" s="592">
        <v>2.3513384253262402</v>
      </c>
      <c r="R63" s="592">
        <v>0.93821419204657197</v>
      </c>
      <c r="S63" s="592">
        <v>0.78521953116185195</v>
      </c>
      <c r="T63" s="592">
        <v>12.292128097898001</v>
      </c>
      <c r="U63" s="592">
        <v>9.7328380190138599</v>
      </c>
      <c r="V63" s="592">
        <v>8.2104257455772007</v>
      </c>
      <c r="W63" s="592">
        <v>0</v>
      </c>
    </row>
    <row r="64" spans="1:23" x14ac:dyDescent="0.25">
      <c r="A64" s="592" t="s">
        <v>62</v>
      </c>
      <c r="B64" s="592" t="s">
        <v>63</v>
      </c>
      <c r="C64" s="592" t="s">
        <v>19</v>
      </c>
      <c r="D64" s="592">
        <v>16355.581250388699</v>
      </c>
      <c r="E64" s="592">
        <v>0</v>
      </c>
      <c r="F64" s="592">
        <v>2535.5518531130101</v>
      </c>
      <c r="G64" s="592">
        <v>927.94974105763504</v>
      </c>
      <c r="H64" s="592">
        <v>381.11754157620402</v>
      </c>
      <c r="I64" s="592">
        <v>168.040507195901</v>
      </c>
      <c r="J64" s="592">
        <v>2518.6475925878599</v>
      </c>
      <c r="K64" s="592">
        <v>2434.6056159073501</v>
      </c>
      <c r="L64" s="592">
        <v>1544.99725728763</v>
      </c>
      <c r="M64" s="592">
        <v>0</v>
      </c>
      <c r="N64" s="592">
        <v>60.877250519131003</v>
      </c>
      <c r="O64" s="592">
        <v>0</v>
      </c>
      <c r="P64" s="592">
        <v>9.4375994960459995</v>
      </c>
      <c r="Q64" s="592">
        <v>3.4539297620001101</v>
      </c>
      <c r="R64" s="592">
        <v>1.41856089982852</v>
      </c>
      <c r="S64" s="592">
        <v>0.62546502611661003</v>
      </c>
      <c r="T64" s="592">
        <v>9.3746800016498302</v>
      </c>
      <c r="U64" s="592">
        <v>9.0618666329178996</v>
      </c>
      <c r="V64" s="592">
        <v>5.7506476623100404</v>
      </c>
      <c r="W64" s="592">
        <v>0</v>
      </c>
    </row>
    <row r="65" spans="1:23" x14ac:dyDescent="0.25">
      <c r="A65" s="592" t="s">
        <v>64</v>
      </c>
      <c r="B65" s="592" t="s">
        <v>65</v>
      </c>
      <c r="C65" s="592" t="s">
        <v>18</v>
      </c>
      <c r="D65" s="592">
        <v>14153.624509822501</v>
      </c>
      <c r="E65" s="592">
        <v>0</v>
      </c>
      <c r="F65" s="592">
        <v>2083.3947264408398</v>
      </c>
      <c r="G65" s="592">
        <v>1122.5626698677199</v>
      </c>
      <c r="H65" s="592">
        <v>3757.4286390644602</v>
      </c>
      <c r="I65" s="592">
        <v>0</v>
      </c>
      <c r="J65" s="592">
        <v>2090.9839379107402</v>
      </c>
      <c r="K65" s="592">
        <v>1871.5882356091399</v>
      </c>
      <c r="L65" s="592">
        <v>1624.7115065283899</v>
      </c>
      <c r="M65" s="592">
        <v>0</v>
      </c>
      <c r="N65" s="592">
        <v>53.001305297344203</v>
      </c>
      <c r="O65" s="592">
        <v>0</v>
      </c>
      <c r="P65" s="592">
        <v>7.8017217338452802</v>
      </c>
      <c r="Q65" s="592">
        <v>4.20367848106822</v>
      </c>
      <c r="R65" s="592">
        <v>14.070503445519</v>
      </c>
      <c r="S65" s="592">
        <v>0</v>
      </c>
      <c r="T65" s="592">
        <v>7.8301411760739201</v>
      </c>
      <c r="U65" s="592">
        <v>7.0085665617027004</v>
      </c>
      <c r="V65" s="592">
        <v>6.08408330444672</v>
      </c>
      <c r="W65" s="592">
        <v>0</v>
      </c>
    </row>
    <row r="66" spans="1:23" x14ac:dyDescent="0.25">
      <c r="A66" s="592" t="s">
        <v>64</v>
      </c>
      <c r="B66" s="592" t="s">
        <v>65</v>
      </c>
      <c r="C66" s="592" t="s">
        <v>19</v>
      </c>
      <c r="D66" s="592">
        <v>24089.3251185751</v>
      </c>
      <c r="E66" s="592">
        <v>0</v>
      </c>
      <c r="F66" s="592">
        <v>2037.78562773057</v>
      </c>
      <c r="G66" s="592">
        <v>613.25567654481404</v>
      </c>
      <c r="H66" s="592">
        <v>4517.3093539170504</v>
      </c>
      <c r="I66" s="592">
        <v>138.56561635356499</v>
      </c>
      <c r="J66" s="592">
        <v>3706.6766257868699</v>
      </c>
      <c r="K66" s="592">
        <v>1656.22425827451</v>
      </c>
      <c r="L66" s="592">
        <v>3910.3738633397202</v>
      </c>
      <c r="M66" s="592">
        <v>0</v>
      </c>
      <c r="N66" s="592">
        <v>59.231895052159302</v>
      </c>
      <c r="O66" s="592">
        <v>0</v>
      </c>
      <c r="P66" s="592">
        <v>5.0105971772311504</v>
      </c>
      <c r="Q66" s="592">
        <v>1.50790010489891</v>
      </c>
      <c r="R66" s="592">
        <v>11.1073594736381</v>
      </c>
      <c r="S66" s="592">
        <v>0.34071124887443899</v>
      </c>
      <c r="T66" s="592">
        <v>9.1141399690605702</v>
      </c>
      <c r="U66" s="592">
        <v>4.0723972533921602</v>
      </c>
      <c r="V66" s="592">
        <v>9.6149997207454003</v>
      </c>
      <c r="W66" s="592">
        <v>0</v>
      </c>
    </row>
    <row r="67" spans="1:23" x14ac:dyDescent="0.25">
      <c r="A67" t="s">
        <v>20</v>
      </c>
    </row>
    <row r="68" spans="1:23" x14ac:dyDescent="0.25">
      <c r="A68" t="s">
        <v>21</v>
      </c>
    </row>
    <row r="69" spans="1:23" x14ac:dyDescent="0.25">
      <c r="A69" t="s">
        <v>22</v>
      </c>
    </row>
    <row r="70" spans="1:23" x14ac:dyDescent="0.25">
      <c r="A70" t="s">
        <v>23</v>
      </c>
    </row>
    <row r="71" spans="1:2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1779</v>
      </c>
    </row>
    <row r="9" spans="1:7" x14ac:dyDescent="0.25">
      <c r="A9" t="s">
        <v>1780</v>
      </c>
    </row>
    <row r="10" spans="1:7" x14ac:dyDescent="0.25">
      <c r="A10" t="s">
        <v>4</v>
      </c>
    </row>
    <row r="11" spans="1:7" x14ac:dyDescent="0.25">
      <c r="A11" t="s">
        <v>1781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93" t="s">
        <v>16</v>
      </c>
      <c r="B17" s="593" t="s">
        <v>17</v>
      </c>
      <c r="C17" s="593" t="s">
        <v>18</v>
      </c>
      <c r="D17" s="593">
        <v>25195.961591941901</v>
      </c>
      <c r="E17" s="593">
        <v>179996.91279921</v>
      </c>
      <c r="F17" s="593">
        <v>12.279160115429599</v>
      </c>
      <c r="G17" s="593">
        <v>87.720839884570395</v>
      </c>
    </row>
    <row r="18" spans="1:7" x14ac:dyDescent="0.25">
      <c r="A18" s="593" t="s">
        <v>16</v>
      </c>
      <c r="B18" s="593" t="s">
        <v>17</v>
      </c>
      <c r="C18" s="593" t="s">
        <v>19</v>
      </c>
      <c r="D18" s="593">
        <v>64465.997678384199</v>
      </c>
      <c r="E18" s="593">
        <v>508802.89160329901</v>
      </c>
      <c r="F18" s="593">
        <v>11.2453333651441</v>
      </c>
      <c r="G18" s="593">
        <v>88.754666634855894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1783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94" t="s">
        <v>28</v>
      </c>
      <c r="B29" s="594" t="s">
        <v>29</v>
      </c>
      <c r="C29" s="594" t="s">
        <v>18</v>
      </c>
      <c r="D29" s="594">
        <v>1212.56786808519</v>
      </c>
      <c r="E29" s="594">
        <v>3715.9785756831602</v>
      </c>
      <c r="F29" s="594">
        <v>24.6029510306909</v>
      </c>
      <c r="G29" s="594">
        <v>75.397048969309097</v>
      </c>
    </row>
    <row r="30" spans="1:7" x14ac:dyDescent="0.25">
      <c r="A30" s="594" t="s">
        <v>28</v>
      </c>
      <c r="B30" s="594" t="s">
        <v>29</v>
      </c>
      <c r="C30" s="594" t="s">
        <v>19</v>
      </c>
      <c r="D30" s="594">
        <v>6308.8061191444003</v>
      </c>
      <c r="E30" s="594">
        <v>35930.071528373002</v>
      </c>
      <c r="F30" s="594">
        <v>14.936017409816801</v>
      </c>
      <c r="G30" s="594">
        <v>85.063982590183201</v>
      </c>
    </row>
    <row r="31" spans="1:7" x14ac:dyDescent="0.25">
      <c r="A31" s="594" t="s">
        <v>30</v>
      </c>
      <c r="B31" s="594" t="s">
        <v>31</v>
      </c>
      <c r="C31" s="594" t="s">
        <v>18</v>
      </c>
      <c r="D31" s="594">
        <v>914.06959149059298</v>
      </c>
      <c r="E31" s="594">
        <v>1304.7579403325301</v>
      </c>
      <c r="F31" s="594">
        <v>41.196063163121899</v>
      </c>
      <c r="G31" s="594">
        <v>58.803936836878201</v>
      </c>
    </row>
    <row r="32" spans="1:7" x14ac:dyDescent="0.25">
      <c r="A32" s="594" t="s">
        <v>30</v>
      </c>
      <c r="B32" s="594" t="s">
        <v>31</v>
      </c>
      <c r="C32" s="594" t="s">
        <v>19</v>
      </c>
      <c r="D32" s="594">
        <v>2070.87956695086</v>
      </c>
      <c r="E32" s="594">
        <v>11676.897785462699</v>
      </c>
      <c r="F32" s="594">
        <v>15.063377256304699</v>
      </c>
      <c r="G32" s="594">
        <v>84.936622743695295</v>
      </c>
    </row>
    <row r="33" spans="1:7" x14ac:dyDescent="0.25">
      <c r="A33" s="594" t="s">
        <v>32</v>
      </c>
      <c r="B33" s="594" t="s">
        <v>33</v>
      </c>
      <c r="C33" s="594" t="s">
        <v>18</v>
      </c>
      <c r="D33" s="594">
        <v>1357.5016864477</v>
      </c>
      <c r="E33" s="594">
        <v>3808.2308091960099</v>
      </c>
      <c r="F33" s="594">
        <v>26.278977620163001</v>
      </c>
      <c r="G33" s="594">
        <v>73.721022379836995</v>
      </c>
    </row>
    <row r="34" spans="1:7" x14ac:dyDescent="0.25">
      <c r="A34" s="594" t="s">
        <v>32</v>
      </c>
      <c r="B34" s="594" t="s">
        <v>33</v>
      </c>
      <c r="C34" s="594" t="s">
        <v>19</v>
      </c>
      <c r="D34" s="594">
        <v>697.10534357640597</v>
      </c>
      <c r="E34" s="594">
        <v>7524.2326778853903</v>
      </c>
      <c r="F34" s="594">
        <v>8.4792200704631497</v>
      </c>
      <c r="G34" s="594">
        <v>91.520779929536801</v>
      </c>
    </row>
    <row r="35" spans="1:7" x14ac:dyDescent="0.25">
      <c r="A35" s="594" t="s">
        <v>34</v>
      </c>
      <c r="B35" s="594" t="s">
        <v>35</v>
      </c>
      <c r="C35" s="594" t="s">
        <v>18</v>
      </c>
      <c r="D35" s="594">
        <v>1180.1834357820001</v>
      </c>
      <c r="E35" s="594">
        <v>8247.4310763273206</v>
      </c>
      <c r="F35" s="594">
        <v>12.5183675495653</v>
      </c>
      <c r="G35" s="594">
        <v>87.481632450434702</v>
      </c>
    </row>
    <row r="36" spans="1:7" x14ac:dyDescent="0.25">
      <c r="A36" s="594" t="s">
        <v>34</v>
      </c>
      <c r="B36" s="594" t="s">
        <v>35</v>
      </c>
      <c r="C36" s="594" t="s">
        <v>19</v>
      </c>
      <c r="D36" s="594">
        <v>3102.4230938618598</v>
      </c>
      <c r="E36" s="594">
        <v>19606.294560636499</v>
      </c>
      <c r="F36" s="594">
        <v>13.6618154360966</v>
      </c>
      <c r="G36" s="594">
        <v>86.338184563903297</v>
      </c>
    </row>
    <row r="37" spans="1:7" x14ac:dyDescent="0.25">
      <c r="A37" s="594" t="s">
        <v>36</v>
      </c>
      <c r="B37" s="594" t="s">
        <v>37</v>
      </c>
      <c r="C37" s="594" t="s">
        <v>18</v>
      </c>
      <c r="D37" s="594">
        <v>1493.17014104137</v>
      </c>
      <c r="E37" s="594">
        <v>9791.2338249050408</v>
      </c>
      <c r="F37" s="594">
        <v>13.2321578130967</v>
      </c>
      <c r="G37" s="594">
        <v>86.767842186903295</v>
      </c>
    </row>
    <row r="38" spans="1:7" x14ac:dyDescent="0.25">
      <c r="A38" s="594" t="s">
        <v>36</v>
      </c>
      <c r="B38" s="594" t="s">
        <v>37</v>
      </c>
      <c r="C38" s="594" t="s">
        <v>19</v>
      </c>
      <c r="D38" s="594">
        <v>1800.0696229508501</v>
      </c>
      <c r="E38" s="594">
        <v>16327.623320163901</v>
      </c>
      <c r="F38" s="594">
        <v>9.9299432564283094</v>
      </c>
      <c r="G38" s="594">
        <v>90.070056743571698</v>
      </c>
    </row>
    <row r="39" spans="1:7" x14ac:dyDescent="0.25">
      <c r="A39" s="594" t="s">
        <v>38</v>
      </c>
      <c r="B39" s="594" t="s">
        <v>39</v>
      </c>
      <c r="C39" s="594" t="s">
        <v>18</v>
      </c>
      <c r="D39" s="594">
        <v>720.50636478419597</v>
      </c>
      <c r="E39" s="594">
        <v>4610.5015349391997</v>
      </c>
      <c r="F39" s="594">
        <v>13.5153873026821</v>
      </c>
      <c r="G39" s="594">
        <v>86.4846126973179</v>
      </c>
    </row>
    <row r="40" spans="1:7" x14ac:dyDescent="0.25">
      <c r="A40" s="594" t="s">
        <v>38</v>
      </c>
      <c r="B40" s="594" t="s">
        <v>39</v>
      </c>
      <c r="C40" s="594" t="s">
        <v>19</v>
      </c>
      <c r="D40" s="594">
        <v>2073.4045444913099</v>
      </c>
      <c r="E40" s="594">
        <v>10744.6834396753</v>
      </c>
      <c r="F40" s="594">
        <v>16.175614858101</v>
      </c>
      <c r="G40" s="594">
        <v>83.824385141899</v>
      </c>
    </row>
    <row r="41" spans="1:7" x14ac:dyDescent="0.25">
      <c r="A41" s="594" t="s">
        <v>40</v>
      </c>
      <c r="B41" s="594" t="s">
        <v>41</v>
      </c>
      <c r="C41" s="594" t="s">
        <v>18</v>
      </c>
      <c r="D41" s="594">
        <v>2578.6660869787802</v>
      </c>
      <c r="E41" s="594">
        <v>18717.7195541324</v>
      </c>
      <c r="F41" s="594">
        <v>12.1084682181978</v>
      </c>
      <c r="G41" s="594">
        <v>87.8915317818022</v>
      </c>
    </row>
    <row r="42" spans="1:7" x14ac:dyDescent="0.25">
      <c r="A42" s="594" t="s">
        <v>40</v>
      </c>
      <c r="B42" s="594" t="s">
        <v>41</v>
      </c>
      <c r="C42" s="594" t="s">
        <v>19</v>
      </c>
      <c r="D42" s="594">
        <v>5335.44406909193</v>
      </c>
      <c r="E42" s="594">
        <v>42007.516226380598</v>
      </c>
      <c r="F42" s="594">
        <v>11.269772814781399</v>
      </c>
      <c r="G42" s="594">
        <v>88.730227185218595</v>
      </c>
    </row>
    <row r="43" spans="1:7" x14ac:dyDescent="0.25">
      <c r="A43" s="594" t="s">
        <v>42</v>
      </c>
      <c r="B43" s="594" t="s">
        <v>43</v>
      </c>
      <c r="C43" s="594" t="s">
        <v>18</v>
      </c>
      <c r="D43" s="594">
        <v>3135.8815458693298</v>
      </c>
      <c r="E43" s="594">
        <v>39304.425883621901</v>
      </c>
      <c r="F43" s="594">
        <v>7.3889227854420403</v>
      </c>
      <c r="G43" s="594">
        <v>92.611077214557994</v>
      </c>
    </row>
    <row r="44" spans="1:7" x14ac:dyDescent="0.25">
      <c r="A44" s="594" t="s">
        <v>42</v>
      </c>
      <c r="B44" s="594" t="s">
        <v>43</v>
      </c>
      <c r="C44" s="594" t="s">
        <v>19</v>
      </c>
      <c r="D44" s="594">
        <v>7677.75152656106</v>
      </c>
      <c r="E44" s="594">
        <v>65370.104818583997</v>
      </c>
      <c r="F44" s="594">
        <v>10.510577463470399</v>
      </c>
      <c r="G44" s="594">
        <v>89.489422536529602</v>
      </c>
    </row>
    <row r="45" spans="1:7" x14ac:dyDescent="0.25">
      <c r="A45" s="594" t="s">
        <v>44</v>
      </c>
      <c r="B45" s="594" t="s">
        <v>45</v>
      </c>
      <c r="C45" s="594" t="s">
        <v>18</v>
      </c>
      <c r="D45" s="594">
        <v>343.22258107176901</v>
      </c>
      <c r="E45" s="594">
        <v>5323.8410819420296</v>
      </c>
      <c r="F45" s="594">
        <v>6.0564447742455796</v>
      </c>
      <c r="G45" s="594">
        <v>93.943555225754395</v>
      </c>
    </row>
    <row r="46" spans="1:7" x14ac:dyDescent="0.25">
      <c r="A46" s="594" t="s">
        <v>44</v>
      </c>
      <c r="B46" s="594" t="s">
        <v>45</v>
      </c>
      <c r="C46" s="594" t="s">
        <v>19</v>
      </c>
      <c r="D46" s="594">
        <v>4368.7465219908099</v>
      </c>
      <c r="E46" s="594">
        <v>38727.797544835797</v>
      </c>
      <c r="F46" s="594">
        <v>10.1371156703807</v>
      </c>
      <c r="G46" s="594">
        <v>89.862884329619305</v>
      </c>
    </row>
    <row r="47" spans="1:7" x14ac:dyDescent="0.25">
      <c r="A47" s="594" t="s">
        <v>46</v>
      </c>
      <c r="B47" s="594" t="s">
        <v>47</v>
      </c>
      <c r="C47" s="594" t="s">
        <v>18</v>
      </c>
      <c r="D47" s="594">
        <v>2085.91854458016</v>
      </c>
      <c r="E47" s="594">
        <v>19329.1731789265</v>
      </c>
      <c r="F47" s="594">
        <v>9.7404137769370998</v>
      </c>
      <c r="G47" s="594">
        <v>90.259586223062897</v>
      </c>
    </row>
    <row r="48" spans="1:7" x14ac:dyDescent="0.25">
      <c r="A48" s="594" t="s">
        <v>46</v>
      </c>
      <c r="B48" s="594" t="s">
        <v>47</v>
      </c>
      <c r="C48" s="594" t="s">
        <v>19</v>
      </c>
      <c r="D48" s="594">
        <v>8150.4067506970396</v>
      </c>
      <c r="E48" s="594">
        <v>75747.866983309097</v>
      </c>
      <c r="F48" s="594">
        <v>9.7146298582225405</v>
      </c>
      <c r="G48" s="594">
        <v>90.285370141777406</v>
      </c>
    </row>
    <row r="49" spans="1:7" x14ac:dyDescent="0.25">
      <c r="A49" s="594" t="s">
        <v>48</v>
      </c>
      <c r="B49" s="594" t="s">
        <v>49</v>
      </c>
      <c r="C49" s="594" t="s">
        <v>18</v>
      </c>
      <c r="D49" s="594">
        <v>3481.5071221799799</v>
      </c>
      <c r="E49" s="594">
        <v>28657.1691914701</v>
      </c>
      <c r="F49" s="594">
        <v>10.832764511528101</v>
      </c>
      <c r="G49" s="594">
        <v>89.167235488471903</v>
      </c>
    </row>
    <row r="50" spans="1:7" x14ac:dyDescent="0.25">
      <c r="A50" s="594" t="s">
        <v>48</v>
      </c>
      <c r="B50" s="594" t="s">
        <v>49</v>
      </c>
      <c r="C50" s="594" t="s">
        <v>19</v>
      </c>
      <c r="D50" s="594">
        <v>9899.6773251094091</v>
      </c>
      <c r="E50" s="594">
        <v>86382.631325914102</v>
      </c>
      <c r="F50" s="594">
        <v>10.2819276602423</v>
      </c>
      <c r="G50" s="594">
        <v>89.718072339757697</v>
      </c>
    </row>
    <row r="51" spans="1:7" x14ac:dyDescent="0.25">
      <c r="A51" s="594" t="s">
        <v>50</v>
      </c>
      <c r="B51" s="594" t="s">
        <v>51</v>
      </c>
      <c r="C51" s="594" t="s">
        <v>18</v>
      </c>
      <c r="D51" s="594">
        <v>590.82016754433596</v>
      </c>
      <c r="E51" s="594">
        <v>2292.9249093266098</v>
      </c>
      <c r="F51" s="594">
        <v>20.487947158817999</v>
      </c>
      <c r="G51" s="594">
        <v>79.512052841181998</v>
      </c>
    </row>
    <row r="52" spans="1:7" x14ac:dyDescent="0.25">
      <c r="A52" s="594" t="s">
        <v>50</v>
      </c>
      <c r="B52" s="594" t="s">
        <v>51</v>
      </c>
      <c r="C52" s="594" t="s">
        <v>19</v>
      </c>
      <c r="D52" s="594">
        <v>1409.8715195964501</v>
      </c>
      <c r="E52" s="594">
        <v>12067.4663234237</v>
      </c>
      <c r="F52" s="594">
        <v>10.461053481171099</v>
      </c>
      <c r="G52" s="594">
        <v>89.538946518828894</v>
      </c>
    </row>
    <row r="53" spans="1:7" x14ac:dyDescent="0.25">
      <c r="A53" s="594" t="s">
        <v>52</v>
      </c>
      <c r="B53" s="594" t="s">
        <v>53</v>
      </c>
      <c r="C53" s="594" t="s">
        <v>18</v>
      </c>
      <c r="D53" s="594">
        <v>270.03768199084499</v>
      </c>
      <c r="E53" s="594">
        <v>1931.6786689591099</v>
      </c>
      <c r="F53" s="594">
        <v>12.264871534170799</v>
      </c>
      <c r="G53" s="594">
        <v>87.735128465829206</v>
      </c>
    </row>
    <row r="54" spans="1:7" x14ac:dyDescent="0.25">
      <c r="A54" s="594" t="s">
        <v>52</v>
      </c>
      <c r="B54" s="594" t="s">
        <v>53</v>
      </c>
      <c r="C54" s="594" t="s">
        <v>19</v>
      </c>
      <c r="D54" s="594">
        <v>1945.0692660797299</v>
      </c>
      <c r="E54" s="594">
        <v>16241.941609814799</v>
      </c>
      <c r="F54" s="594">
        <v>10.694826540505201</v>
      </c>
      <c r="G54" s="594">
        <v>89.305173459494796</v>
      </c>
    </row>
    <row r="55" spans="1:7" x14ac:dyDescent="0.25">
      <c r="A55" s="594" t="s">
        <v>54</v>
      </c>
      <c r="B55" s="594" t="s">
        <v>55</v>
      </c>
      <c r="C55" s="594" t="s">
        <v>18</v>
      </c>
      <c r="D55" s="594">
        <v>409.322602782979</v>
      </c>
      <c r="E55" s="594">
        <v>2046.7590743118999</v>
      </c>
      <c r="F55" s="594">
        <v>16.665675518867001</v>
      </c>
      <c r="G55" s="594">
        <v>83.334324481132995</v>
      </c>
    </row>
    <row r="56" spans="1:7" x14ac:dyDescent="0.25">
      <c r="A56" s="594" t="s">
        <v>54</v>
      </c>
      <c r="B56" s="594" t="s">
        <v>55</v>
      </c>
      <c r="C56" s="594" t="s">
        <v>19</v>
      </c>
      <c r="D56" s="594">
        <v>1127.6502038798701</v>
      </c>
      <c r="E56" s="594">
        <v>5783.9266757139403</v>
      </c>
      <c r="F56" s="594">
        <v>16.315382488317798</v>
      </c>
      <c r="G56" s="594">
        <v>83.684617511682205</v>
      </c>
    </row>
    <row r="57" spans="1:7" x14ac:dyDescent="0.25">
      <c r="A57" s="594" t="s">
        <v>56</v>
      </c>
      <c r="B57" s="594" t="s">
        <v>57</v>
      </c>
      <c r="C57" s="594" t="s">
        <v>18</v>
      </c>
      <c r="D57" s="594">
        <v>352.10309069853002</v>
      </c>
      <c r="E57" s="594">
        <v>2295.0228296546802</v>
      </c>
      <c r="F57" s="594">
        <v>13.301335157171099</v>
      </c>
      <c r="G57" s="594">
        <v>86.698664842828904</v>
      </c>
    </row>
    <row r="58" spans="1:7" x14ac:dyDescent="0.25">
      <c r="A58" s="594" t="s">
        <v>56</v>
      </c>
      <c r="B58" s="594" t="s">
        <v>57</v>
      </c>
      <c r="C58" s="594" t="s">
        <v>19</v>
      </c>
      <c r="D58" s="594">
        <v>958.75726974034296</v>
      </c>
      <c r="E58" s="594">
        <v>7031.1574492780301</v>
      </c>
      <c r="F58" s="594">
        <v>11.9995932804917</v>
      </c>
      <c r="G58" s="594">
        <v>88.000406719508305</v>
      </c>
    </row>
    <row r="59" spans="1:7" x14ac:dyDescent="0.25">
      <c r="A59" s="594" t="s">
        <v>58</v>
      </c>
      <c r="B59" s="594" t="s">
        <v>59</v>
      </c>
      <c r="C59" s="594" t="s">
        <v>18</v>
      </c>
      <c r="D59" s="594">
        <v>1059.8019140783799</v>
      </c>
      <c r="E59" s="594">
        <v>4699.4532392912397</v>
      </c>
      <c r="F59" s="594">
        <v>18.401718379473301</v>
      </c>
      <c r="G59" s="594">
        <v>81.598281620526706</v>
      </c>
    </row>
    <row r="60" spans="1:7" x14ac:dyDescent="0.25">
      <c r="A60" s="594" t="s">
        <v>58</v>
      </c>
      <c r="B60" s="594" t="s">
        <v>59</v>
      </c>
      <c r="C60" s="594" t="s">
        <v>19</v>
      </c>
      <c r="D60" s="594">
        <v>2132.42593927094</v>
      </c>
      <c r="E60" s="594">
        <v>14888.550921894701</v>
      </c>
      <c r="F60" s="594">
        <v>12.5282230077887</v>
      </c>
      <c r="G60" s="594">
        <v>87.471776992211304</v>
      </c>
    </row>
    <row r="61" spans="1:7" x14ac:dyDescent="0.25">
      <c r="A61" s="594" t="s">
        <v>60</v>
      </c>
      <c r="B61" s="594" t="s">
        <v>61</v>
      </c>
      <c r="C61" s="594" t="s">
        <v>18</v>
      </c>
      <c r="D61" s="594">
        <v>102.714134925594</v>
      </c>
      <c r="E61" s="594">
        <v>538.80763543785804</v>
      </c>
      <c r="F61" s="594">
        <v>16.011013136374402</v>
      </c>
      <c r="G61" s="594">
        <v>83.988986863625598</v>
      </c>
    </row>
    <row r="62" spans="1:7" x14ac:dyDescent="0.25">
      <c r="A62" s="594" t="s">
        <v>60</v>
      </c>
      <c r="B62" s="594" t="s">
        <v>61</v>
      </c>
      <c r="C62" s="594" t="s">
        <v>19</v>
      </c>
      <c r="D62" s="594">
        <v>375.53550934460202</v>
      </c>
      <c r="E62" s="594">
        <v>1216.65263058959</v>
      </c>
      <c r="F62" s="594">
        <v>23.5861265340241</v>
      </c>
      <c r="G62" s="594">
        <v>76.413873465975897</v>
      </c>
    </row>
    <row r="63" spans="1:7" x14ac:dyDescent="0.25">
      <c r="A63" s="594" t="s">
        <v>62</v>
      </c>
      <c r="B63" s="594" t="s">
        <v>63</v>
      </c>
      <c r="C63" s="594" t="s">
        <v>18</v>
      </c>
      <c r="D63" s="594">
        <v>1523.79601559549</v>
      </c>
      <c r="E63" s="594">
        <v>8406.3929006361304</v>
      </c>
      <c r="F63" s="594">
        <v>15.3450858634193</v>
      </c>
      <c r="G63" s="594">
        <v>84.6549141365807</v>
      </c>
    </row>
    <row r="64" spans="1:7" x14ac:dyDescent="0.25">
      <c r="A64" s="594" t="s">
        <v>62</v>
      </c>
      <c r="B64" s="594" t="s">
        <v>63</v>
      </c>
      <c r="C64" s="594" t="s">
        <v>19</v>
      </c>
      <c r="D64" s="594">
        <v>2546.2407634926899</v>
      </c>
      <c r="E64" s="594">
        <v>17272.842081066599</v>
      </c>
      <c r="F64" s="594">
        <v>12.847419749252801</v>
      </c>
      <c r="G64" s="594">
        <v>87.152580250747206</v>
      </c>
    </row>
    <row r="65" spans="1:7" x14ac:dyDescent="0.25">
      <c r="A65" s="594" t="s">
        <v>64</v>
      </c>
      <c r="B65" s="594" t="s">
        <v>65</v>
      </c>
      <c r="C65" s="594" t="s">
        <v>18</v>
      </c>
      <c r="D65" s="594">
        <v>2384.17101601474</v>
      </c>
      <c r="E65" s="594">
        <v>14975.4108901163</v>
      </c>
      <c r="F65" s="594">
        <v>13.734034776336999</v>
      </c>
      <c r="G65" s="594">
        <v>86.265965223663002</v>
      </c>
    </row>
    <row r="66" spans="1:7" x14ac:dyDescent="0.25">
      <c r="A66" s="594" t="s">
        <v>64</v>
      </c>
      <c r="B66" s="594" t="s">
        <v>65</v>
      </c>
      <c r="C66" s="594" t="s">
        <v>19</v>
      </c>
      <c r="D66" s="594">
        <v>2485.7327225536001</v>
      </c>
      <c r="E66" s="594">
        <v>24254.633700296901</v>
      </c>
      <c r="F66" s="594">
        <v>9.2958065093283899</v>
      </c>
      <c r="G66" s="594">
        <v>90.704193490671599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1784</v>
      </c>
    </row>
    <row r="9" spans="1:11" x14ac:dyDescent="0.25">
      <c r="A9" t="s">
        <v>1785</v>
      </c>
    </row>
    <row r="10" spans="1:11" x14ac:dyDescent="0.25">
      <c r="A10" t="s">
        <v>4</v>
      </c>
    </row>
    <row r="11" spans="1:11" x14ac:dyDescent="0.25">
      <c r="A11" t="s">
        <v>1786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1787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1788</v>
      </c>
      <c r="E16" s="5" t="s">
        <v>1789</v>
      </c>
      <c r="F16" s="5" t="s">
        <v>84</v>
      </c>
      <c r="G16" s="5" t="s">
        <v>1790</v>
      </c>
      <c r="H16" s="5" t="s">
        <v>1791</v>
      </c>
      <c r="I16" s="5" t="s">
        <v>1792</v>
      </c>
      <c r="J16" s="5" t="s">
        <v>88</v>
      </c>
      <c r="K16" s="5" t="s">
        <v>1793</v>
      </c>
    </row>
    <row r="17" spans="1:11" x14ac:dyDescent="0.25">
      <c r="A17" s="595" t="s">
        <v>16</v>
      </c>
      <c r="B17" s="595" t="s">
        <v>17</v>
      </c>
      <c r="C17" s="595" t="s">
        <v>18</v>
      </c>
      <c r="D17" s="595">
        <v>20462.916629343301</v>
      </c>
      <c r="E17" s="595">
        <v>130585.844920923</v>
      </c>
      <c r="F17" s="595">
        <v>41356.8620085648</v>
      </c>
      <c r="G17" s="595">
        <v>12787.2508323211</v>
      </c>
      <c r="H17" s="595">
        <v>9.9725278911662301</v>
      </c>
      <c r="I17" s="595">
        <v>63.640535914513102</v>
      </c>
      <c r="J17" s="595">
        <v>20.155116073732501</v>
      </c>
      <c r="K17" s="595">
        <v>6.23182012058819</v>
      </c>
    </row>
    <row r="18" spans="1:11" x14ac:dyDescent="0.25">
      <c r="A18" s="595" t="s">
        <v>16</v>
      </c>
      <c r="B18" s="595" t="s">
        <v>17</v>
      </c>
      <c r="C18" s="595" t="s">
        <v>19</v>
      </c>
      <c r="D18" s="595">
        <v>111232.54049862899</v>
      </c>
      <c r="E18" s="595">
        <v>359984.70450668002</v>
      </c>
      <c r="F18" s="595">
        <v>75432.108543928902</v>
      </c>
      <c r="G18" s="595">
        <v>26619.5357324453</v>
      </c>
      <c r="H18" s="595">
        <v>19.4032054727417</v>
      </c>
      <c r="I18" s="595">
        <v>62.795088175419302</v>
      </c>
      <c r="J18" s="595">
        <v>13.1582421363292</v>
      </c>
      <c r="K18" s="595">
        <v>4.6434642155097698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1794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1788</v>
      </c>
      <c r="E28" s="5" t="s">
        <v>1789</v>
      </c>
      <c r="F28" s="5" t="s">
        <v>84</v>
      </c>
      <c r="G28" s="5" t="s">
        <v>1790</v>
      </c>
      <c r="H28" s="5" t="s">
        <v>1791</v>
      </c>
      <c r="I28" s="5" t="s">
        <v>1792</v>
      </c>
      <c r="J28" s="5" t="s">
        <v>88</v>
      </c>
      <c r="K28" s="5" t="s">
        <v>1793</v>
      </c>
    </row>
    <row r="29" spans="1:11" x14ac:dyDescent="0.25">
      <c r="A29" s="596" t="s">
        <v>28</v>
      </c>
      <c r="B29" s="596" t="s">
        <v>29</v>
      </c>
      <c r="C29" s="596" t="s">
        <v>18</v>
      </c>
      <c r="D29" s="596">
        <v>388.59510904525303</v>
      </c>
      <c r="E29" s="596">
        <v>3178.5675670383498</v>
      </c>
      <c r="F29" s="596">
        <v>1361.38376768475</v>
      </c>
      <c r="G29" s="596">
        <v>0</v>
      </c>
      <c r="H29" s="596">
        <v>7.8845784143232098</v>
      </c>
      <c r="I29" s="596">
        <v>64.493002212798999</v>
      </c>
      <c r="J29" s="596">
        <v>27.622419372877701</v>
      </c>
      <c r="K29" s="596">
        <v>0</v>
      </c>
    </row>
    <row r="30" spans="1:11" x14ac:dyDescent="0.25">
      <c r="A30" s="596" t="s">
        <v>28</v>
      </c>
      <c r="B30" s="596" t="s">
        <v>29</v>
      </c>
      <c r="C30" s="596" t="s">
        <v>19</v>
      </c>
      <c r="D30" s="596">
        <v>10195.9154390362</v>
      </c>
      <c r="E30" s="596">
        <v>26425.068639528999</v>
      </c>
      <c r="F30" s="596">
        <v>4174.3892941115901</v>
      </c>
      <c r="G30" s="596">
        <v>1443.5042748405499</v>
      </c>
      <c r="H30" s="596">
        <v>24.138698769699602</v>
      </c>
      <c r="I30" s="596">
        <v>62.561010403841102</v>
      </c>
      <c r="J30" s="596">
        <v>9.8828130068861793</v>
      </c>
      <c r="K30" s="596">
        <v>3.4174778195731599</v>
      </c>
    </row>
    <row r="31" spans="1:11" x14ac:dyDescent="0.25">
      <c r="A31" s="596" t="s">
        <v>30</v>
      </c>
      <c r="B31" s="596" t="s">
        <v>31</v>
      </c>
      <c r="C31" s="596" t="s">
        <v>18</v>
      </c>
      <c r="D31" s="596">
        <v>375.97332971788398</v>
      </c>
      <c r="E31" s="596">
        <v>1521.1641118183099</v>
      </c>
      <c r="F31" s="596">
        <v>60.122758636918</v>
      </c>
      <c r="G31" s="596">
        <v>261.56733165001401</v>
      </c>
      <c r="H31" s="596">
        <v>16.944684718643298</v>
      </c>
      <c r="I31" s="596">
        <v>68.557113610737801</v>
      </c>
      <c r="J31" s="596">
        <v>2.7096634494848502</v>
      </c>
      <c r="K31" s="596">
        <v>11.788538221134001</v>
      </c>
    </row>
    <row r="32" spans="1:11" x14ac:dyDescent="0.25">
      <c r="A32" s="596" t="s">
        <v>30</v>
      </c>
      <c r="B32" s="596" t="s">
        <v>31</v>
      </c>
      <c r="C32" s="596" t="s">
        <v>19</v>
      </c>
      <c r="D32" s="596">
        <v>4768.4573999650102</v>
      </c>
      <c r="E32" s="596">
        <v>8004.6771808291696</v>
      </c>
      <c r="F32" s="596">
        <v>816.43267374891195</v>
      </c>
      <c r="G32" s="596">
        <v>158.210097870433</v>
      </c>
      <c r="H32" s="596">
        <v>34.6852969591326</v>
      </c>
      <c r="I32" s="596">
        <v>58.225245984391002</v>
      </c>
      <c r="J32" s="596">
        <v>5.9386521385988296</v>
      </c>
      <c r="K32" s="596">
        <v>1.1508049178775701</v>
      </c>
    </row>
    <row r="33" spans="1:11" x14ac:dyDescent="0.25">
      <c r="A33" s="596" t="s">
        <v>32</v>
      </c>
      <c r="B33" s="596" t="s">
        <v>33</v>
      </c>
      <c r="C33" s="596" t="s">
        <v>18</v>
      </c>
      <c r="D33" s="596">
        <v>465.70446056735398</v>
      </c>
      <c r="E33" s="596">
        <v>3539.6798073865498</v>
      </c>
      <c r="F33" s="596">
        <v>755.48004296556996</v>
      </c>
      <c r="G33" s="596">
        <v>404.86818472422999</v>
      </c>
      <c r="H33" s="596">
        <v>9.0152647462888496</v>
      </c>
      <c r="I33" s="596">
        <v>68.522321091376398</v>
      </c>
      <c r="J33" s="596">
        <v>14.6248386574928</v>
      </c>
      <c r="K33" s="596">
        <v>7.8375755048419196</v>
      </c>
    </row>
    <row r="34" spans="1:11" x14ac:dyDescent="0.25">
      <c r="A34" s="596" t="s">
        <v>32</v>
      </c>
      <c r="B34" s="596" t="s">
        <v>33</v>
      </c>
      <c r="C34" s="596" t="s">
        <v>19</v>
      </c>
      <c r="D34" s="596">
        <v>1323.2763579395601</v>
      </c>
      <c r="E34" s="596">
        <v>5394.8992021596896</v>
      </c>
      <c r="F34" s="596">
        <v>1165.41751739186</v>
      </c>
      <c r="G34" s="596">
        <v>337.744943970691</v>
      </c>
      <c r="H34" s="596">
        <v>16.095632541627001</v>
      </c>
      <c r="I34" s="596">
        <v>65.620695658982896</v>
      </c>
      <c r="J34" s="596">
        <v>14.1755212393596</v>
      </c>
      <c r="K34" s="596">
        <v>4.1081505600305901</v>
      </c>
    </row>
    <row r="35" spans="1:11" x14ac:dyDescent="0.25">
      <c r="A35" s="596" t="s">
        <v>34</v>
      </c>
      <c r="B35" s="596" t="s">
        <v>35</v>
      </c>
      <c r="C35" s="596" t="s">
        <v>18</v>
      </c>
      <c r="D35" s="596">
        <v>1233.3981432412199</v>
      </c>
      <c r="E35" s="596">
        <v>6843.5050821475497</v>
      </c>
      <c r="F35" s="596">
        <v>559.37969127054396</v>
      </c>
      <c r="G35" s="596">
        <v>791.33159545000206</v>
      </c>
      <c r="H35" s="596">
        <v>13.082823249264001</v>
      </c>
      <c r="I35" s="596">
        <v>72.589996900673</v>
      </c>
      <c r="J35" s="596">
        <v>5.9334170966796203</v>
      </c>
      <c r="K35" s="596">
        <v>8.3937627533834203</v>
      </c>
    </row>
    <row r="36" spans="1:11" x14ac:dyDescent="0.25">
      <c r="A36" s="596" t="s">
        <v>34</v>
      </c>
      <c r="B36" s="596" t="s">
        <v>35</v>
      </c>
      <c r="C36" s="596" t="s">
        <v>19</v>
      </c>
      <c r="D36" s="596">
        <v>3424.8662217107399</v>
      </c>
      <c r="E36" s="596">
        <v>15452.938466043001</v>
      </c>
      <c r="F36" s="596">
        <v>2913.6716751423501</v>
      </c>
      <c r="G36" s="596">
        <v>917.24129160227403</v>
      </c>
      <c r="H36" s="596">
        <v>15.0817244452916</v>
      </c>
      <c r="I36" s="596">
        <v>68.048485613109605</v>
      </c>
      <c r="J36" s="596">
        <v>12.8306305951414</v>
      </c>
      <c r="K36" s="596">
        <v>4.0391593464573203</v>
      </c>
    </row>
    <row r="37" spans="1:11" x14ac:dyDescent="0.25">
      <c r="A37" s="596" t="s">
        <v>36</v>
      </c>
      <c r="B37" s="596" t="s">
        <v>37</v>
      </c>
      <c r="C37" s="596" t="s">
        <v>18</v>
      </c>
      <c r="D37" s="596">
        <v>678.298630822718</v>
      </c>
      <c r="E37" s="596">
        <v>7660.5519751775801</v>
      </c>
      <c r="F37" s="596">
        <v>2301.3487503251899</v>
      </c>
      <c r="G37" s="596">
        <v>644.20460962092295</v>
      </c>
      <c r="H37" s="596">
        <v>6.0109389283621804</v>
      </c>
      <c r="I37" s="596">
        <v>67.886190518305298</v>
      </c>
      <c r="J37" s="596">
        <v>20.394065626063199</v>
      </c>
      <c r="K37" s="596">
        <v>5.7088049272693198</v>
      </c>
    </row>
    <row r="38" spans="1:11" x14ac:dyDescent="0.25">
      <c r="A38" s="596" t="s">
        <v>36</v>
      </c>
      <c r="B38" s="596" t="s">
        <v>37</v>
      </c>
      <c r="C38" s="596" t="s">
        <v>19</v>
      </c>
      <c r="D38" s="596">
        <v>1358.1872954723699</v>
      </c>
      <c r="E38" s="596">
        <v>12813.671211643201</v>
      </c>
      <c r="F38" s="596">
        <v>2970.82552668993</v>
      </c>
      <c r="G38" s="596">
        <v>985.008909309258</v>
      </c>
      <c r="H38" s="596">
        <v>7.4923339651349998</v>
      </c>
      <c r="I38" s="596">
        <v>70.685614831699098</v>
      </c>
      <c r="J38" s="596">
        <v>16.3883266117342</v>
      </c>
      <c r="K38" s="596">
        <v>5.4337245914317203</v>
      </c>
    </row>
    <row r="39" spans="1:11" x14ac:dyDescent="0.25">
      <c r="A39" s="596" t="s">
        <v>38</v>
      </c>
      <c r="B39" s="596" t="s">
        <v>39</v>
      </c>
      <c r="C39" s="596" t="s">
        <v>18</v>
      </c>
      <c r="D39" s="596">
        <v>780.03781775641505</v>
      </c>
      <c r="E39" s="596">
        <v>3309.1802723586402</v>
      </c>
      <c r="F39" s="596">
        <v>1205.3347623397899</v>
      </c>
      <c r="G39" s="596">
        <v>36.455047268549301</v>
      </c>
      <c r="H39" s="596">
        <v>14.632088948825</v>
      </c>
      <c r="I39" s="596">
        <v>62.074195623126798</v>
      </c>
      <c r="J39" s="596">
        <v>22.609885128895201</v>
      </c>
      <c r="K39" s="596">
        <v>0.68383029915301397</v>
      </c>
    </row>
    <row r="40" spans="1:11" x14ac:dyDescent="0.25">
      <c r="A40" s="596" t="s">
        <v>38</v>
      </c>
      <c r="B40" s="596" t="s">
        <v>39</v>
      </c>
      <c r="C40" s="596" t="s">
        <v>19</v>
      </c>
      <c r="D40" s="596">
        <v>1897.0913890547999</v>
      </c>
      <c r="E40" s="596">
        <v>9169.0786532799302</v>
      </c>
      <c r="F40" s="596">
        <v>1468.8479930112701</v>
      </c>
      <c r="G40" s="596">
        <v>283.06994882059502</v>
      </c>
      <c r="H40" s="596">
        <v>14.800112086905299</v>
      </c>
      <c r="I40" s="596">
        <v>71.532342925137797</v>
      </c>
      <c r="J40" s="596">
        <v>11.4591817034307</v>
      </c>
      <c r="K40" s="596">
        <v>2.20836328452617</v>
      </c>
    </row>
    <row r="41" spans="1:11" x14ac:dyDescent="0.25">
      <c r="A41" s="596" t="s">
        <v>40</v>
      </c>
      <c r="B41" s="596" t="s">
        <v>41</v>
      </c>
      <c r="C41" s="596" t="s">
        <v>18</v>
      </c>
      <c r="D41" s="596">
        <v>1544.6467788996999</v>
      </c>
      <c r="E41" s="596">
        <v>14031.1253490697</v>
      </c>
      <c r="F41" s="596">
        <v>3551.7153377996201</v>
      </c>
      <c r="G41" s="596">
        <v>2168.8981753421499</v>
      </c>
      <c r="H41" s="596">
        <v>7.2530935762069602</v>
      </c>
      <c r="I41" s="596">
        <v>65.885007838999698</v>
      </c>
      <c r="J41" s="596">
        <v>16.677549879371501</v>
      </c>
      <c r="K41" s="596">
        <v>10.184348705421799</v>
      </c>
    </row>
    <row r="42" spans="1:11" x14ac:dyDescent="0.25">
      <c r="A42" s="596" t="s">
        <v>40</v>
      </c>
      <c r="B42" s="596" t="s">
        <v>41</v>
      </c>
      <c r="C42" s="596" t="s">
        <v>19</v>
      </c>
      <c r="D42" s="596">
        <v>6599.8787525765001</v>
      </c>
      <c r="E42" s="596">
        <v>30158.731494904099</v>
      </c>
      <c r="F42" s="596">
        <v>8009.4952284334904</v>
      </c>
      <c r="G42" s="596">
        <v>2574.8548195584099</v>
      </c>
      <c r="H42" s="596">
        <v>13.940570491126699</v>
      </c>
      <c r="I42" s="596">
        <v>63.702673653443398</v>
      </c>
      <c r="J42" s="596">
        <v>16.918027893577801</v>
      </c>
      <c r="K42" s="596">
        <v>5.4387279618521198</v>
      </c>
    </row>
    <row r="43" spans="1:11" x14ac:dyDescent="0.25">
      <c r="A43" s="596" t="s">
        <v>42</v>
      </c>
      <c r="B43" s="596" t="s">
        <v>43</v>
      </c>
      <c r="C43" s="596" t="s">
        <v>18</v>
      </c>
      <c r="D43" s="596">
        <v>5245.98142266164</v>
      </c>
      <c r="E43" s="596">
        <v>28660.168829028</v>
      </c>
      <c r="F43" s="596">
        <v>7299.81541089029</v>
      </c>
      <c r="G43" s="596">
        <v>1234.34176691122</v>
      </c>
      <c r="H43" s="596">
        <v>12.360846893904201</v>
      </c>
      <c r="I43" s="596">
        <v>67.530540104222894</v>
      </c>
      <c r="J43" s="596">
        <v>17.200194468473001</v>
      </c>
      <c r="K43" s="596">
        <v>2.9084185333999</v>
      </c>
    </row>
    <row r="44" spans="1:11" x14ac:dyDescent="0.25">
      <c r="A44" s="596" t="s">
        <v>42</v>
      </c>
      <c r="B44" s="596" t="s">
        <v>43</v>
      </c>
      <c r="C44" s="596" t="s">
        <v>19</v>
      </c>
      <c r="D44" s="596">
        <v>13286.4688909954</v>
      </c>
      <c r="E44" s="596">
        <v>48146.364266200697</v>
      </c>
      <c r="F44" s="596">
        <v>9159.7546152396808</v>
      </c>
      <c r="G44" s="596">
        <v>2455.2685727092498</v>
      </c>
      <c r="H44" s="596">
        <v>18.188718404299198</v>
      </c>
      <c r="I44" s="596">
        <v>65.910714804159497</v>
      </c>
      <c r="J44" s="596">
        <v>12.5393886604428</v>
      </c>
      <c r="K44" s="596">
        <v>3.3611781310984798</v>
      </c>
    </row>
    <row r="45" spans="1:11" x14ac:dyDescent="0.25">
      <c r="A45" s="596" t="s">
        <v>44</v>
      </c>
      <c r="B45" s="596" t="s">
        <v>45</v>
      </c>
      <c r="C45" s="596" t="s">
        <v>18</v>
      </c>
      <c r="D45" s="596">
        <v>674.53519071388803</v>
      </c>
      <c r="E45" s="596">
        <v>3999.5194173165</v>
      </c>
      <c r="F45" s="596">
        <v>917.67461022374596</v>
      </c>
      <c r="G45" s="596">
        <v>75.334444759666297</v>
      </c>
      <c r="H45" s="596">
        <v>11.902728305599499</v>
      </c>
      <c r="I45" s="596">
        <v>70.574810080561505</v>
      </c>
      <c r="J45" s="596">
        <v>16.193123366744</v>
      </c>
      <c r="K45" s="596">
        <v>1.3293382470950199</v>
      </c>
    </row>
    <row r="46" spans="1:11" x14ac:dyDescent="0.25">
      <c r="A46" s="596" t="s">
        <v>44</v>
      </c>
      <c r="B46" s="596" t="s">
        <v>45</v>
      </c>
      <c r="C46" s="596" t="s">
        <v>19</v>
      </c>
      <c r="D46" s="596">
        <v>10887.996185414901</v>
      </c>
      <c r="E46" s="596">
        <v>27736.230615008699</v>
      </c>
      <c r="F46" s="596">
        <v>3663.6006014715299</v>
      </c>
      <c r="G46" s="596">
        <v>808.71666493149405</v>
      </c>
      <c r="H46" s="596">
        <v>25.2641979100034</v>
      </c>
      <c r="I46" s="596">
        <v>64.358363798266893</v>
      </c>
      <c r="J46" s="596">
        <v>8.5009150520066292</v>
      </c>
      <c r="K46" s="596">
        <v>1.87652323972307</v>
      </c>
    </row>
    <row r="47" spans="1:11" x14ac:dyDescent="0.25">
      <c r="A47" s="596" t="s">
        <v>46</v>
      </c>
      <c r="B47" s="596" t="s">
        <v>47</v>
      </c>
      <c r="C47" s="596" t="s">
        <v>18</v>
      </c>
      <c r="D47" s="596">
        <v>2528.22446838822</v>
      </c>
      <c r="E47" s="596">
        <v>12672.2841251592</v>
      </c>
      <c r="F47" s="596">
        <v>4537.9265949547098</v>
      </c>
      <c r="G47" s="596">
        <v>1676.6565350045601</v>
      </c>
      <c r="H47" s="596">
        <v>11.805807329851699</v>
      </c>
      <c r="I47" s="596">
        <v>59.174549839771203</v>
      </c>
      <c r="J47" s="596">
        <v>21.190320609150501</v>
      </c>
      <c r="K47" s="596">
        <v>7.8293222212265903</v>
      </c>
    </row>
    <row r="48" spans="1:11" x14ac:dyDescent="0.25">
      <c r="A48" s="596" t="s">
        <v>46</v>
      </c>
      <c r="B48" s="596" t="s">
        <v>47</v>
      </c>
      <c r="C48" s="596" t="s">
        <v>19</v>
      </c>
      <c r="D48" s="596">
        <v>15818.520160365901</v>
      </c>
      <c r="E48" s="596">
        <v>52258.748775251501</v>
      </c>
      <c r="F48" s="596">
        <v>9728.8402530706608</v>
      </c>
      <c r="G48" s="596">
        <v>6092.16454531811</v>
      </c>
      <c r="H48" s="596">
        <v>18.854404812329602</v>
      </c>
      <c r="I48" s="596">
        <v>62.288228886489797</v>
      </c>
      <c r="J48" s="596">
        <v>11.5959957458902</v>
      </c>
      <c r="K48" s="596">
        <v>7.2613705552904602</v>
      </c>
    </row>
    <row r="49" spans="1:11" x14ac:dyDescent="0.25">
      <c r="A49" s="596" t="s">
        <v>48</v>
      </c>
      <c r="B49" s="596" t="s">
        <v>49</v>
      </c>
      <c r="C49" s="596" t="s">
        <v>18</v>
      </c>
      <c r="D49" s="596">
        <v>1141.52674226774</v>
      </c>
      <c r="E49" s="596">
        <v>17642.966136933799</v>
      </c>
      <c r="F49" s="596">
        <v>10634.851056990399</v>
      </c>
      <c r="G49" s="596">
        <v>2719.33237745816</v>
      </c>
      <c r="H49" s="596">
        <v>3.5518785251989602</v>
      </c>
      <c r="I49" s="596">
        <v>54.896368365489799</v>
      </c>
      <c r="J49" s="596">
        <v>33.090507378717199</v>
      </c>
      <c r="K49" s="596">
        <v>8.4612457305940705</v>
      </c>
    </row>
    <row r="50" spans="1:11" x14ac:dyDescent="0.25">
      <c r="A50" s="596" t="s">
        <v>48</v>
      </c>
      <c r="B50" s="596" t="s">
        <v>49</v>
      </c>
      <c r="C50" s="596" t="s">
        <v>19</v>
      </c>
      <c r="D50" s="596">
        <v>22769.208313786199</v>
      </c>
      <c r="E50" s="596">
        <v>51894.257006409403</v>
      </c>
      <c r="F50" s="596">
        <v>15304.030949440699</v>
      </c>
      <c r="G50" s="596">
        <v>6314.8123813872398</v>
      </c>
      <c r="H50" s="596">
        <v>23.648382171966301</v>
      </c>
      <c r="I50" s="596">
        <v>53.898018995889203</v>
      </c>
      <c r="J50" s="596">
        <v>15.8949563672287</v>
      </c>
      <c r="K50" s="596">
        <v>6.5586424649157102</v>
      </c>
    </row>
    <row r="51" spans="1:11" x14ac:dyDescent="0.25">
      <c r="A51" s="596" t="s">
        <v>50</v>
      </c>
      <c r="B51" s="596" t="s">
        <v>51</v>
      </c>
      <c r="C51" s="596" t="s">
        <v>18</v>
      </c>
      <c r="D51" s="596">
        <v>280.39546892306402</v>
      </c>
      <c r="E51" s="596">
        <v>2089.3269866602</v>
      </c>
      <c r="F51" s="596">
        <v>332.043152271525</v>
      </c>
      <c r="G51" s="596">
        <v>181.97946901615299</v>
      </c>
      <c r="H51" s="596">
        <v>9.7233098435771499</v>
      </c>
      <c r="I51" s="596">
        <v>72.451861415131106</v>
      </c>
      <c r="J51" s="596">
        <v>11.5143032209981</v>
      </c>
      <c r="K51" s="596">
        <v>6.3105255202936501</v>
      </c>
    </row>
    <row r="52" spans="1:11" x14ac:dyDescent="0.25">
      <c r="A52" s="596" t="s">
        <v>50</v>
      </c>
      <c r="B52" s="596" t="s">
        <v>51</v>
      </c>
      <c r="C52" s="596" t="s">
        <v>19</v>
      </c>
      <c r="D52" s="596">
        <v>2239.1296498674901</v>
      </c>
      <c r="E52" s="596">
        <v>9835.2189855055603</v>
      </c>
      <c r="F52" s="596">
        <v>982.141048168574</v>
      </c>
      <c r="G52" s="596">
        <v>420.84815947852002</v>
      </c>
      <c r="H52" s="596">
        <v>16.6140351748111</v>
      </c>
      <c r="I52" s="596">
        <v>72.9759771556011</v>
      </c>
      <c r="J52" s="596">
        <v>7.2873519949432799</v>
      </c>
      <c r="K52" s="596">
        <v>3.1226356746445698</v>
      </c>
    </row>
    <row r="53" spans="1:11" x14ac:dyDescent="0.25">
      <c r="A53" s="596" t="s">
        <v>52</v>
      </c>
      <c r="B53" s="596" t="s">
        <v>53</v>
      </c>
      <c r="C53" s="596" t="s">
        <v>18</v>
      </c>
      <c r="D53" s="596">
        <v>543.07695332937499</v>
      </c>
      <c r="E53" s="596">
        <v>1186.3558729757499</v>
      </c>
      <c r="F53" s="596">
        <v>244.86854183284399</v>
      </c>
      <c r="G53" s="596">
        <v>227.41498281198099</v>
      </c>
      <c r="H53" s="596">
        <v>24.666072589008099</v>
      </c>
      <c r="I53" s="596">
        <v>53.883229438882402</v>
      </c>
      <c r="J53" s="596">
        <v>11.1217115559501</v>
      </c>
      <c r="K53" s="596">
        <v>10.328986416159401</v>
      </c>
    </row>
    <row r="54" spans="1:11" x14ac:dyDescent="0.25">
      <c r="A54" s="596" t="s">
        <v>52</v>
      </c>
      <c r="B54" s="596" t="s">
        <v>53</v>
      </c>
      <c r="C54" s="596" t="s">
        <v>19</v>
      </c>
      <c r="D54" s="596">
        <v>4193.2199878804504</v>
      </c>
      <c r="E54" s="596">
        <v>11663.690008604301</v>
      </c>
      <c r="F54" s="596">
        <v>1952.6020693909099</v>
      </c>
      <c r="G54" s="596">
        <v>377.49881001879902</v>
      </c>
      <c r="H54" s="596">
        <v>23.056125146096701</v>
      </c>
      <c r="I54" s="596">
        <v>64.131979071193498</v>
      </c>
      <c r="J54" s="596">
        <v>10.7362451296432</v>
      </c>
      <c r="K54" s="596">
        <v>2.0756506530665999</v>
      </c>
    </row>
    <row r="55" spans="1:11" x14ac:dyDescent="0.25">
      <c r="A55" s="596" t="s">
        <v>54</v>
      </c>
      <c r="B55" s="596" t="s">
        <v>55</v>
      </c>
      <c r="C55" s="596" t="s">
        <v>18</v>
      </c>
      <c r="D55" s="596">
        <v>279.71101546728602</v>
      </c>
      <c r="E55" s="596">
        <v>1559.1395458279601</v>
      </c>
      <c r="F55" s="596">
        <v>510.605276187181</v>
      </c>
      <c r="G55" s="596">
        <v>106.625839612459</v>
      </c>
      <c r="H55" s="596">
        <v>11.3885062567681</v>
      </c>
      <c r="I55" s="596">
        <v>63.480769404710799</v>
      </c>
      <c r="J55" s="596">
        <v>20.7894257324186</v>
      </c>
      <c r="K55" s="596">
        <v>4.3412986061024803</v>
      </c>
    </row>
    <row r="56" spans="1:11" x14ac:dyDescent="0.25">
      <c r="A56" s="596" t="s">
        <v>54</v>
      </c>
      <c r="B56" s="596" t="s">
        <v>55</v>
      </c>
      <c r="C56" s="596" t="s">
        <v>19</v>
      </c>
      <c r="D56" s="596">
        <v>977.62336662240295</v>
      </c>
      <c r="E56" s="596">
        <v>4195.2792478744104</v>
      </c>
      <c r="F56" s="596">
        <v>1369.8403222684201</v>
      </c>
      <c r="G56" s="596">
        <v>368.83394282858802</v>
      </c>
      <c r="H56" s="596">
        <v>14.1447224512369</v>
      </c>
      <c r="I56" s="596">
        <v>60.699306698892599</v>
      </c>
      <c r="J56" s="596">
        <v>19.819504957151299</v>
      </c>
      <c r="K56" s="596">
        <v>5.3364658927191702</v>
      </c>
    </row>
    <row r="57" spans="1:11" x14ac:dyDescent="0.25">
      <c r="A57" s="596" t="s">
        <v>56</v>
      </c>
      <c r="B57" s="596" t="s">
        <v>57</v>
      </c>
      <c r="C57" s="596" t="s">
        <v>18</v>
      </c>
      <c r="D57" s="596">
        <v>398.464131506184</v>
      </c>
      <c r="E57" s="596">
        <v>1812.4825982342099</v>
      </c>
      <c r="F57" s="596">
        <v>359.43344967315699</v>
      </c>
      <c r="G57" s="596">
        <v>76.745740939666106</v>
      </c>
      <c r="H57" s="596">
        <v>15.052707861098501</v>
      </c>
      <c r="I57" s="596">
        <v>68.469829270243494</v>
      </c>
      <c r="J57" s="596">
        <v>13.578252810323299</v>
      </c>
      <c r="K57" s="596">
        <v>2.89921005833473</v>
      </c>
    </row>
    <row r="58" spans="1:11" x14ac:dyDescent="0.25">
      <c r="A58" s="596" t="s">
        <v>56</v>
      </c>
      <c r="B58" s="596" t="s">
        <v>57</v>
      </c>
      <c r="C58" s="596" t="s">
        <v>19</v>
      </c>
      <c r="D58" s="596">
        <v>958.38386760611002</v>
      </c>
      <c r="E58" s="596">
        <v>5546.3945973667596</v>
      </c>
      <c r="F58" s="596">
        <v>1161.5842118064099</v>
      </c>
      <c r="G58" s="596">
        <v>323.552042239098</v>
      </c>
      <c r="H58" s="596">
        <v>11.9949198622217</v>
      </c>
      <c r="I58" s="596">
        <v>69.417444270896695</v>
      </c>
      <c r="J58" s="596">
        <v>14.538130288693701</v>
      </c>
      <c r="K58" s="596">
        <v>4.0495055781878104</v>
      </c>
    </row>
    <row r="59" spans="1:11" x14ac:dyDescent="0.25">
      <c r="A59" s="596" t="s">
        <v>58</v>
      </c>
      <c r="B59" s="596" t="s">
        <v>59</v>
      </c>
      <c r="C59" s="596" t="s">
        <v>18</v>
      </c>
      <c r="D59" s="596">
        <v>665.82061793327705</v>
      </c>
      <c r="E59" s="596">
        <v>3993.7356120913601</v>
      </c>
      <c r="F59" s="596">
        <v>701.74249014881298</v>
      </c>
      <c r="G59" s="596">
        <v>397.95643319617</v>
      </c>
      <c r="H59" s="596">
        <v>11.5608807077026</v>
      </c>
      <c r="I59" s="596">
        <v>69.344654920432006</v>
      </c>
      <c r="J59" s="596">
        <v>12.184604978618401</v>
      </c>
      <c r="K59" s="596">
        <v>6.9098593932469496</v>
      </c>
    </row>
    <row r="60" spans="1:11" x14ac:dyDescent="0.25">
      <c r="A60" s="596" t="s">
        <v>58</v>
      </c>
      <c r="B60" s="596" t="s">
        <v>59</v>
      </c>
      <c r="C60" s="596" t="s">
        <v>19</v>
      </c>
      <c r="D60" s="596">
        <v>2808.0711804298899</v>
      </c>
      <c r="E60" s="596">
        <v>10836.0535046689</v>
      </c>
      <c r="F60" s="596">
        <v>2628.2208925006298</v>
      </c>
      <c r="G60" s="596">
        <v>748.63128356625396</v>
      </c>
      <c r="H60" s="596">
        <v>16.497708699884701</v>
      </c>
      <c r="I60" s="596">
        <v>63.662935406439303</v>
      </c>
      <c r="J60" s="596">
        <v>15.4410696515138</v>
      </c>
      <c r="K60" s="596">
        <v>4.39828624216217</v>
      </c>
    </row>
    <row r="61" spans="1:11" x14ac:dyDescent="0.25">
      <c r="A61" s="596" t="s">
        <v>60</v>
      </c>
      <c r="B61" s="596" t="s">
        <v>61</v>
      </c>
      <c r="C61" s="596" t="s">
        <v>18</v>
      </c>
      <c r="D61" s="596">
        <v>68.845307074680406</v>
      </c>
      <c r="E61" s="596">
        <v>405.89739399112398</v>
      </c>
      <c r="F61" s="596">
        <v>140.85286713094499</v>
      </c>
      <c r="G61" s="596">
        <v>25.926202166701799</v>
      </c>
      <c r="H61" s="596">
        <v>10.7315620848964</v>
      </c>
      <c r="I61" s="596">
        <v>63.271024108997103</v>
      </c>
      <c r="J61" s="596">
        <v>21.956054125980099</v>
      </c>
      <c r="K61" s="596">
        <v>4.0413596801264298</v>
      </c>
    </row>
    <row r="62" spans="1:11" x14ac:dyDescent="0.25">
      <c r="A62" s="596" t="s">
        <v>60</v>
      </c>
      <c r="B62" s="596" t="s">
        <v>61</v>
      </c>
      <c r="C62" s="596" t="s">
        <v>19</v>
      </c>
      <c r="D62" s="596">
        <v>375.30527649145603</v>
      </c>
      <c r="E62" s="596">
        <v>928.69019882986902</v>
      </c>
      <c r="F62" s="596">
        <v>210.724970194528</v>
      </c>
      <c r="G62" s="596">
        <v>77.467694418335697</v>
      </c>
      <c r="H62" s="596">
        <v>23.5716663802664</v>
      </c>
      <c r="I62" s="596">
        <v>58.327918387098102</v>
      </c>
      <c r="J62" s="596">
        <v>13.234929020589099</v>
      </c>
      <c r="K62" s="596">
        <v>4.8654862120463802</v>
      </c>
    </row>
    <row r="63" spans="1:11" x14ac:dyDescent="0.25">
      <c r="A63" s="596" t="s">
        <v>62</v>
      </c>
      <c r="B63" s="596" t="s">
        <v>63</v>
      </c>
      <c r="C63" s="596" t="s">
        <v>18</v>
      </c>
      <c r="D63" s="596">
        <v>1434.3007036133399</v>
      </c>
      <c r="E63" s="596">
        <v>5949.4135713975802</v>
      </c>
      <c r="F63" s="596">
        <v>1980.4925224849401</v>
      </c>
      <c r="G63" s="596">
        <v>565.98211873575895</v>
      </c>
      <c r="H63" s="596">
        <v>14.443841055922601</v>
      </c>
      <c r="I63" s="596">
        <v>59.912390605911099</v>
      </c>
      <c r="J63" s="596">
        <v>19.944157550192099</v>
      </c>
      <c r="K63" s="596">
        <v>5.6996107879742297</v>
      </c>
    </row>
    <row r="64" spans="1:11" x14ac:dyDescent="0.25">
      <c r="A64" s="596" t="s">
        <v>62</v>
      </c>
      <c r="B64" s="596" t="s">
        <v>63</v>
      </c>
      <c r="C64" s="596" t="s">
        <v>19</v>
      </c>
      <c r="D64" s="596">
        <v>4092.5912009178601</v>
      </c>
      <c r="E64" s="596">
        <v>12219.9322231067</v>
      </c>
      <c r="F64" s="596">
        <v>2526.2184326922402</v>
      </c>
      <c r="G64" s="596">
        <v>980.34098784254604</v>
      </c>
      <c r="H64" s="596">
        <v>20.649750712563101</v>
      </c>
      <c r="I64" s="596">
        <v>61.6574052338716</v>
      </c>
      <c r="J64" s="596">
        <v>12.7463942327973</v>
      </c>
      <c r="K64" s="596">
        <v>4.9464498207679002</v>
      </c>
    </row>
    <row r="65" spans="1:11" x14ac:dyDescent="0.25">
      <c r="A65" s="596" t="s">
        <v>64</v>
      </c>
      <c r="B65" s="596" t="s">
        <v>65</v>
      </c>
      <c r="C65" s="596" t="s">
        <v>18</v>
      </c>
      <c r="D65" s="596">
        <v>1735.38033741408</v>
      </c>
      <c r="E65" s="596">
        <v>10530.7806663104</v>
      </c>
      <c r="F65" s="596">
        <v>3901.7909247538901</v>
      </c>
      <c r="G65" s="596">
        <v>1191.6299776526801</v>
      </c>
      <c r="H65" s="596">
        <v>9.9966712723719109</v>
      </c>
      <c r="I65" s="596">
        <v>60.662639937146999</v>
      </c>
      <c r="J65" s="596">
        <v>22.476295488290901</v>
      </c>
      <c r="K65" s="596">
        <v>6.8643933021901997</v>
      </c>
    </row>
    <row r="66" spans="1:11" x14ac:dyDescent="0.25">
      <c r="A66" s="596" t="s">
        <v>64</v>
      </c>
      <c r="B66" s="596" t="s">
        <v>65</v>
      </c>
      <c r="C66" s="596" t="s">
        <v>19</v>
      </c>
      <c r="D66" s="596">
        <v>3258.3495624956199</v>
      </c>
      <c r="E66" s="596">
        <v>17304.780229464901</v>
      </c>
      <c r="F66" s="596">
        <v>5225.4702691552102</v>
      </c>
      <c r="G66" s="596">
        <v>951.76636173481597</v>
      </c>
      <c r="H66" s="596">
        <v>12.1851343058308</v>
      </c>
      <c r="I66" s="596">
        <v>64.714072933112007</v>
      </c>
      <c r="J66" s="596">
        <v>19.541505851205802</v>
      </c>
      <c r="K66" s="596">
        <v>3.5592869098514002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1797</v>
      </c>
    </row>
    <row r="11" spans="1:7" x14ac:dyDescent="0.25">
      <c r="A11" t="s">
        <v>1798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1799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97" t="s">
        <v>16</v>
      </c>
      <c r="B17" s="597" t="s">
        <v>17</v>
      </c>
      <c r="C17" s="597" t="s">
        <v>18</v>
      </c>
      <c r="D17" s="597">
        <v>46705.061280000496</v>
      </c>
      <c r="E17" s="597">
        <v>1778518.7162836001</v>
      </c>
      <c r="F17" s="597">
        <v>2.5588676771647498</v>
      </c>
      <c r="G17" s="597">
        <v>97.441132322835301</v>
      </c>
    </row>
    <row r="18" spans="1:7" x14ac:dyDescent="0.25">
      <c r="A18" s="597" t="s">
        <v>16</v>
      </c>
      <c r="B18" s="597" t="s">
        <v>17</v>
      </c>
      <c r="C18" s="597" t="s">
        <v>19</v>
      </c>
      <c r="D18" s="597">
        <v>88083.582230008396</v>
      </c>
      <c r="E18" s="597">
        <v>5219607.6402063901</v>
      </c>
      <c r="F18" s="597">
        <v>1.6595460914844899</v>
      </c>
      <c r="G18" s="597">
        <v>98.340453908515499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1800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598" t="s">
        <v>28</v>
      </c>
      <c r="B29" s="598" t="s">
        <v>29</v>
      </c>
      <c r="C29" s="598" t="s">
        <v>18</v>
      </c>
      <c r="D29" s="598">
        <v>2117.4262335117301</v>
      </c>
      <c r="E29" s="598">
        <v>56566.662861348697</v>
      </c>
      <c r="F29" s="598">
        <v>3.6081777295528901</v>
      </c>
      <c r="G29" s="598">
        <v>96.391822270447094</v>
      </c>
    </row>
    <row r="30" spans="1:7" x14ac:dyDescent="0.25">
      <c r="A30" s="598" t="s">
        <v>28</v>
      </c>
      <c r="B30" s="598" t="s">
        <v>29</v>
      </c>
      <c r="C30" s="598" t="s">
        <v>19</v>
      </c>
      <c r="D30" s="598">
        <v>9404.6502505240296</v>
      </c>
      <c r="E30" s="598">
        <v>429678.260654616</v>
      </c>
      <c r="F30" s="598">
        <v>2.1418848278875098</v>
      </c>
      <c r="G30" s="598">
        <v>97.858115172112505</v>
      </c>
    </row>
    <row r="31" spans="1:7" x14ac:dyDescent="0.25">
      <c r="A31" s="598" t="s">
        <v>30</v>
      </c>
      <c r="B31" s="598" t="s">
        <v>31</v>
      </c>
      <c r="C31" s="598" t="s">
        <v>18</v>
      </c>
      <c r="D31" s="598">
        <v>667.35652828443494</v>
      </c>
      <c r="E31" s="598">
        <v>17711.138105636001</v>
      </c>
      <c r="F31" s="598">
        <v>3.6311816695406698</v>
      </c>
      <c r="G31" s="598">
        <v>96.368818330459305</v>
      </c>
    </row>
    <row r="32" spans="1:7" x14ac:dyDescent="0.25">
      <c r="A32" s="598" t="s">
        <v>30</v>
      </c>
      <c r="B32" s="598" t="s">
        <v>31</v>
      </c>
      <c r="C32" s="598" t="s">
        <v>19</v>
      </c>
      <c r="D32" s="598">
        <v>2639.9801403292399</v>
      </c>
      <c r="E32" s="598">
        <v>123825.52522575</v>
      </c>
      <c r="F32" s="598">
        <v>2.08751005476734</v>
      </c>
      <c r="G32" s="598">
        <v>97.912489945232707</v>
      </c>
    </row>
    <row r="33" spans="1:7" x14ac:dyDescent="0.25">
      <c r="A33" s="598" t="s">
        <v>32</v>
      </c>
      <c r="B33" s="598" t="s">
        <v>33</v>
      </c>
      <c r="C33" s="598" t="s">
        <v>18</v>
      </c>
      <c r="D33" s="598">
        <v>1281.8525374676699</v>
      </c>
      <c r="E33" s="598">
        <v>37829.762289132501</v>
      </c>
      <c r="F33" s="598">
        <v>3.27742166400111</v>
      </c>
      <c r="G33" s="598">
        <v>96.722578335998904</v>
      </c>
    </row>
    <row r="34" spans="1:7" x14ac:dyDescent="0.25">
      <c r="A34" s="598" t="s">
        <v>32</v>
      </c>
      <c r="B34" s="598" t="s">
        <v>33</v>
      </c>
      <c r="C34" s="598" t="s">
        <v>19</v>
      </c>
      <c r="D34" s="598">
        <v>628.11387663500102</v>
      </c>
      <c r="E34" s="598">
        <v>60409.271296764797</v>
      </c>
      <c r="F34" s="598">
        <v>1.0290641954117199</v>
      </c>
      <c r="G34" s="598">
        <v>98.970935804588294</v>
      </c>
    </row>
    <row r="35" spans="1:7" x14ac:dyDescent="0.25">
      <c r="A35" s="598" t="s">
        <v>34</v>
      </c>
      <c r="B35" s="598" t="s">
        <v>35</v>
      </c>
      <c r="C35" s="598" t="s">
        <v>18</v>
      </c>
      <c r="D35" s="598">
        <v>3071.5756672586299</v>
      </c>
      <c r="E35" s="598">
        <v>107045.335676941</v>
      </c>
      <c r="F35" s="598">
        <v>2.78937688113826</v>
      </c>
      <c r="G35" s="598">
        <v>97.210623118861704</v>
      </c>
    </row>
    <row r="36" spans="1:7" x14ac:dyDescent="0.25">
      <c r="A36" s="598" t="s">
        <v>34</v>
      </c>
      <c r="B36" s="598" t="s">
        <v>35</v>
      </c>
      <c r="C36" s="598" t="s">
        <v>19</v>
      </c>
      <c r="D36" s="598">
        <v>6137.9357788487396</v>
      </c>
      <c r="E36" s="598">
        <v>269775.15287695098</v>
      </c>
      <c r="F36" s="598">
        <v>2.22459028991763</v>
      </c>
      <c r="G36" s="598">
        <v>97.7754097100824</v>
      </c>
    </row>
    <row r="37" spans="1:7" x14ac:dyDescent="0.25">
      <c r="A37" s="598" t="s">
        <v>36</v>
      </c>
      <c r="B37" s="598" t="s">
        <v>37</v>
      </c>
      <c r="C37" s="598" t="s">
        <v>18</v>
      </c>
      <c r="D37" s="598">
        <v>2795.11566031237</v>
      </c>
      <c r="E37" s="598">
        <v>120847.549180585</v>
      </c>
      <c r="F37" s="598">
        <v>2.26064009855263</v>
      </c>
      <c r="G37" s="598">
        <v>97.739359901447401</v>
      </c>
    </row>
    <row r="38" spans="1:7" x14ac:dyDescent="0.25">
      <c r="A38" s="598" t="s">
        <v>36</v>
      </c>
      <c r="B38" s="598" t="s">
        <v>37</v>
      </c>
      <c r="C38" s="598" t="s">
        <v>19</v>
      </c>
      <c r="D38" s="598">
        <v>1571.88918375154</v>
      </c>
      <c r="E38" s="598">
        <v>209956.445975351</v>
      </c>
      <c r="F38" s="598">
        <v>0.74311045967871603</v>
      </c>
      <c r="G38" s="598">
        <v>99.256889540321296</v>
      </c>
    </row>
    <row r="39" spans="1:7" x14ac:dyDescent="0.25">
      <c r="A39" s="598" t="s">
        <v>38</v>
      </c>
      <c r="B39" s="598" t="s">
        <v>39</v>
      </c>
      <c r="C39" s="598" t="s">
        <v>18</v>
      </c>
      <c r="D39" s="598">
        <v>1502.24837594719</v>
      </c>
      <c r="E39" s="598">
        <v>45412.075842684899</v>
      </c>
      <c r="F39" s="598">
        <v>3.2021102317201602</v>
      </c>
      <c r="G39" s="598">
        <v>96.797889768279802</v>
      </c>
    </row>
    <row r="40" spans="1:7" x14ac:dyDescent="0.25">
      <c r="A40" s="598" t="s">
        <v>38</v>
      </c>
      <c r="B40" s="598" t="s">
        <v>39</v>
      </c>
      <c r="C40" s="598" t="s">
        <v>19</v>
      </c>
      <c r="D40" s="598">
        <v>2663.36461076156</v>
      </c>
      <c r="E40" s="598">
        <v>123035.311170606</v>
      </c>
      <c r="F40" s="598">
        <v>2.1188485830941</v>
      </c>
      <c r="G40" s="598">
        <v>97.881151416905894</v>
      </c>
    </row>
    <row r="41" spans="1:7" x14ac:dyDescent="0.25">
      <c r="A41" s="598" t="s">
        <v>40</v>
      </c>
      <c r="B41" s="598" t="s">
        <v>41</v>
      </c>
      <c r="C41" s="598" t="s">
        <v>18</v>
      </c>
      <c r="D41" s="598">
        <v>4455.0040206585199</v>
      </c>
      <c r="E41" s="598">
        <v>181978.318671029</v>
      </c>
      <c r="F41" s="598">
        <v>2.3895964285450901</v>
      </c>
      <c r="G41" s="598">
        <v>97.610403571454896</v>
      </c>
    </row>
    <row r="42" spans="1:7" x14ac:dyDescent="0.25">
      <c r="A42" s="598" t="s">
        <v>40</v>
      </c>
      <c r="B42" s="598" t="s">
        <v>41</v>
      </c>
      <c r="C42" s="598" t="s">
        <v>19</v>
      </c>
      <c r="D42" s="598">
        <v>6068.9886630558603</v>
      </c>
      <c r="E42" s="598">
        <v>442148.68864525697</v>
      </c>
      <c r="F42" s="598">
        <v>1.3540270654879201</v>
      </c>
      <c r="G42" s="598">
        <v>98.645972934512102</v>
      </c>
    </row>
    <row r="43" spans="1:7" x14ac:dyDescent="0.25">
      <c r="A43" s="598" t="s">
        <v>42</v>
      </c>
      <c r="B43" s="598" t="s">
        <v>43</v>
      </c>
      <c r="C43" s="598" t="s">
        <v>18</v>
      </c>
      <c r="D43" s="598">
        <v>7748.1907097068897</v>
      </c>
      <c r="E43" s="598">
        <v>321639.784499106</v>
      </c>
      <c r="F43" s="598">
        <v>2.3522992012064101</v>
      </c>
      <c r="G43" s="598">
        <v>97.647700798793593</v>
      </c>
    </row>
    <row r="44" spans="1:7" x14ac:dyDescent="0.25">
      <c r="A44" s="598" t="s">
        <v>42</v>
      </c>
      <c r="B44" s="598" t="s">
        <v>43</v>
      </c>
      <c r="C44" s="598" t="s">
        <v>19</v>
      </c>
      <c r="D44" s="598">
        <v>9748.9728356811593</v>
      </c>
      <c r="E44" s="598">
        <v>647963.05195550597</v>
      </c>
      <c r="F44" s="598">
        <v>1.4822555264633199</v>
      </c>
      <c r="G44" s="598">
        <v>98.517744473536695</v>
      </c>
    </row>
    <row r="45" spans="1:7" x14ac:dyDescent="0.25">
      <c r="A45" s="598" t="s">
        <v>44</v>
      </c>
      <c r="B45" s="598" t="s">
        <v>45</v>
      </c>
      <c r="C45" s="598" t="s">
        <v>18</v>
      </c>
      <c r="D45" s="598">
        <v>2239.7620814719899</v>
      </c>
      <c r="E45" s="598">
        <v>44849.867873038202</v>
      </c>
      <c r="F45" s="598">
        <v>4.7563807225405199</v>
      </c>
      <c r="G45" s="598">
        <v>95.243619277459501</v>
      </c>
    </row>
    <row r="46" spans="1:7" x14ac:dyDescent="0.25">
      <c r="A46" s="598" t="s">
        <v>44</v>
      </c>
      <c r="B46" s="598" t="s">
        <v>45</v>
      </c>
      <c r="C46" s="598" t="s">
        <v>19</v>
      </c>
      <c r="D46" s="598">
        <v>6207.2325300438697</v>
      </c>
      <c r="E46" s="598">
        <v>290207.137515446</v>
      </c>
      <c r="F46" s="598">
        <v>2.0941064797537501</v>
      </c>
      <c r="G46" s="598">
        <v>97.905893520246295</v>
      </c>
    </row>
    <row r="47" spans="1:7" x14ac:dyDescent="0.25">
      <c r="A47" s="598" t="s">
        <v>46</v>
      </c>
      <c r="B47" s="598" t="s">
        <v>47</v>
      </c>
      <c r="C47" s="598" t="s">
        <v>18</v>
      </c>
      <c r="D47" s="598">
        <v>3744.9462457304599</v>
      </c>
      <c r="E47" s="598">
        <v>149296.635948643</v>
      </c>
      <c r="F47" s="598">
        <v>2.4470122381341501</v>
      </c>
      <c r="G47" s="598">
        <v>97.552987761865893</v>
      </c>
    </row>
    <row r="48" spans="1:7" x14ac:dyDescent="0.25">
      <c r="A48" s="598" t="s">
        <v>46</v>
      </c>
      <c r="B48" s="598" t="s">
        <v>47</v>
      </c>
      <c r="C48" s="598" t="s">
        <v>19</v>
      </c>
      <c r="D48" s="598">
        <v>7432.7876971995602</v>
      </c>
      <c r="E48" s="598">
        <v>624460.63010842702</v>
      </c>
      <c r="F48" s="598">
        <v>1.1762723724851201</v>
      </c>
      <c r="G48" s="598">
        <v>98.823727627514899</v>
      </c>
    </row>
    <row r="49" spans="1:7" x14ac:dyDescent="0.25">
      <c r="A49" s="598" t="s">
        <v>48</v>
      </c>
      <c r="B49" s="598" t="s">
        <v>49</v>
      </c>
      <c r="C49" s="598" t="s">
        <v>18</v>
      </c>
      <c r="D49" s="598">
        <v>7048.3595215188898</v>
      </c>
      <c r="E49" s="598">
        <v>235002.07741243599</v>
      </c>
      <c r="F49" s="598">
        <v>2.9119383591288801</v>
      </c>
      <c r="G49" s="598">
        <v>97.088061640871103</v>
      </c>
    </row>
    <row r="50" spans="1:7" x14ac:dyDescent="0.25">
      <c r="A50" s="598" t="s">
        <v>48</v>
      </c>
      <c r="B50" s="598" t="s">
        <v>49</v>
      </c>
      <c r="C50" s="598" t="s">
        <v>19</v>
      </c>
      <c r="D50" s="598">
        <v>13669.9131708244</v>
      </c>
      <c r="E50" s="598">
        <v>816688.64989522099</v>
      </c>
      <c r="F50" s="598">
        <v>1.6462662973389699</v>
      </c>
      <c r="G50" s="598">
        <v>98.353733702661003</v>
      </c>
    </row>
    <row r="51" spans="1:7" x14ac:dyDescent="0.25">
      <c r="A51" s="598" t="s">
        <v>50</v>
      </c>
      <c r="B51" s="598" t="s">
        <v>51</v>
      </c>
      <c r="C51" s="598" t="s">
        <v>18</v>
      </c>
      <c r="D51" s="598">
        <v>811.26253915370501</v>
      </c>
      <c r="E51" s="598">
        <v>33516.840701631903</v>
      </c>
      <c r="F51" s="598">
        <v>2.3632606015640101</v>
      </c>
      <c r="G51" s="598">
        <v>97.636739398436006</v>
      </c>
    </row>
    <row r="52" spans="1:7" x14ac:dyDescent="0.25">
      <c r="A52" s="598" t="s">
        <v>50</v>
      </c>
      <c r="B52" s="598" t="s">
        <v>51</v>
      </c>
      <c r="C52" s="598" t="s">
        <v>19</v>
      </c>
      <c r="D52" s="598">
        <v>2869.0725087035398</v>
      </c>
      <c r="E52" s="598">
        <v>118316.824250511</v>
      </c>
      <c r="F52" s="598">
        <v>2.3674970317743602</v>
      </c>
      <c r="G52" s="598">
        <v>97.632502968225594</v>
      </c>
    </row>
    <row r="53" spans="1:7" x14ac:dyDescent="0.25">
      <c r="A53" s="598" t="s">
        <v>52</v>
      </c>
      <c r="B53" s="598" t="s">
        <v>53</v>
      </c>
      <c r="C53" s="598" t="s">
        <v>18</v>
      </c>
      <c r="D53" s="598">
        <v>849.13372768617296</v>
      </c>
      <c r="E53" s="598">
        <v>12048.552550550399</v>
      </c>
      <c r="F53" s="598">
        <v>6.5836128230145698</v>
      </c>
      <c r="G53" s="598">
        <v>93.416387176985396</v>
      </c>
    </row>
    <row r="54" spans="1:7" x14ac:dyDescent="0.25">
      <c r="A54" s="598" t="s">
        <v>52</v>
      </c>
      <c r="B54" s="598" t="s">
        <v>53</v>
      </c>
      <c r="C54" s="598" t="s">
        <v>19</v>
      </c>
      <c r="D54" s="598">
        <v>2823.7486285319901</v>
      </c>
      <c r="E54" s="598">
        <v>125128.56509323099</v>
      </c>
      <c r="F54" s="598">
        <v>2.2068757855151602</v>
      </c>
      <c r="G54" s="598">
        <v>97.793124214484806</v>
      </c>
    </row>
    <row r="55" spans="1:7" x14ac:dyDescent="0.25">
      <c r="A55" s="598" t="s">
        <v>54</v>
      </c>
      <c r="B55" s="598" t="s">
        <v>55</v>
      </c>
      <c r="C55" s="598" t="s">
        <v>18</v>
      </c>
      <c r="D55" s="598">
        <v>778.62490591129904</v>
      </c>
      <c r="E55" s="598">
        <v>23053.127723338399</v>
      </c>
      <c r="F55" s="598">
        <v>3.2671743367949402</v>
      </c>
      <c r="G55" s="598">
        <v>96.732825663205006</v>
      </c>
    </row>
    <row r="56" spans="1:7" x14ac:dyDescent="0.25">
      <c r="A56" s="598" t="s">
        <v>54</v>
      </c>
      <c r="B56" s="598" t="s">
        <v>55</v>
      </c>
      <c r="C56" s="598" t="s">
        <v>19</v>
      </c>
      <c r="D56" s="598">
        <v>1532.0954026741699</v>
      </c>
      <c r="E56" s="598">
        <v>52755.151968076199</v>
      </c>
      <c r="F56" s="598">
        <v>2.8222013030258299</v>
      </c>
      <c r="G56" s="598">
        <v>97.177798696974193</v>
      </c>
    </row>
    <row r="57" spans="1:7" x14ac:dyDescent="0.25">
      <c r="A57" s="598" t="s">
        <v>56</v>
      </c>
      <c r="B57" s="598" t="s">
        <v>57</v>
      </c>
      <c r="C57" s="598" t="s">
        <v>18</v>
      </c>
      <c r="D57" s="598">
        <v>450.70690235311503</v>
      </c>
      <c r="E57" s="598">
        <v>19374.638685155998</v>
      </c>
      <c r="F57" s="598">
        <v>2.2733873685262802</v>
      </c>
      <c r="G57" s="598">
        <v>97.726612631473699</v>
      </c>
    </row>
    <row r="58" spans="1:7" x14ac:dyDescent="0.25">
      <c r="A58" s="598" t="s">
        <v>56</v>
      </c>
      <c r="B58" s="598" t="s">
        <v>57</v>
      </c>
      <c r="C58" s="598" t="s">
        <v>19</v>
      </c>
      <c r="D58" s="598">
        <v>1891.9115626605601</v>
      </c>
      <c r="E58" s="598">
        <v>66347.742849830305</v>
      </c>
      <c r="F58" s="598">
        <v>2.77245185215103</v>
      </c>
      <c r="G58" s="598">
        <v>97.227548147849006</v>
      </c>
    </row>
    <row r="59" spans="1:7" x14ac:dyDescent="0.25">
      <c r="A59" s="598" t="s">
        <v>58</v>
      </c>
      <c r="B59" s="598" t="s">
        <v>59</v>
      </c>
      <c r="C59" s="598" t="s">
        <v>18</v>
      </c>
      <c r="D59" s="598">
        <v>1187.16994531463</v>
      </c>
      <c r="E59" s="598">
        <v>45655.954298798199</v>
      </c>
      <c r="F59" s="598">
        <v>2.5343526173189201</v>
      </c>
      <c r="G59" s="598">
        <v>97.465647382681098</v>
      </c>
    </row>
    <row r="60" spans="1:7" x14ac:dyDescent="0.25">
      <c r="A60" s="598" t="s">
        <v>58</v>
      </c>
      <c r="B60" s="598" t="s">
        <v>59</v>
      </c>
      <c r="C60" s="598" t="s">
        <v>19</v>
      </c>
      <c r="D60" s="598">
        <v>3162.4985755347002</v>
      </c>
      <c r="E60" s="598">
        <v>192582.37718035199</v>
      </c>
      <c r="F60" s="598">
        <v>1.61562266359332</v>
      </c>
      <c r="G60" s="598">
        <v>98.3843773364067</v>
      </c>
    </row>
    <row r="61" spans="1:7" x14ac:dyDescent="0.25">
      <c r="A61" s="598" t="s">
        <v>60</v>
      </c>
      <c r="B61" s="598" t="s">
        <v>61</v>
      </c>
      <c r="C61" s="598" t="s">
        <v>18</v>
      </c>
      <c r="D61" s="598">
        <v>266.68991188225499</v>
      </c>
      <c r="E61" s="598">
        <v>5763.7923507420401</v>
      </c>
      <c r="F61" s="598">
        <v>4.4223645849212598</v>
      </c>
      <c r="G61" s="598">
        <v>95.577635415078703</v>
      </c>
    </row>
    <row r="62" spans="1:7" x14ac:dyDescent="0.25">
      <c r="A62" s="598" t="s">
        <v>60</v>
      </c>
      <c r="B62" s="598" t="s">
        <v>61</v>
      </c>
      <c r="C62" s="598" t="s">
        <v>19</v>
      </c>
      <c r="D62" s="598">
        <v>299.77766763282602</v>
      </c>
      <c r="E62" s="598">
        <v>12032.7400697429</v>
      </c>
      <c r="F62" s="598">
        <v>2.4307904842845001</v>
      </c>
      <c r="G62" s="598">
        <v>97.569209515715499</v>
      </c>
    </row>
    <row r="63" spans="1:7" x14ac:dyDescent="0.25">
      <c r="A63" s="598" t="s">
        <v>62</v>
      </c>
      <c r="B63" s="598" t="s">
        <v>63</v>
      </c>
      <c r="C63" s="598" t="s">
        <v>18</v>
      </c>
      <c r="D63" s="598">
        <v>2165.1233243594002</v>
      </c>
      <c r="E63" s="598">
        <v>108881.30421454601</v>
      </c>
      <c r="F63" s="598">
        <v>1.94974604077277</v>
      </c>
      <c r="G63" s="598">
        <v>98.050253959227206</v>
      </c>
    </row>
    <row r="64" spans="1:7" x14ac:dyDescent="0.25">
      <c r="A64" s="598" t="s">
        <v>62</v>
      </c>
      <c r="B64" s="598" t="s">
        <v>63</v>
      </c>
      <c r="C64" s="598" t="s">
        <v>19</v>
      </c>
      <c r="D64" s="598">
        <v>4814.9741119690198</v>
      </c>
      <c r="E64" s="598">
        <v>247358.598349126</v>
      </c>
      <c r="F64" s="598">
        <v>1.9093888645733701</v>
      </c>
      <c r="G64" s="598">
        <v>98.090611135426599</v>
      </c>
    </row>
    <row r="65" spans="1:7" x14ac:dyDescent="0.25">
      <c r="A65" s="598" t="s">
        <v>64</v>
      </c>
      <c r="B65" s="598" t="s">
        <v>65</v>
      </c>
      <c r="C65" s="598" t="s">
        <v>18</v>
      </c>
      <c r="D65" s="598">
        <v>3524.51244147118</v>
      </c>
      <c r="E65" s="598">
        <v>212045.29739826001</v>
      </c>
      <c r="F65" s="598">
        <v>1.6349749735788801</v>
      </c>
      <c r="G65" s="598">
        <v>98.365025026421094</v>
      </c>
    </row>
    <row r="66" spans="1:7" x14ac:dyDescent="0.25">
      <c r="A66" s="598" t="s">
        <v>64</v>
      </c>
      <c r="B66" s="598" t="s">
        <v>65</v>
      </c>
      <c r="C66" s="598" t="s">
        <v>19</v>
      </c>
      <c r="D66" s="598">
        <v>4515.6750346465897</v>
      </c>
      <c r="E66" s="598">
        <v>366937.51512562297</v>
      </c>
      <c r="F66" s="598">
        <v>1.2156780865708099</v>
      </c>
      <c r="G66" s="598">
        <v>98.784321913429196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1801</v>
      </c>
    </row>
    <row r="11" spans="1:7" x14ac:dyDescent="0.25">
      <c r="A11" t="s">
        <v>1802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599" t="s">
        <v>16</v>
      </c>
      <c r="B17" s="599" t="s">
        <v>17</v>
      </c>
      <c r="C17" s="599" t="s">
        <v>18</v>
      </c>
      <c r="D17" s="599">
        <v>19975.602310157701</v>
      </c>
      <c r="E17" s="599">
        <v>1805248.1752534499</v>
      </c>
      <c r="F17" s="599">
        <v>1.0944193559006801</v>
      </c>
      <c r="G17" s="599">
        <v>98.905580644099302</v>
      </c>
    </row>
    <row r="18" spans="1:7" x14ac:dyDescent="0.25">
      <c r="A18" s="599" t="s">
        <v>16</v>
      </c>
      <c r="B18" s="599" t="s">
        <v>17</v>
      </c>
      <c r="C18" s="599" t="s">
        <v>19</v>
      </c>
      <c r="D18" s="599">
        <v>35942.211693982201</v>
      </c>
      <c r="E18" s="599">
        <v>5271749.0107424101</v>
      </c>
      <c r="F18" s="599">
        <v>0.67717224283976996</v>
      </c>
      <c r="G18" s="599">
        <v>99.322827757160198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1804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00" t="s">
        <v>28</v>
      </c>
      <c r="B29" s="600" t="s">
        <v>29</v>
      </c>
      <c r="C29" s="600" t="s">
        <v>18</v>
      </c>
      <c r="D29" s="600">
        <v>1048.12048887688</v>
      </c>
      <c r="E29" s="600">
        <v>57635.9686059835</v>
      </c>
      <c r="F29" s="600">
        <v>1.78603860951584</v>
      </c>
      <c r="G29" s="600">
        <v>98.213961390484201</v>
      </c>
    </row>
    <row r="30" spans="1:7" x14ac:dyDescent="0.25">
      <c r="A30" s="600" t="s">
        <v>28</v>
      </c>
      <c r="B30" s="600" t="s">
        <v>29</v>
      </c>
      <c r="C30" s="600" t="s">
        <v>19</v>
      </c>
      <c r="D30" s="600">
        <v>3673.69026972134</v>
      </c>
      <c r="E30" s="600">
        <v>435409.22063541802</v>
      </c>
      <c r="F30" s="600">
        <v>0.83667347976451101</v>
      </c>
      <c r="G30" s="600">
        <v>99.163326520235501</v>
      </c>
    </row>
    <row r="31" spans="1:7" x14ac:dyDescent="0.25">
      <c r="A31" s="600" t="s">
        <v>30</v>
      </c>
      <c r="B31" s="600" t="s">
        <v>31</v>
      </c>
      <c r="C31" s="600" t="s">
        <v>18</v>
      </c>
      <c r="D31" s="600">
        <v>404.21957197452099</v>
      </c>
      <c r="E31" s="600">
        <v>17974.2750619459</v>
      </c>
      <c r="F31" s="600">
        <v>2.1994161112002599</v>
      </c>
      <c r="G31" s="600">
        <v>97.800583888799693</v>
      </c>
    </row>
    <row r="32" spans="1:7" x14ac:dyDescent="0.25">
      <c r="A32" s="600" t="s">
        <v>30</v>
      </c>
      <c r="B32" s="600" t="s">
        <v>31</v>
      </c>
      <c r="C32" s="600" t="s">
        <v>19</v>
      </c>
      <c r="D32" s="600">
        <v>826.07031647339397</v>
      </c>
      <c r="E32" s="600">
        <v>125639.43504960601</v>
      </c>
      <c r="F32" s="600">
        <v>0.65319813025865803</v>
      </c>
      <c r="G32" s="600">
        <v>99.346801869741299</v>
      </c>
    </row>
    <row r="33" spans="1:7" x14ac:dyDescent="0.25">
      <c r="A33" s="600" t="s">
        <v>32</v>
      </c>
      <c r="B33" s="600" t="s">
        <v>33</v>
      </c>
      <c r="C33" s="600" t="s">
        <v>18</v>
      </c>
      <c r="D33" s="600">
        <v>447.21980407100898</v>
      </c>
      <c r="E33" s="600">
        <v>38664.395022529199</v>
      </c>
      <c r="F33" s="600">
        <v>1.14344499978776</v>
      </c>
      <c r="G33" s="600">
        <v>98.856555000212296</v>
      </c>
    </row>
    <row r="34" spans="1:7" x14ac:dyDescent="0.25">
      <c r="A34" s="600" t="s">
        <v>32</v>
      </c>
      <c r="B34" s="600" t="s">
        <v>33</v>
      </c>
      <c r="C34" s="600" t="s">
        <v>19</v>
      </c>
      <c r="D34" s="600">
        <v>430.42354262826802</v>
      </c>
      <c r="E34" s="600">
        <v>60606.961630771497</v>
      </c>
      <c r="F34" s="600">
        <v>0.70518017999212601</v>
      </c>
      <c r="G34" s="600">
        <v>99.294819820007902</v>
      </c>
    </row>
    <row r="35" spans="1:7" x14ac:dyDescent="0.25">
      <c r="A35" s="600" t="s">
        <v>34</v>
      </c>
      <c r="B35" s="600" t="s">
        <v>35</v>
      </c>
      <c r="C35" s="600" t="s">
        <v>18</v>
      </c>
      <c r="D35" s="600">
        <v>1132.30909685661</v>
      </c>
      <c r="E35" s="600">
        <v>108984.60224734301</v>
      </c>
      <c r="F35" s="600">
        <v>1.02827902002924</v>
      </c>
      <c r="G35" s="600">
        <v>98.971720979970797</v>
      </c>
    </row>
    <row r="36" spans="1:7" x14ac:dyDescent="0.25">
      <c r="A36" s="600" t="s">
        <v>34</v>
      </c>
      <c r="B36" s="600" t="s">
        <v>35</v>
      </c>
      <c r="C36" s="600" t="s">
        <v>19</v>
      </c>
      <c r="D36" s="600">
        <v>2264.1320997132898</v>
      </c>
      <c r="E36" s="600">
        <v>273648.95655608701</v>
      </c>
      <c r="F36" s="600">
        <v>0.82059611986649295</v>
      </c>
      <c r="G36" s="600">
        <v>99.179403880133506</v>
      </c>
    </row>
    <row r="37" spans="1:7" x14ac:dyDescent="0.25">
      <c r="A37" s="600" t="s">
        <v>36</v>
      </c>
      <c r="B37" s="600" t="s">
        <v>37</v>
      </c>
      <c r="C37" s="600" t="s">
        <v>18</v>
      </c>
      <c r="D37" s="600">
        <v>678.10104495779103</v>
      </c>
      <c r="E37" s="600">
        <v>122964.56379594</v>
      </c>
      <c r="F37" s="600">
        <v>0.54843612909052497</v>
      </c>
      <c r="G37" s="600">
        <v>99.451563870909496</v>
      </c>
    </row>
    <row r="38" spans="1:7" x14ac:dyDescent="0.25">
      <c r="A38" s="600" t="s">
        <v>36</v>
      </c>
      <c r="B38" s="600" t="s">
        <v>37</v>
      </c>
      <c r="C38" s="600" t="s">
        <v>19</v>
      </c>
      <c r="D38" s="600">
        <v>779.83685328613205</v>
      </c>
      <c r="E38" s="600">
        <v>210748.498305816</v>
      </c>
      <c r="F38" s="600">
        <v>0.368667797011484</v>
      </c>
      <c r="G38" s="600">
        <v>99.631332202988503</v>
      </c>
    </row>
    <row r="39" spans="1:7" x14ac:dyDescent="0.25">
      <c r="A39" s="600" t="s">
        <v>38</v>
      </c>
      <c r="B39" s="600" t="s">
        <v>39</v>
      </c>
      <c r="C39" s="600" t="s">
        <v>18</v>
      </c>
      <c r="D39" s="600">
        <v>383.87645115754702</v>
      </c>
      <c r="E39" s="600">
        <v>46530.447767474601</v>
      </c>
      <c r="F39" s="600">
        <v>0.81824998558774997</v>
      </c>
      <c r="G39" s="600">
        <v>99.181750014412202</v>
      </c>
    </row>
    <row r="40" spans="1:7" x14ac:dyDescent="0.25">
      <c r="A40" s="600" t="s">
        <v>38</v>
      </c>
      <c r="B40" s="600" t="s">
        <v>39</v>
      </c>
      <c r="C40" s="600" t="s">
        <v>19</v>
      </c>
      <c r="D40" s="600">
        <v>1223.64839305634</v>
      </c>
      <c r="E40" s="600">
        <v>124475.027388312</v>
      </c>
      <c r="F40" s="600">
        <v>0.97347755292559901</v>
      </c>
      <c r="G40" s="600">
        <v>99.026522447074399</v>
      </c>
    </row>
    <row r="41" spans="1:7" x14ac:dyDescent="0.25">
      <c r="A41" s="600" t="s">
        <v>40</v>
      </c>
      <c r="B41" s="600" t="s">
        <v>41</v>
      </c>
      <c r="C41" s="600" t="s">
        <v>18</v>
      </c>
      <c r="D41" s="600">
        <v>2469.7230629542901</v>
      </c>
      <c r="E41" s="600">
        <v>183963.59962873301</v>
      </c>
      <c r="F41" s="600">
        <v>1.3247219044840901</v>
      </c>
      <c r="G41" s="600">
        <v>98.675278095515907</v>
      </c>
    </row>
    <row r="42" spans="1:7" x14ac:dyDescent="0.25">
      <c r="A42" s="600" t="s">
        <v>40</v>
      </c>
      <c r="B42" s="600" t="s">
        <v>41</v>
      </c>
      <c r="C42" s="600" t="s">
        <v>19</v>
      </c>
      <c r="D42" s="600">
        <v>1845.8861035760999</v>
      </c>
      <c r="E42" s="600">
        <v>446371.79120473599</v>
      </c>
      <c r="F42" s="600">
        <v>0.41182804628796199</v>
      </c>
      <c r="G42" s="600">
        <v>99.588171953712006</v>
      </c>
    </row>
    <row r="43" spans="1:7" x14ac:dyDescent="0.25">
      <c r="A43" s="600" t="s">
        <v>42</v>
      </c>
      <c r="B43" s="600" t="s">
        <v>43</v>
      </c>
      <c r="C43" s="600" t="s">
        <v>18</v>
      </c>
      <c r="D43" s="600">
        <v>2972.3874539087501</v>
      </c>
      <c r="E43" s="600">
        <v>326415.587754904</v>
      </c>
      <c r="F43" s="600">
        <v>0.90239707506760802</v>
      </c>
      <c r="G43" s="600">
        <v>99.097602924932403</v>
      </c>
    </row>
    <row r="44" spans="1:7" x14ac:dyDescent="0.25">
      <c r="A44" s="600" t="s">
        <v>42</v>
      </c>
      <c r="B44" s="600" t="s">
        <v>43</v>
      </c>
      <c r="C44" s="600" t="s">
        <v>19</v>
      </c>
      <c r="D44" s="600">
        <v>5509.6558852227699</v>
      </c>
      <c r="E44" s="600">
        <v>652202.36890596396</v>
      </c>
      <c r="F44" s="600">
        <v>0.83770034263430104</v>
      </c>
      <c r="G44" s="600">
        <v>99.162299657365693</v>
      </c>
    </row>
    <row r="45" spans="1:7" x14ac:dyDescent="0.25">
      <c r="A45" s="600" t="s">
        <v>44</v>
      </c>
      <c r="B45" s="600" t="s">
        <v>45</v>
      </c>
      <c r="C45" s="600" t="s">
        <v>18</v>
      </c>
      <c r="D45" s="600">
        <v>484.45631128456</v>
      </c>
      <c r="E45" s="600">
        <v>46605.173643225702</v>
      </c>
      <c r="F45" s="600">
        <v>1.02879617391888</v>
      </c>
      <c r="G45" s="600">
        <v>98.971203826081094</v>
      </c>
    </row>
    <row r="46" spans="1:7" x14ac:dyDescent="0.25">
      <c r="A46" s="600" t="s">
        <v>44</v>
      </c>
      <c r="B46" s="600" t="s">
        <v>45</v>
      </c>
      <c r="C46" s="600" t="s">
        <v>19</v>
      </c>
      <c r="D46" s="600">
        <v>2113.07610213219</v>
      </c>
      <c r="E46" s="600">
        <v>294301.293943358</v>
      </c>
      <c r="F46" s="600">
        <v>0.71287910292874901</v>
      </c>
      <c r="G46" s="600">
        <v>99.287120897071205</v>
      </c>
    </row>
    <row r="47" spans="1:7" x14ac:dyDescent="0.25">
      <c r="A47" s="600" t="s">
        <v>46</v>
      </c>
      <c r="B47" s="600" t="s">
        <v>47</v>
      </c>
      <c r="C47" s="600" t="s">
        <v>18</v>
      </c>
      <c r="D47" s="600">
        <v>1043.55144827552</v>
      </c>
      <c r="E47" s="600">
        <v>151998.030746098</v>
      </c>
      <c r="F47" s="600">
        <v>0.68187445092545595</v>
      </c>
      <c r="G47" s="600">
        <v>99.318125549074594</v>
      </c>
    </row>
    <row r="48" spans="1:7" x14ac:dyDescent="0.25">
      <c r="A48" s="600" t="s">
        <v>46</v>
      </c>
      <c r="B48" s="600" t="s">
        <v>47</v>
      </c>
      <c r="C48" s="600" t="s">
        <v>19</v>
      </c>
      <c r="D48" s="600">
        <v>3982.71414492952</v>
      </c>
      <c r="E48" s="600">
        <v>627910.70366069698</v>
      </c>
      <c r="F48" s="600">
        <v>0.63028258131890003</v>
      </c>
      <c r="G48" s="600">
        <v>99.369717418681105</v>
      </c>
    </row>
    <row r="49" spans="1:7" x14ac:dyDescent="0.25">
      <c r="A49" s="600" t="s">
        <v>48</v>
      </c>
      <c r="B49" s="600" t="s">
        <v>49</v>
      </c>
      <c r="C49" s="600" t="s">
        <v>18</v>
      </c>
      <c r="D49" s="600">
        <v>3674.2082580577298</v>
      </c>
      <c r="E49" s="600">
        <v>238376.228675897</v>
      </c>
      <c r="F49" s="600">
        <v>1.5179515082058199</v>
      </c>
      <c r="G49" s="600">
        <v>98.482048491794203</v>
      </c>
    </row>
    <row r="50" spans="1:7" x14ac:dyDescent="0.25">
      <c r="A50" s="600" t="s">
        <v>48</v>
      </c>
      <c r="B50" s="600" t="s">
        <v>49</v>
      </c>
      <c r="C50" s="600" t="s">
        <v>19</v>
      </c>
      <c r="D50" s="600">
        <v>4815.6978528728596</v>
      </c>
      <c r="E50" s="600">
        <v>825542.86521317204</v>
      </c>
      <c r="F50" s="600">
        <v>0.57995401830881499</v>
      </c>
      <c r="G50" s="600">
        <v>99.420045981691203</v>
      </c>
    </row>
    <row r="51" spans="1:7" x14ac:dyDescent="0.25">
      <c r="A51" s="600" t="s">
        <v>50</v>
      </c>
      <c r="B51" s="600" t="s">
        <v>51</v>
      </c>
      <c r="C51" s="600" t="s">
        <v>18</v>
      </c>
      <c r="D51" s="600">
        <v>515.70923917729294</v>
      </c>
      <c r="E51" s="600">
        <v>33812.3940016083</v>
      </c>
      <c r="F51" s="600">
        <v>1.5022945939074599</v>
      </c>
      <c r="G51" s="600">
        <v>98.497705406092507</v>
      </c>
    </row>
    <row r="52" spans="1:7" x14ac:dyDescent="0.25">
      <c r="A52" s="600" t="s">
        <v>50</v>
      </c>
      <c r="B52" s="600" t="s">
        <v>51</v>
      </c>
      <c r="C52" s="600" t="s">
        <v>19</v>
      </c>
      <c r="D52" s="600">
        <v>1241.20431139273</v>
      </c>
      <c r="E52" s="600">
        <v>119944.692447822</v>
      </c>
      <c r="F52" s="600">
        <v>1.0242151476247201</v>
      </c>
      <c r="G52" s="600">
        <v>98.975784852375298</v>
      </c>
    </row>
    <row r="53" spans="1:7" x14ac:dyDescent="0.25">
      <c r="A53" s="600" t="s">
        <v>52</v>
      </c>
      <c r="B53" s="600" t="s">
        <v>53</v>
      </c>
      <c r="C53" s="600" t="s">
        <v>18</v>
      </c>
      <c r="D53" s="600">
        <v>299.62653564454001</v>
      </c>
      <c r="E53" s="600">
        <v>12598.059742592</v>
      </c>
      <c r="F53" s="600">
        <v>2.3231029905737999</v>
      </c>
      <c r="G53" s="600">
        <v>97.676897009426199</v>
      </c>
    </row>
    <row r="54" spans="1:7" x14ac:dyDescent="0.25">
      <c r="A54" s="600" t="s">
        <v>52</v>
      </c>
      <c r="B54" s="600" t="s">
        <v>53</v>
      </c>
      <c r="C54" s="600" t="s">
        <v>19</v>
      </c>
      <c r="D54" s="600">
        <v>1644.1661319499501</v>
      </c>
      <c r="E54" s="600">
        <v>126308.147589813</v>
      </c>
      <c r="F54" s="600">
        <v>1.2849835099701601</v>
      </c>
      <c r="G54" s="600">
        <v>98.715016490029797</v>
      </c>
    </row>
    <row r="55" spans="1:7" x14ac:dyDescent="0.25">
      <c r="A55" s="600" t="s">
        <v>54</v>
      </c>
      <c r="B55" s="600" t="s">
        <v>55</v>
      </c>
      <c r="C55" s="600" t="s">
        <v>18</v>
      </c>
      <c r="D55" s="600">
        <v>400.452919033684</v>
      </c>
      <c r="E55" s="600">
        <v>23431.299710216001</v>
      </c>
      <c r="F55" s="600">
        <v>1.6803334830783401</v>
      </c>
      <c r="G55" s="600">
        <v>98.3196665169217</v>
      </c>
    </row>
    <row r="56" spans="1:7" x14ac:dyDescent="0.25">
      <c r="A56" s="600" t="s">
        <v>54</v>
      </c>
      <c r="B56" s="600" t="s">
        <v>55</v>
      </c>
      <c r="C56" s="600" t="s">
        <v>19</v>
      </c>
      <c r="D56" s="600">
        <v>586.12610979940098</v>
      </c>
      <c r="E56" s="600">
        <v>53701.121260950902</v>
      </c>
      <c r="F56" s="600">
        <v>1.0796755005765899</v>
      </c>
      <c r="G56" s="600">
        <v>98.920324499423401</v>
      </c>
    </row>
    <row r="57" spans="1:7" x14ac:dyDescent="0.25">
      <c r="A57" s="600" t="s">
        <v>56</v>
      </c>
      <c r="B57" s="600" t="s">
        <v>57</v>
      </c>
      <c r="C57" s="600" t="s">
        <v>18</v>
      </c>
      <c r="D57" s="600">
        <v>177.9227125463</v>
      </c>
      <c r="E57" s="600">
        <v>19647.422874962798</v>
      </c>
      <c r="F57" s="600">
        <v>0.89745074940030001</v>
      </c>
      <c r="G57" s="600">
        <v>99.102549250599694</v>
      </c>
    </row>
    <row r="58" spans="1:7" x14ac:dyDescent="0.25">
      <c r="A58" s="600" t="s">
        <v>56</v>
      </c>
      <c r="B58" s="600" t="s">
        <v>57</v>
      </c>
      <c r="C58" s="600" t="s">
        <v>19</v>
      </c>
      <c r="D58" s="600">
        <v>547.07775565494603</v>
      </c>
      <c r="E58" s="600">
        <v>67692.576656835896</v>
      </c>
      <c r="F58" s="600">
        <v>0.801700653915982</v>
      </c>
      <c r="G58" s="600">
        <v>99.198299346083999</v>
      </c>
    </row>
    <row r="59" spans="1:7" x14ac:dyDescent="0.25">
      <c r="A59" s="600" t="s">
        <v>58</v>
      </c>
      <c r="B59" s="600" t="s">
        <v>59</v>
      </c>
      <c r="C59" s="600" t="s">
        <v>18</v>
      </c>
      <c r="D59" s="600">
        <v>551.78808325234104</v>
      </c>
      <c r="E59" s="600">
        <v>46291.336160860497</v>
      </c>
      <c r="F59" s="600">
        <v>1.1779489352093899</v>
      </c>
      <c r="G59" s="600">
        <v>98.8220510647906</v>
      </c>
    </row>
    <row r="60" spans="1:7" x14ac:dyDescent="0.25">
      <c r="A60" s="600" t="s">
        <v>58</v>
      </c>
      <c r="B60" s="600" t="s">
        <v>59</v>
      </c>
      <c r="C60" s="600" t="s">
        <v>19</v>
      </c>
      <c r="D60" s="600">
        <v>1172.85732317149</v>
      </c>
      <c r="E60" s="600">
        <v>194572.018432716</v>
      </c>
      <c r="F60" s="600">
        <v>0.59917651414494899</v>
      </c>
      <c r="G60" s="600">
        <v>99.400823485855099</v>
      </c>
    </row>
    <row r="61" spans="1:7" x14ac:dyDescent="0.25">
      <c r="A61" s="600" t="s">
        <v>60</v>
      </c>
      <c r="B61" s="600" t="s">
        <v>61</v>
      </c>
      <c r="C61" s="600" t="s">
        <v>18</v>
      </c>
      <c r="D61" s="600">
        <v>99.391609407437599</v>
      </c>
      <c r="E61" s="600">
        <v>5931.0906532168601</v>
      </c>
      <c r="F61" s="600">
        <v>1.6481535817366799</v>
      </c>
      <c r="G61" s="600">
        <v>98.351846418263307</v>
      </c>
    </row>
    <row r="62" spans="1:7" x14ac:dyDescent="0.25">
      <c r="A62" s="600" t="s">
        <v>60</v>
      </c>
      <c r="B62" s="600" t="s">
        <v>61</v>
      </c>
      <c r="C62" s="600" t="s">
        <v>19</v>
      </c>
      <c r="D62" s="600">
        <v>162.33110980176701</v>
      </c>
      <c r="E62" s="600">
        <v>12170.186627573899</v>
      </c>
      <c r="F62" s="600">
        <v>1.3162852327371599</v>
      </c>
      <c r="G62" s="600">
        <v>98.683714767262799</v>
      </c>
    </row>
    <row r="63" spans="1:7" x14ac:dyDescent="0.25">
      <c r="A63" s="600" t="s">
        <v>62</v>
      </c>
      <c r="B63" s="600" t="s">
        <v>63</v>
      </c>
      <c r="C63" s="600" t="s">
        <v>18</v>
      </c>
      <c r="D63" s="600">
        <v>1487.173769495</v>
      </c>
      <c r="E63" s="600">
        <v>109559.25376941</v>
      </c>
      <c r="F63" s="600">
        <v>1.3392360316805001</v>
      </c>
      <c r="G63" s="600">
        <v>98.6607639683195</v>
      </c>
    </row>
    <row r="64" spans="1:7" x14ac:dyDescent="0.25">
      <c r="A64" s="600" t="s">
        <v>62</v>
      </c>
      <c r="B64" s="600" t="s">
        <v>63</v>
      </c>
      <c r="C64" s="600" t="s">
        <v>19</v>
      </c>
      <c r="D64" s="600">
        <v>1319.02707546787</v>
      </c>
      <c r="E64" s="600">
        <v>250854.54538562699</v>
      </c>
      <c r="F64" s="600">
        <v>0.52306316740282899</v>
      </c>
      <c r="G64" s="600">
        <v>99.476936832597204</v>
      </c>
    </row>
    <row r="65" spans="1:7" x14ac:dyDescent="0.25">
      <c r="A65" s="600" t="s">
        <v>64</v>
      </c>
      <c r="B65" s="600" t="s">
        <v>65</v>
      </c>
      <c r="C65" s="600" t="s">
        <v>18</v>
      </c>
      <c r="D65" s="600">
        <v>1705.36444922591</v>
      </c>
      <c r="E65" s="600">
        <v>213864.44539050499</v>
      </c>
      <c r="F65" s="600">
        <v>0.79109614212388801</v>
      </c>
      <c r="G65" s="600">
        <v>99.208903857876095</v>
      </c>
    </row>
    <row r="66" spans="1:7" x14ac:dyDescent="0.25">
      <c r="A66" s="600" t="s">
        <v>64</v>
      </c>
      <c r="B66" s="600" t="s">
        <v>65</v>
      </c>
      <c r="C66" s="600" t="s">
        <v>19</v>
      </c>
      <c r="D66" s="600">
        <v>1804.59031313181</v>
      </c>
      <c r="E66" s="600">
        <v>369648.599847137</v>
      </c>
      <c r="F66" s="600">
        <v>0.485819037481732</v>
      </c>
      <c r="G66" s="600">
        <v>99.514180962518296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1805</v>
      </c>
    </row>
    <row r="11" spans="1:7" x14ac:dyDescent="0.25">
      <c r="A11" t="s">
        <v>1806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01" t="s">
        <v>16</v>
      </c>
      <c r="B17" s="601" t="s">
        <v>17</v>
      </c>
      <c r="C17" s="601" t="s">
        <v>18</v>
      </c>
      <c r="D17" s="601">
        <v>33223.818907856301</v>
      </c>
      <c r="E17" s="601">
        <v>1791999.9586557499</v>
      </c>
      <c r="F17" s="601">
        <v>1.82026003146885</v>
      </c>
      <c r="G17" s="601">
        <v>98.179739968531095</v>
      </c>
    </row>
    <row r="18" spans="1:7" x14ac:dyDescent="0.25">
      <c r="A18" s="601" t="s">
        <v>16</v>
      </c>
      <c r="B18" s="601" t="s">
        <v>17</v>
      </c>
      <c r="C18" s="601" t="s">
        <v>19</v>
      </c>
      <c r="D18" s="601">
        <v>72004.384536403202</v>
      </c>
      <c r="E18" s="601">
        <v>5235686.8378999904</v>
      </c>
      <c r="F18" s="601">
        <v>1.3566046237209499</v>
      </c>
      <c r="G18" s="601">
        <v>98.643395376279003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1808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02" t="s">
        <v>28</v>
      </c>
      <c r="B29" s="602" t="s">
        <v>29</v>
      </c>
      <c r="C29" s="602" t="s">
        <v>18</v>
      </c>
      <c r="D29" s="602">
        <v>2470.6811512035902</v>
      </c>
      <c r="E29" s="602">
        <v>56213.407943656799</v>
      </c>
      <c r="F29" s="602">
        <v>4.2101380277196299</v>
      </c>
      <c r="G29" s="602">
        <v>95.789861972280406</v>
      </c>
    </row>
    <row r="30" spans="1:7" x14ac:dyDescent="0.25">
      <c r="A30" s="602" t="s">
        <v>28</v>
      </c>
      <c r="B30" s="602" t="s">
        <v>29</v>
      </c>
      <c r="C30" s="602" t="s">
        <v>19</v>
      </c>
      <c r="D30" s="602">
        <v>5108.3037977686299</v>
      </c>
      <c r="E30" s="602">
        <v>433974.60710737098</v>
      </c>
      <c r="F30" s="602">
        <v>1.1634030090668299</v>
      </c>
      <c r="G30" s="602">
        <v>98.836596990933202</v>
      </c>
    </row>
    <row r="31" spans="1:7" x14ac:dyDescent="0.25">
      <c r="A31" s="602" t="s">
        <v>30</v>
      </c>
      <c r="B31" s="602" t="s">
        <v>31</v>
      </c>
      <c r="C31" s="602" t="s">
        <v>18</v>
      </c>
      <c r="D31" s="602">
        <v>508.21974539242802</v>
      </c>
      <c r="E31" s="602">
        <v>17870.274888528002</v>
      </c>
      <c r="F31" s="602">
        <v>2.7652958281709701</v>
      </c>
      <c r="G31" s="602">
        <v>97.234704171828994</v>
      </c>
    </row>
    <row r="32" spans="1:7" x14ac:dyDescent="0.25">
      <c r="A32" s="602" t="s">
        <v>30</v>
      </c>
      <c r="B32" s="602" t="s">
        <v>31</v>
      </c>
      <c r="C32" s="602" t="s">
        <v>19</v>
      </c>
      <c r="D32" s="602">
        <v>1634.5787139797101</v>
      </c>
      <c r="E32" s="602">
        <v>124830.9266521</v>
      </c>
      <c r="F32" s="602">
        <v>1.29250953392239</v>
      </c>
      <c r="G32" s="602">
        <v>98.707490466077601</v>
      </c>
    </row>
    <row r="33" spans="1:7" x14ac:dyDescent="0.25">
      <c r="A33" s="602" t="s">
        <v>32</v>
      </c>
      <c r="B33" s="602" t="s">
        <v>33</v>
      </c>
      <c r="C33" s="602" t="s">
        <v>18</v>
      </c>
      <c r="D33" s="602">
        <v>743.56164733498304</v>
      </c>
      <c r="E33" s="602">
        <v>38368.053179265196</v>
      </c>
      <c r="F33" s="602">
        <v>1.90112745441868</v>
      </c>
      <c r="G33" s="602">
        <v>98.098872545581301</v>
      </c>
    </row>
    <row r="34" spans="1:7" x14ac:dyDescent="0.25">
      <c r="A34" s="602" t="s">
        <v>32</v>
      </c>
      <c r="B34" s="602" t="s">
        <v>33</v>
      </c>
      <c r="C34" s="602" t="s">
        <v>19</v>
      </c>
      <c r="D34" s="602">
        <v>854.88167976290003</v>
      </c>
      <c r="E34" s="602">
        <v>60182.503493636897</v>
      </c>
      <c r="F34" s="602">
        <v>1.40058699653382</v>
      </c>
      <c r="G34" s="602">
        <v>98.599413003466196</v>
      </c>
    </row>
    <row r="35" spans="1:7" x14ac:dyDescent="0.25">
      <c r="A35" s="602" t="s">
        <v>34</v>
      </c>
      <c r="B35" s="602" t="s">
        <v>35</v>
      </c>
      <c r="C35" s="602" t="s">
        <v>18</v>
      </c>
      <c r="D35" s="602">
        <v>2277.8176326365801</v>
      </c>
      <c r="E35" s="602">
        <v>107839.09371156299</v>
      </c>
      <c r="F35" s="602">
        <v>2.0685447901064502</v>
      </c>
      <c r="G35" s="602">
        <v>97.931455209893599</v>
      </c>
    </row>
    <row r="36" spans="1:7" x14ac:dyDescent="0.25">
      <c r="A36" s="602" t="s">
        <v>34</v>
      </c>
      <c r="B36" s="602" t="s">
        <v>35</v>
      </c>
      <c r="C36" s="602" t="s">
        <v>19</v>
      </c>
      <c r="D36" s="602">
        <v>2896.8193111514702</v>
      </c>
      <c r="E36" s="602">
        <v>273016.26934464899</v>
      </c>
      <c r="F36" s="602">
        <v>1.04990282456851</v>
      </c>
      <c r="G36" s="602">
        <v>98.950097175431495</v>
      </c>
    </row>
    <row r="37" spans="1:7" x14ac:dyDescent="0.25">
      <c r="A37" s="602" t="s">
        <v>36</v>
      </c>
      <c r="B37" s="602" t="s">
        <v>37</v>
      </c>
      <c r="C37" s="602" t="s">
        <v>18</v>
      </c>
      <c r="D37" s="602">
        <v>1365.43592931629</v>
      </c>
      <c r="E37" s="602">
        <v>122277.228911581</v>
      </c>
      <c r="F37" s="602">
        <v>1.10434042413541</v>
      </c>
      <c r="G37" s="602">
        <v>98.895659575864599</v>
      </c>
    </row>
    <row r="38" spans="1:7" x14ac:dyDescent="0.25">
      <c r="A38" s="602" t="s">
        <v>36</v>
      </c>
      <c r="B38" s="602" t="s">
        <v>37</v>
      </c>
      <c r="C38" s="602" t="s">
        <v>19</v>
      </c>
      <c r="D38" s="602">
        <v>2709.9395257746201</v>
      </c>
      <c r="E38" s="602">
        <v>208818.39563332801</v>
      </c>
      <c r="F38" s="602">
        <v>1.28112364886545</v>
      </c>
      <c r="G38" s="602">
        <v>98.718876351134597</v>
      </c>
    </row>
    <row r="39" spans="1:7" x14ac:dyDescent="0.25">
      <c r="A39" s="602" t="s">
        <v>38</v>
      </c>
      <c r="B39" s="602" t="s">
        <v>39</v>
      </c>
      <c r="C39" s="602" t="s">
        <v>18</v>
      </c>
      <c r="D39" s="602">
        <v>1897.8047324711599</v>
      </c>
      <c r="E39" s="602">
        <v>45016.519486160898</v>
      </c>
      <c r="F39" s="602">
        <v>4.0452564628809897</v>
      </c>
      <c r="G39" s="602">
        <v>95.954743537119001</v>
      </c>
    </row>
    <row r="40" spans="1:7" x14ac:dyDescent="0.25">
      <c r="A40" s="602" t="s">
        <v>38</v>
      </c>
      <c r="B40" s="602" t="s">
        <v>39</v>
      </c>
      <c r="C40" s="602" t="s">
        <v>19</v>
      </c>
      <c r="D40" s="602">
        <v>2790.71714353692</v>
      </c>
      <c r="E40" s="602">
        <v>122907.95863783101</v>
      </c>
      <c r="F40" s="602">
        <v>2.22016431453177</v>
      </c>
      <c r="G40" s="602">
        <v>97.7798356854682</v>
      </c>
    </row>
    <row r="41" spans="1:7" x14ac:dyDescent="0.25">
      <c r="A41" s="602" t="s">
        <v>40</v>
      </c>
      <c r="B41" s="602" t="s">
        <v>41</v>
      </c>
      <c r="C41" s="602" t="s">
        <v>18</v>
      </c>
      <c r="D41" s="602">
        <v>3673.3432909768899</v>
      </c>
      <c r="E41" s="602">
        <v>182759.97940071099</v>
      </c>
      <c r="F41" s="602">
        <v>1.9703254965056101</v>
      </c>
      <c r="G41" s="602">
        <v>98.029674503494405</v>
      </c>
    </row>
    <row r="42" spans="1:7" x14ac:dyDescent="0.25">
      <c r="A42" s="602" t="s">
        <v>40</v>
      </c>
      <c r="B42" s="602" t="s">
        <v>41</v>
      </c>
      <c r="C42" s="602" t="s">
        <v>19</v>
      </c>
      <c r="D42" s="602">
        <v>7500.0783638680696</v>
      </c>
      <c r="E42" s="602">
        <v>440717.59894444398</v>
      </c>
      <c r="F42" s="602">
        <v>1.67331159469399</v>
      </c>
      <c r="G42" s="602">
        <v>98.326688405306001</v>
      </c>
    </row>
    <row r="43" spans="1:7" x14ac:dyDescent="0.25">
      <c r="A43" s="602" t="s">
        <v>42</v>
      </c>
      <c r="B43" s="602" t="s">
        <v>43</v>
      </c>
      <c r="C43" s="602" t="s">
        <v>18</v>
      </c>
      <c r="D43" s="602">
        <v>4356.2942057403898</v>
      </c>
      <c r="E43" s="602">
        <v>325031.681003073</v>
      </c>
      <c r="F43" s="602">
        <v>1.32254196680336</v>
      </c>
      <c r="G43" s="602">
        <v>98.6774580331967</v>
      </c>
    </row>
    <row r="44" spans="1:7" x14ac:dyDescent="0.25">
      <c r="A44" s="602" t="s">
        <v>42</v>
      </c>
      <c r="B44" s="602" t="s">
        <v>43</v>
      </c>
      <c r="C44" s="602" t="s">
        <v>19</v>
      </c>
      <c r="D44" s="602">
        <v>6526.0493515426397</v>
      </c>
      <c r="E44" s="602">
        <v>651185.97543964395</v>
      </c>
      <c r="F44" s="602">
        <v>0.99223506725676103</v>
      </c>
      <c r="G44" s="602">
        <v>99.0077649327432</v>
      </c>
    </row>
    <row r="45" spans="1:7" x14ac:dyDescent="0.25">
      <c r="A45" s="602" t="s">
        <v>44</v>
      </c>
      <c r="B45" s="602" t="s">
        <v>45</v>
      </c>
      <c r="C45" s="602" t="s">
        <v>18</v>
      </c>
      <c r="D45" s="602">
        <v>1355.96799687719</v>
      </c>
      <c r="E45" s="602">
        <v>45733.661957632998</v>
      </c>
      <c r="F45" s="602">
        <v>2.8795469367397599</v>
      </c>
      <c r="G45" s="602">
        <v>97.1204530632602</v>
      </c>
    </row>
    <row r="46" spans="1:7" x14ac:dyDescent="0.25">
      <c r="A46" s="602" t="s">
        <v>44</v>
      </c>
      <c r="B46" s="602" t="s">
        <v>45</v>
      </c>
      <c r="C46" s="602" t="s">
        <v>19</v>
      </c>
      <c r="D46" s="602">
        <v>6539.1760389445399</v>
      </c>
      <c r="E46" s="602">
        <v>289875.194006545</v>
      </c>
      <c r="F46" s="602">
        <v>2.2060927875868499</v>
      </c>
      <c r="G46" s="602">
        <v>97.793907212413203</v>
      </c>
    </row>
    <row r="47" spans="1:7" x14ac:dyDescent="0.25">
      <c r="A47" s="602" t="s">
        <v>46</v>
      </c>
      <c r="B47" s="602" t="s">
        <v>47</v>
      </c>
      <c r="C47" s="602" t="s">
        <v>18</v>
      </c>
      <c r="D47" s="602">
        <v>2883.7433308833101</v>
      </c>
      <c r="E47" s="602">
        <v>150157.83886349</v>
      </c>
      <c r="F47" s="602">
        <v>1.8842874528183799</v>
      </c>
      <c r="G47" s="602">
        <v>98.115712547181602</v>
      </c>
    </row>
    <row r="48" spans="1:7" x14ac:dyDescent="0.25">
      <c r="A48" s="602" t="s">
        <v>46</v>
      </c>
      <c r="B48" s="602" t="s">
        <v>47</v>
      </c>
      <c r="C48" s="602" t="s">
        <v>19</v>
      </c>
      <c r="D48" s="602">
        <v>13230.639844510701</v>
      </c>
      <c r="E48" s="602">
        <v>618662.777961115</v>
      </c>
      <c r="F48" s="602">
        <v>2.0938087771916898</v>
      </c>
      <c r="G48" s="602">
        <v>97.906191222808303</v>
      </c>
    </row>
    <row r="49" spans="1:7" x14ac:dyDescent="0.25">
      <c r="A49" s="602" t="s">
        <v>48</v>
      </c>
      <c r="B49" s="602" t="s">
        <v>49</v>
      </c>
      <c r="C49" s="602" t="s">
        <v>18</v>
      </c>
      <c r="D49" s="602">
        <v>3483.3056913126102</v>
      </c>
      <c r="E49" s="602">
        <v>238567.131242642</v>
      </c>
      <c r="F49" s="602">
        <v>1.4390825876769899</v>
      </c>
      <c r="G49" s="602">
        <v>98.560917412322993</v>
      </c>
    </row>
    <row r="50" spans="1:7" x14ac:dyDescent="0.25">
      <c r="A50" s="602" t="s">
        <v>48</v>
      </c>
      <c r="B50" s="602" t="s">
        <v>49</v>
      </c>
      <c r="C50" s="602" t="s">
        <v>19</v>
      </c>
      <c r="D50" s="602">
        <v>4261.0053644289301</v>
      </c>
      <c r="E50" s="602">
        <v>826097.55770161597</v>
      </c>
      <c r="F50" s="602">
        <v>0.51315245653581798</v>
      </c>
      <c r="G50" s="602">
        <v>99.486847543464194</v>
      </c>
    </row>
    <row r="51" spans="1:7" x14ac:dyDescent="0.25">
      <c r="A51" s="602" t="s">
        <v>50</v>
      </c>
      <c r="B51" s="602" t="s">
        <v>51</v>
      </c>
      <c r="C51" s="602" t="s">
        <v>18</v>
      </c>
      <c r="D51" s="602">
        <v>618.00850756206705</v>
      </c>
      <c r="E51" s="602">
        <v>33710.094733223501</v>
      </c>
      <c r="F51" s="602">
        <v>1.8002990238849099</v>
      </c>
      <c r="G51" s="602">
        <v>98.199700976115096</v>
      </c>
    </row>
    <row r="52" spans="1:7" x14ac:dyDescent="0.25">
      <c r="A52" s="602" t="s">
        <v>50</v>
      </c>
      <c r="B52" s="602" t="s">
        <v>51</v>
      </c>
      <c r="C52" s="602" t="s">
        <v>19</v>
      </c>
      <c r="D52" s="602">
        <v>1786.4260212331801</v>
      </c>
      <c r="E52" s="602">
        <v>119399.470737981</v>
      </c>
      <c r="F52" s="602">
        <v>1.4741203960248399</v>
      </c>
      <c r="G52" s="602">
        <v>98.525879603975199</v>
      </c>
    </row>
    <row r="53" spans="1:7" x14ac:dyDescent="0.25">
      <c r="A53" s="602" t="s">
        <v>52</v>
      </c>
      <c r="B53" s="602" t="s">
        <v>53</v>
      </c>
      <c r="C53" s="602" t="s">
        <v>18</v>
      </c>
      <c r="D53" s="602">
        <v>756.40275716432404</v>
      </c>
      <c r="E53" s="602">
        <v>12141.283521072201</v>
      </c>
      <c r="F53" s="602">
        <v>5.8646391364059696</v>
      </c>
      <c r="G53" s="602">
        <v>94.135360863594002</v>
      </c>
    </row>
    <row r="54" spans="1:7" x14ac:dyDescent="0.25">
      <c r="A54" s="602" t="s">
        <v>52</v>
      </c>
      <c r="B54" s="602" t="s">
        <v>53</v>
      </c>
      <c r="C54" s="602" t="s">
        <v>19</v>
      </c>
      <c r="D54" s="602">
        <v>2222.7858232772201</v>
      </c>
      <c r="E54" s="602">
        <v>125729.52789848601</v>
      </c>
      <c r="F54" s="602">
        <v>1.7371986161272099</v>
      </c>
      <c r="G54" s="602">
        <v>98.262801383872798</v>
      </c>
    </row>
    <row r="55" spans="1:7" x14ac:dyDescent="0.25">
      <c r="A55" s="602" t="s">
        <v>54</v>
      </c>
      <c r="B55" s="602" t="s">
        <v>55</v>
      </c>
      <c r="C55" s="602" t="s">
        <v>18</v>
      </c>
      <c r="D55" s="602">
        <v>555.84067539103103</v>
      </c>
      <c r="E55" s="602">
        <v>23275.911953858598</v>
      </c>
      <c r="F55" s="602">
        <v>2.3323533272530899</v>
      </c>
      <c r="G55" s="602">
        <v>97.667646672746898</v>
      </c>
    </row>
    <row r="56" spans="1:7" x14ac:dyDescent="0.25">
      <c r="A56" s="602" t="s">
        <v>54</v>
      </c>
      <c r="B56" s="602" t="s">
        <v>55</v>
      </c>
      <c r="C56" s="602" t="s">
        <v>19</v>
      </c>
      <c r="D56" s="602">
        <v>1218.9156728825601</v>
      </c>
      <c r="E56" s="602">
        <v>53068.331697867798</v>
      </c>
      <c r="F56" s="602">
        <v>2.2453075665415101</v>
      </c>
      <c r="G56" s="602">
        <v>97.754692433458501</v>
      </c>
    </row>
    <row r="57" spans="1:7" x14ac:dyDescent="0.25">
      <c r="A57" s="602" t="s">
        <v>56</v>
      </c>
      <c r="B57" s="602" t="s">
        <v>57</v>
      </c>
      <c r="C57" s="602" t="s">
        <v>18</v>
      </c>
      <c r="D57" s="602">
        <v>506.87956238866002</v>
      </c>
      <c r="E57" s="602">
        <v>19318.466025120499</v>
      </c>
      <c r="F57" s="602">
        <v>2.5567249768801901</v>
      </c>
      <c r="G57" s="602">
        <v>97.443275023119796</v>
      </c>
    </row>
    <row r="58" spans="1:7" x14ac:dyDescent="0.25">
      <c r="A58" s="602" t="s">
        <v>56</v>
      </c>
      <c r="B58" s="602" t="s">
        <v>57</v>
      </c>
      <c r="C58" s="602" t="s">
        <v>19</v>
      </c>
      <c r="D58" s="602">
        <v>1306.8275446298401</v>
      </c>
      <c r="E58" s="602">
        <v>66932.826867861004</v>
      </c>
      <c r="F58" s="602">
        <v>1.91505592441955</v>
      </c>
      <c r="G58" s="602">
        <v>98.084944075580395</v>
      </c>
    </row>
    <row r="59" spans="1:7" x14ac:dyDescent="0.25">
      <c r="A59" s="602" t="s">
        <v>58</v>
      </c>
      <c r="B59" s="602" t="s">
        <v>59</v>
      </c>
      <c r="C59" s="602" t="s">
        <v>18</v>
      </c>
      <c r="D59" s="602">
        <v>601.32365572516596</v>
      </c>
      <c r="E59" s="602">
        <v>46241.800588387698</v>
      </c>
      <c r="F59" s="602">
        <v>1.28369673335941</v>
      </c>
      <c r="G59" s="602">
        <v>98.716303266640594</v>
      </c>
    </row>
    <row r="60" spans="1:7" x14ac:dyDescent="0.25">
      <c r="A60" s="602" t="s">
        <v>58</v>
      </c>
      <c r="B60" s="602" t="s">
        <v>59</v>
      </c>
      <c r="C60" s="602" t="s">
        <v>19</v>
      </c>
      <c r="D60" s="602">
        <v>1387.50624761679</v>
      </c>
      <c r="E60" s="602">
        <v>194357.36950827</v>
      </c>
      <c r="F60" s="602">
        <v>0.70883400766370097</v>
      </c>
      <c r="G60" s="602">
        <v>99.291165992336303</v>
      </c>
    </row>
    <row r="61" spans="1:7" x14ac:dyDescent="0.25">
      <c r="A61" s="602" t="s">
        <v>60</v>
      </c>
      <c r="B61" s="602" t="s">
        <v>61</v>
      </c>
      <c r="C61" s="602" t="s">
        <v>18</v>
      </c>
      <c r="D61" s="602">
        <v>148.82133910098199</v>
      </c>
      <c r="E61" s="602">
        <v>5881.66092352331</v>
      </c>
      <c r="F61" s="602">
        <v>2.4678182045795301</v>
      </c>
      <c r="G61" s="602">
        <v>97.532181795420499</v>
      </c>
    </row>
    <row r="62" spans="1:7" x14ac:dyDescent="0.25">
      <c r="A62" s="602" t="s">
        <v>60</v>
      </c>
      <c r="B62" s="602" t="s">
        <v>61</v>
      </c>
      <c r="C62" s="602" t="s">
        <v>19</v>
      </c>
      <c r="D62" s="602">
        <v>252.15691166715399</v>
      </c>
      <c r="E62" s="602">
        <v>12080.3608257086</v>
      </c>
      <c r="F62" s="602">
        <v>2.0446507115327401</v>
      </c>
      <c r="G62" s="602">
        <v>97.955349288467204</v>
      </c>
    </row>
    <row r="63" spans="1:7" x14ac:dyDescent="0.25">
      <c r="A63" s="602" t="s">
        <v>62</v>
      </c>
      <c r="B63" s="602" t="s">
        <v>63</v>
      </c>
      <c r="C63" s="602" t="s">
        <v>18</v>
      </c>
      <c r="D63" s="602">
        <v>1705.6280780467</v>
      </c>
      <c r="E63" s="602">
        <v>109340.799460858</v>
      </c>
      <c r="F63" s="602">
        <v>1.53595943232765</v>
      </c>
      <c r="G63" s="602">
        <v>98.464040567672299</v>
      </c>
    </row>
    <row r="64" spans="1:7" x14ac:dyDescent="0.25">
      <c r="A64" s="602" t="s">
        <v>62</v>
      </c>
      <c r="B64" s="602" t="s">
        <v>63</v>
      </c>
      <c r="C64" s="602" t="s">
        <v>19</v>
      </c>
      <c r="D64" s="602">
        <v>4045.1450897395498</v>
      </c>
      <c r="E64" s="602">
        <v>248128.427371356</v>
      </c>
      <c r="F64" s="602">
        <v>1.60411142621364</v>
      </c>
      <c r="G64" s="602">
        <v>98.395888573786394</v>
      </c>
    </row>
    <row r="65" spans="1:7" x14ac:dyDescent="0.25">
      <c r="A65" s="602" t="s">
        <v>64</v>
      </c>
      <c r="B65" s="602" t="s">
        <v>65</v>
      </c>
      <c r="C65" s="602" t="s">
        <v>18</v>
      </c>
      <c r="D65" s="602">
        <v>3314.7389783318999</v>
      </c>
      <c r="E65" s="602">
        <v>212255.070861399</v>
      </c>
      <c r="F65" s="602">
        <v>1.53766382259014</v>
      </c>
      <c r="G65" s="602">
        <v>98.462336177409895</v>
      </c>
    </row>
    <row r="66" spans="1:7" x14ac:dyDescent="0.25">
      <c r="A66" s="602" t="s">
        <v>64</v>
      </c>
      <c r="B66" s="602" t="s">
        <v>65</v>
      </c>
      <c r="C66" s="602" t="s">
        <v>19</v>
      </c>
      <c r="D66" s="602">
        <v>5732.4320900877901</v>
      </c>
      <c r="E66" s="602">
        <v>365720.75807018101</v>
      </c>
      <c r="F66" s="602">
        <v>1.5432448130582599</v>
      </c>
      <c r="G66" s="602">
        <v>98.456755186941706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1809</v>
      </c>
    </row>
    <row r="11" spans="1:7" x14ac:dyDescent="0.25">
      <c r="A11" t="s">
        <v>1810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03" t="s">
        <v>16</v>
      </c>
      <c r="B17" s="603" t="s">
        <v>17</v>
      </c>
      <c r="C17" s="603" t="s">
        <v>18</v>
      </c>
      <c r="D17" s="603">
        <v>16120.714040865199</v>
      </c>
      <c r="E17" s="603">
        <v>1809103.06352274</v>
      </c>
      <c r="F17" s="603">
        <v>0.883218498412499</v>
      </c>
      <c r="G17" s="603">
        <v>99.116781501587496</v>
      </c>
    </row>
    <row r="18" spans="1:7" x14ac:dyDescent="0.25">
      <c r="A18" s="603" t="s">
        <v>16</v>
      </c>
      <c r="B18" s="603" t="s">
        <v>17</v>
      </c>
      <c r="C18" s="603" t="s">
        <v>19</v>
      </c>
      <c r="D18" s="603">
        <v>38057.305121837497</v>
      </c>
      <c r="E18" s="603">
        <v>5269633.9173145602</v>
      </c>
      <c r="F18" s="603">
        <v>0.71702183730966895</v>
      </c>
      <c r="G18" s="603">
        <v>99.282978162690299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1812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04" t="s">
        <v>28</v>
      </c>
      <c r="B29" s="604" t="s">
        <v>29</v>
      </c>
      <c r="C29" s="604" t="s">
        <v>18</v>
      </c>
      <c r="D29" s="604">
        <v>462.02181059225501</v>
      </c>
      <c r="E29" s="604">
        <v>58222.067284268102</v>
      </c>
      <c r="F29" s="604">
        <v>0.78730336913880705</v>
      </c>
      <c r="G29" s="604">
        <v>99.212696630861203</v>
      </c>
    </row>
    <row r="30" spans="1:7" x14ac:dyDescent="0.25">
      <c r="A30" s="604" t="s">
        <v>28</v>
      </c>
      <c r="B30" s="604" t="s">
        <v>29</v>
      </c>
      <c r="C30" s="604" t="s">
        <v>19</v>
      </c>
      <c r="D30" s="604">
        <v>2676.5790071016099</v>
      </c>
      <c r="E30" s="604">
        <v>436406.33189803798</v>
      </c>
      <c r="F30" s="604">
        <v>0.60958396253318503</v>
      </c>
      <c r="G30" s="604">
        <v>99.390416037466807</v>
      </c>
    </row>
    <row r="31" spans="1:7" x14ac:dyDescent="0.25">
      <c r="A31" s="604" t="s">
        <v>30</v>
      </c>
      <c r="B31" s="604" t="s">
        <v>31</v>
      </c>
      <c r="C31" s="604" t="s">
        <v>18</v>
      </c>
      <c r="D31" s="604">
        <v>124.12433640783</v>
      </c>
      <c r="E31" s="604">
        <v>18254.3702975126</v>
      </c>
      <c r="F31" s="604">
        <v>0.67537814647092198</v>
      </c>
      <c r="G31" s="604">
        <v>99.324621853529095</v>
      </c>
    </row>
    <row r="32" spans="1:7" x14ac:dyDescent="0.25">
      <c r="A32" s="604" t="s">
        <v>30</v>
      </c>
      <c r="B32" s="604" t="s">
        <v>31</v>
      </c>
      <c r="C32" s="604" t="s">
        <v>19</v>
      </c>
      <c r="D32" s="604">
        <v>1131.60763165912</v>
      </c>
      <c r="E32" s="604">
        <v>125333.89773442</v>
      </c>
      <c r="F32" s="604">
        <v>0.89479548465287395</v>
      </c>
      <c r="G32" s="604">
        <v>99.105204515347097</v>
      </c>
    </row>
    <row r="33" spans="1:7" x14ac:dyDescent="0.25">
      <c r="A33" s="604" t="s">
        <v>32</v>
      </c>
      <c r="B33" s="604" t="s">
        <v>33</v>
      </c>
      <c r="C33" s="604" t="s">
        <v>18</v>
      </c>
      <c r="D33" s="604">
        <v>431.36799000047102</v>
      </c>
      <c r="E33" s="604">
        <v>38680.246836599697</v>
      </c>
      <c r="F33" s="604">
        <v>1.1029153153428299</v>
      </c>
      <c r="G33" s="604">
        <v>98.897084684657202</v>
      </c>
    </row>
    <row r="34" spans="1:7" x14ac:dyDescent="0.25">
      <c r="A34" s="604" t="s">
        <v>32</v>
      </c>
      <c r="B34" s="604" t="s">
        <v>33</v>
      </c>
      <c r="C34" s="604" t="s">
        <v>19</v>
      </c>
      <c r="D34" s="604">
        <v>269.25485670460603</v>
      </c>
      <c r="E34" s="604">
        <v>60768.130316695198</v>
      </c>
      <c r="F34" s="604">
        <v>0.44113104770082401</v>
      </c>
      <c r="G34" s="604">
        <v>99.558868952299207</v>
      </c>
    </row>
    <row r="35" spans="1:7" x14ac:dyDescent="0.25">
      <c r="A35" s="604" t="s">
        <v>34</v>
      </c>
      <c r="B35" s="604" t="s">
        <v>35</v>
      </c>
      <c r="C35" s="604" t="s">
        <v>18</v>
      </c>
      <c r="D35" s="604">
        <v>970.20095193498798</v>
      </c>
      <c r="E35" s="604">
        <v>109146.710392265</v>
      </c>
      <c r="F35" s="604">
        <v>0.88106444331912503</v>
      </c>
      <c r="G35" s="604">
        <v>99.118935556680896</v>
      </c>
    </row>
    <row r="36" spans="1:7" x14ac:dyDescent="0.25">
      <c r="A36" s="604" t="s">
        <v>34</v>
      </c>
      <c r="B36" s="604" t="s">
        <v>35</v>
      </c>
      <c r="C36" s="604" t="s">
        <v>19</v>
      </c>
      <c r="D36" s="604">
        <v>1091.4504933528001</v>
      </c>
      <c r="E36" s="604">
        <v>274821.63816244702</v>
      </c>
      <c r="F36" s="604">
        <v>0.39557764318835098</v>
      </c>
      <c r="G36" s="604">
        <v>99.604422356811696</v>
      </c>
    </row>
    <row r="37" spans="1:7" x14ac:dyDescent="0.25">
      <c r="A37" s="604" t="s">
        <v>36</v>
      </c>
      <c r="B37" s="604" t="s">
        <v>37</v>
      </c>
      <c r="C37" s="604" t="s">
        <v>18</v>
      </c>
      <c r="D37" s="604">
        <v>781.75795874488904</v>
      </c>
      <c r="E37" s="604">
        <v>122860.90688215299</v>
      </c>
      <c r="F37" s="604">
        <v>0.63227200719981902</v>
      </c>
      <c r="G37" s="604">
        <v>99.367727992800198</v>
      </c>
    </row>
    <row r="38" spans="1:7" x14ac:dyDescent="0.25">
      <c r="A38" s="604" t="s">
        <v>36</v>
      </c>
      <c r="B38" s="604" t="s">
        <v>37</v>
      </c>
      <c r="C38" s="604" t="s">
        <v>19</v>
      </c>
      <c r="D38" s="604">
        <v>1479.72951385494</v>
      </c>
      <c r="E38" s="604">
        <v>210048.60564524701</v>
      </c>
      <c r="F38" s="604">
        <v>0.69954198464331296</v>
      </c>
      <c r="G38" s="604">
        <v>99.300458015356696</v>
      </c>
    </row>
    <row r="39" spans="1:7" x14ac:dyDescent="0.25">
      <c r="A39" s="604" t="s">
        <v>38</v>
      </c>
      <c r="B39" s="604" t="s">
        <v>39</v>
      </c>
      <c r="C39" s="604" t="s">
        <v>18</v>
      </c>
      <c r="D39" s="604">
        <v>433.18218787365498</v>
      </c>
      <c r="E39" s="604">
        <v>46481.142030758398</v>
      </c>
      <c r="F39" s="604">
        <v>0.92334738928545801</v>
      </c>
      <c r="G39" s="604">
        <v>99.076652610714504</v>
      </c>
    </row>
    <row r="40" spans="1:7" x14ac:dyDescent="0.25">
      <c r="A40" s="604" t="s">
        <v>38</v>
      </c>
      <c r="B40" s="604" t="s">
        <v>39</v>
      </c>
      <c r="C40" s="604" t="s">
        <v>19</v>
      </c>
      <c r="D40" s="604">
        <v>1702.10087835636</v>
      </c>
      <c r="E40" s="604">
        <v>123996.57490301201</v>
      </c>
      <c r="F40" s="604">
        <v>1.35411202049327</v>
      </c>
      <c r="G40" s="604">
        <v>98.645887979506696</v>
      </c>
    </row>
    <row r="41" spans="1:7" x14ac:dyDescent="0.25">
      <c r="A41" s="604" t="s">
        <v>40</v>
      </c>
      <c r="B41" s="604" t="s">
        <v>41</v>
      </c>
      <c r="C41" s="604" t="s">
        <v>18</v>
      </c>
      <c r="D41" s="604">
        <v>2037.30869182372</v>
      </c>
      <c r="E41" s="604">
        <v>184396.01399986399</v>
      </c>
      <c r="F41" s="604">
        <v>1.09278140968013</v>
      </c>
      <c r="G41" s="604">
        <v>98.9072185903199</v>
      </c>
    </row>
    <row r="42" spans="1:7" x14ac:dyDescent="0.25">
      <c r="A42" s="604" t="s">
        <v>40</v>
      </c>
      <c r="B42" s="604" t="s">
        <v>41</v>
      </c>
      <c r="C42" s="604" t="s">
        <v>19</v>
      </c>
      <c r="D42" s="604">
        <v>3154.9088750865999</v>
      </c>
      <c r="E42" s="604">
        <v>445062.76843322598</v>
      </c>
      <c r="F42" s="604">
        <v>0.70387872563010401</v>
      </c>
      <c r="G42" s="604">
        <v>99.296121274369895</v>
      </c>
    </row>
    <row r="43" spans="1:7" x14ac:dyDescent="0.25">
      <c r="A43" s="604" t="s">
        <v>42</v>
      </c>
      <c r="B43" s="604" t="s">
        <v>43</v>
      </c>
      <c r="C43" s="604" t="s">
        <v>18</v>
      </c>
      <c r="D43" s="604">
        <v>2642.23976783135</v>
      </c>
      <c r="E43" s="604">
        <v>326745.73544098198</v>
      </c>
      <c r="F43" s="604">
        <v>0.80216643189731596</v>
      </c>
      <c r="G43" s="604">
        <v>99.197833568102695</v>
      </c>
    </row>
    <row r="44" spans="1:7" x14ac:dyDescent="0.25">
      <c r="A44" s="604" t="s">
        <v>42</v>
      </c>
      <c r="B44" s="604" t="s">
        <v>43</v>
      </c>
      <c r="C44" s="604" t="s">
        <v>19</v>
      </c>
      <c r="D44" s="604">
        <v>6801.6394245414303</v>
      </c>
      <c r="E44" s="604">
        <v>650910.38536664494</v>
      </c>
      <c r="F44" s="604">
        <v>1.0341363952864999</v>
      </c>
      <c r="G44" s="604">
        <v>98.965863604713505</v>
      </c>
    </row>
    <row r="45" spans="1:7" x14ac:dyDescent="0.25">
      <c r="A45" s="604" t="s">
        <v>44</v>
      </c>
      <c r="B45" s="604" t="s">
        <v>45</v>
      </c>
      <c r="C45" s="604" t="s">
        <v>18</v>
      </c>
      <c r="D45" s="604">
        <v>173.68337293935301</v>
      </c>
      <c r="E45" s="604">
        <v>46915.946581570897</v>
      </c>
      <c r="F45" s="604">
        <v>0.36883571416283301</v>
      </c>
      <c r="G45" s="604">
        <v>99.631164285837201</v>
      </c>
    </row>
    <row r="46" spans="1:7" x14ac:dyDescent="0.25">
      <c r="A46" s="604" t="s">
        <v>44</v>
      </c>
      <c r="B46" s="604" t="s">
        <v>45</v>
      </c>
      <c r="C46" s="604" t="s">
        <v>19</v>
      </c>
      <c r="D46" s="604">
        <v>3213.2001391163799</v>
      </c>
      <c r="E46" s="604">
        <v>293201.16990637302</v>
      </c>
      <c r="F46" s="604">
        <v>1.0840230649489999</v>
      </c>
      <c r="G46" s="604">
        <v>98.915976935051006</v>
      </c>
    </row>
    <row r="47" spans="1:7" x14ac:dyDescent="0.25">
      <c r="A47" s="604" t="s">
        <v>46</v>
      </c>
      <c r="B47" s="604" t="s">
        <v>47</v>
      </c>
      <c r="C47" s="604" t="s">
        <v>18</v>
      </c>
      <c r="D47" s="604">
        <v>1945.3778907168</v>
      </c>
      <c r="E47" s="604">
        <v>151096.204303657</v>
      </c>
      <c r="F47" s="604">
        <v>1.2711433473328999</v>
      </c>
      <c r="G47" s="604">
        <v>98.728856652667105</v>
      </c>
    </row>
    <row r="48" spans="1:7" x14ac:dyDescent="0.25">
      <c r="A48" s="604" t="s">
        <v>46</v>
      </c>
      <c r="B48" s="604" t="s">
        <v>47</v>
      </c>
      <c r="C48" s="604" t="s">
        <v>19</v>
      </c>
      <c r="D48" s="604">
        <v>2809.9231701917502</v>
      </c>
      <c r="E48" s="604">
        <v>629083.49463543401</v>
      </c>
      <c r="F48" s="604">
        <v>0.44468308911172999</v>
      </c>
      <c r="G48" s="604">
        <v>99.555316910888294</v>
      </c>
    </row>
    <row r="49" spans="1:7" x14ac:dyDescent="0.25">
      <c r="A49" s="604" t="s">
        <v>48</v>
      </c>
      <c r="B49" s="604" t="s">
        <v>49</v>
      </c>
      <c r="C49" s="604" t="s">
        <v>18</v>
      </c>
      <c r="D49" s="604">
        <v>1694.33338321972</v>
      </c>
      <c r="E49" s="604">
        <v>240356.10355073499</v>
      </c>
      <c r="F49" s="604">
        <v>0.699991871397461</v>
      </c>
      <c r="G49" s="604">
        <v>99.300008128602499</v>
      </c>
    </row>
    <row r="50" spans="1:7" x14ac:dyDescent="0.25">
      <c r="A50" s="604" t="s">
        <v>48</v>
      </c>
      <c r="B50" s="604" t="s">
        <v>49</v>
      </c>
      <c r="C50" s="604" t="s">
        <v>19</v>
      </c>
      <c r="D50" s="604">
        <v>4957.4946455470499</v>
      </c>
      <c r="E50" s="604">
        <v>825401.06842049805</v>
      </c>
      <c r="F50" s="604">
        <v>0.59703059209046005</v>
      </c>
      <c r="G50" s="604">
        <v>99.402969407909595</v>
      </c>
    </row>
    <row r="51" spans="1:7" x14ac:dyDescent="0.25">
      <c r="A51" s="604" t="s">
        <v>50</v>
      </c>
      <c r="B51" s="604" t="s">
        <v>51</v>
      </c>
      <c r="C51" s="604" t="s">
        <v>18</v>
      </c>
      <c r="D51" s="604">
        <v>437.11163109359302</v>
      </c>
      <c r="E51" s="604">
        <v>33890.991609691999</v>
      </c>
      <c r="F51" s="604">
        <v>1.2733346437103901</v>
      </c>
      <c r="G51" s="604">
        <v>98.726665356289601</v>
      </c>
    </row>
    <row r="52" spans="1:7" x14ac:dyDescent="0.25">
      <c r="A52" s="604" t="s">
        <v>50</v>
      </c>
      <c r="B52" s="604" t="s">
        <v>51</v>
      </c>
      <c r="C52" s="604" t="s">
        <v>19</v>
      </c>
      <c r="D52" s="604">
        <v>1050.91927044312</v>
      </c>
      <c r="E52" s="604">
        <v>120134.97748877099</v>
      </c>
      <c r="F52" s="604">
        <v>0.867196017479825</v>
      </c>
      <c r="G52" s="604">
        <v>99.132803982520201</v>
      </c>
    </row>
    <row r="53" spans="1:7" x14ac:dyDescent="0.25">
      <c r="A53" s="604" t="s">
        <v>52</v>
      </c>
      <c r="B53" s="604" t="s">
        <v>53</v>
      </c>
      <c r="C53" s="604" t="s">
        <v>18</v>
      </c>
      <c r="D53" s="604">
        <v>373.86922916332401</v>
      </c>
      <c r="E53" s="604">
        <v>12523.817049073201</v>
      </c>
      <c r="F53" s="604">
        <v>2.8987309901791201</v>
      </c>
      <c r="G53" s="604">
        <v>97.101269009820896</v>
      </c>
    </row>
    <row r="54" spans="1:7" x14ac:dyDescent="0.25">
      <c r="A54" s="604" t="s">
        <v>52</v>
      </c>
      <c r="B54" s="604" t="s">
        <v>53</v>
      </c>
      <c r="C54" s="604" t="s">
        <v>19</v>
      </c>
      <c r="D54" s="604">
        <v>1502.4041464271399</v>
      </c>
      <c r="E54" s="604">
        <v>126449.909575336</v>
      </c>
      <c r="F54" s="604">
        <v>1.1741906830181801</v>
      </c>
      <c r="G54" s="604">
        <v>98.825809316981804</v>
      </c>
    </row>
    <row r="55" spans="1:7" x14ac:dyDescent="0.25">
      <c r="A55" s="604" t="s">
        <v>54</v>
      </c>
      <c r="B55" s="604" t="s">
        <v>55</v>
      </c>
      <c r="C55" s="604" t="s">
        <v>18</v>
      </c>
      <c r="D55" s="604">
        <v>376.15225839702401</v>
      </c>
      <c r="E55" s="604">
        <v>23455.6003708526</v>
      </c>
      <c r="F55" s="604">
        <v>1.5783659063973201</v>
      </c>
      <c r="G55" s="604">
        <v>98.421634093602705</v>
      </c>
    </row>
    <row r="56" spans="1:7" x14ac:dyDescent="0.25">
      <c r="A56" s="604" t="s">
        <v>54</v>
      </c>
      <c r="B56" s="604" t="s">
        <v>55</v>
      </c>
      <c r="C56" s="604" t="s">
        <v>19</v>
      </c>
      <c r="D56" s="604">
        <v>661.44400950092302</v>
      </c>
      <c r="E56" s="604">
        <v>53625.803361249396</v>
      </c>
      <c r="F56" s="604">
        <v>1.2184150818766799</v>
      </c>
      <c r="G56" s="604">
        <v>98.781584918123301</v>
      </c>
    </row>
    <row r="57" spans="1:7" x14ac:dyDescent="0.25">
      <c r="A57" s="604" t="s">
        <v>56</v>
      </c>
      <c r="B57" s="604" t="s">
        <v>57</v>
      </c>
      <c r="C57" s="604" t="s">
        <v>18</v>
      </c>
      <c r="D57" s="604">
        <v>324.33457853275797</v>
      </c>
      <c r="E57" s="604">
        <v>19501.011008976398</v>
      </c>
      <c r="F57" s="604">
        <v>1.63595926790352</v>
      </c>
      <c r="G57" s="604">
        <v>98.364040732096498</v>
      </c>
    </row>
    <row r="58" spans="1:7" x14ac:dyDescent="0.25">
      <c r="A58" s="604" t="s">
        <v>56</v>
      </c>
      <c r="B58" s="604" t="s">
        <v>57</v>
      </c>
      <c r="C58" s="604" t="s">
        <v>19</v>
      </c>
      <c r="D58" s="604">
        <v>563.12654461473505</v>
      </c>
      <c r="E58" s="604">
        <v>67676.527867876095</v>
      </c>
      <c r="F58" s="604">
        <v>0.82521892800157304</v>
      </c>
      <c r="G58" s="604">
        <v>99.174781071998396</v>
      </c>
    </row>
    <row r="59" spans="1:7" x14ac:dyDescent="0.25">
      <c r="A59" s="604" t="s">
        <v>58</v>
      </c>
      <c r="B59" s="604" t="s">
        <v>59</v>
      </c>
      <c r="C59" s="604" t="s">
        <v>18</v>
      </c>
      <c r="D59" s="604">
        <v>521.55869420100203</v>
      </c>
      <c r="E59" s="604">
        <v>46321.5655499118</v>
      </c>
      <c r="F59" s="604">
        <v>1.1134156882513</v>
      </c>
      <c r="G59" s="604">
        <v>98.886584311748706</v>
      </c>
    </row>
    <row r="60" spans="1:7" x14ac:dyDescent="0.25">
      <c r="A60" s="604" t="s">
        <v>58</v>
      </c>
      <c r="B60" s="604" t="s">
        <v>59</v>
      </c>
      <c r="C60" s="604" t="s">
        <v>19</v>
      </c>
      <c r="D60" s="604">
        <v>1846.8142305108199</v>
      </c>
      <c r="E60" s="604">
        <v>193898.06152537599</v>
      </c>
      <c r="F60" s="604">
        <v>0.94348024354618298</v>
      </c>
      <c r="G60" s="604">
        <v>99.056519756453795</v>
      </c>
    </row>
    <row r="61" spans="1:7" x14ac:dyDescent="0.25">
      <c r="A61" s="604" t="s">
        <v>60</v>
      </c>
      <c r="B61" s="604" t="s">
        <v>61</v>
      </c>
      <c r="C61" s="604" t="s">
        <v>18</v>
      </c>
      <c r="D61" s="604">
        <v>93.999511845980393</v>
      </c>
      <c r="E61" s="604">
        <v>5936.4827507783102</v>
      </c>
      <c r="F61" s="604">
        <v>1.5587395460653299</v>
      </c>
      <c r="G61" s="604">
        <v>98.441260453934703</v>
      </c>
    </row>
    <row r="62" spans="1:7" x14ac:dyDescent="0.25">
      <c r="A62" s="604" t="s">
        <v>60</v>
      </c>
      <c r="B62" s="604" t="s">
        <v>61</v>
      </c>
      <c r="C62" s="604" t="s">
        <v>19</v>
      </c>
      <c r="D62" s="604">
        <v>179.116466243877</v>
      </c>
      <c r="E62" s="604">
        <v>12153.401271131799</v>
      </c>
      <c r="F62" s="604">
        <v>1.4523917180433901</v>
      </c>
      <c r="G62" s="604">
        <v>98.547608281956599</v>
      </c>
    </row>
    <row r="63" spans="1:7" x14ac:dyDescent="0.25">
      <c r="A63" s="604" t="s">
        <v>62</v>
      </c>
      <c r="B63" s="604" t="s">
        <v>63</v>
      </c>
      <c r="C63" s="604" t="s">
        <v>18</v>
      </c>
      <c r="D63" s="604">
        <v>396.489815701194</v>
      </c>
      <c r="E63" s="604">
        <v>110649.937723204</v>
      </c>
      <c r="F63" s="604">
        <v>0.35704869079402302</v>
      </c>
      <c r="G63" s="604">
        <v>99.642951309205998</v>
      </c>
    </row>
    <row r="64" spans="1:7" x14ac:dyDescent="0.25">
      <c r="A64" s="604" t="s">
        <v>62</v>
      </c>
      <c r="B64" s="604" t="s">
        <v>63</v>
      </c>
      <c r="C64" s="604" t="s">
        <v>19</v>
      </c>
      <c r="D64" s="604">
        <v>876.50083502519101</v>
      </c>
      <c r="E64" s="604">
        <v>251297.07162607001</v>
      </c>
      <c r="F64" s="604">
        <v>0.34757838677184</v>
      </c>
      <c r="G64" s="604">
        <v>99.652421613228199</v>
      </c>
    </row>
    <row r="65" spans="1:7" x14ac:dyDescent="0.25">
      <c r="A65" s="604" t="s">
        <v>64</v>
      </c>
      <c r="B65" s="604" t="s">
        <v>65</v>
      </c>
      <c r="C65" s="604" t="s">
        <v>18</v>
      </c>
      <c r="D65" s="604">
        <v>1901.5999798452399</v>
      </c>
      <c r="E65" s="604">
        <v>213668.209859886</v>
      </c>
      <c r="F65" s="604">
        <v>0.88212722424305001</v>
      </c>
      <c r="G65" s="604">
        <v>99.117872775756993</v>
      </c>
    </row>
    <row r="66" spans="1:7" x14ac:dyDescent="0.25">
      <c r="A66" s="604" t="s">
        <v>64</v>
      </c>
      <c r="B66" s="604" t="s">
        <v>65</v>
      </c>
      <c r="C66" s="604" t="s">
        <v>19</v>
      </c>
      <c r="D66" s="604">
        <v>2089.0909835590401</v>
      </c>
      <c r="E66" s="604">
        <v>369364.09917671001</v>
      </c>
      <c r="F66" s="604">
        <v>0.56241029526699404</v>
      </c>
      <c r="G66" s="604">
        <v>99.437589704733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1813</v>
      </c>
    </row>
    <row r="11" spans="1:7" x14ac:dyDescent="0.25">
      <c r="A11" t="s">
        <v>1814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05" t="s">
        <v>16</v>
      </c>
      <c r="B17" s="605" t="s">
        <v>17</v>
      </c>
      <c r="C17" s="605" t="s">
        <v>18</v>
      </c>
      <c r="D17" s="605">
        <v>11656.655149185701</v>
      </c>
      <c r="E17" s="605">
        <v>1813567.1224144199</v>
      </c>
      <c r="F17" s="605">
        <v>0.63864252112393205</v>
      </c>
      <c r="G17" s="605">
        <v>99.361357478876101</v>
      </c>
    </row>
    <row r="18" spans="1:7" x14ac:dyDescent="0.25">
      <c r="A18" s="605" t="s">
        <v>16</v>
      </c>
      <c r="B18" s="605" t="s">
        <v>17</v>
      </c>
      <c r="C18" s="605" t="s">
        <v>19</v>
      </c>
      <c r="D18" s="605">
        <v>19801.398986759901</v>
      </c>
      <c r="E18" s="605">
        <v>5287889.8234496396</v>
      </c>
      <c r="F18" s="605">
        <v>0.37306991226348002</v>
      </c>
      <c r="G18" s="605">
        <v>99.626930087736497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1816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06" t="s">
        <v>28</v>
      </c>
      <c r="B29" s="606" t="s">
        <v>29</v>
      </c>
      <c r="C29" s="606" t="s">
        <v>18</v>
      </c>
      <c r="D29" s="606">
        <v>891.52635296739004</v>
      </c>
      <c r="E29" s="606">
        <v>57792.562741893002</v>
      </c>
      <c r="F29" s="606">
        <v>1.5191960320390701</v>
      </c>
      <c r="G29" s="606">
        <v>98.480803967960895</v>
      </c>
    </row>
    <row r="30" spans="1:7" x14ac:dyDescent="0.25">
      <c r="A30" s="606" t="s">
        <v>28</v>
      </c>
      <c r="B30" s="606" t="s">
        <v>29</v>
      </c>
      <c r="C30" s="606" t="s">
        <v>19</v>
      </c>
      <c r="D30" s="606">
        <v>478.24952802955403</v>
      </c>
      <c r="E30" s="606">
        <v>438604.66137710999</v>
      </c>
      <c r="F30" s="606">
        <v>0.108920095989087</v>
      </c>
      <c r="G30" s="606">
        <v>99.891079904010894</v>
      </c>
    </row>
    <row r="31" spans="1:7" x14ac:dyDescent="0.25">
      <c r="A31" s="606" t="s">
        <v>30</v>
      </c>
      <c r="B31" s="606" t="s">
        <v>31</v>
      </c>
      <c r="C31" s="606" t="s">
        <v>18</v>
      </c>
      <c r="D31" s="606">
        <v>310.18431624519798</v>
      </c>
      <c r="E31" s="606">
        <v>18068.310317675299</v>
      </c>
      <c r="F31" s="606">
        <v>1.68775692690686</v>
      </c>
      <c r="G31" s="606">
        <v>98.3122430730931</v>
      </c>
    </row>
    <row r="32" spans="1:7" x14ac:dyDescent="0.25">
      <c r="A32" s="606" t="s">
        <v>30</v>
      </c>
      <c r="B32" s="606" t="s">
        <v>31</v>
      </c>
      <c r="C32" s="606" t="s">
        <v>19</v>
      </c>
      <c r="D32" s="606">
        <v>520.302524731115</v>
      </c>
      <c r="E32" s="606">
        <v>125945.202841348</v>
      </c>
      <c r="F32" s="606">
        <v>0.41141853126273098</v>
      </c>
      <c r="G32" s="606">
        <v>99.588581468737303</v>
      </c>
    </row>
    <row r="33" spans="1:7" x14ac:dyDescent="0.25">
      <c r="A33" s="606" t="s">
        <v>32</v>
      </c>
      <c r="B33" s="606" t="s">
        <v>33</v>
      </c>
      <c r="C33" s="606" t="s">
        <v>18</v>
      </c>
      <c r="D33" s="606">
        <v>126.40947897267399</v>
      </c>
      <c r="E33" s="606">
        <v>38985.205347627503</v>
      </c>
      <c r="F33" s="606">
        <v>0.32320189164550001</v>
      </c>
      <c r="G33" s="606">
        <v>99.676798108354504</v>
      </c>
    </row>
    <row r="34" spans="1:7" x14ac:dyDescent="0.25">
      <c r="A34" s="606" t="s">
        <v>32</v>
      </c>
      <c r="B34" s="606" t="s">
        <v>33</v>
      </c>
      <c r="C34" s="606" t="s">
        <v>19</v>
      </c>
      <c r="D34" s="606">
        <v>217.93046334973101</v>
      </c>
      <c r="E34" s="606">
        <v>60819.4547100501</v>
      </c>
      <c r="F34" s="606">
        <v>0.35704423236778099</v>
      </c>
      <c r="G34" s="606">
        <v>99.642955767632202</v>
      </c>
    </row>
    <row r="35" spans="1:7" x14ac:dyDescent="0.25">
      <c r="A35" s="606" t="s">
        <v>34</v>
      </c>
      <c r="B35" s="606" t="s">
        <v>35</v>
      </c>
      <c r="C35" s="606" t="s">
        <v>18</v>
      </c>
      <c r="D35" s="606">
        <v>801.51834650741603</v>
      </c>
      <c r="E35" s="606">
        <v>109315.392997692</v>
      </c>
      <c r="F35" s="606">
        <v>0.72787942989252297</v>
      </c>
      <c r="G35" s="606">
        <v>99.272120570107504</v>
      </c>
    </row>
    <row r="36" spans="1:7" x14ac:dyDescent="0.25">
      <c r="A36" s="606" t="s">
        <v>34</v>
      </c>
      <c r="B36" s="606" t="s">
        <v>35</v>
      </c>
      <c r="C36" s="606" t="s">
        <v>19</v>
      </c>
      <c r="D36" s="606">
        <v>1220.75843781033</v>
      </c>
      <c r="E36" s="606">
        <v>274692.33021798998</v>
      </c>
      <c r="F36" s="606">
        <v>0.44244310545673998</v>
      </c>
      <c r="G36" s="606">
        <v>99.557556894543296</v>
      </c>
    </row>
    <row r="37" spans="1:7" x14ac:dyDescent="0.25">
      <c r="A37" s="606" t="s">
        <v>36</v>
      </c>
      <c r="B37" s="606" t="s">
        <v>37</v>
      </c>
      <c r="C37" s="606" t="s">
        <v>18</v>
      </c>
      <c r="D37" s="606">
        <v>945.25875994440696</v>
      </c>
      <c r="E37" s="606">
        <v>122697.40608095301</v>
      </c>
      <c r="F37" s="606">
        <v>0.76450856276897405</v>
      </c>
      <c r="G37" s="606">
        <v>99.235491437231005</v>
      </c>
    </row>
    <row r="38" spans="1:7" x14ac:dyDescent="0.25">
      <c r="A38" s="606" t="s">
        <v>36</v>
      </c>
      <c r="B38" s="606" t="s">
        <v>37</v>
      </c>
      <c r="C38" s="606" t="s">
        <v>19</v>
      </c>
      <c r="D38" s="606">
        <v>393.94213068032798</v>
      </c>
      <c r="E38" s="606">
        <v>211134.393028422</v>
      </c>
      <c r="F38" s="606">
        <v>0.186236104200424</v>
      </c>
      <c r="G38" s="606">
        <v>99.813763895799596</v>
      </c>
    </row>
    <row r="39" spans="1:7" x14ac:dyDescent="0.25">
      <c r="A39" s="606" t="s">
        <v>38</v>
      </c>
      <c r="B39" s="606" t="s">
        <v>39</v>
      </c>
      <c r="C39" s="606" t="s">
        <v>18</v>
      </c>
      <c r="D39" s="606">
        <v>534.26435940974704</v>
      </c>
      <c r="E39" s="606">
        <v>46380.059859222303</v>
      </c>
      <c r="F39" s="606">
        <v>1.1388086012279499</v>
      </c>
      <c r="G39" s="606">
        <v>98.861191398772107</v>
      </c>
    </row>
    <row r="40" spans="1:7" x14ac:dyDescent="0.25">
      <c r="A40" s="606" t="s">
        <v>38</v>
      </c>
      <c r="B40" s="606" t="s">
        <v>39</v>
      </c>
      <c r="C40" s="606" t="s">
        <v>19</v>
      </c>
      <c r="D40" s="606">
        <v>581.98492279899199</v>
      </c>
      <c r="E40" s="606">
        <v>125116.690858569</v>
      </c>
      <c r="F40" s="606">
        <v>0.46300004290519198</v>
      </c>
      <c r="G40" s="606">
        <v>99.536999957094807</v>
      </c>
    </row>
    <row r="41" spans="1:7" x14ac:dyDescent="0.25">
      <c r="A41" s="606" t="s">
        <v>40</v>
      </c>
      <c r="B41" s="606" t="s">
        <v>41</v>
      </c>
      <c r="C41" s="606" t="s">
        <v>18</v>
      </c>
      <c r="D41" s="606">
        <v>1160.41251225886</v>
      </c>
      <c r="E41" s="606">
        <v>185272.91017942899</v>
      </c>
      <c r="F41" s="606">
        <v>0.62242763016023595</v>
      </c>
      <c r="G41" s="606">
        <v>99.377572369839797</v>
      </c>
    </row>
    <row r="42" spans="1:7" x14ac:dyDescent="0.25">
      <c r="A42" s="606" t="s">
        <v>40</v>
      </c>
      <c r="B42" s="606" t="s">
        <v>41</v>
      </c>
      <c r="C42" s="606" t="s">
        <v>19</v>
      </c>
      <c r="D42" s="606">
        <v>3003.96002136383</v>
      </c>
      <c r="E42" s="606">
        <v>445213.71728694899</v>
      </c>
      <c r="F42" s="606">
        <v>0.67020114855878599</v>
      </c>
      <c r="G42" s="606">
        <v>99.329798851441197</v>
      </c>
    </row>
    <row r="43" spans="1:7" x14ac:dyDescent="0.25">
      <c r="A43" s="606" t="s">
        <v>42</v>
      </c>
      <c r="B43" s="606" t="s">
        <v>43</v>
      </c>
      <c r="C43" s="606" t="s">
        <v>18</v>
      </c>
      <c r="D43" s="606">
        <v>2219.3689821645198</v>
      </c>
      <c r="E43" s="606">
        <v>327168.60622664902</v>
      </c>
      <c r="F43" s="606">
        <v>0.67378567197468697</v>
      </c>
      <c r="G43" s="606">
        <v>99.326214328025301</v>
      </c>
    </row>
    <row r="44" spans="1:7" x14ac:dyDescent="0.25">
      <c r="A44" s="606" t="s">
        <v>42</v>
      </c>
      <c r="B44" s="606" t="s">
        <v>43</v>
      </c>
      <c r="C44" s="606" t="s">
        <v>19</v>
      </c>
      <c r="D44" s="606">
        <v>1766.9047183427599</v>
      </c>
      <c r="E44" s="606">
        <v>655945.12007284397</v>
      </c>
      <c r="F44" s="606">
        <v>0.268644125657232</v>
      </c>
      <c r="G44" s="606">
        <v>99.731355874342796</v>
      </c>
    </row>
    <row r="45" spans="1:7" x14ac:dyDescent="0.25">
      <c r="A45" s="606" t="s">
        <v>44</v>
      </c>
      <c r="B45" s="606" t="s">
        <v>45</v>
      </c>
      <c r="C45" s="606" t="s">
        <v>18</v>
      </c>
      <c r="D45" s="606">
        <v>605.48126471499199</v>
      </c>
      <c r="E45" s="606">
        <v>46484.148689795198</v>
      </c>
      <c r="F45" s="606">
        <v>1.28580595196841</v>
      </c>
      <c r="G45" s="606">
        <v>98.714194048031601</v>
      </c>
    </row>
    <row r="46" spans="1:7" x14ac:dyDescent="0.25">
      <c r="A46" s="606" t="s">
        <v>44</v>
      </c>
      <c r="B46" s="606" t="s">
        <v>45</v>
      </c>
      <c r="C46" s="606" t="s">
        <v>19</v>
      </c>
      <c r="D46" s="606">
        <v>1323.6003031449</v>
      </c>
      <c r="E46" s="606">
        <v>295090.76974234497</v>
      </c>
      <c r="F46" s="606">
        <v>0.44653715774365799</v>
      </c>
      <c r="G46" s="606">
        <v>99.553462842256394</v>
      </c>
    </row>
    <row r="47" spans="1:7" x14ac:dyDescent="0.25">
      <c r="A47" s="606" t="s">
        <v>46</v>
      </c>
      <c r="B47" s="606" t="s">
        <v>47</v>
      </c>
      <c r="C47" s="606" t="s">
        <v>18</v>
      </c>
      <c r="D47" s="606">
        <v>663.30148008836704</v>
      </c>
      <c r="E47" s="606">
        <v>152378.28071428501</v>
      </c>
      <c r="F47" s="606">
        <v>0.43341258668243998</v>
      </c>
      <c r="G47" s="606">
        <v>99.566587413317606</v>
      </c>
    </row>
    <row r="48" spans="1:7" x14ac:dyDescent="0.25">
      <c r="A48" s="606" t="s">
        <v>46</v>
      </c>
      <c r="B48" s="606" t="s">
        <v>47</v>
      </c>
      <c r="C48" s="606" t="s">
        <v>19</v>
      </c>
      <c r="D48" s="606">
        <v>953.08940394177205</v>
      </c>
      <c r="E48" s="606">
        <v>630940.32840168395</v>
      </c>
      <c r="F48" s="606">
        <v>0.15083072193591801</v>
      </c>
      <c r="G48" s="606">
        <v>99.849169278064096</v>
      </c>
    </row>
    <row r="49" spans="1:7" x14ac:dyDescent="0.25">
      <c r="A49" s="606" t="s">
        <v>48</v>
      </c>
      <c r="B49" s="606" t="s">
        <v>49</v>
      </c>
      <c r="C49" s="606" t="s">
        <v>18</v>
      </c>
      <c r="D49" s="606">
        <v>1279.11716558701</v>
      </c>
      <c r="E49" s="606">
        <v>240771.319768368</v>
      </c>
      <c r="F49" s="606">
        <v>0.52845067407832402</v>
      </c>
      <c r="G49" s="606">
        <v>99.4715493259217</v>
      </c>
    </row>
    <row r="50" spans="1:7" x14ac:dyDescent="0.25">
      <c r="A50" s="606" t="s">
        <v>48</v>
      </c>
      <c r="B50" s="606" t="s">
        <v>49</v>
      </c>
      <c r="C50" s="606" t="s">
        <v>19</v>
      </c>
      <c r="D50" s="606">
        <v>4528.4221219792798</v>
      </c>
      <c r="E50" s="606">
        <v>825830.14094406599</v>
      </c>
      <c r="F50" s="606">
        <v>0.54535743032002604</v>
      </c>
      <c r="G50" s="606">
        <v>99.454642569680004</v>
      </c>
    </row>
    <row r="51" spans="1:7" x14ac:dyDescent="0.25">
      <c r="A51" s="606" t="s">
        <v>50</v>
      </c>
      <c r="B51" s="606" t="s">
        <v>51</v>
      </c>
      <c r="C51" s="606" t="s">
        <v>18</v>
      </c>
      <c r="D51" s="606">
        <v>344.07679085239801</v>
      </c>
      <c r="E51" s="606">
        <v>33984.026449933197</v>
      </c>
      <c r="F51" s="606">
        <v>1.00231809616442</v>
      </c>
      <c r="G51" s="606">
        <v>98.997681903835598</v>
      </c>
    </row>
    <row r="52" spans="1:7" x14ac:dyDescent="0.25">
      <c r="A52" s="606" t="s">
        <v>50</v>
      </c>
      <c r="B52" s="606" t="s">
        <v>51</v>
      </c>
      <c r="C52" s="606" t="s">
        <v>19</v>
      </c>
      <c r="D52" s="606">
        <v>763.67560205623397</v>
      </c>
      <c r="E52" s="606">
        <v>120422.221157158</v>
      </c>
      <c r="F52" s="606">
        <v>0.63016870979103201</v>
      </c>
      <c r="G52" s="606">
        <v>99.369831290209007</v>
      </c>
    </row>
    <row r="53" spans="1:7" x14ac:dyDescent="0.25">
      <c r="A53" s="606" t="s">
        <v>52</v>
      </c>
      <c r="B53" s="606" t="s">
        <v>53</v>
      </c>
      <c r="C53" s="606" t="s">
        <v>18</v>
      </c>
      <c r="D53" s="606">
        <v>0</v>
      </c>
      <c r="E53" s="606">
        <v>12897.686278236601</v>
      </c>
      <c r="F53" s="606">
        <v>0</v>
      </c>
      <c r="G53" s="606">
        <v>100</v>
      </c>
    </row>
    <row r="54" spans="1:7" x14ac:dyDescent="0.25">
      <c r="A54" s="606" t="s">
        <v>52</v>
      </c>
      <c r="B54" s="606" t="s">
        <v>53</v>
      </c>
      <c r="C54" s="606" t="s">
        <v>19</v>
      </c>
      <c r="D54" s="606">
        <v>621.04304836291703</v>
      </c>
      <c r="E54" s="606">
        <v>127331.270673401</v>
      </c>
      <c r="F54" s="606">
        <v>0.48537070592830101</v>
      </c>
      <c r="G54" s="606">
        <v>99.514629294071696</v>
      </c>
    </row>
    <row r="55" spans="1:7" x14ac:dyDescent="0.25">
      <c r="A55" s="606" t="s">
        <v>54</v>
      </c>
      <c r="B55" s="606" t="s">
        <v>55</v>
      </c>
      <c r="C55" s="606" t="s">
        <v>18</v>
      </c>
      <c r="D55" s="606">
        <v>318.86229260908601</v>
      </c>
      <c r="E55" s="606">
        <v>23512.890336640601</v>
      </c>
      <c r="F55" s="606">
        <v>1.33797248389417</v>
      </c>
      <c r="G55" s="606">
        <v>98.662027516105795</v>
      </c>
    </row>
    <row r="56" spans="1:7" x14ac:dyDescent="0.25">
      <c r="A56" s="606" t="s">
        <v>54</v>
      </c>
      <c r="B56" s="606" t="s">
        <v>55</v>
      </c>
      <c r="C56" s="606" t="s">
        <v>19</v>
      </c>
      <c r="D56" s="606">
        <v>439.29701546082401</v>
      </c>
      <c r="E56" s="606">
        <v>53847.950355289497</v>
      </c>
      <c r="F56" s="606">
        <v>0.80920849138045303</v>
      </c>
      <c r="G56" s="606">
        <v>99.190791508619498</v>
      </c>
    </row>
    <row r="57" spans="1:7" x14ac:dyDescent="0.25">
      <c r="A57" s="606" t="s">
        <v>56</v>
      </c>
      <c r="B57" s="606" t="s">
        <v>57</v>
      </c>
      <c r="C57" s="606" t="s">
        <v>18</v>
      </c>
      <c r="D57" s="606">
        <v>24.366866070670898</v>
      </c>
      <c r="E57" s="606">
        <v>19800.9787214385</v>
      </c>
      <c r="F57" s="606">
        <v>0.122907648510416</v>
      </c>
      <c r="G57" s="606">
        <v>99.877092351489594</v>
      </c>
    </row>
    <row r="58" spans="1:7" x14ac:dyDescent="0.25">
      <c r="A58" s="606" t="s">
        <v>56</v>
      </c>
      <c r="B58" s="606" t="s">
        <v>57</v>
      </c>
      <c r="C58" s="606" t="s">
        <v>19</v>
      </c>
      <c r="D58" s="606">
        <v>263.30926965745402</v>
      </c>
      <c r="E58" s="606">
        <v>67976.345142833394</v>
      </c>
      <c r="F58" s="606">
        <v>0.38585961773167599</v>
      </c>
      <c r="G58" s="606">
        <v>99.614140382268303</v>
      </c>
    </row>
    <row r="59" spans="1:7" x14ac:dyDescent="0.25">
      <c r="A59" s="606" t="s">
        <v>58</v>
      </c>
      <c r="B59" s="606" t="s">
        <v>59</v>
      </c>
      <c r="C59" s="606" t="s">
        <v>18</v>
      </c>
      <c r="D59" s="606">
        <v>537.40350969285805</v>
      </c>
      <c r="E59" s="606">
        <v>46305.72073442</v>
      </c>
      <c r="F59" s="606">
        <v>1.1472409630328999</v>
      </c>
      <c r="G59" s="606">
        <v>98.8527590369671</v>
      </c>
    </row>
    <row r="60" spans="1:7" x14ac:dyDescent="0.25">
      <c r="A60" s="606" t="s">
        <v>58</v>
      </c>
      <c r="B60" s="606" t="s">
        <v>59</v>
      </c>
      <c r="C60" s="606" t="s">
        <v>19</v>
      </c>
      <c r="D60" s="606">
        <v>749.20809974205702</v>
      </c>
      <c r="E60" s="606">
        <v>194995.667656145</v>
      </c>
      <c r="F60" s="606">
        <v>0.38274723506754399</v>
      </c>
      <c r="G60" s="606">
        <v>99.617252764932502</v>
      </c>
    </row>
    <row r="61" spans="1:7" x14ac:dyDescent="0.25">
      <c r="A61" s="606" t="s">
        <v>60</v>
      </c>
      <c r="B61" s="606" t="s">
        <v>61</v>
      </c>
      <c r="C61" s="606" t="s">
        <v>18</v>
      </c>
      <c r="D61" s="606">
        <v>56.248049899980401</v>
      </c>
      <c r="E61" s="606">
        <v>5974.2342127243201</v>
      </c>
      <c r="F61" s="606">
        <v>0.93272888386712205</v>
      </c>
      <c r="G61" s="606">
        <v>99.0672711161329</v>
      </c>
    </row>
    <row r="62" spans="1:7" x14ac:dyDescent="0.25">
      <c r="A62" s="606" t="s">
        <v>60</v>
      </c>
      <c r="B62" s="606" t="s">
        <v>61</v>
      </c>
      <c r="C62" s="606" t="s">
        <v>19</v>
      </c>
      <c r="D62" s="606">
        <v>67.271529719659199</v>
      </c>
      <c r="E62" s="606">
        <v>12265.246207656</v>
      </c>
      <c r="F62" s="606">
        <v>0.54548090789102899</v>
      </c>
      <c r="G62" s="606">
        <v>99.454519092108995</v>
      </c>
    </row>
    <row r="63" spans="1:7" x14ac:dyDescent="0.25">
      <c r="A63" s="606" t="s">
        <v>62</v>
      </c>
      <c r="B63" s="606" t="s">
        <v>63</v>
      </c>
      <c r="C63" s="606" t="s">
        <v>18</v>
      </c>
      <c r="D63" s="606">
        <v>227.03482472171601</v>
      </c>
      <c r="E63" s="606">
        <v>110819.39271418301</v>
      </c>
      <c r="F63" s="606">
        <v>0.20445036346817599</v>
      </c>
      <c r="G63" s="606">
        <v>99.795549636531803</v>
      </c>
    </row>
    <row r="64" spans="1:7" x14ac:dyDescent="0.25">
      <c r="A64" s="606" t="s">
        <v>62</v>
      </c>
      <c r="B64" s="606" t="s">
        <v>63</v>
      </c>
      <c r="C64" s="606" t="s">
        <v>19</v>
      </c>
      <c r="D64" s="606">
        <v>1086.3618513445499</v>
      </c>
      <c r="E64" s="606">
        <v>251087.210609751</v>
      </c>
      <c r="F64" s="606">
        <v>0.43079924701949002</v>
      </c>
      <c r="G64" s="606">
        <v>99.569200752980507</v>
      </c>
    </row>
    <row r="65" spans="1:7" x14ac:dyDescent="0.25">
      <c r="A65" s="606" t="s">
        <v>64</v>
      </c>
      <c r="B65" s="606" t="s">
        <v>65</v>
      </c>
      <c r="C65" s="606" t="s">
        <v>18</v>
      </c>
      <c r="D65" s="606">
        <v>611.81979647838</v>
      </c>
      <c r="E65" s="606">
        <v>214957.990043253</v>
      </c>
      <c r="F65" s="606">
        <v>0.28381515803778301</v>
      </c>
      <c r="G65" s="606">
        <v>99.716184841962203</v>
      </c>
    </row>
    <row r="66" spans="1:7" x14ac:dyDescent="0.25">
      <c r="A66" s="606" t="s">
        <v>64</v>
      </c>
      <c r="B66" s="606" t="s">
        <v>65</v>
      </c>
      <c r="C66" s="606" t="s">
        <v>19</v>
      </c>
      <c r="D66" s="606">
        <v>822.08799424358904</v>
      </c>
      <c r="E66" s="606">
        <v>370631.10216602503</v>
      </c>
      <c r="F66" s="606">
        <v>0.221316713928042</v>
      </c>
      <c r="G66" s="606">
        <v>99.778683286071995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1817</v>
      </c>
    </row>
    <row r="11" spans="1:7" x14ac:dyDescent="0.25">
      <c r="A11" t="s">
        <v>1818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07" t="s">
        <v>16</v>
      </c>
      <c r="B17" s="607" t="s">
        <v>17</v>
      </c>
      <c r="C17" s="607" t="s">
        <v>18</v>
      </c>
      <c r="D17" s="607">
        <v>16413.229887051701</v>
      </c>
      <c r="E17" s="607">
        <v>1808810.54767655</v>
      </c>
      <c r="F17" s="607">
        <v>0.89924479884657504</v>
      </c>
      <c r="G17" s="607">
        <v>99.100755201153405</v>
      </c>
    </row>
    <row r="18" spans="1:7" x14ac:dyDescent="0.25">
      <c r="A18" s="607" t="s">
        <v>16</v>
      </c>
      <c r="B18" s="607" t="s">
        <v>17</v>
      </c>
      <c r="C18" s="607" t="s">
        <v>19</v>
      </c>
      <c r="D18" s="607">
        <v>24668.3616001345</v>
      </c>
      <c r="E18" s="607">
        <v>5283022.86083626</v>
      </c>
      <c r="F18" s="607">
        <v>0.46476632807608897</v>
      </c>
      <c r="G18" s="607">
        <v>99.535233671923905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1820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08" t="s">
        <v>28</v>
      </c>
      <c r="B29" s="608" t="s">
        <v>29</v>
      </c>
      <c r="C29" s="608" t="s">
        <v>18</v>
      </c>
      <c r="D29" s="608">
        <v>1145.39102524379</v>
      </c>
      <c r="E29" s="608">
        <v>57538.698069616599</v>
      </c>
      <c r="F29" s="608">
        <v>1.95179143599266</v>
      </c>
      <c r="G29" s="608">
        <v>98.048208564007396</v>
      </c>
    </row>
    <row r="30" spans="1:7" x14ac:dyDescent="0.25">
      <c r="A30" s="608" t="s">
        <v>28</v>
      </c>
      <c r="B30" s="608" t="s">
        <v>29</v>
      </c>
      <c r="C30" s="608" t="s">
        <v>19</v>
      </c>
      <c r="D30" s="608">
        <v>706.89366620055102</v>
      </c>
      <c r="E30" s="608">
        <v>438376.01723893901</v>
      </c>
      <c r="F30" s="608">
        <v>0.16099320849070101</v>
      </c>
      <c r="G30" s="608">
        <v>99.839006791509306</v>
      </c>
    </row>
    <row r="31" spans="1:7" x14ac:dyDescent="0.25">
      <c r="A31" s="608" t="s">
        <v>30</v>
      </c>
      <c r="B31" s="608" t="s">
        <v>31</v>
      </c>
      <c r="C31" s="608" t="s">
        <v>18</v>
      </c>
      <c r="D31" s="608">
        <v>64.935643429538004</v>
      </c>
      <c r="E31" s="608">
        <v>18313.558990490899</v>
      </c>
      <c r="F31" s="608">
        <v>0.35332406012018402</v>
      </c>
      <c r="G31" s="608">
        <v>99.646675939879799</v>
      </c>
    </row>
    <row r="32" spans="1:7" x14ac:dyDescent="0.25">
      <c r="A32" s="608" t="s">
        <v>30</v>
      </c>
      <c r="B32" s="608" t="s">
        <v>31</v>
      </c>
      <c r="C32" s="608" t="s">
        <v>19</v>
      </c>
      <c r="D32" s="608">
        <v>556.38828619371805</v>
      </c>
      <c r="E32" s="608">
        <v>125909.117079886</v>
      </c>
      <c r="F32" s="608">
        <v>0.43995260571896</v>
      </c>
      <c r="G32" s="608">
        <v>99.560047394281</v>
      </c>
    </row>
    <row r="33" spans="1:7" x14ac:dyDescent="0.25">
      <c r="A33" s="608" t="s">
        <v>32</v>
      </c>
      <c r="B33" s="608" t="s">
        <v>33</v>
      </c>
      <c r="C33" s="608" t="s">
        <v>18</v>
      </c>
      <c r="D33" s="608">
        <v>225.109883633929</v>
      </c>
      <c r="E33" s="608">
        <v>38886.504942966298</v>
      </c>
      <c r="F33" s="608">
        <v>0.57555763072413402</v>
      </c>
      <c r="G33" s="608">
        <v>99.424442369275894</v>
      </c>
    </row>
    <row r="34" spans="1:7" x14ac:dyDescent="0.25">
      <c r="A34" s="608" t="s">
        <v>32</v>
      </c>
      <c r="B34" s="608" t="s">
        <v>33</v>
      </c>
      <c r="C34" s="608" t="s">
        <v>19</v>
      </c>
      <c r="D34" s="608">
        <v>320.33885715925999</v>
      </c>
      <c r="E34" s="608">
        <v>60717.046316240499</v>
      </c>
      <c r="F34" s="608">
        <v>0.524824017688857</v>
      </c>
      <c r="G34" s="608">
        <v>99.4751759823111</v>
      </c>
    </row>
    <row r="35" spans="1:7" x14ac:dyDescent="0.25">
      <c r="A35" s="608" t="s">
        <v>34</v>
      </c>
      <c r="B35" s="608" t="s">
        <v>35</v>
      </c>
      <c r="C35" s="608" t="s">
        <v>18</v>
      </c>
      <c r="D35" s="608">
        <v>665.08573963167396</v>
      </c>
      <c r="E35" s="608">
        <v>109451.825604568</v>
      </c>
      <c r="F35" s="608">
        <v>0.60398146979692402</v>
      </c>
      <c r="G35" s="608">
        <v>99.396018530203094</v>
      </c>
    </row>
    <row r="36" spans="1:7" x14ac:dyDescent="0.25">
      <c r="A36" s="608" t="s">
        <v>34</v>
      </c>
      <c r="B36" s="608" t="s">
        <v>35</v>
      </c>
      <c r="C36" s="608" t="s">
        <v>19</v>
      </c>
      <c r="D36" s="608">
        <v>1686.0074373151699</v>
      </c>
      <c r="E36" s="608">
        <v>274227.08121848502</v>
      </c>
      <c r="F36" s="608">
        <v>0.61106468182756501</v>
      </c>
      <c r="G36" s="608">
        <v>99.3889353181724</v>
      </c>
    </row>
    <row r="37" spans="1:7" x14ac:dyDescent="0.25">
      <c r="A37" s="608" t="s">
        <v>36</v>
      </c>
      <c r="B37" s="608" t="s">
        <v>37</v>
      </c>
      <c r="C37" s="608" t="s">
        <v>18</v>
      </c>
      <c r="D37" s="608">
        <v>796.94359512382096</v>
      </c>
      <c r="E37" s="608">
        <v>122845.721245774</v>
      </c>
      <c r="F37" s="608">
        <v>0.64455388125880397</v>
      </c>
      <c r="G37" s="608">
        <v>99.355446118741199</v>
      </c>
    </row>
    <row r="38" spans="1:7" x14ac:dyDescent="0.25">
      <c r="A38" s="608" t="s">
        <v>36</v>
      </c>
      <c r="B38" s="608" t="s">
        <v>37</v>
      </c>
      <c r="C38" s="608" t="s">
        <v>19</v>
      </c>
      <c r="D38" s="608">
        <v>940.83202888737105</v>
      </c>
      <c r="E38" s="608">
        <v>210587.50313021499</v>
      </c>
      <c r="F38" s="608">
        <v>0.44477825071507299</v>
      </c>
      <c r="G38" s="608">
        <v>99.555221749284897</v>
      </c>
    </row>
    <row r="39" spans="1:7" x14ac:dyDescent="0.25">
      <c r="A39" s="608" t="s">
        <v>38</v>
      </c>
      <c r="B39" s="608" t="s">
        <v>39</v>
      </c>
      <c r="C39" s="608" t="s">
        <v>18</v>
      </c>
      <c r="D39" s="608">
        <v>322.824655529528</v>
      </c>
      <c r="E39" s="608">
        <v>46591.499563102603</v>
      </c>
      <c r="F39" s="608">
        <v>0.68811532704827505</v>
      </c>
      <c r="G39" s="608">
        <v>99.311884672951706</v>
      </c>
    </row>
    <row r="40" spans="1:7" x14ac:dyDescent="0.25">
      <c r="A40" s="608" t="s">
        <v>38</v>
      </c>
      <c r="B40" s="608" t="s">
        <v>39</v>
      </c>
      <c r="C40" s="608" t="s">
        <v>19</v>
      </c>
      <c r="D40" s="608">
        <v>666.68013803892904</v>
      </c>
      <c r="E40" s="608">
        <v>125031.99564332901</v>
      </c>
      <c r="F40" s="608">
        <v>0.53037960336074597</v>
      </c>
      <c r="G40" s="608">
        <v>99.4696203966393</v>
      </c>
    </row>
    <row r="41" spans="1:7" x14ac:dyDescent="0.25">
      <c r="A41" s="608" t="s">
        <v>40</v>
      </c>
      <c r="B41" s="608" t="s">
        <v>41</v>
      </c>
      <c r="C41" s="608" t="s">
        <v>18</v>
      </c>
      <c r="D41" s="608">
        <v>1877.7595472194</v>
      </c>
      <c r="E41" s="608">
        <v>184555.563144468</v>
      </c>
      <c r="F41" s="608">
        <v>1.0072016740938099</v>
      </c>
      <c r="G41" s="608">
        <v>98.992798325906193</v>
      </c>
    </row>
    <row r="42" spans="1:7" x14ac:dyDescent="0.25">
      <c r="A42" s="608" t="s">
        <v>40</v>
      </c>
      <c r="B42" s="608" t="s">
        <v>41</v>
      </c>
      <c r="C42" s="608" t="s">
        <v>19</v>
      </c>
      <c r="D42" s="608">
        <v>2826.2735785844502</v>
      </c>
      <c r="E42" s="608">
        <v>445391.40372972802</v>
      </c>
      <c r="F42" s="608">
        <v>0.630558258111798</v>
      </c>
      <c r="G42" s="608">
        <v>99.369441741888195</v>
      </c>
    </row>
    <row r="43" spans="1:7" x14ac:dyDescent="0.25">
      <c r="A43" s="608" t="s">
        <v>42</v>
      </c>
      <c r="B43" s="608" t="s">
        <v>43</v>
      </c>
      <c r="C43" s="608" t="s">
        <v>18</v>
      </c>
      <c r="D43" s="608">
        <v>2916.1141130825199</v>
      </c>
      <c r="E43" s="608">
        <v>326471.86109573097</v>
      </c>
      <c r="F43" s="608">
        <v>0.88531286281287902</v>
      </c>
      <c r="G43" s="608">
        <v>99.114687137187104</v>
      </c>
    </row>
    <row r="44" spans="1:7" x14ac:dyDescent="0.25">
      <c r="A44" s="608" t="s">
        <v>42</v>
      </c>
      <c r="B44" s="608" t="s">
        <v>43</v>
      </c>
      <c r="C44" s="608" t="s">
        <v>19</v>
      </c>
      <c r="D44" s="608">
        <v>2430.1931642919199</v>
      </c>
      <c r="E44" s="608">
        <v>655281.831626895</v>
      </c>
      <c r="F44" s="608">
        <v>0.36949197714052301</v>
      </c>
      <c r="G44" s="608">
        <v>99.630508022859502</v>
      </c>
    </row>
    <row r="45" spans="1:7" x14ac:dyDescent="0.25">
      <c r="A45" s="608" t="s">
        <v>44</v>
      </c>
      <c r="B45" s="608" t="s">
        <v>45</v>
      </c>
      <c r="C45" s="608" t="s">
        <v>18</v>
      </c>
      <c r="D45" s="608">
        <v>749.42639659093504</v>
      </c>
      <c r="E45" s="608">
        <v>46340.203557919303</v>
      </c>
      <c r="F45" s="608">
        <v>1.5914892457530501</v>
      </c>
      <c r="G45" s="608">
        <v>98.408510754246905</v>
      </c>
    </row>
    <row r="46" spans="1:7" x14ac:dyDescent="0.25">
      <c r="A46" s="608" t="s">
        <v>44</v>
      </c>
      <c r="B46" s="608" t="s">
        <v>45</v>
      </c>
      <c r="C46" s="608" t="s">
        <v>19</v>
      </c>
      <c r="D46" s="608">
        <v>1513.67918257423</v>
      </c>
      <c r="E46" s="608">
        <v>294900.690862916</v>
      </c>
      <c r="F46" s="608">
        <v>0.51066322538341402</v>
      </c>
      <c r="G46" s="608">
        <v>99.489336774616604</v>
      </c>
    </row>
    <row r="47" spans="1:7" x14ac:dyDescent="0.25">
      <c r="A47" s="608" t="s">
        <v>46</v>
      </c>
      <c r="B47" s="608" t="s">
        <v>47</v>
      </c>
      <c r="C47" s="608" t="s">
        <v>18</v>
      </c>
      <c r="D47" s="608">
        <v>1024.6412844045501</v>
      </c>
      <c r="E47" s="608">
        <v>152016.94090996901</v>
      </c>
      <c r="F47" s="608">
        <v>0.66951822485942503</v>
      </c>
      <c r="G47" s="608">
        <v>99.330481775140598</v>
      </c>
    </row>
    <row r="48" spans="1:7" x14ac:dyDescent="0.25">
      <c r="A48" s="608" t="s">
        <v>46</v>
      </c>
      <c r="B48" s="608" t="s">
        <v>47</v>
      </c>
      <c r="C48" s="608" t="s">
        <v>19</v>
      </c>
      <c r="D48" s="608">
        <v>1938.84072864824</v>
      </c>
      <c r="E48" s="608">
        <v>629954.57707697805</v>
      </c>
      <c r="F48" s="608">
        <v>0.306830341006121</v>
      </c>
      <c r="G48" s="608">
        <v>99.693169658993895</v>
      </c>
    </row>
    <row r="49" spans="1:7" x14ac:dyDescent="0.25">
      <c r="A49" s="608" t="s">
        <v>48</v>
      </c>
      <c r="B49" s="608" t="s">
        <v>49</v>
      </c>
      <c r="C49" s="608" t="s">
        <v>18</v>
      </c>
      <c r="D49" s="608">
        <v>2033.6074936842399</v>
      </c>
      <c r="E49" s="608">
        <v>240016.82944027099</v>
      </c>
      <c r="F49" s="608">
        <v>0.84015857167782204</v>
      </c>
      <c r="G49" s="608">
        <v>99.159841428322196</v>
      </c>
    </row>
    <row r="50" spans="1:7" x14ac:dyDescent="0.25">
      <c r="A50" s="608" t="s">
        <v>48</v>
      </c>
      <c r="B50" s="608" t="s">
        <v>49</v>
      </c>
      <c r="C50" s="608" t="s">
        <v>19</v>
      </c>
      <c r="D50" s="608">
        <v>3375.9796824066798</v>
      </c>
      <c r="E50" s="608">
        <v>826982.58338363899</v>
      </c>
      <c r="F50" s="608">
        <v>0.40656890078198199</v>
      </c>
      <c r="G50" s="608">
        <v>99.593431099217995</v>
      </c>
    </row>
    <row r="51" spans="1:7" x14ac:dyDescent="0.25">
      <c r="A51" s="608" t="s">
        <v>50</v>
      </c>
      <c r="B51" s="608" t="s">
        <v>51</v>
      </c>
      <c r="C51" s="608" t="s">
        <v>18</v>
      </c>
      <c r="D51" s="608">
        <v>377.74369127464303</v>
      </c>
      <c r="E51" s="608">
        <v>33950.359549510897</v>
      </c>
      <c r="F51" s="608">
        <v>1.1003919693000801</v>
      </c>
      <c r="G51" s="608">
        <v>98.899608030699895</v>
      </c>
    </row>
    <row r="52" spans="1:7" x14ac:dyDescent="0.25">
      <c r="A52" s="608" t="s">
        <v>50</v>
      </c>
      <c r="B52" s="608" t="s">
        <v>51</v>
      </c>
      <c r="C52" s="608" t="s">
        <v>19</v>
      </c>
      <c r="D52" s="608">
        <v>1106.1745451972299</v>
      </c>
      <c r="E52" s="608">
        <v>120079.72221401701</v>
      </c>
      <c r="F52" s="608">
        <v>0.91279148381028397</v>
      </c>
      <c r="G52" s="608">
        <v>99.087208516189705</v>
      </c>
    </row>
    <row r="53" spans="1:7" x14ac:dyDescent="0.25">
      <c r="A53" s="608" t="s">
        <v>52</v>
      </c>
      <c r="B53" s="608" t="s">
        <v>53</v>
      </c>
      <c r="C53" s="608" t="s">
        <v>18</v>
      </c>
      <c r="D53" s="608">
        <v>181.06125366998</v>
      </c>
      <c r="E53" s="608">
        <v>12716.6250245666</v>
      </c>
      <c r="F53" s="608">
        <v>1.4038273979070299</v>
      </c>
      <c r="G53" s="608">
        <v>98.596172602093006</v>
      </c>
    </row>
    <row r="54" spans="1:7" x14ac:dyDescent="0.25">
      <c r="A54" s="608" t="s">
        <v>52</v>
      </c>
      <c r="B54" s="608" t="s">
        <v>53</v>
      </c>
      <c r="C54" s="608" t="s">
        <v>19</v>
      </c>
      <c r="D54" s="608">
        <v>641.882718388532</v>
      </c>
      <c r="E54" s="608">
        <v>127310.43100337499</v>
      </c>
      <c r="F54" s="608">
        <v>0.50165776586449795</v>
      </c>
      <c r="G54" s="608">
        <v>99.498342234135507</v>
      </c>
    </row>
    <row r="55" spans="1:7" x14ac:dyDescent="0.25">
      <c r="A55" s="608" t="s">
        <v>54</v>
      </c>
      <c r="B55" s="608" t="s">
        <v>55</v>
      </c>
      <c r="C55" s="608" t="s">
        <v>18</v>
      </c>
      <c r="D55" s="608">
        <v>263.82524166742598</v>
      </c>
      <c r="E55" s="608">
        <v>23567.9273875822</v>
      </c>
      <c r="F55" s="608">
        <v>1.1070324779371199</v>
      </c>
      <c r="G55" s="608">
        <v>98.892967522062904</v>
      </c>
    </row>
    <row r="56" spans="1:7" x14ac:dyDescent="0.25">
      <c r="A56" s="608" t="s">
        <v>54</v>
      </c>
      <c r="B56" s="608" t="s">
        <v>55</v>
      </c>
      <c r="C56" s="608" t="s">
        <v>19</v>
      </c>
      <c r="D56" s="608">
        <v>600.71322767884101</v>
      </c>
      <c r="E56" s="608">
        <v>53686.534143071498</v>
      </c>
      <c r="F56" s="608">
        <v>1.10654574835287</v>
      </c>
      <c r="G56" s="608">
        <v>98.8934542516471</v>
      </c>
    </row>
    <row r="57" spans="1:7" x14ac:dyDescent="0.25">
      <c r="A57" s="608" t="s">
        <v>56</v>
      </c>
      <c r="B57" s="608" t="s">
        <v>57</v>
      </c>
      <c r="C57" s="608" t="s">
        <v>18</v>
      </c>
      <c r="D57" s="608">
        <v>119.37103254170199</v>
      </c>
      <c r="E57" s="608">
        <v>19705.974554967401</v>
      </c>
      <c r="F57" s="608">
        <v>0.60211324950073797</v>
      </c>
      <c r="G57" s="608">
        <v>99.397886750499296</v>
      </c>
    </row>
    <row r="58" spans="1:7" x14ac:dyDescent="0.25">
      <c r="A58" s="608" t="s">
        <v>56</v>
      </c>
      <c r="B58" s="608" t="s">
        <v>57</v>
      </c>
      <c r="C58" s="608" t="s">
        <v>19</v>
      </c>
      <c r="D58" s="608">
        <v>286.69054805134101</v>
      </c>
      <c r="E58" s="608">
        <v>67952.963864439502</v>
      </c>
      <c r="F58" s="608">
        <v>0.42012309487731497</v>
      </c>
      <c r="G58" s="608">
        <v>99.579876905122703</v>
      </c>
    </row>
    <row r="59" spans="1:7" x14ac:dyDescent="0.25">
      <c r="A59" s="608" t="s">
        <v>58</v>
      </c>
      <c r="B59" s="608" t="s">
        <v>59</v>
      </c>
      <c r="C59" s="608" t="s">
        <v>18</v>
      </c>
      <c r="D59" s="608">
        <v>458.24714311864602</v>
      </c>
      <c r="E59" s="608">
        <v>46384.877100994199</v>
      </c>
      <c r="F59" s="608">
        <v>0.97825913730815595</v>
      </c>
      <c r="G59" s="608">
        <v>99.0217408626919</v>
      </c>
    </row>
    <row r="60" spans="1:7" x14ac:dyDescent="0.25">
      <c r="A60" s="608" t="s">
        <v>58</v>
      </c>
      <c r="B60" s="608" t="s">
        <v>59</v>
      </c>
      <c r="C60" s="608" t="s">
        <v>19</v>
      </c>
      <c r="D60" s="608">
        <v>1086.4080496167601</v>
      </c>
      <c r="E60" s="608">
        <v>194658.46770626999</v>
      </c>
      <c r="F60" s="608">
        <v>0.55501225532545495</v>
      </c>
      <c r="G60" s="608">
        <v>99.444987744674506</v>
      </c>
    </row>
    <row r="61" spans="1:7" x14ac:dyDescent="0.25">
      <c r="A61" s="608" t="s">
        <v>60</v>
      </c>
      <c r="B61" s="608" t="s">
        <v>61</v>
      </c>
      <c r="C61" s="608" t="s">
        <v>18</v>
      </c>
      <c r="D61" s="608">
        <v>75.4336262638666</v>
      </c>
      <c r="E61" s="608">
        <v>5955.0486363604296</v>
      </c>
      <c r="F61" s="608">
        <v>1.25087220190314</v>
      </c>
      <c r="G61" s="608">
        <v>98.749127798096893</v>
      </c>
    </row>
    <row r="62" spans="1:7" x14ac:dyDescent="0.25">
      <c r="A62" s="608" t="s">
        <v>60</v>
      </c>
      <c r="B62" s="608" t="s">
        <v>61</v>
      </c>
      <c r="C62" s="608" t="s">
        <v>19</v>
      </c>
      <c r="D62" s="608">
        <v>61.497321793660298</v>
      </c>
      <c r="E62" s="608">
        <v>12271.020415581999</v>
      </c>
      <c r="F62" s="608">
        <v>0.49865990954371497</v>
      </c>
      <c r="G62" s="608">
        <v>99.501340090456296</v>
      </c>
    </row>
    <row r="63" spans="1:7" x14ac:dyDescent="0.25">
      <c r="A63" s="608" t="s">
        <v>62</v>
      </c>
      <c r="B63" s="608" t="s">
        <v>63</v>
      </c>
      <c r="C63" s="608" t="s">
        <v>18</v>
      </c>
      <c r="D63" s="608">
        <v>1427.75883626172</v>
      </c>
      <c r="E63" s="608">
        <v>109618.668702643</v>
      </c>
      <c r="F63" s="608">
        <v>1.28573144395978</v>
      </c>
      <c r="G63" s="608">
        <v>98.714268556040196</v>
      </c>
    </row>
    <row r="64" spans="1:7" x14ac:dyDescent="0.25">
      <c r="A64" s="608" t="s">
        <v>62</v>
      </c>
      <c r="B64" s="608" t="s">
        <v>63</v>
      </c>
      <c r="C64" s="608" t="s">
        <v>19</v>
      </c>
      <c r="D64" s="608">
        <v>1810.59905613094</v>
      </c>
      <c r="E64" s="608">
        <v>250362.973404964</v>
      </c>
      <c r="F64" s="608">
        <v>0.71799714714763496</v>
      </c>
      <c r="G64" s="608">
        <v>99.282002852852401</v>
      </c>
    </row>
    <row r="65" spans="1:7" x14ac:dyDescent="0.25">
      <c r="A65" s="608" t="s">
        <v>64</v>
      </c>
      <c r="B65" s="608" t="s">
        <v>65</v>
      </c>
      <c r="C65" s="608" t="s">
        <v>18</v>
      </c>
      <c r="D65" s="608">
        <v>1687.9496846797799</v>
      </c>
      <c r="E65" s="608">
        <v>213881.86015505099</v>
      </c>
      <c r="F65" s="608">
        <v>0.78301766185845501</v>
      </c>
      <c r="G65" s="608">
        <v>99.216982338141506</v>
      </c>
    </row>
    <row r="66" spans="1:7" x14ac:dyDescent="0.25">
      <c r="A66" s="608" t="s">
        <v>64</v>
      </c>
      <c r="B66" s="608" t="s">
        <v>65</v>
      </c>
      <c r="C66" s="608" t="s">
        <v>19</v>
      </c>
      <c r="D66" s="608">
        <v>2112.2893829766899</v>
      </c>
      <c r="E66" s="608">
        <v>369340.90077729197</v>
      </c>
      <c r="F66" s="608">
        <v>0.56865560424055295</v>
      </c>
      <c r="G66" s="608">
        <v>99.431344395759496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1821</v>
      </c>
    </row>
    <row r="11" spans="1:7" x14ac:dyDescent="0.25">
      <c r="A11" t="s">
        <v>1822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09" t="s">
        <v>16</v>
      </c>
      <c r="B17" s="609" t="s">
        <v>17</v>
      </c>
      <c r="C17" s="609" t="s">
        <v>18</v>
      </c>
      <c r="D17" s="609">
        <v>14176.6869876867</v>
      </c>
      <c r="E17" s="609">
        <v>1811047.09057592</v>
      </c>
      <c r="F17" s="609">
        <v>0.77670952800156801</v>
      </c>
      <c r="G17" s="609">
        <v>99.223290471998396</v>
      </c>
    </row>
    <row r="18" spans="1:7" x14ac:dyDescent="0.25">
      <c r="A18" s="609" t="s">
        <v>16</v>
      </c>
      <c r="B18" s="609" t="s">
        <v>17</v>
      </c>
      <c r="C18" s="609" t="s">
        <v>19</v>
      </c>
      <c r="D18" s="609">
        <v>17284.479207908898</v>
      </c>
      <c r="E18" s="609">
        <v>5290406.7432284905</v>
      </c>
      <c r="F18" s="609">
        <v>0.32564967485005197</v>
      </c>
      <c r="G18" s="609">
        <v>99.674350325149902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1824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10" t="s">
        <v>28</v>
      </c>
      <c r="B29" s="610" t="s">
        <v>29</v>
      </c>
      <c r="C29" s="610" t="s">
        <v>18</v>
      </c>
      <c r="D29" s="610">
        <v>1145.39102524379</v>
      </c>
      <c r="E29" s="610">
        <v>57538.698069616599</v>
      </c>
      <c r="F29" s="610">
        <v>1.95179143599266</v>
      </c>
      <c r="G29" s="610">
        <v>98.048208564007396</v>
      </c>
    </row>
    <row r="30" spans="1:7" x14ac:dyDescent="0.25">
      <c r="A30" s="610" t="s">
        <v>28</v>
      </c>
      <c r="B30" s="610" t="s">
        <v>29</v>
      </c>
      <c r="C30" s="610" t="s">
        <v>19</v>
      </c>
      <c r="D30" s="610">
        <v>1098.5439179139601</v>
      </c>
      <c r="E30" s="610">
        <v>437984.36698722601</v>
      </c>
      <c r="F30" s="610">
        <v>0.25019054274952102</v>
      </c>
      <c r="G30" s="610">
        <v>99.749809457250507</v>
      </c>
    </row>
    <row r="31" spans="1:7" x14ac:dyDescent="0.25">
      <c r="A31" s="610" t="s">
        <v>30</v>
      </c>
      <c r="B31" s="610" t="s">
        <v>31</v>
      </c>
      <c r="C31" s="610" t="s">
        <v>18</v>
      </c>
      <c r="D31" s="610">
        <v>0</v>
      </c>
      <c r="E31" s="610">
        <v>18378.494633920502</v>
      </c>
      <c r="F31" s="610">
        <v>0</v>
      </c>
      <c r="G31" s="610">
        <v>100</v>
      </c>
    </row>
    <row r="32" spans="1:7" x14ac:dyDescent="0.25">
      <c r="A32" s="610" t="s">
        <v>30</v>
      </c>
      <c r="B32" s="610" t="s">
        <v>31</v>
      </c>
      <c r="C32" s="610" t="s">
        <v>19</v>
      </c>
      <c r="D32" s="610">
        <v>587.70586573083995</v>
      </c>
      <c r="E32" s="610">
        <v>125877.79950034901</v>
      </c>
      <c r="F32" s="610">
        <v>0.46471633828498099</v>
      </c>
      <c r="G32" s="610">
        <v>99.535283661714999</v>
      </c>
    </row>
    <row r="33" spans="1:7" x14ac:dyDescent="0.25">
      <c r="A33" s="610" t="s">
        <v>32</v>
      </c>
      <c r="B33" s="610" t="s">
        <v>33</v>
      </c>
      <c r="C33" s="610" t="s">
        <v>18</v>
      </c>
      <c r="D33" s="610">
        <v>331.14449944863401</v>
      </c>
      <c r="E33" s="610">
        <v>38780.470327151597</v>
      </c>
      <c r="F33" s="610">
        <v>0.84666537272048303</v>
      </c>
      <c r="G33" s="610">
        <v>99.153334627279506</v>
      </c>
    </row>
    <row r="34" spans="1:7" x14ac:dyDescent="0.25">
      <c r="A34" s="610" t="s">
        <v>32</v>
      </c>
      <c r="B34" s="610" t="s">
        <v>33</v>
      </c>
      <c r="C34" s="610" t="s">
        <v>19</v>
      </c>
      <c r="D34" s="610">
        <v>160.48253958221801</v>
      </c>
      <c r="E34" s="610">
        <v>60876.902633817597</v>
      </c>
      <c r="F34" s="610">
        <v>0.26292499117763102</v>
      </c>
      <c r="G34" s="610">
        <v>99.737075008822401</v>
      </c>
    </row>
    <row r="35" spans="1:7" x14ac:dyDescent="0.25">
      <c r="A35" s="610" t="s">
        <v>34</v>
      </c>
      <c r="B35" s="610" t="s">
        <v>35</v>
      </c>
      <c r="C35" s="610" t="s">
        <v>18</v>
      </c>
      <c r="D35" s="610">
        <v>757.58421726757297</v>
      </c>
      <c r="E35" s="610">
        <v>109359.327126932</v>
      </c>
      <c r="F35" s="610">
        <v>0.68798171690408305</v>
      </c>
      <c r="G35" s="610">
        <v>99.312018283095895</v>
      </c>
    </row>
    <row r="36" spans="1:7" x14ac:dyDescent="0.25">
      <c r="A36" s="610" t="s">
        <v>34</v>
      </c>
      <c r="B36" s="610" t="s">
        <v>35</v>
      </c>
      <c r="C36" s="610" t="s">
        <v>19</v>
      </c>
      <c r="D36" s="610">
        <v>1538.0380680809301</v>
      </c>
      <c r="E36" s="610">
        <v>274375.05058771902</v>
      </c>
      <c r="F36" s="610">
        <v>0.55743570396532605</v>
      </c>
      <c r="G36" s="610">
        <v>99.442564296034703</v>
      </c>
    </row>
    <row r="37" spans="1:7" x14ac:dyDescent="0.25">
      <c r="A37" s="610" t="s">
        <v>36</v>
      </c>
      <c r="B37" s="610" t="s">
        <v>37</v>
      </c>
      <c r="C37" s="610" t="s">
        <v>18</v>
      </c>
      <c r="D37" s="610">
        <v>508.88869818199299</v>
      </c>
      <c r="E37" s="610">
        <v>123133.776142716</v>
      </c>
      <c r="F37" s="610">
        <v>0.411580176500423</v>
      </c>
      <c r="G37" s="610">
        <v>99.588419823499606</v>
      </c>
    </row>
    <row r="38" spans="1:7" x14ac:dyDescent="0.25">
      <c r="A38" s="610" t="s">
        <v>36</v>
      </c>
      <c r="B38" s="610" t="s">
        <v>37</v>
      </c>
      <c r="C38" s="610" t="s">
        <v>19</v>
      </c>
      <c r="D38" s="610">
        <v>765.20779382666103</v>
      </c>
      <c r="E38" s="610">
        <v>210763.12736527601</v>
      </c>
      <c r="F38" s="610">
        <v>0.36175191056607398</v>
      </c>
      <c r="G38" s="610">
        <v>99.638248089433901</v>
      </c>
    </row>
    <row r="39" spans="1:7" x14ac:dyDescent="0.25">
      <c r="A39" s="610" t="s">
        <v>38</v>
      </c>
      <c r="B39" s="610" t="s">
        <v>39</v>
      </c>
      <c r="C39" s="610" t="s">
        <v>18</v>
      </c>
      <c r="D39" s="610">
        <v>275.20689797314901</v>
      </c>
      <c r="E39" s="610">
        <v>46639.117320658901</v>
      </c>
      <c r="F39" s="610">
        <v>0.58661592713265698</v>
      </c>
      <c r="G39" s="610">
        <v>99.413384072867302</v>
      </c>
    </row>
    <row r="40" spans="1:7" x14ac:dyDescent="0.25">
      <c r="A40" s="610" t="s">
        <v>38</v>
      </c>
      <c r="B40" s="610" t="s">
        <v>39</v>
      </c>
      <c r="C40" s="610" t="s">
        <v>19</v>
      </c>
      <c r="D40" s="610">
        <v>618.30213546797097</v>
      </c>
      <c r="E40" s="610">
        <v>125080.37364590001</v>
      </c>
      <c r="F40" s="610">
        <v>0.49189232235302599</v>
      </c>
      <c r="G40" s="610">
        <v>99.508107677647004</v>
      </c>
    </row>
    <row r="41" spans="1:7" x14ac:dyDescent="0.25">
      <c r="A41" s="610" t="s">
        <v>40</v>
      </c>
      <c r="B41" s="610" t="s">
        <v>41</v>
      </c>
      <c r="C41" s="610" t="s">
        <v>18</v>
      </c>
      <c r="D41" s="610">
        <v>1290.6227167460499</v>
      </c>
      <c r="E41" s="610">
        <v>185142.699974941</v>
      </c>
      <c r="F41" s="610">
        <v>0.692270404299133</v>
      </c>
      <c r="G41" s="610">
        <v>99.307729595700906</v>
      </c>
    </row>
    <row r="42" spans="1:7" x14ac:dyDescent="0.25">
      <c r="A42" s="610" t="s">
        <v>40</v>
      </c>
      <c r="B42" s="610" t="s">
        <v>41</v>
      </c>
      <c r="C42" s="610" t="s">
        <v>19</v>
      </c>
      <c r="D42" s="610">
        <v>597.08766513549904</v>
      </c>
      <c r="E42" s="610">
        <v>447620.58964317699</v>
      </c>
      <c r="F42" s="610">
        <v>0.133213769863161</v>
      </c>
      <c r="G42" s="610">
        <v>99.866786230136796</v>
      </c>
    </row>
    <row r="43" spans="1:7" x14ac:dyDescent="0.25">
      <c r="A43" s="610" t="s">
        <v>42</v>
      </c>
      <c r="B43" s="610" t="s">
        <v>43</v>
      </c>
      <c r="C43" s="610" t="s">
        <v>18</v>
      </c>
      <c r="D43" s="610">
        <v>2359.32399454796</v>
      </c>
      <c r="E43" s="610">
        <v>327028.65121426497</v>
      </c>
      <c r="F43" s="610">
        <v>0.71627508352491698</v>
      </c>
      <c r="G43" s="610">
        <v>99.283724916475094</v>
      </c>
    </row>
    <row r="44" spans="1:7" x14ac:dyDescent="0.25">
      <c r="A44" s="610" t="s">
        <v>42</v>
      </c>
      <c r="B44" s="610" t="s">
        <v>43</v>
      </c>
      <c r="C44" s="610" t="s">
        <v>19</v>
      </c>
      <c r="D44" s="610">
        <v>2117.0857331730699</v>
      </c>
      <c r="E44" s="610">
        <v>655594.93905801396</v>
      </c>
      <c r="F44" s="610">
        <v>0.32188642648660798</v>
      </c>
      <c r="G44" s="610">
        <v>99.6781135735134</v>
      </c>
    </row>
    <row r="45" spans="1:7" x14ac:dyDescent="0.25">
      <c r="A45" s="610" t="s">
        <v>44</v>
      </c>
      <c r="B45" s="610" t="s">
        <v>45</v>
      </c>
      <c r="C45" s="610" t="s">
        <v>18</v>
      </c>
      <c r="D45" s="610">
        <v>491.89147059110201</v>
      </c>
      <c r="E45" s="610">
        <v>46597.7384839191</v>
      </c>
      <c r="F45" s="610">
        <v>1.04458555114211</v>
      </c>
      <c r="G45" s="610">
        <v>98.955414448857894</v>
      </c>
    </row>
    <row r="46" spans="1:7" x14ac:dyDescent="0.25">
      <c r="A46" s="610" t="s">
        <v>44</v>
      </c>
      <c r="B46" s="610" t="s">
        <v>45</v>
      </c>
      <c r="C46" s="610" t="s">
        <v>19</v>
      </c>
      <c r="D46" s="610">
        <v>667.48293471870295</v>
      </c>
      <c r="E46" s="610">
        <v>295746.88711077097</v>
      </c>
      <c r="F46" s="610">
        <v>0.225185754191427</v>
      </c>
      <c r="G46" s="610">
        <v>99.774814245808599</v>
      </c>
    </row>
    <row r="47" spans="1:7" x14ac:dyDescent="0.25">
      <c r="A47" s="610" t="s">
        <v>46</v>
      </c>
      <c r="B47" s="610" t="s">
        <v>47</v>
      </c>
      <c r="C47" s="610" t="s">
        <v>18</v>
      </c>
      <c r="D47" s="610">
        <v>2576.78165511113</v>
      </c>
      <c r="E47" s="610">
        <v>150464.800539263</v>
      </c>
      <c r="F47" s="610">
        <v>1.68371341838222</v>
      </c>
      <c r="G47" s="610">
        <v>98.316286581617803</v>
      </c>
    </row>
    <row r="48" spans="1:7" x14ac:dyDescent="0.25">
      <c r="A48" s="610" t="s">
        <v>46</v>
      </c>
      <c r="B48" s="610" t="s">
        <v>47</v>
      </c>
      <c r="C48" s="610" t="s">
        <v>19</v>
      </c>
      <c r="D48" s="610">
        <v>1325.74362518509</v>
      </c>
      <c r="E48" s="610">
        <v>630567.67418044095</v>
      </c>
      <c r="F48" s="610">
        <v>0.20980494302171901</v>
      </c>
      <c r="G48" s="610">
        <v>99.790195056978305</v>
      </c>
    </row>
    <row r="49" spans="1:7" x14ac:dyDescent="0.25">
      <c r="A49" s="610" t="s">
        <v>48</v>
      </c>
      <c r="B49" s="610" t="s">
        <v>49</v>
      </c>
      <c r="C49" s="610" t="s">
        <v>18</v>
      </c>
      <c r="D49" s="610">
        <v>871.01807612652703</v>
      </c>
      <c r="E49" s="610">
        <v>241179.41885782799</v>
      </c>
      <c r="F49" s="610">
        <v>0.35984982599481602</v>
      </c>
      <c r="G49" s="610">
        <v>99.6401501740052</v>
      </c>
    </row>
    <row r="50" spans="1:7" x14ac:dyDescent="0.25">
      <c r="A50" s="610" t="s">
        <v>48</v>
      </c>
      <c r="B50" s="610" t="s">
        <v>49</v>
      </c>
      <c r="C50" s="610" t="s">
        <v>19</v>
      </c>
      <c r="D50" s="610">
        <v>1916.8484649746799</v>
      </c>
      <c r="E50" s="610">
        <v>828441.71460107097</v>
      </c>
      <c r="F50" s="610">
        <v>0.23084587192029901</v>
      </c>
      <c r="G50" s="610">
        <v>99.769154128079705</v>
      </c>
    </row>
    <row r="51" spans="1:7" x14ac:dyDescent="0.25">
      <c r="A51" s="610" t="s">
        <v>50</v>
      </c>
      <c r="B51" s="610" t="s">
        <v>51</v>
      </c>
      <c r="C51" s="610" t="s">
        <v>18</v>
      </c>
      <c r="D51" s="610">
        <v>392.84120572299702</v>
      </c>
      <c r="E51" s="610">
        <v>33935.262035062602</v>
      </c>
      <c r="F51" s="610">
        <v>1.1443720119562499</v>
      </c>
      <c r="G51" s="610">
        <v>98.855627988043807</v>
      </c>
    </row>
    <row r="52" spans="1:7" x14ac:dyDescent="0.25">
      <c r="A52" s="610" t="s">
        <v>50</v>
      </c>
      <c r="B52" s="610" t="s">
        <v>51</v>
      </c>
      <c r="C52" s="610" t="s">
        <v>19</v>
      </c>
      <c r="D52" s="610">
        <v>670.59510223417203</v>
      </c>
      <c r="E52" s="610">
        <v>120515.30165697999</v>
      </c>
      <c r="F52" s="610">
        <v>0.55336067988718596</v>
      </c>
      <c r="G52" s="610">
        <v>99.446639320112794</v>
      </c>
    </row>
    <row r="53" spans="1:7" x14ac:dyDescent="0.25">
      <c r="A53" s="610" t="s">
        <v>52</v>
      </c>
      <c r="B53" s="610" t="s">
        <v>53</v>
      </c>
      <c r="C53" s="610" t="s">
        <v>18</v>
      </c>
      <c r="D53" s="610">
        <v>177.04310000503699</v>
      </c>
      <c r="E53" s="610">
        <v>12720.643178231499</v>
      </c>
      <c r="F53" s="610">
        <v>1.37267333214468</v>
      </c>
      <c r="G53" s="610">
        <v>98.6273266678553</v>
      </c>
    </row>
    <row r="54" spans="1:7" x14ac:dyDescent="0.25">
      <c r="A54" s="610" t="s">
        <v>52</v>
      </c>
      <c r="B54" s="610" t="s">
        <v>53</v>
      </c>
      <c r="C54" s="610" t="s">
        <v>19</v>
      </c>
      <c r="D54" s="610">
        <v>744.3422570688</v>
      </c>
      <c r="E54" s="610">
        <v>127207.971464695</v>
      </c>
      <c r="F54" s="610">
        <v>0.58173411282534304</v>
      </c>
      <c r="G54" s="610">
        <v>99.418265887174698</v>
      </c>
    </row>
    <row r="55" spans="1:7" x14ac:dyDescent="0.25">
      <c r="A55" s="610" t="s">
        <v>54</v>
      </c>
      <c r="B55" s="610" t="s">
        <v>55</v>
      </c>
      <c r="C55" s="610" t="s">
        <v>18</v>
      </c>
      <c r="D55" s="610">
        <v>151.97403147427701</v>
      </c>
      <c r="E55" s="610">
        <v>23679.778597775399</v>
      </c>
      <c r="F55" s="610">
        <v>0.63769557295485302</v>
      </c>
      <c r="G55" s="610">
        <v>99.362304427045103</v>
      </c>
    </row>
    <row r="56" spans="1:7" x14ac:dyDescent="0.25">
      <c r="A56" s="610" t="s">
        <v>54</v>
      </c>
      <c r="B56" s="610" t="s">
        <v>55</v>
      </c>
      <c r="C56" s="610" t="s">
        <v>19</v>
      </c>
      <c r="D56" s="610">
        <v>443.62657050903601</v>
      </c>
      <c r="E56" s="610">
        <v>53843.620800241297</v>
      </c>
      <c r="F56" s="610">
        <v>0.817183762291951</v>
      </c>
      <c r="G56" s="610">
        <v>99.182816237708096</v>
      </c>
    </row>
    <row r="57" spans="1:7" x14ac:dyDescent="0.25">
      <c r="A57" s="610" t="s">
        <v>56</v>
      </c>
      <c r="B57" s="610" t="s">
        <v>57</v>
      </c>
      <c r="C57" s="610" t="s">
        <v>18</v>
      </c>
      <c r="D57" s="610">
        <v>46.279681123378303</v>
      </c>
      <c r="E57" s="610">
        <v>19779.065906385698</v>
      </c>
      <c r="F57" s="610">
        <v>0.23343694524314701</v>
      </c>
      <c r="G57" s="610">
        <v>99.766563054756901</v>
      </c>
    </row>
    <row r="58" spans="1:7" x14ac:dyDescent="0.25">
      <c r="A58" s="610" t="s">
        <v>56</v>
      </c>
      <c r="B58" s="610" t="s">
        <v>57</v>
      </c>
      <c r="C58" s="610" t="s">
        <v>19</v>
      </c>
      <c r="D58" s="610">
        <v>418.06371084505997</v>
      </c>
      <c r="E58" s="610">
        <v>67821.590701645793</v>
      </c>
      <c r="F58" s="610">
        <v>0.61264042798044405</v>
      </c>
      <c r="G58" s="610">
        <v>99.387359572019605</v>
      </c>
    </row>
    <row r="59" spans="1:7" x14ac:dyDescent="0.25">
      <c r="A59" s="610" t="s">
        <v>58</v>
      </c>
      <c r="B59" s="610" t="s">
        <v>59</v>
      </c>
      <c r="C59" s="610" t="s">
        <v>18</v>
      </c>
      <c r="D59" s="610">
        <v>595.48485279568195</v>
      </c>
      <c r="E59" s="610">
        <v>46247.639391317098</v>
      </c>
      <c r="F59" s="610">
        <v>1.2712321443216299</v>
      </c>
      <c r="G59" s="610">
        <v>98.728767855678399</v>
      </c>
    </row>
    <row r="60" spans="1:7" x14ac:dyDescent="0.25">
      <c r="A60" s="610" t="s">
        <v>58</v>
      </c>
      <c r="B60" s="610" t="s">
        <v>59</v>
      </c>
      <c r="C60" s="610" t="s">
        <v>19</v>
      </c>
      <c r="D60" s="610">
        <v>858.92580500087001</v>
      </c>
      <c r="E60" s="610">
        <v>194885.94995088599</v>
      </c>
      <c r="F60" s="610">
        <v>0.43879861563887601</v>
      </c>
      <c r="G60" s="610">
        <v>99.561201384361098</v>
      </c>
    </row>
    <row r="61" spans="1:7" x14ac:dyDescent="0.25">
      <c r="A61" s="610" t="s">
        <v>60</v>
      </c>
      <c r="B61" s="610" t="s">
        <v>61</v>
      </c>
      <c r="C61" s="610" t="s">
        <v>18</v>
      </c>
      <c r="D61" s="610">
        <v>58.257376158766903</v>
      </c>
      <c r="E61" s="610">
        <v>5972.2248864655303</v>
      </c>
      <c r="F61" s="610">
        <v>0.96604837924545905</v>
      </c>
      <c r="G61" s="610">
        <v>99.033951620754493</v>
      </c>
    </row>
    <row r="62" spans="1:7" x14ac:dyDescent="0.25">
      <c r="A62" s="610" t="s">
        <v>60</v>
      </c>
      <c r="B62" s="610" t="s">
        <v>61</v>
      </c>
      <c r="C62" s="610" t="s">
        <v>19</v>
      </c>
      <c r="D62" s="610">
        <v>103.243180392837</v>
      </c>
      <c r="E62" s="610">
        <v>12229.2745569829</v>
      </c>
      <c r="F62" s="610">
        <v>0.83716222908758897</v>
      </c>
      <c r="G62" s="610">
        <v>99.162837770912404</v>
      </c>
    </row>
    <row r="63" spans="1:7" x14ac:dyDescent="0.25">
      <c r="A63" s="610" t="s">
        <v>62</v>
      </c>
      <c r="B63" s="610" t="s">
        <v>63</v>
      </c>
      <c r="C63" s="610" t="s">
        <v>18</v>
      </c>
      <c r="D63" s="610">
        <v>790.07804221768004</v>
      </c>
      <c r="E63" s="610">
        <v>110256.34949668701</v>
      </c>
      <c r="F63" s="610">
        <v>0.71148443018653396</v>
      </c>
      <c r="G63" s="610">
        <v>99.288515569813498</v>
      </c>
    </row>
    <row r="64" spans="1:7" x14ac:dyDescent="0.25">
      <c r="A64" s="610" t="s">
        <v>62</v>
      </c>
      <c r="B64" s="610" t="s">
        <v>63</v>
      </c>
      <c r="C64" s="610" t="s">
        <v>19</v>
      </c>
      <c r="D64" s="610">
        <v>1082.53288377739</v>
      </c>
      <c r="E64" s="610">
        <v>251091.03957731801</v>
      </c>
      <c r="F64" s="610">
        <v>0.42928086127835702</v>
      </c>
      <c r="G64" s="610">
        <v>99.5707191387216</v>
      </c>
    </row>
    <row r="65" spans="1:7" x14ac:dyDescent="0.25">
      <c r="A65" s="610" t="s">
        <v>64</v>
      </c>
      <c r="B65" s="610" t="s">
        <v>65</v>
      </c>
      <c r="C65" s="610" t="s">
        <v>18</v>
      </c>
      <c r="D65" s="610">
        <v>1356.8754469509299</v>
      </c>
      <c r="E65" s="610">
        <v>214212.93439278001</v>
      </c>
      <c r="F65" s="610">
        <v>0.62943667666623604</v>
      </c>
      <c r="G65" s="610">
        <v>99.370563323333798</v>
      </c>
    </row>
    <row r="66" spans="1:7" x14ac:dyDescent="0.25">
      <c r="A66" s="610" t="s">
        <v>64</v>
      </c>
      <c r="B66" s="610" t="s">
        <v>65</v>
      </c>
      <c r="C66" s="610" t="s">
        <v>19</v>
      </c>
      <c r="D66" s="610">
        <v>1570.6209542910999</v>
      </c>
      <c r="E66" s="610">
        <v>369882.56920597801</v>
      </c>
      <c r="F66" s="610">
        <v>0.42283146191675802</v>
      </c>
      <c r="G66" s="610">
        <v>99.5771685380832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1825</v>
      </c>
    </row>
    <row r="11" spans="1:7" x14ac:dyDescent="0.25">
      <c r="A11" t="s">
        <v>1826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1827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11" t="s">
        <v>16</v>
      </c>
      <c r="B17" s="611" t="s">
        <v>17</v>
      </c>
      <c r="C17" s="611" t="s">
        <v>18</v>
      </c>
      <c r="D17" s="611">
        <v>13360.6156553041</v>
      </c>
      <c r="E17" s="611">
        <v>1811863.1619082999</v>
      </c>
      <c r="F17" s="611">
        <v>0.73199877294708704</v>
      </c>
      <c r="G17" s="611">
        <v>99.268001227052906</v>
      </c>
    </row>
    <row r="18" spans="1:7" x14ac:dyDescent="0.25">
      <c r="A18" s="611" t="s">
        <v>16</v>
      </c>
      <c r="B18" s="611" t="s">
        <v>17</v>
      </c>
      <c r="C18" s="611" t="s">
        <v>19</v>
      </c>
      <c r="D18" s="611">
        <v>23545.582586865101</v>
      </c>
      <c r="E18" s="611">
        <v>5284145.6398495296</v>
      </c>
      <c r="F18" s="611">
        <v>0.44361251625442</v>
      </c>
      <c r="G18" s="611">
        <v>99.556387483745596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1828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12" t="s">
        <v>28</v>
      </c>
      <c r="B29" s="612" t="s">
        <v>29</v>
      </c>
      <c r="C29" s="612" t="s">
        <v>18</v>
      </c>
      <c r="D29" s="612">
        <v>637.66168069099297</v>
      </c>
      <c r="E29" s="612">
        <v>58046.427414169397</v>
      </c>
      <c r="F29" s="612">
        <v>1.0866006280854701</v>
      </c>
      <c r="G29" s="612">
        <v>98.913399371914494</v>
      </c>
    </row>
    <row r="30" spans="1:7" x14ac:dyDescent="0.25">
      <c r="A30" s="612" t="s">
        <v>28</v>
      </c>
      <c r="B30" s="612" t="s">
        <v>29</v>
      </c>
      <c r="C30" s="612" t="s">
        <v>19</v>
      </c>
      <c r="D30" s="612">
        <v>869.89977974296596</v>
      </c>
      <c r="E30" s="612">
        <v>438213.011125397</v>
      </c>
      <c r="F30" s="612">
        <v>0.19811743024790601</v>
      </c>
      <c r="G30" s="612">
        <v>99.801882569752095</v>
      </c>
    </row>
    <row r="31" spans="1:7" x14ac:dyDescent="0.25">
      <c r="A31" s="612" t="s">
        <v>30</v>
      </c>
      <c r="B31" s="612" t="s">
        <v>31</v>
      </c>
      <c r="C31" s="612" t="s">
        <v>18</v>
      </c>
      <c r="D31" s="612">
        <v>64.431953111012007</v>
      </c>
      <c r="E31" s="612">
        <v>18314.062680809398</v>
      </c>
      <c r="F31" s="612">
        <v>0.35058340954700701</v>
      </c>
      <c r="G31" s="612">
        <v>99.649416590453001</v>
      </c>
    </row>
    <row r="32" spans="1:7" x14ac:dyDescent="0.25">
      <c r="A32" s="612" t="s">
        <v>30</v>
      </c>
      <c r="B32" s="612" t="s">
        <v>31</v>
      </c>
      <c r="C32" s="612" t="s">
        <v>19</v>
      </c>
      <c r="D32" s="612">
        <v>976.53678310848397</v>
      </c>
      <c r="E32" s="612">
        <v>125488.96858297101</v>
      </c>
      <c r="F32" s="612">
        <v>0.77217639725686804</v>
      </c>
      <c r="G32" s="612">
        <v>99.227823602743101</v>
      </c>
    </row>
    <row r="33" spans="1:7" x14ac:dyDescent="0.25">
      <c r="A33" s="612" t="s">
        <v>32</v>
      </c>
      <c r="B33" s="612" t="s">
        <v>33</v>
      </c>
      <c r="C33" s="612" t="s">
        <v>18</v>
      </c>
      <c r="D33" s="612">
        <v>290.04963283541201</v>
      </c>
      <c r="E33" s="612">
        <v>38821.5651937648</v>
      </c>
      <c r="F33" s="612">
        <v>0.741594623799951</v>
      </c>
      <c r="G33" s="612">
        <v>99.258405376200002</v>
      </c>
    </row>
    <row r="34" spans="1:7" x14ac:dyDescent="0.25">
      <c r="A34" s="612" t="s">
        <v>32</v>
      </c>
      <c r="B34" s="612" t="s">
        <v>33</v>
      </c>
      <c r="C34" s="612" t="s">
        <v>19</v>
      </c>
      <c r="D34" s="612">
        <v>115.315760507863</v>
      </c>
      <c r="E34" s="612">
        <v>60922.069412891899</v>
      </c>
      <c r="F34" s="612">
        <v>0.188926442671594</v>
      </c>
      <c r="G34" s="612">
        <v>99.811073557328399</v>
      </c>
    </row>
    <row r="35" spans="1:7" x14ac:dyDescent="0.25">
      <c r="A35" s="612" t="s">
        <v>34</v>
      </c>
      <c r="B35" s="612" t="s">
        <v>35</v>
      </c>
      <c r="C35" s="612" t="s">
        <v>18</v>
      </c>
      <c r="D35" s="612">
        <v>451.901139669918</v>
      </c>
      <c r="E35" s="612">
        <v>109665.01020453</v>
      </c>
      <c r="F35" s="612">
        <v>0.41038305029949501</v>
      </c>
      <c r="G35" s="612">
        <v>99.589616949700499</v>
      </c>
    </row>
    <row r="36" spans="1:7" x14ac:dyDescent="0.25">
      <c r="A36" s="612" t="s">
        <v>34</v>
      </c>
      <c r="B36" s="612" t="s">
        <v>35</v>
      </c>
      <c r="C36" s="612" t="s">
        <v>19</v>
      </c>
      <c r="D36" s="612">
        <v>907.22021030030896</v>
      </c>
      <c r="E36" s="612">
        <v>275005.86844549997</v>
      </c>
      <c r="F36" s="612">
        <v>0.32880651466015098</v>
      </c>
      <c r="G36" s="612">
        <v>99.671193485339899</v>
      </c>
    </row>
    <row r="37" spans="1:7" x14ac:dyDescent="0.25">
      <c r="A37" s="612" t="s">
        <v>36</v>
      </c>
      <c r="B37" s="612" t="s">
        <v>37</v>
      </c>
      <c r="C37" s="612" t="s">
        <v>18</v>
      </c>
      <c r="D37" s="612">
        <v>737.18703302353299</v>
      </c>
      <c r="E37" s="612">
        <v>122905.47780787401</v>
      </c>
      <c r="F37" s="612">
        <v>0.59622383096655096</v>
      </c>
      <c r="G37" s="612">
        <v>99.403776169033407</v>
      </c>
    </row>
    <row r="38" spans="1:7" x14ac:dyDescent="0.25">
      <c r="A38" s="612" t="s">
        <v>36</v>
      </c>
      <c r="B38" s="612" t="s">
        <v>37</v>
      </c>
      <c r="C38" s="612" t="s">
        <v>19</v>
      </c>
      <c r="D38" s="612">
        <v>558.56638953839001</v>
      </c>
      <c r="E38" s="612">
        <v>210969.76876956399</v>
      </c>
      <c r="F38" s="612">
        <v>0.26406220666288599</v>
      </c>
      <c r="G38" s="612">
        <v>99.735937793337101</v>
      </c>
    </row>
    <row r="39" spans="1:7" x14ac:dyDescent="0.25">
      <c r="A39" s="612" t="s">
        <v>38</v>
      </c>
      <c r="B39" s="612" t="s">
        <v>39</v>
      </c>
      <c r="C39" s="612" t="s">
        <v>18</v>
      </c>
      <c r="D39" s="612">
        <v>303.26841230439697</v>
      </c>
      <c r="E39" s="612">
        <v>46611.055806327699</v>
      </c>
      <c r="F39" s="612">
        <v>0.64643031175530297</v>
      </c>
      <c r="G39" s="612">
        <v>99.353569688244704</v>
      </c>
    </row>
    <row r="40" spans="1:7" x14ac:dyDescent="0.25">
      <c r="A40" s="612" t="s">
        <v>38</v>
      </c>
      <c r="B40" s="612" t="s">
        <v>39</v>
      </c>
      <c r="C40" s="612" t="s">
        <v>19</v>
      </c>
      <c r="D40" s="612">
        <v>373.52867712130399</v>
      </c>
      <c r="E40" s="612">
        <v>125325.14710424699</v>
      </c>
      <c r="F40" s="612">
        <v>0.29716198265365601</v>
      </c>
      <c r="G40" s="612">
        <v>99.702838017346394</v>
      </c>
    </row>
    <row r="41" spans="1:7" x14ac:dyDescent="0.25">
      <c r="A41" s="612" t="s">
        <v>40</v>
      </c>
      <c r="B41" s="612" t="s">
        <v>41</v>
      </c>
      <c r="C41" s="612" t="s">
        <v>18</v>
      </c>
      <c r="D41" s="612">
        <v>2213.9343902394098</v>
      </c>
      <c r="E41" s="612">
        <v>184219.38830144799</v>
      </c>
      <c r="F41" s="612">
        <v>1.1875207491209501</v>
      </c>
      <c r="G41" s="612">
        <v>98.812479250879093</v>
      </c>
    </row>
    <row r="42" spans="1:7" x14ac:dyDescent="0.25">
      <c r="A42" s="612" t="s">
        <v>40</v>
      </c>
      <c r="B42" s="612" t="s">
        <v>41</v>
      </c>
      <c r="C42" s="612" t="s">
        <v>19</v>
      </c>
      <c r="D42" s="612">
        <v>2549.5039301318202</v>
      </c>
      <c r="E42" s="612">
        <v>445668.173378181</v>
      </c>
      <c r="F42" s="612">
        <v>0.56880932172117504</v>
      </c>
      <c r="G42" s="612">
        <v>99.431190678278796</v>
      </c>
    </row>
    <row r="43" spans="1:7" x14ac:dyDescent="0.25">
      <c r="A43" s="612" t="s">
        <v>42</v>
      </c>
      <c r="B43" s="612" t="s">
        <v>43</v>
      </c>
      <c r="C43" s="612" t="s">
        <v>18</v>
      </c>
      <c r="D43" s="612">
        <v>3064.9910104770602</v>
      </c>
      <c r="E43" s="612">
        <v>326322.98419833602</v>
      </c>
      <c r="F43" s="612">
        <v>0.93051089935327203</v>
      </c>
      <c r="G43" s="612">
        <v>99.069489100646706</v>
      </c>
    </row>
    <row r="44" spans="1:7" x14ac:dyDescent="0.25">
      <c r="A44" s="612" t="s">
        <v>42</v>
      </c>
      <c r="B44" s="612" t="s">
        <v>43</v>
      </c>
      <c r="C44" s="612" t="s">
        <v>19</v>
      </c>
      <c r="D44" s="612">
        <v>3920.3966617175101</v>
      </c>
      <c r="E44" s="612">
        <v>653791.628129469</v>
      </c>
      <c r="F44" s="612">
        <v>0.59606583336562502</v>
      </c>
      <c r="G44" s="612">
        <v>99.4039341666344</v>
      </c>
    </row>
    <row r="45" spans="1:7" x14ac:dyDescent="0.25">
      <c r="A45" s="612" t="s">
        <v>44</v>
      </c>
      <c r="B45" s="612" t="s">
        <v>45</v>
      </c>
      <c r="C45" s="612" t="s">
        <v>18</v>
      </c>
      <c r="D45" s="612">
        <v>300.33777903866502</v>
      </c>
      <c r="E45" s="612">
        <v>46789.292175471499</v>
      </c>
      <c r="F45" s="612">
        <v>0.63780025311050303</v>
      </c>
      <c r="G45" s="612">
        <v>99.362199746889502</v>
      </c>
    </row>
    <row r="46" spans="1:7" x14ac:dyDescent="0.25">
      <c r="A46" s="612" t="s">
        <v>44</v>
      </c>
      <c r="B46" s="612" t="s">
        <v>45</v>
      </c>
      <c r="C46" s="612" t="s">
        <v>19</v>
      </c>
      <c r="D46" s="612">
        <v>2287.9960646115901</v>
      </c>
      <c r="E46" s="612">
        <v>294126.37398087798</v>
      </c>
      <c r="F46" s="612">
        <v>0.77189107405975399</v>
      </c>
      <c r="G46" s="612">
        <v>99.228108925940205</v>
      </c>
    </row>
    <row r="47" spans="1:7" x14ac:dyDescent="0.25">
      <c r="A47" s="612" t="s">
        <v>46</v>
      </c>
      <c r="B47" s="612" t="s">
        <v>47</v>
      </c>
      <c r="C47" s="612" t="s">
        <v>18</v>
      </c>
      <c r="D47" s="612">
        <v>1405.8912525917001</v>
      </c>
      <c r="E47" s="612">
        <v>151635.690941782</v>
      </c>
      <c r="F47" s="612">
        <v>0.91863350628858198</v>
      </c>
      <c r="G47" s="612">
        <v>99.0813664937114</v>
      </c>
    </row>
    <row r="48" spans="1:7" x14ac:dyDescent="0.25">
      <c r="A48" s="612" t="s">
        <v>46</v>
      </c>
      <c r="B48" s="612" t="s">
        <v>47</v>
      </c>
      <c r="C48" s="612" t="s">
        <v>19</v>
      </c>
      <c r="D48" s="612">
        <v>1115.2439937466499</v>
      </c>
      <c r="E48" s="612">
        <v>630778.17381187901</v>
      </c>
      <c r="F48" s="612">
        <v>0.17649242139909399</v>
      </c>
      <c r="G48" s="612">
        <v>99.823507578600896</v>
      </c>
    </row>
    <row r="49" spans="1:7" x14ac:dyDescent="0.25">
      <c r="A49" s="612" t="s">
        <v>48</v>
      </c>
      <c r="B49" s="612" t="s">
        <v>49</v>
      </c>
      <c r="C49" s="612" t="s">
        <v>18</v>
      </c>
      <c r="D49" s="612">
        <v>1340.6559594615901</v>
      </c>
      <c r="E49" s="612">
        <v>240709.78097449301</v>
      </c>
      <c r="F49" s="612">
        <v>0.55387462895900497</v>
      </c>
      <c r="G49" s="612">
        <v>99.446125371041006</v>
      </c>
    </row>
    <row r="50" spans="1:7" x14ac:dyDescent="0.25">
      <c r="A50" s="612" t="s">
        <v>48</v>
      </c>
      <c r="B50" s="612" t="s">
        <v>49</v>
      </c>
      <c r="C50" s="612" t="s">
        <v>19</v>
      </c>
      <c r="D50" s="612">
        <v>2412.3801099534198</v>
      </c>
      <c r="E50" s="612">
        <v>827946.18295609194</v>
      </c>
      <c r="F50" s="612">
        <v>0.29052269913925599</v>
      </c>
      <c r="G50" s="612">
        <v>99.709477300860698</v>
      </c>
    </row>
    <row r="51" spans="1:7" x14ac:dyDescent="0.25">
      <c r="A51" s="612" t="s">
        <v>50</v>
      </c>
      <c r="B51" s="612" t="s">
        <v>51</v>
      </c>
      <c r="C51" s="612" t="s">
        <v>18</v>
      </c>
      <c r="D51" s="612">
        <v>444.47751963204098</v>
      </c>
      <c r="E51" s="612">
        <v>33883.625721153498</v>
      </c>
      <c r="F51" s="612">
        <v>1.2947919566495401</v>
      </c>
      <c r="G51" s="612">
        <v>98.705208043350495</v>
      </c>
    </row>
    <row r="52" spans="1:7" x14ac:dyDescent="0.25">
      <c r="A52" s="612" t="s">
        <v>50</v>
      </c>
      <c r="B52" s="612" t="s">
        <v>51</v>
      </c>
      <c r="C52" s="612" t="s">
        <v>19</v>
      </c>
      <c r="D52" s="612">
        <v>1871.42361937235</v>
      </c>
      <c r="E52" s="612">
        <v>119314.473139842</v>
      </c>
      <c r="F52" s="612">
        <v>1.5442585890095</v>
      </c>
      <c r="G52" s="612">
        <v>98.455741410990498</v>
      </c>
    </row>
    <row r="53" spans="1:7" x14ac:dyDescent="0.25">
      <c r="A53" s="612" t="s">
        <v>52</v>
      </c>
      <c r="B53" s="612" t="s">
        <v>53</v>
      </c>
      <c r="C53" s="612" t="s">
        <v>18</v>
      </c>
      <c r="D53" s="612">
        <v>352.38095216025903</v>
      </c>
      <c r="E53" s="612">
        <v>12545.305326076301</v>
      </c>
      <c r="F53" s="612">
        <v>2.7321253173514002</v>
      </c>
      <c r="G53" s="612">
        <v>97.267874682648596</v>
      </c>
    </row>
    <row r="54" spans="1:7" x14ac:dyDescent="0.25">
      <c r="A54" s="612" t="s">
        <v>52</v>
      </c>
      <c r="B54" s="612" t="s">
        <v>53</v>
      </c>
      <c r="C54" s="612" t="s">
        <v>19</v>
      </c>
      <c r="D54" s="612">
        <v>1008.9938280548899</v>
      </c>
      <c r="E54" s="612">
        <v>126943.31989370901</v>
      </c>
      <c r="F54" s="612">
        <v>0.78857020924919397</v>
      </c>
      <c r="G54" s="612">
        <v>99.211429790750799</v>
      </c>
    </row>
    <row r="55" spans="1:7" x14ac:dyDescent="0.25">
      <c r="A55" s="612" t="s">
        <v>54</v>
      </c>
      <c r="B55" s="612" t="s">
        <v>55</v>
      </c>
      <c r="C55" s="612" t="s">
        <v>18</v>
      </c>
      <c r="D55" s="612">
        <v>241.34380413411901</v>
      </c>
      <c r="E55" s="612">
        <v>23590.408825115599</v>
      </c>
      <c r="F55" s="612">
        <v>1.0126985114720799</v>
      </c>
      <c r="G55" s="612">
        <v>98.987301488527905</v>
      </c>
    </row>
    <row r="56" spans="1:7" x14ac:dyDescent="0.25">
      <c r="A56" s="612" t="s">
        <v>54</v>
      </c>
      <c r="B56" s="612" t="s">
        <v>55</v>
      </c>
      <c r="C56" s="612" t="s">
        <v>19</v>
      </c>
      <c r="D56" s="612">
        <v>515.09584385802395</v>
      </c>
      <c r="E56" s="612">
        <v>53772.151526892303</v>
      </c>
      <c r="F56" s="612">
        <v>0.94883396894342298</v>
      </c>
      <c r="G56" s="612">
        <v>99.051166031056596</v>
      </c>
    </row>
    <row r="57" spans="1:7" x14ac:dyDescent="0.25">
      <c r="A57" s="612" t="s">
        <v>56</v>
      </c>
      <c r="B57" s="612" t="s">
        <v>57</v>
      </c>
      <c r="C57" s="612" t="s">
        <v>18</v>
      </c>
      <c r="D57" s="612">
        <v>198.085818375467</v>
      </c>
      <c r="E57" s="612">
        <v>19627.2597691337</v>
      </c>
      <c r="F57" s="612">
        <v>0.999154428360987</v>
      </c>
      <c r="G57" s="612">
        <v>99.000845571639005</v>
      </c>
    </row>
    <row r="58" spans="1:7" x14ac:dyDescent="0.25">
      <c r="A58" s="612" t="s">
        <v>56</v>
      </c>
      <c r="B58" s="612" t="s">
        <v>57</v>
      </c>
      <c r="C58" s="612" t="s">
        <v>19</v>
      </c>
      <c r="D58" s="612">
        <v>1461.5070939949801</v>
      </c>
      <c r="E58" s="612">
        <v>66778.147318495903</v>
      </c>
      <c r="F58" s="612">
        <v>2.1417269864242701</v>
      </c>
      <c r="G58" s="612">
        <v>97.858273013575698</v>
      </c>
    </row>
    <row r="59" spans="1:7" x14ac:dyDescent="0.25">
      <c r="A59" s="612" t="s">
        <v>58</v>
      </c>
      <c r="B59" s="612" t="s">
        <v>59</v>
      </c>
      <c r="C59" s="612" t="s">
        <v>18</v>
      </c>
      <c r="D59" s="612">
        <v>295.24119357767898</v>
      </c>
      <c r="E59" s="612">
        <v>46547.8830505351</v>
      </c>
      <c r="F59" s="612">
        <v>0.63027647780087004</v>
      </c>
      <c r="G59" s="612">
        <v>99.369723522199095</v>
      </c>
    </row>
    <row r="60" spans="1:7" x14ac:dyDescent="0.25">
      <c r="A60" s="612" t="s">
        <v>58</v>
      </c>
      <c r="B60" s="612" t="s">
        <v>59</v>
      </c>
      <c r="C60" s="612" t="s">
        <v>19</v>
      </c>
      <c r="D60" s="612">
        <v>543.46326818651596</v>
      </c>
      <c r="E60" s="612">
        <v>195201.41248770099</v>
      </c>
      <c r="F60" s="612">
        <v>0.27763856708272999</v>
      </c>
      <c r="G60" s="612">
        <v>99.722361432917296</v>
      </c>
    </row>
    <row r="61" spans="1:7" x14ac:dyDescent="0.25">
      <c r="A61" s="612" t="s">
        <v>60</v>
      </c>
      <c r="B61" s="612" t="s">
        <v>61</v>
      </c>
      <c r="C61" s="612" t="s">
        <v>18</v>
      </c>
      <c r="D61" s="612">
        <v>59.829098172084102</v>
      </c>
      <c r="E61" s="612">
        <v>5970.6531644522101</v>
      </c>
      <c r="F61" s="612">
        <v>0.99211133648286598</v>
      </c>
      <c r="G61" s="612">
        <v>99.007888663517093</v>
      </c>
    </row>
    <row r="62" spans="1:7" x14ac:dyDescent="0.25">
      <c r="A62" s="612" t="s">
        <v>60</v>
      </c>
      <c r="B62" s="612" t="s">
        <v>61</v>
      </c>
      <c r="C62" s="612" t="s">
        <v>19</v>
      </c>
      <c r="D62" s="612">
        <v>65.351822425321998</v>
      </c>
      <c r="E62" s="612">
        <v>12267.165914950399</v>
      </c>
      <c r="F62" s="612">
        <v>0.52991468422755705</v>
      </c>
      <c r="G62" s="612">
        <v>99.470085315772394</v>
      </c>
    </row>
    <row r="63" spans="1:7" x14ac:dyDescent="0.25">
      <c r="A63" s="612" t="s">
        <v>62</v>
      </c>
      <c r="B63" s="612" t="s">
        <v>63</v>
      </c>
      <c r="C63" s="612" t="s">
        <v>18</v>
      </c>
      <c r="D63" s="612">
        <v>761.59460009966494</v>
      </c>
      <c r="E63" s="612">
        <v>110284.832938805</v>
      </c>
      <c r="F63" s="612">
        <v>0.68583440006013796</v>
      </c>
      <c r="G63" s="612">
        <v>99.314165599939898</v>
      </c>
    </row>
    <row r="64" spans="1:7" x14ac:dyDescent="0.25">
      <c r="A64" s="612" t="s">
        <v>62</v>
      </c>
      <c r="B64" s="612" t="s">
        <v>63</v>
      </c>
      <c r="C64" s="612" t="s">
        <v>19</v>
      </c>
      <c r="D64" s="612">
        <v>1175.76488443529</v>
      </c>
      <c r="E64" s="612">
        <v>250997.80757666001</v>
      </c>
      <c r="F64" s="612">
        <v>0.466252221817052</v>
      </c>
      <c r="G64" s="612">
        <v>99.533747778182999</v>
      </c>
    </row>
    <row r="65" spans="1:7" x14ac:dyDescent="0.25">
      <c r="A65" s="612" t="s">
        <v>64</v>
      </c>
      <c r="B65" s="612" t="s">
        <v>65</v>
      </c>
      <c r="C65" s="612" t="s">
        <v>18</v>
      </c>
      <c r="D65" s="612">
        <v>197.35242570905399</v>
      </c>
      <c r="E65" s="612">
        <v>215372.45741402201</v>
      </c>
      <c r="F65" s="612">
        <v>9.1549195063899996E-2</v>
      </c>
      <c r="G65" s="612">
        <v>99.908450804936095</v>
      </c>
    </row>
    <row r="66" spans="1:7" x14ac:dyDescent="0.25">
      <c r="A66" s="612" t="s">
        <v>64</v>
      </c>
      <c r="B66" s="612" t="s">
        <v>65</v>
      </c>
      <c r="C66" s="612" t="s">
        <v>19</v>
      </c>
      <c r="D66" s="612">
        <v>817.39386605740901</v>
      </c>
      <c r="E66" s="612">
        <v>370635.79629421199</v>
      </c>
      <c r="F66" s="612">
        <v>0.220052993946487</v>
      </c>
      <c r="G66" s="612">
        <v>99.779947006053504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1795</v>
      </c>
    </row>
    <row r="9" spans="1:7" x14ac:dyDescent="0.25">
      <c r="A9" t="s">
        <v>1796</v>
      </c>
    </row>
    <row r="10" spans="1:7" x14ac:dyDescent="0.25">
      <c r="A10" t="s">
        <v>1829</v>
      </c>
    </row>
    <row r="11" spans="1:7" x14ac:dyDescent="0.25">
      <c r="A11" t="s">
        <v>1830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613" t="s">
        <v>16</v>
      </c>
      <c r="B17" s="613" t="s">
        <v>17</v>
      </c>
      <c r="C17" s="613" t="s">
        <v>18</v>
      </c>
      <c r="D17" s="613">
        <v>105231.993811747</v>
      </c>
      <c r="E17" s="613">
        <v>1719991.78375186</v>
      </c>
      <c r="F17" s="613">
        <v>5.7654297026644796</v>
      </c>
      <c r="G17" s="613">
        <v>94.234570297335495</v>
      </c>
    </row>
    <row r="18" spans="1:7" x14ac:dyDescent="0.25">
      <c r="A18" s="613" t="s">
        <v>16</v>
      </c>
      <c r="B18" s="613" t="s">
        <v>17</v>
      </c>
      <c r="C18" s="613" t="s">
        <v>19</v>
      </c>
      <c r="D18" s="613">
        <v>204288.41329720599</v>
      </c>
      <c r="E18" s="613">
        <v>5103402.8091391902</v>
      </c>
      <c r="F18" s="613">
        <v>3.8489129215665199</v>
      </c>
      <c r="G18" s="613">
        <v>96.151087078433505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1832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614" t="s">
        <v>28</v>
      </c>
      <c r="B29" s="614" t="s">
        <v>29</v>
      </c>
      <c r="C29" s="614" t="s">
        <v>18</v>
      </c>
      <c r="D29" s="614">
        <v>5164.3903231955701</v>
      </c>
      <c r="E29" s="614">
        <v>53519.6987716648</v>
      </c>
      <c r="F29" s="614">
        <v>8.8003245902778602</v>
      </c>
      <c r="G29" s="614">
        <v>91.199675409722104</v>
      </c>
    </row>
    <row r="30" spans="1:7" x14ac:dyDescent="0.25">
      <c r="A30" s="614" t="s">
        <v>28</v>
      </c>
      <c r="B30" s="614" t="s">
        <v>29</v>
      </c>
      <c r="C30" s="614" t="s">
        <v>19</v>
      </c>
      <c r="D30" s="614">
        <v>14832.3370361491</v>
      </c>
      <c r="E30" s="614">
        <v>424250.57386899099</v>
      </c>
      <c r="F30" s="614">
        <v>3.3780264883397999</v>
      </c>
      <c r="G30" s="614">
        <v>96.621973511660201</v>
      </c>
    </row>
    <row r="31" spans="1:7" x14ac:dyDescent="0.25">
      <c r="A31" s="614" t="s">
        <v>30</v>
      </c>
      <c r="B31" s="614" t="s">
        <v>31</v>
      </c>
      <c r="C31" s="614" t="s">
        <v>18</v>
      </c>
      <c r="D31" s="614">
        <v>1412.6102984710899</v>
      </c>
      <c r="E31" s="614">
        <v>16965.884335449398</v>
      </c>
      <c r="F31" s="614">
        <v>7.6862132977087798</v>
      </c>
      <c r="G31" s="614">
        <v>92.313786702291196</v>
      </c>
    </row>
    <row r="32" spans="1:7" x14ac:dyDescent="0.25">
      <c r="A32" s="614" t="s">
        <v>30</v>
      </c>
      <c r="B32" s="614" t="s">
        <v>31</v>
      </c>
      <c r="C32" s="614" t="s">
        <v>19</v>
      </c>
      <c r="D32" s="614">
        <v>5388.2408802437203</v>
      </c>
      <c r="E32" s="614">
        <v>121077.264485836</v>
      </c>
      <c r="F32" s="614">
        <v>4.2606407689166996</v>
      </c>
      <c r="G32" s="614">
        <v>95.739359231083299</v>
      </c>
    </row>
    <row r="33" spans="1:7" x14ac:dyDescent="0.25">
      <c r="A33" s="614" t="s">
        <v>32</v>
      </c>
      <c r="B33" s="614" t="s">
        <v>33</v>
      </c>
      <c r="C33" s="614" t="s">
        <v>18</v>
      </c>
      <c r="D33" s="614">
        <v>2410.3001303645801</v>
      </c>
      <c r="E33" s="614">
        <v>36701.314696235597</v>
      </c>
      <c r="F33" s="614">
        <v>6.1626198280243498</v>
      </c>
      <c r="G33" s="614">
        <v>93.837380171975695</v>
      </c>
    </row>
    <row r="34" spans="1:7" x14ac:dyDescent="0.25">
      <c r="A34" s="614" t="s">
        <v>32</v>
      </c>
      <c r="B34" s="614" t="s">
        <v>33</v>
      </c>
      <c r="C34" s="614" t="s">
        <v>19</v>
      </c>
      <c r="D34" s="614">
        <v>2149.0179846828</v>
      </c>
      <c r="E34" s="614">
        <v>58888.367188716998</v>
      </c>
      <c r="F34" s="614">
        <v>3.5208224903109802</v>
      </c>
      <c r="G34" s="614">
        <v>96.479177509688995</v>
      </c>
    </row>
    <row r="35" spans="1:7" x14ac:dyDescent="0.25">
      <c r="A35" s="614" t="s">
        <v>34</v>
      </c>
      <c r="B35" s="614" t="s">
        <v>35</v>
      </c>
      <c r="C35" s="614" t="s">
        <v>18</v>
      </c>
      <c r="D35" s="614">
        <v>6678.83810341145</v>
      </c>
      <c r="E35" s="614">
        <v>103438.073240788</v>
      </c>
      <c r="F35" s="614">
        <v>6.0652246978985502</v>
      </c>
      <c r="G35" s="614">
        <v>93.9347753021014</v>
      </c>
    </row>
    <row r="36" spans="1:7" x14ac:dyDescent="0.25">
      <c r="A36" s="614" t="s">
        <v>34</v>
      </c>
      <c r="B36" s="614" t="s">
        <v>35</v>
      </c>
      <c r="C36" s="614" t="s">
        <v>19</v>
      </c>
      <c r="D36" s="614">
        <v>12107.9447116797</v>
      </c>
      <c r="E36" s="614">
        <v>263805.14394412102</v>
      </c>
      <c r="F36" s="614">
        <v>4.3883183544019202</v>
      </c>
      <c r="G36" s="614">
        <v>95.611681645598097</v>
      </c>
    </row>
    <row r="37" spans="1:7" x14ac:dyDescent="0.25">
      <c r="A37" s="614" t="s">
        <v>36</v>
      </c>
      <c r="B37" s="614" t="s">
        <v>37</v>
      </c>
      <c r="C37" s="614" t="s">
        <v>18</v>
      </c>
      <c r="D37" s="614">
        <v>5694.6711115661801</v>
      </c>
      <c r="E37" s="614">
        <v>117947.993729332</v>
      </c>
      <c r="F37" s="614">
        <v>4.6057492524073602</v>
      </c>
      <c r="G37" s="614">
        <v>95.394250747592693</v>
      </c>
    </row>
    <row r="38" spans="1:7" x14ac:dyDescent="0.25">
      <c r="A38" s="614" t="s">
        <v>36</v>
      </c>
      <c r="B38" s="614" t="s">
        <v>37</v>
      </c>
      <c r="C38" s="614" t="s">
        <v>19</v>
      </c>
      <c r="D38" s="614">
        <v>6552.2715952113404</v>
      </c>
      <c r="E38" s="614">
        <v>204976.06356389099</v>
      </c>
      <c r="F38" s="614">
        <v>3.09758576328935</v>
      </c>
      <c r="G38" s="614">
        <v>96.902414236710598</v>
      </c>
    </row>
    <row r="39" spans="1:7" x14ac:dyDescent="0.25">
      <c r="A39" s="614" t="s">
        <v>38</v>
      </c>
      <c r="B39" s="614" t="s">
        <v>39</v>
      </c>
      <c r="C39" s="614" t="s">
        <v>18</v>
      </c>
      <c r="D39" s="614">
        <v>4040.9305319770801</v>
      </c>
      <c r="E39" s="614">
        <v>42873.393686654999</v>
      </c>
      <c r="F39" s="614">
        <v>8.6134258550658505</v>
      </c>
      <c r="G39" s="614">
        <v>91.386574144934201</v>
      </c>
    </row>
    <row r="40" spans="1:7" x14ac:dyDescent="0.25">
      <c r="A40" s="614" t="s">
        <v>38</v>
      </c>
      <c r="B40" s="614" t="s">
        <v>39</v>
      </c>
      <c r="C40" s="614" t="s">
        <v>19</v>
      </c>
      <c r="D40" s="614">
        <v>6979.35291033661</v>
      </c>
      <c r="E40" s="614">
        <v>118719.32287103101</v>
      </c>
      <c r="F40" s="614">
        <v>5.5524474438187701</v>
      </c>
      <c r="G40" s="614">
        <v>94.447552556181193</v>
      </c>
    </row>
    <row r="41" spans="1:7" x14ac:dyDescent="0.25">
      <c r="A41" s="614" t="s">
        <v>40</v>
      </c>
      <c r="B41" s="614" t="s">
        <v>41</v>
      </c>
      <c r="C41" s="614" t="s">
        <v>18</v>
      </c>
      <c r="D41" s="614">
        <v>11114.284982806001</v>
      </c>
      <c r="E41" s="614">
        <v>175319.03770888201</v>
      </c>
      <c r="F41" s="614">
        <v>5.9615334975208203</v>
      </c>
      <c r="G41" s="614">
        <v>94.038466502479196</v>
      </c>
    </row>
    <row r="42" spans="1:7" x14ac:dyDescent="0.25">
      <c r="A42" s="614" t="s">
        <v>40</v>
      </c>
      <c r="B42" s="614" t="s">
        <v>41</v>
      </c>
      <c r="C42" s="614" t="s">
        <v>19</v>
      </c>
      <c r="D42" s="614">
        <v>18082.338970009001</v>
      </c>
      <c r="E42" s="614">
        <v>430135.33833830297</v>
      </c>
      <c r="F42" s="614">
        <v>4.0342761754956102</v>
      </c>
      <c r="G42" s="614">
        <v>95.965723824504394</v>
      </c>
    </row>
    <row r="43" spans="1:7" x14ac:dyDescent="0.25">
      <c r="A43" s="614" t="s">
        <v>42</v>
      </c>
      <c r="B43" s="614" t="s">
        <v>43</v>
      </c>
      <c r="C43" s="614" t="s">
        <v>18</v>
      </c>
      <c r="D43" s="614">
        <v>14817.2128722945</v>
      </c>
      <c r="E43" s="614">
        <v>314570.76233651902</v>
      </c>
      <c r="F43" s="614">
        <v>4.4984073455933604</v>
      </c>
      <c r="G43" s="614">
        <v>95.501592654406707</v>
      </c>
    </row>
    <row r="44" spans="1:7" x14ac:dyDescent="0.25">
      <c r="A44" s="614" t="s">
        <v>42</v>
      </c>
      <c r="B44" s="614" t="s">
        <v>43</v>
      </c>
      <c r="C44" s="614" t="s">
        <v>19</v>
      </c>
      <c r="D44" s="614">
        <v>21319.153782490299</v>
      </c>
      <c r="E44" s="614">
        <v>636392.87100869697</v>
      </c>
      <c r="F44" s="614">
        <v>3.24141158727618</v>
      </c>
      <c r="G44" s="614">
        <v>96.758588412723796</v>
      </c>
    </row>
    <row r="45" spans="1:7" x14ac:dyDescent="0.25">
      <c r="A45" s="614" t="s">
        <v>44</v>
      </c>
      <c r="B45" s="614" t="s">
        <v>45</v>
      </c>
      <c r="C45" s="614" t="s">
        <v>18</v>
      </c>
      <c r="D45" s="614">
        <v>3889.5407892695498</v>
      </c>
      <c r="E45" s="614">
        <v>43200.089165240701</v>
      </c>
      <c r="F45" s="614">
        <v>8.2598669665209705</v>
      </c>
      <c r="G45" s="614">
        <v>91.740133033478998</v>
      </c>
    </row>
    <row r="46" spans="1:7" x14ac:dyDescent="0.25">
      <c r="A46" s="614" t="s">
        <v>44</v>
      </c>
      <c r="B46" s="614" t="s">
        <v>45</v>
      </c>
      <c r="C46" s="614" t="s">
        <v>19</v>
      </c>
      <c r="D46" s="614">
        <v>15740.3782889269</v>
      </c>
      <c r="E46" s="614">
        <v>280673.99175656302</v>
      </c>
      <c r="F46" s="614">
        <v>5.31026153911204</v>
      </c>
      <c r="G46" s="614">
        <v>94.689738460887995</v>
      </c>
    </row>
    <row r="47" spans="1:7" x14ac:dyDescent="0.25">
      <c r="A47" s="614" t="s">
        <v>46</v>
      </c>
      <c r="B47" s="614" t="s">
        <v>47</v>
      </c>
      <c r="C47" s="614" t="s">
        <v>18</v>
      </c>
      <c r="D47" s="614">
        <v>10586.4647686226</v>
      </c>
      <c r="E47" s="614">
        <v>142455.117425751</v>
      </c>
      <c r="F47" s="614">
        <v>6.9173780202931896</v>
      </c>
      <c r="G47" s="614">
        <v>93.082621979706801</v>
      </c>
    </row>
    <row r="48" spans="1:7" x14ac:dyDescent="0.25">
      <c r="A48" s="614" t="s">
        <v>46</v>
      </c>
      <c r="B48" s="614" t="s">
        <v>47</v>
      </c>
      <c r="C48" s="614" t="s">
        <v>19</v>
      </c>
      <c r="D48" s="614">
        <v>23259.186542912699</v>
      </c>
      <c r="E48" s="614">
        <v>608634.23126271297</v>
      </c>
      <c r="F48" s="614">
        <v>3.6808717874740302</v>
      </c>
      <c r="G48" s="614">
        <v>96.319128212525996</v>
      </c>
    </row>
    <row r="49" spans="1:7" x14ac:dyDescent="0.25">
      <c r="A49" s="614" t="s">
        <v>48</v>
      </c>
      <c r="B49" s="614" t="s">
        <v>49</v>
      </c>
      <c r="C49" s="614" t="s">
        <v>18</v>
      </c>
      <c r="D49" s="614">
        <v>13832.874512427299</v>
      </c>
      <c r="E49" s="614">
        <v>228217.56242152699</v>
      </c>
      <c r="F49" s="614">
        <v>5.7148727710009197</v>
      </c>
      <c r="G49" s="614">
        <v>94.285127228999102</v>
      </c>
    </row>
    <row r="50" spans="1:7" x14ac:dyDescent="0.25">
      <c r="A50" s="614" t="s">
        <v>48</v>
      </c>
      <c r="B50" s="614" t="s">
        <v>49</v>
      </c>
      <c r="C50" s="614" t="s">
        <v>19</v>
      </c>
      <c r="D50" s="614">
        <v>26894.7784211504</v>
      </c>
      <c r="E50" s="614">
        <v>803463.784644895</v>
      </c>
      <c r="F50" s="614">
        <v>3.2389355174279402</v>
      </c>
      <c r="G50" s="614">
        <v>96.761064482572095</v>
      </c>
    </row>
    <row r="51" spans="1:7" x14ac:dyDescent="0.25">
      <c r="A51" s="614" t="s">
        <v>50</v>
      </c>
      <c r="B51" s="614" t="s">
        <v>51</v>
      </c>
      <c r="C51" s="614" t="s">
        <v>18</v>
      </c>
      <c r="D51" s="614">
        <v>1639.2725629588001</v>
      </c>
      <c r="E51" s="614">
        <v>32688.830677826802</v>
      </c>
      <c r="F51" s="614">
        <v>4.7753077164227404</v>
      </c>
      <c r="G51" s="614">
        <v>95.224692283577298</v>
      </c>
    </row>
    <row r="52" spans="1:7" x14ac:dyDescent="0.25">
      <c r="A52" s="614" t="s">
        <v>50</v>
      </c>
      <c r="B52" s="614" t="s">
        <v>51</v>
      </c>
      <c r="C52" s="614" t="s">
        <v>19</v>
      </c>
      <c r="D52" s="614">
        <v>5834.1731313118698</v>
      </c>
      <c r="E52" s="614">
        <v>115351.723627903</v>
      </c>
      <c r="F52" s="614">
        <v>4.8142344013048399</v>
      </c>
      <c r="G52" s="614">
        <v>95.185765598695198</v>
      </c>
    </row>
    <row r="53" spans="1:7" x14ac:dyDescent="0.25">
      <c r="A53" s="614" t="s">
        <v>52</v>
      </c>
      <c r="B53" s="614" t="s">
        <v>53</v>
      </c>
      <c r="C53" s="614" t="s">
        <v>18</v>
      </c>
      <c r="D53" s="614">
        <v>1466.8108066575801</v>
      </c>
      <c r="E53" s="614">
        <v>11430.875471579</v>
      </c>
      <c r="F53" s="614">
        <v>11.372666190002301</v>
      </c>
      <c r="G53" s="614">
        <v>88.627333809997694</v>
      </c>
    </row>
    <row r="54" spans="1:7" x14ac:dyDescent="0.25">
      <c r="A54" s="614" t="s">
        <v>52</v>
      </c>
      <c r="B54" s="614" t="s">
        <v>53</v>
      </c>
      <c r="C54" s="614" t="s">
        <v>19</v>
      </c>
      <c r="D54" s="614">
        <v>5577.9620812704798</v>
      </c>
      <c r="E54" s="614">
        <v>122374.351640493</v>
      </c>
      <c r="F54" s="614">
        <v>4.3594069689118298</v>
      </c>
      <c r="G54" s="614">
        <v>95.640593031088201</v>
      </c>
    </row>
    <row r="55" spans="1:7" x14ac:dyDescent="0.25">
      <c r="A55" s="614" t="s">
        <v>54</v>
      </c>
      <c r="B55" s="614" t="s">
        <v>55</v>
      </c>
      <c r="C55" s="614" t="s">
        <v>18</v>
      </c>
      <c r="D55" s="614">
        <v>1608.21034175196</v>
      </c>
      <c r="E55" s="614">
        <v>22223.542287497701</v>
      </c>
      <c r="F55" s="614">
        <v>6.74818326109233</v>
      </c>
      <c r="G55" s="614">
        <v>93.251816738907706</v>
      </c>
    </row>
    <row r="56" spans="1:7" x14ac:dyDescent="0.25">
      <c r="A56" s="614" t="s">
        <v>54</v>
      </c>
      <c r="B56" s="614" t="s">
        <v>55</v>
      </c>
      <c r="C56" s="614" t="s">
        <v>19</v>
      </c>
      <c r="D56" s="614">
        <v>3568.73282577901</v>
      </c>
      <c r="E56" s="614">
        <v>50718.514544971302</v>
      </c>
      <c r="F56" s="614">
        <v>6.5737958703388299</v>
      </c>
      <c r="G56" s="614">
        <v>93.426204129661201</v>
      </c>
    </row>
    <row r="57" spans="1:7" x14ac:dyDescent="0.25">
      <c r="A57" s="614" t="s">
        <v>56</v>
      </c>
      <c r="B57" s="614" t="s">
        <v>57</v>
      </c>
      <c r="C57" s="614" t="s">
        <v>18</v>
      </c>
      <c r="D57" s="614">
        <v>1117.62931942047</v>
      </c>
      <c r="E57" s="614">
        <v>18707.716268088701</v>
      </c>
      <c r="F57" s="614">
        <v>5.63737622876359</v>
      </c>
      <c r="G57" s="614">
        <v>94.3626237712364</v>
      </c>
    </row>
    <row r="58" spans="1:7" x14ac:dyDescent="0.25">
      <c r="A58" s="614" t="s">
        <v>56</v>
      </c>
      <c r="B58" s="614" t="s">
        <v>57</v>
      </c>
      <c r="C58" s="614" t="s">
        <v>19</v>
      </c>
      <c r="D58" s="614">
        <v>3870.9855546970098</v>
      </c>
      <c r="E58" s="614">
        <v>64368.668857793898</v>
      </c>
      <c r="F58" s="614">
        <v>5.6726335853020604</v>
      </c>
      <c r="G58" s="614">
        <v>94.327366414697906</v>
      </c>
    </row>
    <row r="59" spans="1:7" x14ac:dyDescent="0.25">
      <c r="A59" s="614" t="s">
        <v>58</v>
      </c>
      <c r="B59" s="614" t="s">
        <v>59</v>
      </c>
      <c r="C59" s="614" t="s">
        <v>18</v>
      </c>
      <c r="D59" s="614">
        <v>2672.18522897199</v>
      </c>
      <c r="E59" s="614">
        <v>44170.939015140801</v>
      </c>
      <c r="F59" s="614">
        <v>5.7045410016771596</v>
      </c>
      <c r="G59" s="614">
        <v>94.2954589983228</v>
      </c>
    </row>
    <row r="60" spans="1:7" x14ac:dyDescent="0.25">
      <c r="A60" s="614" t="s">
        <v>58</v>
      </c>
      <c r="B60" s="614" t="s">
        <v>59</v>
      </c>
      <c r="C60" s="614" t="s">
        <v>19</v>
      </c>
      <c r="D60" s="614">
        <v>6820.4911067883804</v>
      </c>
      <c r="E60" s="614">
        <v>188924.384649099</v>
      </c>
      <c r="F60" s="614">
        <v>3.4843778568661898</v>
      </c>
      <c r="G60" s="614">
        <v>96.515622143133797</v>
      </c>
    </row>
    <row r="61" spans="1:7" x14ac:dyDescent="0.25">
      <c r="A61" s="614" t="s">
        <v>60</v>
      </c>
      <c r="B61" s="614" t="s">
        <v>61</v>
      </c>
      <c r="C61" s="614" t="s">
        <v>18</v>
      </c>
      <c r="D61" s="614">
        <v>496.08903914092002</v>
      </c>
      <c r="E61" s="614">
        <v>5534.3932234833801</v>
      </c>
      <c r="F61" s="614">
        <v>8.2263576532772298</v>
      </c>
      <c r="G61" s="614">
        <v>91.773642346722795</v>
      </c>
    </row>
    <row r="62" spans="1:7" x14ac:dyDescent="0.25">
      <c r="A62" s="614" t="s">
        <v>60</v>
      </c>
      <c r="B62" s="614" t="s">
        <v>61</v>
      </c>
      <c r="C62" s="614" t="s">
        <v>19</v>
      </c>
      <c r="D62" s="614">
        <v>766.60651769802303</v>
      </c>
      <c r="E62" s="614">
        <v>11565.911219677701</v>
      </c>
      <c r="F62" s="614">
        <v>6.2161395914696103</v>
      </c>
      <c r="G62" s="614">
        <v>93.783860408530401</v>
      </c>
    </row>
    <row r="63" spans="1:7" x14ac:dyDescent="0.25">
      <c r="A63" s="614" t="s">
        <v>62</v>
      </c>
      <c r="B63" s="614" t="s">
        <v>63</v>
      </c>
      <c r="C63" s="614" t="s">
        <v>18</v>
      </c>
      <c r="D63" s="614">
        <v>5816.1335228840899</v>
      </c>
      <c r="E63" s="614">
        <v>105230.294016021</v>
      </c>
      <c r="F63" s="614">
        <v>5.23756923278457</v>
      </c>
      <c r="G63" s="614">
        <v>94.762430767215406</v>
      </c>
    </row>
    <row r="64" spans="1:7" x14ac:dyDescent="0.25">
      <c r="A64" s="614" t="s">
        <v>62</v>
      </c>
      <c r="B64" s="614" t="s">
        <v>63</v>
      </c>
      <c r="C64" s="614" t="s">
        <v>19</v>
      </c>
      <c r="D64" s="614">
        <v>11700.6178826875</v>
      </c>
      <c r="E64" s="614">
        <v>240472.95457840801</v>
      </c>
      <c r="F64" s="614">
        <v>4.6399064614483398</v>
      </c>
      <c r="G64" s="614">
        <v>95.360093538551695</v>
      </c>
    </row>
    <row r="65" spans="1:7" x14ac:dyDescent="0.25">
      <c r="A65" s="614" t="s">
        <v>64</v>
      </c>
      <c r="B65" s="614" t="s">
        <v>65</v>
      </c>
      <c r="C65" s="614" t="s">
        <v>18</v>
      </c>
      <c r="D65" s="614">
        <v>10773.544565554999</v>
      </c>
      <c r="E65" s="614">
        <v>204796.265274176</v>
      </c>
      <c r="F65" s="614">
        <v>4.9977056497682799</v>
      </c>
      <c r="G65" s="614">
        <v>95.002294350231693</v>
      </c>
    </row>
    <row r="66" spans="1:7" x14ac:dyDescent="0.25">
      <c r="A66" s="614" t="s">
        <v>64</v>
      </c>
      <c r="B66" s="614" t="s">
        <v>65</v>
      </c>
      <c r="C66" s="614" t="s">
        <v>19</v>
      </c>
      <c r="D66" s="614">
        <v>12843.8430731813</v>
      </c>
      <c r="E66" s="614">
        <v>358609.34708708798</v>
      </c>
      <c r="F66" s="614">
        <v>3.4577285680706198</v>
      </c>
      <c r="G66" s="614">
        <v>96.542271431929393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1833</v>
      </c>
    </row>
    <row r="9" spans="1:7" x14ac:dyDescent="0.25">
      <c r="A9" t="s">
        <v>1834</v>
      </c>
    </row>
    <row r="10" spans="1:7" x14ac:dyDescent="0.25">
      <c r="A10" t="s">
        <v>4</v>
      </c>
    </row>
    <row r="11" spans="1:7" x14ac:dyDescent="0.25">
      <c r="A11" t="s">
        <v>1835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15" t="s">
        <v>16</v>
      </c>
      <c r="B17" s="615" t="s">
        <v>17</v>
      </c>
      <c r="C17" s="615" t="s">
        <v>18</v>
      </c>
      <c r="D17" s="615">
        <v>50969.099290213599</v>
      </c>
      <c r="E17" s="615">
        <v>54262.894521533097</v>
      </c>
      <c r="F17" s="615">
        <v>48.434983928361298</v>
      </c>
      <c r="G17" s="615">
        <v>51.565016071638702</v>
      </c>
    </row>
    <row r="18" spans="1:7" x14ac:dyDescent="0.25">
      <c r="A18" s="615" t="s">
        <v>16</v>
      </c>
      <c r="B18" s="615" t="s">
        <v>17</v>
      </c>
      <c r="C18" s="615" t="s">
        <v>19</v>
      </c>
      <c r="D18" s="615">
        <v>123732.543493563</v>
      </c>
      <c r="E18" s="615">
        <v>80555.869803643407</v>
      </c>
      <c r="F18" s="615">
        <v>60.567577718444703</v>
      </c>
      <c r="G18" s="615">
        <v>39.432422281555297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16" t="s">
        <v>28</v>
      </c>
      <c r="B29" s="616" t="s">
        <v>29</v>
      </c>
      <c r="C29" s="616" t="s">
        <v>18</v>
      </c>
      <c r="D29" s="616">
        <v>2816.2846731654099</v>
      </c>
      <c r="E29" s="616">
        <v>2348.1056500301602</v>
      </c>
      <c r="F29" s="616">
        <v>54.532761796029</v>
      </c>
      <c r="G29" s="616">
        <v>45.467238203971</v>
      </c>
    </row>
    <row r="30" spans="1:7" x14ac:dyDescent="0.25">
      <c r="A30" s="616" t="s">
        <v>28</v>
      </c>
      <c r="B30" s="616" t="s">
        <v>29</v>
      </c>
      <c r="C30" s="616" t="s">
        <v>19</v>
      </c>
      <c r="D30" s="616">
        <v>9400.5129541023198</v>
      </c>
      <c r="E30" s="616">
        <v>5431.8240820467599</v>
      </c>
      <c r="F30" s="616">
        <v>63.378501521315101</v>
      </c>
      <c r="G30" s="616">
        <v>36.621498478684899</v>
      </c>
    </row>
    <row r="31" spans="1:7" x14ac:dyDescent="0.25">
      <c r="A31" s="616" t="s">
        <v>30</v>
      </c>
      <c r="B31" s="616" t="s">
        <v>31</v>
      </c>
      <c r="C31" s="616" t="s">
        <v>18</v>
      </c>
      <c r="D31" s="616">
        <v>1143.73377234698</v>
      </c>
      <c r="E31" s="616">
        <v>268.87652612410801</v>
      </c>
      <c r="F31" s="616">
        <v>80.965980043107294</v>
      </c>
      <c r="G31" s="616">
        <v>19.034019956892699</v>
      </c>
    </row>
    <row r="32" spans="1:7" x14ac:dyDescent="0.25">
      <c r="A32" s="616" t="s">
        <v>30</v>
      </c>
      <c r="B32" s="616" t="s">
        <v>31</v>
      </c>
      <c r="C32" s="616" t="s">
        <v>19</v>
      </c>
      <c r="D32" s="616">
        <v>3803.43765395529</v>
      </c>
      <c r="E32" s="616">
        <v>1584.8032262884401</v>
      </c>
      <c r="F32" s="616">
        <v>70.587743541696497</v>
      </c>
      <c r="G32" s="616">
        <v>29.412256458303499</v>
      </c>
    </row>
    <row r="33" spans="1:7" x14ac:dyDescent="0.25">
      <c r="A33" s="616" t="s">
        <v>32</v>
      </c>
      <c r="B33" s="616" t="s">
        <v>33</v>
      </c>
      <c r="C33" s="616" t="s">
        <v>18</v>
      </c>
      <c r="D33" s="616">
        <v>1278.8650149087</v>
      </c>
      <c r="E33" s="616">
        <v>1131.4351154558699</v>
      </c>
      <c r="F33" s="616">
        <v>53.058330736399498</v>
      </c>
      <c r="G33" s="616">
        <v>46.941669263600502</v>
      </c>
    </row>
    <row r="34" spans="1:7" x14ac:dyDescent="0.25">
      <c r="A34" s="616" t="s">
        <v>32</v>
      </c>
      <c r="B34" s="616" t="s">
        <v>33</v>
      </c>
      <c r="C34" s="616" t="s">
        <v>19</v>
      </c>
      <c r="D34" s="616">
        <v>1199.0163875148401</v>
      </c>
      <c r="E34" s="616">
        <v>950.00159716796202</v>
      </c>
      <c r="F34" s="616">
        <v>55.793687910518599</v>
      </c>
      <c r="G34" s="616">
        <v>44.206312089481401</v>
      </c>
    </row>
    <row r="35" spans="1:7" x14ac:dyDescent="0.25">
      <c r="A35" s="616" t="s">
        <v>34</v>
      </c>
      <c r="B35" s="616" t="s">
        <v>35</v>
      </c>
      <c r="C35" s="616" t="s">
        <v>18</v>
      </c>
      <c r="D35" s="616">
        <v>3313.4218181446599</v>
      </c>
      <c r="E35" s="616">
        <v>3365.4162852667901</v>
      </c>
      <c r="F35" s="616">
        <v>49.610752152417199</v>
      </c>
      <c r="G35" s="616">
        <v>50.389247847582801</v>
      </c>
    </row>
    <row r="36" spans="1:7" x14ac:dyDescent="0.25">
      <c r="A36" s="616" t="s">
        <v>34</v>
      </c>
      <c r="B36" s="616" t="s">
        <v>35</v>
      </c>
      <c r="C36" s="616" t="s">
        <v>19</v>
      </c>
      <c r="D36" s="616">
        <v>7104.2103727332096</v>
      </c>
      <c r="E36" s="616">
        <v>5003.7343389465204</v>
      </c>
      <c r="F36" s="616">
        <v>58.673957817797501</v>
      </c>
      <c r="G36" s="616">
        <v>41.326042182202499</v>
      </c>
    </row>
    <row r="37" spans="1:7" x14ac:dyDescent="0.25">
      <c r="A37" s="616" t="s">
        <v>36</v>
      </c>
      <c r="B37" s="616" t="s">
        <v>37</v>
      </c>
      <c r="C37" s="616" t="s">
        <v>18</v>
      </c>
      <c r="D37" s="616">
        <v>1858.32347653634</v>
      </c>
      <c r="E37" s="616">
        <v>3836.3476350298301</v>
      </c>
      <c r="F37" s="616">
        <v>32.632674304262999</v>
      </c>
      <c r="G37" s="616">
        <v>67.367325695736994</v>
      </c>
    </row>
    <row r="38" spans="1:7" x14ac:dyDescent="0.25">
      <c r="A38" s="616" t="s">
        <v>36</v>
      </c>
      <c r="B38" s="616" t="s">
        <v>37</v>
      </c>
      <c r="C38" s="616" t="s">
        <v>19</v>
      </c>
      <c r="D38" s="616">
        <v>4386.8853339956204</v>
      </c>
      <c r="E38" s="616">
        <v>2165.38626121572</v>
      </c>
      <c r="F38" s="616">
        <v>66.952129047912607</v>
      </c>
      <c r="G38" s="616">
        <v>33.047870952087401</v>
      </c>
    </row>
    <row r="39" spans="1:7" x14ac:dyDescent="0.25">
      <c r="A39" s="616" t="s">
        <v>38</v>
      </c>
      <c r="B39" s="616" t="s">
        <v>39</v>
      </c>
      <c r="C39" s="616" t="s">
        <v>18</v>
      </c>
      <c r="D39" s="616">
        <v>1764.70320990806</v>
      </c>
      <c r="E39" s="616">
        <v>2276.2273220690099</v>
      </c>
      <c r="F39" s="616">
        <v>43.670713860172697</v>
      </c>
      <c r="G39" s="616">
        <v>56.329286139827303</v>
      </c>
    </row>
    <row r="40" spans="1:7" x14ac:dyDescent="0.25">
      <c r="A40" s="616" t="s">
        <v>38</v>
      </c>
      <c r="B40" s="616" t="s">
        <v>39</v>
      </c>
      <c r="C40" s="616" t="s">
        <v>19</v>
      </c>
      <c r="D40" s="616">
        <v>3501.7337461920902</v>
      </c>
      <c r="E40" s="616">
        <v>3477.6191641445098</v>
      </c>
      <c r="F40" s="616">
        <v>50.1727565746952</v>
      </c>
      <c r="G40" s="616">
        <v>49.8272434253048</v>
      </c>
    </row>
    <row r="41" spans="1:7" x14ac:dyDescent="0.25">
      <c r="A41" s="616" t="s">
        <v>40</v>
      </c>
      <c r="B41" s="616" t="s">
        <v>41</v>
      </c>
      <c r="C41" s="616" t="s">
        <v>18</v>
      </c>
      <c r="D41" s="616">
        <v>5048.9477962015499</v>
      </c>
      <c r="E41" s="616">
        <v>6065.3371866044799</v>
      </c>
      <c r="F41" s="616">
        <v>45.427553855352301</v>
      </c>
      <c r="G41" s="616">
        <v>54.572446144647699</v>
      </c>
    </row>
    <row r="42" spans="1:7" x14ac:dyDescent="0.25">
      <c r="A42" s="616" t="s">
        <v>40</v>
      </c>
      <c r="B42" s="616" t="s">
        <v>41</v>
      </c>
      <c r="C42" s="616" t="s">
        <v>19</v>
      </c>
      <c r="D42" s="616">
        <v>7947.9817858420402</v>
      </c>
      <c r="E42" s="616">
        <v>10134.357184167</v>
      </c>
      <c r="F42" s="616">
        <v>43.954389965946298</v>
      </c>
      <c r="G42" s="616">
        <v>56.045610034053702</v>
      </c>
    </row>
    <row r="43" spans="1:7" x14ac:dyDescent="0.25">
      <c r="A43" s="616" t="s">
        <v>42</v>
      </c>
      <c r="B43" s="616" t="s">
        <v>43</v>
      </c>
      <c r="C43" s="616" t="s">
        <v>18</v>
      </c>
      <c r="D43" s="616">
        <v>6866.20455085707</v>
      </c>
      <c r="E43" s="616">
        <v>7951.0083214374299</v>
      </c>
      <c r="F43" s="616">
        <v>46.339379814780401</v>
      </c>
      <c r="G43" s="616">
        <v>53.660620185219599</v>
      </c>
    </row>
    <row r="44" spans="1:7" x14ac:dyDescent="0.25">
      <c r="A44" s="616" t="s">
        <v>42</v>
      </c>
      <c r="B44" s="616" t="s">
        <v>43</v>
      </c>
      <c r="C44" s="616" t="s">
        <v>19</v>
      </c>
      <c r="D44" s="616">
        <v>12842.9565641438</v>
      </c>
      <c r="E44" s="616">
        <v>8476.1972183465095</v>
      </c>
      <c r="F44" s="616">
        <v>60.241399331205599</v>
      </c>
      <c r="G44" s="616">
        <v>39.758600668794401</v>
      </c>
    </row>
    <row r="45" spans="1:7" x14ac:dyDescent="0.25">
      <c r="A45" s="616" t="s">
        <v>44</v>
      </c>
      <c r="B45" s="616" t="s">
        <v>45</v>
      </c>
      <c r="C45" s="616" t="s">
        <v>18</v>
      </c>
      <c r="D45" s="616">
        <v>3088.7340957677102</v>
      </c>
      <c r="E45" s="616">
        <v>800.80669350184303</v>
      </c>
      <c r="F45" s="616">
        <v>79.411279200076606</v>
      </c>
      <c r="G45" s="616">
        <v>20.588720799923301</v>
      </c>
    </row>
    <row r="46" spans="1:7" x14ac:dyDescent="0.25">
      <c r="A46" s="616" t="s">
        <v>44</v>
      </c>
      <c r="B46" s="616" t="s">
        <v>45</v>
      </c>
      <c r="C46" s="616" t="s">
        <v>19</v>
      </c>
      <c r="D46" s="616">
        <v>8038.7041154219396</v>
      </c>
      <c r="E46" s="616">
        <v>7701.67417350496</v>
      </c>
      <c r="F46" s="616">
        <v>51.0705903496426</v>
      </c>
      <c r="G46" s="616">
        <v>48.9294096503574</v>
      </c>
    </row>
    <row r="47" spans="1:7" x14ac:dyDescent="0.25">
      <c r="A47" s="616" t="s">
        <v>46</v>
      </c>
      <c r="B47" s="616" t="s">
        <v>47</v>
      </c>
      <c r="C47" s="616" t="s">
        <v>18</v>
      </c>
      <c r="D47" s="616">
        <v>4412.5596930101301</v>
      </c>
      <c r="E47" s="616">
        <v>6173.9050756124198</v>
      </c>
      <c r="F47" s="616">
        <v>41.681144645081197</v>
      </c>
      <c r="G47" s="616">
        <v>58.318855354918803</v>
      </c>
    </row>
    <row r="48" spans="1:7" x14ac:dyDescent="0.25">
      <c r="A48" s="616" t="s">
        <v>46</v>
      </c>
      <c r="B48" s="616" t="s">
        <v>47</v>
      </c>
      <c r="C48" s="616" t="s">
        <v>19</v>
      </c>
      <c r="D48" s="616">
        <v>14887.7930730185</v>
      </c>
      <c r="E48" s="616">
        <v>8371.3934698941903</v>
      </c>
      <c r="F48" s="616">
        <v>64.008227654698302</v>
      </c>
      <c r="G48" s="616">
        <v>35.991772345301698</v>
      </c>
    </row>
    <row r="49" spans="1:7" x14ac:dyDescent="0.25">
      <c r="A49" s="616" t="s">
        <v>48</v>
      </c>
      <c r="B49" s="616" t="s">
        <v>49</v>
      </c>
      <c r="C49" s="616" t="s">
        <v>18</v>
      </c>
      <c r="D49" s="616">
        <v>7073.2234333496699</v>
      </c>
      <c r="E49" s="616">
        <v>6759.6510790776701</v>
      </c>
      <c r="F49" s="616">
        <v>51.133431644992797</v>
      </c>
      <c r="G49" s="616">
        <v>48.866568355007203</v>
      </c>
    </row>
    <row r="50" spans="1:7" x14ac:dyDescent="0.25">
      <c r="A50" s="616" t="s">
        <v>48</v>
      </c>
      <c r="B50" s="616" t="s">
        <v>49</v>
      </c>
      <c r="C50" s="616" t="s">
        <v>19</v>
      </c>
      <c r="D50" s="616">
        <v>19057.009590309299</v>
      </c>
      <c r="E50" s="616">
        <v>7837.7688308411498</v>
      </c>
      <c r="F50" s="616">
        <v>70.857656054613898</v>
      </c>
      <c r="G50" s="616">
        <v>29.142343945386099</v>
      </c>
    </row>
    <row r="51" spans="1:7" x14ac:dyDescent="0.25">
      <c r="A51" s="616" t="s">
        <v>50</v>
      </c>
      <c r="B51" s="616" t="s">
        <v>51</v>
      </c>
      <c r="C51" s="616" t="s">
        <v>18</v>
      </c>
      <c r="D51" s="616">
        <v>871.72537099933197</v>
      </c>
      <c r="E51" s="616">
        <v>767.547191959467</v>
      </c>
      <c r="F51" s="616">
        <v>53.177573436958802</v>
      </c>
      <c r="G51" s="616">
        <v>46.822426563041198</v>
      </c>
    </row>
    <row r="52" spans="1:7" x14ac:dyDescent="0.25">
      <c r="A52" s="616" t="s">
        <v>50</v>
      </c>
      <c r="B52" s="616" t="s">
        <v>51</v>
      </c>
      <c r="C52" s="616" t="s">
        <v>19</v>
      </c>
      <c r="D52" s="616">
        <v>4064.9616651843899</v>
      </c>
      <c r="E52" s="616">
        <v>1769.21146612748</v>
      </c>
      <c r="F52" s="616">
        <v>69.675026326658596</v>
      </c>
      <c r="G52" s="616">
        <v>30.3249736733414</v>
      </c>
    </row>
    <row r="53" spans="1:7" x14ac:dyDescent="0.25">
      <c r="A53" s="616" t="s">
        <v>52</v>
      </c>
      <c r="B53" s="616" t="s">
        <v>53</v>
      </c>
      <c r="C53" s="616" t="s">
        <v>18</v>
      </c>
      <c r="D53" s="616">
        <v>909.92643948007105</v>
      </c>
      <c r="E53" s="616">
        <v>556.88436717750403</v>
      </c>
      <c r="F53" s="616">
        <v>62.034342489848598</v>
      </c>
      <c r="G53" s="616">
        <v>37.965657510151402</v>
      </c>
    </row>
    <row r="54" spans="1:7" x14ac:dyDescent="0.25">
      <c r="A54" s="616" t="s">
        <v>52</v>
      </c>
      <c r="B54" s="616" t="s">
        <v>53</v>
      </c>
      <c r="C54" s="616" t="s">
        <v>19</v>
      </c>
      <c r="D54" s="616">
        <v>4155.8241405999697</v>
      </c>
      <c r="E54" s="616">
        <v>1422.13794067051</v>
      </c>
      <c r="F54" s="616">
        <v>74.5043454948228</v>
      </c>
      <c r="G54" s="616">
        <v>25.4956545051772</v>
      </c>
    </row>
    <row r="55" spans="1:7" x14ac:dyDescent="0.25">
      <c r="A55" s="616" t="s">
        <v>54</v>
      </c>
      <c r="B55" s="616" t="s">
        <v>55</v>
      </c>
      <c r="C55" s="616" t="s">
        <v>18</v>
      </c>
      <c r="D55" s="616">
        <v>1027.12471969845</v>
      </c>
      <c r="E55" s="616">
        <v>581.08562205350495</v>
      </c>
      <c r="F55" s="616">
        <v>63.867560917405903</v>
      </c>
      <c r="G55" s="616">
        <v>36.132439082594097</v>
      </c>
    </row>
    <row r="56" spans="1:7" x14ac:dyDescent="0.25">
      <c r="A56" s="616" t="s">
        <v>54</v>
      </c>
      <c r="B56" s="616" t="s">
        <v>55</v>
      </c>
      <c r="C56" s="616" t="s">
        <v>19</v>
      </c>
      <c r="D56" s="616">
        <v>2469.7005075673301</v>
      </c>
      <c r="E56" s="616">
        <v>1099.0323182116799</v>
      </c>
      <c r="F56" s="616">
        <v>69.203849885518494</v>
      </c>
      <c r="G56" s="616">
        <v>30.796150114481499</v>
      </c>
    </row>
    <row r="57" spans="1:7" x14ac:dyDescent="0.25">
      <c r="A57" s="616" t="s">
        <v>56</v>
      </c>
      <c r="B57" s="616" t="s">
        <v>57</v>
      </c>
      <c r="C57" s="616" t="s">
        <v>18</v>
      </c>
      <c r="D57" s="616">
        <v>679.09864394108195</v>
      </c>
      <c r="E57" s="616">
        <v>438.53067547938798</v>
      </c>
      <c r="F57" s="616">
        <v>60.762422042866497</v>
      </c>
      <c r="G57" s="616">
        <v>39.237577957133503</v>
      </c>
    </row>
    <row r="58" spans="1:7" x14ac:dyDescent="0.25">
      <c r="A58" s="616" t="s">
        <v>56</v>
      </c>
      <c r="B58" s="616" t="s">
        <v>57</v>
      </c>
      <c r="C58" s="616" t="s">
        <v>19</v>
      </c>
      <c r="D58" s="616">
        <v>2158.9392623031799</v>
      </c>
      <c r="E58" s="616">
        <v>1712.0462923938401</v>
      </c>
      <c r="F58" s="616">
        <v>55.772340965818003</v>
      </c>
      <c r="G58" s="616">
        <v>44.227659034181997</v>
      </c>
    </row>
    <row r="59" spans="1:7" x14ac:dyDescent="0.25">
      <c r="A59" s="616" t="s">
        <v>58</v>
      </c>
      <c r="B59" s="616" t="s">
        <v>59</v>
      </c>
      <c r="C59" s="616" t="s">
        <v>18</v>
      </c>
      <c r="D59" s="616">
        <v>1409.3500305346399</v>
      </c>
      <c r="E59" s="616">
        <v>1262.8351984373501</v>
      </c>
      <c r="F59" s="616">
        <v>52.741479716839301</v>
      </c>
      <c r="G59" s="616">
        <v>47.258520283160699</v>
      </c>
    </row>
    <row r="60" spans="1:7" x14ac:dyDescent="0.25">
      <c r="A60" s="616" t="s">
        <v>58</v>
      </c>
      <c r="B60" s="616" t="s">
        <v>59</v>
      </c>
      <c r="C60" s="616" t="s">
        <v>19</v>
      </c>
      <c r="D60" s="616">
        <v>3933.1967114387098</v>
      </c>
      <c r="E60" s="616">
        <v>2887.2943953496701</v>
      </c>
      <c r="F60" s="616">
        <v>57.667353418642101</v>
      </c>
      <c r="G60" s="616">
        <v>42.332646581357899</v>
      </c>
    </row>
    <row r="61" spans="1:7" x14ac:dyDescent="0.25">
      <c r="A61" s="616" t="s">
        <v>60</v>
      </c>
      <c r="B61" s="616" t="s">
        <v>61</v>
      </c>
      <c r="C61" s="616" t="s">
        <v>18</v>
      </c>
      <c r="D61" s="616">
        <v>202.782014916408</v>
      </c>
      <c r="E61" s="616">
        <v>293.30702422451202</v>
      </c>
      <c r="F61" s="616">
        <v>40.876132894926798</v>
      </c>
      <c r="G61" s="616">
        <v>59.123867105073202</v>
      </c>
    </row>
    <row r="62" spans="1:7" x14ac:dyDescent="0.25">
      <c r="A62" s="616" t="s">
        <v>60</v>
      </c>
      <c r="B62" s="616" t="s">
        <v>61</v>
      </c>
      <c r="C62" s="616" t="s">
        <v>19</v>
      </c>
      <c r="D62" s="616">
        <v>497.60418135263302</v>
      </c>
      <c r="E62" s="616">
        <v>269.00233634539097</v>
      </c>
      <c r="F62" s="616">
        <v>64.909985744296193</v>
      </c>
      <c r="G62" s="616">
        <v>35.0900142557038</v>
      </c>
    </row>
    <row r="63" spans="1:7" x14ac:dyDescent="0.25">
      <c r="A63" s="616" t="s">
        <v>62</v>
      </c>
      <c r="B63" s="616" t="s">
        <v>63</v>
      </c>
      <c r="C63" s="616" t="s">
        <v>18</v>
      </c>
      <c r="D63" s="616">
        <v>3112.9518973311801</v>
      </c>
      <c r="E63" s="616">
        <v>2703.1816255529102</v>
      </c>
      <c r="F63" s="616">
        <v>53.522703443498898</v>
      </c>
      <c r="G63" s="616">
        <v>46.477296556501102</v>
      </c>
    </row>
    <row r="64" spans="1:7" x14ac:dyDescent="0.25">
      <c r="A64" s="616" t="s">
        <v>62</v>
      </c>
      <c r="B64" s="616" t="s">
        <v>63</v>
      </c>
      <c r="C64" s="616" t="s">
        <v>19</v>
      </c>
      <c r="D64" s="616">
        <v>6535.9842404630999</v>
      </c>
      <c r="E64" s="616">
        <v>5164.6336422243703</v>
      </c>
      <c r="F64" s="616">
        <v>55.860163163980502</v>
      </c>
      <c r="G64" s="616">
        <v>44.139836836019498</v>
      </c>
    </row>
    <row r="65" spans="1:7" x14ac:dyDescent="0.25">
      <c r="A65" s="616" t="s">
        <v>64</v>
      </c>
      <c r="B65" s="616" t="s">
        <v>65</v>
      </c>
      <c r="C65" s="616" t="s">
        <v>18</v>
      </c>
      <c r="D65" s="616">
        <v>4091.13863911617</v>
      </c>
      <c r="E65" s="616">
        <v>6682.4059264387997</v>
      </c>
      <c r="F65" s="616">
        <v>37.973933409031403</v>
      </c>
      <c r="G65" s="616">
        <v>62.026066590968597</v>
      </c>
    </row>
    <row r="66" spans="1:7" x14ac:dyDescent="0.25">
      <c r="A66" s="616" t="s">
        <v>64</v>
      </c>
      <c r="B66" s="616" t="s">
        <v>65</v>
      </c>
      <c r="C66" s="616" t="s">
        <v>19</v>
      </c>
      <c r="D66" s="616">
        <v>7746.0912074245598</v>
      </c>
      <c r="E66" s="616">
        <v>5097.7518657567398</v>
      </c>
      <c r="F66" s="616">
        <v>60.309762142756597</v>
      </c>
      <c r="G66" s="616">
        <v>39.690237857243403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1838</v>
      </c>
    </row>
    <row r="9" spans="1:15" x14ac:dyDescent="0.25">
      <c r="A9" t="s">
        <v>1839</v>
      </c>
    </row>
    <row r="10" spans="1:15" x14ac:dyDescent="0.25">
      <c r="A10" t="s">
        <v>4</v>
      </c>
    </row>
    <row r="11" spans="1:15" x14ac:dyDescent="0.25">
      <c r="A11" t="s">
        <v>1840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1841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1842</v>
      </c>
      <c r="E16" s="5" t="s">
        <v>1843</v>
      </c>
      <c r="F16" s="5" t="s">
        <v>1844</v>
      </c>
      <c r="G16" s="5" t="s">
        <v>1845</v>
      </c>
      <c r="H16" s="5" t="s">
        <v>1846</v>
      </c>
      <c r="I16" s="5" t="s">
        <v>1847</v>
      </c>
      <c r="J16" s="5" t="s">
        <v>1848</v>
      </c>
      <c r="K16" s="5" t="s">
        <v>1849</v>
      </c>
      <c r="L16" s="5" t="s">
        <v>1850</v>
      </c>
      <c r="M16" s="5" t="s">
        <v>1851</v>
      </c>
      <c r="N16" s="5" t="s">
        <v>1852</v>
      </c>
      <c r="O16" s="5" t="s">
        <v>1853</v>
      </c>
    </row>
    <row r="17" spans="1:15" x14ac:dyDescent="0.25">
      <c r="A17" s="617" t="s">
        <v>16</v>
      </c>
      <c r="B17" s="617" t="s">
        <v>17</v>
      </c>
      <c r="C17" s="617" t="s">
        <v>18</v>
      </c>
      <c r="D17" s="617">
        <v>61169.187492324199</v>
      </c>
      <c r="E17" s="617">
        <v>3264.8928400257901</v>
      </c>
      <c r="F17" s="617">
        <v>544.69601533637399</v>
      </c>
      <c r="G17" s="617">
        <v>195.89091601030401</v>
      </c>
      <c r="H17" s="617">
        <v>31940.279793758</v>
      </c>
      <c r="I17" s="617">
        <v>8117.0467542920196</v>
      </c>
      <c r="J17" s="617">
        <v>58.127937404428501</v>
      </c>
      <c r="K17" s="617">
        <v>3.10256674017455</v>
      </c>
      <c r="L17" s="617">
        <v>0.51761445887911295</v>
      </c>
      <c r="M17" s="617">
        <v>0.18615148199200701</v>
      </c>
      <c r="N17" s="617">
        <v>30.352251854979698</v>
      </c>
      <c r="O17" s="617">
        <v>7.7134780595461301</v>
      </c>
    </row>
    <row r="18" spans="1:15" x14ac:dyDescent="0.25">
      <c r="A18" s="617" t="s">
        <v>16</v>
      </c>
      <c r="B18" s="617" t="s">
        <v>17</v>
      </c>
      <c r="C18" s="617" t="s">
        <v>19</v>
      </c>
      <c r="D18" s="617">
        <v>104299.461392995</v>
      </c>
      <c r="E18" s="617">
        <v>7794.5993269207502</v>
      </c>
      <c r="F18" s="617">
        <v>5561.7919234392602</v>
      </c>
      <c r="G18" s="617">
        <v>2193.1194813536299</v>
      </c>
      <c r="H18" s="617">
        <v>74768.9718723119</v>
      </c>
      <c r="I18" s="617">
        <v>9670.4693001854703</v>
      </c>
      <c r="J18" s="617">
        <v>51.055005866268402</v>
      </c>
      <c r="K18" s="617">
        <v>3.8154877220476</v>
      </c>
      <c r="L18" s="617">
        <v>2.7225195172218402</v>
      </c>
      <c r="M18" s="617">
        <v>1.07354080731099</v>
      </c>
      <c r="N18" s="617">
        <v>36.599712468046498</v>
      </c>
      <c r="O18" s="617">
        <v>4.7337336191047301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1854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1842</v>
      </c>
      <c r="E28" s="5" t="s">
        <v>1843</v>
      </c>
      <c r="F28" s="5" t="s">
        <v>1844</v>
      </c>
      <c r="G28" s="5" t="s">
        <v>1846</v>
      </c>
      <c r="H28" s="5" t="s">
        <v>1847</v>
      </c>
      <c r="I28" s="5" t="s">
        <v>1845</v>
      </c>
      <c r="J28" s="5" t="s">
        <v>1848</v>
      </c>
      <c r="K28" s="5" t="s">
        <v>1849</v>
      </c>
      <c r="L28" s="5" t="s">
        <v>1850</v>
      </c>
      <c r="M28" s="5" t="s">
        <v>1852</v>
      </c>
      <c r="N28" s="5" t="s">
        <v>1853</v>
      </c>
      <c r="O28" s="5" t="s">
        <v>1851</v>
      </c>
    </row>
    <row r="29" spans="1:15" x14ac:dyDescent="0.25">
      <c r="A29" s="618" t="s">
        <v>28</v>
      </c>
      <c r="B29" s="618" t="s">
        <v>29</v>
      </c>
      <c r="C29" s="618" t="s">
        <v>18</v>
      </c>
      <c r="D29" s="618">
        <v>3846.0555104094201</v>
      </c>
      <c r="E29" s="618">
        <v>68.8927897185077</v>
      </c>
      <c r="F29" s="618">
        <v>255.86467227639699</v>
      </c>
      <c r="G29" s="618">
        <v>606.32143753703599</v>
      </c>
      <c r="H29" s="618">
        <v>387.25591325420299</v>
      </c>
      <c r="I29" s="618">
        <v>0</v>
      </c>
      <c r="J29" s="618">
        <v>74.472595402696101</v>
      </c>
      <c r="K29" s="618">
        <v>1.3339965689479301</v>
      </c>
      <c r="L29" s="618">
        <v>4.9544022868913604</v>
      </c>
      <c r="M29" s="618">
        <v>11.7404262573605</v>
      </c>
      <c r="N29" s="618">
        <v>7.49857948410415</v>
      </c>
      <c r="O29" s="618">
        <v>0</v>
      </c>
    </row>
    <row r="30" spans="1:15" x14ac:dyDescent="0.25">
      <c r="A30" s="618" t="s">
        <v>28</v>
      </c>
      <c r="B30" s="618" t="s">
        <v>29</v>
      </c>
      <c r="C30" s="618" t="s">
        <v>19</v>
      </c>
      <c r="D30" s="618">
        <v>6535.6824250467198</v>
      </c>
      <c r="E30" s="618">
        <v>1425.4585924518699</v>
      </c>
      <c r="F30" s="618">
        <v>1373.1150767879899</v>
      </c>
      <c r="G30" s="618">
        <v>4174.3892941115901</v>
      </c>
      <c r="H30" s="618">
        <v>1323.6916477509101</v>
      </c>
      <c r="I30" s="618">
        <v>0</v>
      </c>
      <c r="J30" s="618">
        <v>44.063739983241199</v>
      </c>
      <c r="K30" s="618">
        <v>9.6104787059366803</v>
      </c>
      <c r="L30" s="618">
        <v>9.2575773692403605</v>
      </c>
      <c r="M30" s="618">
        <v>28.1438406094592</v>
      </c>
      <c r="N30" s="618">
        <v>8.9243633321224696</v>
      </c>
      <c r="O30" s="618">
        <v>0</v>
      </c>
    </row>
    <row r="31" spans="1:15" x14ac:dyDescent="0.25">
      <c r="A31" s="618" t="s">
        <v>30</v>
      </c>
      <c r="B31" s="618" t="s">
        <v>31</v>
      </c>
      <c r="C31" s="618" t="s">
        <v>18</v>
      </c>
      <c r="D31" s="618">
        <v>729.86179637387295</v>
      </c>
      <c r="E31" s="618">
        <v>98.517714573615194</v>
      </c>
      <c r="F31" s="618">
        <v>0</v>
      </c>
      <c r="G31" s="618">
        <v>518.79883441258903</v>
      </c>
      <c r="H31" s="618">
        <v>65.431953111012007</v>
      </c>
      <c r="I31" s="618">
        <v>0</v>
      </c>
      <c r="J31" s="618">
        <v>51.667597012695197</v>
      </c>
      <c r="K31" s="618">
        <v>6.9741608623584197</v>
      </c>
      <c r="L31" s="618">
        <v>0</v>
      </c>
      <c r="M31" s="618">
        <v>36.726253162255702</v>
      </c>
      <c r="N31" s="618">
        <v>4.6319889626906301</v>
      </c>
      <c r="O31" s="618">
        <v>0</v>
      </c>
    </row>
    <row r="32" spans="1:15" x14ac:dyDescent="0.25">
      <c r="A32" s="618" t="s">
        <v>30</v>
      </c>
      <c r="B32" s="618" t="s">
        <v>31</v>
      </c>
      <c r="C32" s="618" t="s">
        <v>19</v>
      </c>
      <c r="D32" s="618">
        <v>2435.80546186221</v>
      </c>
      <c r="E32" s="618">
        <v>228.38162079563901</v>
      </c>
      <c r="F32" s="618">
        <v>661.44701331594604</v>
      </c>
      <c r="G32" s="618">
        <v>1478.0381901609501</v>
      </c>
      <c r="H32" s="618">
        <v>504.24097686666198</v>
      </c>
      <c r="I32" s="618">
        <v>80.327617242318496</v>
      </c>
      <c r="J32" s="618">
        <v>45.205949696740902</v>
      </c>
      <c r="K32" s="618">
        <v>4.2385191358651504</v>
      </c>
      <c r="L32" s="618">
        <v>12.2757506209713</v>
      </c>
      <c r="M32" s="618">
        <v>27.4308113354817</v>
      </c>
      <c r="N32" s="618">
        <v>9.3581743666191493</v>
      </c>
      <c r="O32" s="618">
        <v>1.4907948443218999</v>
      </c>
    </row>
    <row r="33" spans="1:15" x14ac:dyDescent="0.25">
      <c r="A33" s="618" t="s">
        <v>32</v>
      </c>
      <c r="B33" s="618" t="s">
        <v>33</v>
      </c>
      <c r="C33" s="618" t="s">
        <v>18</v>
      </c>
      <c r="D33" s="618">
        <v>1394.14692900403</v>
      </c>
      <c r="E33" s="618">
        <v>111.005878328748</v>
      </c>
      <c r="F33" s="618">
        <v>0</v>
      </c>
      <c r="G33" s="618">
        <v>660.05520023556198</v>
      </c>
      <c r="H33" s="618">
        <v>245.09212279623301</v>
      </c>
      <c r="I33" s="618">
        <v>0</v>
      </c>
      <c r="J33" s="618">
        <v>57.841217010313002</v>
      </c>
      <c r="K33" s="618">
        <v>4.6054794973586102</v>
      </c>
      <c r="L33" s="618">
        <v>0</v>
      </c>
      <c r="M33" s="618">
        <v>27.384772208252901</v>
      </c>
      <c r="N33" s="618">
        <v>10.168531284075399</v>
      </c>
      <c r="O33" s="618">
        <v>0</v>
      </c>
    </row>
    <row r="34" spans="1:15" x14ac:dyDescent="0.25">
      <c r="A34" s="618" t="s">
        <v>32</v>
      </c>
      <c r="B34" s="618" t="s">
        <v>33</v>
      </c>
      <c r="C34" s="618" t="s">
        <v>19</v>
      </c>
      <c r="D34" s="618">
        <v>892.97062637044803</v>
      </c>
      <c r="E34" s="618">
        <v>117.315760507863</v>
      </c>
      <c r="F34" s="618">
        <v>31.551423227747598</v>
      </c>
      <c r="G34" s="618">
        <v>988.18371389777496</v>
      </c>
      <c r="H34" s="618">
        <v>118.99646067896499</v>
      </c>
      <c r="I34" s="618">
        <v>0</v>
      </c>
      <c r="J34" s="618">
        <v>41.552496662900403</v>
      </c>
      <c r="K34" s="618">
        <v>5.4590404242326196</v>
      </c>
      <c r="L34" s="618">
        <v>1.4681786496265501</v>
      </c>
      <c r="M34" s="618">
        <v>45.983036016501003</v>
      </c>
      <c r="N34" s="618">
        <v>5.5372482467394901</v>
      </c>
      <c r="O34" s="618">
        <v>0</v>
      </c>
    </row>
    <row r="35" spans="1:15" x14ac:dyDescent="0.25">
      <c r="A35" s="618" t="s">
        <v>34</v>
      </c>
      <c r="B35" s="618" t="s">
        <v>35</v>
      </c>
      <c r="C35" s="618" t="s">
        <v>18</v>
      </c>
      <c r="D35" s="618">
        <v>3410.4375109704201</v>
      </c>
      <c r="E35" s="618">
        <v>351.99349846233599</v>
      </c>
      <c r="F35" s="618">
        <v>0</v>
      </c>
      <c r="G35" s="618">
        <v>2588.6869380233502</v>
      </c>
      <c r="H35" s="618">
        <v>327.72015595534799</v>
      </c>
      <c r="I35" s="618">
        <v>0</v>
      </c>
      <c r="J35" s="618">
        <v>51.063335540779399</v>
      </c>
      <c r="K35" s="618">
        <v>5.2702804441769899</v>
      </c>
      <c r="L35" s="618">
        <v>0</v>
      </c>
      <c r="M35" s="618">
        <v>38.759540176622799</v>
      </c>
      <c r="N35" s="618">
        <v>4.9068438384208397</v>
      </c>
      <c r="O35" s="618">
        <v>0</v>
      </c>
    </row>
    <row r="36" spans="1:15" x14ac:dyDescent="0.25">
      <c r="A36" s="618" t="s">
        <v>34</v>
      </c>
      <c r="B36" s="618" t="s">
        <v>35</v>
      </c>
      <c r="C36" s="618" t="s">
        <v>19</v>
      </c>
      <c r="D36" s="618">
        <v>6840.2259511740003</v>
      </c>
      <c r="E36" s="618">
        <v>518.12423810822804</v>
      </c>
      <c r="F36" s="618">
        <v>21.8635408914528</v>
      </c>
      <c r="G36" s="618">
        <v>4084.9804113864102</v>
      </c>
      <c r="H36" s="618">
        <v>642.75057011963099</v>
      </c>
      <c r="I36" s="618">
        <v>0</v>
      </c>
      <c r="J36" s="618">
        <v>56.493699914038203</v>
      </c>
      <c r="K36" s="618">
        <v>4.2792088207045396</v>
      </c>
      <c r="L36" s="618">
        <v>0.180571859321116</v>
      </c>
      <c r="M36" s="618">
        <v>33.738016720921301</v>
      </c>
      <c r="N36" s="618">
        <v>5.30850268501485</v>
      </c>
      <c r="O36" s="618">
        <v>0</v>
      </c>
    </row>
    <row r="37" spans="1:15" x14ac:dyDescent="0.25">
      <c r="A37" s="618" t="s">
        <v>36</v>
      </c>
      <c r="B37" s="618" t="s">
        <v>37</v>
      </c>
      <c r="C37" s="618" t="s">
        <v>18</v>
      </c>
      <c r="D37" s="618">
        <v>3690.0158265146501</v>
      </c>
      <c r="E37" s="618">
        <v>349.53814763333997</v>
      </c>
      <c r="F37" s="618">
        <v>74.678866849893197</v>
      </c>
      <c r="G37" s="618">
        <v>1293.27102217775</v>
      </c>
      <c r="H37" s="618">
        <v>287.16724839053802</v>
      </c>
      <c r="I37" s="618">
        <v>0</v>
      </c>
      <c r="J37" s="618">
        <v>64.797698659366603</v>
      </c>
      <c r="K37" s="618">
        <v>6.1379865629713004</v>
      </c>
      <c r="L37" s="618">
        <v>1.3113815598273399</v>
      </c>
      <c r="M37" s="618">
        <v>22.710196898834901</v>
      </c>
      <c r="N37" s="618">
        <v>5.04273631899982</v>
      </c>
      <c r="O37" s="618">
        <v>0</v>
      </c>
    </row>
    <row r="38" spans="1:15" x14ac:dyDescent="0.25">
      <c r="A38" s="618" t="s">
        <v>36</v>
      </c>
      <c r="B38" s="618" t="s">
        <v>37</v>
      </c>
      <c r="C38" s="618" t="s">
        <v>19</v>
      </c>
      <c r="D38" s="618">
        <v>3609.2990604626002</v>
      </c>
      <c r="E38" s="618">
        <v>309.66566704032999</v>
      </c>
      <c r="F38" s="618">
        <v>0</v>
      </c>
      <c r="G38" s="618">
        <v>1922.47356470011</v>
      </c>
      <c r="H38" s="618">
        <v>549.75923286580996</v>
      </c>
      <c r="I38" s="618">
        <v>161.07407014248199</v>
      </c>
      <c r="J38" s="618">
        <v>55.084698612011501</v>
      </c>
      <c r="K38" s="618">
        <v>4.7260810627362604</v>
      </c>
      <c r="L38" s="618">
        <v>0</v>
      </c>
      <c r="M38" s="618">
        <v>29.3405658902347</v>
      </c>
      <c r="N38" s="618">
        <v>8.3903608828974008</v>
      </c>
      <c r="O38" s="618">
        <v>2.4582935521201801</v>
      </c>
    </row>
    <row r="39" spans="1:15" x14ac:dyDescent="0.25">
      <c r="A39" s="618" t="s">
        <v>38</v>
      </c>
      <c r="B39" s="618" t="s">
        <v>39</v>
      </c>
      <c r="C39" s="618" t="s">
        <v>18</v>
      </c>
      <c r="D39" s="618">
        <v>1809.9088509410999</v>
      </c>
      <c r="E39" s="618">
        <v>168.27730503569001</v>
      </c>
      <c r="F39" s="618">
        <v>0</v>
      </c>
      <c r="G39" s="618">
        <v>1772.0576810544401</v>
      </c>
      <c r="H39" s="618">
        <v>290.68669494584799</v>
      </c>
      <c r="I39" s="618">
        <v>0</v>
      </c>
      <c r="J39" s="618">
        <v>44.789407702477398</v>
      </c>
      <c r="K39" s="618">
        <v>4.1643206608988299</v>
      </c>
      <c r="L39" s="618">
        <v>0</v>
      </c>
      <c r="M39" s="618">
        <v>43.852713305304903</v>
      </c>
      <c r="N39" s="618">
        <v>7.1935583313189504</v>
      </c>
      <c r="O39" s="618">
        <v>0</v>
      </c>
    </row>
    <row r="40" spans="1:15" x14ac:dyDescent="0.25">
      <c r="A40" s="618" t="s">
        <v>38</v>
      </c>
      <c r="B40" s="618" t="s">
        <v>39</v>
      </c>
      <c r="C40" s="618" t="s">
        <v>19</v>
      </c>
      <c r="D40" s="618">
        <v>3710.8623146790601</v>
      </c>
      <c r="E40" s="618">
        <v>319.49848913535197</v>
      </c>
      <c r="F40" s="618">
        <v>0</v>
      </c>
      <c r="G40" s="618">
        <v>2450.9454219947502</v>
      </c>
      <c r="H40" s="618">
        <v>498.04668452744301</v>
      </c>
      <c r="I40" s="618">
        <v>0</v>
      </c>
      <c r="J40" s="618">
        <v>53.169145655081699</v>
      </c>
      <c r="K40" s="618">
        <v>4.57776663882645</v>
      </c>
      <c r="L40" s="618">
        <v>0</v>
      </c>
      <c r="M40" s="618">
        <v>35.117086834294298</v>
      </c>
      <c r="N40" s="618">
        <v>7.1360008717974797</v>
      </c>
      <c r="O40" s="618">
        <v>0</v>
      </c>
    </row>
    <row r="41" spans="1:15" x14ac:dyDescent="0.25">
      <c r="A41" s="618" t="s">
        <v>40</v>
      </c>
      <c r="B41" s="618" t="s">
        <v>41</v>
      </c>
      <c r="C41" s="618" t="s">
        <v>18</v>
      </c>
      <c r="D41" s="618">
        <v>6537.95927349879</v>
      </c>
      <c r="E41" s="618">
        <v>128.23962963317999</v>
      </c>
      <c r="F41" s="618">
        <v>0</v>
      </c>
      <c r="G41" s="618">
        <v>3797.15714864334</v>
      </c>
      <c r="H41" s="618">
        <v>535.14199003153703</v>
      </c>
      <c r="I41" s="618">
        <v>115.786940999181</v>
      </c>
      <c r="J41" s="618">
        <v>58.824830239760097</v>
      </c>
      <c r="K41" s="618">
        <v>1.15382707777935</v>
      </c>
      <c r="L41" s="618">
        <v>0</v>
      </c>
      <c r="M41" s="618">
        <v>34.164655256884302</v>
      </c>
      <c r="N41" s="618">
        <v>4.8149025408239101</v>
      </c>
      <c r="O41" s="618">
        <v>1.04178488475242</v>
      </c>
    </row>
    <row r="42" spans="1:15" x14ac:dyDescent="0.25">
      <c r="A42" s="618" t="s">
        <v>40</v>
      </c>
      <c r="B42" s="618" t="s">
        <v>41</v>
      </c>
      <c r="C42" s="618" t="s">
        <v>19</v>
      </c>
      <c r="D42" s="618">
        <v>9823.2118678155803</v>
      </c>
      <c r="E42" s="618">
        <v>568.23334727707095</v>
      </c>
      <c r="F42" s="618">
        <v>121.138688956146</v>
      </c>
      <c r="G42" s="618">
        <v>6765.8563368385103</v>
      </c>
      <c r="H42" s="618">
        <v>503.64971949119098</v>
      </c>
      <c r="I42" s="618">
        <v>300.24900963052897</v>
      </c>
      <c r="J42" s="618">
        <v>54.324896154795802</v>
      </c>
      <c r="K42" s="618">
        <v>3.14247702257728</v>
      </c>
      <c r="L42" s="618">
        <v>0.669928205400111</v>
      </c>
      <c r="M42" s="618">
        <v>37.416931228090597</v>
      </c>
      <c r="N42" s="618">
        <v>2.7853128974439301</v>
      </c>
      <c r="O42" s="618">
        <v>1.6604544916922299</v>
      </c>
    </row>
    <row r="43" spans="1:15" x14ac:dyDescent="0.25">
      <c r="A43" s="618" t="s">
        <v>42</v>
      </c>
      <c r="B43" s="618" t="s">
        <v>43</v>
      </c>
      <c r="C43" s="618" t="s">
        <v>18</v>
      </c>
      <c r="D43" s="618">
        <v>8784.7355789036792</v>
      </c>
      <c r="E43" s="618">
        <v>0</v>
      </c>
      <c r="F43" s="618">
        <v>0</v>
      </c>
      <c r="G43" s="618">
        <v>4650.0356816161002</v>
      </c>
      <c r="H43" s="618">
        <v>1382.4416117747201</v>
      </c>
      <c r="I43" s="618">
        <v>0</v>
      </c>
      <c r="J43" s="618">
        <v>59.287368377689603</v>
      </c>
      <c r="K43" s="618">
        <v>0</v>
      </c>
      <c r="L43" s="618">
        <v>0</v>
      </c>
      <c r="M43" s="618">
        <v>31.382660974729099</v>
      </c>
      <c r="N43" s="618">
        <v>9.3299706475813302</v>
      </c>
      <c r="O43" s="618">
        <v>0</v>
      </c>
    </row>
    <row r="44" spans="1:15" x14ac:dyDescent="0.25">
      <c r="A44" s="618" t="s">
        <v>42</v>
      </c>
      <c r="B44" s="618" t="s">
        <v>43</v>
      </c>
      <c r="C44" s="618" t="s">
        <v>19</v>
      </c>
      <c r="D44" s="618">
        <v>11538.0220306952</v>
      </c>
      <c r="E44" s="618">
        <v>335.67561981484499</v>
      </c>
      <c r="F44" s="618">
        <v>222.295366524256</v>
      </c>
      <c r="G44" s="618">
        <v>7743.9975229889696</v>
      </c>
      <c r="H44" s="618">
        <v>1479.1632424670499</v>
      </c>
      <c r="I44" s="618">
        <v>0</v>
      </c>
      <c r="J44" s="618">
        <v>54.120450316238703</v>
      </c>
      <c r="K44" s="618">
        <v>1.5745260024839201</v>
      </c>
      <c r="L44" s="618">
        <v>1.04270258000029</v>
      </c>
      <c r="M44" s="618">
        <v>36.324131820603498</v>
      </c>
      <c r="N44" s="618">
        <v>6.9381892806735204</v>
      </c>
      <c r="O44" s="618">
        <v>0</v>
      </c>
    </row>
    <row r="45" spans="1:15" x14ac:dyDescent="0.25">
      <c r="A45" s="618" t="s">
        <v>44</v>
      </c>
      <c r="B45" s="618" t="s">
        <v>45</v>
      </c>
      <c r="C45" s="618" t="s">
        <v>18</v>
      </c>
      <c r="D45" s="618">
        <v>2170.1513943557102</v>
      </c>
      <c r="E45" s="618">
        <v>75.334444759666297</v>
      </c>
      <c r="F45" s="618">
        <v>0</v>
      </c>
      <c r="G45" s="618">
        <v>1468.8463893379301</v>
      </c>
      <c r="H45" s="618">
        <v>175.20856081624399</v>
      </c>
      <c r="I45" s="618">
        <v>0</v>
      </c>
      <c r="J45" s="618">
        <v>55.794540073797897</v>
      </c>
      <c r="K45" s="618">
        <v>1.93684676009823</v>
      </c>
      <c r="L45" s="618">
        <v>0</v>
      </c>
      <c r="M45" s="618">
        <v>37.764005287980901</v>
      </c>
      <c r="N45" s="618">
        <v>4.5046078781230099</v>
      </c>
      <c r="O45" s="618">
        <v>0</v>
      </c>
    </row>
    <row r="46" spans="1:15" x14ac:dyDescent="0.25">
      <c r="A46" s="618" t="s">
        <v>44</v>
      </c>
      <c r="B46" s="618" t="s">
        <v>45</v>
      </c>
      <c r="C46" s="618" t="s">
        <v>19</v>
      </c>
      <c r="D46" s="618">
        <v>5491.6280172986699</v>
      </c>
      <c r="E46" s="618">
        <v>244.676963366987</v>
      </c>
      <c r="F46" s="618">
        <v>371.41331846057102</v>
      </c>
      <c r="G46" s="618">
        <v>8297.3157621790506</v>
      </c>
      <c r="H46" s="618">
        <v>845.83566034188402</v>
      </c>
      <c r="I46" s="618">
        <v>489.50856727974502</v>
      </c>
      <c r="J46" s="618">
        <v>34.888793118536</v>
      </c>
      <c r="K46" s="618">
        <v>1.55445414891403</v>
      </c>
      <c r="L46" s="618">
        <v>2.3596212978048601</v>
      </c>
      <c r="M46" s="618">
        <v>52.713572760929601</v>
      </c>
      <c r="N46" s="618">
        <v>5.3736679310745403</v>
      </c>
      <c r="O46" s="618">
        <v>3.1098907427409501</v>
      </c>
    </row>
    <row r="47" spans="1:15" x14ac:dyDescent="0.25">
      <c r="A47" s="618" t="s">
        <v>46</v>
      </c>
      <c r="B47" s="618" t="s">
        <v>47</v>
      </c>
      <c r="C47" s="618" t="s">
        <v>18</v>
      </c>
      <c r="D47" s="618">
        <v>6484.0817405300804</v>
      </c>
      <c r="E47" s="618">
        <v>683.07097895098195</v>
      </c>
      <c r="F47" s="618">
        <v>0</v>
      </c>
      <c r="G47" s="618">
        <v>3037.2027459626902</v>
      </c>
      <c r="H47" s="618">
        <v>382.10930317879701</v>
      </c>
      <c r="I47" s="618">
        <v>0</v>
      </c>
      <c r="J47" s="618">
        <v>61.248791567779897</v>
      </c>
      <c r="K47" s="618">
        <v>6.4523048428362104</v>
      </c>
      <c r="L47" s="618">
        <v>0</v>
      </c>
      <c r="M47" s="618">
        <v>28.689489951024299</v>
      </c>
      <c r="N47" s="618">
        <v>3.60941363835961</v>
      </c>
      <c r="O47" s="618">
        <v>0</v>
      </c>
    </row>
    <row r="48" spans="1:15" x14ac:dyDescent="0.25">
      <c r="A48" s="618" t="s">
        <v>46</v>
      </c>
      <c r="B48" s="618" t="s">
        <v>47</v>
      </c>
      <c r="C48" s="618" t="s">
        <v>19</v>
      </c>
      <c r="D48" s="618">
        <v>11982.9599184744</v>
      </c>
      <c r="E48" s="618">
        <v>372.79488625166601</v>
      </c>
      <c r="F48" s="618">
        <v>372.654221243314</v>
      </c>
      <c r="G48" s="618">
        <v>10167.803572512799</v>
      </c>
      <c r="H48" s="618">
        <v>362.97394443057499</v>
      </c>
      <c r="I48" s="618">
        <v>0</v>
      </c>
      <c r="J48" s="618">
        <v>51.519256257591103</v>
      </c>
      <c r="K48" s="618">
        <v>1.60278557276226</v>
      </c>
      <c r="L48" s="618">
        <v>1.60218080093117</v>
      </c>
      <c r="M48" s="618">
        <v>43.715215722413298</v>
      </c>
      <c r="N48" s="618">
        <v>1.5605616463021801</v>
      </c>
      <c r="O48" s="618">
        <v>0</v>
      </c>
    </row>
    <row r="49" spans="1:15" x14ac:dyDescent="0.25">
      <c r="A49" s="618" t="s">
        <v>48</v>
      </c>
      <c r="B49" s="618" t="s">
        <v>49</v>
      </c>
      <c r="C49" s="618" t="s">
        <v>18</v>
      </c>
      <c r="D49" s="618">
        <v>8873.6015788414697</v>
      </c>
      <c r="E49" s="618">
        <v>0</v>
      </c>
      <c r="F49" s="618">
        <v>0</v>
      </c>
      <c r="G49" s="618">
        <v>3647.2570678676302</v>
      </c>
      <c r="H49" s="618">
        <v>1312.0158657182301</v>
      </c>
      <c r="I49" s="618">
        <v>0</v>
      </c>
      <c r="J49" s="618">
        <v>64.148645105321407</v>
      </c>
      <c r="K49" s="618">
        <v>0</v>
      </c>
      <c r="L49" s="618">
        <v>0</v>
      </c>
      <c r="M49" s="618">
        <v>26.366588264723799</v>
      </c>
      <c r="N49" s="618">
        <v>9.4847666299548106</v>
      </c>
      <c r="O49" s="618">
        <v>0</v>
      </c>
    </row>
    <row r="50" spans="1:15" x14ac:dyDescent="0.25">
      <c r="A50" s="618" t="s">
        <v>48</v>
      </c>
      <c r="B50" s="618" t="s">
        <v>49</v>
      </c>
      <c r="C50" s="618" t="s">
        <v>19</v>
      </c>
      <c r="D50" s="618">
        <v>12916.3456943689</v>
      </c>
      <c r="E50" s="618">
        <v>1347.4296172688701</v>
      </c>
      <c r="F50" s="618">
        <v>1493.3136883023799</v>
      </c>
      <c r="G50" s="618">
        <v>10925.5227483078</v>
      </c>
      <c r="H50" s="618">
        <v>212.166672902465</v>
      </c>
      <c r="I50" s="618">
        <v>0</v>
      </c>
      <c r="J50" s="618">
        <v>48.025477258482603</v>
      </c>
      <c r="K50" s="618">
        <v>5.0100045301330001</v>
      </c>
      <c r="L50" s="618">
        <v>5.5524297873672497</v>
      </c>
      <c r="M50" s="618">
        <v>40.6232116034681</v>
      </c>
      <c r="N50" s="618">
        <v>0.78887682054898201</v>
      </c>
      <c r="O50" s="618">
        <v>0</v>
      </c>
    </row>
    <row r="51" spans="1:15" x14ac:dyDescent="0.25">
      <c r="A51" s="618" t="s">
        <v>50</v>
      </c>
      <c r="B51" s="618" t="s">
        <v>51</v>
      </c>
      <c r="C51" s="618" t="s">
        <v>18</v>
      </c>
      <c r="D51" s="618">
        <v>984.66915015411098</v>
      </c>
      <c r="E51" s="618">
        <v>108.479875774392</v>
      </c>
      <c r="F51" s="618">
        <v>19.8673389887885</v>
      </c>
      <c r="G51" s="618">
        <v>195.92255370542401</v>
      </c>
      <c r="H51" s="618">
        <v>280.12759522655398</v>
      </c>
      <c r="I51" s="618">
        <v>50.2060491095299</v>
      </c>
      <c r="J51" s="618">
        <v>60.067445304936697</v>
      </c>
      <c r="K51" s="618">
        <v>6.6175618518613604</v>
      </c>
      <c r="L51" s="618">
        <v>1.2119606853499101</v>
      </c>
      <c r="M51" s="618">
        <v>11.9517985070033</v>
      </c>
      <c r="N51" s="618">
        <v>17.088530702968601</v>
      </c>
      <c r="O51" s="618">
        <v>3.0627029478801702</v>
      </c>
    </row>
    <row r="52" spans="1:15" x14ac:dyDescent="0.25">
      <c r="A52" s="618" t="s">
        <v>50</v>
      </c>
      <c r="B52" s="618" t="s">
        <v>51</v>
      </c>
      <c r="C52" s="618" t="s">
        <v>19</v>
      </c>
      <c r="D52" s="618">
        <v>4118.7749829618997</v>
      </c>
      <c r="E52" s="618">
        <v>269.48246355217998</v>
      </c>
      <c r="F52" s="618">
        <v>229.85732782417901</v>
      </c>
      <c r="G52" s="618">
        <v>890.19252450699196</v>
      </c>
      <c r="H52" s="618">
        <v>235.155280839075</v>
      </c>
      <c r="I52" s="618">
        <v>90.710551627542003</v>
      </c>
      <c r="J52" s="618">
        <v>70.597407554748997</v>
      </c>
      <c r="K52" s="618">
        <v>4.6190343941950198</v>
      </c>
      <c r="L52" s="618">
        <v>3.9398441330192999</v>
      </c>
      <c r="M52" s="618">
        <v>15.2582466181771</v>
      </c>
      <c r="N52" s="618">
        <v>4.0306531113552797</v>
      </c>
      <c r="O52" s="618">
        <v>1.5548141885042901</v>
      </c>
    </row>
    <row r="53" spans="1:15" x14ac:dyDescent="0.25">
      <c r="A53" s="618" t="s">
        <v>52</v>
      </c>
      <c r="B53" s="618" t="s">
        <v>53</v>
      </c>
      <c r="C53" s="618" t="s">
        <v>18</v>
      </c>
      <c r="D53" s="618">
        <v>740.65603534096101</v>
      </c>
      <c r="E53" s="618">
        <v>20.4882770030651</v>
      </c>
      <c r="F53" s="618">
        <v>0</v>
      </c>
      <c r="G53" s="618">
        <v>562.59478167098098</v>
      </c>
      <c r="H53" s="618">
        <v>143.071712642568</v>
      </c>
      <c r="I53" s="618">
        <v>0</v>
      </c>
      <c r="J53" s="618">
        <v>50.494312693856898</v>
      </c>
      <c r="K53" s="618">
        <v>1.39679070470934</v>
      </c>
      <c r="L53" s="618">
        <v>0</v>
      </c>
      <c r="M53" s="618">
        <v>38.3549656927444</v>
      </c>
      <c r="N53" s="618">
        <v>9.7539309086893002</v>
      </c>
      <c r="O53" s="618">
        <v>0</v>
      </c>
    </row>
    <row r="54" spans="1:15" x14ac:dyDescent="0.25">
      <c r="A54" s="618" t="s">
        <v>52</v>
      </c>
      <c r="B54" s="618" t="s">
        <v>53</v>
      </c>
      <c r="C54" s="618" t="s">
        <v>19</v>
      </c>
      <c r="D54" s="618">
        <v>2036.7812104796001</v>
      </c>
      <c r="E54" s="618">
        <v>283.50263868530601</v>
      </c>
      <c r="F54" s="618">
        <v>400.40274936515601</v>
      </c>
      <c r="G54" s="618">
        <v>2392.7706930622098</v>
      </c>
      <c r="H54" s="618">
        <v>464.50478967820402</v>
      </c>
      <c r="I54" s="618">
        <v>0</v>
      </c>
      <c r="J54" s="618">
        <v>36.514791258955498</v>
      </c>
      <c r="K54" s="618">
        <v>5.0825486899102996</v>
      </c>
      <c r="L54" s="618">
        <v>7.1782981585625496</v>
      </c>
      <c r="M54" s="618">
        <v>42.896861939893498</v>
      </c>
      <c r="N54" s="618">
        <v>8.3274999526781492</v>
      </c>
      <c r="O54" s="618">
        <v>0</v>
      </c>
    </row>
    <row r="55" spans="1:15" x14ac:dyDescent="0.25">
      <c r="A55" s="618" t="s">
        <v>54</v>
      </c>
      <c r="B55" s="618" t="s">
        <v>55</v>
      </c>
      <c r="C55" s="618" t="s">
        <v>18</v>
      </c>
      <c r="D55" s="618">
        <v>803.75938399329095</v>
      </c>
      <c r="E55" s="618">
        <v>51.308615711005302</v>
      </c>
      <c r="F55" s="618">
        <v>103.47086074414</v>
      </c>
      <c r="G55" s="618">
        <v>502.81115408229601</v>
      </c>
      <c r="H55" s="618">
        <v>146.86032722122499</v>
      </c>
      <c r="I55" s="618">
        <v>0</v>
      </c>
      <c r="J55" s="618">
        <v>49.978498653210302</v>
      </c>
      <c r="K55" s="618">
        <v>3.1904169733861201</v>
      </c>
      <c r="L55" s="618">
        <v>6.4339134041023902</v>
      </c>
      <c r="M55" s="618">
        <v>31.265260583671001</v>
      </c>
      <c r="N55" s="618">
        <v>9.1319103856301602</v>
      </c>
      <c r="O55" s="618">
        <v>0</v>
      </c>
    </row>
    <row r="56" spans="1:15" x14ac:dyDescent="0.25">
      <c r="A56" s="618" t="s">
        <v>54</v>
      </c>
      <c r="B56" s="618" t="s">
        <v>55</v>
      </c>
      <c r="C56" s="618" t="s">
        <v>19</v>
      </c>
      <c r="D56" s="618">
        <v>2064.7555249841898</v>
      </c>
      <c r="E56" s="618">
        <v>210.544003259569</v>
      </c>
      <c r="F56" s="618">
        <v>155.54893594241801</v>
      </c>
      <c r="G56" s="618">
        <v>1066.5848760193701</v>
      </c>
      <c r="H56" s="618">
        <v>50.762167103535901</v>
      </c>
      <c r="I56" s="618">
        <v>20.5373184699333</v>
      </c>
      <c r="J56" s="618">
        <v>57.856825539566103</v>
      </c>
      <c r="K56" s="618">
        <v>5.89968522548644</v>
      </c>
      <c r="L56" s="618">
        <v>4.3586601613546998</v>
      </c>
      <c r="M56" s="618">
        <v>29.8869354498832</v>
      </c>
      <c r="N56" s="618">
        <v>1.4224143297265499</v>
      </c>
      <c r="O56" s="618">
        <v>0.57547929398302</v>
      </c>
    </row>
    <row r="57" spans="1:15" x14ac:dyDescent="0.25">
      <c r="A57" s="618" t="s">
        <v>56</v>
      </c>
      <c r="B57" s="618" t="s">
        <v>57</v>
      </c>
      <c r="C57" s="618" t="s">
        <v>18</v>
      </c>
      <c r="D57" s="618">
        <v>576.15496802292898</v>
      </c>
      <c r="E57" s="618">
        <v>28.0094260335608</v>
      </c>
      <c r="F57" s="618">
        <v>0</v>
      </c>
      <c r="G57" s="618">
        <v>328.61453292901098</v>
      </c>
      <c r="H57" s="618">
        <v>184.85039243496999</v>
      </c>
      <c r="I57" s="618">
        <v>0</v>
      </c>
      <c r="J57" s="618">
        <v>51.551525896053398</v>
      </c>
      <c r="K57" s="618">
        <v>2.5061463176435499</v>
      </c>
      <c r="L57" s="618">
        <v>0</v>
      </c>
      <c r="M57" s="618">
        <v>29.402819630699099</v>
      </c>
      <c r="N57" s="618">
        <v>16.539508155604</v>
      </c>
      <c r="O57" s="618">
        <v>0</v>
      </c>
    </row>
    <row r="58" spans="1:15" x14ac:dyDescent="0.25">
      <c r="A58" s="618" t="s">
        <v>56</v>
      </c>
      <c r="B58" s="618" t="s">
        <v>57</v>
      </c>
      <c r="C58" s="618" t="s">
        <v>19</v>
      </c>
      <c r="D58" s="618">
        <v>1790.60856174529</v>
      </c>
      <c r="E58" s="618">
        <v>198.13118580458399</v>
      </c>
      <c r="F58" s="618">
        <v>13.3621530538905</v>
      </c>
      <c r="G58" s="618">
        <v>627.68352026384196</v>
      </c>
      <c r="H58" s="618">
        <v>190.48778686833299</v>
      </c>
      <c r="I58" s="618">
        <v>1050.7123469610799</v>
      </c>
      <c r="J58" s="618">
        <v>46.257174986679502</v>
      </c>
      <c r="K58" s="618">
        <v>5.1183654137942698</v>
      </c>
      <c r="L58" s="618">
        <v>0.34518736546761403</v>
      </c>
      <c r="M58" s="618">
        <v>16.2150829910026</v>
      </c>
      <c r="N58" s="618">
        <v>4.9209118498826898</v>
      </c>
      <c r="O58" s="618">
        <v>27.1432773931733</v>
      </c>
    </row>
    <row r="59" spans="1:15" x14ac:dyDescent="0.25">
      <c r="A59" s="618" t="s">
        <v>58</v>
      </c>
      <c r="B59" s="618" t="s">
        <v>59</v>
      </c>
      <c r="C59" s="618" t="s">
        <v>18</v>
      </c>
      <c r="D59" s="618">
        <v>1423.0221049269901</v>
      </c>
      <c r="E59" s="618">
        <v>335.89887176055299</v>
      </c>
      <c r="F59" s="618">
        <v>0</v>
      </c>
      <c r="G59" s="618">
        <v>742.21013299434799</v>
      </c>
      <c r="H59" s="618">
        <v>171.05411929010199</v>
      </c>
      <c r="I59" s="618">
        <v>0</v>
      </c>
      <c r="J59" s="618">
        <v>53.253123679395401</v>
      </c>
      <c r="K59" s="618">
        <v>12.570194166134799</v>
      </c>
      <c r="L59" s="618">
        <v>0</v>
      </c>
      <c r="M59" s="618">
        <v>27.775399884231899</v>
      </c>
      <c r="N59" s="618">
        <v>6.4012822702379797</v>
      </c>
      <c r="O59" s="618">
        <v>0</v>
      </c>
    </row>
    <row r="60" spans="1:15" x14ac:dyDescent="0.25">
      <c r="A60" s="618" t="s">
        <v>58</v>
      </c>
      <c r="B60" s="618" t="s">
        <v>59</v>
      </c>
      <c r="C60" s="618" t="s">
        <v>19</v>
      </c>
      <c r="D60" s="618">
        <v>3886.93285523849</v>
      </c>
      <c r="E60" s="618">
        <v>236.63012276646299</v>
      </c>
      <c r="F60" s="618">
        <v>37.1519061683776</v>
      </c>
      <c r="G60" s="618">
        <v>2378.87407251473</v>
      </c>
      <c r="H60" s="618">
        <v>280.90215010031898</v>
      </c>
      <c r="I60" s="618">
        <v>0</v>
      </c>
      <c r="J60" s="618">
        <v>56.989046600615801</v>
      </c>
      <c r="K60" s="618">
        <v>3.4694000631559598</v>
      </c>
      <c r="L60" s="618">
        <v>0.54471013284366898</v>
      </c>
      <c r="M60" s="618">
        <v>34.878339921109998</v>
      </c>
      <c r="N60" s="618">
        <v>4.1185032822744896</v>
      </c>
      <c r="O60" s="618">
        <v>0</v>
      </c>
    </row>
    <row r="61" spans="1:15" x14ac:dyDescent="0.25">
      <c r="A61" s="618" t="s">
        <v>60</v>
      </c>
      <c r="B61" s="618" t="s">
        <v>61</v>
      </c>
      <c r="C61" s="618" t="s">
        <v>18</v>
      </c>
      <c r="D61" s="618">
        <v>288.66582967621798</v>
      </c>
      <c r="E61" s="618">
        <v>4.9510022399207196</v>
      </c>
      <c r="F61" s="618">
        <v>7.3302824665242703</v>
      </c>
      <c r="G61" s="618">
        <v>152.967788172398</v>
      </c>
      <c r="H61" s="618">
        <v>42.174136585859202</v>
      </c>
      <c r="I61" s="618">
        <v>0</v>
      </c>
      <c r="J61" s="618">
        <v>58.188310343663701</v>
      </c>
      <c r="K61" s="618">
        <v>0.99800677888275802</v>
      </c>
      <c r="L61" s="618">
        <v>1.47761427650531</v>
      </c>
      <c r="M61" s="618">
        <v>30.834744592884601</v>
      </c>
      <c r="N61" s="618">
        <v>8.5013240080636407</v>
      </c>
      <c r="O61" s="618">
        <v>0</v>
      </c>
    </row>
    <row r="62" spans="1:15" x14ac:dyDescent="0.25">
      <c r="A62" s="618" t="s">
        <v>60</v>
      </c>
      <c r="B62" s="618" t="s">
        <v>61</v>
      </c>
      <c r="C62" s="618" t="s">
        <v>19</v>
      </c>
      <c r="D62" s="618">
        <v>420.10590985589499</v>
      </c>
      <c r="E62" s="618">
        <v>12.889362051831</v>
      </c>
      <c r="F62" s="618">
        <v>24.562569412889999</v>
      </c>
      <c r="G62" s="618">
        <v>267.446261804865</v>
      </c>
      <c r="H62" s="618">
        <v>41.602414572542102</v>
      </c>
      <c r="I62" s="618">
        <v>0</v>
      </c>
      <c r="J62" s="618">
        <v>54.800722425031701</v>
      </c>
      <c r="K62" s="618">
        <v>1.6813530480454799</v>
      </c>
      <c r="L62" s="618">
        <v>3.2040647771488802</v>
      </c>
      <c r="M62" s="618">
        <v>34.887032086285501</v>
      </c>
      <c r="N62" s="618">
        <v>5.4268276634884796</v>
      </c>
      <c r="O62" s="618">
        <v>0</v>
      </c>
    </row>
    <row r="63" spans="1:15" x14ac:dyDescent="0.25">
      <c r="A63" s="618" t="s">
        <v>62</v>
      </c>
      <c r="B63" s="618" t="s">
        <v>63</v>
      </c>
      <c r="C63" s="618" t="s">
        <v>18</v>
      </c>
      <c r="D63" s="618">
        <v>3353.4491701337602</v>
      </c>
      <c r="E63" s="618">
        <v>50.955566264513301</v>
      </c>
      <c r="F63" s="618">
        <v>83.483994010631207</v>
      </c>
      <c r="G63" s="618">
        <v>1839.75664895828</v>
      </c>
      <c r="H63" s="618">
        <v>458.59021761531699</v>
      </c>
      <c r="I63" s="618">
        <v>29.897925901592799</v>
      </c>
      <c r="J63" s="618">
        <v>57.657706050580103</v>
      </c>
      <c r="K63" s="618">
        <v>0.87610722938227104</v>
      </c>
      <c r="L63" s="618">
        <v>1.43538647594929</v>
      </c>
      <c r="M63" s="618">
        <v>31.631953457044901</v>
      </c>
      <c r="N63" s="618">
        <v>7.8847952133656003</v>
      </c>
      <c r="O63" s="618">
        <v>0.51405157367788701</v>
      </c>
    </row>
    <row r="64" spans="1:15" x14ac:dyDescent="0.25">
      <c r="A64" s="618" t="s">
        <v>62</v>
      </c>
      <c r="B64" s="618" t="s">
        <v>63</v>
      </c>
      <c r="C64" s="618" t="s">
        <v>19</v>
      </c>
      <c r="D64" s="618">
        <v>6560.5479777716801</v>
      </c>
      <c r="E64" s="618">
        <v>346.24560975818002</v>
      </c>
      <c r="F64" s="618">
        <v>32.113943962540702</v>
      </c>
      <c r="G64" s="618">
        <v>4023.1712865227801</v>
      </c>
      <c r="H64" s="618">
        <v>738.53906467227898</v>
      </c>
      <c r="I64" s="618">
        <v>0</v>
      </c>
      <c r="J64" s="618">
        <v>56.070098549913702</v>
      </c>
      <c r="K64" s="618">
        <v>2.9592079087591898</v>
      </c>
      <c r="L64" s="618">
        <v>0.27446365896673902</v>
      </c>
      <c r="M64" s="618">
        <v>34.384263522318498</v>
      </c>
      <c r="N64" s="618">
        <v>6.3119663600419003</v>
      </c>
      <c r="O64" s="618">
        <v>0</v>
      </c>
    </row>
    <row r="65" spans="1:15" x14ac:dyDescent="0.25">
      <c r="A65" s="618" t="s">
        <v>64</v>
      </c>
      <c r="B65" s="618" t="s">
        <v>65</v>
      </c>
      <c r="C65" s="618" t="s">
        <v>18</v>
      </c>
      <c r="D65" s="618">
        <v>5267.8548597327399</v>
      </c>
      <c r="E65" s="618">
        <v>629.930818142715</v>
      </c>
      <c r="F65" s="618">
        <v>0</v>
      </c>
      <c r="G65" s="618">
        <v>3575.7120543768001</v>
      </c>
      <c r="H65" s="618">
        <v>1300.04683330271</v>
      </c>
      <c r="I65" s="618">
        <v>0</v>
      </c>
      <c r="J65" s="618">
        <v>48.896208928072298</v>
      </c>
      <c r="K65" s="618">
        <v>5.8470154767514604</v>
      </c>
      <c r="L65" s="618">
        <v>0</v>
      </c>
      <c r="M65" s="618">
        <v>33.189745794610801</v>
      </c>
      <c r="N65" s="618">
        <v>12.0670298005654</v>
      </c>
      <c r="O65" s="618">
        <v>0</v>
      </c>
    </row>
    <row r="66" spans="1:15" x14ac:dyDescent="0.25">
      <c r="A66" s="618" t="s">
        <v>64</v>
      </c>
      <c r="B66" s="618" t="s">
        <v>65</v>
      </c>
      <c r="C66" s="618" t="s">
        <v>19</v>
      </c>
      <c r="D66" s="618">
        <v>7643.9410017103801</v>
      </c>
      <c r="E66" s="618">
        <v>449.91913902392298</v>
      </c>
      <c r="F66" s="618">
        <v>0</v>
      </c>
      <c r="G66" s="618">
        <v>4122.7420985383897</v>
      </c>
      <c r="H66" s="618">
        <v>627.24083390860005</v>
      </c>
      <c r="I66" s="618">
        <v>0</v>
      </c>
      <c r="J66" s="618">
        <v>59.514437837311903</v>
      </c>
      <c r="K66" s="618">
        <v>3.5029946758177202</v>
      </c>
      <c r="L66" s="618">
        <v>0</v>
      </c>
      <c r="M66" s="618">
        <v>32.098975945501302</v>
      </c>
      <c r="N66" s="618">
        <v>4.8835915413690802</v>
      </c>
      <c r="O66" s="618">
        <v>0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1855</v>
      </c>
    </row>
    <row r="9" spans="1:7" x14ac:dyDescent="0.25">
      <c r="A9" t="s">
        <v>1839</v>
      </c>
    </row>
    <row r="10" spans="1:7" x14ac:dyDescent="0.25">
      <c r="A10" t="s">
        <v>1856</v>
      </c>
    </row>
    <row r="11" spans="1:7" x14ac:dyDescent="0.25">
      <c r="A11" t="s">
        <v>1857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1241</v>
      </c>
      <c r="E16" s="5" t="s">
        <v>1242</v>
      </c>
      <c r="F16" s="5" t="s">
        <v>1243</v>
      </c>
      <c r="G16" s="5" t="s">
        <v>1244</v>
      </c>
    </row>
    <row r="17" spans="1:7" x14ac:dyDescent="0.25">
      <c r="A17" s="619" t="s">
        <v>16</v>
      </c>
      <c r="B17" s="619" t="s">
        <v>17</v>
      </c>
      <c r="C17" s="619" t="s">
        <v>18</v>
      </c>
      <c r="D17" s="619">
        <v>502.10065062334399</v>
      </c>
      <c r="E17" s="619">
        <v>2762.7921894024498</v>
      </c>
      <c r="F17" s="619">
        <v>15.3787788826594</v>
      </c>
      <c r="G17" s="619">
        <v>84.621221117340596</v>
      </c>
    </row>
    <row r="18" spans="1:7" x14ac:dyDescent="0.25">
      <c r="A18" s="619" t="s">
        <v>16</v>
      </c>
      <c r="B18" s="619" t="s">
        <v>17</v>
      </c>
      <c r="C18" s="619" t="s">
        <v>19</v>
      </c>
      <c r="D18" s="619">
        <v>1579.0223566843299</v>
      </c>
      <c r="E18" s="619">
        <v>6215.5769702364196</v>
      </c>
      <c r="F18" s="619">
        <v>20.257902817797799</v>
      </c>
      <c r="G18" s="619">
        <v>79.742097182202201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1241</v>
      </c>
      <c r="E28" s="5" t="s">
        <v>1242</v>
      </c>
      <c r="F28" s="5" t="s">
        <v>1243</v>
      </c>
      <c r="G28" s="5" t="s">
        <v>1244</v>
      </c>
    </row>
    <row r="29" spans="1:7" x14ac:dyDescent="0.25">
      <c r="A29" s="620" t="s">
        <v>28</v>
      </c>
      <c r="B29" s="620" t="s">
        <v>29</v>
      </c>
      <c r="C29" s="620" t="s">
        <v>18</v>
      </c>
      <c r="D29" s="620">
        <v>0</v>
      </c>
      <c r="E29" s="620">
        <v>68.8927897185077</v>
      </c>
      <c r="F29" s="620">
        <v>0</v>
      </c>
      <c r="G29" s="620">
        <v>100</v>
      </c>
    </row>
    <row r="30" spans="1:7" x14ac:dyDescent="0.25">
      <c r="A30" s="620" t="s">
        <v>28</v>
      </c>
      <c r="B30" s="620" t="s">
        <v>29</v>
      </c>
      <c r="C30" s="620" t="s">
        <v>19</v>
      </c>
      <c r="D30" s="620">
        <v>127.93233613819901</v>
      </c>
      <c r="E30" s="620">
        <v>1297.52625631367</v>
      </c>
      <c r="F30" s="620">
        <v>8.9748195293521498</v>
      </c>
      <c r="G30" s="620">
        <v>91.025180470647896</v>
      </c>
    </row>
    <row r="31" spans="1:7" x14ac:dyDescent="0.25">
      <c r="A31" s="620" t="s">
        <v>30</v>
      </c>
      <c r="B31" s="620" t="s">
        <v>31</v>
      </c>
      <c r="C31" s="620" t="s">
        <v>18</v>
      </c>
      <c r="D31" s="620">
        <v>0</v>
      </c>
      <c r="E31" s="620">
        <v>98.517714573615194</v>
      </c>
      <c r="F31" s="620">
        <v>0</v>
      </c>
      <c r="G31" s="620">
        <v>100</v>
      </c>
    </row>
    <row r="32" spans="1:7" x14ac:dyDescent="0.25">
      <c r="A32" s="620" t="s">
        <v>30</v>
      </c>
      <c r="B32" s="620" t="s">
        <v>31</v>
      </c>
      <c r="C32" s="620" t="s">
        <v>19</v>
      </c>
      <c r="D32" s="620">
        <v>0</v>
      </c>
      <c r="E32" s="620">
        <v>228.38162079563901</v>
      </c>
      <c r="F32" s="620">
        <v>0</v>
      </c>
      <c r="G32" s="620">
        <v>100</v>
      </c>
    </row>
    <row r="33" spans="1:7" x14ac:dyDescent="0.25">
      <c r="A33" s="620" t="s">
        <v>32</v>
      </c>
      <c r="B33" s="620" t="s">
        <v>33</v>
      </c>
      <c r="C33" s="620" t="s">
        <v>18</v>
      </c>
      <c r="D33" s="620">
        <v>25.608424364329199</v>
      </c>
      <c r="E33" s="620">
        <v>85.3974539644191</v>
      </c>
      <c r="F33" s="620">
        <v>23.069430871479501</v>
      </c>
      <c r="G33" s="620">
        <v>76.930569128520503</v>
      </c>
    </row>
    <row r="34" spans="1:7" x14ac:dyDescent="0.25">
      <c r="A34" s="620" t="s">
        <v>32</v>
      </c>
      <c r="B34" s="620" t="s">
        <v>33</v>
      </c>
      <c r="C34" s="620" t="s">
        <v>19</v>
      </c>
      <c r="D34" s="620">
        <v>0</v>
      </c>
      <c r="E34" s="620">
        <v>117.315760507863</v>
      </c>
      <c r="F34" s="620">
        <v>0</v>
      </c>
      <c r="G34" s="620">
        <v>100</v>
      </c>
    </row>
    <row r="35" spans="1:7" x14ac:dyDescent="0.25">
      <c r="A35" s="620" t="s">
        <v>34</v>
      </c>
      <c r="B35" s="620" t="s">
        <v>35</v>
      </c>
      <c r="C35" s="620" t="s">
        <v>18</v>
      </c>
      <c r="D35" s="620">
        <v>0</v>
      </c>
      <c r="E35" s="620">
        <v>351.99349846233599</v>
      </c>
      <c r="F35" s="620">
        <v>0</v>
      </c>
      <c r="G35" s="620">
        <v>100</v>
      </c>
    </row>
    <row r="36" spans="1:7" x14ac:dyDescent="0.25">
      <c r="A36" s="620" t="s">
        <v>34</v>
      </c>
      <c r="B36" s="620" t="s">
        <v>35</v>
      </c>
      <c r="C36" s="620" t="s">
        <v>19</v>
      </c>
      <c r="D36" s="620">
        <v>424.81492463004901</v>
      </c>
      <c r="E36" s="620">
        <v>93.309313478179206</v>
      </c>
      <c r="F36" s="620">
        <v>81.990938347360498</v>
      </c>
      <c r="G36" s="620">
        <v>18.009061652639499</v>
      </c>
    </row>
    <row r="37" spans="1:7" x14ac:dyDescent="0.25">
      <c r="A37" s="620" t="s">
        <v>36</v>
      </c>
      <c r="B37" s="620" t="s">
        <v>37</v>
      </c>
      <c r="C37" s="620" t="s">
        <v>18</v>
      </c>
      <c r="D37" s="620">
        <v>15.143019170823999</v>
      </c>
      <c r="E37" s="620">
        <v>334.39512846251603</v>
      </c>
      <c r="F37" s="620">
        <v>4.3322937062391196</v>
      </c>
      <c r="G37" s="620">
        <v>95.667706293760901</v>
      </c>
    </row>
    <row r="38" spans="1:7" x14ac:dyDescent="0.25">
      <c r="A38" s="620" t="s">
        <v>36</v>
      </c>
      <c r="B38" s="620" t="s">
        <v>37</v>
      </c>
      <c r="C38" s="620" t="s">
        <v>19</v>
      </c>
      <c r="D38" s="620">
        <v>0</v>
      </c>
      <c r="E38" s="620">
        <v>309.66566704032999</v>
      </c>
      <c r="F38" s="620">
        <v>0</v>
      </c>
      <c r="G38" s="620">
        <v>100</v>
      </c>
    </row>
    <row r="39" spans="1:7" x14ac:dyDescent="0.25">
      <c r="A39" s="620" t="s">
        <v>38</v>
      </c>
      <c r="B39" s="620" t="s">
        <v>39</v>
      </c>
      <c r="C39" s="620" t="s">
        <v>18</v>
      </c>
      <c r="D39" s="620">
        <v>10.1627102878294</v>
      </c>
      <c r="E39" s="620">
        <v>158.11459474786099</v>
      </c>
      <c r="F39" s="620">
        <v>6.0392637531686004</v>
      </c>
      <c r="G39" s="620">
        <v>93.960736246831402</v>
      </c>
    </row>
    <row r="40" spans="1:7" x14ac:dyDescent="0.25">
      <c r="A40" s="620" t="s">
        <v>38</v>
      </c>
      <c r="B40" s="620" t="s">
        <v>39</v>
      </c>
      <c r="C40" s="620" t="s">
        <v>19</v>
      </c>
      <c r="D40" s="620">
        <v>0</v>
      </c>
      <c r="E40" s="620">
        <v>319.49848913535197</v>
      </c>
      <c r="F40" s="620">
        <v>0</v>
      </c>
      <c r="G40" s="620">
        <v>100</v>
      </c>
    </row>
    <row r="41" spans="1:7" x14ac:dyDescent="0.25">
      <c r="A41" s="620" t="s">
        <v>40</v>
      </c>
      <c r="B41" s="620" t="s">
        <v>41</v>
      </c>
      <c r="C41" s="620" t="s">
        <v>18</v>
      </c>
      <c r="D41" s="620">
        <v>0</v>
      </c>
      <c r="E41" s="620">
        <v>128.23962963317999</v>
      </c>
      <c r="F41" s="620">
        <v>0</v>
      </c>
      <c r="G41" s="620">
        <v>100</v>
      </c>
    </row>
    <row r="42" spans="1:7" x14ac:dyDescent="0.25">
      <c r="A42" s="620" t="s">
        <v>40</v>
      </c>
      <c r="B42" s="620" t="s">
        <v>41</v>
      </c>
      <c r="C42" s="620" t="s">
        <v>19</v>
      </c>
      <c r="D42" s="620">
        <v>128.23962963317999</v>
      </c>
      <c r="E42" s="620">
        <v>439.99371764389099</v>
      </c>
      <c r="F42" s="620">
        <v>22.568128084649398</v>
      </c>
      <c r="G42" s="620">
        <v>77.431871915350598</v>
      </c>
    </row>
    <row r="43" spans="1:7" x14ac:dyDescent="0.25">
      <c r="A43" s="620" t="s">
        <v>42</v>
      </c>
      <c r="B43" s="620" t="s">
        <v>43</v>
      </c>
      <c r="C43" s="620" t="s">
        <v>19</v>
      </c>
      <c r="D43" s="620">
        <v>0</v>
      </c>
      <c r="E43" s="620">
        <v>335.67561981484499</v>
      </c>
      <c r="F43" s="620">
        <v>0</v>
      </c>
      <c r="G43" s="620">
        <v>100</v>
      </c>
    </row>
    <row r="44" spans="1:7" x14ac:dyDescent="0.25">
      <c r="A44" s="620" t="s">
        <v>44</v>
      </c>
      <c r="B44" s="620" t="s">
        <v>45</v>
      </c>
      <c r="C44" s="620" t="s">
        <v>18</v>
      </c>
      <c r="D44" s="620">
        <v>0</v>
      </c>
      <c r="E44" s="620">
        <v>75.334444759666297</v>
      </c>
      <c r="F44" s="620">
        <v>0</v>
      </c>
      <c r="G44" s="620">
        <v>100</v>
      </c>
    </row>
    <row r="45" spans="1:7" x14ac:dyDescent="0.25">
      <c r="A45" s="620" t="s">
        <v>44</v>
      </c>
      <c r="B45" s="620" t="s">
        <v>45</v>
      </c>
      <c r="C45" s="620" t="s">
        <v>19</v>
      </c>
      <c r="D45" s="620">
        <v>0</v>
      </c>
      <c r="E45" s="620">
        <v>244.676963366987</v>
      </c>
      <c r="F45" s="620">
        <v>0</v>
      </c>
      <c r="G45" s="620">
        <v>100</v>
      </c>
    </row>
    <row r="46" spans="1:7" x14ac:dyDescent="0.25">
      <c r="A46" s="620" t="s">
        <v>46</v>
      </c>
      <c r="B46" s="620" t="s">
        <v>47</v>
      </c>
      <c r="C46" s="620" t="s">
        <v>18</v>
      </c>
      <c r="D46" s="620">
        <v>0</v>
      </c>
      <c r="E46" s="620">
        <v>683.07097895098195</v>
      </c>
      <c r="F46" s="620">
        <v>0</v>
      </c>
      <c r="G46" s="620">
        <v>100</v>
      </c>
    </row>
    <row r="47" spans="1:7" x14ac:dyDescent="0.25">
      <c r="A47" s="620" t="s">
        <v>46</v>
      </c>
      <c r="B47" s="620" t="s">
        <v>47</v>
      </c>
      <c r="C47" s="620" t="s">
        <v>19</v>
      </c>
      <c r="D47" s="620">
        <v>301.961675772185</v>
      </c>
      <c r="E47" s="620">
        <v>70.8332104794804</v>
      </c>
      <c r="F47" s="620">
        <v>80.999414666953697</v>
      </c>
      <c r="G47" s="620">
        <v>19.000585333046299</v>
      </c>
    </row>
    <row r="48" spans="1:7" x14ac:dyDescent="0.25">
      <c r="A48" s="620" t="s">
        <v>48</v>
      </c>
      <c r="B48" s="620" t="s">
        <v>49</v>
      </c>
      <c r="C48" s="620" t="s">
        <v>19</v>
      </c>
      <c r="D48" s="620">
        <v>322.80857343980898</v>
      </c>
      <c r="E48" s="620">
        <v>1024.62104382906</v>
      </c>
      <c r="F48" s="620">
        <v>23.957360689021801</v>
      </c>
      <c r="G48" s="620">
        <v>76.042639310978203</v>
      </c>
    </row>
    <row r="49" spans="1:7" x14ac:dyDescent="0.25">
      <c r="A49" s="620" t="s">
        <v>50</v>
      </c>
      <c r="B49" s="620" t="s">
        <v>51</v>
      </c>
      <c r="C49" s="620" t="s">
        <v>18</v>
      </c>
      <c r="D49" s="620">
        <v>32.168851266171004</v>
      </c>
      <c r="E49" s="620">
        <v>76.311024508220598</v>
      </c>
      <c r="F49" s="620">
        <v>29.654211010596399</v>
      </c>
      <c r="G49" s="620">
        <v>70.345788989403502</v>
      </c>
    </row>
    <row r="50" spans="1:7" x14ac:dyDescent="0.25">
      <c r="A50" s="620" t="s">
        <v>50</v>
      </c>
      <c r="B50" s="620" t="s">
        <v>51</v>
      </c>
      <c r="C50" s="620" t="s">
        <v>19</v>
      </c>
      <c r="D50" s="620">
        <v>19.8673389887885</v>
      </c>
      <c r="E50" s="620">
        <v>249.61512456339099</v>
      </c>
      <c r="F50" s="620">
        <v>7.3724051379475304</v>
      </c>
      <c r="G50" s="620">
        <v>92.627594862052504</v>
      </c>
    </row>
    <row r="51" spans="1:7" x14ac:dyDescent="0.25">
      <c r="A51" s="620" t="s">
        <v>52</v>
      </c>
      <c r="B51" s="620" t="s">
        <v>53</v>
      </c>
      <c r="C51" s="620" t="s">
        <v>18</v>
      </c>
      <c r="D51" s="620">
        <v>20.4882770030651</v>
      </c>
      <c r="E51" s="620">
        <v>0</v>
      </c>
      <c r="F51" s="620">
        <v>100</v>
      </c>
      <c r="G51" s="620">
        <v>0</v>
      </c>
    </row>
    <row r="52" spans="1:7" x14ac:dyDescent="0.25">
      <c r="A52" s="620" t="s">
        <v>52</v>
      </c>
      <c r="B52" s="620" t="s">
        <v>53</v>
      </c>
      <c r="C52" s="620" t="s">
        <v>19</v>
      </c>
      <c r="D52" s="620">
        <v>102.44138501532601</v>
      </c>
      <c r="E52" s="620">
        <v>181.06125366998</v>
      </c>
      <c r="F52" s="620">
        <v>36.134191022129301</v>
      </c>
      <c r="G52" s="620">
        <v>63.865808977870699</v>
      </c>
    </row>
    <row r="53" spans="1:7" x14ac:dyDescent="0.25">
      <c r="A53" s="620" t="s">
        <v>54</v>
      </c>
      <c r="B53" s="620" t="s">
        <v>55</v>
      </c>
      <c r="C53" s="620" t="s">
        <v>18</v>
      </c>
      <c r="D53" s="620">
        <v>0</v>
      </c>
      <c r="E53" s="620">
        <v>51.308615711005302</v>
      </c>
      <c r="F53" s="620">
        <v>0</v>
      </c>
      <c r="G53" s="620">
        <v>100</v>
      </c>
    </row>
    <row r="54" spans="1:7" x14ac:dyDescent="0.25">
      <c r="A54" s="620" t="s">
        <v>54</v>
      </c>
      <c r="B54" s="620" t="s">
        <v>55</v>
      </c>
      <c r="C54" s="620" t="s">
        <v>19</v>
      </c>
      <c r="D54" s="620">
        <v>41.0746369398667</v>
      </c>
      <c r="E54" s="620">
        <v>169.469366319702</v>
      </c>
      <c r="F54" s="620">
        <v>19.508813504048302</v>
      </c>
      <c r="G54" s="620">
        <v>80.491186495951695</v>
      </c>
    </row>
    <row r="55" spans="1:7" x14ac:dyDescent="0.25">
      <c r="A55" s="620" t="s">
        <v>56</v>
      </c>
      <c r="B55" s="620" t="s">
        <v>57</v>
      </c>
      <c r="C55" s="620" t="s">
        <v>18</v>
      </c>
      <c r="D55" s="620">
        <v>0</v>
      </c>
      <c r="E55" s="620">
        <v>28.0094260335608</v>
      </c>
      <c r="F55" s="620">
        <v>0</v>
      </c>
      <c r="G55" s="620">
        <v>100</v>
      </c>
    </row>
    <row r="56" spans="1:7" x14ac:dyDescent="0.25">
      <c r="A56" s="620" t="s">
        <v>56</v>
      </c>
      <c r="B56" s="620" t="s">
        <v>57</v>
      </c>
      <c r="C56" s="620" t="s">
        <v>19</v>
      </c>
      <c r="D56" s="620">
        <v>0</v>
      </c>
      <c r="E56" s="620">
        <v>198.13118580458399</v>
      </c>
      <c r="F56" s="620">
        <v>0</v>
      </c>
      <c r="G56" s="620">
        <v>100</v>
      </c>
    </row>
    <row r="57" spans="1:7" x14ac:dyDescent="0.25">
      <c r="A57" s="620" t="s">
        <v>58</v>
      </c>
      <c r="B57" s="620" t="s">
        <v>59</v>
      </c>
      <c r="C57" s="620" t="s">
        <v>18</v>
      </c>
      <c r="D57" s="620">
        <v>95.842018247843896</v>
      </c>
      <c r="E57" s="620">
        <v>240.05685351270901</v>
      </c>
      <c r="F57" s="620">
        <v>28.532997966175198</v>
      </c>
      <c r="G57" s="620">
        <v>71.467002033824798</v>
      </c>
    </row>
    <row r="58" spans="1:7" x14ac:dyDescent="0.25">
      <c r="A58" s="620" t="s">
        <v>58</v>
      </c>
      <c r="B58" s="620" t="s">
        <v>59</v>
      </c>
      <c r="C58" s="620" t="s">
        <v>19</v>
      </c>
      <c r="D58" s="620">
        <v>13.050635389459201</v>
      </c>
      <c r="E58" s="620">
        <v>223.57948737700301</v>
      </c>
      <c r="F58" s="620">
        <v>5.5152045888676904</v>
      </c>
      <c r="G58" s="620">
        <v>94.484795411132296</v>
      </c>
    </row>
    <row r="59" spans="1:7" x14ac:dyDescent="0.25">
      <c r="A59" s="620" t="s">
        <v>60</v>
      </c>
      <c r="B59" s="620" t="s">
        <v>61</v>
      </c>
      <c r="C59" s="620" t="s">
        <v>18</v>
      </c>
      <c r="D59" s="620">
        <v>0</v>
      </c>
      <c r="E59" s="620">
        <v>4.9510022399207196</v>
      </c>
      <c r="F59" s="620">
        <v>0</v>
      </c>
      <c r="G59" s="620">
        <v>100</v>
      </c>
    </row>
    <row r="60" spans="1:7" x14ac:dyDescent="0.25">
      <c r="A60" s="620" t="s">
        <v>60</v>
      </c>
      <c r="B60" s="620" t="s">
        <v>61</v>
      </c>
      <c r="C60" s="620" t="s">
        <v>19</v>
      </c>
      <c r="D60" s="620">
        <v>0</v>
      </c>
      <c r="E60" s="620">
        <v>12.889362051831</v>
      </c>
      <c r="F60" s="620">
        <v>0</v>
      </c>
      <c r="G60" s="620">
        <v>100</v>
      </c>
    </row>
    <row r="61" spans="1:7" x14ac:dyDescent="0.25">
      <c r="A61" s="620" t="s">
        <v>62</v>
      </c>
      <c r="B61" s="620" t="s">
        <v>63</v>
      </c>
      <c r="C61" s="620" t="s">
        <v>18</v>
      </c>
      <c r="D61" s="620">
        <v>0</v>
      </c>
      <c r="E61" s="620">
        <v>50.955566264513301</v>
      </c>
      <c r="F61" s="620">
        <v>0</v>
      </c>
      <c r="G61" s="620">
        <v>100</v>
      </c>
    </row>
    <row r="62" spans="1:7" x14ac:dyDescent="0.25">
      <c r="A62" s="620" t="s">
        <v>62</v>
      </c>
      <c r="B62" s="620" t="s">
        <v>63</v>
      </c>
      <c r="C62" s="620" t="s">
        <v>19</v>
      </c>
      <c r="D62" s="620">
        <v>0</v>
      </c>
      <c r="E62" s="620">
        <v>346.24560975818002</v>
      </c>
      <c r="F62" s="620">
        <v>0</v>
      </c>
      <c r="G62" s="620">
        <v>100</v>
      </c>
    </row>
    <row r="63" spans="1:7" x14ac:dyDescent="0.25">
      <c r="A63" s="620" t="s">
        <v>64</v>
      </c>
      <c r="B63" s="620" t="s">
        <v>65</v>
      </c>
      <c r="C63" s="620" t="s">
        <v>18</v>
      </c>
      <c r="D63" s="620">
        <v>302.68735028328098</v>
      </c>
      <c r="E63" s="620">
        <v>327.24346785943402</v>
      </c>
      <c r="F63" s="620">
        <v>48.050887742835499</v>
      </c>
      <c r="G63" s="620">
        <v>51.949112257164501</v>
      </c>
    </row>
    <row r="64" spans="1:7" x14ac:dyDescent="0.25">
      <c r="A64" s="620" t="s">
        <v>64</v>
      </c>
      <c r="B64" s="620" t="s">
        <v>65</v>
      </c>
      <c r="C64" s="620" t="s">
        <v>19</v>
      </c>
      <c r="D64" s="620">
        <v>96.831220737469295</v>
      </c>
      <c r="E64" s="620">
        <v>353.087918286454</v>
      </c>
      <c r="F64" s="620">
        <v>21.521916348688698</v>
      </c>
      <c r="G64" s="620">
        <v>78.478083651311294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1862</v>
      </c>
    </row>
    <row r="11" spans="1:7" x14ac:dyDescent="0.25">
      <c r="A11" t="s">
        <v>1863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21" t="s">
        <v>16</v>
      </c>
      <c r="B17" s="621" t="s">
        <v>17</v>
      </c>
      <c r="C17" s="621" t="s">
        <v>18</v>
      </c>
      <c r="D17" s="621">
        <v>17371.716978349199</v>
      </c>
      <c r="E17" s="621">
        <v>47802.950285347499</v>
      </c>
      <c r="F17" s="621">
        <v>26.654093849168799</v>
      </c>
      <c r="G17" s="621">
        <v>73.345906150831198</v>
      </c>
    </row>
    <row r="18" spans="1:7" x14ac:dyDescent="0.25">
      <c r="A18" s="621" t="s">
        <v>16</v>
      </c>
      <c r="B18" s="621" t="s">
        <v>17</v>
      </c>
      <c r="C18" s="621" t="s">
        <v>19</v>
      </c>
      <c r="D18" s="621">
        <v>27959.509166567499</v>
      </c>
      <c r="E18" s="621">
        <v>91889.462958141303</v>
      </c>
      <c r="F18" s="621">
        <v>23.328951989237101</v>
      </c>
      <c r="G18" s="621">
        <v>76.671048010762902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22" t="s">
        <v>28</v>
      </c>
      <c r="B29" s="622" t="s">
        <v>29</v>
      </c>
      <c r="C29" s="622" t="s">
        <v>18</v>
      </c>
      <c r="D29" s="622">
        <v>1419.06425399266</v>
      </c>
      <c r="E29" s="622">
        <v>2751.7487184116699</v>
      </c>
      <c r="F29" s="622">
        <v>34.023684672070502</v>
      </c>
      <c r="G29" s="622">
        <v>65.976315327929498</v>
      </c>
    </row>
    <row r="30" spans="1:7" x14ac:dyDescent="0.25">
      <c r="A30" s="622" t="s">
        <v>28</v>
      </c>
      <c r="B30" s="622" t="s">
        <v>29</v>
      </c>
      <c r="C30" s="622" t="s">
        <v>19</v>
      </c>
      <c r="D30" s="622">
        <v>3260.81725875551</v>
      </c>
      <c r="E30" s="622">
        <v>6073.4388355310703</v>
      </c>
      <c r="F30" s="622">
        <v>34.9338739565056</v>
      </c>
      <c r="G30" s="622">
        <v>65.066126043494407</v>
      </c>
    </row>
    <row r="31" spans="1:7" x14ac:dyDescent="0.25">
      <c r="A31" s="622" t="s">
        <v>30</v>
      </c>
      <c r="B31" s="622" t="s">
        <v>31</v>
      </c>
      <c r="C31" s="622" t="s">
        <v>18</v>
      </c>
      <c r="D31" s="622">
        <v>93.778144759420897</v>
      </c>
      <c r="E31" s="622">
        <v>734.601366188067</v>
      </c>
      <c r="F31" s="622">
        <v>11.320674101675801</v>
      </c>
      <c r="G31" s="622">
        <v>88.679325898324194</v>
      </c>
    </row>
    <row r="32" spans="1:7" x14ac:dyDescent="0.25">
      <c r="A32" s="622" t="s">
        <v>30</v>
      </c>
      <c r="B32" s="622" t="s">
        <v>31</v>
      </c>
      <c r="C32" s="622" t="s">
        <v>19</v>
      </c>
      <c r="D32" s="622">
        <v>1017.62013579211</v>
      </c>
      <c r="E32" s="622">
        <v>2388.3415774240002</v>
      </c>
      <c r="F32" s="622">
        <v>29.877615236937299</v>
      </c>
      <c r="G32" s="622">
        <v>70.122384763062698</v>
      </c>
    </row>
    <row r="33" spans="1:7" x14ac:dyDescent="0.25">
      <c r="A33" s="622" t="s">
        <v>32</v>
      </c>
      <c r="B33" s="622" t="s">
        <v>33</v>
      </c>
      <c r="C33" s="622" t="s">
        <v>18</v>
      </c>
      <c r="D33" s="622">
        <v>478.45737364020101</v>
      </c>
      <c r="E33" s="622">
        <v>1026.6954336925801</v>
      </c>
      <c r="F33" s="622">
        <v>31.787960086793799</v>
      </c>
      <c r="G33" s="622">
        <v>68.212039913206198</v>
      </c>
    </row>
    <row r="34" spans="1:7" x14ac:dyDescent="0.25">
      <c r="A34" s="622" t="s">
        <v>32</v>
      </c>
      <c r="B34" s="622" t="s">
        <v>33</v>
      </c>
      <c r="C34" s="622" t="s">
        <v>19</v>
      </c>
      <c r="D34" s="622">
        <v>452.37310962832498</v>
      </c>
      <c r="E34" s="622">
        <v>589.46470047773403</v>
      </c>
      <c r="F34" s="622">
        <v>43.420684605627201</v>
      </c>
      <c r="G34" s="622">
        <v>56.579315394372799</v>
      </c>
    </row>
    <row r="35" spans="1:7" x14ac:dyDescent="0.25">
      <c r="A35" s="622" t="s">
        <v>34</v>
      </c>
      <c r="B35" s="622" t="s">
        <v>35</v>
      </c>
      <c r="C35" s="622" t="s">
        <v>18</v>
      </c>
      <c r="D35" s="622">
        <v>1005.1543934658</v>
      </c>
      <c r="E35" s="622">
        <v>2757.27661596696</v>
      </c>
      <c r="F35" s="622">
        <v>26.715556802125601</v>
      </c>
      <c r="G35" s="622">
        <v>73.284443197874396</v>
      </c>
    </row>
    <row r="36" spans="1:7" x14ac:dyDescent="0.25">
      <c r="A36" s="622" t="s">
        <v>34</v>
      </c>
      <c r="B36" s="622" t="s">
        <v>35</v>
      </c>
      <c r="C36" s="622" t="s">
        <v>19</v>
      </c>
      <c r="D36" s="622">
        <v>1412.5870485922301</v>
      </c>
      <c r="E36" s="622">
        <v>5967.6266815814497</v>
      </c>
      <c r="F36" s="622">
        <v>19.1401916019983</v>
      </c>
      <c r="G36" s="622">
        <v>80.859808398001704</v>
      </c>
    </row>
    <row r="37" spans="1:7" x14ac:dyDescent="0.25">
      <c r="A37" s="622" t="s">
        <v>36</v>
      </c>
      <c r="B37" s="622" t="s">
        <v>37</v>
      </c>
      <c r="C37" s="622" t="s">
        <v>18</v>
      </c>
      <c r="D37" s="622">
        <v>1062.00692210234</v>
      </c>
      <c r="E37" s="622">
        <v>3052.22591889555</v>
      </c>
      <c r="F37" s="622">
        <v>25.812999972183199</v>
      </c>
      <c r="G37" s="622">
        <v>74.187000027816794</v>
      </c>
    </row>
    <row r="38" spans="1:7" x14ac:dyDescent="0.25">
      <c r="A38" s="622" t="s">
        <v>36</v>
      </c>
      <c r="B38" s="622" t="s">
        <v>37</v>
      </c>
      <c r="C38" s="622" t="s">
        <v>19</v>
      </c>
      <c r="D38" s="622">
        <v>1676.79001337661</v>
      </c>
      <c r="E38" s="622">
        <v>2403.2487842688101</v>
      </c>
      <c r="F38" s="622">
        <v>41.097403640972303</v>
      </c>
      <c r="G38" s="622">
        <v>58.902596359027697</v>
      </c>
    </row>
    <row r="39" spans="1:7" x14ac:dyDescent="0.25">
      <c r="A39" s="622" t="s">
        <v>38</v>
      </c>
      <c r="B39" s="622" t="s">
        <v>39</v>
      </c>
      <c r="C39" s="622" t="s">
        <v>18</v>
      </c>
      <c r="D39" s="622">
        <v>641.03763077840097</v>
      </c>
      <c r="E39" s="622">
        <v>1337.14852519839</v>
      </c>
      <c r="F39" s="622">
        <v>32.405323879231602</v>
      </c>
      <c r="G39" s="622">
        <v>67.594676120768398</v>
      </c>
    </row>
    <row r="40" spans="1:7" x14ac:dyDescent="0.25">
      <c r="A40" s="622" t="s">
        <v>38</v>
      </c>
      <c r="B40" s="622" t="s">
        <v>39</v>
      </c>
      <c r="C40" s="622" t="s">
        <v>19</v>
      </c>
      <c r="D40" s="622">
        <v>927.29700392225402</v>
      </c>
      <c r="E40" s="622">
        <v>3103.0637998921502</v>
      </c>
      <c r="F40" s="622">
        <v>23.007791338300098</v>
      </c>
      <c r="G40" s="622">
        <v>76.992208661699905</v>
      </c>
    </row>
    <row r="41" spans="1:7" x14ac:dyDescent="0.25">
      <c r="A41" s="622" t="s">
        <v>40</v>
      </c>
      <c r="B41" s="622" t="s">
        <v>41</v>
      </c>
      <c r="C41" s="622" t="s">
        <v>18</v>
      </c>
      <c r="D41" s="622">
        <v>2199.6920684486199</v>
      </c>
      <c r="E41" s="622">
        <v>4582.2937756825304</v>
      </c>
      <c r="F41" s="622">
        <v>32.4343358863266</v>
      </c>
      <c r="G41" s="622">
        <v>67.565664113673407</v>
      </c>
    </row>
    <row r="42" spans="1:7" x14ac:dyDescent="0.25">
      <c r="A42" s="622" t="s">
        <v>40</v>
      </c>
      <c r="B42" s="622" t="s">
        <v>41</v>
      </c>
      <c r="C42" s="622" t="s">
        <v>19</v>
      </c>
      <c r="D42" s="622">
        <v>2662.7644780989599</v>
      </c>
      <c r="E42" s="622">
        <v>8150.0684355803596</v>
      </c>
      <c r="F42" s="622">
        <v>24.625965270676598</v>
      </c>
      <c r="G42" s="622">
        <v>75.374034729323398</v>
      </c>
    </row>
    <row r="43" spans="1:7" x14ac:dyDescent="0.25">
      <c r="A43" s="622" t="s">
        <v>42</v>
      </c>
      <c r="B43" s="622" t="s">
        <v>43</v>
      </c>
      <c r="C43" s="622" t="s">
        <v>18</v>
      </c>
      <c r="D43" s="622">
        <v>2121.2389607558698</v>
      </c>
      <c r="E43" s="622">
        <v>6663.4966181478103</v>
      </c>
      <c r="F43" s="622">
        <v>24.146873195022199</v>
      </c>
      <c r="G43" s="622">
        <v>75.853126804977805</v>
      </c>
    </row>
    <row r="44" spans="1:7" x14ac:dyDescent="0.25">
      <c r="A44" s="622" t="s">
        <v>42</v>
      </c>
      <c r="B44" s="622" t="s">
        <v>43</v>
      </c>
      <c r="C44" s="622" t="s">
        <v>19</v>
      </c>
      <c r="D44" s="622">
        <v>1387.9067518316399</v>
      </c>
      <c r="E44" s="622">
        <v>10708.086265202701</v>
      </c>
      <c r="F44" s="622">
        <v>11.474103447952601</v>
      </c>
      <c r="G44" s="622">
        <v>88.525896552047399</v>
      </c>
    </row>
    <row r="45" spans="1:7" x14ac:dyDescent="0.25">
      <c r="A45" s="622" t="s">
        <v>44</v>
      </c>
      <c r="B45" s="622" t="s">
        <v>45</v>
      </c>
      <c r="C45" s="622" t="s">
        <v>18</v>
      </c>
      <c r="D45" s="622">
        <v>428.70358680112997</v>
      </c>
      <c r="E45" s="622">
        <v>1816.7822523142499</v>
      </c>
      <c r="F45" s="622">
        <v>19.091796498258901</v>
      </c>
      <c r="G45" s="622">
        <v>80.908203501741099</v>
      </c>
    </row>
    <row r="46" spans="1:7" x14ac:dyDescent="0.25">
      <c r="A46" s="622" t="s">
        <v>44</v>
      </c>
      <c r="B46" s="622" t="s">
        <v>45</v>
      </c>
      <c r="C46" s="622" t="s">
        <v>19</v>
      </c>
      <c r="D46" s="622">
        <v>1190.0798548366599</v>
      </c>
      <c r="E46" s="622">
        <v>5407.1470115693101</v>
      </c>
      <c r="F46" s="622">
        <v>18.039092469242199</v>
      </c>
      <c r="G46" s="622">
        <v>81.960907530757794</v>
      </c>
    </row>
    <row r="47" spans="1:7" x14ac:dyDescent="0.25">
      <c r="A47" s="622" t="s">
        <v>46</v>
      </c>
      <c r="B47" s="622" t="s">
        <v>47</v>
      </c>
      <c r="C47" s="622" t="s">
        <v>18</v>
      </c>
      <c r="D47" s="622">
        <v>849.76273082441696</v>
      </c>
      <c r="E47" s="622">
        <v>6317.3899886566496</v>
      </c>
      <c r="F47" s="622">
        <v>11.856350270236</v>
      </c>
      <c r="G47" s="622">
        <v>88.143649729763993</v>
      </c>
    </row>
    <row r="48" spans="1:7" x14ac:dyDescent="0.25">
      <c r="A48" s="622" t="s">
        <v>46</v>
      </c>
      <c r="B48" s="622" t="s">
        <v>47</v>
      </c>
      <c r="C48" s="622" t="s">
        <v>19</v>
      </c>
      <c r="D48" s="622">
        <v>2727.80373022391</v>
      </c>
      <c r="E48" s="622">
        <v>10000.605295745399</v>
      </c>
      <c r="F48" s="622">
        <v>21.430830236979901</v>
      </c>
      <c r="G48" s="622">
        <v>78.569169763020099</v>
      </c>
    </row>
    <row r="49" spans="1:7" x14ac:dyDescent="0.25">
      <c r="A49" s="622" t="s">
        <v>48</v>
      </c>
      <c r="B49" s="622" t="s">
        <v>49</v>
      </c>
      <c r="C49" s="622" t="s">
        <v>18</v>
      </c>
      <c r="D49" s="622">
        <v>2384.25506762947</v>
      </c>
      <c r="E49" s="622">
        <v>6489.3465112120002</v>
      </c>
      <c r="F49" s="622">
        <v>26.8690795551896</v>
      </c>
      <c r="G49" s="622">
        <v>73.1309204448104</v>
      </c>
    </row>
    <row r="50" spans="1:7" x14ac:dyDescent="0.25">
      <c r="A50" s="622" t="s">
        <v>48</v>
      </c>
      <c r="B50" s="622" t="s">
        <v>49</v>
      </c>
      <c r="C50" s="622" t="s">
        <v>19</v>
      </c>
      <c r="D50" s="622">
        <v>3071.4053653113201</v>
      </c>
      <c r="E50" s="622">
        <v>12685.6836346288</v>
      </c>
      <c r="F50" s="622">
        <v>19.4922130942015</v>
      </c>
      <c r="G50" s="622">
        <v>80.507786905798497</v>
      </c>
    </row>
    <row r="51" spans="1:7" x14ac:dyDescent="0.25">
      <c r="A51" s="622" t="s">
        <v>50</v>
      </c>
      <c r="B51" s="622" t="s">
        <v>51</v>
      </c>
      <c r="C51" s="622" t="s">
        <v>18</v>
      </c>
      <c r="D51" s="622">
        <v>215.785991006361</v>
      </c>
      <c r="E51" s="622">
        <v>947.43642302045896</v>
      </c>
      <c r="F51" s="622">
        <v>18.5507077927907</v>
      </c>
      <c r="G51" s="622">
        <v>81.449292207209297</v>
      </c>
    </row>
    <row r="52" spans="1:7" x14ac:dyDescent="0.25">
      <c r="A52" s="622" t="s">
        <v>50</v>
      </c>
      <c r="B52" s="622" t="s">
        <v>51</v>
      </c>
      <c r="C52" s="622" t="s">
        <v>19</v>
      </c>
      <c r="D52" s="622">
        <v>1142.4298838976999</v>
      </c>
      <c r="E52" s="622">
        <v>3566.3954420680998</v>
      </c>
      <c r="F52" s="622">
        <v>24.261462356609901</v>
      </c>
      <c r="G52" s="622">
        <v>75.738537643390103</v>
      </c>
    </row>
    <row r="53" spans="1:7" x14ac:dyDescent="0.25">
      <c r="A53" s="622" t="s">
        <v>52</v>
      </c>
      <c r="B53" s="622" t="s">
        <v>53</v>
      </c>
      <c r="C53" s="622" t="s">
        <v>18</v>
      </c>
      <c r="D53" s="622">
        <v>152.83142148721299</v>
      </c>
      <c r="E53" s="622">
        <v>608.31289085681306</v>
      </c>
      <c r="F53" s="622">
        <v>20.079164884849799</v>
      </c>
      <c r="G53" s="622">
        <v>79.920835115150197</v>
      </c>
    </row>
    <row r="54" spans="1:7" x14ac:dyDescent="0.25">
      <c r="A54" s="622" t="s">
        <v>52</v>
      </c>
      <c r="B54" s="622" t="s">
        <v>53</v>
      </c>
      <c r="C54" s="622" t="s">
        <v>19</v>
      </c>
      <c r="D54" s="622">
        <v>573.00063568836003</v>
      </c>
      <c r="E54" s="622">
        <v>2147.6859628417101</v>
      </c>
      <c r="F54" s="622">
        <v>21.060883528368901</v>
      </c>
      <c r="G54" s="622">
        <v>78.939116471631095</v>
      </c>
    </row>
    <row r="55" spans="1:7" x14ac:dyDescent="0.25">
      <c r="A55" s="622" t="s">
        <v>54</v>
      </c>
      <c r="B55" s="622" t="s">
        <v>55</v>
      </c>
      <c r="C55" s="622" t="s">
        <v>18</v>
      </c>
      <c r="D55" s="622">
        <v>275.17821381328702</v>
      </c>
      <c r="E55" s="622">
        <v>683.36064663514901</v>
      </c>
      <c r="F55" s="622">
        <v>28.708091572265499</v>
      </c>
      <c r="G55" s="622">
        <v>71.291908427734498</v>
      </c>
    </row>
    <row r="56" spans="1:7" x14ac:dyDescent="0.25">
      <c r="A56" s="622" t="s">
        <v>54</v>
      </c>
      <c r="B56" s="622" t="s">
        <v>55</v>
      </c>
      <c r="C56" s="622" t="s">
        <v>19</v>
      </c>
      <c r="D56" s="622">
        <v>610.73797369266197</v>
      </c>
      <c r="E56" s="622">
        <v>1840.64780896345</v>
      </c>
      <c r="F56" s="622">
        <v>24.913988569800601</v>
      </c>
      <c r="G56" s="622">
        <v>75.086011430199306</v>
      </c>
    </row>
    <row r="57" spans="1:7" x14ac:dyDescent="0.25">
      <c r="A57" s="622" t="s">
        <v>56</v>
      </c>
      <c r="B57" s="622" t="s">
        <v>57</v>
      </c>
      <c r="C57" s="622" t="s">
        <v>18</v>
      </c>
      <c r="D57" s="622">
        <v>217.04658362205501</v>
      </c>
      <c r="E57" s="622">
        <v>387.11781043443398</v>
      </c>
      <c r="F57" s="622">
        <v>35.925086906356398</v>
      </c>
      <c r="G57" s="622">
        <v>64.074913093643602</v>
      </c>
    </row>
    <row r="58" spans="1:7" x14ac:dyDescent="0.25">
      <c r="A58" s="622" t="s">
        <v>56</v>
      </c>
      <c r="B58" s="622" t="s">
        <v>57</v>
      </c>
      <c r="C58" s="622" t="s">
        <v>19</v>
      </c>
      <c r="D58" s="622">
        <v>534.122994911246</v>
      </c>
      <c r="E58" s="622">
        <v>2518.6912526535898</v>
      </c>
      <c r="F58" s="622">
        <v>17.496085631063298</v>
      </c>
      <c r="G58" s="622">
        <v>82.503914368936705</v>
      </c>
    </row>
    <row r="59" spans="1:7" x14ac:dyDescent="0.25">
      <c r="A59" s="622" t="s">
        <v>58</v>
      </c>
      <c r="B59" s="622" t="s">
        <v>59</v>
      </c>
      <c r="C59" s="622" t="s">
        <v>18</v>
      </c>
      <c r="D59" s="622">
        <v>210.44981071929499</v>
      </c>
      <c r="E59" s="622">
        <v>1548.47116596825</v>
      </c>
      <c r="F59" s="622">
        <v>11.9647109511208</v>
      </c>
      <c r="G59" s="622">
        <v>88.035289048879207</v>
      </c>
    </row>
    <row r="60" spans="1:7" x14ac:dyDescent="0.25">
      <c r="A60" s="622" t="s">
        <v>58</v>
      </c>
      <c r="B60" s="622" t="s">
        <v>59</v>
      </c>
      <c r="C60" s="622" t="s">
        <v>19</v>
      </c>
      <c r="D60" s="622">
        <v>916.58149863917401</v>
      </c>
      <c r="E60" s="622">
        <v>3244.13338553415</v>
      </c>
      <c r="F60" s="622">
        <v>22.029423408119101</v>
      </c>
      <c r="G60" s="622">
        <v>77.970576591880899</v>
      </c>
    </row>
    <row r="61" spans="1:7" x14ac:dyDescent="0.25">
      <c r="A61" s="622" t="s">
        <v>60</v>
      </c>
      <c r="B61" s="622" t="s">
        <v>61</v>
      </c>
      <c r="C61" s="622" t="s">
        <v>18</v>
      </c>
      <c r="D61" s="622">
        <v>64.730384784744004</v>
      </c>
      <c r="E61" s="622">
        <v>236.216729597919</v>
      </c>
      <c r="F61" s="622">
        <v>21.5088903302915</v>
      </c>
      <c r="G61" s="622">
        <v>78.491109669708493</v>
      </c>
    </row>
    <row r="62" spans="1:7" x14ac:dyDescent="0.25">
      <c r="A62" s="622" t="s">
        <v>60</v>
      </c>
      <c r="B62" s="622" t="s">
        <v>61</v>
      </c>
      <c r="C62" s="622" t="s">
        <v>19</v>
      </c>
      <c r="D62" s="622">
        <v>168.55335262216499</v>
      </c>
      <c r="E62" s="622">
        <v>289.00448869845098</v>
      </c>
      <c r="F62" s="622">
        <v>36.837605522327301</v>
      </c>
      <c r="G62" s="622">
        <v>63.162394477672699</v>
      </c>
    </row>
    <row r="63" spans="1:7" x14ac:dyDescent="0.25">
      <c r="A63" s="622" t="s">
        <v>62</v>
      </c>
      <c r="B63" s="622" t="s">
        <v>63</v>
      </c>
      <c r="C63" s="622" t="s">
        <v>18</v>
      </c>
      <c r="D63" s="622">
        <v>1051.399282541</v>
      </c>
      <c r="E63" s="622">
        <v>2466.3873737694998</v>
      </c>
      <c r="F63" s="622">
        <v>29.888091156833202</v>
      </c>
      <c r="G63" s="622">
        <v>70.111908843166802</v>
      </c>
    </row>
    <row r="64" spans="1:7" x14ac:dyDescent="0.25">
      <c r="A64" s="622" t="s">
        <v>62</v>
      </c>
      <c r="B64" s="622" t="s">
        <v>63</v>
      </c>
      <c r="C64" s="622" t="s">
        <v>19</v>
      </c>
      <c r="D64" s="622">
        <v>1413.58492541644</v>
      </c>
      <c r="E64" s="622">
        <v>5525.3226060759598</v>
      </c>
      <c r="F64" s="622">
        <v>20.3718657295958</v>
      </c>
      <c r="G64" s="622">
        <v>79.628134270404203</v>
      </c>
    </row>
    <row r="65" spans="1:7" x14ac:dyDescent="0.25">
      <c r="A65" s="622" t="s">
        <v>64</v>
      </c>
      <c r="B65" s="622" t="s">
        <v>65</v>
      </c>
      <c r="C65" s="622" t="s">
        <v>18</v>
      </c>
      <c r="D65" s="622">
        <v>2501.1441571769401</v>
      </c>
      <c r="E65" s="622">
        <v>3396.6415206985098</v>
      </c>
      <c r="F65" s="622">
        <v>42.408190018833103</v>
      </c>
      <c r="G65" s="622">
        <v>57.591809981166897</v>
      </c>
    </row>
    <row r="66" spans="1:7" x14ac:dyDescent="0.25">
      <c r="A66" s="622" t="s">
        <v>64</v>
      </c>
      <c r="B66" s="622" t="s">
        <v>65</v>
      </c>
      <c r="C66" s="622" t="s">
        <v>19</v>
      </c>
      <c r="D66" s="622">
        <v>2813.0531513301999</v>
      </c>
      <c r="E66" s="622">
        <v>5280.8069894041</v>
      </c>
      <c r="F66" s="622">
        <v>34.755396095527203</v>
      </c>
      <c r="G66" s="622">
        <v>65.244603904472797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1866</v>
      </c>
    </row>
    <row r="11" spans="1:7" x14ac:dyDescent="0.25">
      <c r="A11" t="s">
        <v>1867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23" t="s">
        <v>16</v>
      </c>
      <c r="B17" s="623" t="s">
        <v>17</v>
      </c>
      <c r="C17" s="623" t="s">
        <v>18</v>
      </c>
      <c r="D17" s="623">
        <v>12132.4169844926</v>
      </c>
      <c r="E17" s="623">
        <v>53042.250279204098</v>
      </c>
      <c r="F17" s="623">
        <v>18.615234252604399</v>
      </c>
      <c r="G17" s="623">
        <v>81.384765747395605</v>
      </c>
    </row>
    <row r="18" spans="1:7" x14ac:dyDescent="0.25">
      <c r="A18" s="623" t="s">
        <v>16</v>
      </c>
      <c r="B18" s="623" t="s">
        <v>17</v>
      </c>
      <c r="C18" s="623" t="s">
        <v>19</v>
      </c>
      <c r="D18" s="623">
        <v>22575.138878072601</v>
      </c>
      <c r="E18" s="623">
        <v>97273.833246636204</v>
      </c>
      <c r="F18" s="623">
        <v>18.836322479747299</v>
      </c>
      <c r="G18" s="623">
        <v>81.163677520252705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1869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24" t="s">
        <v>28</v>
      </c>
      <c r="B29" s="624" t="s">
        <v>29</v>
      </c>
      <c r="C29" s="624" t="s">
        <v>18</v>
      </c>
      <c r="D29" s="624">
        <v>1928.7935985454501</v>
      </c>
      <c r="E29" s="624">
        <v>2242.01937385888</v>
      </c>
      <c r="F29" s="624">
        <v>46.245027319783397</v>
      </c>
      <c r="G29" s="624">
        <v>53.754972680216603</v>
      </c>
    </row>
    <row r="30" spans="1:7" x14ac:dyDescent="0.25">
      <c r="A30" s="624" t="s">
        <v>28</v>
      </c>
      <c r="B30" s="624" t="s">
        <v>29</v>
      </c>
      <c r="C30" s="624" t="s">
        <v>19</v>
      </c>
      <c r="D30" s="624">
        <v>3530.6277686927701</v>
      </c>
      <c r="E30" s="624">
        <v>5803.6283255938197</v>
      </c>
      <c r="F30" s="624">
        <v>37.824415068854101</v>
      </c>
      <c r="G30" s="624">
        <v>62.175584931145899</v>
      </c>
    </row>
    <row r="31" spans="1:7" x14ac:dyDescent="0.25">
      <c r="A31" s="624" t="s">
        <v>30</v>
      </c>
      <c r="B31" s="624" t="s">
        <v>31</v>
      </c>
      <c r="C31" s="624" t="s">
        <v>18</v>
      </c>
      <c r="D31" s="624">
        <v>0</v>
      </c>
      <c r="E31" s="624">
        <v>828.37951094748803</v>
      </c>
      <c r="F31" s="624">
        <v>0</v>
      </c>
      <c r="G31" s="624">
        <v>100</v>
      </c>
    </row>
    <row r="32" spans="1:7" x14ac:dyDescent="0.25">
      <c r="A32" s="624" t="s">
        <v>30</v>
      </c>
      <c r="B32" s="624" t="s">
        <v>31</v>
      </c>
      <c r="C32" s="624" t="s">
        <v>19</v>
      </c>
      <c r="D32" s="624">
        <v>1053.9482469505101</v>
      </c>
      <c r="E32" s="624">
        <v>2352.0134662656001</v>
      </c>
      <c r="F32" s="624">
        <v>30.9442188636732</v>
      </c>
      <c r="G32" s="624">
        <v>69.0557811363268</v>
      </c>
    </row>
    <row r="33" spans="1:7" x14ac:dyDescent="0.25">
      <c r="A33" s="624" t="s">
        <v>32</v>
      </c>
      <c r="B33" s="624" t="s">
        <v>33</v>
      </c>
      <c r="C33" s="624" t="s">
        <v>18</v>
      </c>
      <c r="D33" s="624">
        <v>245.670724511461</v>
      </c>
      <c r="E33" s="624">
        <v>1259.4820828213201</v>
      </c>
      <c r="F33" s="624">
        <v>16.321978958854299</v>
      </c>
      <c r="G33" s="624">
        <v>83.678021041145698</v>
      </c>
    </row>
    <row r="34" spans="1:7" x14ac:dyDescent="0.25">
      <c r="A34" s="624" t="s">
        <v>32</v>
      </c>
      <c r="B34" s="624" t="s">
        <v>33</v>
      </c>
      <c r="C34" s="624" t="s">
        <v>19</v>
      </c>
      <c r="D34" s="624">
        <v>93.889279398388197</v>
      </c>
      <c r="E34" s="624">
        <v>947.94853070767101</v>
      </c>
      <c r="F34" s="624">
        <v>9.0118901893981196</v>
      </c>
      <c r="G34" s="624">
        <v>90.988109810601898</v>
      </c>
    </row>
    <row r="35" spans="1:7" x14ac:dyDescent="0.25">
      <c r="A35" s="624" t="s">
        <v>34</v>
      </c>
      <c r="B35" s="624" t="s">
        <v>35</v>
      </c>
      <c r="C35" s="624" t="s">
        <v>18</v>
      </c>
      <c r="D35" s="624">
        <v>583.34733654653803</v>
      </c>
      <c r="E35" s="624">
        <v>3179.08367288621</v>
      </c>
      <c r="F35" s="624">
        <v>15.5045324441573</v>
      </c>
      <c r="G35" s="624">
        <v>84.495467555842694</v>
      </c>
    </row>
    <row r="36" spans="1:7" x14ac:dyDescent="0.25">
      <c r="A36" s="624" t="s">
        <v>34</v>
      </c>
      <c r="B36" s="624" t="s">
        <v>35</v>
      </c>
      <c r="C36" s="624" t="s">
        <v>19</v>
      </c>
      <c r="D36" s="624">
        <v>523.60399607375598</v>
      </c>
      <c r="E36" s="624">
        <v>6856.6097340999204</v>
      </c>
      <c r="F36" s="624">
        <v>7.0946996281831796</v>
      </c>
      <c r="G36" s="624">
        <v>92.905300371816793</v>
      </c>
    </row>
    <row r="37" spans="1:7" x14ac:dyDescent="0.25">
      <c r="A37" s="624" t="s">
        <v>36</v>
      </c>
      <c r="B37" s="624" t="s">
        <v>37</v>
      </c>
      <c r="C37" s="624" t="s">
        <v>18</v>
      </c>
      <c r="D37" s="624">
        <v>978.04678397985901</v>
      </c>
      <c r="E37" s="624">
        <v>3136.1860570180302</v>
      </c>
      <c r="F37" s="624">
        <v>23.772275944952099</v>
      </c>
      <c r="G37" s="624">
        <v>76.227724055047901</v>
      </c>
    </row>
    <row r="38" spans="1:7" x14ac:dyDescent="0.25">
      <c r="A38" s="624" t="s">
        <v>36</v>
      </c>
      <c r="B38" s="624" t="s">
        <v>37</v>
      </c>
      <c r="C38" s="624" t="s">
        <v>19</v>
      </c>
      <c r="D38" s="624">
        <v>959.98265935027803</v>
      </c>
      <c r="E38" s="624">
        <v>3120.05613829514</v>
      </c>
      <c r="F38" s="624">
        <v>23.5287630084371</v>
      </c>
      <c r="G38" s="624">
        <v>76.471236991562904</v>
      </c>
    </row>
    <row r="39" spans="1:7" x14ac:dyDescent="0.25">
      <c r="A39" s="624" t="s">
        <v>38</v>
      </c>
      <c r="B39" s="624" t="s">
        <v>39</v>
      </c>
      <c r="C39" s="624" t="s">
        <v>18</v>
      </c>
      <c r="D39" s="624">
        <v>393.13214949527901</v>
      </c>
      <c r="E39" s="624">
        <v>1585.05400648151</v>
      </c>
      <c r="F39" s="624">
        <v>19.8733647138056</v>
      </c>
      <c r="G39" s="624">
        <v>80.1266352861944</v>
      </c>
    </row>
    <row r="40" spans="1:7" x14ac:dyDescent="0.25">
      <c r="A40" s="624" t="s">
        <v>38</v>
      </c>
      <c r="B40" s="624" t="s">
        <v>39</v>
      </c>
      <c r="C40" s="624" t="s">
        <v>19</v>
      </c>
      <c r="D40" s="624">
        <v>870.46004704263396</v>
      </c>
      <c r="E40" s="624">
        <v>3159.9007567717699</v>
      </c>
      <c r="F40" s="624">
        <v>21.597571270016701</v>
      </c>
      <c r="G40" s="624">
        <v>78.402428729983299</v>
      </c>
    </row>
    <row r="41" spans="1:7" x14ac:dyDescent="0.25">
      <c r="A41" s="624" t="s">
        <v>40</v>
      </c>
      <c r="B41" s="624" t="s">
        <v>41</v>
      </c>
      <c r="C41" s="624" t="s">
        <v>18</v>
      </c>
      <c r="D41" s="624">
        <v>198.029221711833</v>
      </c>
      <c r="E41" s="624">
        <v>6583.9566224193204</v>
      </c>
      <c r="F41" s="624">
        <v>2.9199297412748102</v>
      </c>
      <c r="G41" s="624">
        <v>97.0800702587252</v>
      </c>
    </row>
    <row r="42" spans="1:7" x14ac:dyDescent="0.25">
      <c r="A42" s="624" t="s">
        <v>40</v>
      </c>
      <c r="B42" s="624" t="s">
        <v>41</v>
      </c>
      <c r="C42" s="624" t="s">
        <v>19</v>
      </c>
      <c r="D42" s="624">
        <v>1746.90359916789</v>
      </c>
      <c r="E42" s="624">
        <v>9065.9293145114407</v>
      </c>
      <c r="F42" s="624">
        <v>16.155836431707701</v>
      </c>
      <c r="G42" s="624">
        <v>83.844163568292302</v>
      </c>
    </row>
    <row r="43" spans="1:7" x14ac:dyDescent="0.25">
      <c r="A43" s="624" t="s">
        <v>42</v>
      </c>
      <c r="B43" s="624" t="s">
        <v>43</v>
      </c>
      <c r="C43" s="624" t="s">
        <v>18</v>
      </c>
      <c r="D43" s="624">
        <v>2675.2099470949702</v>
      </c>
      <c r="E43" s="624">
        <v>6109.5256318087104</v>
      </c>
      <c r="F43" s="624">
        <v>30.452936494974502</v>
      </c>
      <c r="G43" s="624">
        <v>69.547063505025505</v>
      </c>
    </row>
    <row r="44" spans="1:7" x14ac:dyDescent="0.25">
      <c r="A44" s="624" t="s">
        <v>42</v>
      </c>
      <c r="B44" s="624" t="s">
        <v>43</v>
      </c>
      <c r="C44" s="624" t="s">
        <v>19</v>
      </c>
      <c r="D44" s="624">
        <v>2376.1427709346499</v>
      </c>
      <c r="E44" s="624">
        <v>9719.8502460996606</v>
      </c>
      <c r="F44" s="624">
        <v>19.644048798543601</v>
      </c>
      <c r="G44" s="624">
        <v>80.355951201456406</v>
      </c>
    </row>
    <row r="45" spans="1:7" x14ac:dyDescent="0.25">
      <c r="A45" s="624" t="s">
        <v>44</v>
      </c>
      <c r="B45" s="624" t="s">
        <v>45</v>
      </c>
      <c r="C45" s="624" t="s">
        <v>18</v>
      </c>
      <c r="D45" s="624">
        <v>524.34111331766405</v>
      </c>
      <c r="E45" s="624">
        <v>1721.14472579772</v>
      </c>
      <c r="F45" s="624">
        <v>23.350898241434901</v>
      </c>
      <c r="G45" s="624">
        <v>76.649101758565095</v>
      </c>
    </row>
    <row r="46" spans="1:7" x14ac:dyDescent="0.25">
      <c r="A46" s="624" t="s">
        <v>44</v>
      </c>
      <c r="B46" s="624" t="s">
        <v>45</v>
      </c>
      <c r="C46" s="624" t="s">
        <v>19</v>
      </c>
      <c r="D46" s="624">
        <v>1079.2014623759301</v>
      </c>
      <c r="E46" s="624">
        <v>5518.0254040300397</v>
      </c>
      <c r="F46" s="624">
        <v>16.3584106508657</v>
      </c>
      <c r="G46" s="624">
        <v>83.641589349134307</v>
      </c>
    </row>
    <row r="47" spans="1:7" x14ac:dyDescent="0.25">
      <c r="A47" s="624" t="s">
        <v>46</v>
      </c>
      <c r="B47" s="624" t="s">
        <v>47</v>
      </c>
      <c r="C47" s="624" t="s">
        <v>18</v>
      </c>
      <c r="D47" s="624">
        <v>682.07097895098195</v>
      </c>
      <c r="E47" s="624">
        <v>6485.0817405300804</v>
      </c>
      <c r="F47" s="624">
        <v>9.5166240437020804</v>
      </c>
      <c r="G47" s="624">
        <v>90.483375956297905</v>
      </c>
    </row>
    <row r="48" spans="1:7" x14ac:dyDescent="0.25">
      <c r="A48" s="624" t="s">
        <v>46</v>
      </c>
      <c r="B48" s="624" t="s">
        <v>47</v>
      </c>
      <c r="C48" s="624" t="s">
        <v>19</v>
      </c>
      <c r="D48" s="624">
        <v>513.32064220227505</v>
      </c>
      <c r="E48" s="624">
        <v>12215.088383767101</v>
      </c>
      <c r="F48" s="624">
        <v>4.03287355988454</v>
      </c>
      <c r="G48" s="624">
        <v>95.967126440115507</v>
      </c>
    </row>
    <row r="49" spans="1:7" x14ac:dyDescent="0.25">
      <c r="A49" s="624" t="s">
        <v>48</v>
      </c>
      <c r="B49" s="624" t="s">
        <v>49</v>
      </c>
      <c r="C49" s="624" t="s">
        <v>18</v>
      </c>
      <c r="D49" s="624">
        <v>1677.30055774265</v>
      </c>
      <c r="E49" s="624">
        <v>7196.3010210988195</v>
      </c>
      <c r="F49" s="624">
        <v>18.902139597320499</v>
      </c>
      <c r="G49" s="624">
        <v>81.097860402679501</v>
      </c>
    </row>
    <row r="50" spans="1:7" x14ac:dyDescent="0.25">
      <c r="A50" s="624" t="s">
        <v>48</v>
      </c>
      <c r="B50" s="624" t="s">
        <v>49</v>
      </c>
      <c r="C50" s="624" t="s">
        <v>19</v>
      </c>
      <c r="D50" s="624">
        <v>1823.2393899144099</v>
      </c>
      <c r="E50" s="624">
        <v>13933.8496100257</v>
      </c>
      <c r="F50" s="624">
        <v>11.5709150968262</v>
      </c>
      <c r="G50" s="624">
        <v>88.429084903173802</v>
      </c>
    </row>
    <row r="51" spans="1:7" x14ac:dyDescent="0.25">
      <c r="A51" s="624" t="s">
        <v>50</v>
      </c>
      <c r="B51" s="624" t="s">
        <v>51</v>
      </c>
      <c r="C51" s="624" t="s">
        <v>18</v>
      </c>
      <c r="D51" s="624">
        <v>176.213704131789</v>
      </c>
      <c r="E51" s="624">
        <v>987.00870989503096</v>
      </c>
      <c r="F51" s="624">
        <v>15.1487541855195</v>
      </c>
      <c r="G51" s="624">
        <v>84.851245814480507</v>
      </c>
    </row>
    <row r="52" spans="1:7" x14ac:dyDescent="0.25">
      <c r="A52" s="624" t="s">
        <v>50</v>
      </c>
      <c r="B52" s="624" t="s">
        <v>51</v>
      </c>
      <c r="C52" s="624" t="s">
        <v>19</v>
      </c>
      <c r="D52" s="624">
        <v>1317.2510214669201</v>
      </c>
      <c r="E52" s="624">
        <v>3391.5743044988799</v>
      </c>
      <c r="F52" s="624">
        <v>27.974089720492</v>
      </c>
      <c r="G52" s="624">
        <v>72.025910279507997</v>
      </c>
    </row>
    <row r="53" spans="1:7" x14ac:dyDescent="0.25">
      <c r="A53" s="624" t="s">
        <v>52</v>
      </c>
      <c r="B53" s="624" t="s">
        <v>53</v>
      </c>
      <c r="C53" s="624" t="s">
        <v>18</v>
      </c>
      <c r="D53" s="624">
        <v>176.33785215522201</v>
      </c>
      <c r="E53" s="624">
        <v>584.80646018880498</v>
      </c>
      <c r="F53" s="624">
        <v>23.167466312947901</v>
      </c>
      <c r="G53" s="624">
        <v>76.832533687052006</v>
      </c>
    </row>
    <row r="54" spans="1:7" x14ac:dyDescent="0.25">
      <c r="A54" s="624" t="s">
        <v>52</v>
      </c>
      <c r="B54" s="624" t="s">
        <v>53</v>
      </c>
      <c r="C54" s="624" t="s">
        <v>19</v>
      </c>
      <c r="D54" s="624">
        <v>831.980279388398</v>
      </c>
      <c r="E54" s="624">
        <v>1888.7063191416701</v>
      </c>
      <c r="F54" s="624">
        <v>30.579791139409501</v>
      </c>
      <c r="G54" s="624">
        <v>69.420208860590506</v>
      </c>
    </row>
    <row r="55" spans="1:7" x14ac:dyDescent="0.25">
      <c r="A55" s="624" t="s">
        <v>54</v>
      </c>
      <c r="B55" s="624" t="s">
        <v>55</v>
      </c>
      <c r="C55" s="624" t="s">
        <v>18</v>
      </c>
      <c r="D55" s="624">
        <v>195.232103143134</v>
      </c>
      <c r="E55" s="624">
        <v>763.30675730530299</v>
      </c>
      <c r="F55" s="624">
        <v>20.3676774306049</v>
      </c>
      <c r="G55" s="624">
        <v>79.6323225693951</v>
      </c>
    </row>
    <row r="56" spans="1:7" x14ac:dyDescent="0.25">
      <c r="A56" s="624" t="s">
        <v>54</v>
      </c>
      <c r="B56" s="624" t="s">
        <v>55</v>
      </c>
      <c r="C56" s="624" t="s">
        <v>19</v>
      </c>
      <c r="D56" s="624">
        <v>427.92923440776099</v>
      </c>
      <c r="E56" s="624">
        <v>2023.4565482483499</v>
      </c>
      <c r="F56" s="624">
        <v>17.4566254497933</v>
      </c>
      <c r="G56" s="624">
        <v>82.543374550206707</v>
      </c>
    </row>
    <row r="57" spans="1:7" x14ac:dyDescent="0.25">
      <c r="A57" s="624" t="s">
        <v>56</v>
      </c>
      <c r="B57" s="624" t="s">
        <v>57</v>
      </c>
      <c r="C57" s="624" t="s">
        <v>18</v>
      </c>
      <c r="D57" s="624">
        <v>135.84420889966199</v>
      </c>
      <c r="E57" s="624">
        <v>468.32018515682699</v>
      </c>
      <c r="F57" s="624">
        <v>22.484643291799198</v>
      </c>
      <c r="G57" s="624">
        <v>77.515356708200798</v>
      </c>
    </row>
    <row r="58" spans="1:7" x14ac:dyDescent="0.25">
      <c r="A58" s="624" t="s">
        <v>56</v>
      </c>
      <c r="B58" s="624" t="s">
        <v>57</v>
      </c>
      <c r="C58" s="624" t="s">
        <v>19</v>
      </c>
      <c r="D58" s="624">
        <v>441.15178562531702</v>
      </c>
      <c r="E58" s="624">
        <v>2611.6624619395202</v>
      </c>
      <c r="F58" s="624">
        <v>14.4506592884652</v>
      </c>
      <c r="G58" s="624">
        <v>85.549340711534796</v>
      </c>
    </row>
    <row r="59" spans="1:7" x14ac:dyDescent="0.25">
      <c r="A59" s="624" t="s">
        <v>58</v>
      </c>
      <c r="B59" s="624" t="s">
        <v>59</v>
      </c>
      <c r="C59" s="624" t="s">
        <v>18</v>
      </c>
      <c r="D59" s="624">
        <v>120.943289026762</v>
      </c>
      <c r="E59" s="624">
        <v>1637.97768766078</v>
      </c>
      <c r="F59" s="624">
        <v>6.8759933294176001</v>
      </c>
      <c r="G59" s="624">
        <v>93.124006670582403</v>
      </c>
    </row>
    <row r="60" spans="1:7" x14ac:dyDescent="0.25">
      <c r="A60" s="624" t="s">
        <v>58</v>
      </c>
      <c r="B60" s="624" t="s">
        <v>59</v>
      </c>
      <c r="C60" s="624" t="s">
        <v>19</v>
      </c>
      <c r="D60" s="624">
        <v>170.93754504667299</v>
      </c>
      <c r="E60" s="624">
        <v>3989.7773391266501</v>
      </c>
      <c r="F60" s="624">
        <v>4.1083695904492599</v>
      </c>
      <c r="G60" s="624">
        <v>95.8916304095507</v>
      </c>
    </row>
    <row r="61" spans="1:7" x14ac:dyDescent="0.25">
      <c r="A61" s="624" t="s">
        <v>60</v>
      </c>
      <c r="B61" s="624" t="s">
        <v>61</v>
      </c>
      <c r="C61" s="624" t="s">
        <v>18</v>
      </c>
      <c r="D61" s="624">
        <v>73.971766154000406</v>
      </c>
      <c r="E61" s="624">
        <v>226.975348228662</v>
      </c>
      <c r="F61" s="624">
        <v>24.579656231540799</v>
      </c>
      <c r="G61" s="624">
        <v>75.420343768459205</v>
      </c>
    </row>
    <row r="62" spans="1:7" x14ac:dyDescent="0.25">
      <c r="A62" s="624" t="s">
        <v>60</v>
      </c>
      <c r="B62" s="624" t="s">
        <v>61</v>
      </c>
      <c r="C62" s="624" t="s">
        <v>19</v>
      </c>
      <c r="D62" s="624">
        <v>116.747658871241</v>
      </c>
      <c r="E62" s="624">
        <v>340.81018244937502</v>
      </c>
      <c r="F62" s="624">
        <v>25.515388072965902</v>
      </c>
      <c r="G62" s="624">
        <v>74.484611927034095</v>
      </c>
    </row>
    <row r="63" spans="1:7" x14ac:dyDescent="0.25">
      <c r="A63" s="624" t="s">
        <v>62</v>
      </c>
      <c r="B63" s="624" t="s">
        <v>63</v>
      </c>
      <c r="C63" s="624" t="s">
        <v>18</v>
      </c>
      <c r="D63" s="624">
        <v>253.97629704519599</v>
      </c>
      <c r="E63" s="624">
        <v>3263.8103592653001</v>
      </c>
      <c r="F63" s="624">
        <v>7.21977544003677</v>
      </c>
      <c r="G63" s="624">
        <v>92.780224559963202</v>
      </c>
    </row>
    <row r="64" spans="1:7" x14ac:dyDescent="0.25">
      <c r="A64" s="624" t="s">
        <v>62</v>
      </c>
      <c r="B64" s="624" t="s">
        <v>63</v>
      </c>
      <c r="C64" s="624" t="s">
        <v>19</v>
      </c>
      <c r="D64" s="624">
        <v>2795.5057002163899</v>
      </c>
      <c r="E64" s="624">
        <v>4143.4018312760199</v>
      </c>
      <c r="F64" s="624">
        <v>40.287403853256698</v>
      </c>
      <c r="G64" s="624">
        <v>59.712596146743302</v>
      </c>
    </row>
    <row r="65" spans="1:7" x14ac:dyDescent="0.25">
      <c r="A65" s="624" t="s">
        <v>64</v>
      </c>
      <c r="B65" s="624" t="s">
        <v>65</v>
      </c>
      <c r="C65" s="624" t="s">
        <v>18</v>
      </c>
      <c r="D65" s="624">
        <v>1113.95535204014</v>
      </c>
      <c r="E65" s="624">
        <v>4783.8303258353098</v>
      </c>
      <c r="F65" s="624">
        <v>18.8876879032576</v>
      </c>
      <c r="G65" s="624">
        <v>81.1123120967424</v>
      </c>
    </row>
    <row r="66" spans="1:7" x14ac:dyDescent="0.25">
      <c r="A66" s="624" t="s">
        <v>64</v>
      </c>
      <c r="B66" s="624" t="s">
        <v>65</v>
      </c>
      <c r="C66" s="624" t="s">
        <v>19</v>
      </c>
      <c r="D66" s="624">
        <v>1902.3157909464401</v>
      </c>
      <c r="E66" s="624">
        <v>6191.5443497878696</v>
      </c>
      <c r="F66" s="624">
        <v>23.503195729471202</v>
      </c>
      <c r="G66" s="624">
        <v>76.496804270528798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1870</v>
      </c>
    </row>
    <row r="11" spans="1:7" x14ac:dyDescent="0.25">
      <c r="A11" t="s">
        <v>1871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25" t="s">
        <v>16</v>
      </c>
      <c r="B17" s="625" t="s">
        <v>17</v>
      </c>
      <c r="C17" s="625" t="s">
        <v>18</v>
      </c>
      <c r="D17" s="625">
        <v>3415.9060684177498</v>
      </c>
      <c r="E17" s="625">
        <v>61758.761195278901</v>
      </c>
      <c r="F17" s="625">
        <v>5.2411561298763498</v>
      </c>
      <c r="G17" s="625">
        <v>94.758843870123599</v>
      </c>
    </row>
    <row r="18" spans="1:7" x14ac:dyDescent="0.25">
      <c r="A18" s="625" t="s">
        <v>16</v>
      </c>
      <c r="B18" s="625" t="s">
        <v>17</v>
      </c>
      <c r="C18" s="625" t="s">
        <v>19</v>
      </c>
      <c r="D18" s="625">
        <v>5759.6548768013199</v>
      </c>
      <c r="E18" s="625">
        <v>114089.31724790701</v>
      </c>
      <c r="F18" s="625">
        <v>4.8057607626439403</v>
      </c>
      <c r="G18" s="625">
        <v>95.194239237356101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1873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26" t="s">
        <v>28</v>
      </c>
      <c r="B29" s="626" t="s">
        <v>29</v>
      </c>
      <c r="C29" s="626" t="s">
        <v>18</v>
      </c>
      <c r="D29" s="626">
        <v>223.48692562799701</v>
      </c>
      <c r="E29" s="626">
        <v>3947.3260467763298</v>
      </c>
      <c r="F29" s="626">
        <v>5.35835404528257</v>
      </c>
      <c r="G29" s="626">
        <v>94.641645954717404</v>
      </c>
    </row>
    <row r="30" spans="1:7" x14ac:dyDescent="0.25">
      <c r="A30" s="626" t="s">
        <v>28</v>
      </c>
      <c r="B30" s="626" t="s">
        <v>29</v>
      </c>
      <c r="C30" s="626" t="s">
        <v>19</v>
      </c>
      <c r="D30" s="626">
        <v>0</v>
      </c>
      <c r="E30" s="626">
        <v>9334.2560942865894</v>
      </c>
      <c r="F30" s="626">
        <v>0</v>
      </c>
      <c r="G30" s="626">
        <v>100</v>
      </c>
    </row>
    <row r="31" spans="1:7" x14ac:dyDescent="0.25">
      <c r="A31" s="626" t="s">
        <v>30</v>
      </c>
      <c r="B31" s="626" t="s">
        <v>31</v>
      </c>
      <c r="C31" s="626" t="s">
        <v>18</v>
      </c>
      <c r="D31" s="626">
        <v>197.03542914722999</v>
      </c>
      <c r="E31" s="626">
        <v>631.34408180025798</v>
      </c>
      <c r="F31" s="626">
        <v>23.785647344399401</v>
      </c>
      <c r="G31" s="626">
        <v>76.214352655600607</v>
      </c>
    </row>
    <row r="32" spans="1:7" x14ac:dyDescent="0.25">
      <c r="A32" s="626" t="s">
        <v>30</v>
      </c>
      <c r="B32" s="626" t="s">
        <v>31</v>
      </c>
      <c r="C32" s="626" t="s">
        <v>19</v>
      </c>
      <c r="D32" s="626">
        <v>249.24867281566</v>
      </c>
      <c r="E32" s="626">
        <v>3156.7130404004502</v>
      </c>
      <c r="F32" s="626">
        <v>7.3180115868156497</v>
      </c>
      <c r="G32" s="626">
        <v>92.681988413184399</v>
      </c>
    </row>
    <row r="33" spans="1:7" x14ac:dyDescent="0.25">
      <c r="A33" s="626" t="s">
        <v>32</v>
      </c>
      <c r="B33" s="626" t="s">
        <v>33</v>
      </c>
      <c r="C33" s="626" t="s">
        <v>18</v>
      </c>
      <c r="D33" s="626">
        <v>289.552424216367</v>
      </c>
      <c r="E33" s="626">
        <v>1215.6003831164101</v>
      </c>
      <c r="F33" s="626">
        <v>19.237410501161701</v>
      </c>
      <c r="G33" s="626">
        <v>80.762589498838295</v>
      </c>
    </row>
    <row r="34" spans="1:7" x14ac:dyDescent="0.25">
      <c r="A34" s="626" t="s">
        <v>32</v>
      </c>
      <c r="B34" s="626" t="s">
        <v>33</v>
      </c>
      <c r="C34" s="626" t="s">
        <v>19</v>
      </c>
      <c r="D34" s="626">
        <v>127.40947897267399</v>
      </c>
      <c r="E34" s="626">
        <v>914.42833113338497</v>
      </c>
      <c r="F34" s="626">
        <v>12.229300735371</v>
      </c>
      <c r="G34" s="626">
        <v>87.770699264629002</v>
      </c>
    </row>
    <row r="35" spans="1:7" x14ac:dyDescent="0.25">
      <c r="A35" s="626" t="s">
        <v>34</v>
      </c>
      <c r="B35" s="626" t="s">
        <v>35</v>
      </c>
      <c r="C35" s="626" t="s">
        <v>18</v>
      </c>
      <c r="D35" s="626">
        <v>243.51494686171</v>
      </c>
      <c r="E35" s="626">
        <v>3518.9160625710401</v>
      </c>
      <c r="F35" s="626">
        <v>6.47227673414333</v>
      </c>
      <c r="G35" s="626">
        <v>93.527723265856693</v>
      </c>
    </row>
    <row r="36" spans="1:7" x14ac:dyDescent="0.25">
      <c r="A36" s="626" t="s">
        <v>34</v>
      </c>
      <c r="B36" s="626" t="s">
        <v>35</v>
      </c>
      <c r="C36" s="626" t="s">
        <v>19</v>
      </c>
      <c r="D36" s="626">
        <v>225.55543093065401</v>
      </c>
      <c r="E36" s="626">
        <v>7154.6582992430303</v>
      </c>
      <c r="F36" s="626">
        <v>3.0562181418741399</v>
      </c>
      <c r="G36" s="626">
        <v>96.943781858125803</v>
      </c>
    </row>
    <row r="37" spans="1:7" x14ac:dyDescent="0.25">
      <c r="A37" s="626" t="s">
        <v>36</v>
      </c>
      <c r="B37" s="626" t="s">
        <v>37</v>
      </c>
      <c r="C37" s="626" t="s">
        <v>18</v>
      </c>
      <c r="D37" s="626">
        <v>0</v>
      </c>
      <c r="E37" s="626">
        <v>4114.23284099789</v>
      </c>
      <c r="F37" s="626">
        <v>0</v>
      </c>
      <c r="G37" s="626">
        <v>100</v>
      </c>
    </row>
    <row r="38" spans="1:7" x14ac:dyDescent="0.25">
      <c r="A38" s="626" t="s">
        <v>36</v>
      </c>
      <c r="B38" s="626" t="s">
        <v>37</v>
      </c>
      <c r="C38" s="626" t="s">
        <v>19</v>
      </c>
      <c r="D38" s="626">
        <v>223.555326595894</v>
      </c>
      <c r="E38" s="626">
        <v>3856.4834710495202</v>
      </c>
      <c r="F38" s="626">
        <v>5.4792451171029803</v>
      </c>
      <c r="G38" s="626">
        <v>94.520754882896995</v>
      </c>
    </row>
    <row r="39" spans="1:7" x14ac:dyDescent="0.25">
      <c r="A39" s="626" t="s">
        <v>38</v>
      </c>
      <c r="B39" s="626" t="s">
        <v>39</v>
      </c>
      <c r="C39" s="626" t="s">
        <v>18</v>
      </c>
      <c r="D39" s="626">
        <v>113.941793319599</v>
      </c>
      <c r="E39" s="626">
        <v>1864.2443626571901</v>
      </c>
      <c r="F39" s="626">
        <v>5.7599125833198697</v>
      </c>
      <c r="G39" s="626">
        <v>94.240087416680097</v>
      </c>
    </row>
    <row r="40" spans="1:7" x14ac:dyDescent="0.25">
      <c r="A40" s="626" t="s">
        <v>38</v>
      </c>
      <c r="B40" s="626" t="s">
        <v>39</v>
      </c>
      <c r="C40" s="626" t="s">
        <v>19</v>
      </c>
      <c r="D40" s="626">
        <v>154.77949601773699</v>
      </c>
      <c r="E40" s="626">
        <v>3875.58130779667</v>
      </c>
      <c r="F40" s="626">
        <v>3.8403384598036601</v>
      </c>
      <c r="G40" s="626">
        <v>96.159661540196296</v>
      </c>
    </row>
    <row r="41" spans="1:7" x14ac:dyDescent="0.25">
      <c r="A41" s="626" t="s">
        <v>40</v>
      </c>
      <c r="B41" s="626" t="s">
        <v>41</v>
      </c>
      <c r="C41" s="626" t="s">
        <v>18</v>
      </c>
      <c r="D41" s="626">
        <v>117.47752755065601</v>
      </c>
      <c r="E41" s="626">
        <v>6664.5083165804999</v>
      </c>
      <c r="F41" s="626">
        <v>1.73219953934754</v>
      </c>
      <c r="G41" s="626">
        <v>98.267800460652495</v>
      </c>
    </row>
    <row r="42" spans="1:7" x14ac:dyDescent="0.25">
      <c r="A42" s="626" t="s">
        <v>40</v>
      </c>
      <c r="B42" s="626" t="s">
        <v>41</v>
      </c>
      <c r="C42" s="626" t="s">
        <v>19</v>
      </c>
      <c r="D42" s="626">
        <v>81.551694161177494</v>
      </c>
      <c r="E42" s="626">
        <v>10731.2812195182</v>
      </c>
      <c r="F42" s="626">
        <v>0.75421209975423098</v>
      </c>
      <c r="G42" s="626">
        <v>99.245787900245801</v>
      </c>
    </row>
    <row r="43" spans="1:7" x14ac:dyDescent="0.25">
      <c r="A43" s="626" t="s">
        <v>42</v>
      </c>
      <c r="B43" s="626" t="s">
        <v>43</v>
      </c>
      <c r="C43" s="626" t="s">
        <v>18</v>
      </c>
      <c r="D43" s="626">
        <v>902.31215495783704</v>
      </c>
      <c r="E43" s="626">
        <v>7882.4234239458401</v>
      </c>
      <c r="F43" s="626">
        <v>10.2713638544194</v>
      </c>
      <c r="G43" s="626">
        <v>89.728636145580595</v>
      </c>
    </row>
    <row r="44" spans="1:7" x14ac:dyDescent="0.25">
      <c r="A44" s="626" t="s">
        <v>42</v>
      </c>
      <c r="B44" s="626" t="s">
        <v>43</v>
      </c>
      <c r="C44" s="626" t="s">
        <v>19</v>
      </c>
      <c r="D44" s="626">
        <v>0</v>
      </c>
      <c r="E44" s="626">
        <v>12095.9930170343</v>
      </c>
      <c r="F44" s="626">
        <v>0</v>
      </c>
      <c r="G44" s="626">
        <v>100</v>
      </c>
    </row>
    <row r="45" spans="1:7" x14ac:dyDescent="0.25">
      <c r="A45" s="626" t="s">
        <v>44</v>
      </c>
      <c r="B45" s="626" t="s">
        <v>45</v>
      </c>
      <c r="C45" s="626" t="s">
        <v>18</v>
      </c>
      <c r="D45" s="626">
        <v>0</v>
      </c>
      <c r="E45" s="626">
        <v>2245.4858391153798</v>
      </c>
      <c r="F45" s="626">
        <v>0</v>
      </c>
      <c r="G45" s="626">
        <v>100</v>
      </c>
    </row>
    <row r="46" spans="1:7" x14ac:dyDescent="0.25">
      <c r="A46" s="626" t="s">
        <v>44</v>
      </c>
      <c r="B46" s="626" t="s">
        <v>45</v>
      </c>
      <c r="C46" s="626" t="s">
        <v>19</v>
      </c>
      <c r="D46" s="626">
        <v>65.899285453124406</v>
      </c>
      <c r="E46" s="626">
        <v>6531.3275809528404</v>
      </c>
      <c r="F46" s="626">
        <v>0.99889372894985695</v>
      </c>
      <c r="G46" s="626">
        <v>99.001106271050105</v>
      </c>
    </row>
    <row r="47" spans="1:7" x14ac:dyDescent="0.25">
      <c r="A47" s="626" t="s">
        <v>46</v>
      </c>
      <c r="B47" s="626" t="s">
        <v>47</v>
      </c>
      <c r="C47" s="626" t="s">
        <v>18</v>
      </c>
      <c r="D47" s="626">
        <v>150.98083788609301</v>
      </c>
      <c r="E47" s="626">
        <v>7016.1718815949698</v>
      </c>
      <c r="F47" s="626">
        <v>2.1065664957258501</v>
      </c>
      <c r="G47" s="626">
        <v>97.893433504274199</v>
      </c>
    </row>
    <row r="48" spans="1:7" x14ac:dyDescent="0.25">
      <c r="A48" s="626" t="s">
        <v>46</v>
      </c>
      <c r="B48" s="626" t="s">
        <v>47</v>
      </c>
      <c r="C48" s="626" t="s">
        <v>19</v>
      </c>
      <c r="D48" s="626">
        <v>794.28762423458898</v>
      </c>
      <c r="E48" s="626">
        <v>11934.121401734699</v>
      </c>
      <c r="F48" s="626">
        <v>6.24027419777312</v>
      </c>
      <c r="G48" s="626">
        <v>93.759725802226896</v>
      </c>
    </row>
    <row r="49" spans="1:7" x14ac:dyDescent="0.25">
      <c r="A49" s="626" t="s">
        <v>48</v>
      </c>
      <c r="B49" s="626" t="s">
        <v>49</v>
      </c>
      <c r="C49" s="626" t="s">
        <v>18</v>
      </c>
      <c r="D49" s="626">
        <v>0</v>
      </c>
      <c r="E49" s="626">
        <v>8873.6015788414697</v>
      </c>
      <c r="F49" s="626">
        <v>0</v>
      </c>
      <c r="G49" s="626">
        <v>100</v>
      </c>
    </row>
    <row r="50" spans="1:7" x14ac:dyDescent="0.25">
      <c r="A50" s="626" t="s">
        <v>48</v>
      </c>
      <c r="B50" s="626" t="s">
        <v>49</v>
      </c>
      <c r="C50" s="626" t="s">
        <v>19</v>
      </c>
      <c r="D50" s="626">
        <v>1104.3393329098301</v>
      </c>
      <c r="E50" s="626">
        <v>14652.749667030301</v>
      </c>
      <c r="F50" s="626">
        <v>7.0085238010271098</v>
      </c>
      <c r="G50" s="626">
        <v>92.991476198972904</v>
      </c>
    </row>
    <row r="51" spans="1:7" x14ac:dyDescent="0.25">
      <c r="A51" s="626" t="s">
        <v>50</v>
      </c>
      <c r="B51" s="626" t="s">
        <v>51</v>
      </c>
      <c r="C51" s="626" t="s">
        <v>18</v>
      </c>
      <c r="D51" s="626">
        <v>112.71751218429399</v>
      </c>
      <c r="E51" s="626">
        <v>1050.50490184253</v>
      </c>
      <c r="F51" s="626">
        <v>9.6901083425731507</v>
      </c>
      <c r="G51" s="626">
        <v>90.309891657426903</v>
      </c>
    </row>
    <row r="52" spans="1:7" x14ac:dyDescent="0.25">
      <c r="A52" s="626" t="s">
        <v>50</v>
      </c>
      <c r="B52" s="626" t="s">
        <v>51</v>
      </c>
      <c r="C52" s="626" t="s">
        <v>19</v>
      </c>
      <c r="D52" s="626">
        <v>756.60066171726601</v>
      </c>
      <c r="E52" s="626">
        <v>3952.2246642485302</v>
      </c>
      <c r="F52" s="626">
        <v>16.067715605103398</v>
      </c>
      <c r="G52" s="626">
        <v>83.932284394896698</v>
      </c>
    </row>
    <row r="53" spans="1:7" x14ac:dyDescent="0.25">
      <c r="A53" s="626" t="s">
        <v>52</v>
      </c>
      <c r="B53" s="626" t="s">
        <v>53</v>
      </c>
      <c r="C53" s="626" t="s">
        <v>18</v>
      </c>
      <c r="D53" s="626">
        <v>83.971261677203699</v>
      </c>
      <c r="E53" s="626">
        <v>677.17305066682297</v>
      </c>
      <c r="F53" s="626">
        <v>11.032239263354001</v>
      </c>
      <c r="G53" s="626">
        <v>88.967760736645999</v>
      </c>
    </row>
    <row r="54" spans="1:7" x14ac:dyDescent="0.25">
      <c r="A54" s="626" t="s">
        <v>52</v>
      </c>
      <c r="B54" s="626" t="s">
        <v>53</v>
      </c>
      <c r="C54" s="626" t="s">
        <v>19</v>
      </c>
      <c r="D54" s="626">
        <v>119.929662018391</v>
      </c>
      <c r="E54" s="626">
        <v>2600.7569365116701</v>
      </c>
      <c r="F54" s="626">
        <v>4.4080660405055996</v>
      </c>
      <c r="G54" s="626">
        <v>95.591933959494398</v>
      </c>
    </row>
    <row r="55" spans="1:7" x14ac:dyDescent="0.25">
      <c r="A55" s="626" t="s">
        <v>54</v>
      </c>
      <c r="B55" s="626" t="s">
        <v>55</v>
      </c>
      <c r="C55" s="626" t="s">
        <v>18</v>
      </c>
      <c r="D55" s="626">
        <v>32.387106776197399</v>
      </c>
      <c r="E55" s="626">
        <v>926.15175367223901</v>
      </c>
      <c r="F55" s="626">
        <v>3.3787995575938998</v>
      </c>
      <c r="G55" s="626">
        <v>96.621200442406106</v>
      </c>
    </row>
    <row r="56" spans="1:7" x14ac:dyDescent="0.25">
      <c r="A56" s="626" t="s">
        <v>54</v>
      </c>
      <c r="B56" s="626" t="s">
        <v>55</v>
      </c>
      <c r="C56" s="626" t="s">
        <v>19</v>
      </c>
      <c r="D56" s="626">
        <v>118.349104911076</v>
      </c>
      <c r="E56" s="626">
        <v>2333.0366777450399</v>
      </c>
      <c r="F56" s="626">
        <v>4.8278449580809202</v>
      </c>
      <c r="G56" s="626">
        <v>95.172155041919098</v>
      </c>
    </row>
    <row r="57" spans="1:7" x14ac:dyDescent="0.25">
      <c r="A57" s="626" t="s">
        <v>56</v>
      </c>
      <c r="B57" s="626" t="s">
        <v>57</v>
      </c>
      <c r="C57" s="626" t="s">
        <v>18</v>
      </c>
      <c r="D57" s="626">
        <v>74.415253584769104</v>
      </c>
      <c r="E57" s="626">
        <v>529.74914047172001</v>
      </c>
      <c r="F57" s="626">
        <v>12.317053821250401</v>
      </c>
      <c r="G57" s="626">
        <v>87.682946178749603</v>
      </c>
    </row>
    <row r="58" spans="1:7" x14ac:dyDescent="0.25">
      <c r="A58" s="626" t="s">
        <v>56</v>
      </c>
      <c r="B58" s="626" t="s">
        <v>57</v>
      </c>
      <c r="C58" s="626" t="s">
        <v>19</v>
      </c>
      <c r="D58" s="626">
        <v>823.59680284513399</v>
      </c>
      <c r="E58" s="626">
        <v>2229.2174447197099</v>
      </c>
      <c r="F58" s="626">
        <v>26.978280892854801</v>
      </c>
      <c r="G58" s="626">
        <v>73.021719107145202</v>
      </c>
    </row>
    <row r="59" spans="1:7" x14ac:dyDescent="0.25">
      <c r="A59" s="626" t="s">
        <v>58</v>
      </c>
      <c r="B59" s="626" t="s">
        <v>59</v>
      </c>
      <c r="C59" s="626" t="s">
        <v>18</v>
      </c>
      <c r="D59" s="626">
        <v>443.32017182452302</v>
      </c>
      <c r="E59" s="626">
        <v>1315.6008048630199</v>
      </c>
      <c r="F59" s="626">
        <v>25.204098290953201</v>
      </c>
      <c r="G59" s="626">
        <v>74.795901709046703</v>
      </c>
    </row>
    <row r="60" spans="1:7" x14ac:dyDescent="0.25">
      <c r="A60" s="626" t="s">
        <v>58</v>
      </c>
      <c r="B60" s="626" t="s">
        <v>59</v>
      </c>
      <c r="C60" s="626" t="s">
        <v>19</v>
      </c>
      <c r="D60" s="626">
        <v>205.73467188514701</v>
      </c>
      <c r="E60" s="626">
        <v>3954.9802122881802</v>
      </c>
      <c r="F60" s="626">
        <v>4.9446952654152696</v>
      </c>
      <c r="G60" s="626">
        <v>95.055304734584695</v>
      </c>
    </row>
    <row r="61" spans="1:7" x14ac:dyDescent="0.25">
      <c r="A61" s="626" t="s">
        <v>60</v>
      </c>
      <c r="B61" s="626" t="s">
        <v>61</v>
      </c>
      <c r="C61" s="626" t="s">
        <v>18</v>
      </c>
      <c r="D61" s="626">
        <v>0</v>
      </c>
      <c r="E61" s="626">
        <v>300.94711438266302</v>
      </c>
      <c r="F61" s="626">
        <v>0</v>
      </c>
      <c r="G61" s="626">
        <v>100</v>
      </c>
    </row>
    <row r="62" spans="1:7" x14ac:dyDescent="0.25">
      <c r="A62" s="626" t="s">
        <v>60</v>
      </c>
      <c r="B62" s="626" t="s">
        <v>61</v>
      </c>
      <c r="C62" s="626" t="s">
        <v>19</v>
      </c>
      <c r="D62" s="626">
        <v>15.400472868682501</v>
      </c>
      <c r="E62" s="626">
        <v>442.15736845193402</v>
      </c>
      <c r="F62" s="626">
        <v>3.3657980429825498</v>
      </c>
      <c r="G62" s="626">
        <v>96.634201957017396</v>
      </c>
    </row>
    <row r="63" spans="1:7" x14ac:dyDescent="0.25">
      <c r="A63" s="626" t="s">
        <v>62</v>
      </c>
      <c r="B63" s="626" t="s">
        <v>63</v>
      </c>
      <c r="C63" s="626" t="s">
        <v>18</v>
      </c>
      <c r="D63" s="626">
        <v>50.955566264513301</v>
      </c>
      <c r="E63" s="626">
        <v>3466.8310900459801</v>
      </c>
      <c r="F63" s="626">
        <v>1.4485121254611899</v>
      </c>
      <c r="G63" s="626">
        <v>98.551487874538793</v>
      </c>
    </row>
    <row r="64" spans="1:7" x14ac:dyDescent="0.25">
      <c r="A64" s="626" t="s">
        <v>62</v>
      </c>
      <c r="B64" s="626" t="s">
        <v>63</v>
      </c>
      <c r="C64" s="626" t="s">
        <v>19</v>
      </c>
      <c r="D64" s="626">
        <v>326.062022847268</v>
      </c>
      <c r="E64" s="626">
        <v>6612.8455086451304</v>
      </c>
      <c r="F64" s="626">
        <v>4.69903974606129</v>
      </c>
      <c r="G64" s="626">
        <v>95.300960253938698</v>
      </c>
    </row>
    <row r="65" spans="1:7" x14ac:dyDescent="0.25">
      <c r="A65" s="626" t="s">
        <v>64</v>
      </c>
      <c r="B65" s="626" t="s">
        <v>65</v>
      </c>
      <c r="C65" s="626" t="s">
        <v>18</v>
      </c>
      <c r="D65" s="626">
        <v>379.83715653876402</v>
      </c>
      <c r="E65" s="626">
        <v>5517.9485213366897</v>
      </c>
      <c r="F65" s="626">
        <v>6.4403350220686999</v>
      </c>
      <c r="G65" s="626">
        <v>93.559664977931305</v>
      </c>
    </row>
    <row r="66" spans="1:7" x14ac:dyDescent="0.25">
      <c r="A66" s="626" t="s">
        <v>64</v>
      </c>
      <c r="B66" s="626" t="s">
        <v>65</v>
      </c>
      <c r="C66" s="626" t="s">
        <v>19</v>
      </c>
      <c r="D66" s="626">
        <v>367.35513561702197</v>
      </c>
      <c r="E66" s="626">
        <v>7726.5050051172802</v>
      </c>
      <c r="F66" s="626">
        <v>4.5386889472949798</v>
      </c>
      <c r="G66" s="626">
        <v>95.461311052705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1874</v>
      </c>
    </row>
    <row r="11" spans="1:7" x14ac:dyDescent="0.25">
      <c r="A11" t="s">
        <v>1875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27" t="s">
        <v>16</v>
      </c>
      <c r="B17" s="627" t="s">
        <v>17</v>
      </c>
      <c r="C17" s="627" t="s">
        <v>18</v>
      </c>
      <c r="D17" s="627">
        <v>3631.1213316137</v>
      </c>
      <c r="E17" s="627">
        <v>61543.545932082998</v>
      </c>
      <c r="F17" s="627">
        <v>5.5713691899985998</v>
      </c>
      <c r="G17" s="627">
        <v>94.428630810001394</v>
      </c>
    </row>
    <row r="18" spans="1:7" x14ac:dyDescent="0.25">
      <c r="A18" s="627" t="s">
        <v>16</v>
      </c>
      <c r="B18" s="627" t="s">
        <v>17</v>
      </c>
      <c r="C18" s="627" t="s">
        <v>19</v>
      </c>
      <c r="D18" s="627">
        <v>4194.7560668297101</v>
      </c>
      <c r="E18" s="627">
        <v>115654.21605787901</v>
      </c>
      <c r="F18" s="627">
        <v>3.5000350795373198</v>
      </c>
      <c r="G18" s="627">
        <v>96.499964920462702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28" t="s">
        <v>28</v>
      </c>
      <c r="B29" s="628" t="s">
        <v>29</v>
      </c>
      <c r="C29" s="628" t="s">
        <v>18</v>
      </c>
      <c r="D29" s="628">
        <v>0</v>
      </c>
      <c r="E29" s="628">
        <v>4170.8129724043301</v>
      </c>
      <c r="F29" s="628">
        <v>0</v>
      </c>
      <c r="G29" s="628">
        <v>100</v>
      </c>
    </row>
    <row r="30" spans="1:7" x14ac:dyDescent="0.25">
      <c r="A30" s="628" t="s">
        <v>28</v>
      </c>
      <c r="B30" s="628" t="s">
        <v>29</v>
      </c>
      <c r="C30" s="628" t="s">
        <v>19</v>
      </c>
      <c r="D30" s="628">
        <v>1140.1141036522299</v>
      </c>
      <c r="E30" s="628">
        <v>8194.1419906343599</v>
      </c>
      <c r="F30" s="628">
        <v>12.214300659161101</v>
      </c>
      <c r="G30" s="628">
        <v>87.785699340838903</v>
      </c>
    </row>
    <row r="31" spans="1:7" x14ac:dyDescent="0.25">
      <c r="A31" s="628" t="s">
        <v>30</v>
      </c>
      <c r="B31" s="628" t="s">
        <v>31</v>
      </c>
      <c r="C31" s="628" t="s">
        <v>18</v>
      </c>
      <c r="D31" s="628">
        <v>0</v>
      </c>
      <c r="E31" s="628">
        <v>828.37951094748803</v>
      </c>
      <c r="F31" s="628">
        <v>0</v>
      </c>
      <c r="G31" s="628">
        <v>100</v>
      </c>
    </row>
    <row r="32" spans="1:7" x14ac:dyDescent="0.25">
      <c r="A32" s="628" t="s">
        <v>30</v>
      </c>
      <c r="B32" s="628" t="s">
        <v>31</v>
      </c>
      <c r="C32" s="628" t="s">
        <v>19</v>
      </c>
      <c r="D32" s="628">
        <v>318.08976979253799</v>
      </c>
      <c r="E32" s="628">
        <v>3087.87194342357</v>
      </c>
      <c r="F32" s="628">
        <v>9.3392056803885399</v>
      </c>
      <c r="G32" s="628">
        <v>90.660794319611497</v>
      </c>
    </row>
    <row r="33" spans="1:7" x14ac:dyDescent="0.25">
      <c r="A33" s="628" t="s">
        <v>32</v>
      </c>
      <c r="B33" s="628" t="s">
        <v>33</v>
      </c>
      <c r="C33" s="628" t="s">
        <v>18</v>
      </c>
      <c r="D33" s="628">
        <v>31.551423227747598</v>
      </c>
      <c r="E33" s="628">
        <v>1473.6013841050301</v>
      </c>
      <c r="F33" s="628">
        <v>2.0962272451033499</v>
      </c>
      <c r="G33" s="628">
        <v>97.903772754896707</v>
      </c>
    </row>
    <row r="34" spans="1:7" x14ac:dyDescent="0.25">
      <c r="A34" s="628" t="s">
        <v>32</v>
      </c>
      <c r="B34" s="628" t="s">
        <v>33</v>
      </c>
      <c r="C34" s="628" t="s">
        <v>19</v>
      </c>
      <c r="D34" s="628">
        <v>100.856607236141</v>
      </c>
      <c r="E34" s="628">
        <v>940.98120286991798</v>
      </c>
      <c r="F34" s="628">
        <v>9.6806437871432092</v>
      </c>
      <c r="G34" s="628">
        <v>90.319356212856803</v>
      </c>
    </row>
    <row r="35" spans="1:7" x14ac:dyDescent="0.25">
      <c r="A35" s="628" t="s">
        <v>34</v>
      </c>
      <c r="B35" s="628" t="s">
        <v>35</v>
      </c>
      <c r="C35" s="628" t="s">
        <v>18</v>
      </c>
      <c r="D35" s="628">
        <v>93.462292910749397</v>
      </c>
      <c r="E35" s="628">
        <v>3668.9687165219998</v>
      </c>
      <c r="F35" s="628">
        <v>2.4840932013485699</v>
      </c>
      <c r="G35" s="628">
        <v>97.5159067986514</v>
      </c>
    </row>
    <row r="36" spans="1:7" x14ac:dyDescent="0.25">
      <c r="A36" s="628" t="s">
        <v>34</v>
      </c>
      <c r="B36" s="628" t="s">
        <v>35</v>
      </c>
      <c r="C36" s="628" t="s">
        <v>19</v>
      </c>
      <c r="D36" s="628">
        <v>121.33396314714</v>
      </c>
      <c r="E36" s="628">
        <v>7258.8797670265403</v>
      </c>
      <c r="F36" s="628">
        <v>1.6440440288479901</v>
      </c>
      <c r="G36" s="628">
        <v>98.355955971152</v>
      </c>
    </row>
    <row r="37" spans="1:7" x14ac:dyDescent="0.25">
      <c r="A37" s="628" t="s">
        <v>36</v>
      </c>
      <c r="B37" s="628" t="s">
        <v>37</v>
      </c>
      <c r="C37" s="628" t="s">
        <v>18</v>
      </c>
      <c r="D37" s="628">
        <v>116.76847028855499</v>
      </c>
      <c r="E37" s="628">
        <v>3997.4643707093301</v>
      </c>
      <c r="F37" s="628">
        <v>2.83815901533257</v>
      </c>
      <c r="G37" s="628">
        <v>97.161840984667407</v>
      </c>
    </row>
    <row r="38" spans="1:7" x14ac:dyDescent="0.25">
      <c r="A38" s="628" t="s">
        <v>36</v>
      </c>
      <c r="B38" s="628" t="s">
        <v>37</v>
      </c>
      <c r="C38" s="628" t="s">
        <v>19</v>
      </c>
      <c r="D38" s="628">
        <v>115.681241634237</v>
      </c>
      <c r="E38" s="628">
        <v>3964.3575560111799</v>
      </c>
      <c r="F38" s="628">
        <v>2.83529758837089</v>
      </c>
      <c r="G38" s="628">
        <v>97.164702411629094</v>
      </c>
    </row>
    <row r="39" spans="1:7" x14ac:dyDescent="0.25">
      <c r="A39" s="628" t="s">
        <v>38</v>
      </c>
      <c r="B39" s="628" t="s">
        <v>39</v>
      </c>
      <c r="C39" s="628" t="s">
        <v>18</v>
      </c>
      <c r="D39" s="628">
        <v>81.869401480638203</v>
      </c>
      <c r="E39" s="628">
        <v>1896.31675449615</v>
      </c>
      <c r="F39" s="628">
        <v>4.1386095658026001</v>
      </c>
      <c r="G39" s="628">
        <v>95.861390434197403</v>
      </c>
    </row>
    <row r="40" spans="1:7" x14ac:dyDescent="0.25">
      <c r="A40" s="628" t="s">
        <v>38</v>
      </c>
      <c r="B40" s="628" t="s">
        <v>39</v>
      </c>
      <c r="C40" s="628" t="s">
        <v>19</v>
      </c>
      <c r="D40" s="628">
        <v>56.780467844208097</v>
      </c>
      <c r="E40" s="628">
        <v>3973.5803359701999</v>
      </c>
      <c r="F40" s="628">
        <v>1.40881848072932</v>
      </c>
      <c r="G40" s="628">
        <v>98.591181519270705</v>
      </c>
    </row>
    <row r="41" spans="1:7" x14ac:dyDescent="0.25">
      <c r="A41" s="628" t="s">
        <v>40</v>
      </c>
      <c r="B41" s="628" t="s">
        <v>41</v>
      </c>
      <c r="C41" s="628" t="s">
        <v>18</v>
      </c>
      <c r="D41" s="628">
        <v>0</v>
      </c>
      <c r="E41" s="628">
        <v>6781.9858441311599</v>
      </c>
      <c r="F41" s="628">
        <v>0</v>
      </c>
      <c r="G41" s="628">
        <v>100</v>
      </c>
    </row>
    <row r="42" spans="1:7" x14ac:dyDescent="0.25">
      <c r="A42" s="628" t="s">
        <v>40</v>
      </c>
      <c r="B42" s="628" t="s">
        <v>41</v>
      </c>
      <c r="C42" s="628" t="s">
        <v>19</v>
      </c>
      <c r="D42" s="628">
        <v>0</v>
      </c>
      <c r="E42" s="628">
        <v>10812.8329136793</v>
      </c>
      <c r="F42" s="628">
        <v>0</v>
      </c>
      <c r="G42" s="628">
        <v>100</v>
      </c>
    </row>
    <row r="43" spans="1:7" x14ac:dyDescent="0.25">
      <c r="A43" s="628" t="s">
        <v>42</v>
      </c>
      <c r="B43" s="628" t="s">
        <v>43</v>
      </c>
      <c r="C43" s="628" t="s">
        <v>18</v>
      </c>
      <c r="D43" s="628">
        <v>1567.64268057141</v>
      </c>
      <c r="E43" s="628">
        <v>7217.0928983322601</v>
      </c>
      <c r="F43" s="628">
        <v>17.845075318329101</v>
      </c>
      <c r="G43" s="628">
        <v>82.154924681670906</v>
      </c>
    </row>
    <row r="44" spans="1:7" x14ac:dyDescent="0.25">
      <c r="A44" s="628" t="s">
        <v>42</v>
      </c>
      <c r="B44" s="628" t="s">
        <v>43</v>
      </c>
      <c r="C44" s="628" t="s">
        <v>19</v>
      </c>
      <c r="D44" s="628">
        <v>56.6901266452942</v>
      </c>
      <c r="E44" s="628">
        <v>12039.302890389001</v>
      </c>
      <c r="F44" s="628">
        <v>0.46866864560404198</v>
      </c>
      <c r="G44" s="628">
        <v>99.531331354395903</v>
      </c>
    </row>
    <row r="45" spans="1:7" x14ac:dyDescent="0.25">
      <c r="A45" s="628" t="s">
        <v>44</v>
      </c>
      <c r="B45" s="628" t="s">
        <v>45</v>
      </c>
      <c r="C45" s="628" t="s">
        <v>18</v>
      </c>
      <c r="D45" s="628">
        <v>0</v>
      </c>
      <c r="E45" s="628">
        <v>2245.4858391153798</v>
      </c>
      <c r="F45" s="628">
        <v>0</v>
      </c>
      <c r="G45" s="628">
        <v>100</v>
      </c>
    </row>
    <row r="46" spans="1:7" x14ac:dyDescent="0.25">
      <c r="A46" s="628" t="s">
        <v>44</v>
      </c>
      <c r="B46" s="628" t="s">
        <v>45</v>
      </c>
      <c r="C46" s="628" t="s">
        <v>19</v>
      </c>
      <c r="D46" s="628">
        <v>65.899285453124406</v>
      </c>
      <c r="E46" s="628">
        <v>6531.3275809528404</v>
      </c>
      <c r="F46" s="628">
        <v>0.99889372894985695</v>
      </c>
      <c r="G46" s="628">
        <v>99.001106271050105</v>
      </c>
    </row>
    <row r="47" spans="1:7" x14ac:dyDescent="0.25">
      <c r="A47" s="628" t="s">
        <v>46</v>
      </c>
      <c r="B47" s="628" t="s">
        <v>47</v>
      </c>
      <c r="C47" s="628" t="s">
        <v>18</v>
      </c>
      <c r="D47" s="628">
        <v>0</v>
      </c>
      <c r="E47" s="628">
        <v>7167.1527194810596</v>
      </c>
      <c r="F47" s="628">
        <v>0</v>
      </c>
      <c r="G47" s="628">
        <v>100</v>
      </c>
    </row>
    <row r="48" spans="1:7" x14ac:dyDescent="0.25">
      <c r="A48" s="628" t="s">
        <v>46</v>
      </c>
      <c r="B48" s="628" t="s">
        <v>47</v>
      </c>
      <c r="C48" s="628" t="s">
        <v>19</v>
      </c>
      <c r="D48" s="628">
        <v>70.8332104794804</v>
      </c>
      <c r="E48" s="628">
        <v>12657.575815489899</v>
      </c>
      <c r="F48" s="628">
        <v>0.556496969377413</v>
      </c>
      <c r="G48" s="628">
        <v>99.443503030622594</v>
      </c>
    </row>
    <row r="49" spans="1:7" x14ac:dyDescent="0.25">
      <c r="A49" s="628" t="s">
        <v>48</v>
      </c>
      <c r="B49" s="628" t="s">
        <v>49</v>
      </c>
      <c r="C49" s="628" t="s">
        <v>18</v>
      </c>
      <c r="D49" s="628">
        <v>791.44645677487404</v>
      </c>
      <c r="E49" s="628">
        <v>8082.1551220665997</v>
      </c>
      <c r="F49" s="628">
        <v>8.9191119270221293</v>
      </c>
      <c r="G49" s="628">
        <v>91.080888072977899</v>
      </c>
    </row>
    <row r="50" spans="1:7" x14ac:dyDescent="0.25">
      <c r="A50" s="628" t="s">
        <v>48</v>
      </c>
      <c r="B50" s="628" t="s">
        <v>49</v>
      </c>
      <c r="C50" s="628" t="s">
        <v>19</v>
      </c>
      <c r="D50" s="628">
        <v>690.92168440975195</v>
      </c>
      <c r="E50" s="628">
        <v>15066.1673155304</v>
      </c>
      <c r="F50" s="628">
        <v>4.3848307540331604</v>
      </c>
      <c r="G50" s="628">
        <v>95.615169245966797</v>
      </c>
    </row>
    <row r="51" spans="1:7" x14ac:dyDescent="0.25">
      <c r="A51" s="628" t="s">
        <v>50</v>
      </c>
      <c r="B51" s="628" t="s">
        <v>51</v>
      </c>
      <c r="C51" s="628" t="s">
        <v>18</v>
      </c>
      <c r="D51" s="628">
        <v>51.2060491095299</v>
      </c>
      <c r="E51" s="628">
        <v>1112.01636491729</v>
      </c>
      <c r="F51" s="628">
        <v>4.4020858343217304</v>
      </c>
      <c r="G51" s="628">
        <v>95.597914165678304</v>
      </c>
    </row>
    <row r="52" spans="1:7" x14ac:dyDescent="0.25">
      <c r="A52" s="628" t="s">
        <v>50</v>
      </c>
      <c r="B52" s="628" t="s">
        <v>51</v>
      </c>
      <c r="C52" s="628" t="s">
        <v>19</v>
      </c>
      <c r="D52" s="628">
        <v>210.98998883538999</v>
      </c>
      <c r="E52" s="628">
        <v>4497.8353371304102</v>
      </c>
      <c r="F52" s="628">
        <v>4.4807350927190202</v>
      </c>
      <c r="G52" s="628">
        <v>95.519264907280999</v>
      </c>
    </row>
    <row r="53" spans="1:7" x14ac:dyDescent="0.25">
      <c r="A53" s="628" t="s">
        <v>52</v>
      </c>
      <c r="B53" s="628" t="s">
        <v>53</v>
      </c>
      <c r="C53" s="628" t="s">
        <v>18</v>
      </c>
      <c r="D53" s="628">
        <v>93.071838327833305</v>
      </c>
      <c r="E53" s="628">
        <v>668.07247401619304</v>
      </c>
      <c r="F53" s="628">
        <v>12.2278833091728</v>
      </c>
      <c r="G53" s="628">
        <v>87.772116690827204</v>
      </c>
    </row>
    <row r="54" spans="1:7" x14ac:dyDescent="0.25">
      <c r="A54" s="628" t="s">
        <v>52</v>
      </c>
      <c r="B54" s="628" t="s">
        <v>53</v>
      </c>
      <c r="C54" s="628" t="s">
        <v>19</v>
      </c>
      <c r="D54" s="628">
        <v>193.483672004618</v>
      </c>
      <c r="E54" s="628">
        <v>2527.20292652545</v>
      </c>
      <c r="F54" s="628">
        <v>7.1115751483156302</v>
      </c>
      <c r="G54" s="628">
        <v>92.888424851684405</v>
      </c>
    </row>
    <row r="55" spans="1:7" x14ac:dyDescent="0.25">
      <c r="A55" s="628" t="s">
        <v>54</v>
      </c>
      <c r="B55" s="628" t="s">
        <v>55</v>
      </c>
      <c r="C55" s="628" t="s">
        <v>18</v>
      </c>
      <c r="D55" s="628">
        <v>116.320649050404</v>
      </c>
      <c r="E55" s="628">
        <v>842.21821139803205</v>
      </c>
      <c r="F55" s="628">
        <v>12.135204304182899</v>
      </c>
      <c r="G55" s="628">
        <v>87.864795695817094</v>
      </c>
    </row>
    <row r="56" spans="1:7" x14ac:dyDescent="0.25">
      <c r="A56" s="628" t="s">
        <v>54</v>
      </c>
      <c r="B56" s="628" t="s">
        <v>55</v>
      </c>
      <c r="C56" s="628" t="s">
        <v>19</v>
      </c>
      <c r="D56" s="628">
        <v>82.1492738797333</v>
      </c>
      <c r="E56" s="628">
        <v>2369.2365087763801</v>
      </c>
      <c r="F56" s="628">
        <v>3.3511360986488001</v>
      </c>
      <c r="G56" s="628">
        <v>96.648863901351206</v>
      </c>
    </row>
    <row r="57" spans="1:7" x14ac:dyDescent="0.25">
      <c r="A57" s="628" t="s">
        <v>56</v>
      </c>
      <c r="B57" s="628" t="s">
        <v>57</v>
      </c>
      <c r="C57" s="628" t="s">
        <v>18</v>
      </c>
      <c r="D57" s="628">
        <v>34.9031157462721</v>
      </c>
      <c r="E57" s="628">
        <v>569.26127831021699</v>
      </c>
      <c r="F57" s="628">
        <v>5.7770891647429101</v>
      </c>
      <c r="G57" s="628">
        <v>94.222910835257096</v>
      </c>
    </row>
    <row r="58" spans="1:7" x14ac:dyDescent="0.25">
      <c r="A58" s="628" t="s">
        <v>56</v>
      </c>
      <c r="B58" s="628" t="s">
        <v>57</v>
      </c>
      <c r="C58" s="628" t="s">
        <v>19</v>
      </c>
      <c r="D58" s="628">
        <v>611.19594263629597</v>
      </c>
      <c r="E58" s="628">
        <v>2441.6183049285401</v>
      </c>
      <c r="F58" s="628">
        <v>20.020738016531201</v>
      </c>
      <c r="G58" s="628">
        <v>79.979261983468803</v>
      </c>
    </row>
    <row r="59" spans="1:7" x14ac:dyDescent="0.25">
      <c r="A59" s="628" t="s">
        <v>58</v>
      </c>
      <c r="B59" s="628" t="s">
        <v>59</v>
      </c>
      <c r="C59" s="628" t="s">
        <v>18</v>
      </c>
      <c r="D59" s="628">
        <v>0</v>
      </c>
      <c r="E59" s="628">
        <v>1758.9209766875399</v>
      </c>
      <c r="F59" s="628">
        <v>0</v>
      </c>
      <c r="G59" s="628">
        <v>100</v>
      </c>
    </row>
    <row r="60" spans="1:7" x14ac:dyDescent="0.25">
      <c r="A60" s="628" t="s">
        <v>58</v>
      </c>
      <c r="B60" s="628" t="s">
        <v>59</v>
      </c>
      <c r="C60" s="628" t="s">
        <v>19</v>
      </c>
      <c r="D60" s="628">
        <v>79.547597597570004</v>
      </c>
      <c r="E60" s="628">
        <v>4081.16728657576</v>
      </c>
      <c r="F60" s="628">
        <v>1.91187331533232</v>
      </c>
      <c r="G60" s="628">
        <v>98.088126684667699</v>
      </c>
    </row>
    <row r="61" spans="1:7" x14ac:dyDescent="0.25">
      <c r="A61" s="628" t="s">
        <v>60</v>
      </c>
      <c r="B61" s="628" t="s">
        <v>61</v>
      </c>
      <c r="C61" s="628" t="s">
        <v>18</v>
      </c>
      <c r="D61" s="628">
        <v>13.0888429197314</v>
      </c>
      <c r="E61" s="628">
        <v>287.85827146293099</v>
      </c>
      <c r="F61" s="628">
        <v>4.34921695347726</v>
      </c>
      <c r="G61" s="628">
        <v>95.650783046522804</v>
      </c>
    </row>
    <row r="62" spans="1:7" x14ac:dyDescent="0.25">
      <c r="A62" s="628" t="s">
        <v>60</v>
      </c>
      <c r="B62" s="628" t="s">
        <v>61</v>
      </c>
      <c r="C62" s="628" t="s">
        <v>19</v>
      </c>
      <c r="D62" s="628">
        <v>26.941849639493501</v>
      </c>
      <c r="E62" s="628">
        <v>430.61599168112298</v>
      </c>
      <c r="F62" s="628">
        <v>5.8881844449945904</v>
      </c>
      <c r="G62" s="628">
        <v>94.111815555005407</v>
      </c>
    </row>
    <row r="63" spans="1:7" x14ac:dyDescent="0.25">
      <c r="A63" s="628" t="s">
        <v>62</v>
      </c>
      <c r="B63" s="628" t="s">
        <v>63</v>
      </c>
      <c r="C63" s="628" t="s">
        <v>18</v>
      </c>
      <c r="D63" s="628">
        <v>0</v>
      </c>
      <c r="E63" s="628">
        <v>3517.7866563104999</v>
      </c>
      <c r="F63" s="628">
        <v>0</v>
      </c>
      <c r="G63" s="628">
        <v>100</v>
      </c>
    </row>
    <row r="64" spans="1:7" x14ac:dyDescent="0.25">
      <c r="A64" s="628" t="s">
        <v>62</v>
      </c>
      <c r="B64" s="628" t="s">
        <v>63</v>
      </c>
      <c r="C64" s="628" t="s">
        <v>19</v>
      </c>
      <c r="D64" s="628">
        <v>253.24728194246401</v>
      </c>
      <c r="E64" s="628">
        <v>6685.6602495499401</v>
      </c>
      <c r="F64" s="628">
        <v>3.6496707989419801</v>
      </c>
      <c r="G64" s="628">
        <v>96.350329201058003</v>
      </c>
    </row>
    <row r="65" spans="1:7" x14ac:dyDescent="0.25">
      <c r="A65" s="628" t="s">
        <v>64</v>
      </c>
      <c r="B65" s="628" t="s">
        <v>65</v>
      </c>
      <c r="C65" s="628" t="s">
        <v>18</v>
      </c>
      <c r="D65" s="628">
        <v>639.79011120594998</v>
      </c>
      <c r="E65" s="628">
        <v>5257.9955666694996</v>
      </c>
      <c r="F65" s="628">
        <v>10.8479715294846</v>
      </c>
      <c r="G65" s="628">
        <v>89.152028470515404</v>
      </c>
    </row>
    <row r="66" spans="1:7" x14ac:dyDescent="0.25">
      <c r="A66" s="628" t="s">
        <v>64</v>
      </c>
      <c r="B66" s="628" t="s">
        <v>65</v>
      </c>
      <c r="C66" s="628" t="s">
        <v>19</v>
      </c>
      <c r="D66" s="628">
        <v>0</v>
      </c>
      <c r="E66" s="628">
        <v>8093.8601407343003</v>
      </c>
      <c r="F66" s="628">
        <v>0</v>
      </c>
      <c r="G66" s="628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1878</v>
      </c>
    </row>
    <row r="11" spans="1:7" x14ac:dyDescent="0.25">
      <c r="A11" t="s">
        <v>1879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29" t="s">
        <v>16</v>
      </c>
      <c r="B17" s="629" t="s">
        <v>17</v>
      </c>
      <c r="C17" s="629" t="s">
        <v>18</v>
      </c>
      <c r="D17" s="629">
        <v>0</v>
      </c>
      <c r="E17" s="629">
        <v>65174.667263696698</v>
      </c>
      <c r="F17" s="629">
        <v>0</v>
      </c>
      <c r="G17" s="629">
        <v>100</v>
      </c>
    </row>
    <row r="18" spans="1:7" x14ac:dyDescent="0.25">
      <c r="A18" s="629" t="s">
        <v>16</v>
      </c>
      <c r="B18" s="629" t="s">
        <v>17</v>
      </c>
      <c r="C18" s="629" t="s">
        <v>19</v>
      </c>
      <c r="D18" s="629">
        <v>176.65206521778899</v>
      </c>
      <c r="E18" s="629">
        <v>119672.320059491</v>
      </c>
      <c r="F18" s="629">
        <v>0.14739556133529</v>
      </c>
      <c r="G18" s="629">
        <v>99.852604438664699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1881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630" t="s">
        <v>28</v>
      </c>
      <c r="B29" s="630" t="s">
        <v>29</v>
      </c>
      <c r="C29" s="630" t="s">
        <v>18</v>
      </c>
      <c r="D29" s="630">
        <v>4170.8129724043301</v>
      </c>
      <c r="E29" s="630">
        <v>0</v>
      </c>
      <c r="F29" s="630">
        <v>100</v>
      </c>
      <c r="G29" s="630">
        <v>0</v>
      </c>
    </row>
    <row r="30" spans="1:7" x14ac:dyDescent="0.25">
      <c r="A30" s="630" t="s">
        <v>28</v>
      </c>
      <c r="B30" s="630" t="s">
        <v>29</v>
      </c>
      <c r="C30" s="630" t="s">
        <v>19</v>
      </c>
      <c r="D30" s="630">
        <v>9334.2560942865894</v>
      </c>
      <c r="E30" s="630">
        <v>0</v>
      </c>
      <c r="F30" s="630">
        <v>100</v>
      </c>
      <c r="G30" s="630">
        <v>0</v>
      </c>
    </row>
    <row r="31" spans="1:7" x14ac:dyDescent="0.25">
      <c r="A31" s="630" t="s">
        <v>30</v>
      </c>
      <c r="B31" s="630" t="s">
        <v>31</v>
      </c>
      <c r="C31" s="630" t="s">
        <v>18</v>
      </c>
      <c r="D31" s="630">
        <v>828.37951094748803</v>
      </c>
      <c r="E31" s="630">
        <v>0</v>
      </c>
      <c r="F31" s="630">
        <v>100</v>
      </c>
      <c r="G31" s="630">
        <v>0</v>
      </c>
    </row>
    <row r="32" spans="1:7" x14ac:dyDescent="0.25">
      <c r="A32" s="630" t="s">
        <v>30</v>
      </c>
      <c r="B32" s="630" t="s">
        <v>31</v>
      </c>
      <c r="C32" s="630" t="s">
        <v>19</v>
      </c>
      <c r="D32" s="630">
        <v>3405.9617132161102</v>
      </c>
      <c r="E32" s="630">
        <v>0</v>
      </c>
      <c r="F32" s="630">
        <v>100</v>
      </c>
      <c r="G32" s="630">
        <v>0</v>
      </c>
    </row>
    <row r="33" spans="1:7" x14ac:dyDescent="0.25">
      <c r="A33" s="630" t="s">
        <v>32</v>
      </c>
      <c r="B33" s="630" t="s">
        <v>33</v>
      </c>
      <c r="C33" s="630" t="s">
        <v>18</v>
      </c>
      <c r="D33" s="630">
        <v>1505.15280733278</v>
      </c>
      <c r="E33" s="630">
        <v>0</v>
      </c>
      <c r="F33" s="630">
        <v>100</v>
      </c>
      <c r="G33" s="630">
        <v>0</v>
      </c>
    </row>
    <row r="34" spans="1:7" x14ac:dyDescent="0.25">
      <c r="A34" s="630" t="s">
        <v>32</v>
      </c>
      <c r="B34" s="630" t="s">
        <v>33</v>
      </c>
      <c r="C34" s="630" t="s">
        <v>19</v>
      </c>
      <c r="D34" s="630">
        <v>1041.83781010606</v>
      </c>
      <c r="E34" s="630">
        <v>0</v>
      </c>
      <c r="F34" s="630">
        <v>100</v>
      </c>
      <c r="G34" s="630">
        <v>0</v>
      </c>
    </row>
    <row r="35" spans="1:7" x14ac:dyDescent="0.25">
      <c r="A35" s="630" t="s">
        <v>34</v>
      </c>
      <c r="B35" s="630" t="s">
        <v>35</v>
      </c>
      <c r="C35" s="630" t="s">
        <v>18</v>
      </c>
      <c r="D35" s="630">
        <v>3762.4310094327502</v>
      </c>
      <c r="E35" s="630">
        <v>0</v>
      </c>
      <c r="F35" s="630">
        <v>100</v>
      </c>
      <c r="G35" s="630">
        <v>0</v>
      </c>
    </row>
    <row r="36" spans="1:7" x14ac:dyDescent="0.25">
      <c r="A36" s="630" t="s">
        <v>34</v>
      </c>
      <c r="B36" s="630" t="s">
        <v>35</v>
      </c>
      <c r="C36" s="630" t="s">
        <v>19</v>
      </c>
      <c r="D36" s="630">
        <v>7380.2137301736802</v>
      </c>
      <c r="E36" s="630">
        <v>0</v>
      </c>
      <c r="F36" s="630">
        <v>100</v>
      </c>
      <c r="G36" s="630">
        <v>0</v>
      </c>
    </row>
    <row r="37" spans="1:7" x14ac:dyDescent="0.25">
      <c r="A37" s="630" t="s">
        <v>36</v>
      </c>
      <c r="B37" s="630" t="s">
        <v>37</v>
      </c>
      <c r="C37" s="630" t="s">
        <v>18</v>
      </c>
      <c r="D37" s="630">
        <v>4114.23284099789</v>
      </c>
      <c r="E37" s="630">
        <v>0</v>
      </c>
      <c r="F37" s="630">
        <v>100</v>
      </c>
      <c r="G37" s="630">
        <v>0</v>
      </c>
    </row>
    <row r="38" spans="1:7" x14ac:dyDescent="0.25">
      <c r="A38" s="630" t="s">
        <v>36</v>
      </c>
      <c r="B38" s="630" t="s">
        <v>37</v>
      </c>
      <c r="C38" s="630" t="s">
        <v>19</v>
      </c>
      <c r="D38" s="630">
        <v>4080.0387976454199</v>
      </c>
      <c r="E38" s="630">
        <v>0</v>
      </c>
      <c r="F38" s="630">
        <v>100</v>
      </c>
      <c r="G38" s="630">
        <v>0</v>
      </c>
    </row>
    <row r="39" spans="1:7" x14ac:dyDescent="0.25">
      <c r="A39" s="630" t="s">
        <v>38</v>
      </c>
      <c r="B39" s="630" t="s">
        <v>39</v>
      </c>
      <c r="C39" s="630" t="s">
        <v>18</v>
      </c>
      <c r="D39" s="630">
        <v>1978.1861559767899</v>
      </c>
      <c r="E39" s="630">
        <v>0</v>
      </c>
      <c r="F39" s="630">
        <v>100</v>
      </c>
      <c r="G39" s="630">
        <v>0</v>
      </c>
    </row>
    <row r="40" spans="1:7" x14ac:dyDescent="0.25">
      <c r="A40" s="630" t="s">
        <v>38</v>
      </c>
      <c r="B40" s="630" t="s">
        <v>39</v>
      </c>
      <c r="C40" s="630" t="s">
        <v>19</v>
      </c>
      <c r="D40" s="630">
        <v>4030.3608038144098</v>
      </c>
      <c r="E40" s="630">
        <v>0</v>
      </c>
      <c r="F40" s="630">
        <v>100</v>
      </c>
      <c r="G40" s="630">
        <v>0</v>
      </c>
    </row>
    <row r="41" spans="1:7" x14ac:dyDescent="0.25">
      <c r="A41" s="630" t="s">
        <v>40</v>
      </c>
      <c r="B41" s="630" t="s">
        <v>41</v>
      </c>
      <c r="C41" s="630" t="s">
        <v>18</v>
      </c>
      <c r="D41" s="630">
        <v>6781.9858441311599</v>
      </c>
      <c r="E41" s="630">
        <v>0</v>
      </c>
      <c r="F41" s="630">
        <v>100</v>
      </c>
      <c r="G41" s="630">
        <v>0</v>
      </c>
    </row>
    <row r="42" spans="1:7" x14ac:dyDescent="0.25">
      <c r="A42" s="630" t="s">
        <v>40</v>
      </c>
      <c r="B42" s="630" t="s">
        <v>41</v>
      </c>
      <c r="C42" s="630" t="s">
        <v>19</v>
      </c>
      <c r="D42" s="630">
        <v>10812.8329136793</v>
      </c>
      <c r="E42" s="630">
        <v>0</v>
      </c>
      <c r="F42" s="630">
        <v>100</v>
      </c>
      <c r="G42" s="630">
        <v>0</v>
      </c>
    </row>
    <row r="43" spans="1:7" x14ac:dyDescent="0.25">
      <c r="A43" s="630" t="s">
        <v>42</v>
      </c>
      <c r="B43" s="630" t="s">
        <v>43</v>
      </c>
      <c r="C43" s="630" t="s">
        <v>18</v>
      </c>
      <c r="D43" s="630">
        <v>8784.7355789036792</v>
      </c>
      <c r="E43" s="630">
        <v>0</v>
      </c>
      <c r="F43" s="630">
        <v>100</v>
      </c>
      <c r="G43" s="630">
        <v>0</v>
      </c>
    </row>
    <row r="44" spans="1:7" x14ac:dyDescent="0.25">
      <c r="A44" s="630" t="s">
        <v>42</v>
      </c>
      <c r="B44" s="630" t="s">
        <v>43</v>
      </c>
      <c r="C44" s="630" t="s">
        <v>19</v>
      </c>
      <c r="D44" s="630">
        <v>12095.9930170343</v>
      </c>
      <c r="E44" s="630">
        <v>0</v>
      </c>
      <c r="F44" s="630">
        <v>100</v>
      </c>
      <c r="G44" s="630">
        <v>0</v>
      </c>
    </row>
    <row r="45" spans="1:7" x14ac:dyDescent="0.25">
      <c r="A45" s="630" t="s">
        <v>44</v>
      </c>
      <c r="B45" s="630" t="s">
        <v>45</v>
      </c>
      <c r="C45" s="630" t="s">
        <v>18</v>
      </c>
      <c r="D45" s="630">
        <v>2245.4858391153798</v>
      </c>
      <c r="E45" s="630">
        <v>0</v>
      </c>
      <c r="F45" s="630">
        <v>100</v>
      </c>
      <c r="G45" s="630">
        <v>0</v>
      </c>
    </row>
    <row r="46" spans="1:7" x14ac:dyDescent="0.25">
      <c r="A46" s="630" t="s">
        <v>44</v>
      </c>
      <c r="B46" s="630" t="s">
        <v>45</v>
      </c>
      <c r="C46" s="630" t="s">
        <v>19</v>
      </c>
      <c r="D46" s="630">
        <v>6531.3275809528404</v>
      </c>
      <c r="E46" s="630">
        <v>65.899285453124406</v>
      </c>
      <c r="F46" s="630">
        <v>99.001106271050105</v>
      </c>
      <c r="G46" s="630">
        <v>0.99889372894985695</v>
      </c>
    </row>
    <row r="47" spans="1:7" x14ac:dyDescent="0.25">
      <c r="A47" s="630" t="s">
        <v>46</v>
      </c>
      <c r="B47" s="630" t="s">
        <v>47</v>
      </c>
      <c r="C47" s="630" t="s">
        <v>18</v>
      </c>
      <c r="D47" s="630">
        <v>7167.1527194810596</v>
      </c>
      <c r="E47" s="630">
        <v>0</v>
      </c>
      <c r="F47" s="630">
        <v>100</v>
      </c>
      <c r="G47" s="630">
        <v>0</v>
      </c>
    </row>
    <row r="48" spans="1:7" x14ac:dyDescent="0.25">
      <c r="A48" s="630" t="s">
        <v>46</v>
      </c>
      <c r="B48" s="630" t="s">
        <v>47</v>
      </c>
      <c r="C48" s="630" t="s">
        <v>19</v>
      </c>
      <c r="D48" s="630">
        <v>12728.4090259693</v>
      </c>
      <c r="E48" s="630">
        <v>0</v>
      </c>
      <c r="F48" s="630">
        <v>100</v>
      </c>
      <c r="G48" s="630">
        <v>0</v>
      </c>
    </row>
    <row r="49" spans="1:7" x14ac:dyDescent="0.25">
      <c r="A49" s="630" t="s">
        <v>48</v>
      </c>
      <c r="B49" s="630" t="s">
        <v>49</v>
      </c>
      <c r="C49" s="630" t="s">
        <v>18</v>
      </c>
      <c r="D49" s="630">
        <v>8873.6015788414697</v>
      </c>
      <c r="E49" s="630">
        <v>0</v>
      </c>
      <c r="F49" s="630">
        <v>100</v>
      </c>
      <c r="G49" s="630">
        <v>0</v>
      </c>
    </row>
    <row r="50" spans="1:7" x14ac:dyDescent="0.25">
      <c r="A50" s="630" t="s">
        <v>48</v>
      </c>
      <c r="B50" s="630" t="s">
        <v>49</v>
      </c>
      <c r="C50" s="630" t="s">
        <v>19</v>
      </c>
      <c r="D50" s="630">
        <v>15757.088999940101</v>
      </c>
      <c r="E50" s="630">
        <v>0</v>
      </c>
      <c r="F50" s="630">
        <v>100</v>
      </c>
      <c r="G50" s="630">
        <v>0</v>
      </c>
    </row>
    <row r="51" spans="1:7" x14ac:dyDescent="0.25">
      <c r="A51" s="630" t="s">
        <v>50</v>
      </c>
      <c r="B51" s="630" t="s">
        <v>51</v>
      </c>
      <c r="C51" s="630" t="s">
        <v>18</v>
      </c>
      <c r="D51" s="630">
        <v>1163.2224140268199</v>
      </c>
      <c r="E51" s="630">
        <v>0</v>
      </c>
      <c r="F51" s="630">
        <v>100</v>
      </c>
      <c r="G51" s="630">
        <v>0</v>
      </c>
    </row>
    <row r="52" spans="1:7" x14ac:dyDescent="0.25">
      <c r="A52" s="630" t="s">
        <v>50</v>
      </c>
      <c r="B52" s="630" t="s">
        <v>51</v>
      </c>
      <c r="C52" s="630" t="s">
        <v>19</v>
      </c>
      <c r="D52" s="630">
        <v>4708.8253259658004</v>
      </c>
      <c r="E52" s="630">
        <v>0</v>
      </c>
      <c r="F52" s="630">
        <v>100</v>
      </c>
      <c r="G52" s="630">
        <v>0</v>
      </c>
    </row>
    <row r="53" spans="1:7" x14ac:dyDescent="0.25">
      <c r="A53" s="630" t="s">
        <v>52</v>
      </c>
      <c r="B53" s="630" t="s">
        <v>53</v>
      </c>
      <c r="C53" s="630" t="s">
        <v>18</v>
      </c>
      <c r="D53" s="630">
        <v>761.14431234402605</v>
      </c>
      <c r="E53" s="630">
        <v>0</v>
      </c>
      <c r="F53" s="630">
        <v>100</v>
      </c>
      <c r="G53" s="630">
        <v>0</v>
      </c>
    </row>
    <row r="54" spans="1:7" x14ac:dyDescent="0.25">
      <c r="A54" s="630" t="s">
        <v>52</v>
      </c>
      <c r="B54" s="630" t="s">
        <v>53</v>
      </c>
      <c r="C54" s="630" t="s">
        <v>19</v>
      </c>
      <c r="D54" s="630">
        <v>2720.6865985300701</v>
      </c>
      <c r="E54" s="630">
        <v>0</v>
      </c>
      <c r="F54" s="630">
        <v>100</v>
      </c>
      <c r="G54" s="630">
        <v>0</v>
      </c>
    </row>
    <row r="55" spans="1:7" x14ac:dyDescent="0.25">
      <c r="A55" s="630" t="s">
        <v>54</v>
      </c>
      <c r="B55" s="630" t="s">
        <v>55</v>
      </c>
      <c r="C55" s="630" t="s">
        <v>18</v>
      </c>
      <c r="D55" s="630">
        <v>958.53886044843603</v>
      </c>
      <c r="E55" s="630">
        <v>0</v>
      </c>
      <c r="F55" s="630">
        <v>100</v>
      </c>
      <c r="G55" s="630">
        <v>0</v>
      </c>
    </row>
    <row r="56" spans="1:7" x14ac:dyDescent="0.25">
      <c r="A56" s="630" t="s">
        <v>54</v>
      </c>
      <c r="B56" s="630" t="s">
        <v>55</v>
      </c>
      <c r="C56" s="630" t="s">
        <v>19</v>
      </c>
      <c r="D56" s="630">
        <v>2430.8484641861801</v>
      </c>
      <c r="E56" s="630">
        <v>20.5373184699333</v>
      </c>
      <c r="F56" s="630">
        <v>99.162215975337801</v>
      </c>
      <c r="G56" s="630">
        <v>0.83778402466220003</v>
      </c>
    </row>
    <row r="57" spans="1:7" x14ac:dyDescent="0.25">
      <c r="A57" s="630" t="s">
        <v>56</v>
      </c>
      <c r="B57" s="630" t="s">
        <v>57</v>
      </c>
      <c r="C57" s="630" t="s">
        <v>18</v>
      </c>
      <c r="D57" s="630">
        <v>604.16439405648896</v>
      </c>
      <c r="E57" s="630">
        <v>0</v>
      </c>
      <c r="F57" s="630">
        <v>100</v>
      </c>
      <c r="G57" s="630">
        <v>0</v>
      </c>
    </row>
    <row r="58" spans="1:7" x14ac:dyDescent="0.25">
      <c r="A58" s="630" t="s">
        <v>56</v>
      </c>
      <c r="B58" s="630" t="s">
        <v>57</v>
      </c>
      <c r="C58" s="630" t="s">
        <v>19</v>
      </c>
      <c r="D58" s="630">
        <v>3044.9061455289102</v>
      </c>
      <c r="E58" s="630">
        <v>7.9081020359270102</v>
      </c>
      <c r="F58" s="630">
        <v>99.740956986091305</v>
      </c>
      <c r="G58" s="630">
        <v>0.25904301390872803</v>
      </c>
    </row>
    <row r="59" spans="1:7" x14ac:dyDescent="0.25">
      <c r="A59" s="630" t="s">
        <v>58</v>
      </c>
      <c r="B59" s="630" t="s">
        <v>59</v>
      </c>
      <c r="C59" s="630" t="s">
        <v>18</v>
      </c>
      <c r="D59" s="630">
        <v>1758.9209766875399</v>
      </c>
      <c r="E59" s="630">
        <v>0</v>
      </c>
      <c r="F59" s="630">
        <v>100</v>
      </c>
      <c r="G59" s="630">
        <v>0</v>
      </c>
    </row>
    <row r="60" spans="1:7" x14ac:dyDescent="0.25">
      <c r="A60" s="630" t="s">
        <v>58</v>
      </c>
      <c r="B60" s="630" t="s">
        <v>59</v>
      </c>
      <c r="C60" s="630" t="s">
        <v>19</v>
      </c>
      <c r="D60" s="630">
        <v>4078.4075249145199</v>
      </c>
      <c r="E60" s="630">
        <v>82.307359258804496</v>
      </c>
      <c r="F60" s="630">
        <v>98.021797658573306</v>
      </c>
      <c r="G60" s="630">
        <v>1.9782023414266601</v>
      </c>
    </row>
    <row r="61" spans="1:7" x14ac:dyDescent="0.25">
      <c r="A61" s="630" t="s">
        <v>60</v>
      </c>
      <c r="B61" s="630" t="s">
        <v>61</v>
      </c>
      <c r="C61" s="630" t="s">
        <v>18</v>
      </c>
      <c r="D61" s="630">
        <v>300.94711438266302</v>
      </c>
      <c r="E61" s="630">
        <v>0</v>
      </c>
      <c r="F61" s="630">
        <v>100</v>
      </c>
      <c r="G61" s="630">
        <v>0</v>
      </c>
    </row>
    <row r="62" spans="1:7" x14ac:dyDescent="0.25">
      <c r="A62" s="630" t="s">
        <v>60</v>
      </c>
      <c r="B62" s="630" t="s">
        <v>61</v>
      </c>
      <c r="C62" s="630" t="s">
        <v>19</v>
      </c>
      <c r="D62" s="630">
        <v>457.55784132061598</v>
      </c>
      <c r="E62" s="630">
        <v>0</v>
      </c>
      <c r="F62" s="630">
        <v>100</v>
      </c>
      <c r="G62" s="630">
        <v>0</v>
      </c>
    </row>
    <row r="63" spans="1:7" x14ac:dyDescent="0.25">
      <c r="A63" s="630" t="s">
        <v>62</v>
      </c>
      <c r="B63" s="630" t="s">
        <v>63</v>
      </c>
      <c r="C63" s="630" t="s">
        <v>18</v>
      </c>
      <c r="D63" s="630">
        <v>3517.7866563104999</v>
      </c>
      <c r="E63" s="630">
        <v>0</v>
      </c>
      <c r="F63" s="630">
        <v>100</v>
      </c>
      <c r="G63" s="630">
        <v>0</v>
      </c>
    </row>
    <row r="64" spans="1:7" x14ac:dyDescent="0.25">
      <c r="A64" s="630" t="s">
        <v>62</v>
      </c>
      <c r="B64" s="630" t="s">
        <v>63</v>
      </c>
      <c r="C64" s="630" t="s">
        <v>19</v>
      </c>
      <c r="D64" s="630">
        <v>6938.9075314924003</v>
      </c>
      <c r="E64" s="630">
        <v>0</v>
      </c>
      <c r="F64" s="630">
        <v>100</v>
      </c>
      <c r="G64" s="630">
        <v>0</v>
      </c>
    </row>
    <row r="65" spans="1:7" x14ac:dyDescent="0.25">
      <c r="A65" s="630" t="s">
        <v>64</v>
      </c>
      <c r="B65" s="630" t="s">
        <v>65</v>
      </c>
      <c r="C65" s="630" t="s">
        <v>18</v>
      </c>
      <c r="D65" s="630">
        <v>5897.7856778754503</v>
      </c>
      <c r="E65" s="630">
        <v>0</v>
      </c>
      <c r="F65" s="630">
        <v>100</v>
      </c>
      <c r="G65" s="630">
        <v>0</v>
      </c>
    </row>
    <row r="66" spans="1:7" x14ac:dyDescent="0.25">
      <c r="A66" s="630" t="s">
        <v>64</v>
      </c>
      <c r="B66" s="630" t="s">
        <v>65</v>
      </c>
      <c r="C66" s="630" t="s">
        <v>19</v>
      </c>
      <c r="D66" s="630">
        <v>8093.8601407343003</v>
      </c>
      <c r="E66" s="630">
        <v>0</v>
      </c>
      <c r="F66" s="630">
        <v>100</v>
      </c>
      <c r="G66" s="630">
        <v>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1587</v>
      </c>
    </row>
    <row r="11" spans="1:7" x14ac:dyDescent="0.25">
      <c r="A11" t="s">
        <v>1882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31" t="s">
        <v>16</v>
      </c>
      <c r="B17" s="631" t="s">
        <v>17</v>
      </c>
      <c r="C17" s="631" t="s">
        <v>18</v>
      </c>
      <c r="D17" s="631">
        <v>178.31356579965799</v>
      </c>
      <c r="E17" s="631">
        <v>64996.353697897001</v>
      </c>
      <c r="F17" s="631">
        <v>0.27359336577538801</v>
      </c>
      <c r="G17" s="631">
        <v>99.726406634224602</v>
      </c>
    </row>
    <row r="18" spans="1:7" x14ac:dyDescent="0.25">
      <c r="A18" s="631" t="s">
        <v>16</v>
      </c>
      <c r="B18" s="631" t="s">
        <v>17</v>
      </c>
      <c r="C18" s="631" t="s">
        <v>19</v>
      </c>
      <c r="D18" s="631">
        <v>720.405327709576</v>
      </c>
      <c r="E18" s="631">
        <v>119128.566796999</v>
      </c>
      <c r="F18" s="631">
        <v>0.60109428970317602</v>
      </c>
      <c r="G18" s="631">
        <v>99.398905710296802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1884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32" t="s">
        <v>28</v>
      </c>
      <c r="B29" s="632" t="s">
        <v>29</v>
      </c>
      <c r="C29" s="632" t="s">
        <v>18</v>
      </c>
      <c r="D29" s="632">
        <v>0</v>
      </c>
      <c r="E29" s="632">
        <v>4170.8129724043301</v>
      </c>
      <c r="F29" s="632">
        <v>0</v>
      </c>
      <c r="G29" s="632">
        <v>100</v>
      </c>
    </row>
    <row r="30" spans="1:7" x14ac:dyDescent="0.25">
      <c r="A30" s="632" t="s">
        <v>28</v>
      </c>
      <c r="B30" s="632" t="s">
        <v>29</v>
      </c>
      <c r="C30" s="632" t="s">
        <v>19</v>
      </c>
      <c r="D30" s="632">
        <v>332.61070529372199</v>
      </c>
      <c r="E30" s="632">
        <v>9001.6453889928707</v>
      </c>
      <c r="F30" s="632">
        <v>3.5633338311481499</v>
      </c>
      <c r="G30" s="632">
        <v>96.436666168851801</v>
      </c>
    </row>
    <row r="31" spans="1:7" x14ac:dyDescent="0.25">
      <c r="A31" s="632" t="s">
        <v>30</v>
      </c>
      <c r="B31" s="632" t="s">
        <v>31</v>
      </c>
      <c r="C31" s="632" t="s">
        <v>18</v>
      </c>
      <c r="D31" s="632">
        <v>0</v>
      </c>
      <c r="E31" s="632">
        <v>828.37951094748803</v>
      </c>
      <c r="F31" s="632">
        <v>0</v>
      </c>
      <c r="G31" s="632">
        <v>100</v>
      </c>
    </row>
    <row r="32" spans="1:7" x14ac:dyDescent="0.25">
      <c r="A32" s="632" t="s">
        <v>30</v>
      </c>
      <c r="B32" s="632" t="s">
        <v>31</v>
      </c>
      <c r="C32" s="632" t="s">
        <v>19</v>
      </c>
      <c r="D32" s="632">
        <v>80.327617242318496</v>
      </c>
      <c r="E32" s="632">
        <v>3325.63409597379</v>
      </c>
      <c r="F32" s="632">
        <v>2.35844157996915</v>
      </c>
      <c r="G32" s="632">
        <v>97.641558420030805</v>
      </c>
    </row>
    <row r="33" spans="1:7" x14ac:dyDescent="0.25">
      <c r="A33" s="632" t="s">
        <v>32</v>
      </c>
      <c r="B33" s="632" t="s">
        <v>33</v>
      </c>
      <c r="C33" s="632" t="s">
        <v>18</v>
      </c>
      <c r="D33" s="632">
        <v>0</v>
      </c>
      <c r="E33" s="632">
        <v>1505.15280733278</v>
      </c>
      <c r="F33" s="632">
        <v>0</v>
      </c>
      <c r="G33" s="632">
        <v>100</v>
      </c>
    </row>
    <row r="34" spans="1:7" x14ac:dyDescent="0.25">
      <c r="A34" s="632" t="s">
        <v>32</v>
      </c>
      <c r="B34" s="632" t="s">
        <v>33</v>
      </c>
      <c r="C34" s="632" t="s">
        <v>19</v>
      </c>
      <c r="D34" s="632">
        <v>0</v>
      </c>
      <c r="E34" s="632">
        <v>1041.83781010606</v>
      </c>
      <c r="F34" s="632">
        <v>0</v>
      </c>
      <c r="G34" s="632">
        <v>100</v>
      </c>
    </row>
    <row r="35" spans="1:7" x14ac:dyDescent="0.25">
      <c r="A35" s="632" t="s">
        <v>34</v>
      </c>
      <c r="B35" s="632" t="s">
        <v>35</v>
      </c>
      <c r="C35" s="632" t="s">
        <v>18</v>
      </c>
      <c r="D35" s="632">
        <v>88.358188526207996</v>
      </c>
      <c r="E35" s="632">
        <v>3674.0728209065401</v>
      </c>
      <c r="F35" s="632">
        <v>2.34843345445235</v>
      </c>
      <c r="G35" s="632">
        <v>97.651566545547695</v>
      </c>
    </row>
    <row r="36" spans="1:7" x14ac:dyDescent="0.25">
      <c r="A36" s="632" t="s">
        <v>34</v>
      </c>
      <c r="B36" s="632" t="s">
        <v>35</v>
      </c>
      <c r="C36" s="632" t="s">
        <v>19</v>
      </c>
      <c r="D36" s="632">
        <v>0</v>
      </c>
      <c r="E36" s="632">
        <v>7380.2137301736802</v>
      </c>
      <c r="F36" s="632">
        <v>0</v>
      </c>
      <c r="G36" s="632">
        <v>100</v>
      </c>
    </row>
    <row r="37" spans="1:7" x14ac:dyDescent="0.25">
      <c r="A37" s="632" t="s">
        <v>36</v>
      </c>
      <c r="B37" s="632" t="s">
        <v>37</v>
      </c>
      <c r="C37" s="632" t="s">
        <v>18</v>
      </c>
      <c r="D37" s="632">
        <v>65.137036044740398</v>
      </c>
      <c r="E37" s="632">
        <v>4049.09580495315</v>
      </c>
      <c r="F37" s="632">
        <v>1.58321219440127</v>
      </c>
      <c r="G37" s="632">
        <v>98.416787805598702</v>
      </c>
    </row>
    <row r="38" spans="1:7" x14ac:dyDescent="0.25">
      <c r="A38" s="632" t="s">
        <v>36</v>
      </c>
      <c r="B38" s="632" t="s">
        <v>37</v>
      </c>
      <c r="C38" s="632" t="s">
        <v>19</v>
      </c>
      <c r="D38" s="632">
        <v>0</v>
      </c>
      <c r="E38" s="632">
        <v>4080.0387976454199</v>
      </c>
      <c r="F38" s="632">
        <v>0</v>
      </c>
      <c r="G38" s="632">
        <v>100</v>
      </c>
    </row>
    <row r="39" spans="1:7" x14ac:dyDescent="0.25">
      <c r="A39" s="632" t="s">
        <v>38</v>
      </c>
      <c r="B39" s="632" t="s">
        <v>39</v>
      </c>
      <c r="C39" s="632" t="s">
        <v>18</v>
      </c>
      <c r="D39" s="632">
        <v>0</v>
      </c>
      <c r="E39" s="632">
        <v>1978.1861559767899</v>
      </c>
      <c r="F39" s="632">
        <v>0</v>
      </c>
      <c r="G39" s="632">
        <v>100</v>
      </c>
    </row>
    <row r="40" spans="1:7" x14ac:dyDescent="0.25">
      <c r="A40" s="632" t="s">
        <v>38</v>
      </c>
      <c r="B40" s="632" t="s">
        <v>39</v>
      </c>
      <c r="C40" s="632" t="s">
        <v>19</v>
      </c>
      <c r="D40" s="632">
        <v>0</v>
      </c>
      <c r="E40" s="632">
        <v>4030.3608038144098</v>
      </c>
      <c r="F40" s="632">
        <v>0</v>
      </c>
      <c r="G40" s="632">
        <v>100</v>
      </c>
    </row>
    <row r="41" spans="1:7" x14ac:dyDescent="0.25">
      <c r="A41" s="632" t="s">
        <v>40</v>
      </c>
      <c r="B41" s="632" t="s">
        <v>41</v>
      </c>
      <c r="C41" s="632" t="s">
        <v>18</v>
      </c>
      <c r="D41" s="632">
        <v>0</v>
      </c>
      <c r="E41" s="632">
        <v>6781.9858441311599</v>
      </c>
      <c r="F41" s="632">
        <v>0</v>
      </c>
      <c r="G41" s="632">
        <v>100</v>
      </c>
    </row>
    <row r="42" spans="1:7" x14ac:dyDescent="0.25">
      <c r="A42" s="632" t="s">
        <v>40</v>
      </c>
      <c r="B42" s="632" t="s">
        <v>41</v>
      </c>
      <c r="C42" s="632" t="s">
        <v>19</v>
      </c>
      <c r="D42" s="632">
        <v>0</v>
      </c>
      <c r="E42" s="632">
        <v>10812.8329136793</v>
      </c>
      <c r="F42" s="632">
        <v>0</v>
      </c>
      <c r="G42" s="632">
        <v>100</v>
      </c>
    </row>
    <row r="43" spans="1:7" x14ac:dyDescent="0.25">
      <c r="A43" s="632" t="s">
        <v>42</v>
      </c>
      <c r="B43" s="632" t="s">
        <v>43</v>
      </c>
      <c r="C43" s="632" t="s">
        <v>18</v>
      </c>
      <c r="D43" s="632">
        <v>0</v>
      </c>
      <c r="E43" s="632">
        <v>8784.7355789036792</v>
      </c>
      <c r="F43" s="632">
        <v>0</v>
      </c>
      <c r="G43" s="632">
        <v>100</v>
      </c>
    </row>
    <row r="44" spans="1:7" x14ac:dyDescent="0.25">
      <c r="A44" s="632" t="s">
        <v>42</v>
      </c>
      <c r="B44" s="632" t="s">
        <v>43</v>
      </c>
      <c r="C44" s="632" t="s">
        <v>19</v>
      </c>
      <c r="D44" s="632">
        <v>0</v>
      </c>
      <c r="E44" s="632">
        <v>12095.9930170343</v>
      </c>
      <c r="F44" s="632">
        <v>0</v>
      </c>
      <c r="G44" s="632">
        <v>100</v>
      </c>
    </row>
    <row r="45" spans="1:7" x14ac:dyDescent="0.25">
      <c r="A45" s="632" t="s">
        <v>44</v>
      </c>
      <c r="B45" s="632" t="s">
        <v>45</v>
      </c>
      <c r="C45" s="632" t="s">
        <v>18</v>
      </c>
      <c r="D45" s="632">
        <v>0</v>
      </c>
      <c r="E45" s="632">
        <v>2245.4858391153798</v>
      </c>
      <c r="F45" s="632">
        <v>0</v>
      </c>
      <c r="G45" s="632">
        <v>100</v>
      </c>
    </row>
    <row r="46" spans="1:7" x14ac:dyDescent="0.25">
      <c r="A46" s="632" t="s">
        <v>44</v>
      </c>
      <c r="B46" s="632" t="s">
        <v>45</v>
      </c>
      <c r="C46" s="632" t="s">
        <v>19</v>
      </c>
      <c r="D46" s="632">
        <v>149.66888951933299</v>
      </c>
      <c r="E46" s="632">
        <v>6447.5579768866401</v>
      </c>
      <c r="F46" s="632">
        <v>2.2686636756645102</v>
      </c>
      <c r="G46" s="632">
        <v>97.731336324335501</v>
      </c>
    </row>
    <row r="47" spans="1:7" x14ac:dyDescent="0.25">
      <c r="A47" s="632" t="s">
        <v>46</v>
      </c>
      <c r="B47" s="632" t="s">
        <v>47</v>
      </c>
      <c r="C47" s="632" t="s">
        <v>18</v>
      </c>
      <c r="D47" s="632">
        <v>0</v>
      </c>
      <c r="E47" s="632">
        <v>7167.1527194810596</v>
      </c>
      <c r="F47" s="632">
        <v>0</v>
      </c>
      <c r="G47" s="632">
        <v>100</v>
      </c>
    </row>
    <row r="48" spans="1:7" x14ac:dyDescent="0.25">
      <c r="A48" s="632" t="s">
        <v>46</v>
      </c>
      <c r="B48" s="632" t="s">
        <v>47</v>
      </c>
      <c r="C48" s="632" t="s">
        <v>19</v>
      </c>
      <c r="D48" s="632">
        <v>0</v>
      </c>
      <c r="E48" s="632">
        <v>12728.4090259693</v>
      </c>
      <c r="F48" s="632">
        <v>0</v>
      </c>
      <c r="G48" s="632">
        <v>100</v>
      </c>
    </row>
    <row r="49" spans="1:7" x14ac:dyDescent="0.25">
      <c r="A49" s="632" t="s">
        <v>48</v>
      </c>
      <c r="B49" s="632" t="s">
        <v>49</v>
      </c>
      <c r="C49" s="632" t="s">
        <v>18</v>
      </c>
      <c r="D49" s="632">
        <v>0</v>
      </c>
      <c r="E49" s="632">
        <v>8873.6015788414697</v>
      </c>
      <c r="F49" s="632">
        <v>0</v>
      </c>
      <c r="G49" s="632">
        <v>100</v>
      </c>
    </row>
    <row r="50" spans="1:7" x14ac:dyDescent="0.25">
      <c r="A50" s="632" t="s">
        <v>48</v>
      </c>
      <c r="B50" s="632" t="s">
        <v>49</v>
      </c>
      <c r="C50" s="632" t="s">
        <v>19</v>
      </c>
      <c r="D50" s="632">
        <v>0</v>
      </c>
      <c r="E50" s="632">
        <v>15757.088999940101</v>
      </c>
      <c r="F50" s="632">
        <v>0</v>
      </c>
      <c r="G50" s="632">
        <v>100</v>
      </c>
    </row>
    <row r="51" spans="1:7" x14ac:dyDescent="0.25">
      <c r="A51" s="632" t="s">
        <v>50</v>
      </c>
      <c r="B51" s="632" t="s">
        <v>51</v>
      </c>
      <c r="C51" s="632" t="s">
        <v>18</v>
      </c>
      <c r="D51" s="632">
        <v>19.8673389887885</v>
      </c>
      <c r="E51" s="632">
        <v>1143.35507503803</v>
      </c>
      <c r="F51" s="632">
        <v>1.7079570294740201</v>
      </c>
      <c r="G51" s="632">
        <v>98.292042970525998</v>
      </c>
    </row>
    <row r="52" spans="1:7" x14ac:dyDescent="0.25">
      <c r="A52" s="632" t="s">
        <v>50</v>
      </c>
      <c r="B52" s="632" t="s">
        <v>51</v>
      </c>
      <c r="C52" s="632" t="s">
        <v>19</v>
      </c>
      <c r="D52" s="632">
        <v>0</v>
      </c>
      <c r="E52" s="632">
        <v>4708.8253259658004</v>
      </c>
      <c r="F52" s="632">
        <v>0</v>
      </c>
      <c r="G52" s="632">
        <v>100</v>
      </c>
    </row>
    <row r="53" spans="1:7" x14ac:dyDescent="0.25">
      <c r="A53" s="632" t="s">
        <v>52</v>
      </c>
      <c r="B53" s="632" t="s">
        <v>53</v>
      </c>
      <c r="C53" s="632" t="s">
        <v>18</v>
      </c>
      <c r="D53" s="632">
        <v>0</v>
      </c>
      <c r="E53" s="632">
        <v>761.14431234402605</v>
      </c>
      <c r="F53" s="632">
        <v>0</v>
      </c>
      <c r="G53" s="632">
        <v>100</v>
      </c>
    </row>
    <row r="54" spans="1:7" x14ac:dyDescent="0.25">
      <c r="A54" s="632" t="s">
        <v>52</v>
      </c>
      <c r="B54" s="632" t="s">
        <v>53</v>
      </c>
      <c r="C54" s="632" t="s">
        <v>19</v>
      </c>
      <c r="D54" s="632">
        <v>43.994707671073499</v>
      </c>
      <c r="E54" s="632">
        <v>2676.6918908589901</v>
      </c>
      <c r="F54" s="632">
        <v>1.6170443039945499</v>
      </c>
      <c r="G54" s="632">
        <v>98.382955696005496</v>
      </c>
    </row>
    <row r="55" spans="1:7" x14ac:dyDescent="0.25">
      <c r="A55" s="632" t="s">
        <v>54</v>
      </c>
      <c r="B55" s="632" t="s">
        <v>55</v>
      </c>
      <c r="C55" s="632" t="s">
        <v>18</v>
      </c>
      <c r="D55" s="632">
        <v>0</v>
      </c>
      <c r="E55" s="632">
        <v>958.53886044843603</v>
      </c>
      <c r="F55" s="632">
        <v>0</v>
      </c>
      <c r="G55" s="632">
        <v>100</v>
      </c>
    </row>
    <row r="56" spans="1:7" x14ac:dyDescent="0.25">
      <c r="A56" s="632" t="s">
        <v>54</v>
      </c>
      <c r="B56" s="632" t="s">
        <v>55</v>
      </c>
      <c r="C56" s="632" t="s">
        <v>19</v>
      </c>
      <c r="D56" s="632">
        <v>0</v>
      </c>
      <c r="E56" s="632">
        <v>2451.3857826561102</v>
      </c>
      <c r="F56" s="632">
        <v>0</v>
      </c>
      <c r="G56" s="632">
        <v>100</v>
      </c>
    </row>
    <row r="57" spans="1:7" x14ac:dyDescent="0.25">
      <c r="A57" s="632" t="s">
        <v>56</v>
      </c>
      <c r="B57" s="632" t="s">
        <v>57</v>
      </c>
      <c r="C57" s="632" t="s">
        <v>18</v>
      </c>
      <c r="D57" s="632">
        <v>0</v>
      </c>
      <c r="E57" s="632">
        <v>604.16439405648896</v>
      </c>
      <c r="F57" s="632">
        <v>0</v>
      </c>
      <c r="G57" s="632">
        <v>100</v>
      </c>
    </row>
    <row r="58" spans="1:7" x14ac:dyDescent="0.25">
      <c r="A58" s="632" t="s">
        <v>56</v>
      </c>
      <c r="B58" s="632" t="s">
        <v>57</v>
      </c>
      <c r="C58" s="632" t="s">
        <v>19</v>
      </c>
      <c r="D58" s="632">
        <v>0</v>
      </c>
      <c r="E58" s="632">
        <v>3052.8142475648401</v>
      </c>
      <c r="F58" s="632">
        <v>0</v>
      </c>
      <c r="G58" s="632">
        <v>100</v>
      </c>
    </row>
    <row r="59" spans="1:7" x14ac:dyDescent="0.25">
      <c r="A59" s="632" t="s">
        <v>58</v>
      </c>
      <c r="B59" s="632" t="s">
        <v>59</v>
      </c>
      <c r="C59" s="632" t="s">
        <v>18</v>
      </c>
      <c r="D59" s="632">
        <v>0</v>
      </c>
      <c r="E59" s="632">
        <v>1758.9209766875399</v>
      </c>
      <c r="F59" s="632">
        <v>0</v>
      </c>
      <c r="G59" s="632">
        <v>100</v>
      </c>
    </row>
    <row r="60" spans="1:7" x14ac:dyDescent="0.25">
      <c r="A60" s="632" t="s">
        <v>58</v>
      </c>
      <c r="B60" s="632" t="s">
        <v>59</v>
      </c>
      <c r="C60" s="632" t="s">
        <v>19</v>
      </c>
      <c r="D60" s="632">
        <v>113.80340798313</v>
      </c>
      <c r="E60" s="632">
        <v>4046.9114761902001</v>
      </c>
      <c r="F60" s="632">
        <v>2.7351888113270899</v>
      </c>
      <c r="G60" s="632">
        <v>97.264811188672894</v>
      </c>
    </row>
    <row r="61" spans="1:7" x14ac:dyDescent="0.25">
      <c r="A61" s="632" t="s">
        <v>60</v>
      </c>
      <c r="B61" s="632" t="s">
        <v>61</v>
      </c>
      <c r="C61" s="632" t="s">
        <v>18</v>
      </c>
      <c r="D61" s="632">
        <v>4.9510022399207196</v>
      </c>
      <c r="E61" s="632">
        <v>295.99611214274199</v>
      </c>
      <c r="F61" s="632">
        <v>1.64514029319629</v>
      </c>
      <c r="G61" s="632">
        <v>98.354859706803694</v>
      </c>
    </row>
    <row r="62" spans="1:7" x14ac:dyDescent="0.25">
      <c r="A62" s="632" t="s">
        <v>60</v>
      </c>
      <c r="B62" s="632" t="s">
        <v>61</v>
      </c>
      <c r="C62" s="632" t="s">
        <v>19</v>
      </c>
      <c r="D62" s="632">
        <v>0</v>
      </c>
      <c r="E62" s="632">
        <v>457.55784132061598</v>
      </c>
      <c r="F62" s="632">
        <v>0</v>
      </c>
      <c r="G62" s="632">
        <v>100</v>
      </c>
    </row>
    <row r="63" spans="1:7" x14ac:dyDescent="0.25">
      <c r="A63" s="632" t="s">
        <v>62</v>
      </c>
      <c r="B63" s="632" t="s">
        <v>63</v>
      </c>
      <c r="C63" s="632" t="s">
        <v>18</v>
      </c>
      <c r="D63" s="632">
        <v>0</v>
      </c>
      <c r="E63" s="632">
        <v>3517.7866563104999</v>
      </c>
      <c r="F63" s="632">
        <v>0</v>
      </c>
      <c r="G63" s="632">
        <v>100</v>
      </c>
    </row>
    <row r="64" spans="1:7" x14ac:dyDescent="0.25">
      <c r="A64" s="632" t="s">
        <v>62</v>
      </c>
      <c r="B64" s="632" t="s">
        <v>63</v>
      </c>
      <c r="C64" s="632" t="s">
        <v>19</v>
      </c>
      <c r="D64" s="632">
        <v>0</v>
      </c>
      <c r="E64" s="632">
        <v>6938.9075314924003</v>
      </c>
      <c r="F64" s="632">
        <v>0</v>
      </c>
      <c r="G64" s="632">
        <v>100</v>
      </c>
    </row>
    <row r="65" spans="1:7" x14ac:dyDescent="0.25">
      <c r="A65" s="632" t="s">
        <v>64</v>
      </c>
      <c r="B65" s="632" t="s">
        <v>65</v>
      </c>
      <c r="C65" s="632" t="s">
        <v>18</v>
      </c>
      <c r="D65" s="632">
        <v>0</v>
      </c>
      <c r="E65" s="632">
        <v>5897.7856778754503</v>
      </c>
      <c r="F65" s="632">
        <v>0</v>
      </c>
      <c r="G65" s="632">
        <v>100</v>
      </c>
    </row>
    <row r="66" spans="1:7" x14ac:dyDescent="0.25">
      <c r="A66" s="632" t="s">
        <v>64</v>
      </c>
      <c r="B66" s="632" t="s">
        <v>65</v>
      </c>
      <c r="C66" s="632" t="s">
        <v>19</v>
      </c>
      <c r="D66" s="632">
        <v>0</v>
      </c>
      <c r="E66" s="632">
        <v>8093.8601407343003</v>
      </c>
      <c r="F66" s="632">
        <v>0</v>
      </c>
      <c r="G66" s="632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1885</v>
      </c>
    </row>
    <row r="11" spans="1:7" x14ac:dyDescent="0.25">
      <c r="A11" t="s">
        <v>1886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33" t="s">
        <v>16</v>
      </c>
      <c r="B17" s="633" t="s">
        <v>17</v>
      </c>
      <c r="C17" s="633" t="s">
        <v>18</v>
      </c>
      <c r="D17" s="633">
        <v>0</v>
      </c>
      <c r="E17" s="633">
        <v>65174.667263696698</v>
      </c>
      <c r="F17" s="633">
        <v>0</v>
      </c>
      <c r="G17" s="633">
        <v>100</v>
      </c>
    </row>
    <row r="18" spans="1:7" x14ac:dyDescent="0.25">
      <c r="A18" s="633" t="s">
        <v>16</v>
      </c>
      <c r="B18" s="633" t="s">
        <v>17</v>
      </c>
      <c r="C18" s="633" t="s">
        <v>19</v>
      </c>
      <c r="D18" s="633">
        <v>211.10264076634601</v>
      </c>
      <c r="E18" s="633">
        <v>119637.86948394201</v>
      </c>
      <c r="F18" s="633">
        <v>0.176140551749316</v>
      </c>
      <c r="G18" s="633">
        <v>99.823859448250701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1888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634" t="s">
        <v>28</v>
      </c>
      <c r="B29" s="634" t="s">
        <v>29</v>
      </c>
      <c r="C29" s="634" t="s">
        <v>18</v>
      </c>
      <c r="D29" s="634">
        <v>4170.8129724043301</v>
      </c>
      <c r="E29" s="634">
        <v>0</v>
      </c>
      <c r="F29" s="634">
        <v>100</v>
      </c>
      <c r="G29" s="634">
        <v>0</v>
      </c>
    </row>
    <row r="30" spans="1:7" x14ac:dyDescent="0.25">
      <c r="A30" s="634" t="s">
        <v>28</v>
      </c>
      <c r="B30" s="634" t="s">
        <v>29</v>
      </c>
      <c r="C30" s="634" t="s">
        <v>19</v>
      </c>
      <c r="D30" s="634">
        <v>9334.2560942865894</v>
      </c>
      <c r="E30" s="634">
        <v>0</v>
      </c>
      <c r="F30" s="634">
        <v>100</v>
      </c>
      <c r="G30" s="634">
        <v>0</v>
      </c>
    </row>
    <row r="31" spans="1:7" x14ac:dyDescent="0.25">
      <c r="A31" s="634" t="s">
        <v>30</v>
      </c>
      <c r="B31" s="634" t="s">
        <v>31</v>
      </c>
      <c r="C31" s="634" t="s">
        <v>18</v>
      </c>
      <c r="D31" s="634">
        <v>828.37951094748803</v>
      </c>
      <c r="E31" s="634">
        <v>0</v>
      </c>
      <c r="F31" s="634">
        <v>100</v>
      </c>
      <c r="G31" s="634">
        <v>0</v>
      </c>
    </row>
    <row r="32" spans="1:7" x14ac:dyDescent="0.25">
      <c r="A32" s="634" t="s">
        <v>30</v>
      </c>
      <c r="B32" s="634" t="s">
        <v>31</v>
      </c>
      <c r="C32" s="634" t="s">
        <v>19</v>
      </c>
      <c r="D32" s="634">
        <v>3405.9617132161102</v>
      </c>
      <c r="E32" s="634">
        <v>0</v>
      </c>
      <c r="F32" s="634">
        <v>100</v>
      </c>
      <c r="G32" s="634">
        <v>0</v>
      </c>
    </row>
    <row r="33" spans="1:7" x14ac:dyDescent="0.25">
      <c r="A33" s="634" t="s">
        <v>32</v>
      </c>
      <c r="B33" s="634" t="s">
        <v>33</v>
      </c>
      <c r="C33" s="634" t="s">
        <v>18</v>
      </c>
      <c r="D33" s="634">
        <v>1505.15280733278</v>
      </c>
      <c r="E33" s="634">
        <v>0</v>
      </c>
      <c r="F33" s="634">
        <v>100</v>
      </c>
      <c r="G33" s="634">
        <v>0</v>
      </c>
    </row>
    <row r="34" spans="1:7" x14ac:dyDescent="0.25">
      <c r="A34" s="634" t="s">
        <v>32</v>
      </c>
      <c r="B34" s="634" t="s">
        <v>33</v>
      </c>
      <c r="C34" s="634" t="s">
        <v>19</v>
      </c>
      <c r="D34" s="634">
        <v>1041.83781010606</v>
      </c>
      <c r="E34" s="634">
        <v>0</v>
      </c>
      <c r="F34" s="634">
        <v>100</v>
      </c>
      <c r="G34" s="634">
        <v>0</v>
      </c>
    </row>
    <row r="35" spans="1:7" x14ac:dyDescent="0.25">
      <c r="A35" s="634" t="s">
        <v>34</v>
      </c>
      <c r="B35" s="634" t="s">
        <v>35</v>
      </c>
      <c r="C35" s="634" t="s">
        <v>18</v>
      </c>
      <c r="D35" s="634">
        <v>3762.4310094327502</v>
      </c>
      <c r="E35" s="634">
        <v>0</v>
      </c>
      <c r="F35" s="634">
        <v>100</v>
      </c>
      <c r="G35" s="634">
        <v>0</v>
      </c>
    </row>
    <row r="36" spans="1:7" x14ac:dyDescent="0.25">
      <c r="A36" s="634" t="s">
        <v>34</v>
      </c>
      <c r="B36" s="634" t="s">
        <v>35</v>
      </c>
      <c r="C36" s="634" t="s">
        <v>19</v>
      </c>
      <c r="D36" s="634">
        <v>7276.5206337695799</v>
      </c>
      <c r="E36" s="634">
        <v>103.693096404104</v>
      </c>
      <c r="F36" s="634">
        <v>98.5949851834215</v>
      </c>
      <c r="G36" s="634">
        <v>1.4050148165785401</v>
      </c>
    </row>
    <row r="37" spans="1:7" x14ac:dyDescent="0.25">
      <c r="A37" s="634" t="s">
        <v>36</v>
      </c>
      <c r="B37" s="634" t="s">
        <v>37</v>
      </c>
      <c r="C37" s="634" t="s">
        <v>18</v>
      </c>
      <c r="D37" s="634">
        <v>4114.23284099789</v>
      </c>
      <c r="E37" s="634">
        <v>0</v>
      </c>
      <c r="F37" s="634">
        <v>100</v>
      </c>
      <c r="G37" s="634">
        <v>0</v>
      </c>
    </row>
    <row r="38" spans="1:7" x14ac:dyDescent="0.25">
      <c r="A38" s="634" t="s">
        <v>36</v>
      </c>
      <c r="B38" s="634" t="s">
        <v>37</v>
      </c>
      <c r="C38" s="634" t="s">
        <v>19</v>
      </c>
      <c r="D38" s="634">
        <v>3983.9914063370702</v>
      </c>
      <c r="E38" s="634">
        <v>96.047391308351294</v>
      </c>
      <c r="F38" s="634">
        <v>97.645919657338098</v>
      </c>
      <c r="G38" s="634">
        <v>2.3540803426619399</v>
      </c>
    </row>
    <row r="39" spans="1:7" x14ac:dyDescent="0.25">
      <c r="A39" s="634" t="s">
        <v>38</v>
      </c>
      <c r="B39" s="634" t="s">
        <v>39</v>
      </c>
      <c r="C39" s="634" t="s">
        <v>18</v>
      </c>
      <c r="D39" s="634">
        <v>1978.1861559767899</v>
      </c>
      <c r="E39" s="634">
        <v>0</v>
      </c>
      <c r="F39" s="634">
        <v>100</v>
      </c>
      <c r="G39" s="634">
        <v>0</v>
      </c>
    </row>
    <row r="40" spans="1:7" x14ac:dyDescent="0.25">
      <c r="A40" s="634" t="s">
        <v>38</v>
      </c>
      <c r="B40" s="634" t="s">
        <v>39</v>
      </c>
      <c r="C40" s="634" t="s">
        <v>19</v>
      </c>
      <c r="D40" s="634">
        <v>4030.3608038144098</v>
      </c>
      <c r="E40" s="634">
        <v>0</v>
      </c>
      <c r="F40" s="634">
        <v>100</v>
      </c>
      <c r="G40" s="634">
        <v>0</v>
      </c>
    </row>
    <row r="41" spans="1:7" x14ac:dyDescent="0.25">
      <c r="A41" s="634" t="s">
        <v>40</v>
      </c>
      <c r="B41" s="634" t="s">
        <v>41</v>
      </c>
      <c r="C41" s="634" t="s">
        <v>18</v>
      </c>
      <c r="D41" s="634">
        <v>6781.9858441311599</v>
      </c>
      <c r="E41" s="634">
        <v>0</v>
      </c>
      <c r="F41" s="634">
        <v>100</v>
      </c>
      <c r="G41" s="634">
        <v>0</v>
      </c>
    </row>
    <row r="42" spans="1:7" x14ac:dyDescent="0.25">
      <c r="A42" s="634" t="s">
        <v>40</v>
      </c>
      <c r="B42" s="634" t="s">
        <v>41</v>
      </c>
      <c r="C42" s="634" t="s">
        <v>19</v>
      </c>
      <c r="D42" s="634">
        <v>10812.8329136793</v>
      </c>
      <c r="E42" s="634">
        <v>0</v>
      </c>
      <c r="F42" s="634">
        <v>100</v>
      </c>
      <c r="G42" s="634">
        <v>0</v>
      </c>
    </row>
    <row r="43" spans="1:7" x14ac:dyDescent="0.25">
      <c r="A43" s="634" t="s">
        <v>42</v>
      </c>
      <c r="B43" s="634" t="s">
        <v>43</v>
      </c>
      <c r="C43" s="634" t="s">
        <v>18</v>
      </c>
      <c r="D43" s="634">
        <v>8784.7355789036792</v>
      </c>
      <c r="E43" s="634">
        <v>0</v>
      </c>
      <c r="F43" s="634">
        <v>100</v>
      </c>
      <c r="G43" s="634">
        <v>0</v>
      </c>
    </row>
    <row r="44" spans="1:7" x14ac:dyDescent="0.25">
      <c r="A44" s="634" t="s">
        <v>42</v>
      </c>
      <c r="B44" s="634" t="s">
        <v>43</v>
      </c>
      <c r="C44" s="634" t="s">
        <v>19</v>
      </c>
      <c r="D44" s="634">
        <v>12095.9930170343</v>
      </c>
      <c r="E44" s="634">
        <v>0</v>
      </c>
      <c r="F44" s="634">
        <v>100</v>
      </c>
      <c r="G44" s="634">
        <v>0</v>
      </c>
    </row>
    <row r="45" spans="1:7" x14ac:dyDescent="0.25">
      <c r="A45" s="634" t="s">
        <v>44</v>
      </c>
      <c r="B45" s="634" t="s">
        <v>45</v>
      </c>
      <c r="C45" s="634" t="s">
        <v>18</v>
      </c>
      <c r="D45" s="634">
        <v>2245.4858391153798</v>
      </c>
      <c r="E45" s="634">
        <v>0</v>
      </c>
      <c r="F45" s="634">
        <v>100</v>
      </c>
      <c r="G45" s="634">
        <v>0</v>
      </c>
    </row>
    <row r="46" spans="1:7" x14ac:dyDescent="0.25">
      <c r="A46" s="634" t="s">
        <v>44</v>
      </c>
      <c r="B46" s="634" t="s">
        <v>45</v>
      </c>
      <c r="C46" s="634" t="s">
        <v>19</v>
      </c>
      <c r="D46" s="634">
        <v>6597.2268664059702</v>
      </c>
      <c r="E46" s="634">
        <v>0</v>
      </c>
      <c r="F46" s="634">
        <v>100</v>
      </c>
      <c r="G46" s="634">
        <v>0</v>
      </c>
    </row>
    <row r="47" spans="1:7" x14ac:dyDescent="0.25">
      <c r="A47" s="634" t="s">
        <v>46</v>
      </c>
      <c r="B47" s="634" t="s">
        <v>47</v>
      </c>
      <c r="C47" s="634" t="s">
        <v>18</v>
      </c>
      <c r="D47" s="634">
        <v>7167.1527194810596</v>
      </c>
      <c r="E47" s="634">
        <v>0</v>
      </c>
      <c r="F47" s="634">
        <v>100</v>
      </c>
      <c r="G47" s="634">
        <v>0</v>
      </c>
    </row>
    <row r="48" spans="1:7" x14ac:dyDescent="0.25">
      <c r="A48" s="634" t="s">
        <v>46</v>
      </c>
      <c r="B48" s="634" t="s">
        <v>47</v>
      </c>
      <c r="C48" s="634" t="s">
        <v>19</v>
      </c>
      <c r="D48" s="634">
        <v>12728.4090259693</v>
      </c>
      <c r="E48" s="634">
        <v>0</v>
      </c>
      <c r="F48" s="634">
        <v>100</v>
      </c>
      <c r="G48" s="634">
        <v>0</v>
      </c>
    </row>
    <row r="49" spans="1:7" x14ac:dyDescent="0.25">
      <c r="A49" s="634" t="s">
        <v>48</v>
      </c>
      <c r="B49" s="634" t="s">
        <v>49</v>
      </c>
      <c r="C49" s="634" t="s">
        <v>18</v>
      </c>
      <c r="D49" s="634">
        <v>8873.6015788414697</v>
      </c>
      <c r="E49" s="634">
        <v>0</v>
      </c>
      <c r="F49" s="634">
        <v>100</v>
      </c>
      <c r="G49" s="634">
        <v>0</v>
      </c>
    </row>
    <row r="50" spans="1:7" x14ac:dyDescent="0.25">
      <c r="A50" s="634" t="s">
        <v>48</v>
      </c>
      <c r="B50" s="634" t="s">
        <v>49</v>
      </c>
      <c r="C50" s="634" t="s">
        <v>19</v>
      </c>
      <c r="D50" s="634">
        <v>15757.088999940101</v>
      </c>
      <c r="E50" s="634">
        <v>0</v>
      </c>
      <c r="F50" s="634">
        <v>100</v>
      </c>
      <c r="G50" s="634">
        <v>0</v>
      </c>
    </row>
    <row r="51" spans="1:7" x14ac:dyDescent="0.25">
      <c r="A51" s="634" t="s">
        <v>50</v>
      </c>
      <c r="B51" s="634" t="s">
        <v>51</v>
      </c>
      <c r="C51" s="634" t="s">
        <v>18</v>
      </c>
      <c r="D51" s="634">
        <v>1163.2224140268199</v>
      </c>
      <c r="E51" s="634">
        <v>0</v>
      </c>
      <c r="F51" s="634">
        <v>100</v>
      </c>
      <c r="G51" s="634">
        <v>0</v>
      </c>
    </row>
    <row r="52" spans="1:7" x14ac:dyDescent="0.25">
      <c r="A52" s="634" t="s">
        <v>50</v>
      </c>
      <c r="B52" s="634" t="s">
        <v>51</v>
      </c>
      <c r="C52" s="634" t="s">
        <v>19</v>
      </c>
      <c r="D52" s="634">
        <v>4708.8253259658004</v>
      </c>
      <c r="E52" s="634">
        <v>0</v>
      </c>
      <c r="F52" s="634">
        <v>100</v>
      </c>
      <c r="G52" s="634">
        <v>0</v>
      </c>
    </row>
    <row r="53" spans="1:7" x14ac:dyDescent="0.25">
      <c r="A53" s="634" t="s">
        <v>52</v>
      </c>
      <c r="B53" s="634" t="s">
        <v>53</v>
      </c>
      <c r="C53" s="634" t="s">
        <v>18</v>
      </c>
      <c r="D53" s="634">
        <v>761.14431234402605</v>
      </c>
      <c r="E53" s="634">
        <v>0</v>
      </c>
      <c r="F53" s="634">
        <v>100</v>
      </c>
      <c r="G53" s="634">
        <v>0</v>
      </c>
    </row>
    <row r="54" spans="1:7" x14ac:dyDescent="0.25">
      <c r="A54" s="634" t="s">
        <v>52</v>
      </c>
      <c r="B54" s="634" t="s">
        <v>53</v>
      </c>
      <c r="C54" s="634" t="s">
        <v>19</v>
      </c>
      <c r="D54" s="634">
        <v>2720.6865985300701</v>
      </c>
      <c r="E54" s="634">
        <v>0</v>
      </c>
      <c r="F54" s="634">
        <v>100</v>
      </c>
      <c r="G54" s="634">
        <v>0</v>
      </c>
    </row>
    <row r="55" spans="1:7" x14ac:dyDescent="0.25">
      <c r="A55" s="634" t="s">
        <v>54</v>
      </c>
      <c r="B55" s="634" t="s">
        <v>55</v>
      </c>
      <c r="C55" s="634" t="s">
        <v>18</v>
      </c>
      <c r="D55" s="634">
        <v>958.53886044843603</v>
      </c>
      <c r="E55" s="634">
        <v>0</v>
      </c>
      <c r="F55" s="634">
        <v>100</v>
      </c>
      <c r="G55" s="634">
        <v>0</v>
      </c>
    </row>
    <row r="56" spans="1:7" x14ac:dyDescent="0.25">
      <c r="A56" s="634" t="s">
        <v>54</v>
      </c>
      <c r="B56" s="634" t="s">
        <v>55</v>
      </c>
      <c r="C56" s="634" t="s">
        <v>19</v>
      </c>
      <c r="D56" s="634">
        <v>2451.3857826561102</v>
      </c>
      <c r="E56" s="634">
        <v>0</v>
      </c>
      <c r="F56" s="634">
        <v>100</v>
      </c>
      <c r="G56" s="634">
        <v>0</v>
      </c>
    </row>
    <row r="57" spans="1:7" x14ac:dyDescent="0.25">
      <c r="A57" s="634" t="s">
        <v>56</v>
      </c>
      <c r="B57" s="634" t="s">
        <v>57</v>
      </c>
      <c r="C57" s="634" t="s">
        <v>18</v>
      </c>
      <c r="D57" s="634">
        <v>604.16439405648896</v>
      </c>
      <c r="E57" s="634">
        <v>0</v>
      </c>
      <c r="F57" s="634">
        <v>100</v>
      </c>
      <c r="G57" s="634">
        <v>0</v>
      </c>
    </row>
    <row r="58" spans="1:7" x14ac:dyDescent="0.25">
      <c r="A58" s="634" t="s">
        <v>56</v>
      </c>
      <c r="B58" s="634" t="s">
        <v>57</v>
      </c>
      <c r="C58" s="634" t="s">
        <v>19</v>
      </c>
      <c r="D58" s="634">
        <v>3041.4520945109498</v>
      </c>
      <c r="E58" s="634">
        <v>11.3621530538905</v>
      </c>
      <c r="F58" s="634">
        <v>99.627813809407002</v>
      </c>
      <c r="G58" s="634">
        <v>0.37218619059295299</v>
      </c>
    </row>
    <row r="59" spans="1:7" x14ac:dyDescent="0.25">
      <c r="A59" s="634" t="s">
        <v>58</v>
      </c>
      <c r="B59" s="634" t="s">
        <v>59</v>
      </c>
      <c r="C59" s="634" t="s">
        <v>18</v>
      </c>
      <c r="D59" s="634">
        <v>1758.9209766875399</v>
      </c>
      <c r="E59" s="634">
        <v>0</v>
      </c>
      <c r="F59" s="634">
        <v>100</v>
      </c>
      <c r="G59" s="634">
        <v>0</v>
      </c>
    </row>
    <row r="60" spans="1:7" x14ac:dyDescent="0.25">
      <c r="A60" s="634" t="s">
        <v>58</v>
      </c>
      <c r="B60" s="634" t="s">
        <v>59</v>
      </c>
      <c r="C60" s="634" t="s">
        <v>19</v>
      </c>
      <c r="D60" s="634">
        <v>4160.7148841733297</v>
      </c>
      <c r="E60" s="634">
        <v>0</v>
      </c>
      <c r="F60" s="634">
        <v>100</v>
      </c>
      <c r="G60" s="634">
        <v>0</v>
      </c>
    </row>
    <row r="61" spans="1:7" x14ac:dyDescent="0.25">
      <c r="A61" s="634" t="s">
        <v>60</v>
      </c>
      <c r="B61" s="634" t="s">
        <v>61</v>
      </c>
      <c r="C61" s="634" t="s">
        <v>18</v>
      </c>
      <c r="D61" s="634">
        <v>300.94711438266302</v>
      </c>
      <c r="E61" s="634">
        <v>0</v>
      </c>
      <c r="F61" s="634">
        <v>100</v>
      </c>
      <c r="G61" s="634">
        <v>0</v>
      </c>
    </row>
    <row r="62" spans="1:7" x14ac:dyDescent="0.25">
      <c r="A62" s="634" t="s">
        <v>60</v>
      </c>
      <c r="B62" s="634" t="s">
        <v>61</v>
      </c>
      <c r="C62" s="634" t="s">
        <v>19</v>
      </c>
      <c r="D62" s="634">
        <v>457.55784132061598</v>
      </c>
      <c r="E62" s="634">
        <v>0</v>
      </c>
      <c r="F62" s="634">
        <v>100</v>
      </c>
      <c r="G62" s="634">
        <v>0</v>
      </c>
    </row>
    <row r="63" spans="1:7" x14ac:dyDescent="0.25">
      <c r="A63" s="634" t="s">
        <v>62</v>
      </c>
      <c r="B63" s="634" t="s">
        <v>63</v>
      </c>
      <c r="C63" s="634" t="s">
        <v>18</v>
      </c>
      <c r="D63" s="634">
        <v>3517.7866563104999</v>
      </c>
      <c r="E63" s="634">
        <v>0</v>
      </c>
      <c r="F63" s="634">
        <v>100</v>
      </c>
      <c r="G63" s="634">
        <v>0</v>
      </c>
    </row>
    <row r="64" spans="1:7" x14ac:dyDescent="0.25">
      <c r="A64" s="634" t="s">
        <v>62</v>
      </c>
      <c r="B64" s="634" t="s">
        <v>63</v>
      </c>
      <c r="C64" s="634" t="s">
        <v>19</v>
      </c>
      <c r="D64" s="634">
        <v>6938.9075314924003</v>
      </c>
      <c r="E64" s="634">
        <v>0</v>
      </c>
      <c r="F64" s="634">
        <v>100</v>
      </c>
      <c r="G64" s="634">
        <v>0</v>
      </c>
    </row>
    <row r="65" spans="1:7" x14ac:dyDescent="0.25">
      <c r="A65" s="634" t="s">
        <v>64</v>
      </c>
      <c r="B65" s="634" t="s">
        <v>65</v>
      </c>
      <c r="C65" s="634" t="s">
        <v>18</v>
      </c>
      <c r="D65" s="634">
        <v>5897.7856778754503</v>
      </c>
      <c r="E65" s="634">
        <v>0</v>
      </c>
      <c r="F65" s="634">
        <v>100</v>
      </c>
      <c r="G65" s="634">
        <v>0</v>
      </c>
    </row>
    <row r="66" spans="1:7" x14ac:dyDescent="0.25">
      <c r="A66" s="634" t="s">
        <v>64</v>
      </c>
      <c r="B66" s="634" t="s">
        <v>65</v>
      </c>
      <c r="C66" s="634" t="s">
        <v>19</v>
      </c>
      <c r="D66" s="634">
        <v>8093.8601407343003</v>
      </c>
      <c r="E66" s="634">
        <v>0</v>
      </c>
      <c r="F66" s="634">
        <v>100</v>
      </c>
      <c r="G66" s="634">
        <v>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1860</v>
      </c>
    </row>
    <row r="9" spans="1:7" x14ac:dyDescent="0.25">
      <c r="A9" t="s">
        <v>1861</v>
      </c>
    </row>
    <row r="10" spans="1:7" x14ac:dyDescent="0.25">
      <c r="A10" t="s">
        <v>1889</v>
      </c>
    </row>
    <row r="11" spans="1:7" x14ac:dyDescent="0.25">
      <c r="A11" t="s">
        <v>1890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1891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635" t="s">
        <v>16</v>
      </c>
      <c r="B17" s="635" t="s">
        <v>17</v>
      </c>
      <c r="C17" s="635" t="s">
        <v>18</v>
      </c>
      <c r="D17" s="635">
        <v>30488.765649790101</v>
      </c>
      <c r="E17" s="635">
        <v>34685.901613906601</v>
      </c>
      <c r="F17" s="635">
        <v>46.780086389137402</v>
      </c>
      <c r="G17" s="635">
        <v>53.219913610862598</v>
      </c>
    </row>
    <row r="18" spans="1:7" x14ac:dyDescent="0.25">
      <c r="A18" s="635" t="s">
        <v>16</v>
      </c>
      <c r="B18" s="635" t="s">
        <v>17</v>
      </c>
      <c r="C18" s="635" t="s">
        <v>19</v>
      </c>
      <c r="D18" s="635">
        <v>56721.864554928099</v>
      </c>
      <c r="E18" s="635">
        <v>63127.107569780703</v>
      </c>
      <c r="F18" s="635">
        <v>47.3277855866016</v>
      </c>
      <c r="G18" s="635">
        <v>52.6722144133984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1892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636" t="s">
        <v>28</v>
      </c>
      <c r="B29" s="636" t="s">
        <v>29</v>
      </c>
      <c r="C29" s="636" t="s">
        <v>18</v>
      </c>
      <c r="D29" s="636">
        <v>2280.2128603116498</v>
      </c>
      <c r="E29" s="636">
        <v>1890.6001120926801</v>
      </c>
      <c r="F29" s="636">
        <v>54.6707050975049</v>
      </c>
      <c r="G29" s="636">
        <v>45.3292949024951</v>
      </c>
    </row>
    <row r="30" spans="1:7" x14ac:dyDescent="0.25">
      <c r="A30" s="636" t="s">
        <v>28</v>
      </c>
      <c r="B30" s="636" t="s">
        <v>29</v>
      </c>
      <c r="C30" s="636" t="s">
        <v>19</v>
      </c>
      <c r="D30" s="636">
        <v>7164.6259184802702</v>
      </c>
      <c r="E30" s="636">
        <v>2169.63017580632</v>
      </c>
      <c r="F30" s="636">
        <v>76.756260446568106</v>
      </c>
      <c r="G30" s="636">
        <v>23.243739553431901</v>
      </c>
    </row>
    <row r="31" spans="1:7" x14ac:dyDescent="0.25">
      <c r="A31" s="636" t="s">
        <v>30</v>
      </c>
      <c r="B31" s="636" t="s">
        <v>31</v>
      </c>
      <c r="C31" s="636" t="s">
        <v>18</v>
      </c>
      <c r="D31" s="636">
        <v>290.81357390665102</v>
      </c>
      <c r="E31" s="636">
        <v>537.56593704083696</v>
      </c>
      <c r="F31" s="636">
        <v>35.106321446075199</v>
      </c>
      <c r="G31" s="636">
        <v>64.893678553924801</v>
      </c>
    </row>
    <row r="32" spans="1:7" x14ac:dyDescent="0.25">
      <c r="A32" s="636" t="s">
        <v>30</v>
      </c>
      <c r="B32" s="636" t="s">
        <v>31</v>
      </c>
      <c r="C32" s="636" t="s">
        <v>19</v>
      </c>
      <c r="D32" s="636">
        <v>2654.8024894821201</v>
      </c>
      <c r="E32" s="636">
        <v>751.15922373399405</v>
      </c>
      <c r="F32" s="636">
        <v>77.945752566175898</v>
      </c>
      <c r="G32" s="636">
        <v>22.054247433823999</v>
      </c>
    </row>
    <row r="33" spans="1:7" x14ac:dyDescent="0.25">
      <c r="A33" s="636" t="s">
        <v>32</v>
      </c>
      <c r="B33" s="636" t="s">
        <v>33</v>
      </c>
      <c r="C33" s="636" t="s">
        <v>18</v>
      </c>
      <c r="D33" s="636">
        <v>996.98635938116104</v>
      </c>
      <c r="E33" s="636">
        <v>508.16644795161898</v>
      </c>
      <c r="F33" s="636">
        <v>66.238215450554804</v>
      </c>
      <c r="G33" s="636">
        <v>33.761784549445203</v>
      </c>
    </row>
    <row r="34" spans="1:7" x14ac:dyDescent="0.25">
      <c r="A34" s="636" t="s">
        <v>32</v>
      </c>
      <c r="B34" s="636" t="s">
        <v>33</v>
      </c>
      <c r="C34" s="636" t="s">
        <v>19</v>
      </c>
      <c r="D34" s="636">
        <v>714.50443592029205</v>
      </c>
      <c r="E34" s="636">
        <v>327.33337418576701</v>
      </c>
      <c r="F34" s="636">
        <v>68.581158121680701</v>
      </c>
      <c r="G34" s="636">
        <v>31.418841878319299</v>
      </c>
    </row>
    <row r="35" spans="1:7" x14ac:dyDescent="0.25">
      <c r="A35" s="636" t="s">
        <v>34</v>
      </c>
      <c r="B35" s="636" t="s">
        <v>35</v>
      </c>
      <c r="C35" s="636" t="s">
        <v>18</v>
      </c>
      <c r="D35" s="636">
        <v>1840.7679840360199</v>
      </c>
      <c r="E35" s="636">
        <v>1921.6630253967401</v>
      </c>
      <c r="F35" s="636">
        <v>48.9249631267935</v>
      </c>
      <c r="G35" s="636">
        <v>51.0750368732065</v>
      </c>
    </row>
    <row r="36" spans="1:7" x14ac:dyDescent="0.25">
      <c r="A36" s="636" t="s">
        <v>34</v>
      </c>
      <c r="B36" s="636" t="s">
        <v>35</v>
      </c>
      <c r="C36" s="636" t="s">
        <v>19</v>
      </c>
      <c r="D36" s="636">
        <v>1943.2480490589501</v>
      </c>
      <c r="E36" s="636">
        <v>5436.9656811147297</v>
      </c>
      <c r="F36" s="636">
        <v>26.330511826697698</v>
      </c>
      <c r="G36" s="636">
        <v>73.669488173302298</v>
      </c>
    </row>
    <row r="37" spans="1:7" x14ac:dyDescent="0.25">
      <c r="A37" s="636" t="s">
        <v>36</v>
      </c>
      <c r="B37" s="636" t="s">
        <v>37</v>
      </c>
      <c r="C37" s="636" t="s">
        <v>18</v>
      </c>
      <c r="D37" s="636">
        <v>1640.22552418804</v>
      </c>
      <c r="E37" s="636">
        <v>2474.0073168098402</v>
      </c>
      <c r="F37" s="636">
        <v>39.867104939792803</v>
      </c>
      <c r="G37" s="636">
        <v>60.132895060207197</v>
      </c>
    </row>
    <row r="38" spans="1:7" x14ac:dyDescent="0.25">
      <c r="A38" s="636" t="s">
        <v>36</v>
      </c>
      <c r="B38" s="636" t="s">
        <v>37</v>
      </c>
      <c r="C38" s="636" t="s">
        <v>19</v>
      </c>
      <c r="D38" s="636">
        <v>2762.9957451662799</v>
      </c>
      <c r="E38" s="636">
        <v>1317.04305247914</v>
      </c>
      <c r="F38" s="636">
        <v>67.719839986835396</v>
      </c>
      <c r="G38" s="636">
        <v>32.280160013164597</v>
      </c>
    </row>
    <row r="39" spans="1:7" x14ac:dyDescent="0.25">
      <c r="A39" s="636" t="s">
        <v>38</v>
      </c>
      <c r="B39" s="636" t="s">
        <v>39</v>
      </c>
      <c r="C39" s="636" t="s">
        <v>18</v>
      </c>
      <c r="D39" s="636">
        <v>1047.5938531889999</v>
      </c>
      <c r="E39" s="636">
        <v>930.59230278779398</v>
      </c>
      <c r="F39" s="636">
        <v>52.957293732131802</v>
      </c>
      <c r="G39" s="636">
        <v>47.042706267868198</v>
      </c>
    </row>
    <row r="40" spans="1:7" x14ac:dyDescent="0.25">
      <c r="A40" s="636" t="s">
        <v>38</v>
      </c>
      <c r="B40" s="636" t="s">
        <v>39</v>
      </c>
      <c r="C40" s="636" t="s">
        <v>19</v>
      </c>
      <c r="D40" s="636">
        <v>1743.4471607555699</v>
      </c>
      <c r="E40" s="636">
        <v>2286.9136430588401</v>
      </c>
      <c r="F40" s="636">
        <v>43.257843295457398</v>
      </c>
      <c r="G40" s="636">
        <v>56.742156704542602</v>
      </c>
    </row>
    <row r="41" spans="1:7" x14ac:dyDescent="0.25">
      <c r="A41" s="636" t="s">
        <v>40</v>
      </c>
      <c r="B41" s="636" t="s">
        <v>41</v>
      </c>
      <c r="C41" s="636" t="s">
        <v>18</v>
      </c>
      <c r="D41" s="636">
        <v>2397.7212901604598</v>
      </c>
      <c r="E41" s="636">
        <v>4384.2645539707</v>
      </c>
      <c r="F41" s="636">
        <v>35.3542656276014</v>
      </c>
      <c r="G41" s="636">
        <v>64.645734372398607</v>
      </c>
    </row>
    <row r="42" spans="1:7" x14ac:dyDescent="0.25">
      <c r="A42" s="636" t="s">
        <v>40</v>
      </c>
      <c r="B42" s="636" t="s">
        <v>41</v>
      </c>
      <c r="C42" s="636" t="s">
        <v>19</v>
      </c>
      <c r="D42" s="636">
        <v>4059.2975693151898</v>
      </c>
      <c r="E42" s="636">
        <v>6753.5353443641397</v>
      </c>
      <c r="F42" s="636">
        <v>37.541480588123797</v>
      </c>
      <c r="G42" s="636">
        <v>62.458519411876203</v>
      </c>
    </row>
    <row r="43" spans="1:7" x14ac:dyDescent="0.25">
      <c r="A43" s="636" t="s">
        <v>42</v>
      </c>
      <c r="B43" s="636" t="s">
        <v>43</v>
      </c>
      <c r="C43" s="636" t="s">
        <v>18</v>
      </c>
      <c r="D43" s="636">
        <v>5606.35134459046</v>
      </c>
      <c r="E43" s="636">
        <v>3178.3842343132101</v>
      </c>
      <c r="F43" s="636">
        <v>63.8192384305109</v>
      </c>
      <c r="G43" s="636">
        <v>36.180761569489</v>
      </c>
    </row>
    <row r="44" spans="1:7" x14ac:dyDescent="0.25">
      <c r="A44" s="636" t="s">
        <v>42</v>
      </c>
      <c r="B44" s="636" t="s">
        <v>43</v>
      </c>
      <c r="C44" s="636" t="s">
        <v>19</v>
      </c>
      <c r="D44" s="636">
        <v>3820.7396494115901</v>
      </c>
      <c r="E44" s="636">
        <v>8275.2533676227195</v>
      </c>
      <c r="F44" s="636">
        <v>31.586820892100299</v>
      </c>
      <c r="G44" s="636">
        <v>68.413179107899694</v>
      </c>
    </row>
    <row r="45" spans="1:7" x14ac:dyDescent="0.25">
      <c r="A45" s="636" t="s">
        <v>44</v>
      </c>
      <c r="B45" s="636" t="s">
        <v>45</v>
      </c>
      <c r="C45" s="636" t="s">
        <v>18</v>
      </c>
      <c r="D45" s="636">
        <v>793.94065129291903</v>
      </c>
      <c r="E45" s="636">
        <v>1451.5451878224601</v>
      </c>
      <c r="F45" s="636">
        <v>35.357188073191999</v>
      </c>
      <c r="G45" s="636">
        <v>64.642811926807994</v>
      </c>
    </row>
    <row r="46" spans="1:7" x14ac:dyDescent="0.25">
      <c r="A46" s="636" t="s">
        <v>44</v>
      </c>
      <c r="B46" s="636" t="s">
        <v>45</v>
      </c>
      <c r="C46" s="636" t="s">
        <v>19</v>
      </c>
      <c r="D46" s="636">
        <v>2351.14283009055</v>
      </c>
      <c r="E46" s="636">
        <v>4246.0840363154202</v>
      </c>
      <c r="F46" s="636">
        <v>35.638350441803198</v>
      </c>
      <c r="G46" s="636">
        <v>64.361649558196802</v>
      </c>
    </row>
    <row r="47" spans="1:7" x14ac:dyDescent="0.25">
      <c r="A47" s="636" t="s">
        <v>46</v>
      </c>
      <c r="B47" s="636" t="s">
        <v>47</v>
      </c>
      <c r="C47" s="636" t="s">
        <v>18</v>
      </c>
      <c r="D47" s="636">
        <v>1301.70524448269</v>
      </c>
      <c r="E47" s="636">
        <v>5865.4474749983701</v>
      </c>
      <c r="F47" s="636">
        <v>18.1620972153213</v>
      </c>
      <c r="G47" s="636">
        <v>81.837902784678704</v>
      </c>
    </row>
    <row r="48" spans="1:7" x14ac:dyDescent="0.25">
      <c r="A48" s="636" t="s">
        <v>46</v>
      </c>
      <c r="B48" s="636" t="s">
        <v>47</v>
      </c>
      <c r="C48" s="636" t="s">
        <v>19</v>
      </c>
      <c r="D48" s="636">
        <v>4106.2452071402604</v>
      </c>
      <c r="E48" s="636">
        <v>8622.1638188290799</v>
      </c>
      <c r="F48" s="636">
        <v>32.260474964015003</v>
      </c>
      <c r="G48" s="636">
        <v>67.739525035984997</v>
      </c>
    </row>
    <row r="49" spans="1:7" x14ac:dyDescent="0.25">
      <c r="A49" s="636" t="s">
        <v>48</v>
      </c>
      <c r="B49" s="636" t="s">
        <v>49</v>
      </c>
      <c r="C49" s="636" t="s">
        <v>18</v>
      </c>
      <c r="D49" s="636">
        <v>3794.16871763467</v>
      </c>
      <c r="E49" s="636">
        <v>5079.4328612068002</v>
      </c>
      <c r="F49" s="636">
        <v>42.757934125435803</v>
      </c>
      <c r="G49" s="636">
        <v>57.242065874564197</v>
      </c>
    </row>
    <row r="50" spans="1:7" x14ac:dyDescent="0.25">
      <c r="A50" s="636" t="s">
        <v>48</v>
      </c>
      <c r="B50" s="636" t="s">
        <v>49</v>
      </c>
      <c r="C50" s="636" t="s">
        <v>19</v>
      </c>
      <c r="D50" s="636">
        <v>6147.8133980308103</v>
      </c>
      <c r="E50" s="636">
        <v>9609.2756019093304</v>
      </c>
      <c r="F50" s="636">
        <v>39.016174866145398</v>
      </c>
      <c r="G50" s="636">
        <v>60.983825133854602</v>
      </c>
    </row>
    <row r="51" spans="1:7" x14ac:dyDescent="0.25">
      <c r="A51" s="636" t="s">
        <v>50</v>
      </c>
      <c r="B51" s="636" t="s">
        <v>51</v>
      </c>
      <c r="C51" s="636" t="s">
        <v>18</v>
      </c>
      <c r="D51" s="636">
        <v>524.584546311233</v>
      </c>
      <c r="E51" s="636">
        <v>638.63786771558796</v>
      </c>
      <c r="F51" s="636">
        <v>45.097527350357403</v>
      </c>
      <c r="G51" s="636">
        <v>54.902472649642597</v>
      </c>
    </row>
    <row r="52" spans="1:7" x14ac:dyDescent="0.25">
      <c r="A52" s="636" t="s">
        <v>50</v>
      </c>
      <c r="B52" s="636" t="s">
        <v>51</v>
      </c>
      <c r="C52" s="636" t="s">
        <v>19</v>
      </c>
      <c r="D52" s="636">
        <v>2981.3941667405602</v>
      </c>
      <c r="E52" s="636">
        <v>1727.43115922524</v>
      </c>
      <c r="F52" s="636">
        <v>63.315029977865201</v>
      </c>
      <c r="G52" s="636">
        <v>36.684970022134799</v>
      </c>
    </row>
    <row r="53" spans="1:7" x14ac:dyDescent="0.25">
      <c r="A53" s="636" t="s">
        <v>52</v>
      </c>
      <c r="B53" s="636" t="s">
        <v>53</v>
      </c>
      <c r="C53" s="636" t="s">
        <v>18</v>
      </c>
      <c r="D53" s="636">
        <v>506.21237364747202</v>
      </c>
      <c r="E53" s="636">
        <v>254.931938696554</v>
      </c>
      <c r="F53" s="636">
        <v>66.506753770324593</v>
      </c>
      <c r="G53" s="636">
        <v>33.4932462296754</v>
      </c>
    </row>
    <row r="54" spans="1:7" x14ac:dyDescent="0.25">
      <c r="A54" s="636" t="s">
        <v>52</v>
      </c>
      <c r="B54" s="636" t="s">
        <v>53</v>
      </c>
      <c r="C54" s="636" t="s">
        <v>19</v>
      </c>
      <c r="D54" s="636">
        <v>1461.4275924210101</v>
      </c>
      <c r="E54" s="636">
        <v>1259.25900610905</v>
      </c>
      <c r="F54" s="636">
        <v>53.715396444801499</v>
      </c>
      <c r="G54" s="636">
        <v>46.284603555198501</v>
      </c>
    </row>
    <row r="55" spans="1:7" x14ac:dyDescent="0.25">
      <c r="A55" s="636" t="s">
        <v>54</v>
      </c>
      <c r="B55" s="636" t="s">
        <v>55</v>
      </c>
      <c r="C55" s="636" t="s">
        <v>18</v>
      </c>
      <c r="D55" s="636">
        <v>619.11807278302297</v>
      </c>
      <c r="E55" s="636">
        <v>339.42078766541403</v>
      </c>
      <c r="F55" s="636">
        <v>64.589772864647202</v>
      </c>
      <c r="G55" s="636">
        <v>35.410227135352798</v>
      </c>
    </row>
    <row r="56" spans="1:7" x14ac:dyDescent="0.25">
      <c r="A56" s="636" t="s">
        <v>54</v>
      </c>
      <c r="B56" s="636" t="s">
        <v>55</v>
      </c>
      <c r="C56" s="636" t="s">
        <v>19</v>
      </c>
      <c r="D56" s="636">
        <v>1154.0770657487101</v>
      </c>
      <c r="E56" s="636">
        <v>1297.3087169073999</v>
      </c>
      <c r="F56" s="636">
        <v>47.078557520972801</v>
      </c>
      <c r="G56" s="636">
        <v>52.921442479027199</v>
      </c>
    </row>
    <row r="57" spans="1:7" x14ac:dyDescent="0.25">
      <c r="A57" s="636" t="s">
        <v>56</v>
      </c>
      <c r="B57" s="636" t="s">
        <v>57</v>
      </c>
      <c r="C57" s="636" t="s">
        <v>18</v>
      </c>
      <c r="D57" s="636">
        <v>391.73154575089302</v>
      </c>
      <c r="E57" s="636">
        <v>212.43284830559699</v>
      </c>
      <c r="F57" s="636">
        <v>64.838568708215803</v>
      </c>
      <c r="G57" s="636">
        <v>35.161431291784197</v>
      </c>
    </row>
    <row r="58" spans="1:7" x14ac:dyDescent="0.25">
      <c r="A58" s="636" t="s">
        <v>56</v>
      </c>
      <c r="B58" s="636" t="s">
        <v>57</v>
      </c>
      <c r="C58" s="636" t="s">
        <v>19</v>
      </c>
      <c r="D58" s="636">
        <v>2385.5265633256099</v>
      </c>
      <c r="E58" s="636">
        <v>667.28768423922804</v>
      </c>
      <c r="F58" s="636">
        <v>78.141883844668598</v>
      </c>
      <c r="G58" s="636">
        <v>21.858116155331398</v>
      </c>
    </row>
    <row r="59" spans="1:7" x14ac:dyDescent="0.25">
      <c r="A59" s="636" t="s">
        <v>58</v>
      </c>
      <c r="B59" s="636" t="s">
        <v>59</v>
      </c>
      <c r="C59" s="636" t="s">
        <v>18</v>
      </c>
      <c r="D59" s="636">
        <v>774.71327157057999</v>
      </c>
      <c r="E59" s="636">
        <v>984.20770511696196</v>
      </c>
      <c r="F59" s="636">
        <v>44.044802571491601</v>
      </c>
      <c r="G59" s="636">
        <v>55.955197428508399</v>
      </c>
    </row>
    <row r="60" spans="1:7" x14ac:dyDescent="0.25">
      <c r="A60" s="636" t="s">
        <v>58</v>
      </c>
      <c r="B60" s="636" t="s">
        <v>59</v>
      </c>
      <c r="C60" s="636" t="s">
        <v>19</v>
      </c>
      <c r="D60" s="636">
        <v>1318.35498634991</v>
      </c>
      <c r="E60" s="636">
        <v>2842.3598978234099</v>
      </c>
      <c r="F60" s="636">
        <v>31.685780522109699</v>
      </c>
      <c r="G60" s="636">
        <v>68.314219477890205</v>
      </c>
    </row>
    <row r="61" spans="1:7" x14ac:dyDescent="0.25">
      <c r="A61" s="636" t="s">
        <v>60</v>
      </c>
      <c r="B61" s="636" t="s">
        <v>61</v>
      </c>
      <c r="C61" s="636" t="s">
        <v>18</v>
      </c>
      <c r="D61" s="636">
        <v>114.002458713225</v>
      </c>
      <c r="E61" s="636">
        <v>186.94465566943799</v>
      </c>
      <c r="F61" s="636">
        <v>37.881226722203401</v>
      </c>
      <c r="G61" s="636">
        <v>62.118773277796599</v>
      </c>
    </row>
    <row r="62" spans="1:7" x14ac:dyDescent="0.25">
      <c r="A62" s="636" t="s">
        <v>60</v>
      </c>
      <c r="B62" s="636" t="s">
        <v>61</v>
      </c>
      <c r="C62" s="636" t="s">
        <v>19</v>
      </c>
      <c r="D62" s="636">
        <v>265.07836193026799</v>
      </c>
      <c r="E62" s="636">
        <v>192.47947939034799</v>
      </c>
      <c r="F62" s="636">
        <v>57.9333011024775</v>
      </c>
      <c r="G62" s="636">
        <v>42.0666988975225</v>
      </c>
    </row>
    <row r="63" spans="1:7" x14ac:dyDescent="0.25">
      <c r="A63" s="636" t="s">
        <v>62</v>
      </c>
      <c r="B63" s="636" t="s">
        <v>63</v>
      </c>
      <c r="C63" s="636" t="s">
        <v>18</v>
      </c>
      <c r="D63" s="636">
        <v>1356.3311458507101</v>
      </c>
      <c r="E63" s="636">
        <v>2161.4555104597898</v>
      </c>
      <c r="F63" s="636">
        <v>38.556378722331203</v>
      </c>
      <c r="G63" s="636">
        <v>61.443621277668797</v>
      </c>
    </row>
    <row r="64" spans="1:7" x14ac:dyDescent="0.25">
      <c r="A64" s="636" t="s">
        <v>62</v>
      </c>
      <c r="B64" s="636" t="s">
        <v>63</v>
      </c>
      <c r="C64" s="636" t="s">
        <v>19</v>
      </c>
      <c r="D64" s="636">
        <v>4604.4192876664802</v>
      </c>
      <c r="E64" s="636">
        <v>2334.4882438259201</v>
      </c>
      <c r="F64" s="636">
        <v>66.356544841809907</v>
      </c>
      <c r="G64" s="636">
        <v>33.6434551581901</v>
      </c>
    </row>
    <row r="65" spans="1:7" x14ac:dyDescent="0.25">
      <c r="A65" s="636" t="s">
        <v>64</v>
      </c>
      <c r="B65" s="636" t="s">
        <v>65</v>
      </c>
      <c r="C65" s="636" t="s">
        <v>18</v>
      </c>
      <c r="D65" s="636">
        <v>4211.5848319892903</v>
      </c>
      <c r="E65" s="636">
        <v>1686.2008458861601</v>
      </c>
      <c r="F65" s="636">
        <v>71.409594414194103</v>
      </c>
      <c r="G65" s="636">
        <v>28.5904055858059</v>
      </c>
    </row>
    <row r="66" spans="1:7" x14ac:dyDescent="0.25">
      <c r="A66" s="636" t="s">
        <v>64</v>
      </c>
      <c r="B66" s="636" t="s">
        <v>65</v>
      </c>
      <c r="C66" s="636" t="s">
        <v>19</v>
      </c>
      <c r="D66" s="636">
        <v>5082.7240778936603</v>
      </c>
      <c r="E66" s="636">
        <v>3011.1360628406401</v>
      </c>
      <c r="F66" s="636">
        <v>62.797280772293398</v>
      </c>
      <c r="G66" s="636">
        <v>37.202719227706602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1893</v>
      </c>
    </row>
    <row r="9" spans="1:4" x14ac:dyDescent="0.25">
      <c r="A9" t="s">
        <v>1861</v>
      </c>
    </row>
    <row r="10" spans="1:4" x14ac:dyDescent="0.25">
      <c r="A10" t="s">
        <v>1894</v>
      </c>
    </row>
    <row r="11" spans="1:4" x14ac:dyDescent="0.25">
      <c r="A11" t="s">
        <v>1895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1896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37" t="s">
        <v>16</v>
      </c>
      <c r="B17" s="637" t="s">
        <v>17</v>
      </c>
      <c r="C17" s="637" t="s">
        <v>18</v>
      </c>
      <c r="D17" s="637">
        <v>103355.145979665</v>
      </c>
    </row>
    <row r="18" spans="1:4" x14ac:dyDescent="0.25">
      <c r="A18" s="637" t="s">
        <v>16</v>
      </c>
      <c r="B18" s="637" t="s">
        <v>17</v>
      </c>
      <c r="C18" s="637" t="s">
        <v>19</v>
      </c>
      <c r="D18" s="637">
        <v>283616.85062655399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1897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38" t="s">
        <v>28</v>
      </c>
      <c r="B29" s="638" t="s">
        <v>29</v>
      </c>
      <c r="C29" s="638" t="s">
        <v>18</v>
      </c>
      <c r="D29" s="638">
        <v>28711.281530796201</v>
      </c>
    </row>
    <row r="30" spans="1:4" x14ac:dyDescent="0.25">
      <c r="A30" s="638" t="s">
        <v>28</v>
      </c>
      <c r="B30" s="638" t="s">
        <v>29</v>
      </c>
      <c r="C30" s="638" t="s">
        <v>19</v>
      </c>
      <c r="D30" s="638">
        <v>242827.66865626999</v>
      </c>
    </row>
    <row r="31" spans="1:4" x14ac:dyDescent="0.25">
      <c r="A31" s="638" t="s">
        <v>30</v>
      </c>
      <c r="B31" s="638" t="s">
        <v>31</v>
      </c>
      <c r="C31" s="638" t="s">
        <v>19</v>
      </c>
      <c r="D31" s="638">
        <v>389822.15329181298</v>
      </c>
    </row>
    <row r="32" spans="1:4" x14ac:dyDescent="0.25">
      <c r="A32" s="638" t="s">
        <v>32</v>
      </c>
      <c r="B32" s="638" t="s">
        <v>33</v>
      </c>
      <c r="C32" s="638" t="s">
        <v>18</v>
      </c>
      <c r="D32" s="638">
        <v>51894.394348418296</v>
      </c>
    </row>
    <row r="33" spans="1:4" x14ac:dyDescent="0.25">
      <c r="A33" s="638" t="s">
        <v>32</v>
      </c>
      <c r="B33" s="638" t="s">
        <v>33</v>
      </c>
      <c r="C33" s="638" t="s">
        <v>19</v>
      </c>
      <c r="D33" s="638">
        <v>264596.35477286699</v>
      </c>
    </row>
    <row r="34" spans="1:4" x14ac:dyDescent="0.25">
      <c r="A34" s="638" t="s">
        <v>34</v>
      </c>
      <c r="B34" s="638" t="s">
        <v>35</v>
      </c>
      <c r="C34" s="638" t="s">
        <v>18</v>
      </c>
      <c r="D34" s="638">
        <v>64375.167951769203</v>
      </c>
    </row>
    <row r="35" spans="1:4" x14ac:dyDescent="0.25">
      <c r="A35" s="638" t="s">
        <v>34</v>
      </c>
      <c r="B35" s="638" t="s">
        <v>35</v>
      </c>
      <c r="C35" s="638" t="s">
        <v>19</v>
      </c>
      <c r="D35" s="638">
        <v>137603.91062928099</v>
      </c>
    </row>
    <row r="36" spans="1:4" x14ac:dyDescent="0.25">
      <c r="A36" s="638" t="s">
        <v>36</v>
      </c>
      <c r="B36" s="638" t="s">
        <v>37</v>
      </c>
      <c r="C36" s="638" t="s">
        <v>18</v>
      </c>
      <c r="D36" s="638">
        <v>138123.17263291701</v>
      </c>
    </row>
    <row r="37" spans="1:4" x14ac:dyDescent="0.25">
      <c r="A37" s="638" t="s">
        <v>36</v>
      </c>
      <c r="B37" s="638" t="s">
        <v>37</v>
      </c>
      <c r="C37" s="638" t="s">
        <v>19</v>
      </c>
      <c r="D37" s="638">
        <v>142738.91027438999</v>
      </c>
    </row>
    <row r="38" spans="1:4" x14ac:dyDescent="0.25">
      <c r="A38" s="638" t="s">
        <v>38</v>
      </c>
      <c r="B38" s="638" t="s">
        <v>39</v>
      </c>
      <c r="C38" s="638" t="s">
        <v>18</v>
      </c>
      <c r="D38" s="638">
        <v>132112.16204775299</v>
      </c>
    </row>
    <row r="39" spans="1:4" x14ac:dyDescent="0.25">
      <c r="A39" s="638" t="s">
        <v>38</v>
      </c>
      <c r="B39" s="638" t="s">
        <v>39</v>
      </c>
      <c r="C39" s="638" t="s">
        <v>19</v>
      </c>
      <c r="D39" s="638">
        <v>255764.258811187</v>
      </c>
    </row>
    <row r="40" spans="1:4" x14ac:dyDescent="0.25">
      <c r="A40" s="638" t="s">
        <v>40</v>
      </c>
      <c r="B40" s="638" t="s">
        <v>41</v>
      </c>
      <c r="C40" s="638" t="s">
        <v>18</v>
      </c>
      <c r="D40" s="638">
        <v>33000</v>
      </c>
    </row>
    <row r="41" spans="1:4" x14ac:dyDescent="0.25">
      <c r="A41" s="638" t="s">
        <v>40</v>
      </c>
      <c r="B41" s="638" t="s">
        <v>41</v>
      </c>
      <c r="C41" s="638" t="s">
        <v>19</v>
      </c>
      <c r="D41" s="638">
        <v>119015.604230679</v>
      </c>
    </row>
    <row r="42" spans="1:4" x14ac:dyDescent="0.25">
      <c r="A42" s="638" t="s">
        <v>42</v>
      </c>
      <c r="B42" s="638" t="s">
        <v>43</v>
      </c>
      <c r="C42" s="638" t="s">
        <v>18</v>
      </c>
      <c r="D42" s="638">
        <v>100000</v>
      </c>
    </row>
    <row r="43" spans="1:4" x14ac:dyDescent="0.25">
      <c r="A43" s="638" t="s">
        <v>42</v>
      </c>
      <c r="B43" s="638" t="s">
        <v>43</v>
      </c>
      <c r="C43" s="638" t="s">
        <v>19</v>
      </c>
      <c r="D43" s="638">
        <v>477257.69968286098</v>
      </c>
    </row>
    <row r="44" spans="1:4" x14ac:dyDescent="0.25">
      <c r="A44" s="638" t="s">
        <v>44</v>
      </c>
      <c r="B44" s="638" t="s">
        <v>45</v>
      </c>
      <c r="C44" s="638" t="s">
        <v>18</v>
      </c>
      <c r="D44" s="638">
        <v>99772.199698736906</v>
      </c>
    </row>
    <row r="45" spans="1:4" x14ac:dyDescent="0.25">
      <c r="A45" s="638" t="s">
        <v>44</v>
      </c>
      <c r="B45" s="638" t="s">
        <v>45</v>
      </c>
      <c r="C45" s="638" t="s">
        <v>19</v>
      </c>
      <c r="D45" s="638">
        <v>250410.96275783601</v>
      </c>
    </row>
    <row r="46" spans="1:4" x14ac:dyDescent="0.25">
      <c r="A46" s="638" t="s">
        <v>46</v>
      </c>
      <c r="B46" s="638" t="s">
        <v>47</v>
      </c>
      <c r="C46" s="638" t="s">
        <v>18</v>
      </c>
      <c r="D46" s="638">
        <v>1000</v>
      </c>
    </row>
    <row r="47" spans="1:4" x14ac:dyDescent="0.25">
      <c r="A47" s="638" t="s">
        <v>46</v>
      </c>
      <c r="B47" s="638" t="s">
        <v>47</v>
      </c>
      <c r="C47" s="638" t="s">
        <v>19</v>
      </c>
      <c r="D47" s="638">
        <v>272596.77297303599</v>
      </c>
    </row>
    <row r="48" spans="1:4" x14ac:dyDescent="0.25">
      <c r="A48" s="638" t="s">
        <v>48</v>
      </c>
      <c r="B48" s="638" t="s">
        <v>49</v>
      </c>
      <c r="C48" s="638" t="s">
        <v>18</v>
      </c>
      <c r="D48" s="638">
        <v>74329.2843898188</v>
      </c>
    </row>
    <row r="49" spans="1:4" x14ac:dyDescent="0.25">
      <c r="A49" s="638" t="s">
        <v>48</v>
      </c>
      <c r="B49" s="638" t="s">
        <v>49</v>
      </c>
      <c r="C49" s="638" t="s">
        <v>19</v>
      </c>
      <c r="D49" s="638">
        <v>358664.91779708798</v>
      </c>
    </row>
    <row r="50" spans="1:4" x14ac:dyDescent="0.25">
      <c r="A50" s="638" t="s">
        <v>50</v>
      </c>
      <c r="B50" s="638" t="s">
        <v>51</v>
      </c>
      <c r="C50" s="638" t="s">
        <v>18</v>
      </c>
      <c r="D50" s="638">
        <v>68224.974197051997</v>
      </c>
    </row>
    <row r="51" spans="1:4" x14ac:dyDescent="0.25">
      <c r="A51" s="638" t="s">
        <v>50</v>
      </c>
      <c r="B51" s="638" t="s">
        <v>51</v>
      </c>
      <c r="C51" s="638" t="s">
        <v>19</v>
      </c>
      <c r="D51" s="638">
        <v>495699.66300230799</v>
      </c>
    </row>
    <row r="52" spans="1:4" x14ac:dyDescent="0.25">
      <c r="A52" s="638" t="s">
        <v>52</v>
      </c>
      <c r="B52" s="638" t="s">
        <v>53</v>
      </c>
      <c r="C52" s="638" t="s">
        <v>18</v>
      </c>
      <c r="D52" s="638">
        <v>200000</v>
      </c>
    </row>
    <row r="53" spans="1:4" x14ac:dyDescent="0.25">
      <c r="A53" s="638" t="s">
        <v>52</v>
      </c>
      <c r="B53" s="638" t="s">
        <v>53</v>
      </c>
      <c r="C53" s="638" t="s">
        <v>19</v>
      </c>
      <c r="D53" s="638">
        <v>599806.51210527599</v>
      </c>
    </row>
    <row r="54" spans="1:4" x14ac:dyDescent="0.25">
      <c r="A54" s="638" t="s">
        <v>54</v>
      </c>
      <c r="B54" s="638" t="s">
        <v>55</v>
      </c>
      <c r="C54" s="638" t="s">
        <v>18</v>
      </c>
      <c r="D54" s="638">
        <v>610326.28263209097</v>
      </c>
    </row>
    <row r="55" spans="1:4" x14ac:dyDescent="0.25">
      <c r="A55" s="638" t="s">
        <v>54</v>
      </c>
      <c r="B55" s="638" t="s">
        <v>55</v>
      </c>
      <c r="C55" s="638" t="s">
        <v>19</v>
      </c>
      <c r="D55" s="638">
        <v>272490.44575512997</v>
      </c>
    </row>
    <row r="56" spans="1:4" x14ac:dyDescent="0.25">
      <c r="A56" s="638" t="s">
        <v>56</v>
      </c>
      <c r="B56" s="638" t="s">
        <v>57</v>
      </c>
      <c r="C56" s="638" t="s">
        <v>18</v>
      </c>
      <c r="D56" s="638">
        <v>240248.91807762801</v>
      </c>
    </row>
    <row r="57" spans="1:4" x14ac:dyDescent="0.25">
      <c r="A57" s="638" t="s">
        <v>56</v>
      </c>
      <c r="B57" s="638" t="s">
        <v>57</v>
      </c>
      <c r="C57" s="638" t="s">
        <v>19</v>
      </c>
      <c r="D57" s="638">
        <v>179083.355861989</v>
      </c>
    </row>
    <row r="58" spans="1:4" x14ac:dyDescent="0.25">
      <c r="A58" s="638" t="s">
        <v>58</v>
      </c>
      <c r="B58" s="638" t="s">
        <v>59</v>
      </c>
      <c r="C58" s="638" t="s">
        <v>18</v>
      </c>
      <c r="D58" s="638">
        <v>433804.91272126703</v>
      </c>
    </row>
    <row r="59" spans="1:4" x14ac:dyDescent="0.25">
      <c r="A59" s="638" t="s">
        <v>58</v>
      </c>
      <c r="B59" s="638" t="s">
        <v>59</v>
      </c>
      <c r="C59" s="638" t="s">
        <v>19</v>
      </c>
      <c r="D59" s="638">
        <v>95058.254148962602</v>
      </c>
    </row>
    <row r="60" spans="1:4" x14ac:dyDescent="0.25">
      <c r="A60" s="638" t="s">
        <v>60</v>
      </c>
      <c r="B60" s="638" t="s">
        <v>61</v>
      </c>
      <c r="C60" s="638" t="s">
        <v>18</v>
      </c>
      <c r="D60" s="638">
        <v>67489.779227160907</v>
      </c>
    </row>
    <row r="61" spans="1:4" x14ac:dyDescent="0.25">
      <c r="A61" s="638" t="s">
        <v>60</v>
      </c>
      <c r="B61" s="638" t="s">
        <v>61</v>
      </c>
      <c r="C61" s="638" t="s">
        <v>19</v>
      </c>
      <c r="D61" s="638">
        <v>117172.972882677</v>
      </c>
    </row>
    <row r="62" spans="1:4" x14ac:dyDescent="0.25">
      <c r="A62" s="638" t="s">
        <v>62</v>
      </c>
      <c r="B62" s="638" t="s">
        <v>63</v>
      </c>
      <c r="C62" s="638" t="s">
        <v>18</v>
      </c>
      <c r="D62" s="638">
        <v>444480.85143729101</v>
      </c>
    </row>
    <row r="63" spans="1:4" x14ac:dyDescent="0.25">
      <c r="A63" s="638" t="s">
        <v>62</v>
      </c>
      <c r="B63" s="638" t="s">
        <v>63</v>
      </c>
      <c r="C63" s="638" t="s">
        <v>19</v>
      </c>
      <c r="D63" s="638">
        <v>161410.58842806399</v>
      </c>
    </row>
    <row r="64" spans="1:4" x14ac:dyDescent="0.25">
      <c r="A64" s="638" t="s">
        <v>64</v>
      </c>
      <c r="B64" s="638" t="s">
        <v>65</v>
      </c>
      <c r="C64" s="638" t="s">
        <v>18</v>
      </c>
      <c r="D64" s="638">
        <v>125904.327731714</v>
      </c>
    </row>
    <row r="65" spans="1:4" x14ac:dyDescent="0.25">
      <c r="A65" s="638" t="s">
        <v>64</v>
      </c>
      <c r="B65" s="638" t="s">
        <v>65</v>
      </c>
      <c r="C65" s="638" t="s">
        <v>19</v>
      </c>
      <c r="D65" s="638">
        <v>144312.50992700699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1779</v>
      </c>
    </row>
    <row r="9" spans="1:7" x14ac:dyDescent="0.25">
      <c r="A9" t="s">
        <v>1898</v>
      </c>
    </row>
    <row r="10" spans="1:7" x14ac:dyDescent="0.25">
      <c r="A10" t="s">
        <v>4</v>
      </c>
    </row>
    <row r="11" spans="1:7" x14ac:dyDescent="0.25">
      <c r="A11" t="s">
        <v>1899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39" t="s">
        <v>16</v>
      </c>
      <c r="B17" s="639" t="s">
        <v>17</v>
      </c>
      <c r="C17" s="639" t="s">
        <v>18</v>
      </c>
      <c r="D17" s="639">
        <v>147925.37863246599</v>
      </c>
      <c r="E17" s="639">
        <v>1677298.3989311401</v>
      </c>
      <c r="F17" s="639">
        <v>8.1045064419401491</v>
      </c>
      <c r="G17" s="639">
        <v>91.895493558059897</v>
      </c>
    </row>
    <row r="18" spans="1:7" x14ac:dyDescent="0.25">
      <c r="A18" s="639" t="s">
        <v>16</v>
      </c>
      <c r="B18" s="639" t="s">
        <v>17</v>
      </c>
      <c r="C18" s="639" t="s">
        <v>19</v>
      </c>
      <c r="D18" s="639">
        <v>380791.56494380499</v>
      </c>
      <c r="E18" s="639">
        <v>4926899.6574925901</v>
      </c>
      <c r="F18" s="639">
        <v>7.1743352992002096</v>
      </c>
      <c r="G18" s="639">
        <v>92.825664700799805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40" t="s">
        <v>28</v>
      </c>
      <c r="B29" s="640" t="s">
        <v>29</v>
      </c>
      <c r="C29" s="640" t="s">
        <v>18</v>
      </c>
      <c r="D29" s="640">
        <v>5337.94793593963</v>
      </c>
      <c r="E29" s="640">
        <v>53346.1411589208</v>
      </c>
      <c r="F29" s="640">
        <v>9.0960736006501808</v>
      </c>
      <c r="G29" s="640">
        <v>90.9039263993498</v>
      </c>
    </row>
    <row r="30" spans="1:7" x14ac:dyDescent="0.25">
      <c r="A30" s="640" t="s">
        <v>28</v>
      </c>
      <c r="B30" s="640" t="s">
        <v>29</v>
      </c>
      <c r="C30" s="640" t="s">
        <v>19</v>
      </c>
      <c r="D30" s="640">
        <v>29544.835554006098</v>
      </c>
      <c r="E30" s="640">
        <v>409538.075351134</v>
      </c>
      <c r="F30" s="640">
        <v>6.7287600633560096</v>
      </c>
      <c r="G30" s="640">
        <v>93.271239936643994</v>
      </c>
    </row>
    <row r="31" spans="1:7" x14ac:dyDescent="0.25">
      <c r="A31" s="640" t="s">
        <v>30</v>
      </c>
      <c r="B31" s="640" t="s">
        <v>31</v>
      </c>
      <c r="C31" s="640" t="s">
        <v>18</v>
      </c>
      <c r="D31" s="640">
        <v>2289.8119395409499</v>
      </c>
      <c r="E31" s="640">
        <v>16088.6826943795</v>
      </c>
      <c r="F31" s="640">
        <v>12.459192034774899</v>
      </c>
      <c r="G31" s="640">
        <v>87.540807965225099</v>
      </c>
    </row>
    <row r="32" spans="1:7" x14ac:dyDescent="0.25">
      <c r="A32" s="640" t="s">
        <v>30</v>
      </c>
      <c r="B32" s="640" t="s">
        <v>31</v>
      </c>
      <c r="C32" s="640" t="s">
        <v>19</v>
      </c>
      <c r="D32" s="640">
        <v>10751.803298479699</v>
      </c>
      <c r="E32" s="640">
        <v>115713.7020676</v>
      </c>
      <c r="F32" s="640">
        <v>8.5017675510460293</v>
      </c>
      <c r="G32" s="640">
        <v>91.498232448953999</v>
      </c>
    </row>
    <row r="33" spans="1:7" x14ac:dyDescent="0.25">
      <c r="A33" s="640" t="s">
        <v>32</v>
      </c>
      <c r="B33" s="640" t="s">
        <v>33</v>
      </c>
      <c r="C33" s="640" t="s">
        <v>18</v>
      </c>
      <c r="D33" s="640">
        <v>4027.74730090088</v>
      </c>
      <c r="E33" s="640">
        <v>35083.867525699301</v>
      </c>
      <c r="F33" s="640">
        <v>10.298084900758401</v>
      </c>
      <c r="G33" s="640">
        <v>89.701915099241603</v>
      </c>
    </row>
    <row r="34" spans="1:7" x14ac:dyDescent="0.25">
      <c r="A34" s="640" t="s">
        <v>32</v>
      </c>
      <c r="B34" s="640" t="s">
        <v>33</v>
      </c>
      <c r="C34" s="640" t="s">
        <v>19</v>
      </c>
      <c r="D34" s="640">
        <v>4053.2291137390098</v>
      </c>
      <c r="E34" s="640">
        <v>56984.156059660803</v>
      </c>
      <c r="F34" s="640">
        <v>6.6405680751629204</v>
      </c>
      <c r="G34" s="640">
        <v>93.359431924837097</v>
      </c>
    </row>
    <row r="35" spans="1:7" x14ac:dyDescent="0.25">
      <c r="A35" s="640" t="s">
        <v>34</v>
      </c>
      <c r="B35" s="640" t="s">
        <v>35</v>
      </c>
      <c r="C35" s="640" t="s">
        <v>18</v>
      </c>
      <c r="D35" s="640">
        <v>7901.9450148010201</v>
      </c>
      <c r="E35" s="640">
        <v>102214.966329399</v>
      </c>
      <c r="F35" s="640">
        <v>7.1759595491208197</v>
      </c>
      <c r="G35" s="640">
        <v>92.824040450879195</v>
      </c>
    </row>
    <row r="36" spans="1:7" x14ac:dyDescent="0.25">
      <c r="A36" s="640" t="s">
        <v>34</v>
      </c>
      <c r="B36" s="640" t="s">
        <v>35</v>
      </c>
      <c r="C36" s="640" t="s">
        <v>19</v>
      </c>
      <c r="D36" s="640">
        <v>20395.979449820901</v>
      </c>
      <c r="E36" s="640">
        <v>255517.10920597901</v>
      </c>
      <c r="F36" s="640">
        <v>7.3921753945006703</v>
      </c>
      <c r="G36" s="640">
        <v>92.607824605499303</v>
      </c>
    </row>
    <row r="37" spans="1:7" x14ac:dyDescent="0.25">
      <c r="A37" s="640" t="s">
        <v>36</v>
      </c>
      <c r="B37" s="640" t="s">
        <v>37</v>
      </c>
      <c r="C37" s="640" t="s">
        <v>18</v>
      </c>
      <c r="D37" s="640">
        <v>10210.778753136699</v>
      </c>
      <c r="E37" s="640">
        <v>113431.886087761</v>
      </c>
      <c r="F37" s="640">
        <v>8.2582972198762405</v>
      </c>
      <c r="G37" s="640">
        <v>91.741702780123802</v>
      </c>
    </row>
    <row r="38" spans="1:7" x14ac:dyDescent="0.25">
      <c r="A38" s="640" t="s">
        <v>36</v>
      </c>
      <c r="B38" s="640" t="s">
        <v>37</v>
      </c>
      <c r="C38" s="640" t="s">
        <v>19</v>
      </c>
      <c r="D38" s="640">
        <v>15224.5278727244</v>
      </c>
      <c r="E38" s="640">
        <v>196303.807286378</v>
      </c>
      <c r="F38" s="640">
        <v>7.1973940802177401</v>
      </c>
      <c r="G38" s="640">
        <v>92.802605919782295</v>
      </c>
    </row>
    <row r="39" spans="1:7" x14ac:dyDescent="0.25">
      <c r="A39" s="640" t="s">
        <v>38</v>
      </c>
      <c r="B39" s="640" t="s">
        <v>39</v>
      </c>
      <c r="C39" s="640" t="s">
        <v>18</v>
      </c>
      <c r="D39" s="640">
        <v>3656.58348402513</v>
      </c>
      <c r="E39" s="640">
        <v>43257.740734607003</v>
      </c>
      <c r="F39" s="640">
        <v>7.7941727711659299</v>
      </c>
      <c r="G39" s="640">
        <v>92.205827228834096</v>
      </c>
    </row>
    <row r="40" spans="1:7" x14ac:dyDescent="0.25">
      <c r="A40" s="640" t="s">
        <v>38</v>
      </c>
      <c r="B40" s="640" t="s">
        <v>39</v>
      </c>
      <c r="C40" s="640" t="s">
        <v>19</v>
      </c>
      <c r="D40" s="640">
        <v>9510.8232771679995</v>
      </c>
      <c r="E40" s="640">
        <v>116187.8525042</v>
      </c>
      <c r="F40" s="640">
        <v>7.5663671220455102</v>
      </c>
      <c r="G40" s="640">
        <v>92.433632877954494</v>
      </c>
    </row>
    <row r="41" spans="1:7" x14ac:dyDescent="0.25">
      <c r="A41" s="640" t="s">
        <v>40</v>
      </c>
      <c r="B41" s="640" t="s">
        <v>41</v>
      </c>
      <c r="C41" s="640" t="s">
        <v>18</v>
      </c>
      <c r="D41" s="640">
        <v>17111.596781063901</v>
      </c>
      <c r="E41" s="640">
        <v>169321.72591062399</v>
      </c>
      <c r="F41" s="640">
        <v>9.1784003707116497</v>
      </c>
      <c r="G41" s="640">
        <v>90.821599629288301</v>
      </c>
    </row>
    <row r="42" spans="1:7" x14ac:dyDescent="0.25">
      <c r="A42" s="640" t="s">
        <v>40</v>
      </c>
      <c r="B42" s="640" t="s">
        <v>41</v>
      </c>
      <c r="C42" s="640" t="s">
        <v>19</v>
      </c>
      <c r="D42" s="640">
        <v>33897.838341145703</v>
      </c>
      <c r="E42" s="640">
        <v>414319.83896716702</v>
      </c>
      <c r="F42" s="640">
        <v>7.56280710406444</v>
      </c>
      <c r="G42" s="640">
        <v>92.437192895935596</v>
      </c>
    </row>
    <row r="43" spans="1:7" x14ac:dyDescent="0.25">
      <c r="A43" s="640" t="s">
        <v>42</v>
      </c>
      <c r="B43" s="640" t="s">
        <v>43</v>
      </c>
      <c r="C43" s="640" t="s">
        <v>18</v>
      </c>
      <c r="D43" s="640">
        <v>28190.266895122899</v>
      </c>
      <c r="E43" s="640">
        <v>301197.70831368997</v>
      </c>
      <c r="F43" s="640">
        <v>8.5583776630740491</v>
      </c>
      <c r="G43" s="640">
        <v>91.441622336925903</v>
      </c>
    </row>
    <row r="44" spans="1:7" x14ac:dyDescent="0.25">
      <c r="A44" s="640" t="s">
        <v>42</v>
      </c>
      <c r="B44" s="640" t="s">
        <v>43</v>
      </c>
      <c r="C44" s="640" t="s">
        <v>19</v>
      </c>
      <c r="D44" s="640">
        <v>51277.364537826201</v>
      </c>
      <c r="E44" s="640">
        <v>606434.66025336098</v>
      </c>
      <c r="F44" s="640">
        <v>7.7963246230910803</v>
      </c>
      <c r="G44" s="640">
        <v>92.203675376908905</v>
      </c>
    </row>
    <row r="45" spans="1:7" x14ac:dyDescent="0.25">
      <c r="A45" s="640" t="s">
        <v>44</v>
      </c>
      <c r="B45" s="640" t="s">
        <v>45</v>
      </c>
      <c r="C45" s="640" t="s">
        <v>18</v>
      </c>
      <c r="D45" s="640">
        <v>3299.7927868390998</v>
      </c>
      <c r="E45" s="640">
        <v>43789.837167671103</v>
      </c>
      <c r="F45" s="640">
        <v>7.0074723246430004</v>
      </c>
      <c r="G45" s="640">
        <v>92.992527675356996</v>
      </c>
    </row>
    <row r="46" spans="1:7" x14ac:dyDescent="0.25">
      <c r="A46" s="640" t="s">
        <v>44</v>
      </c>
      <c r="B46" s="640" t="s">
        <v>45</v>
      </c>
      <c r="C46" s="640" t="s">
        <v>19</v>
      </c>
      <c r="D46" s="640">
        <v>22882.285572209199</v>
      </c>
      <c r="E46" s="640">
        <v>273532.08447328099</v>
      </c>
      <c r="F46" s="640">
        <v>7.7196950905914203</v>
      </c>
      <c r="G46" s="640">
        <v>92.280304909408599</v>
      </c>
    </row>
    <row r="47" spans="1:7" x14ac:dyDescent="0.25">
      <c r="A47" s="640" t="s">
        <v>46</v>
      </c>
      <c r="B47" s="640" t="s">
        <v>47</v>
      </c>
      <c r="C47" s="640" t="s">
        <v>18</v>
      </c>
      <c r="D47" s="640">
        <v>11109.974060656399</v>
      </c>
      <c r="E47" s="640">
        <v>141931.608133717</v>
      </c>
      <c r="F47" s="640">
        <v>7.2594479888125401</v>
      </c>
      <c r="G47" s="640">
        <v>92.740552011187503</v>
      </c>
    </row>
    <row r="48" spans="1:7" x14ac:dyDescent="0.25">
      <c r="A48" s="640" t="s">
        <v>46</v>
      </c>
      <c r="B48" s="640" t="s">
        <v>47</v>
      </c>
      <c r="C48" s="640" t="s">
        <v>19</v>
      </c>
      <c r="D48" s="640">
        <v>47820.897319222997</v>
      </c>
      <c r="E48" s="640">
        <v>584072.52048640302</v>
      </c>
      <c r="F48" s="640">
        <v>7.5678739438828799</v>
      </c>
      <c r="G48" s="640">
        <v>92.432126056117099</v>
      </c>
    </row>
    <row r="49" spans="1:7" x14ac:dyDescent="0.25">
      <c r="A49" s="640" t="s">
        <v>48</v>
      </c>
      <c r="B49" s="640" t="s">
        <v>49</v>
      </c>
      <c r="C49" s="640" t="s">
        <v>18</v>
      </c>
      <c r="D49" s="640">
        <v>20005.056161333599</v>
      </c>
      <c r="E49" s="640">
        <v>222045.38077262099</v>
      </c>
      <c r="F49" s="640">
        <v>8.2648296011100104</v>
      </c>
      <c r="G49" s="640">
        <v>91.735170398890006</v>
      </c>
    </row>
    <row r="50" spans="1:7" x14ac:dyDescent="0.25">
      <c r="A50" s="640" t="s">
        <v>48</v>
      </c>
      <c r="B50" s="640" t="s">
        <v>49</v>
      </c>
      <c r="C50" s="640" t="s">
        <v>19</v>
      </c>
      <c r="D50" s="640">
        <v>58310.589035629302</v>
      </c>
      <c r="E50" s="640">
        <v>772047.97403041599</v>
      </c>
      <c r="F50" s="640">
        <v>7.0223384967960403</v>
      </c>
      <c r="G50" s="640">
        <v>92.977661503204004</v>
      </c>
    </row>
    <row r="51" spans="1:7" x14ac:dyDescent="0.25">
      <c r="A51" s="640" t="s">
        <v>50</v>
      </c>
      <c r="B51" s="640" t="s">
        <v>51</v>
      </c>
      <c r="C51" s="640" t="s">
        <v>18</v>
      </c>
      <c r="D51" s="640">
        <v>2074.2486253392699</v>
      </c>
      <c r="E51" s="640">
        <v>32253.8546154463</v>
      </c>
      <c r="F51" s="640">
        <v>6.0424213094151904</v>
      </c>
      <c r="G51" s="640">
        <v>93.957578690584796</v>
      </c>
    </row>
    <row r="52" spans="1:7" x14ac:dyDescent="0.25">
      <c r="A52" s="640" t="s">
        <v>50</v>
      </c>
      <c r="B52" s="640" t="s">
        <v>51</v>
      </c>
      <c r="C52" s="640" t="s">
        <v>19</v>
      </c>
      <c r="D52" s="640">
        <v>7823.3347252023304</v>
      </c>
      <c r="E52" s="640">
        <v>113362.56203401199</v>
      </c>
      <c r="F52" s="640">
        <v>6.4556478389119798</v>
      </c>
      <c r="G52" s="640">
        <v>93.544352161088</v>
      </c>
    </row>
    <row r="53" spans="1:7" x14ac:dyDescent="0.25">
      <c r="A53" s="640" t="s">
        <v>52</v>
      </c>
      <c r="B53" s="640" t="s">
        <v>53</v>
      </c>
      <c r="C53" s="640" t="s">
        <v>18</v>
      </c>
      <c r="D53" s="640">
        <v>937.73457021885201</v>
      </c>
      <c r="E53" s="640">
        <v>11959.951708017699</v>
      </c>
      <c r="F53" s="640">
        <v>7.2705642701294098</v>
      </c>
      <c r="G53" s="640">
        <v>92.729435729870602</v>
      </c>
    </row>
    <row r="54" spans="1:7" x14ac:dyDescent="0.25">
      <c r="A54" s="640" t="s">
        <v>52</v>
      </c>
      <c r="B54" s="640" t="s">
        <v>53</v>
      </c>
      <c r="C54" s="640" t="s">
        <v>19</v>
      </c>
      <c r="D54" s="640">
        <v>9562.7252583880309</v>
      </c>
      <c r="E54" s="640">
        <v>118389.588463375</v>
      </c>
      <c r="F54" s="640">
        <v>7.4736634143111198</v>
      </c>
      <c r="G54" s="640">
        <v>92.526336585688895</v>
      </c>
    </row>
    <row r="55" spans="1:7" x14ac:dyDescent="0.25">
      <c r="A55" s="640" t="s">
        <v>54</v>
      </c>
      <c r="B55" s="640" t="s">
        <v>55</v>
      </c>
      <c r="C55" s="640" t="s">
        <v>18</v>
      </c>
      <c r="D55" s="640">
        <v>2411.5491534726302</v>
      </c>
      <c r="E55" s="640">
        <v>21420.203475777002</v>
      </c>
      <c r="F55" s="640">
        <v>10.119059185403099</v>
      </c>
      <c r="G55" s="640">
        <v>89.880940814596897</v>
      </c>
    </row>
    <row r="56" spans="1:7" x14ac:dyDescent="0.25">
      <c r="A56" s="640" t="s">
        <v>54</v>
      </c>
      <c r="B56" s="640" t="s">
        <v>55</v>
      </c>
      <c r="C56" s="640" t="s">
        <v>19</v>
      </c>
      <c r="D56" s="640">
        <v>4432.4949227901598</v>
      </c>
      <c r="E56" s="640">
        <v>49854.7524479602</v>
      </c>
      <c r="F56" s="640">
        <v>8.1648916411598496</v>
      </c>
      <c r="G56" s="640">
        <v>91.835108358840102</v>
      </c>
    </row>
    <row r="57" spans="1:7" x14ac:dyDescent="0.25">
      <c r="A57" s="640" t="s">
        <v>56</v>
      </c>
      <c r="B57" s="640" t="s">
        <v>57</v>
      </c>
      <c r="C57" s="640" t="s">
        <v>18</v>
      </c>
      <c r="D57" s="640">
        <v>1186.70420883875</v>
      </c>
      <c r="E57" s="640">
        <v>18638.6413786704</v>
      </c>
      <c r="F57" s="640">
        <v>5.98579330484118</v>
      </c>
      <c r="G57" s="640">
        <v>94.014206695158805</v>
      </c>
    </row>
    <row r="58" spans="1:7" x14ac:dyDescent="0.25">
      <c r="A58" s="640" t="s">
        <v>56</v>
      </c>
      <c r="B58" s="640" t="s">
        <v>57</v>
      </c>
      <c r="C58" s="640" t="s">
        <v>19</v>
      </c>
      <c r="D58" s="640">
        <v>4858.8880812442303</v>
      </c>
      <c r="E58" s="640">
        <v>63380.766331246603</v>
      </c>
      <c r="F58" s="640">
        <v>7.1203292617420297</v>
      </c>
      <c r="G58" s="640">
        <v>92.879670738258</v>
      </c>
    </row>
    <row r="59" spans="1:7" x14ac:dyDescent="0.25">
      <c r="A59" s="640" t="s">
        <v>58</v>
      </c>
      <c r="B59" s="640" t="s">
        <v>59</v>
      </c>
      <c r="C59" s="640" t="s">
        <v>18</v>
      </c>
      <c r="D59" s="640">
        <v>3489.94489939295</v>
      </c>
      <c r="E59" s="640">
        <v>43353.179344719902</v>
      </c>
      <c r="F59" s="640">
        <v>7.4502820973380297</v>
      </c>
      <c r="G59" s="640">
        <v>92.549717902661996</v>
      </c>
    </row>
    <row r="60" spans="1:7" x14ac:dyDescent="0.25">
      <c r="A60" s="640" t="s">
        <v>58</v>
      </c>
      <c r="B60" s="640" t="s">
        <v>59</v>
      </c>
      <c r="C60" s="640" t="s">
        <v>19</v>
      </c>
      <c r="D60" s="640">
        <v>11455.590457816001</v>
      </c>
      <c r="E60" s="640">
        <v>184289.28529807099</v>
      </c>
      <c r="F60" s="640">
        <v>5.8523066892960598</v>
      </c>
      <c r="G60" s="640">
        <v>94.1476933107039</v>
      </c>
    </row>
    <row r="61" spans="1:7" x14ac:dyDescent="0.25">
      <c r="A61" s="640" t="s">
        <v>60</v>
      </c>
      <c r="B61" s="640" t="s">
        <v>61</v>
      </c>
      <c r="C61" s="640" t="s">
        <v>18</v>
      </c>
      <c r="D61" s="640">
        <v>551.44278283006304</v>
      </c>
      <c r="E61" s="640">
        <v>5479.0394797942299</v>
      </c>
      <c r="F61" s="640">
        <v>9.1442567744174195</v>
      </c>
      <c r="G61" s="640">
        <v>90.8557432255826</v>
      </c>
    </row>
    <row r="62" spans="1:7" x14ac:dyDescent="0.25">
      <c r="A62" s="640" t="s">
        <v>60</v>
      </c>
      <c r="B62" s="640" t="s">
        <v>61</v>
      </c>
      <c r="C62" s="640" t="s">
        <v>19</v>
      </c>
      <c r="D62" s="640">
        <v>1045.58599670228</v>
      </c>
      <c r="E62" s="640">
        <v>11286.931740673401</v>
      </c>
      <c r="F62" s="640">
        <v>8.47828496150027</v>
      </c>
      <c r="G62" s="640">
        <v>91.521715038499707</v>
      </c>
    </row>
    <row r="63" spans="1:7" x14ac:dyDescent="0.25">
      <c r="A63" s="640" t="s">
        <v>62</v>
      </c>
      <c r="B63" s="640" t="s">
        <v>63</v>
      </c>
      <c r="C63" s="640" t="s">
        <v>18</v>
      </c>
      <c r="D63" s="640">
        <v>9098.5267301438707</v>
      </c>
      <c r="E63" s="640">
        <v>101947.900808761</v>
      </c>
      <c r="F63" s="640">
        <v>8.1934438881036709</v>
      </c>
      <c r="G63" s="640">
        <v>91.806556111896299</v>
      </c>
    </row>
    <row r="64" spans="1:7" x14ac:dyDescent="0.25">
      <c r="A64" s="640" t="s">
        <v>62</v>
      </c>
      <c r="B64" s="640" t="s">
        <v>63</v>
      </c>
      <c r="C64" s="640" t="s">
        <v>19</v>
      </c>
      <c r="D64" s="640">
        <v>18236.145573039001</v>
      </c>
      <c r="E64" s="640">
        <v>233937.42688805601</v>
      </c>
      <c r="F64" s="640">
        <v>7.2315847354910598</v>
      </c>
      <c r="G64" s="640">
        <v>92.768415264508903</v>
      </c>
    </row>
    <row r="65" spans="1:7" x14ac:dyDescent="0.25">
      <c r="A65" s="640" t="s">
        <v>64</v>
      </c>
      <c r="B65" s="640" t="s">
        <v>65</v>
      </c>
      <c r="C65" s="640" t="s">
        <v>18</v>
      </c>
      <c r="D65" s="640">
        <v>15033.726548869001</v>
      </c>
      <c r="E65" s="640">
        <v>200536.08329086201</v>
      </c>
      <c r="F65" s="640">
        <v>6.9739480496114101</v>
      </c>
      <c r="G65" s="640">
        <v>93.026051950388606</v>
      </c>
    </row>
    <row r="66" spans="1:7" x14ac:dyDescent="0.25">
      <c r="A66" s="640" t="s">
        <v>64</v>
      </c>
      <c r="B66" s="640" t="s">
        <v>65</v>
      </c>
      <c r="C66" s="640" t="s">
        <v>19</v>
      </c>
      <c r="D66" s="640">
        <v>19706.6265566519</v>
      </c>
      <c r="E66" s="640">
        <v>351746.56360361702</v>
      </c>
      <c r="F66" s="640">
        <v>5.3052785865559899</v>
      </c>
      <c r="G66" s="640">
        <v>94.694721413444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1902</v>
      </c>
    </row>
    <row r="9" spans="1:4" x14ac:dyDescent="0.25">
      <c r="A9" t="s">
        <v>1898</v>
      </c>
    </row>
    <row r="10" spans="1:4" x14ac:dyDescent="0.25">
      <c r="A10" t="s">
        <v>1903</v>
      </c>
    </row>
    <row r="11" spans="1:4" x14ac:dyDescent="0.25">
      <c r="A11" t="s">
        <v>1904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1905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41" t="s">
        <v>16</v>
      </c>
      <c r="B17" s="641" t="s">
        <v>17</v>
      </c>
      <c r="C17" s="641" t="s">
        <v>18</v>
      </c>
      <c r="D17" s="641">
        <v>1.41871695711587</v>
      </c>
    </row>
    <row r="18" spans="1:4" x14ac:dyDescent="0.25">
      <c r="A18" s="641" t="s">
        <v>16</v>
      </c>
      <c r="B18" s="641" t="s">
        <v>17</v>
      </c>
      <c r="C18" s="641" t="s">
        <v>19</v>
      </c>
      <c r="D18" s="641">
        <v>1.36867958147541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1906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42" t="s">
        <v>28</v>
      </c>
      <c r="B29" s="642" t="s">
        <v>29</v>
      </c>
      <c r="C29" s="642" t="s">
        <v>18</v>
      </c>
      <c r="D29" s="642">
        <v>1.2649386271726599</v>
      </c>
    </row>
    <row r="30" spans="1:4" x14ac:dyDescent="0.25">
      <c r="A30" s="642" t="s">
        <v>28</v>
      </c>
      <c r="B30" s="642" t="s">
        <v>29</v>
      </c>
      <c r="C30" s="642" t="s">
        <v>19</v>
      </c>
      <c r="D30" s="642">
        <v>1.38348912019163</v>
      </c>
    </row>
    <row r="31" spans="1:4" x14ac:dyDescent="0.25">
      <c r="A31" s="642" t="s">
        <v>30</v>
      </c>
      <c r="B31" s="642" t="s">
        <v>31</v>
      </c>
      <c r="C31" s="642" t="s">
        <v>18</v>
      </c>
      <c r="D31" s="642">
        <v>1.1443956595185401</v>
      </c>
    </row>
    <row r="32" spans="1:4" x14ac:dyDescent="0.25">
      <c r="A32" s="642" t="s">
        <v>30</v>
      </c>
      <c r="B32" s="642" t="s">
        <v>31</v>
      </c>
      <c r="C32" s="642" t="s">
        <v>19</v>
      </c>
      <c r="D32" s="642">
        <v>1.2035973803556901</v>
      </c>
    </row>
    <row r="33" spans="1:4" x14ac:dyDescent="0.25">
      <c r="A33" s="642" t="s">
        <v>32</v>
      </c>
      <c r="B33" s="642" t="s">
        <v>33</v>
      </c>
      <c r="C33" s="642" t="s">
        <v>18</v>
      </c>
      <c r="D33" s="642">
        <v>1.3800139579353501</v>
      </c>
    </row>
    <row r="34" spans="1:4" x14ac:dyDescent="0.25">
      <c r="A34" s="642" t="s">
        <v>32</v>
      </c>
      <c r="B34" s="642" t="s">
        <v>33</v>
      </c>
      <c r="C34" s="642" t="s">
        <v>19</v>
      </c>
      <c r="D34" s="642">
        <v>1.31242622237871</v>
      </c>
    </row>
    <row r="35" spans="1:4" x14ac:dyDescent="0.25">
      <c r="A35" s="642" t="s">
        <v>34</v>
      </c>
      <c r="B35" s="642" t="s">
        <v>35</v>
      </c>
      <c r="C35" s="642" t="s">
        <v>18</v>
      </c>
      <c r="D35" s="642">
        <v>1.2921176886888901</v>
      </c>
    </row>
    <row r="36" spans="1:4" x14ac:dyDescent="0.25">
      <c r="A36" s="642" t="s">
        <v>34</v>
      </c>
      <c r="B36" s="642" t="s">
        <v>35</v>
      </c>
      <c r="C36" s="642" t="s">
        <v>19</v>
      </c>
      <c r="D36" s="642">
        <v>1.4994979721931201</v>
      </c>
    </row>
    <row r="37" spans="1:4" x14ac:dyDescent="0.25">
      <c r="A37" s="642" t="s">
        <v>36</v>
      </c>
      <c r="B37" s="642" t="s">
        <v>37</v>
      </c>
      <c r="C37" s="642" t="s">
        <v>18</v>
      </c>
      <c r="D37" s="642">
        <v>1.3510961965010799</v>
      </c>
    </row>
    <row r="38" spans="1:4" x14ac:dyDescent="0.25">
      <c r="A38" s="642" t="s">
        <v>36</v>
      </c>
      <c r="B38" s="642" t="s">
        <v>37</v>
      </c>
      <c r="C38" s="642" t="s">
        <v>19</v>
      </c>
      <c r="D38" s="642">
        <v>1.3311682633934001</v>
      </c>
    </row>
    <row r="39" spans="1:4" x14ac:dyDescent="0.25">
      <c r="A39" s="642" t="s">
        <v>38</v>
      </c>
      <c r="B39" s="642" t="s">
        <v>39</v>
      </c>
      <c r="C39" s="642" t="s">
        <v>18</v>
      </c>
      <c r="D39" s="642">
        <v>1.53090002732607</v>
      </c>
    </row>
    <row r="40" spans="1:4" x14ac:dyDescent="0.25">
      <c r="A40" s="642" t="s">
        <v>38</v>
      </c>
      <c r="B40" s="642" t="s">
        <v>39</v>
      </c>
      <c r="C40" s="642" t="s">
        <v>19</v>
      </c>
      <c r="D40" s="642">
        <v>1.2836545214755299</v>
      </c>
    </row>
    <row r="41" spans="1:4" x14ac:dyDescent="0.25">
      <c r="A41" s="642" t="s">
        <v>40</v>
      </c>
      <c r="B41" s="642" t="s">
        <v>41</v>
      </c>
      <c r="C41" s="642" t="s">
        <v>18</v>
      </c>
      <c r="D41" s="642">
        <v>1.3446099030943399</v>
      </c>
    </row>
    <row r="42" spans="1:4" x14ac:dyDescent="0.25">
      <c r="A42" s="642" t="s">
        <v>40</v>
      </c>
      <c r="B42" s="642" t="s">
        <v>41</v>
      </c>
      <c r="C42" s="642" t="s">
        <v>19</v>
      </c>
      <c r="D42" s="642">
        <v>1.4390681031835499</v>
      </c>
    </row>
    <row r="43" spans="1:4" x14ac:dyDescent="0.25">
      <c r="A43" s="642" t="s">
        <v>42</v>
      </c>
      <c r="B43" s="642" t="s">
        <v>43</v>
      </c>
      <c r="C43" s="642" t="s">
        <v>18</v>
      </c>
      <c r="D43" s="642">
        <v>1.3142536493511401</v>
      </c>
    </row>
    <row r="44" spans="1:4" x14ac:dyDescent="0.25">
      <c r="A44" s="642" t="s">
        <v>42</v>
      </c>
      <c r="B44" s="642" t="s">
        <v>43</v>
      </c>
      <c r="C44" s="642" t="s">
        <v>19</v>
      </c>
      <c r="D44" s="642">
        <v>1.19017218411151</v>
      </c>
    </row>
    <row r="45" spans="1:4" x14ac:dyDescent="0.25">
      <c r="A45" s="642" t="s">
        <v>44</v>
      </c>
      <c r="B45" s="642" t="s">
        <v>45</v>
      </c>
      <c r="C45" s="642" t="s">
        <v>18</v>
      </c>
      <c r="D45" s="642">
        <v>1.3834386179857801</v>
      </c>
    </row>
    <row r="46" spans="1:4" x14ac:dyDescent="0.25">
      <c r="A46" s="642" t="s">
        <v>44</v>
      </c>
      <c r="B46" s="642" t="s">
        <v>45</v>
      </c>
      <c r="C46" s="642" t="s">
        <v>19</v>
      </c>
      <c r="D46" s="642">
        <v>1.5796695219494301</v>
      </c>
    </row>
    <row r="47" spans="1:4" x14ac:dyDescent="0.25">
      <c r="A47" s="642" t="s">
        <v>46</v>
      </c>
      <c r="B47" s="642" t="s">
        <v>47</v>
      </c>
      <c r="C47" s="642" t="s">
        <v>18</v>
      </c>
      <c r="D47" s="642">
        <v>1.42005590670563</v>
      </c>
    </row>
    <row r="48" spans="1:4" x14ac:dyDescent="0.25">
      <c r="A48" s="642" t="s">
        <v>46</v>
      </c>
      <c r="B48" s="642" t="s">
        <v>47</v>
      </c>
      <c r="C48" s="642" t="s">
        <v>19</v>
      </c>
      <c r="D48" s="642">
        <v>1.3327800646174</v>
      </c>
    </row>
    <row r="49" spans="1:4" x14ac:dyDescent="0.25">
      <c r="A49" s="642" t="s">
        <v>48</v>
      </c>
      <c r="B49" s="642" t="s">
        <v>49</v>
      </c>
      <c r="C49" s="642" t="s">
        <v>18</v>
      </c>
      <c r="D49" s="642">
        <v>1.6871360459806499</v>
      </c>
    </row>
    <row r="50" spans="1:4" x14ac:dyDescent="0.25">
      <c r="A50" s="642" t="s">
        <v>48</v>
      </c>
      <c r="B50" s="642" t="s">
        <v>49</v>
      </c>
      <c r="C50" s="642" t="s">
        <v>19</v>
      </c>
      <c r="D50" s="642">
        <v>1.4575985820975199</v>
      </c>
    </row>
    <row r="51" spans="1:4" x14ac:dyDescent="0.25">
      <c r="A51" s="642" t="s">
        <v>50</v>
      </c>
      <c r="B51" s="642" t="s">
        <v>51</v>
      </c>
      <c r="C51" s="642" t="s">
        <v>18</v>
      </c>
      <c r="D51" s="642">
        <v>1.49731651612102</v>
      </c>
    </row>
    <row r="52" spans="1:4" x14ac:dyDescent="0.25">
      <c r="A52" s="642" t="s">
        <v>50</v>
      </c>
      <c r="B52" s="642" t="s">
        <v>51</v>
      </c>
      <c r="C52" s="642" t="s">
        <v>19</v>
      </c>
      <c r="D52" s="642">
        <v>1.43681608292009</v>
      </c>
    </row>
    <row r="53" spans="1:4" x14ac:dyDescent="0.25">
      <c r="A53" s="642" t="s">
        <v>52</v>
      </c>
      <c r="B53" s="642" t="s">
        <v>53</v>
      </c>
      <c r="C53" s="642" t="s">
        <v>18</v>
      </c>
      <c r="D53" s="642">
        <v>1.3757321395325799</v>
      </c>
    </row>
    <row r="54" spans="1:4" x14ac:dyDescent="0.25">
      <c r="A54" s="642" t="s">
        <v>52</v>
      </c>
      <c r="B54" s="642" t="s">
        <v>53</v>
      </c>
      <c r="C54" s="642" t="s">
        <v>19</v>
      </c>
      <c r="D54" s="642">
        <v>1.45587571729124</v>
      </c>
    </row>
    <row r="55" spans="1:4" x14ac:dyDescent="0.25">
      <c r="A55" s="642" t="s">
        <v>54</v>
      </c>
      <c r="B55" s="642" t="s">
        <v>55</v>
      </c>
      <c r="C55" s="642" t="s">
        <v>18</v>
      </c>
      <c r="D55" s="642">
        <v>1.53005819872127</v>
      </c>
    </row>
    <row r="56" spans="1:4" x14ac:dyDescent="0.25">
      <c r="A56" s="642" t="s">
        <v>54</v>
      </c>
      <c r="B56" s="642" t="s">
        <v>55</v>
      </c>
      <c r="C56" s="642" t="s">
        <v>19</v>
      </c>
      <c r="D56" s="642">
        <v>1.3704720760411599</v>
      </c>
    </row>
    <row r="57" spans="1:4" x14ac:dyDescent="0.25">
      <c r="A57" s="642" t="s">
        <v>56</v>
      </c>
      <c r="B57" s="642" t="s">
        <v>57</v>
      </c>
      <c r="C57" s="642" t="s">
        <v>18</v>
      </c>
      <c r="D57" s="642">
        <v>1.2201057689899599</v>
      </c>
    </row>
    <row r="58" spans="1:4" x14ac:dyDescent="0.25">
      <c r="A58" s="642" t="s">
        <v>56</v>
      </c>
      <c r="B58" s="642" t="s">
        <v>57</v>
      </c>
      <c r="C58" s="642" t="s">
        <v>19</v>
      </c>
      <c r="D58" s="642">
        <v>1.33851624851389</v>
      </c>
    </row>
    <row r="59" spans="1:4" x14ac:dyDescent="0.25">
      <c r="A59" s="642" t="s">
        <v>58</v>
      </c>
      <c r="B59" s="642" t="s">
        <v>59</v>
      </c>
      <c r="C59" s="642" t="s">
        <v>18</v>
      </c>
      <c r="D59" s="642">
        <v>2.13880033895235</v>
      </c>
    </row>
    <row r="60" spans="1:4" x14ac:dyDescent="0.25">
      <c r="A60" s="642" t="s">
        <v>58</v>
      </c>
      <c r="B60" s="642" t="s">
        <v>59</v>
      </c>
      <c r="C60" s="642" t="s">
        <v>19</v>
      </c>
      <c r="D60" s="642">
        <v>1.37003572723148</v>
      </c>
    </row>
    <row r="61" spans="1:4" x14ac:dyDescent="0.25">
      <c r="A61" s="642" t="s">
        <v>60</v>
      </c>
      <c r="B61" s="642" t="s">
        <v>61</v>
      </c>
      <c r="C61" s="642" t="s">
        <v>18</v>
      </c>
      <c r="D61" s="642">
        <v>1.3475850344217</v>
      </c>
    </row>
    <row r="62" spans="1:4" x14ac:dyDescent="0.25">
      <c r="A62" s="642" t="s">
        <v>60</v>
      </c>
      <c r="B62" s="642" t="s">
        <v>61</v>
      </c>
      <c r="C62" s="642" t="s">
        <v>19</v>
      </c>
      <c r="D62" s="642">
        <v>1.3328465838858099</v>
      </c>
    </row>
    <row r="63" spans="1:4" x14ac:dyDescent="0.25">
      <c r="A63" s="642" t="s">
        <v>62</v>
      </c>
      <c r="B63" s="642" t="s">
        <v>63</v>
      </c>
      <c r="C63" s="642" t="s">
        <v>18</v>
      </c>
      <c r="D63" s="642">
        <v>1.5341176946644399</v>
      </c>
    </row>
    <row r="64" spans="1:4" x14ac:dyDescent="0.25">
      <c r="A64" s="642" t="s">
        <v>62</v>
      </c>
      <c r="B64" s="642" t="s">
        <v>63</v>
      </c>
      <c r="C64" s="642" t="s">
        <v>19</v>
      </c>
      <c r="D64" s="642">
        <v>1.32098569885154</v>
      </c>
    </row>
    <row r="65" spans="1:4" x14ac:dyDescent="0.25">
      <c r="A65" s="642" t="s">
        <v>64</v>
      </c>
      <c r="B65" s="642" t="s">
        <v>65</v>
      </c>
      <c r="C65" s="642" t="s">
        <v>18</v>
      </c>
      <c r="D65" s="642">
        <v>1.2957214105788499</v>
      </c>
    </row>
    <row r="66" spans="1:4" x14ac:dyDescent="0.25">
      <c r="A66" s="642" t="s">
        <v>64</v>
      </c>
      <c r="B66" s="642" t="s">
        <v>65</v>
      </c>
      <c r="C66" s="642" t="s">
        <v>19</v>
      </c>
      <c r="D66" s="642">
        <v>1.28807989803076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1907</v>
      </c>
    </row>
    <row r="9" spans="1:4" x14ac:dyDescent="0.25">
      <c r="A9" t="s">
        <v>1908</v>
      </c>
    </row>
    <row r="10" spans="1:4" x14ac:dyDescent="0.25">
      <c r="A10" t="s">
        <v>1909</v>
      </c>
    </row>
    <row r="11" spans="1:4" x14ac:dyDescent="0.25">
      <c r="A11" t="s">
        <v>1910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1911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43" t="s">
        <v>16</v>
      </c>
      <c r="B17" s="643" t="s">
        <v>17</v>
      </c>
      <c r="C17" s="643" t="s">
        <v>18</v>
      </c>
      <c r="D17" s="643">
        <v>319823.37296821398</v>
      </c>
    </row>
    <row r="18" spans="1:4" x14ac:dyDescent="0.25">
      <c r="A18" s="643" t="s">
        <v>16</v>
      </c>
      <c r="B18" s="643" t="s">
        <v>17</v>
      </c>
      <c r="C18" s="643" t="s">
        <v>19</v>
      </c>
      <c r="D18" s="643">
        <v>392659.65164082497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1912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44" t="s">
        <v>28</v>
      </c>
      <c r="B29" s="644" t="s">
        <v>29</v>
      </c>
      <c r="C29" s="644" t="s">
        <v>18</v>
      </c>
      <c r="D29" s="644">
        <v>251290.90346418301</v>
      </c>
    </row>
    <row r="30" spans="1:4" x14ac:dyDescent="0.25">
      <c r="A30" s="644" t="s">
        <v>28</v>
      </c>
      <c r="B30" s="644" t="s">
        <v>29</v>
      </c>
      <c r="C30" s="644" t="s">
        <v>19</v>
      </c>
      <c r="D30" s="644">
        <v>450892.75385008001</v>
      </c>
    </row>
    <row r="31" spans="1:4" x14ac:dyDescent="0.25">
      <c r="A31" s="644" t="s">
        <v>30</v>
      </c>
      <c r="B31" s="644" t="s">
        <v>31</v>
      </c>
      <c r="C31" s="644" t="s">
        <v>18</v>
      </c>
      <c r="D31" s="644">
        <v>39429.347129327798</v>
      </c>
    </row>
    <row r="32" spans="1:4" x14ac:dyDescent="0.25">
      <c r="A32" s="644" t="s">
        <v>30</v>
      </c>
      <c r="B32" s="644" t="s">
        <v>31</v>
      </c>
      <c r="C32" s="644" t="s">
        <v>19</v>
      </c>
      <c r="D32" s="644">
        <v>262554.68194597098</v>
      </c>
    </row>
    <row r="33" spans="1:4" x14ac:dyDescent="0.25">
      <c r="A33" s="644" t="s">
        <v>32</v>
      </c>
      <c r="B33" s="644" t="s">
        <v>33</v>
      </c>
      <c r="C33" s="644" t="s">
        <v>18</v>
      </c>
      <c r="D33" s="644">
        <v>192288.916796223</v>
      </c>
    </row>
    <row r="34" spans="1:4" x14ac:dyDescent="0.25">
      <c r="A34" s="644" t="s">
        <v>32</v>
      </c>
      <c r="B34" s="644" t="s">
        <v>33</v>
      </c>
      <c r="C34" s="644" t="s">
        <v>19</v>
      </c>
      <c r="D34" s="644">
        <v>199758.18354421499</v>
      </c>
    </row>
    <row r="35" spans="1:4" x14ac:dyDescent="0.25">
      <c r="A35" s="644" t="s">
        <v>34</v>
      </c>
      <c r="B35" s="644" t="s">
        <v>35</v>
      </c>
      <c r="C35" s="644" t="s">
        <v>18</v>
      </c>
      <c r="D35" s="644">
        <v>142669.390660579</v>
      </c>
    </row>
    <row r="36" spans="1:4" x14ac:dyDescent="0.25">
      <c r="A36" s="644" t="s">
        <v>34</v>
      </c>
      <c r="B36" s="644" t="s">
        <v>35</v>
      </c>
      <c r="C36" s="644" t="s">
        <v>19</v>
      </c>
      <c r="D36" s="644">
        <v>223843.397013371</v>
      </c>
    </row>
    <row r="37" spans="1:4" x14ac:dyDescent="0.25">
      <c r="A37" s="644" t="s">
        <v>36</v>
      </c>
      <c r="B37" s="644" t="s">
        <v>37</v>
      </c>
      <c r="C37" s="644" t="s">
        <v>18</v>
      </c>
      <c r="D37" s="644">
        <v>343831.75223629602</v>
      </c>
    </row>
    <row r="38" spans="1:4" x14ac:dyDescent="0.25">
      <c r="A38" s="644" t="s">
        <v>36</v>
      </c>
      <c r="B38" s="644" t="s">
        <v>37</v>
      </c>
      <c r="C38" s="644" t="s">
        <v>19</v>
      </c>
      <c r="D38" s="644">
        <v>185159.86560001399</v>
      </c>
    </row>
    <row r="39" spans="1:4" x14ac:dyDescent="0.25">
      <c r="A39" s="644" t="s">
        <v>38</v>
      </c>
      <c r="B39" s="644" t="s">
        <v>39</v>
      </c>
      <c r="C39" s="644" t="s">
        <v>18</v>
      </c>
      <c r="D39" s="644">
        <v>317470.19292916101</v>
      </c>
    </row>
    <row r="40" spans="1:4" x14ac:dyDescent="0.25">
      <c r="A40" s="644" t="s">
        <v>38</v>
      </c>
      <c r="B40" s="644" t="s">
        <v>39</v>
      </c>
      <c r="C40" s="644" t="s">
        <v>19</v>
      </c>
      <c r="D40" s="644">
        <v>157411.591500871</v>
      </c>
    </row>
    <row r="41" spans="1:4" x14ac:dyDescent="0.25">
      <c r="A41" s="644" t="s">
        <v>40</v>
      </c>
      <c r="B41" s="644" t="s">
        <v>41</v>
      </c>
      <c r="C41" s="644" t="s">
        <v>18</v>
      </c>
      <c r="D41" s="644">
        <v>316175.75660031498</v>
      </c>
    </row>
    <row r="42" spans="1:4" x14ac:dyDescent="0.25">
      <c r="A42" s="644" t="s">
        <v>40</v>
      </c>
      <c r="B42" s="644" t="s">
        <v>41</v>
      </c>
      <c r="C42" s="644" t="s">
        <v>19</v>
      </c>
      <c r="D42" s="644">
        <v>382119.62758530199</v>
      </c>
    </row>
    <row r="43" spans="1:4" x14ac:dyDescent="0.25">
      <c r="A43" s="644" t="s">
        <v>42</v>
      </c>
      <c r="B43" s="644" t="s">
        <v>43</v>
      </c>
      <c r="C43" s="644" t="s">
        <v>18</v>
      </c>
      <c r="D43" s="644">
        <v>198577.40236295201</v>
      </c>
    </row>
    <row r="44" spans="1:4" x14ac:dyDescent="0.25">
      <c r="A44" s="644" t="s">
        <v>42</v>
      </c>
      <c r="B44" s="644" t="s">
        <v>43</v>
      </c>
      <c r="C44" s="644" t="s">
        <v>19</v>
      </c>
      <c r="D44" s="644">
        <v>459174.20164964098</v>
      </c>
    </row>
    <row r="45" spans="1:4" x14ac:dyDescent="0.25">
      <c r="A45" s="644" t="s">
        <v>44</v>
      </c>
      <c r="B45" s="644" t="s">
        <v>45</v>
      </c>
      <c r="C45" s="644" t="s">
        <v>18</v>
      </c>
      <c r="D45" s="644">
        <v>244785.067428651</v>
      </c>
    </row>
    <row r="46" spans="1:4" x14ac:dyDescent="0.25">
      <c r="A46" s="644" t="s">
        <v>44</v>
      </c>
      <c r="B46" s="644" t="s">
        <v>45</v>
      </c>
      <c r="C46" s="644" t="s">
        <v>19</v>
      </c>
      <c r="D46" s="644">
        <v>425860.37314763601</v>
      </c>
    </row>
    <row r="47" spans="1:4" x14ac:dyDescent="0.25">
      <c r="A47" s="644" t="s">
        <v>46</v>
      </c>
      <c r="B47" s="644" t="s">
        <v>47</v>
      </c>
      <c r="C47" s="644" t="s">
        <v>18</v>
      </c>
      <c r="D47" s="644">
        <v>205482.54577177099</v>
      </c>
    </row>
    <row r="48" spans="1:4" x14ac:dyDescent="0.25">
      <c r="A48" s="644" t="s">
        <v>46</v>
      </c>
      <c r="B48" s="644" t="s">
        <v>47</v>
      </c>
      <c r="C48" s="644" t="s">
        <v>19</v>
      </c>
      <c r="D48" s="644">
        <v>256264.689136453</v>
      </c>
    </row>
    <row r="49" spans="1:4" x14ac:dyDescent="0.25">
      <c r="A49" s="644" t="s">
        <v>48</v>
      </c>
      <c r="B49" s="644" t="s">
        <v>49</v>
      </c>
      <c r="C49" s="644" t="s">
        <v>18</v>
      </c>
      <c r="D49" s="644">
        <v>294315.19289440301</v>
      </c>
    </row>
    <row r="50" spans="1:4" x14ac:dyDescent="0.25">
      <c r="A50" s="644" t="s">
        <v>48</v>
      </c>
      <c r="B50" s="644" t="s">
        <v>49</v>
      </c>
      <c r="C50" s="644" t="s">
        <v>19</v>
      </c>
      <c r="D50" s="644">
        <v>448076.51228637202</v>
      </c>
    </row>
    <row r="51" spans="1:4" x14ac:dyDescent="0.25">
      <c r="A51" s="644" t="s">
        <v>50</v>
      </c>
      <c r="B51" s="644" t="s">
        <v>51</v>
      </c>
      <c r="C51" s="644" t="s">
        <v>18</v>
      </c>
      <c r="D51" s="644">
        <v>335326.17964305601</v>
      </c>
    </row>
    <row r="52" spans="1:4" x14ac:dyDescent="0.25">
      <c r="A52" s="644" t="s">
        <v>50</v>
      </c>
      <c r="B52" s="644" t="s">
        <v>51</v>
      </c>
      <c r="C52" s="644" t="s">
        <v>19</v>
      </c>
      <c r="D52" s="644">
        <v>687309.26698791701</v>
      </c>
    </row>
    <row r="53" spans="1:4" x14ac:dyDescent="0.25">
      <c r="A53" s="644" t="s">
        <v>52</v>
      </c>
      <c r="B53" s="644" t="s">
        <v>53</v>
      </c>
      <c r="C53" s="644" t="s">
        <v>18</v>
      </c>
      <c r="D53" s="644">
        <v>444638.42897328897</v>
      </c>
    </row>
    <row r="54" spans="1:4" x14ac:dyDescent="0.25">
      <c r="A54" s="644" t="s">
        <v>52</v>
      </c>
      <c r="B54" s="644" t="s">
        <v>53</v>
      </c>
      <c r="C54" s="644" t="s">
        <v>19</v>
      </c>
      <c r="D54" s="644">
        <v>1354679.82000095</v>
      </c>
    </row>
    <row r="55" spans="1:4" x14ac:dyDescent="0.25">
      <c r="A55" s="644" t="s">
        <v>54</v>
      </c>
      <c r="B55" s="644" t="s">
        <v>55</v>
      </c>
      <c r="C55" s="644" t="s">
        <v>18</v>
      </c>
      <c r="D55" s="644">
        <v>371709.932875206</v>
      </c>
    </row>
    <row r="56" spans="1:4" x14ac:dyDescent="0.25">
      <c r="A56" s="644" t="s">
        <v>54</v>
      </c>
      <c r="B56" s="644" t="s">
        <v>55</v>
      </c>
      <c r="C56" s="644" t="s">
        <v>19</v>
      </c>
      <c r="D56" s="644">
        <v>261482.79284366299</v>
      </c>
    </row>
    <row r="57" spans="1:4" x14ac:dyDescent="0.25">
      <c r="A57" s="644" t="s">
        <v>56</v>
      </c>
      <c r="B57" s="644" t="s">
        <v>57</v>
      </c>
      <c r="C57" s="644" t="s">
        <v>18</v>
      </c>
      <c r="D57" s="644">
        <v>150011.49461663401</v>
      </c>
    </row>
    <row r="58" spans="1:4" x14ac:dyDescent="0.25">
      <c r="A58" s="644" t="s">
        <v>56</v>
      </c>
      <c r="B58" s="644" t="s">
        <v>57</v>
      </c>
      <c r="C58" s="644" t="s">
        <v>19</v>
      </c>
      <c r="D58" s="644">
        <v>1696530.0779842499</v>
      </c>
    </row>
    <row r="59" spans="1:4" x14ac:dyDescent="0.25">
      <c r="A59" s="644" t="s">
        <v>58</v>
      </c>
      <c r="B59" s="644" t="s">
        <v>59</v>
      </c>
      <c r="C59" s="644" t="s">
        <v>18</v>
      </c>
      <c r="D59" s="644">
        <v>478367.16388307401</v>
      </c>
    </row>
    <row r="60" spans="1:4" x14ac:dyDescent="0.25">
      <c r="A60" s="644" t="s">
        <v>58</v>
      </c>
      <c r="B60" s="644" t="s">
        <v>59</v>
      </c>
      <c r="C60" s="644" t="s">
        <v>19</v>
      </c>
      <c r="D60" s="644">
        <v>271612.11475407297</v>
      </c>
    </row>
    <row r="61" spans="1:4" x14ac:dyDescent="0.25">
      <c r="A61" s="644" t="s">
        <v>60</v>
      </c>
      <c r="B61" s="644" t="s">
        <v>61</v>
      </c>
      <c r="C61" s="644" t="s">
        <v>18</v>
      </c>
      <c r="D61" s="644">
        <v>534492.16497282905</v>
      </c>
    </row>
    <row r="62" spans="1:4" x14ac:dyDescent="0.25">
      <c r="A62" s="644" t="s">
        <v>60</v>
      </c>
      <c r="B62" s="644" t="s">
        <v>61</v>
      </c>
      <c r="C62" s="644" t="s">
        <v>19</v>
      </c>
      <c r="D62" s="644">
        <v>252291.03860960199</v>
      </c>
    </row>
    <row r="63" spans="1:4" x14ac:dyDescent="0.25">
      <c r="A63" s="644" t="s">
        <v>62</v>
      </c>
      <c r="B63" s="644" t="s">
        <v>63</v>
      </c>
      <c r="C63" s="644" t="s">
        <v>18</v>
      </c>
      <c r="D63" s="644">
        <v>1483966.7975942499</v>
      </c>
    </row>
    <row r="64" spans="1:4" x14ac:dyDescent="0.25">
      <c r="A64" s="644" t="s">
        <v>62</v>
      </c>
      <c r="B64" s="644" t="s">
        <v>63</v>
      </c>
      <c r="C64" s="644" t="s">
        <v>19</v>
      </c>
      <c r="D64" s="644">
        <v>227447.84912397299</v>
      </c>
    </row>
    <row r="65" spans="1:4" x14ac:dyDescent="0.25">
      <c r="A65" s="644" t="s">
        <v>64</v>
      </c>
      <c r="B65" s="644" t="s">
        <v>65</v>
      </c>
      <c r="C65" s="644" t="s">
        <v>18</v>
      </c>
      <c r="D65" s="644">
        <v>124326.979403096</v>
      </c>
    </row>
    <row r="66" spans="1:4" x14ac:dyDescent="0.25">
      <c r="A66" s="644" t="s">
        <v>64</v>
      </c>
      <c r="B66" s="644" t="s">
        <v>65</v>
      </c>
      <c r="C66" s="644" t="s">
        <v>19</v>
      </c>
      <c r="D66" s="644">
        <v>184795.812511923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1913</v>
      </c>
    </row>
    <row r="9" spans="1:7" x14ac:dyDescent="0.25">
      <c r="A9" t="s">
        <v>1914</v>
      </c>
    </row>
    <row r="10" spans="1:7" x14ac:dyDescent="0.25">
      <c r="A10" t="s">
        <v>4</v>
      </c>
    </row>
    <row r="11" spans="1:7" x14ac:dyDescent="0.25">
      <c r="A11" t="s">
        <v>1915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1917</v>
      </c>
      <c r="F16" s="5" t="s">
        <v>14</v>
      </c>
      <c r="G16" s="5" t="s">
        <v>1918</v>
      </c>
    </row>
    <row r="17" spans="1:7" x14ac:dyDescent="0.25">
      <c r="A17" s="645" t="s">
        <v>16</v>
      </c>
      <c r="B17" s="645" t="s">
        <v>17</v>
      </c>
      <c r="C17" s="645" t="s">
        <v>18</v>
      </c>
      <c r="D17" s="645">
        <v>60793.938228962703</v>
      </c>
      <c r="E17" s="645">
        <v>87131.4404035029</v>
      </c>
      <c r="F17" s="645">
        <v>41.097706688999601</v>
      </c>
      <c r="G17" s="645">
        <v>58.902293311000399</v>
      </c>
    </row>
    <row r="18" spans="1:7" x14ac:dyDescent="0.25">
      <c r="A18" s="645" t="s">
        <v>16</v>
      </c>
      <c r="B18" s="645" t="s">
        <v>17</v>
      </c>
      <c r="C18" s="645" t="s">
        <v>19</v>
      </c>
      <c r="D18" s="645">
        <v>153302.517418759</v>
      </c>
      <c r="E18" s="645">
        <v>227489.04752504599</v>
      </c>
      <c r="F18" s="645">
        <v>40.258905798342099</v>
      </c>
      <c r="G18" s="645">
        <v>59.741094201657901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1917</v>
      </c>
      <c r="F28" s="5" t="s">
        <v>14</v>
      </c>
      <c r="G28" s="5" t="s">
        <v>1918</v>
      </c>
    </row>
    <row r="29" spans="1:7" x14ac:dyDescent="0.25">
      <c r="A29" s="646" t="s">
        <v>28</v>
      </c>
      <c r="B29" s="646" t="s">
        <v>29</v>
      </c>
      <c r="C29" s="646" t="s">
        <v>18</v>
      </c>
      <c r="D29" s="646">
        <v>1924.9579426197899</v>
      </c>
      <c r="E29" s="646">
        <v>3412.9899933198399</v>
      </c>
      <c r="F29" s="646">
        <v>36.061759419932201</v>
      </c>
      <c r="G29" s="646">
        <v>63.938240580067699</v>
      </c>
    </row>
    <row r="30" spans="1:7" x14ac:dyDescent="0.25">
      <c r="A30" s="646" t="s">
        <v>28</v>
      </c>
      <c r="B30" s="646" t="s">
        <v>29</v>
      </c>
      <c r="C30" s="646" t="s">
        <v>19</v>
      </c>
      <c r="D30" s="646">
        <v>10071.2329616036</v>
      </c>
      <c r="E30" s="646">
        <v>19473.602592402502</v>
      </c>
      <c r="F30" s="646">
        <v>34.087964183093902</v>
      </c>
      <c r="G30" s="646">
        <v>65.912035816906098</v>
      </c>
    </row>
    <row r="31" spans="1:7" x14ac:dyDescent="0.25">
      <c r="A31" s="646" t="s">
        <v>30</v>
      </c>
      <c r="B31" s="646" t="s">
        <v>31</v>
      </c>
      <c r="C31" s="646" t="s">
        <v>18</v>
      </c>
      <c r="D31" s="646">
        <v>899.53836835801303</v>
      </c>
      <c r="E31" s="646">
        <v>1390.27357118294</v>
      </c>
      <c r="F31" s="646">
        <v>39.284377586848798</v>
      </c>
      <c r="G31" s="646">
        <v>60.715622413151301</v>
      </c>
    </row>
    <row r="32" spans="1:7" x14ac:dyDescent="0.25">
      <c r="A32" s="646" t="s">
        <v>30</v>
      </c>
      <c r="B32" s="646" t="s">
        <v>31</v>
      </c>
      <c r="C32" s="646" t="s">
        <v>19</v>
      </c>
      <c r="D32" s="646">
        <v>3754.5063951073198</v>
      </c>
      <c r="E32" s="646">
        <v>6997.2969033724103</v>
      </c>
      <c r="F32" s="646">
        <v>34.919783136640802</v>
      </c>
      <c r="G32" s="646">
        <v>65.080216863359198</v>
      </c>
    </row>
    <row r="33" spans="1:7" x14ac:dyDescent="0.25">
      <c r="A33" s="646" t="s">
        <v>32</v>
      </c>
      <c r="B33" s="646" t="s">
        <v>33</v>
      </c>
      <c r="C33" s="646" t="s">
        <v>18</v>
      </c>
      <c r="D33" s="646">
        <v>1058.6938582181399</v>
      </c>
      <c r="E33" s="646">
        <v>2969.0534426827398</v>
      </c>
      <c r="F33" s="646">
        <v>26.2850119217097</v>
      </c>
      <c r="G33" s="646">
        <v>73.714988078290204</v>
      </c>
    </row>
    <row r="34" spans="1:7" x14ac:dyDescent="0.25">
      <c r="A34" s="646" t="s">
        <v>32</v>
      </c>
      <c r="B34" s="646" t="s">
        <v>33</v>
      </c>
      <c r="C34" s="646" t="s">
        <v>19</v>
      </c>
      <c r="D34" s="646">
        <v>1474.95321842925</v>
      </c>
      <c r="E34" s="646">
        <v>2578.27589530976</v>
      </c>
      <c r="F34" s="646">
        <v>36.389584132554504</v>
      </c>
      <c r="G34" s="646">
        <v>63.610415867445496</v>
      </c>
    </row>
    <row r="35" spans="1:7" x14ac:dyDescent="0.25">
      <c r="A35" s="646" t="s">
        <v>34</v>
      </c>
      <c r="B35" s="646" t="s">
        <v>35</v>
      </c>
      <c r="C35" s="646" t="s">
        <v>18</v>
      </c>
      <c r="D35" s="646">
        <v>3130.8143680888702</v>
      </c>
      <c r="E35" s="646">
        <v>4771.1306467121403</v>
      </c>
      <c r="F35" s="646">
        <v>39.620806804205699</v>
      </c>
      <c r="G35" s="646">
        <v>60.379193195794301</v>
      </c>
    </row>
    <row r="36" spans="1:7" x14ac:dyDescent="0.25">
      <c r="A36" s="646" t="s">
        <v>34</v>
      </c>
      <c r="B36" s="646" t="s">
        <v>35</v>
      </c>
      <c r="C36" s="646" t="s">
        <v>19</v>
      </c>
      <c r="D36" s="646">
        <v>6674.5021822115896</v>
      </c>
      <c r="E36" s="646">
        <v>13721.4772676093</v>
      </c>
      <c r="F36" s="646">
        <v>32.724597505270602</v>
      </c>
      <c r="G36" s="646">
        <v>67.275402494729406</v>
      </c>
    </row>
    <row r="37" spans="1:7" x14ac:dyDescent="0.25">
      <c r="A37" s="646" t="s">
        <v>36</v>
      </c>
      <c r="B37" s="646" t="s">
        <v>37</v>
      </c>
      <c r="C37" s="646" t="s">
        <v>18</v>
      </c>
      <c r="D37" s="646">
        <v>3029.3498645497698</v>
      </c>
      <c r="E37" s="646">
        <v>7181.4288885869801</v>
      </c>
      <c r="F37" s="646">
        <v>29.668156932879899</v>
      </c>
      <c r="G37" s="646">
        <v>70.331843067120104</v>
      </c>
    </row>
    <row r="38" spans="1:7" x14ac:dyDescent="0.25">
      <c r="A38" s="646" t="s">
        <v>36</v>
      </c>
      <c r="B38" s="646" t="s">
        <v>37</v>
      </c>
      <c r="C38" s="646" t="s">
        <v>19</v>
      </c>
      <c r="D38" s="646">
        <v>6412.8637236946197</v>
      </c>
      <c r="E38" s="646">
        <v>8811.6641490297498</v>
      </c>
      <c r="F38" s="646">
        <v>42.121921791634897</v>
      </c>
      <c r="G38" s="646">
        <v>57.878078208365103</v>
      </c>
    </row>
    <row r="39" spans="1:7" x14ac:dyDescent="0.25">
      <c r="A39" s="646" t="s">
        <v>38</v>
      </c>
      <c r="B39" s="646" t="s">
        <v>39</v>
      </c>
      <c r="C39" s="646" t="s">
        <v>18</v>
      </c>
      <c r="D39" s="646">
        <v>1214.2065653459199</v>
      </c>
      <c r="E39" s="646">
        <v>2442.3769186792101</v>
      </c>
      <c r="F39" s="646">
        <v>33.206039754063902</v>
      </c>
      <c r="G39" s="646">
        <v>66.793960245936105</v>
      </c>
    </row>
    <row r="40" spans="1:7" x14ac:dyDescent="0.25">
      <c r="A40" s="646" t="s">
        <v>38</v>
      </c>
      <c r="B40" s="646" t="s">
        <v>39</v>
      </c>
      <c r="C40" s="646" t="s">
        <v>19</v>
      </c>
      <c r="D40" s="646">
        <v>4030.5927230971602</v>
      </c>
      <c r="E40" s="646">
        <v>5480.2305540708403</v>
      </c>
      <c r="F40" s="646">
        <v>42.379009741177001</v>
      </c>
      <c r="G40" s="646">
        <v>57.620990258822999</v>
      </c>
    </row>
    <row r="41" spans="1:7" x14ac:dyDescent="0.25">
      <c r="A41" s="646" t="s">
        <v>40</v>
      </c>
      <c r="B41" s="646" t="s">
        <v>41</v>
      </c>
      <c r="C41" s="646" t="s">
        <v>18</v>
      </c>
      <c r="D41" s="646">
        <v>4968.9905467831304</v>
      </c>
      <c r="E41" s="646">
        <v>12142.6062342808</v>
      </c>
      <c r="F41" s="646">
        <v>29.038730928266901</v>
      </c>
      <c r="G41" s="646">
        <v>70.961269071733099</v>
      </c>
    </row>
    <row r="42" spans="1:7" x14ac:dyDescent="0.25">
      <c r="A42" s="646" t="s">
        <v>40</v>
      </c>
      <c r="B42" s="646" t="s">
        <v>41</v>
      </c>
      <c r="C42" s="646" t="s">
        <v>19</v>
      </c>
      <c r="D42" s="646">
        <v>13021.937551154801</v>
      </c>
      <c r="E42" s="646">
        <v>20875.900789990901</v>
      </c>
      <c r="F42" s="646">
        <v>38.415244712960202</v>
      </c>
      <c r="G42" s="646">
        <v>61.584755287039798</v>
      </c>
    </row>
    <row r="43" spans="1:7" x14ac:dyDescent="0.25">
      <c r="A43" s="646" t="s">
        <v>42</v>
      </c>
      <c r="B43" s="646" t="s">
        <v>43</v>
      </c>
      <c r="C43" s="646" t="s">
        <v>18</v>
      </c>
      <c r="D43" s="646">
        <v>13670.860052489799</v>
      </c>
      <c r="E43" s="646">
        <v>14519.4068426332</v>
      </c>
      <c r="F43" s="646">
        <v>48.4949649584726</v>
      </c>
      <c r="G43" s="646">
        <v>51.5050350415274</v>
      </c>
    </row>
    <row r="44" spans="1:7" x14ac:dyDescent="0.25">
      <c r="A44" s="646" t="s">
        <v>42</v>
      </c>
      <c r="B44" s="646" t="s">
        <v>43</v>
      </c>
      <c r="C44" s="646" t="s">
        <v>19</v>
      </c>
      <c r="D44" s="646">
        <v>24493.9232817665</v>
      </c>
      <c r="E44" s="646">
        <v>26783.441256059799</v>
      </c>
      <c r="F44" s="646">
        <v>47.767515944969901</v>
      </c>
      <c r="G44" s="646">
        <v>52.232484055030099</v>
      </c>
    </row>
    <row r="45" spans="1:7" x14ac:dyDescent="0.25">
      <c r="A45" s="646" t="s">
        <v>44</v>
      </c>
      <c r="B45" s="646" t="s">
        <v>45</v>
      </c>
      <c r="C45" s="646" t="s">
        <v>18</v>
      </c>
      <c r="D45" s="646">
        <v>1697.5406897237599</v>
      </c>
      <c r="E45" s="646">
        <v>1602.2520971153399</v>
      </c>
      <c r="F45" s="646">
        <v>51.443857217163398</v>
      </c>
      <c r="G45" s="646">
        <v>48.556142782836602</v>
      </c>
    </row>
    <row r="46" spans="1:7" x14ac:dyDescent="0.25">
      <c r="A46" s="646" t="s">
        <v>44</v>
      </c>
      <c r="B46" s="646" t="s">
        <v>45</v>
      </c>
      <c r="C46" s="646" t="s">
        <v>19</v>
      </c>
      <c r="D46" s="646">
        <v>8996.6246311137802</v>
      </c>
      <c r="E46" s="646">
        <v>13885.660941095401</v>
      </c>
      <c r="F46" s="646">
        <v>39.316984322756198</v>
      </c>
      <c r="G46" s="646">
        <v>60.683015677243802</v>
      </c>
    </row>
    <row r="47" spans="1:7" x14ac:dyDescent="0.25">
      <c r="A47" s="646" t="s">
        <v>46</v>
      </c>
      <c r="B47" s="646" t="s">
        <v>47</v>
      </c>
      <c r="C47" s="646" t="s">
        <v>18</v>
      </c>
      <c r="D47" s="646">
        <v>7500.4643488266402</v>
      </c>
      <c r="E47" s="646">
        <v>3609.5097118297299</v>
      </c>
      <c r="F47" s="646">
        <v>67.511087855622904</v>
      </c>
      <c r="G47" s="646">
        <v>32.488912144377103</v>
      </c>
    </row>
    <row r="48" spans="1:7" x14ac:dyDescent="0.25">
      <c r="A48" s="646" t="s">
        <v>46</v>
      </c>
      <c r="B48" s="646" t="s">
        <v>47</v>
      </c>
      <c r="C48" s="646" t="s">
        <v>19</v>
      </c>
      <c r="D48" s="646">
        <v>20019.296921661298</v>
      </c>
      <c r="E48" s="646">
        <v>27801.600397561699</v>
      </c>
      <c r="F48" s="646">
        <v>41.863072514145301</v>
      </c>
      <c r="G48" s="646">
        <v>58.136927485854699</v>
      </c>
    </row>
    <row r="49" spans="1:7" x14ac:dyDescent="0.25">
      <c r="A49" s="646" t="s">
        <v>48</v>
      </c>
      <c r="B49" s="646" t="s">
        <v>49</v>
      </c>
      <c r="C49" s="646" t="s">
        <v>18</v>
      </c>
      <c r="D49" s="646">
        <v>10372.1013554049</v>
      </c>
      <c r="E49" s="646">
        <v>9632.9548059286608</v>
      </c>
      <c r="F49" s="646">
        <v>51.847399336236101</v>
      </c>
      <c r="G49" s="646">
        <v>48.152600663763899</v>
      </c>
    </row>
    <row r="50" spans="1:7" x14ac:dyDescent="0.25">
      <c r="A50" s="646" t="s">
        <v>48</v>
      </c>
      <c r="B50" s="646" t="s">
        <v>49</v>
      </c>
      <c r="C50" s="646" t="s">
        <v>19</v>
      </c>
      <c r="D50" s="646">
        <v>24446.9689087841</v>
      </c>
      <c r="E50" s="646">
        <v>33863.620126845199</v>
      </c>
      <c r="F50" s="646">
        <v>41.925436379739502</v>
      </c>
      <c r="G50" s="646">
        <v>58.074563620260498</v>
      </c>
    </row>
    <row r="51" spans="1:7" x14ac:dyDescent="0.25">
      <c r="A51" s="646" t="s">
        <v>50</v>
      </c>
      <c r="B51" s="646" t="s">
        <v>51</v>
      </c>
      <c r="C51" s="646" t="s">
        <v>18</v>
      </c>
      <c r="D51" s="646">
        <v>665.80300175105197</v>
      </c>
      <c r="E51" s="646">
        <v>1408.4456235882201</v>
      </c>
      <c r="F51" s="646">
        <v>32.098514788320102</v>
      </c>
      <c r="G51" s="646">
        <v>67.901485211679898</v>
      </c>
    </row>
    <row r="52" spans="1:7" x14ac:dyDescent="0.25">
      <c r="A52" s="646" t="s">
        <v>50</v>
      </c>
      <c r="B52" s="646" t="s">
        <v>51</v>
      </c>
      <c r="C52" s="646" t="s">
        <v>19</v>
      </c>
      <c r="D52" s="646">
        <v>2648.0613584222001</v>
      </c>
      <c r="E52" s="646">
        <v>5175.2733667801403</v>
      </c>
      <c r="F52" s="646">
        <v>33.848243126957698</v>
      </c>
      <c r="G52" s="646">
        <v>66.151756873042302</v>
      </c>
    </row>
    <row r="53" spans="1:7" x14ac:dyDescent="0.25">
      <c r="A53" s="646" t="s">
        <v>52</v>
      </c>
      <c r="B53" s="646" t="s">
        <v>53</v>
      </c>
      <c r="C53" s="646" t="s">
        <v>18</v>
      </c>
      <c r="D53" s="646">
        <v>315.374846815588</v>
      </c>
      <c r="E53" s="646">
        <v>622.35972340326396</v>
      </c>
      <c r="F53" s="646">
        <v>33.6315687649208</v>
      </c>
      <c r="G53" s="646">
        <v>66.3684312350792</v>
      </c>
    </row>
    <row r="54" spans="1:7" x14ac:dyDescent="0.25">
      <c r="A54" s="646" t="s">
        <v>52</v>
      </c>
      <c r="B54" s="646" t="s">
        <v>53</v>
      </c>
      <c r="C54" s="646" t="s">
        <v>19</v>
      </c>
      <c r="D54" s="646">
        <v>4237.5399078601404</v>
      </c>
      <c r="E54" s="646">
        <v>5325.1853505278896</v>
      </c>
      <c r="F54" s="646">
        <v>44.3130989687604</v>
      </c>
      <c r="G54" s="646">
        <v>55.6869010312396</v>
      </c>
    </row>
    <row r="55" spans="1:7" x14ac:dyDescent="0.25">
      <c r="A55" s="646" t="s">
        <v>54</v>
      </c>
      <c r="B55" s="646" t="s">
        <v>55</v>
      </c>
      <c r="C55" s="646" t="s">
        <v>18</v>
      </c>
      <c r="D55" s="646">
        <v>825.03303687508503</v>
      </c>
      <c r="E55" s="646">
        <v>1586.5161165975401</v>
      </c>
      <c r="F55" s="646">
        <v>34.211744582814703</v>
      </c>
      <c r="G55" s="646">
        <v>65.788255417185297</v>
      </c>
    </row>
    <row r="56" spans="1:7" x14ac:dyDescent="0.25">
      <c r="A56" s="646" t="s">
        <v>54</v>
      </c>
      <c r="B56" s="646" t="s">
        <v>55</v>
      </c>
      <c r="C56" s="646" t="s">
        <v>19</v>
      </c>
      <c r="D56" s="646">
        <v>1715.5268103255401</v>
      </c>
      <c r="E56" s="646">
        <v>2716.9681124646299</v>
      </c>
      <c r="F56" s="646">
        <v>38.703412868111101</v>
      </c>
      <c r="G56" s="646">
        <v>61.296587131888899</v>
      </c>
    </row>
    <row r="57" spans="1:7" x14ac:dyDescent="0.25">
      <c r="A57" s="646" t="s">
        <v>56</v>
      </c>
      <c r="B57" s="646" t="s">
        <v>57</v>
      </c>
      <c r="C57" s="646" t="s">
        <v>18</v>
      </c>
      <c r="D57" s="646">
        <v>515.92693363168996</v>
      </c>
      <c r="E57" s="646">
        <v>670.77727520705696</v>
      </c>
      <c r="F57" s="646">
        <v>43.475613365907897</v>
      </c>
      <c r="G57" s="646">
        <v>56.524386634092103</v>
      </c>
    </row>
    <row r="58" spans="1:7" x14ac:dyDescent="0.25">
      <c r="A58" s="646" t="s">
        <v>56</v>
      </c>
      <c r="B58" s="646" t="s">
        <v>57</v>
      </c>
      <c r="C58" s="646" t="s">
        <v>19</v>
      </c>
      <c r="D58" s="646">
        <v>1539.4123687456099</v>
      </c>
      <c r="E58" s="646">
        <v>3319.4757124986199</v>
      </c>
      <c r="F58" s="646">
        <v>31.682400232429501</v>
      </c>
      <c r="G58" s="646">
        <v>68.317599767570499</v>
      </c>
    </row>
    <row r="59" spans="1:7" x14ac:dyDescent="0.25">
      <c r="A59" s="646" t="s">
        <v>58</v>
      </c>
      <c r="B59" s="646" t="s">
        <v>59</v>
      </c>
      <c r="C59" s="646" t="s">
        <v>18</v>
      </c>
      <c r="D59" s="646">
        <v>1594.5120333520099</v>
      </c>
      <c r="E59" s="646">
        <v>1895.4328660409401</v>
      </c>
      <c r="F59" s="646">
        <v>45.688745218566602</v>
      </c>
      <c r="G59" s="646">
        <v>54.311254781433398</v>
      </c>
    </row>
    <row r="60" spans="1:7" x14ac:dyDescent="0.25">
      <c r="A60" s="646" t="s">
        <v>58</v>
      </c>
      <c r="B60" s="646" t="s">
        <v>59</v>
      </c>
      <c r="C60" s="646" t="s">
        <v>19</v>
      </c>
      <c r="D60" s="646">
        <v>5301.4653094394698</v>
      </c>
      <c r="E60" s="646">
        <v>6154.12514837657</v>
      </c>
      <c r="F60" s="646">
        <v>46.278411653781902</v>
      </c>
      <c r="G60" s="646">
        <v>53.721588346218098</v>
      </c>
    </row>
    <row r="61" spans="1:7" x14ac:dyDescent="0.25">
      <c r="A61" s="646" t="s">
        <v>60</v>
      </c>
      <c r="B61" s="646" t="s">
        <v>61</v>
      </c>
      <c r="C61" s="646" t="s">
        <v>18</v>
      </c>
      <c r="D61" s="646">
        <v>249.53596005786099</v>
      </c>
      <c r="E61" s="646">
        <v>301.90682277220202</v>
      </c>
      <c r="F61" s="646">
        <v>45.251469024078297</v>
      </c>
      <c r="G61" s="646">
        <v>54.748530975921703</v>
      </c>
    </row>
    <row r="62" spans="1:7" x14ac:dyDescent="0.25">
      <c r="A62" s="646" t="s">
        <v>60</v>
      </c>
      <c r="B62" s="646" t="s">
        <v>61</v>
      </c>
      <c r="C62" s="646" t="s">
        <v>19</v>
      </c>
      <c r="D62" s="646">
        <v>303.41508234010502</v>
      </c>
      <c r="E62" s="646">
        <v>742.17091436217299</v>
      </c>
      <c r="F62" s="646">
        <v>29.0186635338518</v>
      </c>
      <c r="G62" s="646">
        <v>70.981336466148207</v>
      </c>
    </row>
    <row r="63" spans="1:7" x14ac:dyDescent="0.25">
      <c r="A63" s="646" t="s">
        <v>62</v>
      </c>
      <c r="B63" s="646" t="s">
        <v>63</v>
      </c>
      <c r="C63" s="646" t="s">
        <v>18</v>
      </c>
      <c r="D63" s="646">
        <v>3781.9944188194199</v>
      </c>
      <c r="E63" s="646">
        <v>5316.5323113244503</v>
      </c>
      <c r="F63" s="646">
        <v>41.567107851532498</v>
      </c>
      <c r="G63" s="646">
        <v>58.432892148467403</v>
      </c>
    </row>
    <row r="64" spans="1:7" x14ac:dyDescent="0.25">
      <c r="A64" s="646" t="s">
        <v>62</v>
      </c>
      <c r="B64" s="646" t="s">
        <v>63</v>
      </c>
      <c r="C64" s="646" t="s">
        <v>19</v>
      </c>
      <c r="D64" s="646">
        <v>7512.8778692269898</v>
      </c>
      <c r="E64" s="646">
        <v>10723.267703812</v>
      </c>
      <c r="F64" s="646">
        <v>41.197729197414901</v>
      </c>
      <c r="G64" s="646">
        <v>58.802270802585099</v>
      </c>
    </row>
    <row r="65" spans="1:7" x14ac:dyDescent="0.25">
      <c r="A65" s="646" t="s">
        <v>64</v>
      </c>
      <c r="B65" s="646" t="s">
        <v>65</v>
      </c>
      <c r="C65" s="646" t="s">
        <v>18</v>
      </c>
      <c r="D65" s="646">
        <v>3378.2400372512798</v>
      </c>
      <c r="E65" s="646">
        <v>11655.486511617701</v>
      </c>
      <c r="F65" s="646">
        <v>22.471075460032498</v>
      </c>
      <c r="G65" s="646">
        <v>77.528924539967505</v>
      </c>
    </row>
    <row r="66" spans="1:7" x14ac:dyDescent="0.25">
      <c r="A66" s="646" t="s">
        <v>64</v>
      </c>
      <c r="B66" s="646" t="s">
        <v>65</v>
      </c>
      <c r="C66" s="646" t="s">
        <v>19</v>
      </c>
      <c r="D66" s="646">
        <v>6646.8162137755098</v>
      </c>
      <c r="E66" s="646">
        <v>13059.810342876401</v>
      </c>
      <c r="F66" s="646">
        <v>33.728838341090501</v>
      </c>
      <c r="G66" s="646">
        <v>66.271161658909506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1920</v>
      </c>
    </row>
    <row r="9" spans="1:7" x14ac:dyDescent="0.25">
      <c r="A9" t="s">
        <v>1921</v>
      </c>
    </row>
    <row r="10" spans="1:7" x14ac:dyDescent="0.25">
      <c r="A10" t="s">
        <v>1922</v>
      </c>
    </row>
    <row r="11" spans="1:7" x14ac:dyDescent="0.25">
      <c r="A11" t="s">
        <v>1923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47" t="s">
        <v>16</v>
      </c>
      <c r="B17" s="647" t="s">
        <v>17</v>
      </c>
      <c r="C17" s="647" t="s">
        <v>18</v>
      </c>
      <c r="D17" s="647">
        <v>37085.201028788397</v>
      </c>
      <c r="E17" s="647">
        <v>23708.737200174401</v>
      </c>
      <c r="F17" s="647">
        <v>61.0014782873873</v>
      </c>
      <c r="G17" s="647">
        <v>38.9985217126127</v>
      </c>
    </row>
    <row r="18" spans="1:7" x14ac:dyDescent="0.25">
      <c r="A18" s="647" t="s">
        <v>16</v>
      </c>
      <c r="B18" s="647" t="s">
        <v>17</v>
      </c>
      <c r="C18" s="647" t="s">
        <v>19</v>
      </c>
      <c r="D18" s="647">
        <v>87597.432289696997</v>
      </c>
      <c r="E18" s="647">
        <v>65705.085129062398</v>
      </c>
      <c r="F18" s="647">
        <v>57.140243855498397</v>
      </c>
      <c r="G18" s="647">
        <v>42.859756144501603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1925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48" t="s">
        <v>28</v>
      </c>
      <c r="B29" s="648" t="s">
        <v>29</v>
      </c>
      <c r="C29" s="648" t="s">
        <v>18</v>
      </c>
      <c r="D29" s="648">
        <v>1084.97472773804</v>
      </c>
      <c r="E29" s="648">
        <v>839.98321488174895</v>
      </c>
      <c r="F29" s="648">
        <v>56.363554949228302</v>
      </c>
      <c r="G29" s="648">
        <v>43.636445050771698</v>
      </c>
    </row>
    <row r="30" spans="1:7" x14ac:dyDescent="0.25">
      <c r="A30" s="648" t="s">
        <v>28</v>
      </c>
      <c r="B30" s="648" t="s">
        <v>29</v>
      </c>
      <c r="C30" s="648" t="s">
        <v>19</v>
      </c>
      <c r="D30" s="648">
        <v>5362.0934630561396</v>
      </c>
      <c r="E30" s="648">
        <v>4709.1394985474499</v>
      </c>
      <c r="F30" s="648">
        <v>53.241678387333799</v>
      </c>
      <c r="G30" s="648">
        <v>46.758321612666201</v>
      </c>
    </row>
    <row r="31" spans="1:7" x14ac:dyDescent="0.25">
      <c r="A31" s="648" t="s">
        <v>30</v>
      </c>
      <c r="B31" s="648" t="s">
        <v>31</v>
      </c>
      <c r="C31" s="648" t="s">
        <v>18</v>
      </c>
      <c r="D31" s="648">
        <v>93.778144759420897</v>
      </c>
      <c r="E31" s="648">
        <v>805.76022359859201</v>
      </c>
      <c r="F31" s="648">
        <v>10.425141167752599</v>
      </c>
      <c r="G31" s="648">
        <v>89.574858832247401</v>
      </c>
    </row>
    <row r="32" spans="1:7" x14ac:dyDescent="0.25">
      <c r="A32" s="648" t="s">
        <v>30</v>
      </c>
      <c r="B32" s="648" t="s">
        <v>31</v>
      </c>
      <c r="C32" s="648" t="s">
        <v>19</v>
      </c>
      <c r="D32" s="648">
        <v>1088.54507936869</v>
      </c>
      <c r="E32" s="648">
        <v>2665.9613157386302</v>
      </c>
      <c r="F32" s="648">
        <v>28.9930277063111</v>
      </c>
      <c r="G32" s="648">
        <v>71.006972293688804</v>
      </c>
    </row>
    <row r="33" spans="1:7" x14ac:dyDescent="0.25">
      <c r="A33" s="648" t="s">
        <v>32</v>
      </c>
      <c r="B33" s="648" t="s">
        <v>33</v>
      </c>
      <c r="C33" s="648" t="s">
        <v>18</v>
      </c>
      <c r="D33" s="648">
        <v>654.45616741914</v>
      </c>
      <c r="E33" s="648">
        <v>404.23769079900001</v>
      </c>
      <c r="F33" s="648">
        <v>61.817319741576497</v>
      </c>
      <c r="G33" s="648">
        <v>38.182680258423503</v>
      </c>
    </row>
    <row r="34" spans="1:7" x14ac:dyDescent="0.25">
      <c r="A34" s="648" t="s">
        <v>32</v>
      </c>
      <c r="B34" s="648" t="s">
        <v>33</v>
      </c>
      <c r="C34" s="648" t="s">
        <v>19</v>
      </c>
      <c r="D34" s="648">
        <v>883.46254089156105</v>
      </c>
      <c r="E34" s="648">
        <v>591.49067753768895</v>
      </c>
      <c r="F34" s="648">
        <v>59.897665217640203</v>
      </c>
      <c r="G34" s="648">
        <v>40.102334782359797</v>
      </c>
    </row>
    <row r="35" spans="1:7" x14ac:dyDescent="0.25">
      <c r="A35" s="648" t="s">
        <v>34</v>
      </c>
      <c r="B35" s="648" t="s">
        <v>35</v>
      </c>
      <c r="C35" s="648" t="s">
        <v>18</v>
      </c>
      <c r="D35" s="648">
        <v>1861.0500696322499</v>
      </c>
      <c r="E35" s="648">
        <v>1269.7642984566201</v>
      </c>
      <c r="F35" s="648">
        <v>59.443002708853697</v>
      </c>
      <c r="G35" s="648">
        <v>40.556997291146303</v>
      </c>
    </row>
    <row r="36" spans="1:7" x14ac:dyDescent="0.25">
      <c r="A36" s="648" t="s">
        <v>34</v>
      </c>
      <c r="B36" s="648" t="s">
        <v>35</v>
      </c>
      <c r="C36" s="648" t="s">
        <v>19</v>
      </c>
      <c r="D36" s="648">
        <v>3799.50656838341</v>
      </c>
      <c r="E36" s="648">
        <v>2874.99561382818</v>
      </c>
      <c r="F36" s="648">
        <v>56.925692203825903</v>
      </c>
      <c r="G36" s="648">
        <v>43.074307796174203</v>
      </c>
    </row>
    <row r="37" spans="1:7" x14ac:dyDescent="0.25">
      <c r="A37" s="648" t="s">
        <v>36</v>
      </c>
      <c r="B37" s="648" t="s">
        <v>37</v>
      </c>
      <c r="C37" s="648" t="s">
        <v>18</v>
      </c>
      <c r="D37" s="648">
        <v>2099.77121204383</v>
      </c>
      <c r="E37" s="648">
        <v>929.57865250593795</v>
      </c>
      <c r="F37" s="648">
        <v>69.314252428083506</v>
      </c>
      <c r="G37" s="648">
        <v>30.685747571916501</v>
      </c>
    </row>
    <row r="38" spans="1:7" x14ac:dyDescent="0.25">
      <c r="A38" s="648" t="s">
        <v>36</v>
      </c>
      <c r="B38" s="648" t="s">
        <v>37</v>
      </c>
      <c r="C38" s="648" t="s">
        <v>19</v>
      </c>
      <c r="D38" s="648">
        <v>3829.48034293808</v>
      </c>
      <c r="E38" s="648">
        <v>2583.3833807565402</v>
      </c>
      <c r="F38" s="648">
        <v>59.715604571303899</v>
      </c>
      <c r="G38" s="648">
        <v>40.284395428696101</v>
      </c>
    </row>
    <row r="39" spans="1:7" x14ac:dyDescent="0.25">
      <c r="A39" s="648" t="s">
        <v>38</v>
      </c>
      <c r="B39" s="648" t="s">
        <v>39</v>
      </c>
      <c r="C39" s="648" t="s">
        <v>18</v>
      </c>
      <c r="D39" s="648">
        <v>707.35674807038197</v>
      </c>
      <c r="E39" s="648">
        <v>506.84981727553702</v>
      </c>
      <c r="F39" s="648">
        <v>58.256705922921903</v>
      </c>
      <c r="G39" s="648">
        <v>41.743294077078097</v>
      </c>
    </row>
    <row r="40" spans="1:7" x14ac:dyDescent="0.25">
      <c r="A40" s="648" t="s">
        <v>38</v>
      </c>
      <c r="B40" s="648" t="s">
        <v>39</v>
      </c>
      <c r="C40" s="648" t="s">
        <v>19</v>
      </c>
      <c r="D40" s="648">
        <v>2473.7887698231302</v>
      </c>
      <c r="E40" s="648">
        <v>1556.8039532740199</v>
      </c>
      <c r="F40" s="648">
        <v>61.375309781292998</v>
      </c>
      <c r="G40" s="648">
        <v>38.624690218707002</v>
      </c>
    </row>
    <row r="41" spans="1:7" x14ac:dyDescent="0.25">
      <c r="A41" s="648" t="s">
        <v>40</v>
      </c>
      <c r="B41" s="648" t="s">
        <v>41</v>
      </c>
      <c r="C41" s="648" t="s">
        <v>18</v>
      </c>
      <c r="D41" s="648">
        <v>3154.2525125494299</v>
      </c>
      <c r="E41" s="648">
        <v>1814.7380342337001</v>
      </c>
      <c r="F41" s="648">
        <v>63.478738445003899</v>
      </c>
      <c r="G41" s="648">
        <v>36.521261554996101</v>
      </c>
    </row>
    <row r="42" spans="1:7" x14ac:dyDescent="0.25">
      <c r="A42" s="648" t="s">
        <v>40</v>
      </c>
      <c r="B42" s="648" t="s">
        <v>41</v>
      </c>
      <c r="C42" s="648" t="s">
        <v>19</v>
      </c>
      <c r="D42" s="648">
        <v>8671.8639647700002</v>
      </c>
      <c r="E42" s="648">
        <v>4350.0735863847503</v>
      </c>
      <c r="F42" s="648">
        <v>66.594267793896805</v>
      </c>
      <c r="G42" s="648">
        <v>33.405732206103202</v>
      </c>
    </row>
    <row r="43" spans="1:7" x14ac:dyDescent="0.25">
      <c r="A43" s="648" t="s">
        <v>42</v>
      </c>
      <c r="B43" s="648" t="s">
        <v>43</v>
      </c>
      <c r="C43" s="648" t="s">
        <v>18</v>
      </c>
      <c r="D43" s="648">
        <v>8469.2925835003698</v>
      </c>
      <c r="E43" s="648">
        <v>5201.5674689894104</v>
      </c>
      <c r="F43" s="648">
        <v>61.951424789531899</v>
      </c>
      <c r="G43" s="648">
        <v>38.048575210468101</v>
      </c>
    </row>
    <row r="44" spans="1:7" x14ac:dyDescent="0.25">
      <c r="A44" s="648" t="s">
        <v>42</v>
      </c>
      <c r="B44" s="648" t="s">
        <v>43</v>
      </c>
      <c r="C44" s="648" t="s">
        <v>19</v>
      </c>
      <c r="D44" s="648">
        <v>15796.939385514101</v>
      </c>
      <c r="E44" s="648">
        <v>8696.9838962523208</v>
      </c>
      <c r="F44" s="648">
        <v>64.493299843367893</v>
      </c>
      <c r="G44" s="648">
        <v>35.5067001566321</v>
      </c>
    </row>
    <row r="45" spans="1:7" x14ac:dyDescent="0.25">
      <c r="A45" s="648" t="s">
        <v>44</v>
      </c>
      <c r="B45" s="648" t="s">
        <v>45</v>
      </c>
      <c r="C45" s="648" t="s">
        <v>18</v>
      </c>
      <c r="D45" s="648">
        <v>1441.7171653870801</v>
      </c>
      <c r="E45" s="648">
        <v>255.823524336681</v>
      </c>
      <c r="F45" s="648">
        <v>84.929755976670506</v>
      </c>
      <c r="G45" s="648">
        <v>15.070244023329399</v>
      </c>
    </row>
    <row r="46" spans="1:7" x14ac:dyDescent="0.25">
      <c r="A46" s="648" t="s">
        <v>44</v>
      </c>
      <c r="B46" s="648" t="s">
        <v>45</v>
      </c>
      <c r="C46" s="648" t="s">
        <v>19</v>
      </c>
      <c r="D46" s="648">
        <v>4966.3997642704198</v>
      </c>
      <c r="E46" s="648">
        <v>4030.2248668433599</v>
      </c>
      <c r="F46" s="648">
        <v>55.202922961737301</v>
      </c>
      <c r="G46" s="648">
        <v>44.797077038262699</v>
      </c>
    </row>
    <row r="47" spans="1:7" x14ac:dyDescent="0.25">
      <c r="A47" s="648" t="s">
        <v>46</v>
      </c>
      <c r="B47" s="648" t="s">
        <v>47</v>
      </c>
      <c r="C47" s="648" t="s">
        <v>18</v>
      </c>
      <c r="D47" s="648">
        <v>4628.6546770720997</v>
      </c>
      <c r="E47" s="648">
        <v>2871.80967175454</v>
      </c>
      <c r="F47" s="648">
        <v>61.711574934639899</v>
      </c>
      <c r="G47" s="648">
        <v>38.288425065360101</v>
      </c>
    </row>
    <row r="48" spans="1:7" x14ac:dyDescent="0.25">
      <c r="A48" s="648" t="s">
        <v>46</v>
      </c>
      <c r="B48" s="648" t="s">
        <v>47</v>
      </c>
      <c r="C48" s="648" t="s">
        <v>19</v>
      </c>
      <c r="D48" s="648">
        <v>11135.8093730907</v>
      </c>
      <c r="E48" s="648">
        <v>8883.4875485705907</v>
      </c>
      <c r="F48" s="648">
        <v>55.625376938395497</v>
      </c>
      <c r="G48" s="648">
        <v>44.374623061604503</v>
      </c>
    </row>
    <row r="49" spans="1:7" x14ac:dyDescent="0.25">
      <c r="A49" s="648" t="s">
        <v>48</v>
      </c>
      <c r="B49" s="648" t="s">
        <v>49</v>
      </c>
      <c r="C49" s="648" t="s">
        <v>18</v>
      </c>
      <c r="D49" s="648">
        <v>5455.8990112607698</v>
      </c>
      <c r="E49" s="648">
        <v>4916.2023441441697</v>
      </c>
      <c r="F49" s="648">
        <v>52.601674668534599</v>
      </c>
      <c r="G49" s="648">
        <v>47.398325331465401</v>
      </c>
    </row>
    <row r="50" spans="1:7" x14ac:dyDescent="0.25">
      <c r="A50" s="648" t="s">
        <v>48</v>
      </c>
      <c r="B50" s="648" t="s">
        <v>49</v>
      </c>
      <c r="C50" s="648" t="s">
        <v>19</v>
      </c>
      <c r="D50" s="648">
        <v>11304.782837262899</v>
      </c>
      <c r="E50" s="648">
        <v>13142.186071521201</v>
      </c>
      <c r="F50" s="648">
        <v>46.242063298084098</v>
      </c>
      <c r="G50" s="648">
        <v>53.757936701915902</v>
      </c>
    </row>
    <row r="51" spans="1:7" x14ac:dyDescent="0.25">
      <c r="A51" s="648" t="s">
        <v>50</v>
      </c>
      <c r="B51" s="648" t="s">
        <v>51</v>
      </c>
      <c r="C51" s="648" t="s">
        <v>18</v>
      </c>
      <c r="D51" s="648">
        <v>532.08989844942403</v>
      </c>
      <c r="E51" s="648">
        <v>133.71310330162899</v>
      </c>
      <c r="F51" s="648">
        <v>79.917017053097595</v>
      </c>
      <c r="G51" s="648">
        <v>20.082982946902501</v>
      </c>
    </row>
    <row r="52" spans="1:7" x14ac:dyDescent="0.25">
      <c r="A52" s="648" t="s">
        <v>50</v>
      </c>
      <c r="B52" s="648" t="s">
        <v>51</v>
      </c>
      <c r="C52" s="648" t="s">
        <v>19</v>
      </c>
      <c r="D52" s="648">
        <v>1518.28751270213</v>
      </c>
      <c r="E52" s="648">
        <v>1129.7738457200601</v>
      </c>
      <c r="F52" s="648">
        <v>57.335813155280498</v>
      </c>
      <c r="G52" s="648">
        <v>42.664186844719502</v>
      </c>
    </row>
    <row r="53" spans="1:7" x14ac:dyDescent="0.25">
      <c r="A53" s="648" t="s">
        <v>52</v>
      </c>
      <c r="B53" s="648" t="s">
        <v>53</v>
      </c>
      <c r="C53" s="648" t="s">
        <v>18</v>
      </c>
      <c r="D53" s="648">
        <v>99.077004971494603</v>
      </c>
      <c r="E53" s="648">
        <v>216.297841844093</v>
      </c>
      <c r="F53" s="648">
        <v>31.4156331653897</v>
      </c>
      <c r="G53" s="648">
        <v>68.584366834610293</v>
      </c>
    </row>
    <row r="54" spans="1:7" x14ac:dyDescent="0.25">
      <c r="A54" s="648" t="s">
        <v>52</v>
      </c>
      <c r="B54" s="648" t="s">
        <v>53</v>
      </c>
      <c r="C54" s="648" t="s">
        <v>19</v>
      </c>
      <c r="D54" s="648">
        <v>1557.8087592679899</v>
      </c>
      <c r="E54" s="648">
        <v>2679.73114859214</v>
      </c>
      <c r="F54" s="648">
        <v>36.7621023787515</v>
      </c>
      <c r="G54" s="648">
        <v>63.2378976212485</v>
      </c>
    </row>
    <row r="55" spans="1:7" x14ac:dyDescent="0.25">
      <c r="A55" s="648" t="s">
        <v>54</v>
      </c>
      <c r="B55" s="648" t="s">
        <v>55</v>
      </c>
      <c r="C55" s="648" t="s">
        <v>18</v>
      </c>
      <c r="D55" s="648">
        <v>489.82269169352702</v>
      </c>
      <c r="E55" s="648">
        <v>335.21034518155801</v>
      </c>
      <c r="F55" s="648">
        <v>59.370070021534097</v>
      </c>
      <c r="G55" s="648">
        <v>40.629929978465903</v>
      </c>
    </row>
    <row r="56" spans="1:7" x14ac:dyDescent="0.25">
      <c r="A56" s="648" t="s">
        <v>54</v>
      </c>
      <c r="B56" s="648" t="s">
        <v>55</v>
      </c>
      <c r="C56" s="648" t="s">
        <v>19</v>
      </c>
      <c r="D56" s="648">
        <v>991.98452963762304</v>
      </c>
      <c r="E56" s="648">
        <v>723.54228068791394</v>
      </c>
      <c r="F56" s="648">
        <v>57.823901303494303</v>
      </c>
      <c r="G56" s="648">
        <v>42.176098696505697</v>
      </c>
    </row>
    <row r="57" spans="1:7" x14ac:dyDescent="0.25">
      <c r="A57" s="648" t="s">
        <v>56</v>
      </c>
      <c r="B57" s="648" t="s">
        <v>57</v>
      </c>
      <c r="C57" s="648" t="s">
        <v>18</v>
      </c>
      <c r="D57" s="648">
        <v>326.31558310029101</v>
      </c>
      <c r="E57" s="648">
        <v>189.61135053139901</v>
      </c>
      <c r="F57" s="648">
        <v>63.248410158257201</v>
      </c>
      <c r="G57" s="648">
        <v>36.751589841742799</v>
      </c>
    </row>
    <row r="58" spans="1:7" x14ac:dyDescent="0.25">
      <c r="A58" s="648" t="s">
        <v>56</v>
      </c>
      <c r="B58" s="648" t="s">
        <v>57</v>
      </c>
      <c r="C58" s="648" t="s">
        <v>19</v>
      </c>
      <c r="D58" s="648">
        <v>892.67030914848795</v>
      </c>
      <c r="E58" s="648">
        <v>646.74205959712197</v>
      </c>
      <c r="F58" s="648">
        <v>57.987731375439097</v>
      </c>
      <c r="G58" s="648">
        <v>42.012268624560903</v>
      </c>
    </row>
    <row r="59" spans="1:7" x14ac:dyDescent="0.25">
      <c r="A59" s="648" t="s">
        <v>58</v>
      </c>
      <c r="B59" s="648" t="s">
        <v>59</v>
      </c>
      <c r="C59" s="648" t="s">
        <v>18</v>
      </c>
      <c r="D59" s="648">
        <v>847.66338585915798</v>
      </c>
      <c r="E59" s="648">
        <v>746.84864749284804</v>
      </c>
      <c r="F59" s="648">
        <v>53.161303780015302</v>
      </c>
      <c r="G59" s="648">
        <v>46.838696219984797</v>
      </c>
    </row>
    <row r="60" spans="1:7" x14ac:dyDescent="0.25">
      <c r="A60" s="648" t="s">
        <v>58</v>
      </c>
      <c r="B60" s="648" t="s">
        <v>59</v>
      </c>
      <c r="C60" s="648" t="s">
        <v>19</v>
      </c>
      <c r="D60" s="648">
        <v>3140.0872288564001</v>
      </c>
      <c r="E60" s="648">
        <v>2161.3780805830602</v>
      </c>
      <c r="F60" s="648">
        <v>59.230553169240899</v>
      </c>
      <c r="G60" s="648">
        <v>40.769446830759101</v>
      </c>
    </row>
    <row r="61" spans="1:7" x14ac:dyDescent="0.25">
      <c r="A61" s="648" t="s">
        <v>60</v>
      </c>
      <c r="B61" s="648" t="s">
        <v>61</v>
      </c>
      <c r="C61" s="648" t="s">
        <v>18</v>
      </c>
      <c r="D61" s="648">
        <v>122.931492266349</v>
      </c>
      <c r="E61" s="648">
        <v>126.60446779151199</v>
      </c>
      <c r="F61" s="648">
        <v>49.264038833458798</v>
      </c>
      <c r="G61" s="648">
        <v>50.735961166541202</v>
      </c>
    </row>
    <row r="62" spans="1:7" x14ac:dyDescent="0.25">
      <c r="A62" s="648" t="s">
        <v>60</v>
      </c>
      <c r="B62" s="648" t="s">
        <v>61</v>
      </c>
      <c r="C62" s="648" t="s">
        <v>19</v>
      </c>
      <c r="D62" s="648">
        <v>186.00402714939401</v>
      </c>
      <c r="E62" s="648">
        <v>117.411055190711</v>
      </c>
      <c r="F62" s="648">
        <v>61.3034875243603</v>
      </c>
      <c r="G62" s="648">
        <v>38.6965124756397</v>
      </c>
    </row>
    <row r="63" spans="1:7" x14ac:dyDescent="0.25">
      <c r="A63" s="648" t="s">
        <v>62</v>
      </c>
      <c r="B63" s="648" t="s">
        <v>63</v>
      </c>
      <c r="C63" s="648" t="s">
        <v>18</v>
      </c>
      <c r="D63" s="648">
        <v>2667.99516022957</v>
      </c>
      <c r="E63" s="648">
        <v>1113.9992585898499</v>
      </c>
      <c r="F63" s="648">
        <v>70.544661487427703</v>
      </c>
      <c r="G63" s="648">
        <v>29.4553385125723</v>
      </c>
    </row>
    <row r="64" spans="1:7" x14ac:dyDescent="0.25">
      <c r="A64" s="648" t="s">
        <v>62</v>
      </c>
      <c r="B64" s="648" t="s">
        <v>63</v>
      </c>
      <c r="C64" s="648" t="s">
        <v>19</v>
      </c>
      <c r="D64" s="648">
        <v>5322.5357508371299</v>
      </c>
      <c r="E64" s="648">
        <v>2190.3421183898599</v>
      </c>
      <c r="F64" s="648">
        <v>70.845498136452093</v>
      </c>
      <c r="G64" s="648">
        <v>29.1545018635479</v>
      </c>
    </row>
    <row r="65" spans="1:7" x14ac:dyDescent="0.25">
      <c r="A65" s="648" t="s">
        <v>64</v>
      </c>
      <c r="B65" s="648" t="s">
        <v>65</v>
      </c>
      <c r="C65" s="648" t="s">
        <v>18</v>
      </c>
      <c r="D65" s="648">
        <v>2348.1027927857199</v>
      </c>
      <c r="E65" s="648">
        <v>1030.1372444655599</v>
      </c>
      <c r="F65" s="648">
        <v>69.506688894027405</v>
      </c>
      <c r="G65" s="648">
        <v>30.493311105972602</v>
      </c>
    </row>
    <row r="66" spans="1:7" x14ac:dyDescent="0.25">
      <c r="A66" s="648" t="s">
        <v>64</v>
      </c>
      <c r="B66" s="648" t="s">
        <v>65</v>
      </c>
      <c r="C66" s="648" t="s">
        <v>19</v>
      </c>
      <c r="D66" s="648">
        <v>4675.38208272871</v>
      </c>
      <c r="E66" s="648">
        <v>1971.4341310468001</v>
      </c>
      <c r="F66" s="648">
        <v>70.340173887145994</v>
      </c>
      <c r="G66" s="648">
        <v>29.659826112853999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1920</v>
      </c>
    </row>
    <row r="9" spans="1:7" x14ac:dyDescent="0.25">
      <c r="A9" t="s">
        <v>1921</v>
      </c>
    </row>
    <row r="10" spans="1:7" x14ac:dyDescent="0.25">
      <c r="A10" t="s">
        <v>1926</v>
      </c>
    </row>
    <row r="11" spans="1:7" x14ac:dyDescent="0.25">
      <c r="A11" t="s">
        <v>1927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49" t="s">
        <v>16</v>
      </c>
      <c r="B17" s="649" t="s">
        <v>17</v>
      </c>
      <c r="C17" s="649" t="s">
        <v>18</v>
      </c>
      <c r="D17" s="649">
        <v>777.78331775612901</v>
      </c>
      <c r="E17" s="649">
        <v>60016.154911206599</v>
      </c>
      <c r="F17" s="649">
        <v>1.27937643195089</v>
      </c>
      <c r="G17" s="649">
        <v>98.720623568049106</v>
      </c>
    </row>
    <row r="18" spans="1:7" x14ac:dyDescent="0.25">
      <c r="A18" s="649" t="s">
        <v>16</v>
      </c>
      <c r="B18" s="649" t="s">
        <v>17</v>
      </c>
      <c r="C18" s="649" t="s">
        <v>19</v>
      </c>
      <c r="D18" s="649">
        <v>10543.555640544</v>
      </c>
      <c r="E18" s="649">
        <v>142758.96177821499</v>
      </c>
      <c r="F18" s="649">
        <v>6.87761415668301</v>
      </c>
      <c r="G18" s="649">
        <v>93.122385843317005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1929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50" t="s">
        <v>28</v>
      </c>
      <c r="B29" s="650" t="s">
        <v>29</v>
      </c>
      <c r="C29" s="650" t="s">
        <v>18</v>
      </c>
      <c r="D29" s="650">
        <v>0</v>
      </c>
      <c r="E29" s="650">
        <v>1924.9579426197899</v>
      </c>
      <c r="F29" s="650">
        <v>0</v>
      </c>
      <c r="G29" s="650">
        <v>100</v>
      </c>
    </row>
    <row r="30" spans="1:7" x14ac:dyDescent="0.25">
      <c r="A30" s="650" t="s">
        <v>28</v>
      </c>
      <c r="B30" s="650" t="s">
        <v>29</v>
      </c>
      <c r="C30" s="650" t="s">
        <v>19</v>
      </c>
      <c r="D30" s="650">
        <v>2092.4979679907001</v>
      </c>
      <c r="E30" s="650">
        <v>7978.7349936129003</v>
      </c>
      <c r="F30" s="650">
        <v>20.776979104428499</v>
      </c>
      <c r="G30" s="650">
        <v>79.223020895571494</v>
      </c>
    </row>
    <row r="31" spans="1:7" x14ac:dyDescent="0.25">
      <c r="A31" s="650" t="s">
        <v>30</v>
      </c>
      <c r="B31" s="650" t="s">
        <v>31</v>
      </c>
      <c r="C31" s="650" t="s">
        <v>18</v>
      </c>
      <c r="D31" s="650">
        <v>741.32827048757997</v>
      </c>
      <c r="E31" s="650">
        <v>158.210097870433</v>
      </c>
      <c r="F31" s="650">
        <v>82.412078968991096</v>
      </c>
      <c r="G31" s="650">
        <v>17.5879210310089</v>
      </c>
    </row>
    <row r="32" spans="1:7" x14ac:dyDescent="0.25">
      <c r="A32" s="650" t="s">
        <v>30</v>
      </c>
      <c r="B32" s="650" t="s">
        <v>31</v>
      </c>
      <c r="C32" s="650" t="s">
        <v>19</v>
      </c>
      <c r="D32" s="650">
        <v>2029.5950920272101</v>
      </c>
      <c r="E32" s="650">
        <v>1724.9113030801</v>
      </c>
      <c r="F32" s="650">
        <v>54.057574510249303</v>
      </c>
      <c r="G32" s="650">
        <v>45.942425489750697</v>
      </c>
    </row>
    <row r="33" spans="1:7" x14ac:dyDescent="0.25">
      <c r="A33" s="650" t="s">
        <v>32</v>
      </c>
      <c r="B33" s="650" t="s">
        <v>33</v>
      </c>
      <c r="C33" s="650" t="s">
        <v>18</v>
      </c>
      <c r="D33" s="650">
        <v>0</v>
      </c>
      <c r="E33" s="650">
        <v>1058.6938582181399</v>
      </c>
      <c r="F33" s="650">
        <v>0</v>
      </c>
      <c r="G33" s="650">
        <v>100</v>
      </c>
    </row>
    <row r="34" spans="1:7" x14ac:dyDescent="0.25">
      <c r="A34" s="650" t="s">
        <v>32</v>
      </c>
      <c r="B34" s="650" t="s">
        <v>33</v>
      </c>
      <c r="C34" s="650" t="s">
        <v>19</v>
      </c>
      <c r="D34" s="650">
        <v>134.32374035013601</v>
      </c>
      <c r="E34" s="650">
        <v>1340.62947807911</v>
      </c>
      <c r="F34" s="650">
        <v>9.1069831010086908</v>
      </c>
      <c r="G34" s="650">
        <v>90.893016898991306</v>
      </c>
    </row>
    <row r="35" spans="1:7" x14ac:dyDescent="0.25">
      <c r="A35" s="650" t="s">
        <v>34</v>
      </c>
      <c r="B35" s="650" t="s">
        <v>35</v>
      </c>
      <c r="C35" s="650" t="s">
        <v>18</v>
      </c>
      <c r="D35" s="650">
        <v>0</v>
      </c>
      <c r="E35" s="650">
        <v>3130.8143680888702</v>
      </c>
      <c r="F35" s="650">
        <v>0</v>
      </c>
      <c r="G35" s="650">
        <v>100</v>
      </c>
    </row>
    <row r="36" spans="1:7" x14ac:dyDescent="0.25">
      <c r="A36" s="650" t="s">
        <v>34</v>
      </c>
      <c r="B36" s="650" t="s">
        <v>35</v>
      </c>
      <c r="C36" s="650" t="s">
        <v>19</v>
      </c>
      <c r="D36" s="650">
        <v>0</v>
      </c>
      <c r="E36" s="650">
        <v>6674.5021822115896</v>
      </c>
      <c r="F36" s="650">
        <v>0</v>
      </c>
      <c r="G36" s="650">
        <v>100</v>
      </c>
    </row>
    <row r="37" spans="1:7" x14ac:dyDescent="0.25">
      <c r="A37" s="650" t="s">
        <v>36</v>
      </c>
      <c r="B37" s="650" t="s">
        <v>37</v>
      </c>
      <c r="C37" s="650" t="s">
        <v>18</v>
      </c>
      <c r="D37" s="650">
        <v>0</v>
      </c>
      <c r="E37" s="650">
        <v>3029.3498645497698</v>
      </c>
      <c r="F37" s="650">
        <v>0</v>
      </c>
      <c r="G37" s="650">
        <v>100</v>
      </c>
    </row>
    <row r="38" spans="1:7" x14ac:dyDescent="0.25">
      <c r="A38" s="650" t="s">
        <v>36</v>
      </c>
      <c r="B38" s="650" t="s">
        <v>37</v>
      </c>
      <c r="C38" s="650" t="s">
        <v>19</v>
      </c>
      <c r="D38" s="650">
        <v>0</v>
      </c>
      <c r="E38" s="650">
        <v>6412.8637236946197</v>
      </c>
      <c r="F38" s="650">
        <v>0</v>
      </c>
      <c r="G38" s="650">
        <v>100</v>
      </c>
    </row>
    <row r="39" spans="1:7" x14ac:dyDescent="0.25">
      <c r="A39" s="650" t="s">
        <v>38</v>
      </c>
      <c r="B39" s="650" t="s">
        <v>39</v>
      </c>
      <c r="C39" s="650" t="s">
        <v>18</v>
      </c>
      <c r="D39" s="650">
        <v>36.455047268549301</v>
      </c>
      <c r="E39" s="650">
        <v>1177.7515180773701</v>
      </c>
      <c r="F39" s="650">
        <v>3.0023760626070701</v>
      </c>
      <c r="G39" s="650">
        <v>96.997623937392902</v>
      </c>
    </row>
    <row r="40" spans="1:7" x14ac:dyDescent="0.25">
      <c r="A40" s="650" t="s">
        <v>38</v>
      </c>
      <c r="B40" s="650" t="s">
        <v>39</v>
      </c>
      <c r="C40" s="650" t="s">
        <v>19</v>
      </c>
      <c r="D40" s="650">
        <v>0</v>
      </c>
      <c r="E40" s="650">
        <v>4030.5927230971602</v>
      </c>
      <c r="F40" s="650">
        <v>0</v>
      </c>
      <c r="G40" s="650">
        <v>100</v>
      </c>
    </row>
    <row r="41" spans="1:7" x14ac:dyDescent="0.25">
      <c r="A41" s="650" t="s">
        <v>40</v>
      </c>
      <c r="B41" s="650" t="s">
        <v>41</v>
      </c>
      <c r="C41" s="650" t="s">
        <v>18</v>
      </c>
      <c r="D41" s="650">
        <v>0</v>
      </c>
      <c r="E41" s="650">
        <v>4968.9905467831304</v>
      </c>
      <c r="F41" s="650">
        <v>0</v>
      </c>
      <c r="G41" s="650">
        <v>100</v>
      </c>
    </row>
    <row r="42" spans="1:7" x14ac:dyDescent="0.25">
      <c r="A42" s="650" t="s">
        <v>40</v>
      </c>
      <c r="B42" s="650" t="s">
        <v>41</v>
      </c>
      <c r="C42" s="650" t="s">
        <v>19</v>
      </c>
      <c r="D42" s="650">
        <v>128.61111778200899</v>
      </c>
      <c r="E42" s="650">
        <v>12893.3264333727</v>
      </c>
      <c r="F42" s="650">
        <v>0.98764962799720901</v>
      </c>
      <c r="G42" s="650">
        <v>99.0123503720028</v>
      </c>
    </row>
    <row r="43" spans="1:7" x14ac:dyDescent="0.25">
      <c r="A43" s="650" t="s">
        <v>42</v>
      </c>
      <c r="B43" s="650" t="s">
        <v>43</v>
      </c>
      <c r="C43" s="650" t="s">
        <v>18</v>
      </c>
      <c r="D43" s="650">
        <v>0</v>
      </c>
      <c r="E43" s="650">
        <v>13670.860052489799</v>
      </c>
      <c r="F43" s="650">
        <v>0</v>
      </c>
      <c r="G43" s="650">
        <v>100</v>
      </c>
    </row>
    <row r="44" spans="1:7" x14ac:dyDescent="0.25">
      <c r="A44" s="650" t="s">
        <v>42</v>
      </c>
      <c r="B44" s="650" t="s">
        <v>43</v>
      </c>
      <c r="C44" s="650" t="s">
        <v>19</v>
      </c>
      <c r="D44" s="650">
        <v>0</v>
      </c>
      <c r="E44" s="650">
        <v>24493.9232817665</v>
      </c>
      <c r="F44" s="650">
        <v>0</v>
      </c>
      <c r="G44" s="650">
        <v>100</v>
      </c>
    </row>
    <row r="45" spans="1:7" x14ac:dyDescent="0.25">
      <c r="A45" s="650" t="s">
        <v>44</v>
      </c>
      <c r="B45" s="650" t="s">
        <v>45</v>
      </c>
      <c r="C45" s="650" t="s">
        <v>18</v>
      </c>
      <c r="D45" s="650">
        <v>0</v>
      </c>
      <c r="E45" s="650">
        <v>1697.5406897237599</v>
      </c>
      <c r="F45" s="650">
        <v>0</v>
      </c>
      <c r="G45" s="650">
        <v>100</v>
      </c>
    </row>
    <row r="46" spans="1:7" x14ac:dyDescent="0.25">
      <c r="A46" s="650" t="s">
        <v>44</v>
      </c>
      <c r="B46" s="650" t="s">
        <v>45</v>
      </c>
      <c r="C46" s="650" t="s">
        <v>19</v>
      </c>
      <c r="D46" s="650">
        <v>1310.9789300520999</v>
      </c>
      <c r="E46" s="650">
        <v>7685.6457010616896</v>
      </c>
      <c r="F46" s="650">
        <v>14.5718976150036</v>
      </c>
      <c r="G46" s="650">
        <v>85.428102384996393</v>
      </c>
    </row>
    <row r="47" spans="1:7" x14ac:dyDescent="0.25">
      <c r="A47" s="650" t="s">
        <v>46</v>
      </c>
      <c r="B47" s="650" t="s">
        <v>47</v>
      </c>
      <c r="C47" s="650" t="s">
        <v>18</v>
      </c>
      <c r="D47" s="650">
        <v>0</v>
      </c>
      <c r="E47" s="650">
        <v>7500.4643488266402</v>
      </c>
      <c r="F47" s="650">
        <v>0</v>
      </c>
      <c r="G47" s="650">
        <v>100</v>
      </c>
    </row>
    <row r="48" spans="1:7" x14ac:dyDescent="0.25">
      <c r="A48" s="650" t="s">
        <v>46</v>
      </c>
      <c r="B48" s="650" t="s">
        <v>47</v>
      </c>
      <c r="C48" s="650" t="s">
        <v>19</v>
      </c>
      <c r="D48" s="650">
        <v>606.460513612932</v>
      </c>
      <c r="E48" s="650">
        <v>19412.836408048301</v>
      </c>
      <c r="F48" s="650">
        <v>3.0293796829434601</v>
      </c>
      <c r="G48" s="650">
        <v>96.9706203170565</v>
      </c>
    </row>
    <row r="49" spans="1:7" x14ac:dyDescent="0.25">
      <c r="A49" s="650" t="s">
        <v>48</v>
      </c>
      <c r="B49" s="650" t="s">
        <v>49</v>
      </c>
      <c r="C49" s="650" t="s">
        <v>18</v>
      </c>
      <c r="D49" s="650">
        <v>0</v>
      </c>
      <c r="E49" s="650">
        <v>10372.1013554049</v>
      </c>
      <c r="F49" s="650">
        <v>0</v>
      </c>
      <c r="G49" s="650">
        <v>100</v>
      </c>
    </row>
    <row r="50" spans="1:7" x14ac:dyDescent="0.25">
      <c r="A50" s="650" t="s">
        <v>48</v>
      </c>
      <c r="B50" s="650" t="s">
        <v>49</v>
      </c>
      <c r="C50" s="650" t="s">
        <v>19</v>
      </c>
      <c r="D50" s="650">
        <v>2743.3402916098798</v>
      </c>
      <c r="E50" s="650">
        <v>21703.628617174199</v>
      </c>
      <c r="F50" s="650">
        <v>11.2215968443604</v>
      </c>
      <c r="G50" s="650">
        <v>88.778403155639595</v>
      </c>
    </row>
    <row r="51" spans="1:7" x14ac:dyDescent="0.25">
      <c r="A51" s="650" t="s">
        <v>50</v>
      </c>
      <c r="B51" s="650" t="s">
        <v>51</v>
      </c>
      <c r="C51" s="650" t="s">
        <v>18</v>
      </c>
      <c r="D51" s="650">
        <v>0</v>
      </c>
      <c r="E51" s="650">
        <v>665.80300175105197</v>
      </c>
      <c r="F51" s="650">
        <v>0</v>
      </c>
      <c r="G51" s="650">
        <v>100</v>
      </c>
    </row>
    <row r="52" spans="1:7" x14ac:dyDescent="0.25">
      <c r="A52" s="650" t="s">
        <v>50</v>
      </c>
      <c r="B52" s="650" t="s">
        <v>51</v>
      </c>
      <c r="C52" s="650" t="s">
        <v>19</v>
      </c>
      <c r="D52" s="650">
        <v>216.61613215179099</v>
      </c>
      <c r="E52" s="650">
        <v>2431.4452262703999</v>
      </c>
      <c r="F52" s="650">
        <v>8.1801779805003498</v>
      </c>
      <c r="G52" s="650">
        <v>91.819822019499696</v>
      </c>
    </row>
    <row r="53" spans="1:7" x14ac:dyDescent="0.25">
      <c r="A53" s="650" t="s">
        <v>52</v>
      </c>
      <c r="B53" s="650" t="s">
        <v>53</v>
      </c>
      <c r="C53" s="650" t="s">
        <v>18</v>
      </c>
      <c r="D53" s="650">
        <v>0</v>
      </c>
      <c r="E53" s="650">
        <v>315.374846815588</v>
      </c>
      <c r="F53" s="650">
        <v>0</v>
      </c>
      <c r="G53" s="650">
        <v>100</v>
      </c>
    </row>
    <row r="54" spans="1:7" x14ac:dyDescent="0.25">
      <c r="A54" s="650" t="s">
        <v>52</v>
      </c>
      <c r="B54" s="650" t="s">
        <v>53</v>
      </c>
      <c r="C54" s="650" t="s">
        <v>19</v>
      </c>
      <c r="D54" s="650">
        <v>941.44725458780397</v>
      </c>
      <c r="E54" s="650">
        <v>3296.0926532723402</v>
      </c>
      <c r="F54" s="650">
        <v>22.216835122697699</v>
      </c>
      <c r="G54" s="650">
        <v>77.783164877302298</v>
      </c>
    </row>
    <row r="55" spans="1:7" x14ac:dyDescent="0.25">
      <c r="A55" s="650" t="s">
        <v>54</v>
      </c>
      <c r="B55" s="650" t="s">
        <v>55</v>
      </c>
      <c r="C55" s="650" t="s">
        <v>18</v>
      </c>
      <c r="D55" s="650">
        <v>0</v>
      </c>
      <c r="E55" s="650">
        <v>825.03303687508503</v>
      </c>
      <c r="F55" s="650">
        <v>0</v>
      </c>
      <c r="G55" s="650">
        <v>100</v>
      </c>
    </row>
    <row r="56" spans="1:7" x14ac:dyDescent="0.25">
      <c r="A56" s="650" t="s">
        <v>54</v>
      </c>
      <c r="B56" s="650" t="s">
        <v>55</v>
      </c>
      <c r="C56" s="650" t="s">
        <v>19</v>
      </c>
      <c r="D56" s="650">
        <v>50.308615711005302</v>
      </c>
      <c r="E56" s="650">
        <v>1665.2181946145299</v>
      </c>
      <c r="F56" s="650">
        <v>2.9325461664722599</v>
      </c>
      <c r="G56" s="650">
        <v>97.067453833527694</v>
      </c>
    </row>
    <row r="57" spans="1:7" x14ac:dyDescent="0.25">
      <c r="A57" s="650" t="s">
        <v>56</v>
      </c>
      <c r="B57" s="650" t="s">
        <v>57</v>
      </c>
      <c r="C57" s="650" t="s">
        <v>18</v>
      </c>
      <c r="D57" s="650">
        <v>0</v>
      </c>
      <c r="E57" s="650">
        <v>515.92693363168996</v>
      </c>
      <c r="F57" s="650">
        <v>0</v>
      </c>
      <c r="G57" s="650">
        <v>100</v>
      </c>
    </row>
    <row r="58" spans="1:7" x14ac:dyDescent="0.25">
      <c r="A58" s="650" t="s">
        <v>56</v>
      </c>
      <c r="B58" s="650" t="s">
        <v>57</v>
      </c>
      <c r="C58" s="650" t="s">
        <v>19</v>
      </c>
      <c r="D58" s="650">
        <v>68.023565083902</v>
      </c>
      <c r="E58" s="650">
        <v>1471.38880366171</v>
      </c>
      <c r="F58" s="650">
        <v>4.4188007362400903</v>
      </c>
      <c r="G58" s="650">
        <v>95.581199263759899</v>
      </c>
    </row>
    <row r="59" spans="1:7" x14ac:dyDescent="0.25">
      <c r="A59" s="650" t="s">
        <v>58</v>
      </c>
      <c r="B59" s="650" t="s">
        <v>59</v>
      </c>
      <c r="C59" s="650" t="s">
        <v>18</v>
      </c>
      <c r="D59" s="650">
        <v>0</v>
      </c>
      <c r="E59" s="650">
        <v>1594.5120333520099</v>
      </c>
      <c r="F59" s="650">
        <v>0</v>
      </c>
      <c r="G59" s="650">
        <v>100</v>
      </c>
    </row>
    <row r="60" spans="1:7" x14ac:dyDescent="0.25">
      <c r="A60" s="650" t="s">
        <v>58</v>
      </c>
      <c r="B60" s="650" t="s">
        <v>59</v>
      </c>
      <c r="C60" s="650" t="s">
        <v>19</v>
      </c>
      <c r="D60" s="650">
        <v>139.70906325036901</v>
      </c>
      <c r="E60" s="650">
        <v>5161.7562461891002</v>
      </c>
      <c r="F60" s="650">
        <v>2.6352914731255899</v>
      </c>
      <c r="G60" s="650">
        <v>97.364708526874395</v>
      </c>
    </row>
    <row r="61" spans="1:7" x14ac:dyDescent="0.25">
      <c r="A61" s="650" t="s">
        <v>60</v>
      </c>
      <c r="B61" s="650" t="s">
        <v>61</v>
      </c>
      <c r="C61" s="650" t="s">
        <v>18</v>
      </c>
      <c r="D61" s="650">
        <v>0</v>
      </c>
      <c r="E61" s="650">
        <v>249.53596005786099</v>
      </c>
      <c r="F61" s="650">
        <v>0</v>
      </c>
      <c r="G61" s="650">
        <v>100</v>
      </c>
    </row>
    <row r="62" spans="1:7" x14ac:dyDescent="0.25">
      <c r="A62" s="650" t="s">
        <v>60</v>
      </c>
      <c r="B62" s="650" t="s">
        <v>61</v>
      </c>
      <c r="C62" s="650" t="s">
        <v>19</v>
      </c>
      <c r="D62" s="650">
        <v>6.9446810259155196</v>
      </c>
      <c r="E62" s="650">
        <v>296.47040131418902</v>
      </c>
      <c r="F62" s="650">
        <v>2.2888384362287799</v>
      </c>
      <c r="G62" s="650">
        <v>97.711161563771199</v>
      </c>
    </row>
    <row r="63" spans="1:7" x14ac:dyDescent="0.25">
      <c r="A63" s="650" t="s">
        <v>62</v>
      </c>
      <c r="B63" s="650" t="s">
        <v>63</v>
      </c>
      <c r="C63" s="650" t="s">
        <v>18</v>
      </c>
      <c r="D63" s="650">
        <v>0</v>
      </c>
      <c r="E63" s="650">
        <v>3781.9944188194199</v>
      </c>
      <c r="F63" s="650">
        <v>0</v>
      </c>
      <c r="G63" s="650">
        <v>100</v>
      </c>
    </row>
    <row r="64" spans="1:7" x14ac:dyDescent="0.25">
      <c r="A64" s="650" t="s">
        <v>62</v>
      </c>
      <c r="B64" s="650" t="s">
        <v>63</v>
      </c>
      <c r="C64" s="650" t="s">
        <v>19</v>
      </c>
      <c r="D64" s="650">
        <v>74.698675308278794</v>
      </c>
      <c r="E64" s="650">
        <v>7438.1791939187096</v>
      </c>
      <c r="F64" s="650">
        <v>0.99427511811748104</v>
      </c>
      <c r="G64" s="650">
        <v>99.0057248818825</v>
      </c>
    </row>
    <row r="65" spans="1:7" x14ac:dyDescent="0.25">
      <c r="A65" s="650" t="s">
        <v>64</v>
      </c>
      <c r="B65" s="650" t="s">
        <v>65</v>
      </c>
      <c r="C65" s="650" t="s">
        <v>18</v>
      </c>
      <c r="D65" s="650">
        <v>0</v>
      </c>
      <c r="E65" s="650">
        <v>3378.2400372512798</v>
      </c>
      <c r="F65" s="650">
        <v>0</v>
      </c>
      <c r="G65" s="650">
        <v>100</v>
      </c>
    </row>
    <row r="66" spans="1:7" x14ac:dyDescent="0.25">
      <c r="A66" s="650" t="s">
        <v>64</v>
      </c>
      <c r="B66" s="650" t="s">
        <v>65</v>
      </c>
      <c r="C66" s="650" t="s">
        <v>19</v>
      </c>
      <c r="D66" s="650">
        <v>0</v>
      </c>
      <c r="E66" s="650">
        <v>6646.8162137755098</v>
      </c>
      <c r="F66" s="650">
        <v>0</v>
      </c>
      <c r="G66" s="650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1920</v>
      </c>
    </row>
    <row r="9" spans="1:7" x14ac:dyDescent="0.25">
      <c r="A9" t="s">
        <v>1921</v>
      </c>
    </row>
    <row r="10" spans="1:7" x14ac:dyDescent="0.25">
      <c r="A10" t="s">
        <v>1930</v>
      </c>
    </row>
    <row r="11" spans="1:7" x14ac:dyDescent="0.25">
      <c r="A11" t="s">
        <v>1931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51" t="s">
        <v>16</v>
      </c>
      <c r="B17" s="651" t="s">
        <v>17</v>
      </c>
      <c r="C17" s="651" t="s">
        <v>18</v>
      </c>
      <c r="D17" s="651">
        <v>1647.4293579861801</v>
      </c>
      <c r="E17" s="651">
        <v>59146.508870976599</v>
      </c>
      <c r="F17" s="651">
        <v>2.7098579331735499</v>
      </c>
      <c r="G17" s="651">
        <v>97.290142066826405</v>
      </c>
    </row>
    <row r="18" spans="1:7" x14ac:dyDescent="0.25">
      <c r="A18" s="651" t="s">
        <v>16</v>
      </c>
      <c r="B18" s="651" t="s">
        <v>17</v>
      </c>
      <c r="C18" s="651" t="s">
        <v>19</v>
      </c>
      <c r="D18" s="651">
        <v>1112.5582589226999</v>
      </c>
      <c r="E18" s="651">
        <v>152189.95915983699</v>
      </c>
      <c r="F18" s="651">
        <v>0.72572732506645299</v>
      </c>
      <c r="G18" s="651">
        <v>99.274272674933599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52" t="s">
        <v>28</v>
      </c>
      <c r="B29" s="652" t="s">
        <v>29</v>
      </c>
      <c r="C29" s="652" t="s">
        <v>18</v>
      </c>
      <c r="D29" s="652">
        <v>0</v>
      </c>
      <c r="E29" s="652">
        <v>1924.9579426197899</v>
      </c>
      <c r="F29" s="652">
        <v>0</v>
      </c>
      <c r="G29" s="652">
        <v>100</v>
      </c>
    </row>
    <row r="30" spans="1:7" x14ac:dyDescent="0.25">
      <c r="A30" s="652" t="s">
        <v>28</v>
      </c>
      <c r="B30" s="652" t="s">
        <v>29</v>
      </c>
      <c r="C30" s="652" t="s">
        <v>19</v>
      </c>
      <c r="D30" s="652">
        <v>672.83752797005002</v>
      </c>
      <c r="E30" s="652">
        <v>9398.3954336335391</v>
      </c>
      <c r="F30" s="652">
        <v>6.6807860619968897</v>
      </c>
      <c r="G30" s="652">
        <v>93.319213938003102</v>
      </c>
    </row>
    <row r="31" spans="1:7" x14ac:dyDescent="0.25">
      <c r="A31" s="652" t="s">
        <v>30</v>
      </c>
      <c r="B31" s="652" t="s">
        <v>31</v>
      </c>
      <c r="C31" s="652" t="s">
        <v>18</v>
      </c>
      <c r="D31" s="652">
        <v>0</v>
      </c>
      <c r="E31" s="652">
        <v>899.53836835801303</v>
      </c>
      <c r="F31" s="652">
        <v>0</v>
      </c>
      <c r="G31" s="652">
        <v>100</v>
      </c>
    </row>
    <row r="32" spans="1:7" x14ac:dyDescent="0.25">
      <c r="A32" s="652" t="s">
        <v>30</v>
      </c>
      <c r="B32" s="652" t="s">
        <v>31</v>
      </c>
      <c r="C32" s="652" t="s">
        <v>19</v>
      </c>
      <c r="D32" s="652">
        <v>64.431953111012007</v>
      </c>
      <c r="E32" s="652">
        <v>3690.0744419962998</v>
      </c>
      <c r="F32" s="652">
        <v>1.71612314191225</v>
      </c>
      <c r="G32" s="652">
        <v>98.283876858087694</v>
      </c>
    </row>
    <row r="33" spans="1:7" x14ac:dyDescent="0.25">
      <c r="A33" s="652" t="s">
        <v>32</v>
      </c>
      <c r="B33" s="652" t="s">
        <v>33</v>
      </c>
      <c r="C33" s="652" t="s">
        <v>18</v>
      </c>
      <c r="D33" s="652">
        <v>0</v>
      </c>
      <c r="E33" s="652">
        <v>1058.6938582181399</v>
      </c>
      <c r="F33" s="652">
        <v>0</v>
      </c>
      <c r="G33" s="652">
        <v>100</v>
      </c>
    </row>
    <row r="34" spans="1:7" x14ac:dyDescent="0.25">
      <c r="A34" s="652" t="s">
        <v>32</v>
      </c>
      <c r="B34" s="652" t="s">
        <v>33</v>
      </c>
      <c r="C34" s="652" t="s">
        <v>19</v>
      </c>
      <c r="D34" s="652">
        <v>0</v>
      </c>
      <c r="E34" s="652">
        <v>1474.95321842925</v>
      </c>
      <c r="F34" s="652">
        <v>0</v>
      </c>
      <c r="G34" s="652">
        <v>100</v>
      </c>
    </row>
    <row r="35" spans="1:7" x14ac:dyDescent="0.25">
      <c r="A35" s="652" t="s">
        <v>34</v>
      </c>
      <c r="B35" s="652" t="s">
        <v>35</v>
      </c>
      <c r="C35" s="652" t="s">
        <v>18</v>
      </c>
      <c r="D35" s="652">
        <v>0</v>
      </c>
      <c r="E35" s="652">
        <v>3130.8143680888702</v>
      </c>
      <c r="F35" s="652">
        <v>0</v>
      </c>
      <c r="G35" s="652">
        <v>100</v>
      </c>
    </row>
    <row r="36" spans="1:7" x14ac:dyDescent="0.25">
      <c r="A36" s="652" t="s">
        <v>34</v>
      </c>
      <c r="B36" s="652" t="s">
        <v>35</v>
      </c>
      <c r="C36" s="652" t="s">
        <v>19</v>
      </c>
      <c r="D36" s="652">
        <v>0</v>
      </c>
      <c r="E36" s="652">
        <v>6674.5021822115896</v>
      </c>
      <c r="F36" s="652">
        <v>0</v>
      </c>
      <c r="G36" s="652">
        <v>100</v>
      </c>
    </row>
    <row r="37" spans="1:7" x14ac:dyDescent="0.25">
      <c r="A37" s="652" t="s">
        <v>36</v>
      </c>
      <c r="B37" s="652" t="s">
        <v>37</v>
      </c>
      <c r="C37" s="652" t="s">
        <v>18</v>
      </c>
      <c r="D37" s="652">
        <v>0</v>
      </c>
      <c r="E37" s="652">
        <v>3029.3498645497698</v>
      </c>
      <c r="F37" s="652">
        <v>0</v>
      </c>
      <c r="G37" s="652">
        <v>100</v>
      </c>
    </row>
    <row r="38" spans="1:7" x14ac:dyDescent="0.25">
      <c r="A38" s="652" t="s">
        <v>36</v>
      </c>
      <c r="B38" s="652" t="s">
        <v>37</v>
      </c>
      <c r="C38" s="652" t="s">
        <v>19</v>
      </c>
      <c r="D38" s="652">
        <v>80.169698004955094</v>
      </c>
      <c r="E38" s="652">
        <v>6332.6940256896596</v>
      </c>
      <c r="F38" s="652">
        <v>1.25013880629865</v>
      </c>
      <c r="G38" s="652">
        <v>98.749861193701307</v>
      </c>
    </row>
    <row r="39" spans="1:7" x14ac:dyDescent="0.25">
      <c r="A39" s="652" t="s">
        <v>38</v>
      </c>
      <c r="B39" s="652" t="s">
        <v>39</v>
      </c>
      <c r="C39" s="652" t="s">
        <v>18</v>
      </c>
      <c r="D39" s="652">
        <v>0</v>
      </c>
      <c r="E39" s="652">
        <v>1214.2065653459199</v>
      </c>
      <c r="F39" s="652">
        <v>0</v>
      </c>
      <c r="G39" s="652">
        <v>100</v>
      </c>
    </row>
    <row r="40" spans="1:7" x14ac:dyDescent="0.25">
      <c r="A40" s="652" t="s">
        <v>38</v>
      </c>
      <c r="B40" s="652" t="s">
        <v>39</v>
      </c>
      <c r="C40" s="652" t="s">
        <v>19</v>
      </c>
      <c r="D40" s="652">
        <v>27.088933636430099</v>
      </c>
      <c r="E40" s="652">
        <v>4003.5037894607299</v>
      </c>
      <c r="F40" s="652">
        <v>0.67208312765509504</v>
      </c>
      <c r="G40" s="652">
        <v>99.3279168723449</v>
      </c>
    </row>
    <row r="41" spans="1:7" x14ac:dyDescent="0.25">
      <c r="A41" s="652" t="s">
        <v>40</v>
      </c>
      <c r="B41" s="652" t="s">
        <v>41</v>
      </c>
      <c r="C41" s="652" t="s">
        <v>18</v>
      </c>
      <c r="D41" s="652">
        <v>162.10338832235499</v>
      </c>
      <c r="E41" s="652">
        <v>4806.8871584607796</v>
      </c>
      <c r="F41" s="652">
        <v>3.26230019550548</v>
      </c>
      <c r="G41" s="652">
        <v>96.737699804494497</v>
      </c>
    </row>
    <row r="42" spans="1:7" x14ac:dyDescent="0.25">
      <c r="A42" s="652" t="s">
        <v>40</v>
      </c>
      <c r="B42" s="652" t="s">
        <v>41</v>
      </c>
      <c r="C42" s="652" t="s">
        <v>19</v>
      </c>
      <c r="D42" s="652">
        <v>91.457685836171805</v>
      </c>
      <c r="E42" s="652">
        <v>12930.479865318601</v>
      </c>
      <c r="F42" s="652">
        <v>0.702335466414993</v>
      </c>
      <c r="G42" s="652">
        <v>99.297664533585007</v>
      </c>
    </row>
    <row r="43" spans="1:7" x14ac:dyDescent="0.25">
      <c r="A43" s="652" t="s">
        <v>42</v>
      </c>
      <c r="B43" s="652" t="s">
        <v>43</v>
      </c>
      <c r="C43" s="652" t="s">
        <v>18</v>
      </c>
      <c r="D43" s="652">
        <v>333.58518591257302</v>
      </c>
      <c r="E43" s="652">
        <v>13337.2748665772</v>
      </c>
      <c r="F43" s="652">
        <v>2.4401185048472498</v>
      </c>
      <c r="G43" s="652">
        <v>97.559881495152794</v>
      </c>
    </row>
    <row r="44" spans="1:7" x14ac:dyDescent="0.25">
      <c r="A44" s="652" t="s">
        <v>42</v>
      </c>
      <c r="B44" s="652" t="s">
        <v>43</v>
      </c>
      <c r="C44" s="652" t="s">
        <v>19</v>
      </c>
      <c r="D44" s="652">
        <v>0</v>
      </c>
      <c r="E44" s="652">
        <v>24493.9232817665</v>
      </c>
      <c r="F44" s="652">
        <v>0</v>
      </c>
      <c r="G44" s="652">
        <v>100</v>
      </c>
    </row>
    <row r="45" spans="1:7" x14ac:dyDescent="0.25">
      <c r="A45" s="652" t="s">
        <v>44</v>
      </c>
      <c r="B45" s="652" t="s">
        <v>45</v>
      </c>
      <c r="C45" s="652" t="s">
        <v>18</v>
      </c>
      <c r="D45" s="652">
        <v>0</v>
      </c>
      <c r="E45" s="652">
        <v>1697.5406897237599</v>
      </c>
      <c r="F45" s="652">
        <v>0</v>
      </c>
      <c r="G45" s="652">
        <v>100</v>
      </c>
    </row>
    <row r="46" spans="1:7" x14ac:dyDescent="0.25">
      <c r="A46" s="652" t="s">
        <v>44</v>
      </c>
      <c r="B46" s="652" t="s">
        <v>45</v>
      </c>
      <c r="C46" s="652" t="s">
        <v>19</v>
      </c>
      <c r="D46" s="652">
        <v>0</v>
      </c>
      <c r="E46" s="652">
        <v>8996.6246311137802</v>
      </c>
      <c r="F46" s="652">
        <v>0</v>
      </c>
      <c r="G46" s="652">
        <v>100</v>
      </c>
    </row>
    <row r="47" spans="1:7" x14ac:dyDescent="0.25">
      <c r="A47" s="652" t="s">
        <v>46</v>
      </c>
      <c r="B47" s="652" t="s">
        <v>47</v>
      </c>
      <c r="C47" s="652" t="s">
        <v>18</v>
      </c>
      <c r="D47" s="652">
        <v>220.814048365573</v>
      </c>
      <c r="E47" s="652">
        <v>7279.6503004610604</v>
      </c>
      <c r="F47" s="652">
        <v>2.94400503883625</v>
      </c>
      <c r="G47" s="652">
        <v>97.055994961163705</v>
      </c>
    </row>
    <row r="48" spans="1:7" x14ac:dyDescent="0.25">
      <c r="A48" s="652" t="s">
        <v>46</v>
      </c>
      <c r="B48" s="652" t="s">
        <v>47</v>
      </c>
      <c r="C48" s="652" t="s">
        <v>19</v>
      </c>
      <c r="D48" s="652">
        <v>0</v>
      </c>
      <c r="E48" s="652">
        <v>20019.296921661298</v>
      </c>
      <c r="F48" s="652">
        <v>0</v>
      </c>
      <c r="G48" s="652">
        <v>100</v>
      </c>
    </row>
    <row r="49" spans="1:7" x14ac:dyDescent="0.25">
      <c r="A49" s="652" t="s">
        <v>48</v>
      </c>
      <c r="B49" s="652" t="s">
        <v>49</v>
      </c>
      <c r="C49" s="652" t="s">
        <v>18</v>
      </c>
      <c r="D49" s="652">
        <v>397.238153293886</v>
      </c>
      <c r="E49" s="652">
        <v>9974.8632021110607</v>
      </c>
      <c r="F49" s="652">
        <v>3.8298714954890301</v>
      </c>
      <c r="G49" s="652">
        <v>96.170128504510998</v>
      </c>
    </row>
    <row r="50" spans="1:7" x14ac:dyDescent="0.25">
      <c r="A50" s="652" t="s">
        <v>48</v>
      </c>
      <c r="B50" s="652" t="s">
        <v>49</v>
      </c>
      <c r="C50" s="652" t="s">
        <v>19</v>
      </c>
      <c r="D50" s="652">
        <v>0</v>
      </c>
      <c r="E50" s="652">
        <v>24446.9689087841</v>
      </c>
      <c r="F50" s="652">
        <v>0</v>
      </c>
      <c r="G50" s="652">
        <v>100</v>
      </c>
    </row>
    <row r="51" spans="1:7" x14ac:dyDescent="0.25">
      <c r="A51" s="652" t="s">
        <v>50</v>
      </c>
      <c r="B51" s="652" t="s">
        <v>51</v>
      </c>
      <c r="C51" s="652" t="s">
        <v>18</v>
      </c>
      <c r="D51" s="652">
        <v>0</v>
      </c>
      <c r="E51" s="652">
        <v>665.80300175105197</v>
      </c>
      <c r="F51" s="652">
        <v>0</v>
      </c>
      <c r="G51" s="652">
        <v>100</v>
      </c>
    </row>
    <row r="52" spans="1:7" x14ac:dyDescent="0.25">
      <c r="A52" s="652" t="s">
        <v>50</v>
      </c>
      <c r="B52" s="652" t="s">
        <v>51</v>
      </c>
      <c r="C52" s="652" t="s">
        <v>19</v>
      </c>
      <c r="D52" s="652">
        <v>0</v>
      </c>
      <c r="E52" s="652">
        <v>2648.0613584222001</v>
      </c>
      <c r="F52" s="652">
        <v>0</v>
      </c>
      <c r="G52" s="652">
        <v>100</v>
      </c>
    </row>
    <row r="53" spans="1:7" x14ac:dyDescent="0.25">
      <c r="A53" s="652" t="s">
        <v>52</v>
      </c>
      <c r="B53" s="652" t="s">
        <v>53</v>
      </c>
      <c r="C53" s="652" t="s">
        <v>18</v>
      </c>
      <c r="D53" s="652">
        <v>0</v>
      </c>
      <c r="E53" s="652">
        <v>315.374846815588</v>
      </c>
      <c r="F53" s="652">
        <v>0</v>
      </c>
      <c r="G53" s="652">
        <v>100</v>
      </c>
    </row>
    <row r="54" spans="1:7" x14ac:dyDescent="0.25">
      <c r="A54" s="652" t="s">
        <v>52</v>
      </c>
      <c r="B54" s="652" t="s">
        <v>53</v>
      </c>
      <c r="C54" s="652" t="s">
        <v>19</v>
      </c>
      <c r="D54" s="652">
        <v>0</v>
      </c>
      <c r="E54" s="652">
        <v>4237.5399078601404</v>
      </c>
      <c r="F54" s="652">
        <v>0</v>
      </c>
      <c r="G54" s="652">
        <v>100</v>
      </c>
    </row>
    <row r="55" spans="1:7" x14ac:dyDescent="0.25">
      <c r="A55" s="652" t="s">
        <v>54</v>
      </c>
      <c r="B55" s="652" t="s">
        <v>55</v>
      </c>
      <c r="C55" s="652" t="s">
        <v>18</v>
      </c>
      <c r="D55" s="652">
        <v>51.924425246130802</v>
      </c>
      <c r="E55" s="652">
        <v>773.10861162895401</v>
      </c>
      <c r="F55" s="652">
        <v>6.2936177007894099</v>
      </c>
      <c r="G55" s="652">
        <v>93.706382299210603</v>
      </c>
    </row>
    <row r="56" spans="1:7" x14ac:dyDescent="0.25">
      <c r="A56" s="652" t="s">
        <v>54</v>
      </c>
      <c r="B56" s="652" t="s">
        <v>55</v>
      </c>
      <c r="C56" s="652" t="s">
        <v>19</v>
      </c>
      <c r="D56" s="652">
        <v>0</v>
      </c>
      <c r="E56" s="652">
        <v>1715.5268103255401</v>
      </c>
      <c r="F56" s="652">
        <v>0</v>
      </c>
      <c r="G56" s="652">
        <v>100</v>
      </c>
    </row>
    <row r="57" spans="1:7" x14ac:dyDescent="0.25">
      <c r="A57" s="652" t="s">
        <v>56</v>
      </c>
      <c r="B57" s="652" t="s">
        <v>57</v>
      </c>
      <c r="C57" s="652" t="s">
        <v>18</v>
      </c>
      <c r="D57" s="652">
        <v>0</v>
      </c>
      <c r="E57" s="652">
        <v>515.92693363168996</v>
      </c>
      <c r="F57" s="652">
        <v>0</v>
      </c>
      <c r="G57" s="652">
        <v>100</v>
      </c>
    </row>
    <row r="58" spans="1:7" x14ac:dyDescent="0.25">
      <c r="A58" s="652" t="s">
        <v>56</v>
      </c>
      <c r="B58" s="652" t="s">
        <v>57</v>
      </c>
      <c r="C58" s="652" t="s">
        <v>19</v>
      </c>
      <c r="D58" s="652">
        <v>0</v>
      </c>
      <c r="E58" s="652">
        <v>1539.4123687456099</v>
      </c>
      <c r="F58" s="652">
        <v>0</v>
      </c>
      <c r="G58" s="652">
        <v>100</v>
      </c>
    </row>
    <row r="59" spans="1:7" x14ac:dyDescent="0.25">
      <c r="A59" s="652" t="s">
        <v>58</v>
      </c>
      <c r="B59" s="652" t="s">
        <v>59</v>
      </c>
      <c r="C59" s="652" t="s">
        <v>18</v>
      </c>
      <c r="D59" s="652">
        <v>0</v>
      </c>
      <c r="E59" s="652">
        <v>1594.5120333520099</v>
      </c>
      <c r="F59" s="652">
        <v>0</v>
      </c>
      <c r="G59" s="652">
        <v>100</v>
      </c>
    </row>
    <row r="60" spans="1:7" x14ac:dyDescent="0.25">
      <c r="A60" s="652" t="s">
        <v>58</v>
      </c>
      <c r="B60" s="652" t="s">
        <v>59</v>
      </c>
      <c r="C60" s="652" t="s">
        <v>19</v>
      </c>
      <c r="D60" s="652">
        <v>69.452339381024004</v>
      </c>
      <c r="E60" s="652">
        <v>5232.0129700584403</v>
      </c>
      <c r="F60" s="652">
        <v>1.3100593011023101</v>
      </c>
      <c r="G60" s="652">
        <v>98.689940698897701</v>
      </c>
    </row>
    <row r="61" spans="1:7" x14ac:dyDescent="0.25">
      <c r="A61" s="652" t="s">
        <v>60</v>
      </c>
      <c r="B61" s="652" t="s">
        <v>61</v>
      </c>
      <c r="C61" s="652" t="s">
        <v>18</v>
      </c>
      <c r="D61" s="652">
        <v>0</v>
      </c>
      <c r="E61" s="652">
        <v>249.53596005786099</v>
      </c>
      <c r="F61" s="652">
        <v>0</v>
      </c>
      <c r="G61" s="652">
        <v>100</v>
      </c>
    </row>
    <row r="62" spans="1:7" x14ac:dyDescent="0.25">
      <c r="A62" s="652" t="s">
        <v>60</v>
      </c>
      <c r="B62" s="652" t="s">
        <v>61</v>
      </c>
      <c r="C62" s="652" t="s">
        <v>19</v>
      </c>
      <c r="D62" s="652">
        <v>0</v>
      </c>
      <c r="E62" s="652">
        <v>303.41508234010502</v>
      </c>
      <c r="F62" s="652">
        <v>0</v>
      </c>
      <c r="G62" s="652">
        <v>100</v>
      </c>
    </row>
    <row r="63" spans="1:7" x14ac:dyDescent="0.25">
      <c r="A63" s="652" t="s">
        <v>62</v>
      </c>
      <c r="B63" s="652" t="s">
        <v>63</v>
      </c>
      <c r="C63" s="652" t="s">
        <v>18</v>
      </c>
      <c r="D63" s="652">
        <v>0</v>
      </c>
      <c r="E63" s="652">
        <v>3781.9944188194199</v>
      </c>
      <c r="F63" s="652">
        <v>0</v>
      </c>
      <c r="G63" s="652">
        <v>100</v>
      </c>
    </row>
    <row r="64" spans="1:7" x14ac:dyDescent="0.25">
      <c r="A64" s="652" t="s">
        <v>62</v>
      </c>
      <c r="B64" s="652" t="s">
        <v>63</v>
      </c>
      <c r="C64" s="652" t="s">
        <v>19</v>
      </c>
      <c r="D64" s="652">
        <v>0</v>
      </c>
      <c r="E64" s="652">
        <v>7512.8778692269898</v>
      </c>
      <c r="F64" s="652">
        <v>0</v>
      </c>
      <c r="G64" s="652">
        <v>100</v>
      </c>
    </row>
    <row r="65" spans="1:7" x14ac:dyDescent="0.25">
      <c r="A65" s="652" t="s">
        <v>64</v>
      </c>
      <c r="B65" s="652" t="s">
        <v>65</v>
      </c>
      <c r="C65" s="652" t="s">
        <v>18</v>
      </c>
      <c r="D65" s="652">
        <v>481.76415684566001</v>
      </c>
      <c r="E65" s="652">
        <v>2896.47588040562</v>
      </c>
      <c r="F65" s="652">
        <v>14.260803007877699</v>
      </c>
      <c r="G65" s="652">
        <v>85.739196992122302</v>
      </c>
    </row>
    <row r="66" spans="1:7" x14ac:dyDescent="0.25">
      <c r="A66" s="652" t="s">
        <v>64</v>
      </c>
      <c r="B66" s="652" t="s">
        <v>65</v>
      </c>
      <c r="C66" s="652" t="s">
        <v>19</v>
      </c>
      <c r="D66" s="652">
        <v>107.120120983053</v>
      </c>
      <c r="E66" s="652">
        <v>6539.6960927924601</v>
      </c>
      <c r="F66" s="652">
        <v>1.6116004646111199</v>
      </c>
      <c r="G66" s="652">
        <v>98.388399535388899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1920</v>
      </c>
    </row>
    <row r="9" spans="1:7" x14ac:dyDescent="0.25">
      <c r="A9" t="s">
        <v>1921</v>
      </c>
    </row>
    <row r="10" spans="1:7" x14ac:dyDescent="0.25">
      <c r="A10" t="s">
        <v>1934</v>
      </c>
    </row>
    <row r="11" spans="1:7" x14ac:dyDescent="0.25">
      <c r="A11" t="s">
        <v>1935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53" t="s">
        <v>16</v>
      </c>
      <c r="B17" s="653" t="s">
        <v>17</v>
      </c>
      <c r="C17" s="653" t="s">
        <v>18</v>
      </c>
      <c r="D17" s="653">
        <v>2698.2233110109701</v>
      </c>
      <c r="E17" s="653">
        <v>58095.714917951802</v>
      </c>
      <c r="F17" s="653">
        <v>4.4383097881385698</v>
      </c>
      <c r="G17" s="653">
        <v>95.561690211861404</v>
      </c>
    </row>
    <row r="18" spans="1:7" x14ac:dyDescent="0.25">
      <c r="A18" s="653" t="s">
        <v>16</v>
      </c>
      <c r="B18" s="653" t="s">
        <v>17</v>
      </c>
      <c r="C18" s="653" t="s">
        <v>19</v>
      </c>
      <c r="D18" s="653">
        <v>4423.0071399262197</v>
      </c>
      <c r="E18" s="653">
        <v>148879.51027883301</v>
      </c>
      <c r="F18" s="653">
        <v>2.8851497120848899</v>
      </c>
      <c r="G18" s="653">
        <v>97.114850287915104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54" t="s">
        <v>28</v>
      </c>
      <c r="B29" s="654" t="s">
        <v>29</v>
      </c>
      <c r="C29" s="654" t="s">
        <v>18</v>
      </c>
      <c r="D29" s="654">
        <v>0</v>
      </c>
      <c r="E29" s="654">
        <v>1924.9579426197899</v>
      </c>
      <c r="F29" s="654">
        <v>0</v>
      </c>
      <c r="G29" s="654">
        <v>100</v>
      </c>
    </row>
    <row r="30" spans="1:7" x14ac:dyDescent="0.25">
      <c r="A30" s="654" t="s">
        <v>28</v>
      </c>
      <c r="B30" s="654" t="s">
        <v>29</v>
      </c>
      <c r="C30" s="654" t="s">
        <v>19</v>
      </c>
      <c r="D30" s="654">
        <v>291.04051955545401</v>
      </c>
      <c r="E30" s="654">
        <v>9780.1924420481391</v>
      </c>
      <c r="F30" s="654">
        <v>2.8898201507704302</v>
      </c>
      <c r="G30" s="654">
        <v>97.110179849229596</v>
      </c>
    </row>
    <row r="31" spans="1:7" x14ac:dyDescent="0.25">
      <c r="A31" s="654" t="s">
        <v>30</v>
      </c>
      <c r="B31" s="654" t="s">
        <v>31</v>
      </c>
      <c r="C31" s="654" t="s">
        <v>18</v>
      </c>
      <c r="D31" s="654">
        <v>0</v>
      </c>
      <c r="E31" s="654">
        <v>899.53836835801303</v>
      </c>
      <c r="F31" s="654">
        <v>0</v>
      </c>
      <c r="G31" s="654">
        <v>100</v>
      </c>
    </row>
    <row r="32" spans="1:7" x14ac:dyDescent="0.25">
      <c r="A32" s="654" t="s">
        <v>30</v>
      </c>
      <c r="B32" s="654" t="s">
        <v>31</v>
      </c>
      <c r="C32" s="654" t="s">
        <v>19</v>
      </c>
      <c r="D32" s="654">
        <v>130.37497717760201</v>
      </c>
      <c r="E32" s="654">
        <v>3624.1314179297101</v>
      </c>
      <c r="F32" s="654">
        <v>3.47249314443838</v>
      </c>
      <c r="G32" s="654">
        <v>96.527506855561597</v>
      </c>
    </row>
    <row r="33" spans="1:7" x14ac:dyDescent="0.25">
      <c r="A33" s="654" t="s">
        <v>32</v>
      </c>
      <c r="B33" s="654" t="s">
        <v>33</v>
      </c>
      <c r="C33" s="654" t="s">
        <v>18</v>
      </c>
      <c r="D33" s="654">
        <v>0</v>
      </c>
      <c r="E33" s="654">
        <v>1058.6938582181399</v>
      </c>
      <c r="F33" s="654">
        <v>0</v>
      </c>
      <c r="G33" s="654">
        <v>100</v>
      </c>
    </row>
    <row r="34" spans="1:7" x14ac:dyDescent="0.25">
      <c r="A34" s="654" t="s">
        <v>32</v>
      </c>
      <c r="B34" s="654" t="s">
        <v>33</v>
      </c>
      <c r="C34" s="654" t="s">
        <v>19</v>
      </c>
      <c r="D34" s="654">
        <v>112.556253196501</v>
      </c>
      <c r="E34" s="654">
        <v>1362.3969652327501</v>
      </c>
      <c r="F34" s="654">
        <v>7.63117445286625</v>
      </c>
      <c r="G34" s="654">
        <v>92.368825547133795</v>
      </c>
    </row>
    <row r="35" spans="1:7" x14ac:dyDescent="0.25">
      <c r="A35" s="654" t="s">
        <v>34</v>
      </c>
      <c r="B35" s="654" t="s">
        <v>35</v>
      </c>
      <c r="C35" s="654" t="s">
        <v>18</v>
      </c>
      <c r="D35" s="654">
        <v>153.27532809937699</v>
      </c>
      <c r="E35" s="654">
        <v>2977.5390399895</v>
      </c>
      <c r="F35" s="654">
        <v>4.8957015676704101</v>
      </c>
      <c r="G35" s="654">
        <v>95.1042984323296</v>
      </c>
    </row>
    <row r="36" spans="1:7" x14ac:dyDescent="0.25">
      <c r="A36" s="654" t="s">
        <v>34</v>
      </c>
      <c r="B36" s="654" t="s">
        <v>35</v>
      </c>
      <c r="C36" s="654" t="s">
        <v>19</v>
      </c>
      <c r="D36" s="654">
        <v>0</v>
      </c>
      <c r="E36" s="654">
        <v>6674.5021822115896</v>
      </c>
      <c r="F36" s="654">
        <v>0</v>
      </c>
      <c r="G36" s="654">
        <v>100</v>
      </c>
    </row>
    <row r="37" spans="1:7" x14ac:dyDescent="0.25">
      <c r="A37" s="654" t="s">
        <v>36</v>
      </c>
      <c r="B37" s="654" t="s">
        <v>37</v>
      </c>
      <c r="C37" s="654" t="s">
        <v>18</v>
      </c>
      <c r="D37" s="654">
        <v>0</v>
      </c>
      <c r="E37" s="654">
        <v>3029.3498645497698</v>
      </c>
      <c r="F37" s="654">
        <v>0</v>
      </c>
      <c r="G37" s="654">
        <v>100</v>
      </c>
    </row>
    <row r="38" spans="1:7" x14ac:dyDescent="0.25">
      <c r="A38" s="654" t="s">
        <v>36</v>
      </c>
      <c r="B38" s="654" t="s">
        <v>37</v>
      </c>
      <c r="C38" s="654" t="s">
        <v>19</v>
      </c>
      <c r="D38" s="654">
        <v>590.02216718272098</v>
      </c>
      <c r="E38" s="654">
        <v>5822.8415565119003</v>
      </c>
      <c r="F38" s="654">
        <v>9.2006035463169606</v>
      </c>
      <c r="G38" s="654">
        <v>90.799396453683002</v>
      </c>
    </row>
    <row r="39" spans="1:7" x14ac:dyDescent="0.25">
      <c r="A39" s="654" t="s">
        <v>38</v>
      </c>
      <c r="B39" s="654" t="s">
        <v>39</v>
      </c>
      <c r="C39" s="654" t="s">
        <v>18</v>
      </c>
      <c r="D39" s="654">
        <v>0</v>
      </c>
      <c r="E39" s="654">
        <v>1214.2065653459199</v>
      </c>
      <c r="F39" s="654">
        <v>0</v>
      </c>
      <c r="G39" s="654">
        <v>100</v>
      </c>
    </row>
    <row r="40" spans="1:7" x14ac:dyDescent="0.25">
      <c r="A40" s="654" t="s">
        <v>38</v>
      </c>
      <c r="B40" s="654" t="s">
        <v>39</v>
      </c>
      <c r="C40" s="654" t="s">
        <v>19</v>
      </c>
      <c r="D40" s="654">
        <v>101.15667261676001</v>
      </c>
      <c r="E40" s="654">
        <v>3929.4360504803999</v>
      </c>
      <c r="F40" s="654">
        <v>2.5097220078100602</v>
      </c>
      <c r="G40" s="654">
        <v>97.490277992189903</v>
      </c>
    </row>
    <row r="41" spans="1:7" x14ac:dyDescent="0.25">
      <c r="A41" s="654" t="s">
        <v>40</v>
      </c>
      <c r="B41" s="654" t="s">
        <v>41</v>
      </c>
      <c r="C41" s="654" t="s">
        <v>18</v>
      </c>
      <c r="D41" s="654">
        <v>273.60065606487399</v>
      </c>
      <c r="E41" s="654">
        <v>4695.3898907182602</v>
      </c>
      <c r="F41" s="654">
        <v>5.5061617342379598</v>
      </c>
      <c r="G41" s="654">
        <v>94.493838265762093</v>
      </c>
    </row>
    <row r="42" spans="1:7" x14ac:dyDescent="0.25">
      <c r="A42" s="654" t="s">
        <v>40</v>
      </c>
      <c r="B42" s="654" t="s">
        <v>41</v>
      </c>
      <c r="C42" s="654" t="s">
        <v>19</v>
      </c>
      <c r="D42" s="654">
        <v>270.04641234684499</v>
      </c>
      <c r="E42" s="654">
        <v>12751.8911388079</v>
      </c>
      <c r="F42" s="654">
        <v>2.0737805820831801</v>
      </c>
      <c r="G42" s="654">
        <v>97.926219417916798</v>
      </c>
    </row>
    <row r="43" spans="1:7" x14ac:dyDescent="0.25">
      <c r="A43" s="654" t="s">
        <v>42</v>
      </c>
      <c r="B43" s="654" t="s">
        <v>43</v>
      </c>
      <c r="C43" s="654" t="s">
        <v>18</v>
      </c>
      <c r="D43" s="654">
        <v>350.27144873257703</v>
      </c>
      <c r="E43" s="654">
        <v>13320.5886037572</v>
      </c>
      <c r="F43" s="654">
        <v>2.5621756596709901</v>
      </c>
      <c r="G43" s="654">
        <v>97.437824340329001</v>
      </c>
    </row>
    <row r="44" spans="1:7" x14ac:dyDescent="0.25">
      <c r="A44" s="654" t="s">
        <v>42</v>
      </c>
      <c r="B44" s="654" t="s">
        <v>43</v>
      </c>
      <c r="C44" s="654" t="s">
        <v>19</v>
      </c>
      <c r="D44" s="654">
        <v>555.97098633910105</v>
      </c>
      <c r="E44" s="654">
        <v>23937.9522954274</v>
      </c>
      <c r="F44" s="654">
        <v>2.2698323169525598</v>
      </c>
      <c r="G44" s="654">
        <v>97.730167683047497</v>
      </c>
    </row>
    <row r="45" spans="1:7" x14ac:dyDescent="0.25">
      <c r="A45" s="654" t="s">
        <v>44</v>
      </c>
      <c r="B45" s="654" t="s">
        <v>45</v>
      </c>
      <c r="C45" s="654" t="s">
        <v>18</v>
      </c>
      <c r="D45" s="654">
        <v>0</v>
      </c>
      <c r="E45" s="654">
        <v>1697.5406897237599</v>
      </c>
      <c r="F45" s="654">
        <v>0</v>
      </c>
      <c r="G45" s="654">
        <v>100</v>
      </c>
    </row>
    <row r="46" spans="1:7" x14ac:dyDescent="0.25">
      <c r="A46" s="654" t="s">
        <v>44</v>
      </c>
      <c r="B46" s="654" t="s">
        <v>45</v>
      </c>
      <c r="C46" s="654" t="s">
        <v>19</v>
      </c>
      <c r="D46" s="654">
        <v>318.01140812665301</v>
      </c>
      <c r="E46" s="654">
        <v>8678.6132229871291</v>
      </c>
      <c r="F46" s="654">
        <v>3.5347857798451101</v>
      </c>
      <c r="G46" s="654">
        <v>96.465214220154905</v>
      </c>
    </row>
    <row r="47" spans="1:7" x14ac:dyDescent="0.25">
      <c r="A47" s="654" t="s">
        <v>46</v>
      </c>
      <c r="B47" s="654" t="s">
        <v>47</v>
      </c>
      <c r="C47" s="654" t="s">
        <v>18</v>
      </c>
      <c r="D47" s="654">
        <v>0</v>
      </c>
      <c r="E47" s="654">
        <v>7500.4643488266402</v>
      </c>
      <c r="F47" s="654">
        <v>0</v>
      </c>
      <c r="G47" s="654">
        <v>100</v>
      </c>
    </row>
    <row r="48" spans="1:7" x14ac:dyDescent="0.25">
      <c r="A48" s="654" t="s">
        <v>46</v>
      </c>
      <c r="B48" s="654" t="s">
        <v>47</v>
      </c>
      <c r="C48" s="654" t="s">
        <v>19</v>
      </c>
      <c r="D48" s="654">
        <v>250.51720635696</v>
      </c>
      <c r="E48" s="654">
        <v>19768.779715304299</v>
      </c>
      <c r="F48" s="654">
        <v>1.2513786440017101</v>
      </c>
      <c r="G48" s="654">
        <v>98.748621355998296</v>
      </c>
    </row>
    <row r="49" spans="1:7" x14ac:dyDescent="0.25">
      <c r="A49" s="654" t="s">
        <v>48</v>
      </c>
      <c r="B49" s="654" t="s">
        <v>49</v>
      </c>
      <c r="C49" s="654" t="s">
        <v>18</v>
      </c>
      <c r="D49" s="654">
        <v>1831.2469958101201</v>
      </c>
      <c r="E49" s="654">
        <v>8540.8543595948195</v>
      </c>
      <c r="F49" s="654">
        <v>17.6555061801036</v>
      </c>
      <c r="G49" s="654">
        <v>82.3444938198964</v>
      </c>
    </row>
    <row r="50" spans="1:7" x14ac:dyDescent="0.25">
      <c r="A50" s="654" t="s">
        <v>48</v>
      </c>
      <c r="B50" s="654" t="s">
        <v>49</v>
      </c>
      <c r="C50" s="654" t="s">
        <v>19</v>
      </c>
      <c r="D50" s="654">
        <v>1035.7132606759301</v>
      </c>
      <c r="E50" s="654">
        <v>23411.255648108199</v>
      </c>
      <c r="F50" s="654">
        <v>4.2365712679569896</v>
      </c>
      <c r="G50" s="654">
        <v>95.763428732042996</v>
      </c>
    </row>
    <row r="51" spans="1:7" x14ac:dyDescent="0.25">
      <c r="A51" s="654" t="s">
        <v>50</v>
      </c>
      <c r="B51" s="654" t="s">
        <v>51</v>
      </c>
      <c r="C51" s="654" t="s">
        <v>18</v>
      </c>
      <c r="D51" s="654">
        <v>0</v>
      </c>
      <c r="E51" s="654">
        <v>665.80300175105197</v>
      </c>
      <c r="F51" s="654">
        <v>0</v>
      </c>
      <c r="G51" s="654">
        <v>100</v>
      </c>
    </row>
    <row r="52" spans="1:7" x14ac:dyDescent="0.25">
      <c r="A52" s="654" t="s">
        <v>50</v>
      </c>
      <c r="B52" s="654" t="s">
        <v>51</v>
      </c>
      <c r="C52" s="654" t="s">
        <v>19</v>
      </c>
      <c r="D52" s="654">
        <v>116.14371732773699</v>
      </c>
      <c r="E52" s="654">
        <v>2531.9176410944601</v>
      </c>
      <c r="F52" s="654">
        <v>4.38599041364128</v>
      </c>
      <c r="G52" s="654">
        <v>95.614009586358705</v>
      </c>
    </row>
    <row r="53" spans="1:7" x14ac:dyDescent="0.25">
      <c r="A53" s="654" t="s">
        <v>52</v>
      </c>
      <c r="B53" s="654" t="s">
        <v>53</v>
      </c>
      <c r="C53" s="654" t="s">
        <v>18</v>
      </c>
      <c r="D53" s="654">
        <v>0</v>
      </c>
      <c r="E53" s="654">
        <v>315.374846815588</v>
      </c>
      <c r="F53" s="654">
        <v>0</v>
      </c>
      <c r="G53" s="654">
        <v>100</v>
      </c>
    </row>
    <row r="54" spans="1:7" x14ac:dyDescent="0.25">
      <c r="A54" s="654" t="s">
        <v>52</v>
      </c>
      <c r="B54" s="654" t="s">
        <v>53</v>
      </c>
      <c r="C54" s="654" t="s">
        <v>19</v>
      </c>
      <c r="D54" s="654">
        <v>0</v>
      </c>
      <c r="E54" s="654">
        <v>4237.5399078601404</v>
      </c>
      <c r="F54" s="654">
        <v>0</v>
      </c>
      <c r="G54" s="654">
        <v>100</v>
      </c>
    </row>
    <row r="55" spans="1:7" x14ac:dyDescent="0.25">
      <c r="A55" s="654" t="s">
        <v>54</v>
      </c>
      <c r="B55" s="654" t="s">
        <v>55</v>
      </c>
      <c r="C55" s="654" t="s">
        <v>18</v>
      </c>
      <c r="D55" s="654">
        <v>0</v>
      </c>
      <c r="E55" s="654">
        <v>825.03303687508503</v>
      </c>
      <c r="F55" s="654">
        <v>0</v>
      </c>
      <c r="G55" s="654">
        <v>100</v>
      </c>
    </row>
    <row r="56" spans="1:7" x14ac:dyDescent="0.25">
      <c r="A56" s="654" t="s">
        <v>54</v>
      </c>
      <c r="B56" s="654" t="s">
        <v>55</v>
      </c>
      <c r="C56" s="654" t="s">
        <v>19</v>
      </c>
      <c r="D56" s="654">
        <v>93.706690378538397</v>
      </c>
      <c r="E56" s="654">
        <v>1621.820119947</v>
      </c>
      <c r="F56" s="654">
        <v>5.4622690717818996</v>
      </c>
      <c r="G56" s="654">
        <v>94.537730928218096</v>
      </c>
    </row>
    <row r="57" spans="1:7" x14ac:dyDescent="0.25">
      <c r="A57" s="654" t="s">
        <v>56</v>
      </c>
      <c r="B57" s="654" t="s">
        <v>57</v>
      </c>
      <c r="C57" s="654" t="s">
        <v>18</v>
      </c>
      <c r="D57" s="654">
        <v>0</v>
      </c>
      <c r="E57" s="654">
        <v>515.92693363168996</v>
      </c>
      <c r="F57" s="654">
        <v>0</v>
      </c>
      <c r="G57" s="654">
        <v>100</v>
      </c>
    </row>
    <row r="58" spans="1:7" x14ac:dyDescent="0.25">
      <c r="A58" s="654" t="s">
        <v>56</v>
      </c>
      <c r="B58" s="654" t="s">
        <v>57</v>
      </c>
      <c r="C58" s="654" t="s">
        <v>19</v>
      </c>
      <c r="D58" s="654">
        <v>53.1903659240688</v>
      </c>
      <c r="E58" s="654">
        <v>1486.2220028215399</v>
      </c>
      <c r="F58" s="654">
        <v>3.45523831066857</v>
      </c>
      <c r="G58" s="654">
        <v>96.544761689331395</v>
      </c>
    </row>
    <row r="59" spans="1:7" x14ac:dyDescent="0.25">
      <c r="A59" s="654" t="s">
        <v>58</v>
      </c>
      <c r="B59" s="654" t="s">
        <v>59</v>
      </c>
      <c r="C59" s="654" t="s">
        <v>18</v>
      </c>
      <c r="D59" s="654">
        <v>78.547597597570004</v>
      </c>
      <c r="E59" s="654">
        <v>1515.96443575444</v>
      </c>
      <c r="F59" s="654">
        <v>4.9261213433708697</v>
      </c>
      <c r="G59" s="654">
        <v>95.073878656629105</v>
      </c>
    </row>
    <row r="60" spans="1:7" x14ac:dyDescent="0.25">
      <c r="A60" s="654" t="s">
        <v>58</v>
      </c>
      <c r="B60" s="654" t="s">
        <v>59</v>
      </c>
      <c r="C60" s="654" t="s">
        <v>19</v>
      </c>
      <c r="D60" s="654">
        <v>42.395691429192397</v>
      </c>
      <c r="E60" s="654">
        <v>5259.0696180102696</v>
      </c>
      <c r="F60" s="654">
        <v>0.79969761103039205</v>
      </c>
      <c r="G60" s="654">
        <v>99.200302388969604</v>
      </c>
    </row>
    <row r="61" spans="1:7" x14ac:dyDescent="0.25">
      <c r="A61" s="654" t="s">
        <v>60</v>
      </c>
      <c r="B61" s="654" t="s">
        <v>61</v>
      </c>
      <c r="C61" s="654" t="s">
        <v>18</v>
      </c>
      <c r="D61" s="654">
        <v>11.281284706445</v>
      </c>
      <c r="E61" s="654">
        <v>238.25467535141601</v>
      </c>
      <c r="F61" s="654">
        <v>4.5209054053087696</v>
      </c>
      <c r="G61" s="654">
        <v>95.479094594691205</v>
      </c>
    </row>
    <row r="62" spans="1:7" x14ac:dyDescent="0.25">
      <c r="A62" s="654" t="s">
        <v>60</v>
      </c>
      <c r="B62" s="654" t="s">
        <v>61</v>
      </c>
      <c r="C62" s="654" t="s">
        <v>19</v>
      </c>
      <c r="D62" s="654">
        <v>13.6605649330485</v>
      </c>
      <c r="E62" s="654">
        <v>289.75451740705603</v>
      </c>
      <c r="F62" s="654">
        <v>4.5022695733154396</v>
      </c>
      <c r="G62" s="654">
        <v>95.497730426684598</v>
      </c>
    </row>
    <row r="63" spans="1:7" x14ac:dyDescent="0.25">
      <c r="A63" s="654" t="s">
        <v>62</v>
      </c>
      <c r="B63" s="654" t="s">
        <v>63</v>
      </c>
      <c r="C63" s="654" t="s">
        <v>18</v>
      </c>
      <c r="D63" s="654">
        <v>0</v>
      </c>
      <c r="E63" s="654">
        <v>3781.9944188194199</v>
      </c>
      <c r="F63" s="654">
        <v>0</v>
      </c>
      <c r="G63" s="654">
        <v>100</v>
      </c>
    </row>
    <row r="64" spans="1:7" x14ac:dyDescent="0.25">
      <c r="A64" s="654" t="s">
        <v>62</v>
      </c>
      <c r="B64" s="654" t="s">
        <v>63</v>
      </c>
      <c r="C64" s="654" t="s">
        <v>19</v>
      </c>
      <c r="D64" s="654">
        <v>448.500246359112</v>
      </c>
      <c r="E64" s="654">
        <v>7064.3776228678798</v>
      </c>
      <c r="F64" s="654">
        <v>5.9697529251232098</v>
      </c>
      <c r="G64" s="654">
        <v>94.030247074876797</v>
      </c>
    </row>
    <row r="65" spans="1:7" x14ac:dyDescent="0.25">
      <c r="A65" s="654" t="s">
        <v>64</v>
      </c>
      <c r="B65" s="654" t="s">
        <v>65</v>
      </c>
      <c r="C65" s="654" t="s">
        <v>18</v>
      </c>
      <c r="D65" s="654">
        <v>0</v>
      </c>
      <c r="E65" s="654">
        <v>3378.2400372512798</v>
      </c>
      <c r="F65" s="654">
        <v>0</v>
      </c>
      <c r="G65" s="654">
        <v>100</v>
      </c>
    </row>
    <row r="66" spans="1:7" x14ac:dyDescent="0.25">
      <c r="A66" s="654" t="s">
        <v>64</v>
      </c>
      <c r="B66" s="654" t="s">
        <v>65</v>
      </c>
      <c r="C66" s="654" t="s">
        <v>19</v>
      </c>
      <c r="D66" s="654">
        <v>0</v>
      </c>
      <c r="E66" s="654">
        <v>6646.8162137755098</v>
      </c>
      <c r="F66" s="654">
        <v>0</v>
      </c>
      <c r="G66" s="654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1920</v>
      </c>
    </row>
    <row r="9" spans="1:7" x14ac:dyDescent="0.25">
      <c r="A9" t="s">
        <v>1921</v>
      </c>
    </row>
    <row r="10" spans="1:7" x14ac:dyDescent="0.25">
      <c r="A10" t="s">
        <v>1938</v>
      </c>
    </row>
    <row r="11" spans="1:7" x14ac:dyDescent="0.25">
      <c r="A11" t="s">
        <v>1939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55" t="s">
        <v>16</v>
      </c>
      <c r="B17" s="655" t="s">
        <v>17</v>
      </c>
      <c r="C17" s="655" t="s">
        <v>18</v>
      </c>
      <c r="D17" s="655">
        <v>45547.644272945297</v>
      </c>
      <c r="E17" s="655">
        <v>15246.2939560174</v>
      </c>
      <c r="F17" s="655">
        <v>74.921358279839197</v>
      </c>
      <c r="G17" s="655">
        <v>25.0786417201608</v>
      </c>
    </row>
    <row r="18" spans="1:7" x14ac:dyDescent="0.25">
      <c r="A18" s="655" t="s">
        <v>16</v>
      </c>
      <c r="B18" s="655" t="s">
        <v>17</v>
      </c>
      <c r="C18" s="655" t="s">
        <v>19</v>
      </c>
      <c r="D18" s="655">
        <v>114124.159161269</v>
      </c>
      <c r="E18" s="655">
        <v>39178.358257490203</v>
      </c>
      <c r="F18" s="655">
        <v>74.443760665409698</v>
      </c>
      <c r="G18" s="655">
        <v>25.556239334590298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1941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56" t="s">
        <v>28</v>
      </c>
      <c r="B29" s="656" t="s">
        <v>29</v>
      </c>
      <c r="C29" s="656" t="s">
        <v>18</v>
      </c>
      <c r="D29" s="656">
        <v>1214.2661757885801</v>
      </c>
      <c r="E29" s="656">
        <v>710.69176683120895</v>
      </c>
      <c r="F29" s="656">
        <v>63.080140552889802</v>
      </c>
      <c r="G29" s="656">
        <v>36.919859447110099</v>
      </c>
    </row>
    <row r="30" spans="1:7" x14ac:dyDescent="0.25">
      <c r="A30" s="656" t="s">
        <v>28</v>
      </c>
      <c r="B30" s="656" t="s">
        <v>29</v>
      </c>
      <c r="C30" s="656" t="s">
        <v>19</v>
      </c>
      <c r="D30" s="656">
        <v>6249.9612369615897</v>
      </c>
      <c r="E30" s="656">
        <v>3821.2717246420002</v>
      </c>
      <c r="F30" s="656">
        <v>62.057558004957897</v>
      </c>
      <c r="G30" s="656">
        <v>37.942441995042103</v>
      </c>
    </row>
    <row r="31" spans="1:7" x14ac:dyDescent="0.25">
      <c r="A31" s="656" t="s">
        <v>30</v>
      </c>
      <c r="B31" s="656" t="s">
        <v>31</v>
      </c>
      <c r="C31" s="656" t="s">
        <v>18</v>
      </c>
      <c r="D31" s="656">
        <v>805.76022359859201</v>
      </c>
      <c r="E31" s="656">
        <v>93.778144759420897</v>
      </c>
      <c r="F31" s="656">
        <v>89.574858832247401</v>
      </c>
      <c r="G31" s="656">
        <v>10.425141167752599</v>
      </c>
    </row>
    <row r="32" spans="1:7" x14ac:dyDescent="0.25">
      <c r="A32" s="656" t="s">
        <v>30</v>
      </c>
      <c r="B32" s="656" t="s">
        <v>31</v>
      </c>
      <c r="C32" s="656" t="s">
        <v>19</v>
      </c>
      <c r="D32" s="656">
        <v>1833.0081066738801</v>
      </c>
      <c r="E32" s="656">
        <v>1921.4982884334399</v>
      </c>
      <c r="F32" s="656">
        <v>48.821547063085603</v>
      </c>
      <c r="G32" s="656">
        <v>51.178452936914397</v>
      </c>
    </row>
    <row r="33" spans="1:7" x14ac:dyDescent="0.25">
      <c r="A33" s="656" t="s">
        <v>32</v>
      </c>
      <c r="B33" s="656" t="s">
        <v>33</v>
      </c>
      <c r="C33" s="656" t="s">
        <v>18</v>
      </c>
      <c r="D33" s="656">
        <v>689.58229448897498</v>
      </c>
      <c r="E33" s="656">
        <v>369.111563729164</v>
      </c>
      <c r="F33" s="656">
        <v>65.135193629024499</v>
      </c>
      <c r="G33" s="656">
        <v>34.864806370975501</v>
      </c>
    </row>
    <row r="34" spans="1:7" x14ac:dyDescent="0.25">
      <c r="A34" s="656" t="s">
        <v>32</v>
      </c>
      <c r="B34" s="656" t="s">
        <v>33</v>
      </c>
      <c r="C34" s="656" t="s">
        <v>19</v>
      </c>
      <c r="D34" s="656">
        <v>1068.50639518664</v>
      </c>
      <c r="E34" s="656">
        <v>406.44682324260799</v>
      </c>
      <c r="F34" s="656">
        <v>72.443409176363303</v>
      </c>
      <c r="G34" s="656">
        <v>27.556590823636601</v>
      </c>
    </row>
    <row r="35" spans="1:7" x14ac:dyDescent="0.25">
      <c r="A35" s="656" t="s">
        <v>34</v>
      </c>
      <c r="B35" s="656" t="s">
        <v>35</v>
      </c>
      <c r="C35" s="656" t="s">
        <v>18</v>
      </c>
      <c r="D35" s="656">
        <v>2001.75448733859</v>
      </c>
      <c r="E35" s="656">
        <v>1129.0598807502899</v>
      </c>
      <c r="F35" s="656">
        <v>63.937182215006402</v>
      </c>
      <c r="G35" s="656">
        <v>36.062817784993499</v>
      </c>
    </row>
    <row r="36" spans="1:7" x14ac:dyDescent="0.25">
      <c r="A36" s="656" t="s">
        <v>34</v>
      </c>
      <c r="B36" s="656" t="s">
        <v>35</v>
      </c>
      <c r="C36" s="656" t="s">
        <v>19</v>
      </c>
      <c r="D36" s="656">
        <v>5385.2490967665099</v>
      </c>
      <c r="E36" s="656">
        <v>1289.2530854450899</v>
      </c>
      <c r="F36" s="656">
        <v>80.683906451014295</v>
      </c>
      <c r="G36" s="656">
        <v>19.316093548985702</v>
      </c>
    </row>
    <row r="37" spans="1:7" x14ac:dyDescent="0.25">
      <c r="A37" s="656" t="s">
        <v>36</v>
      </c>
      <c r="B37" s="656" t="s">
        <v>37</v>
      </c>
      <c r="C37" s="656" t="s">
        <v>18</v>
      </c>
      <c r="D37" s="656">
        <v>2333.0233381017001</v>
      </c>
      <c r="E37" s="656">
        <v>696.32652644807297</v>
      </c>
      <c r="F37" s="656">
        <v>77.013994501042504</v>
      </c>
      <c r="G37" s="656">
        <v>22.9860054989575</v>
      </c>
    </row>
    <row r="38" spans="1:7" x14ac:dyDescent="0.25">
      <c r="A38" s="656" t="s">
        <v>36</v>
      </c>
      <c r="B38" s="656" t="s">
        <v>37</v>
      </c>
      <c r="C38" s="656" t="s">
        <v>19</v>
      </c>
      <c r="D38" s="656">
        <v>4466.0049179809903</v>
      </c>
      <c r="E38" s="656">
        <v>1946.8588057136301</v>
      </c>
      <c r="F38" s="656">
        <v>69.641350735081701</v>
      </c>
      <c r="G38" s="656">
        <v>30.358649264918299</v>
      </c>
    </row>
    <row r="39" spans="1:7" x14ac:dyDescent="0.25">
      <c r="A39" s="656" t="s">
        <v>38</v>
      </c>
      <c r="B39" s="656" t="s">
        <v>39</v>
      </c>
      <c r="C39" s="656" t="s">
        <v>18</v>
      </c>
      <c r="D39" s="656">
        <v>833.37153167409997</v>
      </c>
      <c r="E39" s="656">
        <v>380.83503367181902</v>
      </c>
      <c r="F39" s="656">
        <v>68.635070461563402</v>
      </c>
      <c r="G39" s="656">
        <v>31.364929538436598</v>
      </c>
    </row>
    <row r="40" spans="1:7" x14ac:dyDescent="0.25">
      <c r="A40" s="656" t="s">
        <v>38</v>
      </c>
      <c r="B40" s="656" t="s">
        <v>39</v>
      </c>
      <c r="C40" s="656" t="s">
        <v>19</v>
      </c>
      <c r="D40" s="656">
        <v>3249.20146701474</v>
      </c>
      <c r="E40" s="656">
        <v>781.391256082415</v>
      </c>
      <c r="F40" s="656">
        <v>80.613490130007904</v>
      </c>
      <c r="G40" s="656">
        <v>19.3865098699921</v>
      </c>
    </row>
    <row r="41" spans="1:7" x14ac:dyDescent="0.25">
      <c r="A41" s="656" t="s">
        <v>40</v>
      </c>
      <c r="B41" s="656" t="s">
        <v>41</v>
      </c>
      <c r="C41" s="656" t="s">
        <v>18</v>
      </c>
      <c r="D41" s="656">
        <v>3439.4422000817499</v>
      </c>
      <c r="E41" s="656">
        <v>1529.5483467013801</v>
      </c>
      <c r="F41" s="656">
        <v>69.218127257424698</v>
      </c>
      <c r="G41" s="656">
        <v>30.781872742575299</v>
      </c>
    </row>
    <row r="42" spans="1:7" x14ac:dyDescent="0.25">
      <c r="A42" s="656" t="s">
        <v>40</v>
      </c>
      <c r="B42" s="656" t="s">
        <v>41</v>
      </c>
      <c r="C42" s="656" t="s">
        <v>19</v>
      </c>
      <c r="D42" s="656">
        <v>10986.8040681412</v>
      </c>
      <c r="E42" s="656">
        <v>2035.1334830135499</v>
      </c>
      <c r="F42" s="656">
        <v>84.371500208637698</v>
      </c>
      <c r="G42" s="656">
        <v>15.6284997913623</v>
      </c>
    </row>
    <row r="43" spans="1:7" x14ac:dyDescent="0.25">
      <c r="A43" s="656" t="s">
        <v>42</v>
      </c>
      <c r="B43" s="656" t="s">
        <v>43</v>
      </c>
      <c r="C43" s="656" t="s">
        <v>18</v>
      </c>
      <c r="D43" s="656">
        <v>9793.9666052730809</v>
      </c>
      <c r="E43" s="656">
        <v>3876.8934472166902</v>
      </c>
      <c r="F43" s="656">
        <v>71.641188393918</v>
      </c>
      <c r="G43" s="656">
        <v>28.358811606082</v>
      </c>
    </row>
    <row r="44" spans="1:7" x14ac:dyDescent="0.25">
      <c r="A44" s="656" t="s">
        <v>42</v>
      </c>
      <c r="B44" s="656" t="s">
        <v>43</v>
      </c>
      <c r="C44" s="656" t="s">
        <v>19</v>
      </c>
      <c r="D44" s="656">
        <v>19243.0464366263</v>
      </c>
      <c r="E44" s="656">
        <v>5250.8768451401202</v>
      </c>
      <c r="F44" s="656">
        <v>78.562532491277395</v>
      </c>
      <c r="G44" s="656">
        <v>21.437467508722602</v>
      </c>
    </row>
    <row r="45" spans="1:7" x14ac:dyDescent="0.25">
      <c r="A45" s="656" t="s">
        <v>44</v>
      </c>
      <c r="B45" s="656" t="s">
        <v>45</v>
      </c>
      <c r="C45" s="656" t="s">
        <v>18</v>
      </c>
      <c r="D45" s="656">
        <v>1284.9960198725701</v>
      </c>
      <c r="E45" s="656">
        <v>412.54466985119802</v>
      </c>
      <c r="F45" s="656">
        <v>75.697509205606707</v>
      </c>
      <c r="G45" s="656">
        <v>24.3024907943933</v>
      </c>
    </row>
    <row r="46" spans="1:7" x14ac:dyDescent="0.25">
      <c r="A46" s="656" t="s">
        <v>44</v>
      </c>
      <c r="B46" s="656" t="s">
        <v>45</v>
      </c>
      <c r="C46" s="656" t="s">
        <v>19</v>
      </c>
      <c r="D46" s="656">
        <v>5387.6577160261804</v>
      </c>
      <c r="E46" s="656">
        <v>3608.9669150876098</v>
      </c>
      <c r="F46" s="656">
        <v>59.885322962053898</v>
      </c>
      <c r="G46" s="656">
        <v>40.114677037946102</v>
      </c>
    </row>
    <row r="47" spans="1:7" x14ac:dyDescent="0.25">
      <c r="A47" s="656" t="s">
        <v>46</v>
      </c>
      <c r="B47" s="656" t="s">
        <v>47</v>
      </c>
      <c r="C47" s="656" t="s">
        <v>18</v>
      </c>
      <c r="D47" s="656">
        <v>6233.7460420878597</v>
      </c>
      <c r="E47" s="656">
        <v>1266.71830673878</v>
      </c>
      <c r="F47" s="656">
        <v>83.111468199472995</v>
      </c>
      <c r="G47" s="656">
        <v>16.888531800527002</v>
      </c>
    </row>
    <row r="48" spans="1:7" x14ac:dyDescent="0.25">
      <c r="A48" s="656" t="s">
        <v>46</v>
      </c>
      <c r="B48" s="656" t="s">
        <v>47</v>
      </c>
      <c r="C48" s="656" t="s">
        <v>19</v>
      </c>
      <c r="D48" s="656">
        <v>15806.9912337695</v>
      </c>
      <c r="E48" s="656">
        <v>4212.3056878917696</v>
      </c>
      <c r="F48" s="656">
        <v>78.958773105892803</v>
      </c>
      <c r="G48" s="656">
        <v>21.041226894107201</v>
      </c>
    </row>
    <row r="49" spans="1:7" x14ac:dyDescent="0.25">
      <c r="A49" s="656" t="s">
        <v>48</v>
      </c>
      <c r="B49" s="656" t="s">
        <v>49</v>
      </c>
      <c r="C49" s="656" t="s">
        <v>18</v>
      </c>
      <c r="D49" s="656">
        <v>8380.7314019853293</v>
      </c>
      <c r="E49" s="656">
        <v>1991.3699534196201</v>
      </c>
      <c r="F49" s="656">
        <v>80.800708697453004</v>
      </c>
      <c r="G49" s="656">
        <v>19.199291302547</v>
      </c>
    </row>
    <row r="50" spans="1:7" x14ac:dyDescent="0.25">
      <c r="A50" s="656" t="s">
        <v>48</v>
      </c>
      <c r="B50" s="656" t="s">
        <v>49</v>
      </c>
      <c r="C50" s="656" t="s">
        <v>19</v>
      </c>
      <c r="D50" s="656">
        <v>18956.263105982998</v>
      </c>
      <c r="E50" s="656">
        <v>5490.7058028011297</v>
      </c>
      <c r="F50" s="656">
        <v>77.540341204310806</v>
      </c>
      <c r="G50" s="656">
        <v>22.459658795689201</v>
      </c>
    </row>
    <row r="51" spans="1:7" x14ac:dyDescent="0.25">
      <c r="A51" s="656" t="s">
        <v>50</v>
      </c>
      <c r="B51" s="656" t="s">
        <v>51</v>
      </c>
      <c r="C51" s="656" t="s">
        <v>18</v>
      </c>
      <c r="D51" s="656">
        <v>596.22766280880796</v>
      </c>
      <c r="E51" s="656">
        <v>69.575338942244102</v>
      </c>
      <c r="F51" s="656">
        <v>89.550161420230594</v>
      </c>
      <c r="G51" s="656">
        <v>10.4498385797694</v>
      </c>
    </row>
    <row r="52" spans="1:7" x14ac:dyDescent="0.25">
      <c r="A52" s="656" t="s">
        <v>50</v>
      </c>
      <c r="B52" s="656" t="s">
        <v>51</v>
      </c>
      <c r="C52" s="656" t="s">
        <v>19</v>
      </c>
      <c r="D52" s="656">
        <v>2053.4712083692002</v>
      </c>
      <c r="E52" s="656">
        <v>594.59015005299102</v>
      </c>
      <c r="F52" s="656">
        <v>77.5462094878622</v>
      </c>
      <c r="G52" s="656">
        <v>22.4537905121378</v>
      </c>
    </row>
    <row r="53" spans="1:7" x14ac:dyDescent="0.25">
      <c r="A53" s="656" t="s">
        <v>52</v>
      </c>
      <c r="B53" s="656" t="s">
        <v>53</v>
      </c>
      <c r="C53" s="656" t="s">
        <v>18</v>
      </c>
      <c r="D53" s="656">
        <v>294.88656981252302</v>
      </c>
      <c r="E53" s="656">
        <v>20.4882770030651</v>
      </c>
      <c r="F53" s="656">
        <v>93.503515828881106</v>
      </c>
      <c r="G53" s="656">
        <v>6.4964841711189001</v>
      </c>
    </row>
    <row r="54" spans="1:7" x14ac:dyDescent="0.25">
      <c r="A54" s="656" t="s">
        <v>52</v>
      </c>
      <c r="B54" s="656" t="s">
        <v>53</v>
      </c>
      <c r="C54" s="656" t="s">
        <v>19</v>
      </c>
      <c r="D54" s="656">
        <v>3699.48468549168</v>
      </c>
      <c r="E54" s="656">
        <v>538.05522236845502</v>
      </c>
      <c r="F54" s="656">
        <v>87.302651206412804</v>
      </c>
      <c r="G54" s="656">
        <v>12.697348793587199</v>
      </c>
    </row>
    <row r="55" spans="1:7" x14ac:dyDescent="0.25">
      <c r="A55" s="656" t="s">
        <v>54</v>
      </c>
      <c r="B55" s="656" t="s">
        <v>55</v>
      </c>
      <c r="C55" s="656" t="s">
        <v>18</v>
      </c>
      <c r="D55" s="656">
        <v>696.21941268014302</v>
      </c>
      <c r="E55" s="656">
        <v>128.81362419494201</v>
      </c>
      <c r="F55" s="656">
        <v>84.386852594068301</v>
      </c>
      <c r="G55" s="656">
        <v>15.6131474059317</v>
      </c>
    </row>
    <row r="56" spans="1:7" x14ac:dyDescent="0.25">
      <c r="A56" s="656" t="s">
        <v>54</v>
      </c>
      <c r="B56" s="656" t="s">
        <v>55</v>
      </c>
      <c r="C56" s="656" t="s">
        <v>19</v>
      </c>
      <c r="D56" s="656">
        <v>1063.21598319961</v>
      </c>
      <c r="E56" s="656">
        <v>652.31082712593002</v>
      </c>
      <c r="F56" s="656">
        <v>61.976063375998898</v>
      </c>
      <c r="G56" s="656">
        <v>38.023936624001102</v>
      </c>
    </row>
    <row r="57" spans="1:7" x14ac:dyDescent="0.25">
      <c r="A57" s="656" t="s">
        <v>56</v>
      </c>
      <c r="B57" s="656" t="s">
        <v>57</v>
      </c>
      <c r="C57" s="656" t="s">
        <v>18</v>
      </c>
      <c r="D57" s="656">
        <v>385.53819540891601</v>
      </c>
      <c r="E57" s="656">
        <v>130.38873822277401</v>
      </c>
      <c r="F57" s="656">
        <v>74.727286031580704</v>
      </c>
      <c r="G57" s="656">
        <v>25.2727139684193</v>
      </c>
    </row>
    <row r="58" spans="1:7" x14ac:dyDescent="0.25">
      <c r="A58" s="656" t="s">
        <v>56</v>
      </c>
      <c r="B58" s="656" t="s">
        <v>57</v>
      </c>
      <c r="C58" s="656" t="s">
        <v>19</v>
      </c>
      <c r="D58" s="656">
        <v>1045.5980079844401</v>
      </c>
      <c r="E58" s="656">
        <v>493.81436076116699</v>
      </c>
      <c r="F58" s="656">
        <v>67.921892094218293</v>
      </c>
      <c r="G58" s="656">
        <v>32.0781079057817</v>
      </c>
    </row>
    <row r="59" spans="1:7" x14ac:dyDescent="0.25">
      <c r="A59" s="656" t="s">
        <v>58</v>
      </c>
      <c r="B59" s="656" t="s">
        <v>59</v>
      </c>
      <c r="C59" s="656" t="s">
        <v>18</v>
      </c>
      <c r="D59" s="656">
        <v>1512.2046740932001</v>
      </c>
      <c r="E59" s="656">
        <v>82.307359258804496</v>
      </c>
      <c r="F59" s="656">
        <v>94.838084784736495</v>
      </c>
      <c r="G59" s="656">
        <v>5.1619152152634902</v>
      </c>
    </row>
    <row r="60" spans="1:7" x14ac:dyDescent="0.25">
      <c r="A60" s="656" t="s">
        <v>58</v>
      </c>
      <c r="B60" s="656" t="s">
        <v>59</v>
      </c>
      <c r="C60" s="656" t="s">
        <v>19</v>
      </c>
      <c r="D60" s="656">
        <v>3934.7110847383101</v>
      </c>
      <c r="E60" s="656">
        <v>1366.75422470115</v>
      </c>
      <c r="F60" s="656">
        <v>74.219312116074903</v>
      </c>
      <c r="G60" s="656">
        <v>25.780687883925101</v>
      </c>
    </row>
    <row r="61" spans="1:7" x14ac:dyDescent="0.25">
      <c r="A61" s="656" t="s">
        <v>60</v>
      </c>
      <c r="B61" s="656" t="s">
        <v>61</v>
      </c>
      <c r="C61" s="656" t="s">
        <v>18</v>
      </c>
      <c r="D61" s="656">
        <v>214.48756468414101</v>
      </c>
      <c r="E61" s="656">
        <v>35.048395373720702</v>
      </c>
      <c r="F61" s="656">
        <v>85.954571290809596</v>
      </c>
      <c r="G61" s="656">
        <v>14.0454287091904</v>
      </c>
    </row>
    <row r="62" spans="1:7" x14ac:dyDescent="0.25">
      <c r="A62" s="656" t="s">
        <v>60</v>
      </c>
      <c r="B62" s="656" t="s">
        <v>61</v>
      </c>
      <c r="C62" s="656" t="s">
        <v>19</v>
      </c>
      <c r="D62" s="656">
        <v>236.91704267926301</v>
      </c>
      <c r="E62" s="656">
        <v>66.498039660841798</v>
      </c>
      <c r="F62" s="656">
        <v>78.083475894483499</v>
      </c>
      <c r="G62" s="656">
        <v>21.916524105516501</v>
      </c>
    </row>
    <row r="63" spans="1:7" x14ac:dyDescent="0.25">
      <c r="A63" s="656" t="s">
        <v>62</v>
      </c>
      <c r="B63" s="656" t="s">
        <v>63</v>
      </c>
      <c r="C63" s="656" t="s">
        <v>18</v>
      </c>
      <c r="D63" s="656">
        <v>2476.70123935933</v>
      </c>
      <c r="E63" s="656">
        <v>1305.29317946009</v>
      </c>
      <c r="F63" s="656">
        <v>65.486644481417699</v>
      </c>
      <c r="G63" s="656">
        <v>34.513355518582301</v>
      </c>
    </row>
    <row r="64" spans="1:7" x14ac:dyDescent="0.25">
      <c r="A64" s="656" t="s">
        <v>62</v>
      </c>
      <c r="B64" s="656" t="s">
        <v>63</v>
      </c>
      <c r="C64" s="656" t="s">
        <v>19</v>
      </c>
      <c r="D64" s="656">
        <v>5143.1840704626002</v>
      </c>
      <c r="E64" s="656">
        <v>2369.6937987643901</v>
      </c>
      <c r="F64" s="656">
        <v>68.458241435406094</v>
      </c>
      <c r="G64" s="656">
        <v>31.541758564593898</v>
      </c>
    </row>
    <row r="65" spans="1:7" x14ac:dyDescent="0.25">
      <c r="A65" s="656" t="s">
        <v>64</v>
      </c>
      <c r="B65" s="656" t="s">
        <v>65</v>
      </c>
      <c r="C65" s="656" t="s">
        <v>18</v>
      </c>
      <c r="D65" s="656">
        <v>2360.7386338071201</v>
      </c>
      <c r="E65" s="656">
        <v>1017.50140344416</v>
      </c>
      <c r="F65" s="656">
        <v>69.880725104659604</v>
      </c>
      <c r="G65" s="656">
        <v>30.1192748953404</v>
      </c>
    </row>
    <row r="66" spans="1:7" x14ac:dyDescent="0.25">
      <c r="A66" s="656" t="s">
        <v>64</v>
      </c>
      <c r="B66" s="656" t="s">
        <v>65</v>
      </c>
      <c r="C66" s="656" t="s">
        <v>19</v>
      </c>
      <c r="D66" s="656">
        <v>4314.8832972136197</v>
      </c>
      <c r="E66" s="656">
        <v>2331.9329165618901</v>
      </c>
      <c r="F66" s="656">
        <v>64.916542874632796</v>
      </c>
      <c r="G66" s="656">
        <v>35.083457125367197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1920</v>
      </c>
    </row>
    <row r="9" spans="1:7" x14ac:dyDescent="0.25">
      <c r="A9" t="s">
        <v>1921</v>
      </c>
    </row>
    <row r="10" spans="1:7" x14ac:dyDescent="0.25">
      <c r="A10" t="s">
        <v>1942</v>
      </c>
    </row>
    <row r="11" spans="1:7" x14ac:dyDescent="0.25">
      <c r="A11" t="s">
        <v>1943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57" t="s">
        <v>16</v>
      </c>
      <c r="B17" s="657" t="s">
        <v>17</v>
      </c>
      <c r="C17" s="657" t="s">
        <v>18</v>
      </c>
      <c r="D17" s="657">
        <v>4075.30609765696</v>
      </c>
      <c r="E17" s="657">
        <v>56718.6321313058</v>
      </c>
      <c r="F17" s="657">
        <v>6.7034744192891402</v>
      </c>
      <c r="G17" s="657">
        <v>93.296525580710906</v>
      </c>
    </row>
    <row r="18" spans="1:7" x14ac:dyDescent="0.25">
      <c r="A18" s="657" t="s">
        <v>16</v>
      </c>
      <c r="B18" s="657" t="s">
        <v>17</v>
      </c>
      <c r="C18" s="657" t="s">
        <v>19</v>
      </c>
      <c r="D18" s="657">
        <v>7299.3468082689697</v>
      </c>
      <c r="E18" s="657">
        <v>146003.17061048999</v>
      </c>
      <c r="F18" s="657">
        <v>4.7614004852445797</v>
      </c>
      <c r="G18" s="657">
        <v>95.238599514755407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58" t="s">
        <v>28</v>
      </c>
      <c r="B29" s="658" t="s">
        <v>29</v>
      </c>
      <c r="C29" s="658" t="s">
        <v>18</v>
      </c>
      <c r="D29" s="658">
        <v>0</v>
      </c>
      <c r="E29" s="658">
        <v>1924.9579426197899</v>
      </c>
      <c r="F29" s="658">
        <v>0</v>
      </c>
      <c r="G29" s="658">
        <v>100</v>
      </c>
    </row>
    <row r="30" spans="1:7" x14ac:dyDescent="0.25">
      <c r="A30" s="658" t="s">
        <v>28</v>
      </c>
      <c r="B30" s="658" t="s">
        <v>29</v>
      </c>
      <c r="C30" s="658" t="s">
        <v>19</v>
      </c>
      <c r="D30" s="658">
        <v>201.32153419075701</v>
      </c>
      <c r="E30" s="658">
        <v>9869.9114274128406</v>
      </c>
      <c r="F30" s="658">
        <v>1.9989760435320201</v>
      </c>
      <c r="G30" s="658">
        <v>98.001023956468003</v>
      </c>
    </row>
    <row r="31" spans="1:7" x14ac:dyDescent="0.25">
      <c r="A31" s="658" t="s">
        <v>30</v>
      </c>
      <c r="B31" s="658" t="s">
        <v>31</v>
      </c>
      <c r="C31" s="658" t="s">
        <v>18</v>
      </c>
      <c r="D31" s="658">
        <v>0</v>
      </c>
      <c r="E31" s="658">
        <v>899.53836835801303</v>
      </c>
      <c r="F31" s="658">
        <v>0</v>
      </c>
      <c r="G31" s="658">
        <v>100</v>
      </c>
    </row>
    <row r="32" spans="1:7" x14ac:dyDescent="0.25">
      <c r="A32" s="658" t="s">
        <v>30</v>
      </c>
      <c r="B32" s="658" t="s">
        <v>31</v>
      </c>
      <c r="C32" s="658" t="s">
        <v>19</v>
      </c>
      <c r="D32" s="658">
        <v>197.03542914722999</v>
      </c>
      <c r="E32" s="658">
        <v>3557.4709659600899</v>
      </c>
      <c r="F32" s="658">
        <v>5.2479715949877503</v>
      </c>
      <c r="G32" s="658">
        <v>94.752028405012297</v>
      </c>
    </row>
    <row r="33" spans="1:7" x14ac:dyDescent="0.25">
      <c r="A33" s="658" t="s">
        <v>32</v>
      </c>
      <c r="B33" s="658" t="s">
        <v>33</v>
      </c>
      <c r="C33" s="658" t="s">
        <v>18</v>
      </c>
      <c r="D33" s="658">
        <v>247.77399721762299</v>
      </c>
      <c r="E33" s="658">
        <v>810.91986100051702</v>
      </c>
      <c r="F33" s="658">
        <v>23.4037437068583</v>
      </c>
      <c r="G33" s="658">
        <v>76.596256293141707</v>
      </c>
    </row>
    <row r="34" spans="1:7" x14ac:dyDescent="0.25">
      <c r="A34" s="658" t="s">
        <v>32</v>
      </c>
      <c r="B34" s="658" t="s">
        <v>33</v>
      </c>
      <c r="C34" s="658" t="s">
        <v>19</v>
      </c>
      <c r="D34" s="658">
        <v>91.496655402722894</v>
      </c>
      <c r="E34" s="658">
        <v>1383.4565630265299</v>
      </c>
      <c r="F34" s="658">
        <v>6.2033598258907601</v>
      </c>
      <c r="G34" s="658">
        <v>93.7966401741092</v>
      </c>
    </row>
    <row r="35" spans="1:7" x14ac:dyDescent="0.25">
      <c r="A35" s="658" t="s">
        <v>34</v>
      </c>
      <c r="B35" s="658" t="s">
        <v>35</v>
      </c>
      <c r="C35" s="658" t="s">
        <v>18</v>
      </c>
      <c r="D35" s="658">
        <v>755.20284139650005</v>
      </c>
      <c r="E35" s="658">
        <v>2375.6115266923798</v>
      </c>
      <c r="F35" s="658">
        <v>24.1216103098918</v>
      </c>
      <c r="G35" s="658">
        <v>75.878389690108193</v>
      </c>
    </row>
    <row r="36" spans="1:7" x14ac:dyDescent="0.25">
      <c r="A36" s="658" t="s">
        <v>34</v>
      </c>
      <c r="B36" s="658" t="s">
        <v>35</v>
      </c>
      <c r="C36" s="658" t="s">
        <v>19</v>
      </c>
      <c r="D36" s="658">
        <v>960.40254478144004</v>
      </c>
      <c r="E36" s="658">
        <v>5714.0996374301503</v>
      </c>
      <c r="F36" s="658">
        <v>14.3891262383738</v>
      </c>
      <c r="G36" s="658">
        <v>85.610873761626195</v>
      </c>
    </row>
    <row r="37" spans="1:7" x14ac:dyDescent="0.25">
      <c r="A37" s="658" t="s">
        <v>36</v>
      </c>
      <c r="B37" s="658" t="s">
        <v>37</v>
      </c>
      <c r="C37" s="658" t="s">
        <v>18</v>
      </c>
      <c r="D37" s="658">
        <v>278.13937729673899</v>
      </c>
      <c r="E37" s="658">
        <v>2751.2104872530299</v>
      </c>
      <c r="F37" s="658">
        <v>9.1814874389913701</v>
      </c>
      <c r="G37" s="658">
        <v>90.818512561008603</v>
      </c>
    </row>
    <row r="38" spans="1:7" x14ac:dyDescent="0.25">
      <c r="A38" s="658" t="s">
        <v>36</v>
      </c>
      <c r="B38" s="658" t="s">
        <v>37</v>
      </c>
      <c r="C38" s="658" t="s">
        <v>19</v>
      </c>
      <c r="D38" s="658">
        <v>1035.6606516837001</v>
      </c>
      <c r="E38" s="658">
        <v>5377.2030720109196</v>
      </c>
      <c r="F38" s="658">
        <v>16.149737407596501</v>
      </c>
      <c r="G38" s="658">
        <v>83.850262592403496</v>
      </c>
    </row>
    <row r="39" spans="1:7" x14ac:dyDescent="0.25">
      <c r="A39" s="658" t="s">
        <v>38</v>
      </c>
      <c r="B39" s="658" t="s">
        <v>39</v>
      </c>
      <c r="C39" s="658" t="s">
        <v>18</v>
      </c>
      <c r="D39" s="658">
        <v>204.40721873043901</v>
      </c>
      <c r="E39" s="658">
        <v>1009.79934661548</v>
      </c>
      <c r="F39" s="658">
        <v>16.8346329664429</v>
      </c>
      <c r="G39" s="658">
        <v>83.165367033557104</v>
      </c>
    </row>
    <row r="40" spans="1:7" x14ac:dyDescent="0.25">
      <c r="A40" s="658" t="s">
        <v>38</v>
      </c>
      <c r="B40" s="658" t="s">
        <v>39</v>
      </c>
      <c r="C40" s="658" t="s">
        <v>19</v>
      </c>
      <c r="D40" s="658">
        <v>80.608038853150404</v>
      </c>
      <c r="E40" s="658">
        <v>3949.9846842440102</v>
      </c>
      <c r="F40" s="658">
        <v>1.99990533380436</v>
      </c>
      <c r="G40" s="658">
        <v>98.000094666195594</v>
      </c>
    </row>
    <row r="41" spans="1:7" x14ac:dyDescent="0.25">
      <c r="A41" s="658" t="s">
        <v>40</v>
      </c>
      <c r="B41" s="658" t="s">
        <v>41</v>
      </c>
      <c r="C41" s="658" t="s">
        <v>18</v>
      </c>
      <c r="D41" s="658">
        <v>770.38671838950995</v>
      </c>
      <c r="E41" s="658">
        <v>4198.6038283936196</v>
      </c>
      <c r="F41" s="658">
        <v>15.503887784375999</v>
      </c>
      <c r="G41" s="658">
        <v>84.496112215623995</v>
      </c>
    </row>
    <row r="42" spans="1:7" x14ac:dyDescent="0.25">
      <c r="A42" s="658" t="s">
        <v>40</v>
      </c>
      <c r="B42" s="658" t="s">
        <v>41</v>
      </c>
      <c r="C42" s="658" t="s">
        <v>19</v>
      </c>
      <c r="D42" s="658">
        <v>772.44879308981297</v>
      </c>
      <c r="E42" s="658">
        <v>12249.488758064899</v>
      </c>
      <c r="F42" s="658">
        <v>5.9319036821929396</v>
      </c>
      <c r="G42" s="658">
        <v>94.068096317807104</v>
      </c>
    </row>
    <row r="43" spans="1:7" x14ac:dyDescent="0.25">
      <c r="A43" s="658" t="s">
        <v>42</v>
      </c>
      <c r="B43" s="658" t="s">
        <v>43</v>
      </c>
      <c r="C43" s="658" t="s">
        <v>18</v>
      </c>
      <c r="D43" s="658">
        <v>629.07607409758396</v>
      </c>
      <c r="E43" s="658">
        <v>13041.783978392201</v>
      </c>
      <c r="F43" s="658">
        <v>4.6015837458815598</v>
      </c>
      <c r="G43" s="658">
        <v>95.398416254118402</v>
      </c>
    </row>
    <row r="44" spans="1:7" x14ac:dyDescent="0.25">
      <c r="A44" s="658" t="s">
        <v>42</v>
      </c>
      <c r="B44" s="658" t="s">
        <v>43</v>
      </c>
      <c r="C44" s="658" t="s">
        <v>19</v>
      </c>
      <c r="D44" s="658">
        <v>1142.0224825952801</v>
      </c>
      <c r="E44" s="658">
        <v>23351.900799171199</v>
      </c>
      <c r="F44" s="658">
        <v>4.6624726854003704</v>
      </c>
      <c r="G44" s="658">
        <v>95.337527314599598</v>
      </c>
    </row>
    <row r="45" spans="1:7" x14ac:dyDescent="0.25">
      <c r="A45" s="658" t="s">
        <v>44</v>
      </c>
      <c r="B45" s="658" t="s">
        <v>45</v>
      </c>
      <c r="C45" s="658" t="s">
        <v>18</v>
      </c>
      <c r="D45" s="658">
        <v>159.43254717766999</v>
      </c>
      <c r="E45" s="658">
        <v>1538.10814254609</v>
      </c>
      <c r="F45" s="658">
        <v>9.3919720536191509</v>
      </c>
      <c r="G45" s="658">
        <v>90.608027946380801</v>
      </c>
    </row>
    <row r="46" spans="1:7" x14ac:dyDescent="0.25">
      <c r="A46" s="658" t="s">
        <v>44</v>
      </c>
      <c r="B46" s="658" t="s">
        <v>45</v>
      </c>
      <c r="C46" s="658" t="s">
        <v>19</v>
      </c>
      <c r="D46" s="658">
        <v>140.758918089682</v>
      </c>
      <c r="E46" s="658">
        <v>8855.8657130241008</v>
      </c>
      <c r="F46" s="658">
        <v>1.56457475843644</v>
      </c>
      <c r="G46" s="658">
        <v>98.435425241563607</v>
      </c>
    </row>
    <row r="47" spans="1:7" x14ac:dyDescent="0.25">
      <c r="A47" s="658" t="s">
        <v>46</v>
      </c>
      <c r="B47" s="658" t="s">
        <v>47</v>
      </c>
      <c r="C47" s="658" t="s">
        <v>18</v>
      </c>
      <c r="D47" s="658">
        <v>0</v>
      </c>
      <c r="E47" s="658">
        <v>7500.4643488266402</v>
      </c>
      <c r="F47" s="658">
        <v>0</v>
      </c>
      <c r="G47" s="658">
        <v>100</v>
      </c>
    </row>
    <row r="48" spans="1:7" x14ac:dyDescent="0.25">
      <c r="A48" s="658" t="s">
        <v>46</v>
      </c>
      <c r="B48" s="658" t="s">
        <v>47</v>
      </c>
      <c r="C48" s="658" t="s">
        <v>19</v>
      </c>
      <c r="D48" s="658">
        <v>947.43976430363603</v>
      </c>
      <c r="E48" s="658">
        <v>19071.857157357601</v>
      </c>
      <c r="F48" s="658">
        <v>4.7326325595305399</v>
      </c>
      <c r="G48" s="658">
        <v>95.267367440469499</v>
      </c>
    </row>
    <row r="49" spans="1:7" x14ac:dyDescent="0.25">
      <c r="A49" s="658" t="s">
        <v>48</v>
      </c>
      <c r="B49" s="658" t="s">
        <v>49</v>
      </c>
      <c r="C49" s="658" t="s">
        <v>18</v>
      </c>
      <c r="D49" s="658">
        <v>469.637883335065</v>
      </c>
      <c r="E49" s="658">
        <v>9902.4634720698796</v>
      </c>
      <c r="F49" s="658">
        <v>4.5278952378375497</v>
      </c>
      <c r="G49" s="658">
        <v>95.472104762162402</v>
      </c>
    </row>
    <row r="50" spans="1:7" x14ac:dyDescent="0.25">
      <c r="A50" s="658" t="s">
        <v>48</v>
      </c>
      <c r="B50" s="658" t="s">
        <v>49</v>
      </c>
      <c r="C50" s="658" t="s">
        <v>19</v>
      </c>
      <c r="D50" s="658">
        <v>423.33334580493101</v>
      </c>
      <c r="E50" s="658">
        <v>24023.635562979201</v>
      </c>
      <c r="F50" s="658">
        <v>1.73163940030546</v>
      </c>
      <c r="G50" s="658">
        <v>98.268360599694503</v>
      </c>
    </row>
    <row r="51" spans="1:7" x14ac:dyDescent="0.25">
      <c r="A51" s="658" t="s">
        <v>50</v>
      </c>
      <c r="B51" s="658" t="s">
        <v>51</v>
      </c>
      <c r="C51" s="658" t="s">
        <v>18</v>
      </c>
      <c r="D51" s="658">
        <v>0</v>
      </c>
      <c r="E51" s="658">
        <v>665.80300175105197</v>
      </c>
      <c r="F51" s="658">
        <v>0</v>
      </c>
      <c r="G51" s="658">
        <v>100</v>
      </c>
    </row>
    <row r="52" spans="1:7" x14ac:dyDescent="0.25">
      <c r="A52" s="658" t="s">
        <v>50</v>
      </c>
      <c r="B52" s="658" t="s">
        <v>51</v>
      </c>
      <c r="C52" s="658" t="s">
        <v>19</v>
      </c>
      <c r="D52" s="658">
        <v>108.808066075895</v>
      </c>
      <c r="E52" s="658">
        <v>2539.2532923463</v>
      </c>
      <c r="F52" s="658">
        <v>4.1089707279564998</v>
      </c>
      <c r="G52" s="658">
        <v>95.891029272043497</v>
      </c>
    </row>
    <row r="53" spans="1:7" x14ac:dyDescent="0.25">
      <c r="A53" s="658" t="s">
        <v>52</v>
      </c>
      <c r="B53" s="658" t="s">
        <v>53</v>
      </c>
      <c r="C53" s="658" t="s">
        <v>18</v>
      </c>
      <c r="D53" s="658">
        <v>0</v>
      </c>
      <c r="E53" s="658">
        <v>315.374846815588</v>
      </c>
      <c r="F53" s="658">
        <v>0</v>
      </c>
      <c r="G53" s="658">
        <v>100</v>
      </c>
    </row>
    <row r="54" spans="1:7" x14ac:dyDescent="0.25">
      <c r="A54" s="658" t="s">
        <v>52</v>
      </c>
      <c r="B54" s="658" t="s">
        <v>53</v>
      </c>
      <c r="C54" s="658" t="s">
        <v>19</v>
      </c>
      <c r="D54" s="658">
        <v>0</v>
      </c>
      <c r="E54" s="658">
        <v>4237.5399078601404</v>
      </c>
      <c r="F54" s="658">
        <v>0</v>
      </c>
      <c r="G54" s="658">
        <v>100</v>
      </c>
    </row>
    <row r="55" spans="1:7" x14ac:dyDescent="0.25">
      <c r="A55" s="658" t="s">
        <v>54</v>
      </c>
      <c r="B55" s="658" t="s">
        <v>55</v>
      </c>
      <c r="C55" s="658" t="s">
        <v>18</v>
      </c>
      <c r="D55" s="658">
        <v>56.708693640604203</v>
      </c>
      <c r="E55" s="658">
        <v>768.32434323448103</v>
      </c>
      <c r="F55" s="658">
        <v>6.8735057998883802</v>
      </c>
      <c r="G55" s="658">
        <v>93.126494200111594</v>
      </c>
    </row>
    <row r="56" spans="1:7" x14ac:dyDescent="0.25">
      <c r="A56" s="658" t="s">
        <v>54</v>
      </c>
      <c r="B56" s="658" t="s">
        <v>55</v>
      </c>
      <c r="C56" s="658" t="s">
        <v>19</v>
      </c>
      <c r="D56" s="658">
        <v>49.021163476934902</v>
      </c>
      <c r="E56" s="658">
        <v>1666.5056468486</v>
      </c>
      <c r="F56" s="658">
        <v>2.8574991181649101</v>
      </c>
      <c r="G56" s="658">
        <v>97.142500881835105</v>
      </c>
    </row>
    <row r="57" spans="1:7" x14ac:dyDescent="0.25">
      <c r="A57" s="658" t="s">
        <v>56</v>
      </c>
      <c r="B57" s="658" t="s">
        <v>57</v>
      </c>
      <c r="C57" s="658" t="s">
        <v>18</v>
      </c>
      <c r="D57" s="658">
        <v>0</v>
      </c>
      <c r="E57" s="658">
        <v>515.92693363168996</v>
      </c>
      <c r="F57" s="658">
        <v>0</v>
      </c>
      <c r="G57" s="658">
        <v>100</v>
      </c>
    </row>
    <row r="58" spans="1:7" x14ac:dyDescent="0.25">
      <c r="A58" s="658" t="s">
        <v>56</v>
      </c>
      <c r="B58" s="658" t="s">
        <v>57</v>
      </c>
      <c r="C58" s="658" t="s">
        <v>19</v>
      </c>
      <c r="D58" s="658">
        <v>35.731601889324899</v>
      </c>
      <c r="E58" s="658">
        <v>1503.6807668562799</v>
      </c>
      <c r="F58" s="658">
        <v>2.3211195787936201</v>
      </c>
      <c r="G58" s="658">
        <v>97.678880421206401</v>
      </c>
    </row>
    <row r="59" spans="1:7" x14ac:dyDescent="0.25">
      <c r="A59" s="658" t="s">
        <v>58</v>
      </c>
      <c r="B59" s="658" t="s">
        <v>59</v>
      </c>
      <c r="C59" s="658" t="s">
        <v>18</v>
      </c>
      <c r="D59" s="658">
        <v>285.69633020271601</v>
      </c>
      <c r="E59" s="658">
        <v>1308.8157031492899</v>
      </c>
      <c r="F59" s="658">
        <v>17.917477211013601</v>
      </c>
      <c r="G59" s="658">
        <v>82.082522788986395</v>
      </c>
    </row>
    <row r="60" spans="1:7" x14ac:dyDescent="0.25">
      <c r="A60" s="658" t="s">
        <v>58</v>
      </c>
      <c r="B60" s="658" t="s">
        <v>59</v>
      </c>
      <c r="C60" s="658" t="s">
        <v>19</v>
      </c>
      <c r="D60" s="658">
        <v>147.987266952347</v>
      </c>
      <c r="E60" s="658">
        <v>5153.4780424871196</v>
      </c>
      <c r="F60" s="658">
        <v>2.79144082464992</v>
      </c>
      <c r="G60" s="658">
        <v>97.208559175350103</v>
      </c>
    </row>
    <row r="61" spans="1:7" x14ac:dyDescent="0.25">
      <c r="A61" s="658" t="s">
        <v>60</v>
      </c>
      <c r="B61" s="658" t="s">
        <v>61</v>
      </c>
      <c r="C61" s="658" t="s">
        <v>18</v>
      </c>
      <c r="D61" s="658">
        <v>21.176967972281201</v>
      </c>
      <c r="E61" s="658">
        <v>228.35899208558001</v>
      </c>
      <c r="F61" s="658">
        <v>8.4865395622221396</v>
      </c>
      <c r="G61" s="658">
        <v>91.513460437777894</v>
      </c>
    </row>
    <row r="62" spans="1:7" x14ac:dyDescent="0.25">
      <c r="A62" s="658" t="s">
        <v>60</v>
      </c>
      <c r="B62" s="658" t="s">
        <v>61</v>
      </c>
      <c r="C62" s="658" t="s">
        <v>19</v>
      </c>
      <c r="D62" s="658">
        <v>5.7429129804153503</v>
      </c>
      <c r="E62" s="658">
        <v>297.67216935968901</v>
      </c>
      <c r="F62" s="658">
        <v>1.89275791306181</v>
      </c>
      <c r="G62" s="658">
        <v>98.1072420869382</v>
      </c>
    </row>
    <row r="63" spans="1:7" x14ac:dyDescent="0.25">
      <c r="A63" s="658" t="s">
        <v>62</v>
      </c>
      <c r="B63" s="658" t="s">
        <v>63</v>
      </c>
      <c r="C63" s="658" t="s">
        <v>18</v>
      </c>
      <c r="D63" s="658">
        <v>197.667448200226</v>
      </c>
      <c r="E63" s="658">
        <v>3584.3269706192</v>
      </c>
      <c r="F63" s="658">
        <v>5.2265399233965297</v>
      </c>
      <c r="G63" s="658">
        <v>94.773460076603499</v>
      </c>
    </row>
    <row r="64" spans="1:7" x14ac:dyDescent="0.25">
      <c r="A64" s="658" t="s">
        <v>62</v>
      </c>
      <c r="B64" s="658" t="s">
        <v>63</v>
      </c>
      <c r="C64" s="658" t="s">
        <v>19</v>
      </c>
      <c r="D64" s="658">
        <v>150.92166562986</v>
      </c>
      <c r="E64" s="658">
        <v>7361.9562035971303</v>
      </c>
      <c r="F64" s="658">
        <v>2.0088395985783301</v>
      </c>
      <c r="G64" s="658">
        <v>97.991160401421695</v>
      </c>
    </row>
    <row r="65" spans="1:7" x14ac:dyDescent="0.25">
      <c r="A65" s="658" t="s">
        <v>64</v>
      </c>
      <c r="B65" s="658" t="s">
        <v>65</v>
      </c>
      <c r="C65" s="658" t="s">
        <v>18</v>
      </c>
      <c r="D65" s="658">
        <v>0</v>
      </c>
      <c r="E65" s="658">
        <v>3378.2400372512798</v>
      </c>
      <c r="F65" s="658">
        <v>0</v>
      </c>
      <c r="G65" s="658">
        <v>100</v>
      </c>
    </row>
    <row r="66" spans="1:7" x14ac:dyDescent="0.25">
      <c r="A66" s="658" t="s">
        <v>64</v>
      </c>
      <c r="B66" s="658" t="s">
        <v>65</v>
      </c>
      <c r="C66" s="658" t="s">
        <v>19</v>
      </c>
      <c r="D66" s="658">
        <v>808.60597332184705</v>
      </c>
      <c r="E66" s="658">
        <v>5838.2102404536599</v>
      </c>
      <c r="F66" s="658">
        <v>12.165312644661601</v>
      </c>
      <c r="G66" s="658">
        <v>87.834687355338403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1946</v>
      </c>
    </row>
    <row r="9" spans="1:15" x14ac:dyDescent="0.25">
      <c r="A9" t="s">
        <v>1947</v>
      </c>
    </row>
    <row r="10" spans="1:15" x14ac:dyDescent="0.25">
      <c r="A10" t="s">
        <v>4</v>
      </c>
    </row>
    <row r="11" spans="1:15" x14ac:dyDescent="0.25">
      <c r="A11" t="s">
        <v>1948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1949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1950</v>
      </c>
      <c r="E16" s="5" t="s">
        <v>1951</v>
      </c>
      <c r="F16" s="5" t="s">
        <v>1952</v>
      </c>
      <c r="G16" s="5" t="s">
        <v>1953</v>
      </c>
      <c r="H16" s="5" t="s">
        <v>1954</v>
      </c>
      <c r="I16" s="5" t="s">
        <v>1955</v>
      </c>
      <c r="J16" s="5" t="s">
        <v>1956</v>
      </c>
      <c r="K16" s="5" t="s">
        <v>1957</v>
      </c>
      <c r="L16" s="5" t="s">
        <v>1958</v>
      </c>
      <c r="M16" s="5" t="s">
        <v>1959</v>
      </c>
      <c r="N16" s="5" t="s">
        <v>1960</v>
      </c>
      <c r="O16" s="5" t="s">
        <v>1961</v>
      </c>
    </row>
    <row r="17" spans="1:15" x14ac:dyDescent="0.25">
      <c r="A17" s="659" t="s">
        <v>16</v>
      </c>
      <c r="B17" s="659" t="s">
        <v>17</v>
      </c>
      <c r="C17" s="659" t="s">
        <v>18</v>
      </c>
      <c r="D17" s="659">
        <v>38592.216959030899</v>
      </c>
      <c r="E17" s="659">
        <v>17883.537111069701</v>
      </c>
      <c r="F17" s="659">
        <v>42978.073936754299</v>
      </c>
      <c r="G17" s="659">
        <v>1568.1758304235</v>
      </c>
      <c r="H17" s="659">
        <v>22426.439585210501</v>
      </c>
      <c r="I17" s="659">
        <v>24476.9352099766</v>
      </c>
      <c r="J17" s="659">
        <v>26.088976290482801</v>
      </c>
      <c r="K17" s="659">
        <v>12.0895665614641</v>
      </c>
      <c r="L17" s="659">
        <v>29.053888071185799</v>
      </c>
      <c r="M17" s="659">
        <v>1.06011277099367</v>
      </c>
      <c r="N17" s="659">
        <v>15.160643692473601</v>
      </c>
      <c r="O17" s="659">
        <v>16.5468126134001</v>
      </c>
    </row>
    <row r="18" spans="1:15" x14ac:dyDescent="0.25">
      <c r="A18" s="659" t="s">
        <v>16</v>
      </c>
      <c r="B18" s="659" t="s">
        <v>17</v>
      </c>
      <c r="C18" s="659" t="s">
        <v>19</v>
      </c>
      <c r="D18" s="659">
        <v>109336.647917565</v>
      </c>
      <c r="E18" s="659">
        <v>52073.261563991</v>
      </c>
      <c r="F18" s="659">
        <v>107366.924578572</v>
      </c>
      <c r="G18" s="659">
        <v>2431.1820367544501</v>
      </c>
      <c r="H18" s="659">
        <v>50885.8516053188</v>
      </c>
      <c r="I18" s="659">
        <v>58697.697241604401</v>
      </c>
      <c r="J18" s="659">
        <v>28.712991038470001</v>
      </c>
      <c r="K18" s="659">
        <v>13.6750039543748</v>
      </c>
      <c r="L18" s="659">
        <v>28.195720300268899</v>
      </c>
      <c r="M18" s="659">
        <v>0.63845480324996795</v>
      </c>
      <c r="N18" s="659">
        <v>13.3631772050487</v>
      </c>
      <c r="O18" s="659">
        <v>15.4146526985876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1962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1950</v>
      </c>
      <c r="E28" s="5" t="s">
        <v>1951</v>
      </c>
      <c r="F28" s="5" t="s">
        <v>1952</v>
      </c>
      <c r="G28" s="5" t="s">
        <v>1953</v>
      </c>
      <c r="H28" s="5" t="s">
        <v>1954</v>
      </c>
      <c r="I28" s="5" t="s">
        <v>1955</v>
      </c>
      <c r="J28" s="5" t="s">
        <v>1956</v>
      </c>
      <c r="K28" s="5" t="s">
        <v>1957</v>
      </c>
      <c r="L28" s="5" t="s">
        <v>1958</v>
      </c>
      <c r="M28" s="5" t="s">
        <v>1959</v>
      </c>
      <c r="N28" s="5" t="s">
        <v>1960</v>
      </c>
      <c r="O28" s="5" t="s">
        <v>1961</v>
      </c>
    </row>
    <row r="29" spans="1:15" x14ac:dyDescent="0.25">
      <c r="A29" s="660" t="s">
        <v>28</v>
      </c>
      <c r="B29" s="660" t="s">
        <v>29</v>
      </c>
      <c r="C29" s="660" t="s">
        <v>18</v>
      </c>
      <c r="D29" s="660">
        <v>3219.1450031424101</v>
      </c>
      <c r="E29" s="660">
        <v>388.63261253969699</v>
      </c>
      <c r="F29" s="660">
        <v>762.91557344652597</v>
      </c>
      <c r="G29" s="660">
        <v>0</v>
      </c>
      <c r="H29" s="660">
        <v>0</v>
      </c>
      <c r="I29" s="660">
        <v>967.25474681099899</v>
      </c>
      <c r="J29" s="660">
        <v>60.306789084029297</v>
      </c>
      <c r="K29" s="660">
        <v>7.2805620662406598</v>
      </c>
      <c r="L29" s="660">
        <v>14.2923007605587</v>
      </c>
      <c r="M29" s="660">
        <v>0</v>
      </c>
      <c r="N29" s="660">
        <v>0</v>
      </c>
      <c r="O29" s="660">
        <v>18.120348089171401</v>
      </c>
    </row>
    <row r="30" spans="1:15" x14ac:dyDescent="0.25">
      <c r="A30" s="660" t="s">
        <v>28</v>
      </c>
      <c r="B30" s="660" t="s">
        <v>29</v>
      </c>
      <c r="C30" s="660" t="s">
        <v>19</v>
      </c>
      <c r="D30" s="660">
        <v>8928.5628932223608</v>
      </c>
      <c r="E30" s="660">
        <v>3535.0161320708398</v>
      </c>
      <c r="F30" s="660">
        <v>9883.3653740675509</v>
      </c>
      <c r="G30" s="660">
        <v>601.825029202986</v>
      </c>
      <c r="H30" s="660">
        <v>4433.37367543654</v>
      </c>
      <c r="I30" s="660">
        <v>2162.6924500058099</v>
      </c>
      <c r="J30" s="660">
        <v>30.220384462460501</v>
      </c>
      <c r="K30" s="660">
        <v>11.964920656299</v>
      </c>
      <c r="L30" s="660">
        <v>33.452091334207601</v>
      </c>
      <c r="M30" s="660">
        <v>2.0369889285824199</v>
      </c>
      <c r="N30" s="660">
        <v>15.0055791217136</v>
      </c>
      <c r="O30" s="660">
        <v>7.3200354967369696</v>
      </c>
    </row>
    <row r="31" spans="1:15" x14ac:dyDescent="0.25">
      <c r="A31" s="660" t="s">
        <v>30</v>
      </c>
      <c r="B31" s="660" t="s">
        <v>31</v>
      </c>
      <c r="C31" s="660" t="s">
        <v>18</v>
      </c>
      <c r="D31" s="660">
        <v>637.44071197612698</v>
      </c>
      <c r="E31" s="660">
        <v>0</v>
      </c>
      <c r="F31" s="660">
        <v>713.43052263306504</v>
      </c>
      <c r="G31" s="660">
        <v>0</v>
      </c>
      <c r="H31" s="660">
        <v>349.44002286209502</v>
      </c>
      <c r="I31" s="660">
        <v>589.50068206966705</v>
      </c>
      <c r="J31" s="660">
        <v>27.8381250865482</v>
      </c>
      <c r="K31" s="660">
        <v>0</v>
      </c>
      <c r="L31" s="660">
        <v>31.156729961679201</v>
      </c>
      <c r="M31" s="660">
        <v>0</v>
      </c>
      <c r="N31" s="660">
        <v>15.2606428863389</v>
      </c>
      <c r="O31" s="660">
        <v>25.744502065433601</v>
      </c>
    </row>
    <row r="32" spans="1:15" x14ac:dyDescent="0.25">
      <c r="A32" s="660" t="s">
        <v>30</v>
      </c>
      <c r="B32" s="660" t="s">
        <v>31</v>
      </c>
      <c r="C32" s="660" t="s">
        <v>19</v>
      </c>
      <c r="D32" s="660">
        <v>3635.5405497593702</v>
      </c>
      <c r="E32" s="660">
        <v>1095.54268262592</v>
      </c>
      <c r="F32" s="660">
        <v>3620.6565079541501</v>
      </c>
      <c r="G32" s="660">
        <v>132.60347603621801</v>
      </c>
      <c r="H32" s="660">
        <v>708.29657022710899</v>
      </c>
      <c r="I32" s="660">
        <v>1559.16351187696</v>
      </c>
      <c r="J32" s="660">
        <v>33.813309719620896</v>
      </c>
      <c r="K32" s="660">
        <v>10.1893854659788</v>
      </c>
      <c r="L32" s="660">
        <v>33.674876738733701</v>
      </c>
      <c r="M32" s="660">
        <v>1.2333138205287699</v>
      </c>
      <c r="N32" s="660">
        <v>6.5877002263170104</v>
      </c>
      <c r="O32" s="660">
        <v>14.5014140288208</v>
      </c>
    </row>
    <row r="33" spans="1:15" x14ac:dyDescent="0.25">
      <c r="A33" s="660" t="s">
        <v>32</v>
      </c>
      <c r="B33" s="660" t="s">
        <v>33</v>
      </c>
      <c r="C33" s="660" t="s">
        <v>18</v>
      </c>
      <c r="D33" s="660">
        <v>1068.1762030170601</v>
      </c>
      <c r="E33" s="660">
        <v>629.63279039394604</v>
      </c>
      <c r="F33" s="660">
        <v>1222.10045087452</v>
      </c>
      <c r="G33" s="660">
        <v>23.5052882497348</v>
      </c>
      <c r="H33" s="660">
        <v>714.11487171588101</v>
      </c>
      <c r="I33" s="660">
        <v>370.21769664974602</v>
      </c>
      <c r="J33" s="660">
        <v>26.5204374360363</v>
      </c>
      <c r="K33" s="660">
        <v>15.6323806673054</v>
      </c>
      <c r="L33" s="660">
        <v>30.342033885819301</v>
      </c>
      <c r="M33" s="660">
        <v>0.58358398612736595</v>
      </c>
      <c r="N33" s="660">
        <v>17.729882695375501</v>
      </c>
      <c r="O33" s="660">
        <v>9.1916813293361308</v>
      </c>
    </row>
    <row r="34" spans="1:15" x14ac:dyDescent="0.25">
      <c r="A34" s="660" t="s">
        <v>32</v>
      </c>
      <c r="B34" s="660" t="s">
        <v>33</v>
      </c>
      <c r="C34" s="660" t="s">
        <v>19</v>
      </c>
      <c r="D34" s="660">
        <v>1285.6256596671999</v>
      </c>
      <c r="E34" s="660">
        <v>456.82438284619099</v>
      </c>
      <c r="F34" s="660">
        <v>1065.0091235823299</v>
      </c>
      <c r="G34" s="660">
        <v>0</v>
      </c>
      <c r="H34" s="660">
        <v>568.43908568805898</v>
      </c>
      <c r="I34" s="660">
        <v>677.33086195522696</v>
      </c>
      <c r="J34" s="660">
        <v>31.7185538638659</v>
      </c>
      <c r="K34" s="660">
        <v>11.270628183778699</v>
      </c>
      <c r="L34" s="660">
        <v>26.275571740376702</v>
      </c>
      <c r="M34" s="660">
        <v>0</v>
      </c>
      <c r="N34" s="660">
        <v>14.02435119597</v>
      </c>
      <c r="O34" s="660">
        <v>16.710895016008699</v>
      </c>
    </row>
    <row r="35" spans="1:15" x14ac:dyDescent="0.25">
      <c r="A35" s="660" t="s">
        <v>34</v>
      </c>
      <c r="B35" s="660" t="s">
        <v>35</v>
      </c>
      <c r="C35" s="660" t="s">
        <v>18</v>
      </c>
      <c r="D35" s="660">
        <v>937.00072810918505</v>
      </c>
      <c r="E35" s="660">
        <v>604.87254559475696</v>
      </c>
      <c r="F35" s="660">
        <v>1819.3926825651899</v>
      </c>
      <c r="G35" s="660">
        <v>0</v>
      </c>
      <c r="H35" s="660">
        <v>3622.7211310704802</v>
      </c>
      <c r="I35" s="660">
        <v>917.95792746140501</v>
      </c>
      <c r="J35" s="660">
        <v>11.85784925552</v>
      </c>
      <c r="K35" s="660">
        <v>7.65472987298417</v>
      </c>
      <c r="L35" s="660">
        <v>23.024618358610599</v>
      </c>
      <c r="M35" s="660">
        <v>0</v>
      </c>
      <c r="N35" s="660">
        <v>45.845942034332197</v>
      </c>
      <c r="O35" s="660">
        <v>11.616860478553001</v>
      </c>
    </row>
    <row r="36" spans="1:15" x14ac:dyDescent="0.25">
      <c r="A36" s="660" t="s">
        <v>34</v>
      </c>
      <c r="B36" s="660" t="s">
        <v>35</v>
      </c>
      <c r="C36" s="660" t="s">
        <v>19</v>
      </c>
      <c r="D36" s="660">
        <v>6288.2795316217198</v>
      </c>
      <c r="E36" s="660">
        <v>2078.8993828494799</v>
      </c>
      <c r="F36" s="660">
        <v>4259.4285277211502</v>
      </c>
      <c r="G36" s="660">
        <v>278.39474644303903</v>
      </c>
      <c r="H36" s="660">
        <v>4882.60031973694</v>
      </c>
      <c r="I36" s="660">
        <v>2608.3769414485701</v>
      </c>
      <c r="J36" s="660">
        <v>30.8309760121716</v>
      </c>
      <c r="K36" s="660">
        <v>10.1926920840653</v>
      </c>
      <c r="L36" s="660">
        <v>20.883667480644299</v>
      </c>
      <c r="M36" s="660">
        <v>1.36494914170687</v>
      </c>
      <c r="N36" s="660">
        <v>23.939033336199099</v>
      </c>
      <c r="O36" s="660">
        <v>12.788681945212801</v>
      </c>
    </row>
    <row r="37" spans="1:15" x14ac:dyDescent="0.25">
      <c r="A37" s="660" t="s">
        <v>36</v>
      </c>
      <c r="B37" s="660" t="s">
        <v>37</v>
      </c>
      <c r="C37" s="660" t="s">
        <v>18</v>
      </c>
      <c r="D37" s="660">
        <v>2673.8304582157002</v>
      </c>
      <c r="E37" s="660">
        <v>1704.6007623589601</v>
      </c>
      <c r="F37" s="660">
        <v>1961.1962900808901</v>
      </c>
      <c r="G37" s="660">
        <v>71.627867199802296</v>
      </c>
      <c r="H37" s="660">
        <v>1752.68876846016</v>
      </c>
      <c r="I37" s="660">
        <v>2046.83460682124</v>
      </c>
      <c r="J37" s="660">
        <v>26.186351921436898</v>
      </c>
      <c r="K37" s="660">
        <v>16.694130815784298</v>
      </c>
      <c r="L37" s="660">
        <v>19.207117669437402</v>
      </c>
      <c r="M37" s="660">
        <v>0.70149269640964695</v>
      </c>
      <c r="N37" s="660">
        <v>17.165084180496301</v>
      </c>
      <c r="O37" s="660">
        <v>20.0458227164353</v>
      </c>
    </row>
    <row r="38" spans="1:15" x14ac:dyDescent="0.25">
      <c r="A38" s="660" t="s">
        <v>36</v>
      </c>
      <c r="B38" s="660" t="s">
        <v>37</v>
      </c>
      <c r="C38" s="660" t="s">
        <v>19</v>
      </c>
      <c r="D38" s="660">
        <v>5257.8994177437698</v>
      </c>
      <c r="E38" s="660">
        <v>2018.6034599480699</v>
      </c>
      <c r="F38" s="660">
        <v>3748.9033541989902</v>
      </c>
      <c r="G38" s="660">
        <v>193.07165406041099</v>
      </c>
      <c r="H38" s="660">
        <v>2320.9898566626698</v>
      </c>
      <c r="I38" s="660">
        <v>1685.06013011045</v>
      </c>
      <c r="J38" s="660">
        <v>34.535714090442198</v>
      </c>
      <c r="K38" s="660">
        <v>13.258890369694299</v>
      </c>
      <c r="L38" s="660">
        <v>24.624102537296899</v>
      </c>
      <c r="M38" s="660">
        <v>1.2681618482653201</v>
      </c>
      <c r="N38" s="660">
        <v>15.245069509320301</v>
      </c>
      <c r="O38" s="660">
        <v>11.068061644981</v>
      </c>
    </row>
    <row r="39" spans="1:15" x14ac:dyDescent="0.25">
      <c r="A39" s="660" t="s">
        <v>38</v>
      </c>
      <c r="B39" s="660" t="s">
        <v>39</v>
      </c>
      <c r="C39" s="660" t="s">
        <v>18</v>
      </c>
      <c r="D39" s="660">
        <v>747.79837421429499</v>
      </c>
      <c r="E39" s="660">
        <v>279.790246597232</v>
      </c>
      <c r="F39" s="660">
        <v>1230.74355662378</v>
      </c>
      <c r="G39" s="660">
        <v>95.153404570568497</v>
      </c>
      <c r="H39" s="660">
        <v>658.69432414159701</v>
      </c>
      <c r="I39" s="660">
        <v>644.40357787764799</v>
      </c>
      <c r="J39" s="660">
        <v>20.450739808930301</v>
      </c>
      <c r="K39" s="660">
        <v>7.6516849080454197</v>
      </c>
      <c r="L39" s="660">
        <v>33.658292282964503</v>
      </c>
      <c r="M39" s="660">
        <v>2.6022489295342099</v>
      </c>
      <c r="N39" s="660">
        <v>18.013928220681901</v>
      </c>
      <c r="O39" s="660">
        <v>17.623105849843601</v>
      </c>
    </row>
    <row r="40" spans="1:15" x14ac:dyDescent="0.25">
      <c r="A40" s="660" t="s">
        <v>38</v>
      </c>
      <c r="B40" s="660" t="s">
        <v>39</v>
      </c>
      <c r="C40" s="660" t="s">
        <v>19</v>
      </c>
      <c r="D40" s="660">
        <v>2808.2686753724502</v>
      </c>
      <c r="E40" s="660">
        <v>1528.56463020089</v>
      </c>
      <c r="F40" s="660">
        <v>1625.4842985307901</v>
      </c>
      <c r="G40" s="660">
        <v>0</v>
      </c>
      <c r="H40" s="660">
        <v>1444.9411689833</v>
      </c>
      <c r="I40" s="660">
        <v>2103.5645040805798</v>
      </c>
      <c r="J40" s="660">
        <v>29.527082919457399</v>
      </c>
      <c r="K40" s="660">
        <v>16.071843474059801</v>
      </c>
      <c r="L40" s="660">
        <v>17.090889517766399</v>
      </c>
      <c r="M40" s="660">
        <v>0</v>
      </c>
      <c r="N40" s="660">
        <v>15.192598231239</v>
      </c>
      <c r="O40" s="660">
        <v>22.117585857477401</v>
      </c>
    </row>
    <row r="41" spans="1:15" x14ac:dyDescent="0.25">
      <c r="A41" s="660" t="s">
        <v>40</v>
      </c>
      <c r="B41" s="660" t="s">
        <v>41</v>
      </c>
      <c r="C41" s="660" t="s">
        <v>18</v>
      </c>
      <c r="D41" s="660">
        <v>3753.43357160294</v>
      </c>
      <c r="E41" s="660">
        <v>2974.38726626793</v>
      </c>
      <c r="F41" s="660">
        <v>5213.8242264088003</v>
      </c>
      <c r="G41" s="660">
        <v>195.96714701152999</v>
      </c>
      <c r="H41" s="660">
        <v>3547.8773931239698</v>
      </c>
      <c r="I41" s="660">
        <v>1426.1071766487401</v>
      </c>
      <c r="J41" s="660">
        <v>21.935028154453601</v>
      </c>
      <c r="K41" s="660">
        <v>17.382289358053701</v>
      </c>
      <c r="L41" s="660">
        <v>30.469536496901</v>
      </c>
      <c r="M41" s="660">
        <v>1.1452300420518999</v>
      </c>
      <c r="N41" s="660">
        <v>20.733759908661099</v>
      </c>
      <c r="O41" s="660">
        <v>8.33415603987876</v>
      </c>
    </row>
    <row r="42" spans="1:15" x14ac:dyDescent="0.25">
      <c r="A42" s="660" t="s">
        <v>40</v>
      </c>
      <c r="B42" s="660" t="s">
        <v>41</v>
      </c>
      <c r="C42" s="660" t="s">
        <v>19</v>
      </c>
      <c r="D42" s="660">
        <v>7947.0187577470497</v>
      </c>
      <c r="E42" s="660">
        <v>6053.7497295970297</v>
      </c>
      <c r="F42" s="660">
        <v>9647.7348578606907</v>
      </c>
      <c r="G42" s="660">
        <v>256.85074741518901</v>
      </c>
      <c r="H42" s="660">
        <v>5551.8085229772096</v>
      </c>
      <c r="I42" s="660">
        <v>4440.6757255484999</v>
      </c>
      <c r="J42" s="660">
        <v>23.444028134681499</v>
      </c>
      <c r="K42" s="660">
        <v>17.858807599093701</v>
      </c>
      <c r="L42" s="660">
        <v>28.461209711269799</v>
      </c>
      <c r="M42" s="660">
        <v>0.757720137875045</v>
      </c>
      <c r="N42" s="660">
        <v>16.378060651255002</v>
      </c>
      <c r="O42" s="660">
        <v>13.1001737658249</v>
      </c>
    </row>
    <row r="43" spans="1:15" x14ac:dyDescent="0.25">
      <c r="A43" s="660" t="s">
        <v>42</v>
      </c>
      <c r="B43" s="660" t="s">
        <v>43</v>
      </c>
      <c r="C43" s="660" t="s">
        <v>18</v>
      </c>
      <c r="D43" s="660">
        <v>10137.545391037</v>
      </c>
      <c r="E43" s="660">
        <v>3651.14591118108</v>
      </c>
      <c r="F43" s="660">
        <v>8207.5296819910109</v>
      </c>
      <c r="G43" s="660">
        <v>350.27144873257703</v>
      </c>
      <c r="H43" s="660">
        <v>2189.6836012102199</v>
      </c>
      <c r="I43" s="660">
        <v>3654.0908609711</v>
      </c>
      <c r="J43" s="660">
        <v>35.961154354274001</v>
      </c>
      <c r="K43" s="660">
        <v>12.951796181159001</v>
      </c>
      <c r="L43" s="660">
        <v>29.114764015983699</v>
      </c>
      <c r="M43" s="660">
        <v>1.24252618833196</v>
      </c>
      <c r="N43" s="660">
        <v>7.76751638910181</v>
      </c>
      <c r="O43" s="660">
        <v>12.962242871149501</v>
      </c>
    </row>
    <row r="44" spans="1:15" x14ac:dyDescent="0.25">
      <c r="A44" s="660" t="s">
        <v>42</v>
      </c>
      <c r="B44" s="660" t="s">
        <v>43</v>
      </c>
      <c r="C44" s="660" t="s">
        <v>19</v>
      </c>
      <c r="D44" s="660">
        <v>14874.819491243201</v>
      </c>
      <c r="E44" s="660">
        <v>8478.1021475193993</v>
      </c>
      <c r="F44" s="660">
        <v>13464.858696642499</v>
      </c>
      <c r="G44" s="660">
        <v>222.295366524256</v>
      </c>
      <c r="H44" s="660">
        <v>6336.1671214257003</v>
      </c>
      <c r="I44" s="660">
        <v>7901.12171447123</v>
      </c>
      <c r="J44" s="660">
        <v>29.008549143102499</v>
      </c>
      <c r="K44" s="660">
        <v>16.533810237586</v>
      </c>
      <c r="L44" s="660">
        <v>26.2588742966885</v>
      </c>
      <c r="M44" s="660">
        <v>0.433515584367199</v>
      </c>
      <c r="N44" s="660">
        <v>12.356655180185101</v>
      </c>
      <c r="O44" s="660">
        <v>15.408595558070701</v>
      </c>
    </row>
    <row r="45" spans="1:15" x14ac:dyDescent="0.25">
      <c r="A45" s="660" t="s">
        <v>44</v>
      </c>
      <c r="B45" s="660" t="s">
        <v>45</v>
      </c>
      <c r="C45" s="660" t="s">
        <v>18</v>
      </c>
      <c r="D45" s="660">
        <v>1140.58603569099</v>
      </c>
      <c r="E45" s="660">
        <v>558.16963014980399</v>
      </c>
      <c r="F45" s="660">
        <v>307.47198402812199</v>
      </c>
      <c r="G45" s="660">
        <v>0</v>
      </c>
      <c r="H45" s="660">
        <v>654.26368219750998</v>
      </c>
      <c r="I45" s="660">
        <v>639.30145477267399</v>
      </c>
      <c r="J45" s="660">
        <v>34.565383627726803</v>
      </c>
      <c r="K45" s="660">
        <v>16.915293359510599</v>
      </c>
      <c r="L45" s="660">
        <v>9.3179179388004005</v>
      </c>
      <c r="M45" s="660">
        <v>0</v>
      </c>
      <c r="N45" s="660">
        <v>19.827417188345098</v>
      </c>
      <c r="O45" s="660">
        <v>19.373987885617101</v>
      </c>
    </row>
    <row r="46" spans="1:15" x14ac:dyDescent="0.25">
      <c r="A46" s="660" t="s">
        <v>44</v>
      </c>
      <c r="B46" s="660" t="s">
        <v>45</v>
      </c>
      <c r="C46" s="660" t="s">
        <v>19</v>
      </c>
      <c r="D46" s="660">
        <v>7169.6787495339604</v>
      </c>
      <c r="E46" s="660">
        <v>2406.2749446009102</v>
      </c>
      <c r="F46" s="660">
        <v>7213.5841331473603</v>
      </c>
      <c r="G46" s="660">
        <v>0</v>
      </c>
      <c r="H46" s="660">
        <v>1699.49031396998</v>
      </c>
      <c r="I46" s="660">
        <v>4393.25743095695</v>
      </c>
      <c r="J46" s="660">
        <v>31.3328785575582</v>
      </c>
      <c r="K46" s="660">
        <v>10.5158854739728</v>
      </c>
      <c r="L46" s="660">
        <v>31.524753549568299</v>
      </c>
      <c r="M46" s="660">
        <v>0</v>
      </c>
      <c r="N46" s="660">
        <v>7.4271003593890796</v>
      </c>
      <c r="O46" s="660">
        <v>19.199382059511599</v>
      </c>
    </row>
    <row r="47" spans="1:15" x14ac:dyDescent="0.25">
      <c r="A47" s="660" t="s">
        <v>46</v>
      </c>
      <c r="B47" s="660" t="s">
        <v>47</v>
      </c>
      <c r="C47" s="660" t="s">
        <v>18</v>
      </c>
      <c r="D47" s="660">
        <v>2682.9388741703601</v>
      </c>
      <c r="E47" s="660">
        <v>400.49804424305302</v>
      </c>
      <c r="F47" s="660">
        <v>5371.2036066690398</v>
      </c>
      <c r="G47" s="660">
        <v>0</v>
      </c>
      <c r="H47" s="660">
        <v>864.98016970571803</v>
      </c>
      <c r="I47" s="660">
        <v>1790.3533658681899</v>
      </c>
      <c r="J47" s="660">
        <v>24.148921136291602</v>
      </c>
      <c r="K47" s="660">
        <v>3.6048512989902699</v>
      </c>
      <c r="L47" s="660">
        <v>48.345779903213597</v>
      </c>
      <c r="M47" s="660">
        <v>0</v>
      </c>
      <c r="N47" s="660">
        <v>7.7856182650224497</v>
      </c>
      <c r="O47" s="660">
        <v>16.114829396482101</v>
      </c>
    </row>
    <row r="48" spans="1:15" x14ac:dyDescent="0.25">
      <c r="A48" s="660" t="s">
        <v>46</v>
      </c>
      <c r="B48" s="660" t="s">
        <v>47</v>
      </c>
      <c r="C48" s="660" t="s">
        <v>19</v>
      </c>
      <c r="D48" s="660">
        <v>13249.873022653899</v>
      </c>
      <c r="E48" s="660">
        <v>4842.6461752298501</v>
      </c>
      <c r="F48" s="660">
        <v>17358.159552176701</v>
      </c>
      <c r="G48" s="660">
        <v>0</v>
      </c>
      <c r="H48" s="660">
        <v>5912.2509021205096</v>
      </c>
      <c r="I48" s="660">
        <v>6457.9676670419503</v>
      </c>
      <c r="J48" s="660">
        <v>27.707286490685998</v>
      </c>
      <c r="K48" s="660">
        <v>10.126631758712801</v>
      </c>
      <c r="L48" s="660">
        <v>36.298272356338998</v>
      </c>
      <c r="M48" s="660">
        <v>0</v>
      </c>
      <c r="N48" s="660">
        <v>12.363320710303601</v>
      </c>
      <c r="O48" s="660">
        <v>13.5044886839586</v>
      </c>
    </row>
    <row r="49" spans="1:15" x14ac:dyDescent="0.25">
      <c r="A49" s="660" t="s">
        <v>48</v>
      </c>
      <c r="B49" s="660" t="s">
        <v>49</v>
      </c>
      <c r="C49" s="660" t="s">
        <v>18</v>
      </c>
      <c r="D49" s="660">
        <v>4580.5278960502201</v>
      </c>
      <c r="E49" s="660">
        <v>1188.6846100687601</v>
      </c>
      <c r="F49" s="660">
        <v>7590.7203241662601</v>
      </c>
      <c r="G49" s="660">
        <v>0</v>
      </c>
      <c r="H49" s="660">
        <v>2732.3326857141701</v>
      </c>
      <c r="I49" s="660">
        <v>3912.7906453341998</v>
      </c>
      <c r="J49" s="660">
        <v>22.896850971623898</v>
      </c>
      <c r="K49" s="660">
        <v>5.9419208848125402</v>
      </c>
      <c r="L49" s="660">
        <v>37.944009069256403</v>
      </c>
      <c r="M49" s="660">
        <v>0</v>
      </c>
      <c r="N49" s="660">
        <v>13.658210522774301</v>
      </c>
      <c r="O49" s="660">
        <v>19.559008551532902</v>
      </c>
    </row>
    <row r="50" spans="1:15" x14ac:dyDescent="0.25">
      <c r="A50" s="660" t="s">
        <v>48</v>
      </c>
      <c r="B50" s="660" t="s">
        <v>49</v>
      </c>
      <c r="C50" s="660" t="s">
        <v>19</v>
      </c>
      <c r="D50" s="660">
        <v>16373.9515923124</v>
      </c>
      <c r="E50" s="660">
        <v>7827.3496136593303</v>
      </c>
      <c r="F50" s="660">
        <v>12219.5031211408</v>
      </c>
      <c r="G50" s="660">
        <v>313.69144526758703</v>
      </c>
      <c r="H50" s="660">
        <v>7723.1863216736001</v>
      </c>
      <c r="I50" s="660">
        <v>13852.9069415756</v>
      </c>
      <c r="J50" s="660">
        <v>28.080579982320899</v>
      </c>
      <c r="K50" s="660">
        <v>13.4235474947382</v>
      </c>
      <c r="L50" s="660">
        <v>20.9558903849769</v>
      </c>
      <c r="M50" s="660">
        <v>0.53796651766956605</v>
      </c>
      <c r="N50" s="660">
        <v>13.2449122010318</v>
      </c>
      <c r="O50" s="660">
        <v>23.757103419262499</v>
      </c>
    </row>
    <row r="51" spans="1:15" x14ac:dyDescent="0.25">
      <c r="A51" s="660" t="s">
        <v>50</v>
      </c>
      <c r="B51" s="660" t="s">
        <v>51</v>
      </c>
      <c r="C51" s="660" t="s">
        <v>18</v>
      </c>
      <c r="D51" s="660">
        <v>856.71434398528004</v>
      </c>
      <c r="E51" s="660">
        <v>231.43111587950801</v>
      </c>
      <c r="F51" s="660">
        <v>626.07238342954702</v>
      </c>
      <c r="G51" s="660">
        <v>63.5075613869124</v>
      </c>
      <c r="H51" s="660">
        <v>193.28098129353501</v>
      </c>
      <c r="I51" s="660">
        <v>103.242239364489</v>
      </c>
      <c r="J51" s="660">
        <v>41.302394202872001</v>
      </c>
      <c r="K51" s="660">
        <v>11.157346956980801</v>
      </c>
      <c r="L51" s="660">
        <v>30.1830926042988</v>
      </c>
      <c r="M51" s="660">
        <v>3.06171404001894</v>
      </c>
      <c r="N51" s="660">
        <v>9.3181202548427091</v>
      </c>
      <c r="O51" s="660">
        <v>4.9773319409867103</v>
      </c>
    </row>
    <row r="52" spans="1:15" x14ac:dyDescent="0.25">
      <c r="A52" s="660" t="s">
        <v>50</v>
      </c>
      <c r="B52" s="660" t="s">
        <v>51</v>
      </c>
      <c r="C52" s="660" t="s">
        <v>19</v>
      </c>
      <c r="D52" s="660">
        <v>2508.4651446109201</v>
      </c>
      <c r="E52" s="660">
        <v>802.52746769087003</v>
      </c>
      <c r="F52" s="660">
        <v>2403.9101440404202</v>
      </c>
      <c r="G52" s="660">
        <v>63.337702532341901</v>
      </c>
      <c r="H52" s="660">
        <v>626.28307013755204</v>
      </c>
      <c r="I52" s="660">
        <v>1418.81119619023</v>
      </c>
      <c r="J52" s="660">
        <v>32.063886216322501</v>
      </c>
      <c r="K52" s="660">
        <v>10.2581251586434</v>
      </c>
      <c r="L52" s="660">
        <v>30.727435658561198</v>
      </c>
      <c r="M52" s="660">
        <v>0.80959980311597601</v>
      </c>
      <c r="N52" s="660">
        <v>8.0053211595309097</v>
      </c>
      <c r="O52" s="660">
        <v>18.135632003826</v>
      </c>
    </row>
    <row r="53" spans="1:15" x14ac:dyDescent="0.25">
      <c r="A53" s="660" t="s">
        <v>52</v>
      </c>
      <c r="B53" s="660" t="s">
        <v>53</v>
      </c>
      <c r="C53" s="660" t="s">
        <v>18</v>
      </c>
      <c r="D53" s="660">
        <v>315.03238966191901</v>
      </c>
      <c r="E53" s="660">
        <v>0</v>
      </c>
      <c r="F53" s="660">
        <v>276.762672853288</v>
      </c>
      <c r="G53" s="660">
        <v>39.9765540061302</v>
      </c>
      <c r="H53" s="660">
        <v>158.508707346172</v>
      </c>
      <c r="I53" s="660">
        <v>147.45424635134199</v>
      </c>
      <c r="J53" s="660">
        <v>33.595049139373799</v>
      </c>
      <c r="K53" s="660">
        <v>0</v>
      </c>
      <c r="L53" s="660">
        <v>29.513967133439099</v>
      </c>
      <c r="M53" s="660">
        <v>4.2630990981595502</v>
      </c>
      <c r="N53" s="660">
        <v>16.903366088889999</v>
      </c>
      <c r="O53" s="660">
        <v>15.724518540137501</v>
      </c>
    </row>
    <row r="54" spans="1:15" x14ac:dyDescent="0.25">
      <c r="A54" s="660" t="s">
        <v>52</v>
      </c>
      <c r="B54" s="660" t="s">
        <v>53</v>
      </c>
      <c r="C54" s="660" t="s">
        <v>19</v>
      </c>
      <c r="D54" s="660">
        <v>3300.0335505952498</v>
      </c>
      <c r="E54" s="660">
        <v>762.46147598292202</v>
      </c>
      <c r="F54" s="660">
        <v>2902.50197417969</v>
      </c>
      <c r="G54" s="660">
        <v>20.4882770030651</v>
      </c>
      <c r="H54" s="660">
        <v>1039.55313037005</v>
      </c>
      <c r="I54" s="660">
        <v>1537.6868502570501</v>
      </c>
      <c r="J54" s="660">
        <v>34.509341860476397</v>
      </c>
      <c r="K54" s="660">
        <v>7.9732655219193198</v>
      </c>
      <c r="L54" s="660">
        <v>30.3522468308261</v>
      </c>
      <c r="M54" s="660">
        <v>0.21425144453558001</v>
      </c>
      <c r="N54" s="660">
        <v>10.870887767670601</v>
      </c>
      <c r="O54" s="660">
        <v>16.080006574572</v>
      </c>
    </row>
    <row r="55" spans="1:15" x14ac:dyDescent="0.25">
      <c r="A55" s="660" t="s">
        <v>54</v>
      </c>
      <c r="B55" s="660" t="s">
        <v>55</v>
      </c>
      <c r="C55" s="660" t="s">
        <v>18</v>
      </c>
      <c r="D55" s="660">
        <v>637.82426743339295</v>
      </c>
      <c r="E55" s="660">
        <v>200.639829895291</v>
      </c>
      <c r="F55" s="660">
        <v>754.50925927844798</v>
      </c>
      <c r="G55" s="660">
        <v>0</v>
      </c>
      <c r="H55" s="660">
        <v>398.16546679961402</v>
      </c>
      <c r="I55" s="660">
        <v>420.410330065881</v>
      </c>
      <c r="J55" s="660">
        <v>26.448735930384299</v>
      </c>
      <c r="K55" s="660">
        <v>8.3199560583855305</v>
      </c>
      <c r="L55" s="660">
        <v>31.287326579761199</v>
      </c>
      <c r="M55" s="660">
        <v>0</v>
      </c>
      <c r="N55" s="660">
        <v>16.510775499900401</v>
      </c>
      <c r="O55" s="660">
        <v>17.433205931568502</v>
      </c>
    </row>
    <row r="56" spans="1:15" x14ac:dyDescent="0.25">
      <c r="A56" s="660" t="s">
        <v>54</v>
      </c>
      <c r="B56" s="660" t="s">
        <v>55</v>
      </c>
      <c r="C56" s="660" t="s">
        <v>19</v>
      </c>
      <c r="D56" s="660">
        <v>1407.8517156011801</v>
      </c>
      <c r="E56" s="660">
        <v>505.98250915325502</v>
      </c>
      <c r="F56" s="660">
        <v>1039.3042656387699</v>
      </c>
      <c r="G56" s="660">
        <v>80.1492738797334</v>
      </c>
      <c r="H56" s="660">
        <v>715.01332004978099</v>
      </c>
      <c r="I56" s="660">
        <v>684.19383846744802</v>
      </c>
      <c r="J56" s="660">
        <v>31.762060422507201</v>
      </c>
      <c r="K56" s="660">
        <v>11.4152981101386</v>
      </c>
      <c r="L56" s="660">
        <v>23.4473876167364</v>
      </c>
      <c r="M56" s="660">
        <v>1.8082203200648199</v>
      </c>
      <c r="N56" s="660">
        <v>16.131170650043199</v>
      </c>
      <c r="O56" s="660">
        <v>15.4358628805098</v>
      </c>
    </row>
    <row r="57" spans="1:15" x14ac:dyDescent="0.25">
      <c r="A57" s="660" t="s">
        <v>56</v>
      </c>
      <c r="B57" s="660" t="s">
        <v>57</v>
      </c>
      <c r="C57" s="660" t="s">
        <v>18</v>
      </c>
      <c r="D57" s="660">
        <v>326.72284529550001</v>
      </c>
      <c r="E57" s="660">
        <v>25.428647902204201</v>
      </c>
      <c r="F57" s="660">
        <v>474.835437320761</v>
      </c>
      <c r="G57" s="660">
        <v>114.94580617017</v>
      </c>
      <c r="H57" s="660">
        <v>89.172258589853399</v>
      </c>
      <c r="I57" s="660">
        <v>155.59921356025799</v>
      </c>
      <c r="J57" s="660">
        <v>27.531953022667299</v>
      </c>
      <c r="K57" s="660">
        <v>2.1427957963583402</v>
      </c>
      <c r="L57" s="660">
        <v>40.012956369760602</v>
      </c>
      <c r="M57" s="660">
        <v>9.6861379031132593</v>
      </c>
      <c r="N57" s="660">
        <v>7.5142784466158696</v>
      </c>
      <c r="O57" s="660">
        <v>13.111878461484499</v>
      </c>
    </row>
    <row r="58" spans="1:15" x14ac:dyDescent="0.25">
      <c r="A58" s="660" t="s">
        <v>56</v>
      </c>
      <c r="B58" s="660" t="s">
        <v>57</v>
      </c>
      <c r="C58" s="660" t="s">
        <v>19</v>
      </c>
      <c r="D58" s="660">
        <v>1485.55960671811</v>
      </c>
      <c r="E58" s="660">
        <v>641.76655962955397</v>
      </c>
      <c r="F58" s="660">
        <v>1662.2759779928499</v>
      </c>
      <c r="G58" s="660">
        <v>62.741027922885699</v>
      </c>
      <c r="H58" s="660">
        <v>554.64212111859899</v>
      </c>
      <c r="I58" s="660">
        <v>451.90278786222501</v>
      </c>
      <c r="J58" s="660">
        <v>30.574065133389499</v>
      </c>
      <c r="K58" s="660">
        <v>13.2080951217385</v>
      </c>
      <c r="L58" s="660">
        <v>34.211036562241503</v>
      </c>
      <c r="M58" s="660">
        <v>1.2912630806433301</v>
      </c>
      <c r="N58" s="660">
        <v>11.4150009599845</v>
      </c>
      <c r="O58" s="660">
        <v>9.3005391420027301</v>
      </c>
    </row>
    <row r="59" spans="1:15" x14ac:dyDescent="0.25">
      <c r="A59" s="660" t="s">
        <v>58</v>
      </c>
      <c r="B59" s="660" t="s">
        <v>59</v>
      </c>
      <c r="C59" s="660" t="s">
        <v>18</v>
      </c>
      <c r="D59" s="660">
        <v>729.51073001274301</v>
      </c>
      <c r="E59" s="660">
        <v>104.120221949821</v>
      </c>
      <c r="F59" s="660">
        <v>1143.3048888488599</v>
      </c>
      <c r="G59" s="660">
        <v>251.84550214848699</v>
      </c>
      <c r="H59" s="660">
        <v>542.47234657518402</v>
      </c>
      <c r="I59" s="660">
        <v>718.69120985785105</v>
      </c>
      <c r="J59" s="660">
        <v>20.903216269679099</v>
      </c>
      <c r="K59" s="660">
        <v>2.9834345512999998</v>
      </c>
      <c r="L59" s="660">
        <v>32.759969621518401</v>
      </c>
      <c r="M59" s="660">
        <v>7.2163174321833496</v>
      </c>
      <c r="N59" s="660">
        <v>15.543865654427499</v>
      </c>
      <c r="O59" s="660">
        <v>20.593196470891598</v>
      </c>
    </row>
    <row r="60" spans="1:15" x14ac:dyDescent="0.25">
      <c r="A60" s="660" t="s">
        <v>58</v>
      </c>
      <c r="B60" s="660" t="s">
        <v>59</v>
      </c>
      <c r="C60" s="660" t="s">
        <v>19</v>
      </c>
      <c r="D60" s="660">
        <v>2556.4401464162002</v>
      </c>
      <c r="E60" s="660">
        <v>1490.00701910048</v>
      </c>
      <c r="F60" s="660">
        <v>4205.8445688154197</v>
      </c>
      <c r="G60" s="660">
        <v>54.446326818651599</v>
      </c>
      <c r="H60" s="660">
        <v>1778.9680204394199</v>
      </c>
      <c r="I60" s="660">
        <v>1369.88437622587</v>
      </c>
      <c r="J60" s="660">
        <v>22.316092355344001</v>
      </c>
      <c r="K60" s="660">
        <v>13.006811168636601</v>
      </c>
      <c r="L60" s="660">
        <v>36.714341214474999</v>
      </c>
      <c r="M60" s="660">
        <v>0.47528171523889801</v>
      </c>
      <c r="N60" s="660">
        <v>15.5292564533472</v>
      </c>
      <c r="O60" s="660">
        <v>11.9582170929584</v>
      </c>
    </row>
    <row r="61" spans="1:15" x14ac:dyDescent="0.25">
      <c r="A61" s="660" t="s">
        <v>60</v>
      </c>
      <c r="B61" s="660" t="s">
        <v>61</v>
      </c>
      <c r="C61" s="660" t="s">
        <v>18</v>
      </c>
      <c r="D61" s="660">
        <v>189.96838968450601</v>
      </c>
      <c r="E61" s="660">
        <v>38.093612044300599</v>
      </c>
      <c r="F61" s="660">
        <v>82.507132835248697</v>
      </c>
      <c r="G61" s="660">
        <v>0</v>
      </c>
      <c r="H61" s="660">
        <v>59.588996099813698</v>
      </c>
      <c r="I61" s="660">
        <v>181.28465216619401</v>
      </c>
      <c r="J61" s="660">
        <v>34.449338281220797</v>
      </c>
      <c r="K61" s="660">
        <v>6.90798995478736</v>
      </c>
      <c r="L61" s="660">
        <v>14.9620478142471</v>
      </c>
      <c r="M61" s="660">
        <v>0</v>
      </c>
      <c r="N61" s="660">
        <v>10.8060161371587</v>
      </c>
      <c r="O61" s="660">
        <v>32.874607812586</v>
      </c>
    </row>
    <row r="62" spans="1:15" x14ac:dyDescent="0.25">
      <c r="A62" s="660" t="s">
        <v>60</v>
      </c>
      <c r="B62" s="660" t="s">
        <v>61</v>
      </c>
      <c r="C62" s="660" t="s">
        <v>19</v>
      </c>
      <c r="D62" s="660">
        <v>249.40327802437699</v>
      </c>
      <c r="E62" s="660">
        <v>119.55300655393</v>
      </c>
      <c r="F62" s="660">
        <v>442.41874106176903</v>
      </c>
      <c r="G62" s="660">
        <v>17.847403372938501</v>
      </c>
      <c r="H62" s="660">
        <v>41.993076399636202</v>
      </c>
      <c r="I62" s="660">
        <v>174.37049128962701</v>
      </c>
      <c r="J62" s="660">
        <v>23.852966548039198</v>
      </c>
      <c r="K62" s="660">
        <v>11.4340673011109</v>
      </c>
      <c r="L62" s="660">
        <v>42.312994096815999</v>
      </c>
      <c r="M62" s="660">
        <v>1.7069283090275</v>
      </c>
      <c r="N62" s="660">
        <v>4.0162240630689503</v>
      </c>
      <c r="O62" s="660">
        <v>16.676819681937499</v>
      </c>
    </row>
    <row r="63" spans="1:15" x14ac:dyDescent="0.25">
      <c r="A63" s="660" t="s">
        <v>62</v>
      </c>
      <c r="B63" s="660" t="s">
        <v>63</v>
      </c>
      <c r="C63" s="660" t="s">
        <v>18</v>
      </c>
      <c r="D63" s="660">
        <v>2083.7906030648501</v>
      </c>
      <c r="E63" s="660">
        <v>1299.7141024963</v>
      </c>
      <c r="F63" s="660">
        <v>2668.2563688044502</v>
      </c>
      <c r="G63" s="660">
        <v>229.19587594634399</v>
      </c>
      <c r="H63" s="660">
        <v>1092.2084736929301</v>
      </c>
      <c r="I63" s="660">
        <v>1725.3613061389999</v>
      </c>
      <c r="J63" s="660">
        <v>22.902505700853101</v>
      </c>
      <c r="K63" s="660">
        <v>14.2848852462045</v>
      </c>
      <c r="L63" s="660">
        <v>29.326246412667899</v>
      </c>
      <c r="M63" s="660">
        <v>2.5190438270297801</v>
      </c>
      <c r="N63" s="660">
        <v>12.004234378675701</v>
      </c>
      <c r="O63" s="660">
        <v>18.963084434568898</v>
      </c>
    </row>
    <row r="64" spans="1:15" x14ac:dyDescent="0.25">
      <c r="A64" s="660" t="s">
        <v>62</v>
      </c>
      <c r="B64" s="660" t="s">
        <v>63</v>
      </c>
      <c r="C64" s="660" t="s">
        <v>19</v>
      </c>
      <c r="D64" s="660">
        <v>5722.1434319277996</v>
      </c>
      <c r="E64" s="660">
        <v>3238.0150782393398</v>
      </c>
      <c r="F64" s="660">
        <v>3975.60287319498</v>
      </c>
      <c r="G64" s="660">
        <v>133.439560275145</v>
      </c>
      <c r="H64" s="660">
        <v>1781.86851826369</v>
      </c>
      <c r="I64" s="660">
        <v>3385.0761111380798</v>
      </c>
      <c r="J64" s="660">
        <v>31.378031114138601</v>
      </c>
      <c r="K64" s="660">
        <v>17.756027803520801</v>
      </c>
      <c r="L64" s="660">
        <v>21.8006752428685</v>
      </c>
      <c r="M64" s="660">
        <v>0.73173116402638505</v>
      </c>
      <c r="N64" s="660">
        <v>9.7710807973482403</v>
      </c>
      <c r="O64" s="660">
        <v>18.5624538780975</v>
      </c>
    </row>
    <row r="65" spans="1:15" x14ac:dyDescent="0.25">
      <c r="A65" s="660" t="s">
        <v>64</v>
      </c>
      <c r="B65" s="660" t="s">
        <v>65</v>
      </c>
      <c r="C65" s="660" t="s">
        <v>18</v>
      </c>
      <c r="D65" s="660">
        <v>1874.2301426664401</v>
      </c>
      <c r="E65" s="660">
        <v>3603.6951615070998</v>
      </c>
      <c r="F65" s="660">
        <v>2551.29689389652</v>
      </c>
      <c r="G65" s="660">
        <v>132.17937500124799</v>
      </c>
      <c r="H65" s="660">
        <v>2806.2457046116401</v>
      </c>
      <c r="I65" s="660">
        <v>4066.0792711859899</v>
      </c>
      <c r="J65" s="660">
        <v>12.4668367259045</v>
      </c>
      <c r="K65" s="660">
        <v>23.970737726224101</v>
      </c>
      <c r="L65" s="660">
        <v>16.9704888911157</v>
      </c>
      <c r="M65" s="660">
        <v>0.87921896524845899</v>
      </c>
      <c r="N65" s="660">
        <v>18.666334627609501</v>
      </c>
      <c r="O65" s="660">
        <v>27.0463830638978</v>
      </c>
    </row>
    <row r="66" spans="1:15" x14ac:dyDescent="0.25">
      <c r="A66" s="660" t="s">
        <v>64</v>
      </c>
      <c r="B66" s="660" t="s">
        <v>65</v>
      </c>
      <c r="C66" s="660" t="s">
        <v>19</v>
      </c>
      <c r="D66" s="660">
        <v>4287.2327027934998</v>
      </c>
      <c r="E66" s="660">
        <v>4191.3751664927704</v>
      </c>
      <c r="F66" s="660">
        <v>6628.3784866250498</v>
      </c>
      <c r="G66" s="660">
        <v>0</v>
      </c>
      <c r="H66" s="660">
        <v>2765.9864896384902</v>
      </c>
      <c r="I66" s="660">
        <v>1833.65371110207</v>
      </c>
      <c r="J66" s="660">
        <v>21.7552846524428</v>
      </c>
      <c r="K66" s="660">
        <v>21.268861793486401</v>
      </c>
      <c r="L66" s="660">
        <v>33.6352772889365</v>
      </c>
      <c r="M66" s="660">
        <v>0</v>
      </c>
      <c r="N66" s="660">
        <v>14.0358192798089</v>
      </c>
      <c r="O66" s="660">
        <v>9.3047569853254508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1963</v>
      </c>
    </row>
    <row r="9" spans="1:11" x14ac:dyDescent="0.25">
      <c r="A9" t="s">
        <v>1964</v>
      </c>
    </row>
    <row r="10" spans="1:11" x14ac:dyDescent="0.25">
      <c r="A10" t="s">
        <v>4</v>
      </c>
    </row>
    <row r="11" spans="1:11" x14ac:dyDescent="0.25">
      <c r="A11" t="s">
        <v>1965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1966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1788</v>
      </c>
      <c r="E16" s="5" t="s">
        <v>1789</v>
      </c>
      <c r="F16" s="5" t="s">
        <v>84</v>
      </c>
      <c r="G16" s="5" t="s">
        <v>1790</v>
      </c>
      <c r="H16" s="5" t="s">
        <v>1791</v>
      </c>
      <c r="I16" s="5" t="s">
        <v>1792</v>
      </c>
      <c r="J16" s="5" t="s">
        <v>88</v>
      </c>
      <c r="K16" s="5" t="s">
        <v>1793</v>
      </c>
    </row>
    <row r="17" spans="1:11" x14ac:dyDescent="0.25">
      <c r="A17" s="661" t="s">
        <v>16</v>
      </c>
      <c r="B17" s="661" t="s">
        <v>17</v>
      </c>
      <c r="C17" s="661" t="s">
        <v>18</v>
      </c>
      <c r="D17" s="661">
        <v>29575.912978246899</v>
      </c>
      <c r="E17" s="661">
        <v>89507.197337248697</v>
      </c>
      <c r="F17" s="661">
        <v>20442.3334217214</v>
      </c>
      <c r="G17" s="661">
        <v>8399.9348952486598</v>
      </c>
      <c r="H17" s="661">
        <v>19.993805830797299</v>
      </c>
      <c r="I17" s="661">
        <v>60.508344250811497</v>
      </c>
      <c r="J17" s="661">
        <v>13.819355144266501</v>
      </c>
      <c r="K17" s="661">
        <v>5.6784947741246503</v>
      </c>
    </row>
    <row r="18" spans="1:11" x14ac:dyDescent="0.25">
      <c r="A18" s="661" t="s">
        <v>16</v>
      </c>
      <c r="B18" s="661" t="s">
        <v>17</v>
      </c>
      <c r="C18" s="661" t="s">
        <v>19</v>
      </c>
      <c r="D18" s="661">
        <v>113654.557823922</v>
      </c>
      <c r="E18" s="661">
        <v>207722.70759329799</v>
      </c>
      <c r="F18" s="661">
        <v>43144.083565902198</v>
      </c>
      <c r="G18" s="661">
        <v>16270.215960683099</v>
      </c>
      <c r="H18" s="661">
        <v>29.846921068405202</v>
      </c>
      <c r="I18" s="661">
        <v>54.5502386913302</v>
      </c>
      <c r="J18" s="661">
        <v>11.3301048494257</v>
      </c>
      <c r="K18" s="661">
        <v>4.2727353908388599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1967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1788</v>
      </c>
      <c r="E28" s="5" t="s">
        <v>1789</v>
      </c>
      <c r="F28" s="5" t="s">
        <v>84</v>
      </c>
      <c r="G28" s="5" t="s">
        <v>1790</v>
      </c>
      <c r="H28" s="5" t="s">
        <v>1791</v>
      </c>
      <c r="I28" s="5" t="s">
        <v>1792</v>
      </c>
      <c r="J28" s="5" t="s">
        <v>88</v>
      </c>
      <c r="K28" s="5" t="s">
        <v>1793</v>
      </c>
    </row>
    <row r="29" spans="1:11" x14ac:dyDescent="0.25">
      <c r="A29" s="662" t="s">
        <v>28</v>
      </c>
      <c r="B29" s="662" t="s">
        <v>29</v>
      </c>
      <c r="C29" s="662" t="s">
        <v>18</v>
      </c>
      <c r="D29" s="662">
        <v>1189.0257773624501</v>
      </c>
      <c r="E29" s="662">
        <v>3071.76317064351</v>
      </c>
      <c r="F29" s="662">
        <v>875.837453742908</v>
      </c>
      <c r="G29" s="662">
        <v>201.32153419075701</v>
      </c>
      <c r="H29" s="662">
        <v>22.274960183798601</v>
      </c>
      <c r="I29" s="662">
        <v>57.545768664429602</v>
      </c>
      <c r="J29" s="662">
        <v>16.407755644187201</v>
      </c>
      <c r="K29" s="662">
        <v>3.7715155075846298</v>
      </c>
    </row>
    <row r="30" spans="1:11" x14ac:dyDescent="0.25">
      <c r="A30" s="662" t="s">
        <v>28</v>
      </c>
      <c r="B30" s="662" t="s">
        <v>29</v>
      </c>
      <c r="C30" s="662" t="s">
        <v>19</v>
      </c>
      <c r="D30" s="662">
        <v>13423.130490982599</v>
      </c>
      <c r="E30" s="662">
        <v>12810.1626829343</v>
      </c>
      <c r="F30" s="662">
        <v>2164.4729632633198</v>
      </c>
      <c r="G30" s="662">
        <v>1147.0694168258899</v>
      </c>
      <c r="H30" s="662">
        <v>45.433085814425901</v>
      </c>
      <c r="I30" s="662">
        <v>43.358382074992903</v>
      </c>
      <c r="J30" s="662">
        <v>7.3260619755584599</v>
      </c>
      <c r="K30" s="662">
        <v>3.8824701350228099</v>
      </c>
    </row>
    <row r="31" spans="1:11" x14ac:dyDescent="0.25">
      <c r="A31" s="662" t="s">
        <v>30</v>
      </c>
      <c r="B31" s="662" t="s">
        <v>31</v>
      </c>
      <c r="C31" s="662" t="s">
        <v>18</v>
      </c>
      <c r="D31" s="662">
        <v>943.17658442743004</v>
      </c>
      <c r="E31" s="662">
        <v>1346.6353551135201</v>
      </c>
      <c r="F31" s="662">
        <v>0</v>
      </c>
      <c r="G31" s="662">
        <v>0</v>
      </c>
      <c r="H31" s="662">
        <v>41.190133047193001</v>
      </c>
      <c r="I31" s="662">
        <v>58.8098669528069</v>
      </c>
      <c r="J31" s="662">
        <v>0</v>
      </c>
      <c r="K31" s="662">
        <v>0</v>
      </c>
    </row>
    <row r="32" spans="1:11" x14ac:dyDescent="0.25">
      <c r="A32" s="662" t="s">
        <v>30</v>
      </c>
      <c r="B32" s="662" t="s">
        <v>31</v>
      </c>
      <c r="C32" s="662" t="s">
        <v>19</v>
      </c>
      <c r="D32" s="662">
        <v>5470.23706521638</v>
      </c>
      <c r="E32" s="662">
        <v>4586.0186972106903</v>
      </c>
      <c r="F32" s="662">
        <v>541.07700799641498</v>
      </c>
      <c r="G32" s="662">
        <v>154.470528056239</v>
      </c>
      <c r="H32" s="662">
        <v>50.877391571978102</v>
      </c>
      <c r="I32" s="662">
        <v>42.653483977512302</v>
      </c>
      <c r="J32" s="662">
        <v>5.03243030936886</v>
      </c>
      <c r="K32" s="662">
        <v>1.4366941411407701</v>
      </c>
    </row>
    <row r="33" spans="1:11" x14ac:dyDescent="0.25">
      <c r="A33" s="662" t="s">
        <v>32</v>
      </c>
      <c r="B33" s="662" t="s">
        <v>33</v>
      </c>
      <c r="C33" s="662" t="s">
        <v>18</v>
      </c>
      <c r="D33" s="662">
        <v>858.32286084345606</v>
      </c>
      <c r="E33" s="662">
        <v>2447.3721522400401</v>
      </c>
      <c r="F33" s="662">
        <v>300.12305679059602</v>
      </c>
      <c r="G33" s="662">
        <v>421.92923102679299</v>
      </c>
      <c r="H33" s="662">
        <v>21.310246068602101</v>
      </c>
      <c r="I33" s="662">
        <v>60.762802862350298</v>
      </c>
      <c r="J33" s="662">
        <v>7.4513874473571802</v>
      </c>
      <c r="K33" s="662">
        <v>10.475563621690499</v>
      </c>
    </row>
    <row r="34" spans="1:11" x14ac:dyDescent="0.25">
      <c r="A34" s="662" t="s">
        <v>32</v>
      </c>
      <c r="B34" s="662" t="s">
        <v>33</v>
      </c>
      <c r="C34" s="662" t="s">
        <v>19</v>
      </c>
      <c r="D34" s="662">
        <v>1158.26918416955</v>
      </c>
      <c r="E34" s="662">
        <v>2024.27429348131</v>
      </c>
      <c r="F34" s="662">
        <v>590.07072776170196</v>
      </c>
      <c r="G34" s="662">
        <v>280.61490832644199</v>
      </c>
      <c r="H34" s="662">
        <v>28.576454764015999</v>
      </c>
      <c r="I34" s="662">
        <v>49.942261754208303</v>
      </c>
      <c r="J34" s="662">
        <v>14.558040298328301</v>
      </c>
      <c r="K34" s="662">
        <v>6.9232431834473998</v>
      </c>
    </row>
    <row r="35" spans="1:11" x14ac:dyDescent="0.25">
      <c r="A35" s="662" t="s">
        <v>34</v>
      </c>
      <c r="B35" s="662" t="s">
        <v>35</v>
      </c>
      <c r="C35" s="662" t="s">
        <v>18</v>
      </c>
      <c r="D35" s="662">
        <v>2294.0142880953899</v>
      </c>
      <c r="E35" s="662">
        <v>4146.1033283742699</v>
      </c>
      <c r="F35" s="662">
        <v>1038.0957584180301</v>
      </c>
      <c r="G35" s="662">
        <v>423.73163991332501</v>
      </c>
      <c r="H35" s="662">
        <v>29.031007983458501</v>
      </c>
      <c r="I35" s="662">
        <v>52.469402414320399</v>
      </c>
      <c r="J35" s="662">
        <v>13.1372181972108</v>
      </c>
      <c r="K35" s="662">
        <v>5.36237140501028</v>
      </c>
    </row>
    <row r="36" spans="1:11" x14ac:dyDescent="0.25">
      <c r="A36" s="662" t="s">
        <v>34</v>
      </c>
      <c r="B36" s="662" t="s">
        <v>35</v>
      </c>
      <c r="C36" s="662" t="s">
        <v>19</v>
      </c>
      <c r="D36" s="662">
        <v>6126.6312003762696</v>
      </c>
      <c r="E36" s="662">
        <v>11523.340769573801</v>
      </c>
      <c r="F36" s="662">
        <v>2070.3979298376698</v>
      </c>
      <c r="G36" s="662">
        <v>675.609550033142</v>
      </c>
      <c r="H36" s="662">
        <v>30.038426031215</v>
      </c>
      <c r="I36" s="662">
        <v>56.4980995294884</v>
      </c>
      <c r="J36" s="662">
        <v>10.1510100798609</v>
      </c>
      <c r="K36" s="662">
        <v>3.3124643594356802</v>
      </c>
    </row>
    <row r="37" spans="1:11" x14ac:dyDescent="0.25">
      <c r="A37" s="662" t="s">
        <v>36</v>
      </c>
      <c r="B37" s="662" t="s">
        <v>37</v>
      </c>
      <c r="C37" s="662" t="s">
        <v>18</v>
      </c>
      <c r="D37" s="662">
        <v>1810.28003355245</v>
      </c>
      <c r="E37" s="662">
        <v>6693.2828006040199</v>
      </c>
      <c r="F37" s="662">
        <v>939.14278567981603</v>
      </c>
      <c r="G37" s="662">
        <v>768.07313330046702</v>
      </c>
      <c r="H37" s="662">
        <v>17.729108399262199</v>
      </c>
      <c r="I37" s="662">
        <v>65.551149059495998</v>
      </c>
      <c r="J37" s="662">
        <v>9.1975627754279898</v>
      </c>
      <c r="K37" s="662">
        <v>7.5221797658138003</v>
      </c>
    </row>
    <row r="38" spans="1:11" x14ac:dyDescent="0.25">
      <c r="A38" s="662" t="s">
        <v>36</v>
      </c>
      <c r="B38" s="662" t="s">
        <v>37</v>
      </c>
      <c r="C38" s="662" t="s">
        <v>19</v>
      </c>
      <c r="D38" s="662">
        <v>2674.5271848172101</v>
      </c>
      <c r="E38" s="662">
        <v>9990.5823019687996</v>
      </c>
      <c r="F38" s="662">
        <v>2064.1022100809901</v>
      </c>
      <c r="G38" s="662">
        <v>495.31617585737303</v>
      </c>
      <c r="H38" s="662">
        <v>17.567225776562701</v>
      </c>
      <c r="I38" s="662">
        <v>65.621623116914606</v>
      </c>
      <c r="J38" s="662">
        <v>13.557742002489</v>
      </c>
      <c r="K38" s="662">
        <v>3.25340910403377</v>
      </c>
    </row>
    <row r="39" spans="1:11" x14ac:dyDescent="0.25">
      <c r="A39" s="662" t="s">
        <v>38</v>
      </c>
      <c r="B39" s="662" t="s">
        <v>39</v>
      </c>
      <c r="C39" s="662" t="s">
        <v>18</v>
      </c>
      <c r="D39" s="662">
        <v>714.49112670163902</v>
      </c>
      <c r="E39" s="662">
        <v>2325.7121443375499</v>
      </c>
      <c r="F39" s="662">
        <v>427.40703232713901</v>
      </c>
      <c r="G39" s="662">
        <v>188.97318065879799</v>
      </c>
      <c r="H39" s="662">
        <v>19.5398554367241</v>
      </c>
      <c r="I39" s="662">
        <v>63.603419817928803</v>
      </c>
      <c r="J39" s="662">
        <v>11.6886988686131</v>
      </c>
      <c r="K39" s="662">
        <v>5.1680258767339504</v>
      </c>
    </row>
    <row r="40" spans="1:11" x14ac:dyDescent="0.25">
      <c r="A40" s="662" t="s">
        <v>38</v>
      </c>
      <c r="B40" s="662" t="s">
        <v>39</v>
      </c>
      <c r="C40" s="662" t="s">
        <v>19</v>
      </c>
      <c r="D40" s="662">
        <v>1960.6322492869499</v>
      </c>
      <c r="E40" s="662">
        <v>6371.3812229698597</v>
      </c>
      <c r="F40" s="662">
        <v>1016.37051401694</v>
      </c>
      <c r="G40" s="662">
        <v>162.439290894252</v>
      </c>
      <c r="H40" s="662">
        <v>20.614747978691899</v>
      </c>
      <c r="I40" s="662">
        <v>66.990848607871996</v>
      </c>
      <c r="J40" s="662">
        <v>10.686461985439999</v>
      </c>
      <c r="K40" s="662">
        <v>1.70794142799613</v>
      </c>
    </row>
    <row r="41" spans="1:11" x14ac:dyDescent="0.25">
      <c r="A41" s="662" t="s">
        <v>40</v>
      </c>
      <c r="B41" s="662" t="s">
        <v>41</v>
      </c>
      <c r="C41" s="662" t="s">
        <v>18</v>
      </c>
      <c r="D41" s="662">
        <v>2722.1572398215098</v>
      </c>
      <c r="E41" s="662">
        <v>10817.3689916655</v>
      </c>
      <c r="F41" s="662">
        <v>2508.5978369342001</v>
      </c>
      <c r="G41" s="662">
        <v>1063.4727126426999</v>
      </c>
      <c r="H41" s="662">
        <v>15.9082596127669</v>
      </c>
      <c r="I41" s="662">
        <v>63.216595914860697</v>
      </c>
      <c r="J41" s="662">
        <v>14.660220603785399</v>
      </c>
      <c r="K41" s="662">
        <v>6.2149238685869896</v>
      </c>
    </row>
    <row r="42" spans="1:11" x14ac:dyDescent="0.25">
      <c r="A42" s="662" t="s">
        <v>40</v>
      </c>
      <c r="B42" s="662" t="s">
        <v>41</v>
      </c>
      <c r="C42" s="662" t="s">
        <v>19</v>
      </c>
      <c r="D42" s="662">
        <v>8555.2065097405994</v>
      </c>
      <c r="E42" s="662">
        <v>20269.997135272901</v>
      </c>
      <c r="F42" s="662">
        <v>3607.4872216474901</v>
      </c>
      <c r="G42" s="662">
        <v>1465.1474744847001</v>
      </c>
      <c r="H42" s="662">
        <v>25.238206706992798</v>
      </c>
      <c r="I42" s="662">
        <v>59.797314894468798</v>
      </c>
      <c r="J42" s="662">
        <v>10.6422338360989</v>
      </c>
      <c r="K42" s="662">
        <v>4.3222445624394998</v>
      </c>
    </row>
    <row r="43" spans="1:11" x14ac:dyDescent="0.25">
      <c r="A43" s="662" t="s">
        <v>42</v>
      </c>
      <c r="B43" s="662" t="s">
        <v>43</v>
      </c>
      <c r="C43" s="662" t="s">
        <v>18</v>
      </c>
      <c r="D43" s="662">
        <v>8457.1186419014593</v>
      </c>
      <c r="E43" s="662">
        <v>12776.8067547501</v>
      </c>
      <c r="F43" s="662">
        <v>5109.2352141279098</v>
      </c>
      <c r="G43" s="662">
        <v>1847.1062843434499</v>
      </c>
      <c r="H43" s="662">
        <v>30.000136832207801</v>
      </c>
      <c r="I43" s="662">
        <v>45.323468565530199</v>
      </c>
      <c r="J43" s="662">
        <v>18.124110825683001</v>
      </c>
      <c r="K43" s="662">
        <v>6.5522837765789497</v>
      </c>
    </row>
    <row r="44" spans="1:11" x14ac:dyDescent="0.25">
      <c r="A44" s="662" t="s">
        <v>42</v>
      </c>
      <c r="B44" s="662" t="s">
        <v>43</v>
      </c>
      <c r="C44" s="662" t="s">
        <v>19</v>
      </c>
      <c r="D44" s="662">
        <v>16426.744157904901</v>
      </c>
      <c r="E44" s="662">
        <v>29552.072949078301</v>
      </c>
      <c r="F44" s="662">
        <v>3636.6275456200501</v>
      </c>
      <c r="G44" s="662">
        <v>1661.9198852229399</v>
      </c>
      <c r="H44" s="662">
        <v>32.035078842219498</v>
      </c>
      <c r="I44" s="662">
        <v>57.631809308917198</v>
      </c>
      <c r="J44" s="662">
        <v>7.0920718691331901</v>
      </c>
      <c r="K44" s="662">
        <v>3.2410399797301799</v>
      </c>
    </row>
    <row r="45" spans="1:11" x14ac:dyDescent="0.25">
      <c r="A45" s="662" t="s">
        <v>44</v>
      </c>
      <c r="B45" s="662" t="s">
        <v>45</v>
      </c>
      <c r="C45" s="662" t="s">
        <v>18</v>
      </c>
      <c r="D45" s="662">
        <v>841.248256652328</v>
      </c>
      <c r="E45" s="662">
        <v>2042.7632707955299</v>
      </c>
      <c r="F45" s="662">
        <v>106.15463481734901</v>
      </c>
      <c r="G45" s="662">
        <v>309.62662457389399</v>
      </c>
      <c r="H45" s="662">
        <v>25.493972227818801</v>
      </c>
      <c r="I45" s="662">
        <v>61.905804477871797</v>
      </c>
      <c r="J45" s="662">
        <v>3.2170091176856799</v>
      </c>
      <c r="K45" s="662">
        <v>9.3832141766237207</v>
      </c>
    </row>
    <row r="46" spans="1:11" x14ac:dyDescent="0.25">
      <c r="A46" s="662" t="s">
        <v>44</v>
      </c>
      <c r="B46" s="662" t="s">
        <v>45</v>
      </c>
      <c r="C46" s="662" t="s">
        <v>19</v>
      </c>
      <c r="D46" s="662">
        <v>7655.1031999502902</v>
      </c>
      <c r="E46" s="662">
        <v>12285.807884919001</v>
      </c>
      <c r="F46" s="662">
        <v>1893.11669707392</v>
      </c>
      <c r="G46" s="662">
        <v>1048.257790266</v>
      </c>
      <c r="H46" s="662">
        <v>33.454277003025901</v>
      </c>
      <c r="I46" s="662">
        <v>53.691349345977201</v>
      </c>
      <c r="J46" s="662">
        <v>8.2732849876374797</v>
      </c>
      <c r="K46" s="662">
        <v>4.5810886633594201</v>
      </c>
    </row>
    <row r="47" spans="1:11" x14ac:dyDescent="0.25">
      <c r="A47" s="662" t="s">
        <v>46</v>
      </c>
      <c r="B47" s="662" t="s">
        <v>47</v>
      </c>
      <c r="C47" s="662" t="s">
        <v>18</v>
      </c>
      <c r="D47" s="662">
        <v>1182.17418227196</v>
      </c>
      <c r="E47" s="662">
        <v>7939.10573508381</v>
      </c>
      <c r="F47" s="662">
        <v>1536.75162964232</v>
      </c>
      <c r="G47" s="662">
        <v>451.94251365827802</v>
      </c>
      <c r="H47" s="662">
        <v>10.640656547150501</v>
      </c>
      <c r="I47" s="662">
        <v>71.459264366768295</v>
      </c>
      <c r="J47" s="662">
        <v>13.832180176589301</v>
      </c>
      <c r="K47" s="662">
        <v>4.06789890949194</v>
      </c>
    </row>
    <row r="48" spans="1:11" x14ac:dyDescent="0.25">
      <c r="A48" s="662" t="s">
        <v>46</v>
      </c>
      <c r="B48" s="662" t="s">
        <v>47</v>
      </c>
      <c r="C48" s="662" t="s">
        <v>19</v>
      </c>
      <c r="D48" s="662">
        <v>12177.7726106595</v>
      </c>
      <c r="E48" s="662">
        <v>25945.666809209699</v>
      </c>
      <c r="F48" s="662">
        <v>7211.0280210045103</v>
      </c>
      <c r="G48" s="662">
        <v>2486.42987834924</v>
      </c>
      <c r="H48" s="662">
        <v>25.465378722126701</v>
      </c>
      <c r="I48" s="662">
        <v>54.255917943179497</v>
      </c>
      <c r="J48" s="662">
        <v>15.079240301302001</v>
      </c>
      <c r="K48" s="662">
        <v>5.1994630333917797</v>
      </c>
    </row>
    <row r="49" spans="1:11" x14ac:dyDescent="0.25">
      <c r="A49" s="662" t="s">
        <v>48</v>
      </c>
      <c r="B49" s="662" t="s">
        <v>49</v>
      </c>
      <c r="C49" s="662" t="s">
        <v>18</v>
      </c>
      <c r="D49" s="662">
        <v>1447.9543896339901</v>
      </c>
      <c r="E49" s="662">
        <v>12631.619638242</v>
      </c>
      <c r="F49" s="662">
        <v>4312.3175078547802</v>
      </c>
      <c r="G49" s="662">
        <v>1613.16462560281</v>
      </c>
      <c r="H49" s="662">
        <v>7.2379421380112996</v>
      </c>
      <c r="I49" s="662">
        <v>63.142135350046203</v>
      </c>
      <c r="J49" s="662">
        <v>21.556137973707699</v>
      </c>
      <c r="K49" s="662">
        <v>8.0637845382347901</v>
      </c>
    </row>
    <row r="50" spans="1:11" x14ac:dyDescent="0.25">
      <c r="A50" s="662" t="s">
        <v>48</v>
      </c>
      <c r="B50" s="662" t="s">
        <v>49</v>
      </c>
      <c r="C50" s="662" t="s">
        <v>19</v>
      </c>
      <c r="D50" s="662">
        <v>20087.978481708898</v>
      </c>
      <c r="E50" s="662">
        <v>26581.7875542814</v>
      </c>
      <c r="F50" s="662">
        <v>8006.6033874799496</v>
      </c>
      <c r="G50" s="662">
        <v>3634.21961215902</v>
      </c>
      <c r="H50" s="662">
        <v>34.449966659459797</v>
      </c>
      <c r="I50" s="662">
        <v>45.586552963886597</v>
      </c>
      <c r="J50" s="662">
        <v>13.7309595390774</v>
      </c>
      <c r="K50" s="662">
        <v>6.2325208375761996</v>
      </c>
    </row>
    <row r="51" spans="1:11" x14ac:dyDescent="0.25">
      <c r="A51" s="662" t="s">
        <v>50</v>
      </c>
      <c r="B51" s="662" t="s">
        <v>51</v>
      </c>
      <c r="C51" s="662" t="s">
        <v>18</v>
      </c>
      <c r="D51" s="662">
        <v>441.65128017446301</v>
      </c>
      <c r="E51" s="662">
        <v>1264.9027215665301</v>
      </c>
      <c r="F51" s="662">
        <v>367.69462359828202</v>
      </c>
      <c r="G51" s="662">
        <v>0</v>
      </c>
      <c r="H51" s="662">
        <v>21.2921090933458</v>
      </c>
      <c r="I51" s="662">
        <v>60.981249119045899</v>
      </c>
      <c r="J51" s="662">
        <v>17.726641787608301</v>
      </c>
      <c r="K51" s="662">
        <v>0</v>
      </c>
    </row>
    <row r="52" spans="1:11" x14ac:dyDescent="0.25">
      <c r="A52" s="662" t="s">
        <v>50</v>
      </c>
      <c r="B52" s="662" t="s">
        <v>51</v>
      </c>
      <c r="C52" s="662" t="s">
        <v>19</v>
      </c>
      <c r="D52" s="662">
        <v>2641.5178076534698</v>
      </c>
      <c r="E52" s="662">
        <v>3878.31945550916</v>
      </c>
      <c r="F52" s="662">
        <v>944.84738352555905</v>
      </c>
      <c r="G52" s="662">
        <v>358.65007851414202</v>
      </c>
      <c r="H52" s="662">
        <v>33.764601674833202</v>
      </c>
      <c r="I52" s="662">
        <v>49.573737948542899</v>
      </c>
      <c r="J52" s="662">
        <v>12.077297172033299</v>
      </c>
      <c r="K52" s="662">
        <v>4.5843632045906801</v>
      </c>
    </row>
    <row r="53" spans="1:11" x14ac:dyDescent="0.25">
      <c r="A53" s="662" t="s">
        <v>52</v>
      </c>
      <c r="B53" s="662" t="s">
        <v>53</v>
      </c>
      <c r="C53" s="662" t="s">
        <v>18</v>
      </c>
      <c r="D53" s="662">
        <v>532.69461154984299</v>
      </c>
      <c r="E53" s="662">
        <v>337.53882032992698</v>
      </c>
      <c r="F53" s="662">
        <v>67.501138339081905</v>
      </c>
      <c r="G53" s="662">
        <v>0</v>
      </c>
      <c r="H53" s="662">
        <v>56.8065451000191</v>
      </c>
      <c r="I53" s="662">
        <v>35.995134556162398</v>
      </c>
      <c r="J53" s="662">
        <v>7.1983203438184296</v>
      </c>
      <c r="K53" s="662">
        <v>0</v>
      </c>
    </row>
    <row r="54" spans="1:11" x14ac:dyDescent="0.25">
      <c r="A54" s="662" t="s">
        <v>52</v>
      </c>
      <c r="B54" s="662" t="s">
        <v>53</v>
      </c>
      <c r="C54" s="662" t="s">
        <v>19</v>
      </c>
      <c r="D54" s="662">
        <v>2574.3727770923601</v>
      </c>
      <c r="E54" s="662">
        <v>5400.5591409725603</v>
      </c>
      <c r="F54" s="662">
        <v>1405.7450736744099</v>
      </c>
      <c r="G54" s="662">
        <v>182.04826664869799</v>
      </c>
      <c r="H54" s="662">
        <v>26.9209112207236</v>
      </c>
      <c r="I54" s="662">
        <v>56.475105109136301</v>
      </c>
      <c r="J54" s="662">
        <v>14.7002557920542</v>
      </c>
      <c r="K54" s="662">
        <v>1.9037278780859399</v>
      </c>
    </row>
    <row r="55" spans="1:11" x14ac:dyDescent="0.25">
      <c r="A55" s="662" t="s">
        <v>54</v>
      </c>
      <c r="B55" s="662" t="s">
        <v>55</v>
      </c>
      <c r="C55" s="662" t="s">
        <v>18</v>
      </c>
      <c r="D55" s="662">
        <v>426.81793762840402</v>
      </c>
      <c r="E55" s="662">
        <v>1618.51303477795</v>
      </c>
      <c r="F55" s="662">
        <v>357.53065090259997</v>
      </c>
      <c r="G55" s="662">
        <v>8.6875301636692495</v>
      </c>
      <c r="H55" s="662">
        <v>17.698910968237499</v>
      </c>
      <c r="I55" s="662">
        <v>67.115075487775002</v>
      </c>
      <c r="J55" s="662">
        <v>14.825766681460999</v>
      </c>
      <c r="K55" s="662">
        <v>0.36024686252648902</v>
      </c>
    </row>
    <row r="56" spans="1:11" x14ac:dyDescent="0.25">
      <c r="A56" s="662" t="s">
        <v>54</v>
      </c>
      <c r="B56" s="662" t="s">
        <v>55</v>
      </c>
      <c r="C56" s="662" t="s">
        <v>19</v>
      </c>
      <c r="D56" s="662">
        <v>1058.7861204931701</v>
      </c>
      <c r="E56" s="662">
        <v>2626.4065618076302</v>
      </c>
      <c r="F56" s="662">
        <v>378.87961507015501</v>
      </c>
      <c r="G56" s="662">
        <v>368.42262541921298</v>
      </c>
      <c r="H56" s="662">
        <v>23.886911072346599</v>
      </c>
      <c r="I56" s="662">
        <v>59.253459001242597</v>
      </c>
      <c r="J56" s="662">
        <v>8.5477732444114896</v>
      </c>
      <c r="K56" s="662">
        <v>8.3118566819992896</v>
      </c>
    </row>
    <row r="57" spans="1:11" x14ac:dyDescent="0.25">
      <c r="A57" s="662" t="s">
        <v>56</v>
      </c>
      <c r="B57" s="662" t="s">
        <v>57</v>
      </c>
      <c r="C57" s="662" t="s">
        <v>18</v>
      </c>
      <c r="D57" s="662">
        <v>206.24162842308999</v>
      </c>
      <c r="E57" s="662">
        <v>610.91468570030497</v>
      </c>
      <c r="F57" s="662">
        <v>369.54789471535202</v>
      </c>
      <c r="G57" s="662">
        <v>0</v>
      </c>
      <c r="H57" s="662">
        <v>17.379362682543199</v>
      </c>
      <c r="I57" s="662">
        <v>51.479945984022201</v>
      </c>
      <c r="J57" s="662">
        <v>31.140691333434599</v>
      </c>
      <c r="K57" s="662">
        <v>0</v>
      </c>
    </row>
    <row r="58" spans="1:11" x14ac:dyDescent="0.25">
      <c r="A58" s="662" t="s">
        <v>56</v>
      </c>
      <c r="B58" s="662" t="s">
        <v>57</v>
      </c>
      <c r="C58" s="662" t="s">
        <v>19</v>
      </c>
      <c r="D58" s="662">
        <v>1297.75561643783</v>
      </c>
      <c r="E58" s="662">
        <v>2887.4170998111499</v>
      </c>
      <c r="F58" s="662">
        <v>381.80347919415499</v>
      </c>
      <c r="G58" s="662">
        <v>291.911885801099</v>
      </c>
      <c r="H58" s="662">
        <v>26.7089011876459</v>
      </c>
      <c r="I58" s="662">
        <v>59.425470427212602</v>
      </c>
      <c r="J58" s="662">
        <v>7.8578364599084498</v>
      </c>
      <c r="K58" s="662">
        <v>6.0077919252329997</v>
      </c>
    </row>
    <row r="59" spans="1:11" x14ac:dyDescent="0.25">
      <c r="A59" s="662" t="s">
        <v>58</v>
      </c>
      <c r="B59" s="662" t="s">
        <v>59</v>
      </c>
      <c r="C59" s="662" t="s">
        <v>18</v>
      </c>
      <c r="D59" s="662">
        <v>750.61200079166201</v>
      </c>
      <c r="E59" s="662">
        <v>2519.6048841800198</v>
      </c>
      <c r="F59" s="662">
        <v>0</v>
      </c>
      <c r="G59" s="662">
        <v>219.72801442127201</v>
      </c>
      <c r="H59" s="662">
        <v>21.507846754893599</v>
      </c>
      <c r="I59" s="662">
        <v>72.196122197180898</v>
      </c>
      <c r="J59" s="662">
        <v>0</v>
      </c>
      <c r="K59" s="662">
        <v>6.2960310479254904</v>
      </c>
    </row>
    <row r="60" spans="1:11" x14ac:dyDescent="0.25">
      <c r="A60" s="662" t="s">
        <v>58</v>
      </c>
      <c r="B60" s="662" t="s">
        <v>59</v>
      </c>
      <c r="C60" s="662" t="s">
        <v>19</v>
      </c>
      <c r="D60" s="662">
        <v>2394.04478036195</v>
      </c>
      <c r="E60" s="662">
        <v>7305.8218746635202</v>
      </c>
      <c r="F60" s="662">
        <v>1320.9829127821799</v>
      </c>
      <c r="G60" s="662">
        <v>434.740890008397</v>
      </c>
      <c r="H60" s="662">
        <v>20.8984843616552</v>
      </c>
      <c r="I60" s="662">
        <v>63.775166383316602</v>
      </c>
      <c r="J60" s="662">
        <v>11.5313384992817</v>
      </c>
      <c r="K60" s="662">
        <v>3.7950107557465702</v>
      </c>
    </row>
    <row r="61" spans="1:11" x14ac:dyDescent="0.25">
      <c r="A61" s="662" t="s">
        <v>60</v>
      </c>
      <c r="B61" s="662" t="s">
        <v>61</v>
      </c>
      <c r="C61" s="662" t="s">
        <v>18</v>
      </c>
      <c r="D61" s="662">
        <v>204.915610834928</v>
      </c>
      <c r="E61" s="662">
        <v>299.99801104706899</v>
      </c>
      <c r="F61" s="662">
        <v>30.128688079383501</v>
      </c>
      <c r="G61" s="662">
        <v>16.400472868682499</v>
      </c>
      <c r="H61" s="662">
        <v>37.159904384509097</v>
      </c>
      <c r="I61" s="662">
        <v>54.402382330120901</v>
      </c>
      <c r="J61" s="662">
        <v>5.4636109162150701</v>
      </c>
      <c r="K61" s="662">
        <v>2.9741023691548798</v>
      </c>
    </row>
    <row r="62" spans="1:11" x14ac:dyDescent="0.25">
      <c r="A62" s="662" t="s">
        <v>60</v>
      </c>
      <c r="B62" s="662" t="s">
        <v>61</v>
      </c>
      <c r="C62" s="662" t="s">
        <v>19</v>
      </c>
      <c r="D62" s="662">
        <v>382.57954183466501</v>
      </c>
      <c r="E62" s="662">
        <v>546.36185065453299</v>
      </c>
      <c r="F62" s="662">
        <v>83.714679134415803</v>
      </c>
      <c r="G62" s="662">
        <v>32.929925078664603</v>
      </c>
      <c r="H62" s="662">
        <v>36.589964196278501</v>
      </c>
      <c r="I62" s="662">
        <v>52.254128534403499</v>
      </c>
      <c r="J62" s="662">
        <v>8.0064843445156502</v>
      </c>
      <c r="K62" s="662">
        <v>3.1494229248023502</v>
      </c>
    </row>
    <row r="63" spans="1:11" x14ac:dyDescent="0.25">
      <c r="A63" s="662" t="s">
        <v>62</v>
      </c>
      <c r="B63" s="662" t="s">
        <v>63</v>
      </c>
      <c r="C63" s="662" t="s">
        <v>18</v>
      </c>
      <c r="D63" s="662">
        <v>2059.3698013561698</v>
      </c>
      <c r="E63" s="662">
        <v>5811.4188233066698</v>
      </c>
      <c r="F63" s="662">
        <v>919.904755429533</v>
      </c>
      <c r="G63" s="662">
        <v>307.83335005150201</v>
      </c>
      <c r="H63" s="662">
        <v>22.634101788516698</v>
      </c>
      <c r="I63" s="662">
        <v>63.872086060407497</v>
      </c>
      <c r="J63" s="662">
        <v>10.1104803306434</v>
      </c>
      <c r="K63" s="662">
        <v>3.3833318204323599</v>
      </c>
    </row>
    <row r="64" spans="1:11" x14ac:dyDescent="0.25">
      <c r="A64" s="662" t="s">
        <v>62</v>
      </c>
      <c r="B64" s="662" t="s">
        <v>63</v>
      </c>
      <c r="C64" s="662" t="s">
        <v>19</v>
      </c>
      <c r="D64" s="662">
        <v>4246.0648175504803</v>
      </c>
      <c r="E64" s="662">
        <v>11363.9014072924</v>
      </c>
      <c r="F64" s="662">
        <v>2149.67498910418</v>
      </c>
      <c r="G64" s="662">
        <v>476.50435909192799</v>
      </c>
      <c r="H64" s="662">
        <v>23.283784397005501</v>
      </c>
      <c r="I64" s="662">
        <v>62.3152593390856</v>
      </c>
      <c r="J64" s="662">
        <v>11.7879898495784</v>
      </c>
      <c r="K64" s="662">
        <v>2.6129664143304998</v>
      </c>
    </row>
    <row r="65" spans="1:11" x14ac:dyDescent="0.25">
      <c r="A65" s="662" t="s">
        <v>64</v>
      </c>
      <c r="B65" s="662" t="s">
        <v>65</v>
      </c>
      <c r="C65" s="662" t="s">
        <v>18</v>
      </c>
      <c r="D65" s="662">
        <v>2493.64672622427</v>
      </c>
      <c r="E65" s="662">
        <v>10805.7730144903</v>
      </c>
      <c r="F65" s="662">
        <v>1176.36276032212</v>
      </c>
      <c r="G65" s="662">
        <v>557.94404783226605</v>
      </c>
      <c r="H65" s="662">
        <v>16.587016652979401</v>
      </c>
      <c r="I65" s="662">
        <v>71.876876164833902</v>
      </c>
      <c r="J65" s="662">
        <v>7.8248247797923201</v>
      </c>
      <c r="K65" s="662">
        <v>3.71128240239439</v>
      </c>
    </row>
    <row r="66" spans="1:11" x14ac:dyDescent="0.25">
      <c r="A66" s="662" t="s">
        <v>64</v>
      </c>
      <c r="B66" s="662" t="s">
        <v>65</v>
      </c>
      <c r="C66" s="662" t="s">
        <v>19</v>
      </c>
      <c r="D66" s="662">
        <v>3343.20402768541</v>
      </c>
      <c r="E66" s="662">
        <v>11772.8279016865</v>
      </c>
      <c r="F66" s="662">
        <v>3677.0812076342199</v>
      </c>
      <c r="G66" s="662">
        <v>913.51341964574704</v>
      </c>
      <c r="H66" s="662">
        <v>16.964872288387301</v>
      </c>
      <c r="I66" s="662">
        <v>59.740452623093098</v>
      </c>
      <c r="J66" s="662">
        <v>18.6591104117363</v>
      </c>
      <c r="K66" s="662">
        <v>4.6355646767832797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1968</v>
      </c>
    </row>
    <row r="9" spans="1:7" x14ac:dyDescent="0.25">
      <c r="A9" t="s">
        <v>1969</v>
      </c>
    </row>
    <row r="10" spans="1:7" x14ac:dyDescent="0.25">
      <c r="A10" t="s">
        <v>4</v>
      </c>
    </row>
    <row r="11" spans="1:7" x14ac:dyDescent="0.25">
      <c r="A11" t="s">
        <v>1970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63" t="s">
        <v>16</v>
      </c>
      <c r="B17" s="663" t="s">
        <v>17</v>
      </c>
      <c r="C17" s="663" t="s">
        <v>18</v>
      </c>
      <c r="D17" s="663">
        <v>139474.648910533</v>
      </c>
      <c r="E17" s="663">
        <v>1685749.12865307</v>
      </c>
      <c r="F17" s="663">
        <v>7.6415095302292704</v>
      </c>
      <c r="G17" s="663">
        <v>92.3584904697707</v>
      </c>
    </row>
    <row r="18" spans="1:7" x14ac:dyDescent="0.25">
      <c r="A18" s="663" t="s">
        <v>16</v>
      </c>
      <c r="B18" s="663" t="s">
        <v>17</v>
      </c>
      <c r="C18" s="663" t="s">
        <v>19</v>
      </c>
      <c r="D18" s="663">
        <v>410033.312563468</v>
      </c>
      <c r="E18" s="663">
        <v>4897657.9098729296</v>
      </c>
      <c r="F18" s="663">
        <v>7.7252668887405598</v>
      </c>
      <c r="G18" s="663">
        <v>92.274733111259394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1972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64" t="s">
        <v>28</v>
      </c>
      <c r="B29" s="664" t="s">
        <v>29</v>
      </c>
      <c r="C29" s="664" t="s">
        <v>18</v>
      </c>
      <c r="D29" s="664">
        <v>2820.3596283537299</v>
      </c>
      <c r="E29" s="664">
        <v>55863.729466506702</v>
      </c>
      <c r="F29" s="664">
        <v>4.8060039302897604</v>
      </c>
      <c r="G29" s="664">
        <v>95.193996069710195</v>
      </c>
    </row>
    <row r="30" spans="1:7" x14ac:dyDescent="0.25">
      <c r="A30" s="664" t="s">
        <v>28</v>
      </c>
      <c r="B30" s="664" t="s">
        <v>29</v>
      </c>
      <c r="C30" s="664" t="s">
        <v>19</v>
      </c>
      <c r="D30" s="664">
        <v>28392.0524154501</v>
      </c>
      <c r="E30" s="664">
        <v>410690.85848969</v>
      </c>
      <c r="F30" s="664">
        <v>6.4662166780578696</v>
      </c>
      <c r="G30" s="664">
        <v>93.533783321942096</v>
      </c>
    </row>
    <row r="31" spans="1:7" x14ac:dyDescent="0.25">
      <c r="A31" s="664" t="s">
        <v>30</v>
      </c>
      <c r="B31" s="664" t="s">
        <v>31</v>
      </c>
      <c r="C31" s="664" t="s">
        <v>18</v>
      </c>
      <c r="D31" s="664">
        <v>2128.3852159511498</v>
      </c>
      <c r="E31" s="664">
        <v>16250.109417969299</v>
      </c>
      <c r="F31" s="664">
        <v>11.5808463007785</v>
      </c>
      <c r="G31" s="664">
        <v>88.419153699221496</v>
      </c>
    </row>
    <row r="32" spans="1:7" x14ac:dyDescent="0.25">
      <c r="A32" s="664" t="s">
        <v>30</v>
      </c>
      <c r="B32" s="664" t="s">
        <v>31</v>
      </c>
      <c r="C32" s="664" t="s">
        <v>19</v>
      </c>
      <c r="D32" s="664">
        <v>7583.2229768878897</v>
      </c>
      <c r="E32" s="664">
        <v>118882.282389192</v>
      </c>
      <c r="F32" s="664">
        <v>5.9962777635978703</v>
      </c>
      <c r="G32" s="664">
        <v>94.003722236402098</v>
      </c>
    </row>
    <row r="33" spans="1:7" x14ac:dyDescent="0.25">
      <c r="A33" s="664" t="s">
        <v>32</v>
      </c>
      <c r="B33" s="664" t="s">
        <v>33</v>
      </c>
      <c r="C33" s="664" t="s">
        <v>18</v>
      </c>
      <c r="D33" s="664">
        <v>3549.15388260386</v>
      </c>
      <c r="E33" s="664">
        <v>35562.460943996302</v>
      </c>
      <c r="F33" s="664">
        <v>9.0744243067919594</v>
      </c>
      <c r="G33" s="664">
        <v>90.925575693208003</v>
      </c>
    </row>
    <row r="34" spans="1:7" x14ac:dyDescent="0.25">
      <c r="A34" s="664" t="s">
        <v>32</v>
      </c>
      <c r="B34" s="664" t="s">
        <v>33</v>
      </c>
      <c r="C34" s="664" t="s">
        <v>19</v>
      </c>
      <c r="D34" s="664">
        <v>5411.6790301627898</v>
      </c>
      <c r="E34" s="664">
        <v>55625.706143237003</v>
      </c>
      <c r="F34" s="664">
        <v>8.8661711421432408</v>
      </c>
      <c r="G34" s="664">
        <v>91.133828857856798</v>
      </c>
    </row>
    <row r="35" spans="1:7" x14ac:dyDescent="0.25">
      <c r="A35" s="664" t="s">
        <v>34</v>
      </c>
      <c r="B35" s="664" t="s">
        <v>35</v>
      </c>
      <c r="C35" s="664" t="s">
        <v>18</v>
      </c>
      <c r="D35" s="664">
        <v>7291.4562338780997</v>
      </c>
      <c r="E35" s="664">
        <v>102825.455110322</v>
      </c>
      <c r="F35" s="664">
        <v>6.62155898205926</v>
      </c>
      <c r="G35" s="664">
        <v>93.378441017940702</v>
      </c>
    </row>
    <row r="36" spans="1:7" x14ac:dyDescent="0.25">
      <c r="A36" s="664" t="s">
        <v>34</v>
      </c>
      <c r="B36" s="664" t="s">
        <v>35</v>
      </c>
      <c r="C36" s="664" t="s">
        <v>19</v>
      </c>
      <c r="D36" s="664">
        <v>19501.231767819201</v>
      </c>
      <c r="E36" s="664">
        <v>256411.856887981</v>
      </c>
      <c r="F36" s="664">
        <v>7.0678893353068997</v>
      </c>
      <c r="G36" s="664">
        <v>92.932110664693099</v>
      </c>
    </row>
    <row r="37" spans="1:7" x14ac:dyDescent="0.25">
      <c r="A37" s="664" t="s">
        <v>36</v>
      </c>
      <c r="B37" s="664" t="s">
        <v>37</v>
      </c>
      <c r="C37" s="664" t="s">
        <v>18</v>
      </c>
      <c r="D37" s="664">
        <v>10243.681405279</v>
      </c>
      <c r="E37" s="664">
        <v>113398.983435619</v>
      </c>
      <c r="F37" s="664">
        <v>8.2849083028585007</v>
      </c>
      <c r="G37" s="664">
        <v>91.715091697141503</v>
      </c>
    </row>
    <row r="38" spans="1:7" x14ac:dyDescent="0.25">
      <c r="A38" s="664" t="s">
        <v>36</v>
      </c>
      <c r="B38" s="664" t="s">
        <v>37</v>
      </c>
      <c r="C38" s="664" t="s">
        <v>19</v>
      </c>
      <c r="D38" s="664">
        <v>15345.105421063099</v>
      </c>
      <c r="E38" s="664">
        <v>196183.22973803899</v>
      </c>
      <c r="F38" s="664">
        <v>7.2543971045397901</v>
      </c>
      <c r="G38" s="664">
        <v>92.745602895460195</v>
      </c>
    </row>
    <row r="39" spans="1:7" x14ac:dyDescent="0.25">
      <c r="A39" s="664" t="s">
        <v>38</v>
      </c>
      <c r="B39" s="664" t="s">
        <v>39</v>
      </c>
      <c r="C39" s="664" t="s">
        <v>18</v>
      </c>
      <c r="D39" s="664">
        <v>3657.4200279187799</v>
      </c>
      <c r="E39" s="664">
        <v>43256.9041907133</v>
      </c>
      <c r="F39" s="664">
        <v>7.7959559022406797</v>
      </c>
      <c r="G39" s="664">
        <v>92.204044097759294</v>
      </c>
    </row>
    <row r="40" spans="1:7" x14ac:dyDescent="0.25">
      <c r="A40" s="664" t="s">
        <v>38</v>
      </c>
      <c r="B40" s="664" t="s">
        <v>39</v>
      </c>
      <c r="C40" s="664" t="s">
        <v>19</v>
      </c>
      <c r="D40" s="664">
        <v>8991.8804019264899</v>
      </c>
      <c r="E40" s="664">
        <v>116706.795379441</v>
      </c>
      <c r="F40" s="664">
        <v>7.1535203899573201</v>
      </c>
      <c r="G40" s="664">
        <v>92.846479610042707</v>
      </c>
    </row>
    <row r="41" spans="1:7" x14ac:dyDescent="0.25">
      <c r="A41" s="664" t="s">
        <v>40</v>
      </c>
      <c r="B41" s="664" t="s">
        <v>41</v>
      </c>
      <c r="C41" s="664" t="s">
        <v>18</v>
      </c>
      <c r="D41" s="664">
        <v>16655.201353995799</v>
      </c>
      <c r="E41" s="664">
        <v>169778.12133769199</v>
      </c>
      <c r="F41" s="664">
        <v>8.93359680207986</v>
      </c>
      <c r="G41" s="664">
        <v>91.066403197920096</v>
      </c>
    </row>
    <row r="42" spans="1:7" x14ac:dyDescent="0.25">
      <c r="A42" s="664" t="s">
        <v>40</v>
      </c>
      <c r="B42" s="664" t="s">
        <v>41</v>
      </c>
      <c r="C42" s="664" t="s">
        <v>19</v>
      </c>
      <c r="D42" s="664">
        <v>34626.602427883197</v>
      </c>
      <c r="E42" s="664">
        <v>413591.07488042902</v>
      </c>
      <c r="F42" s="664">
        <v>7.7253986580419598</v>
      </c>
      <c r="G42" s="664">
        <v>92.274601341958004</v>
      </c>
    </row>
    <row r="43" spans="1:7" x14ac:dyDescent="0.25">
      <c r="A43" s="664" t="s">
        <v>42</v>
      </c>
      <c r="B43" s="664" t="s">
        <v>43</v>
      </c>
      <c r="C43" s="664" t="s">
        <v>18</v>
      </c>
      <c r="D43" s="664">
        <v>20875.3631052698</v>
      </c>
      <c r="E43" s="664">
        <v>308512.61210354301</v>
      </c>
      <c r="F43" s="664">
        <v>6.3376214908986803</v>
      </c>
      <c r="G43" s="664">
        <v>93.662378509101302</v>
      </c>
    </row>
    <row r="44" spans="1:7" x14ac:dyDescent="0.25">
      <c r="A44" s="664" t="s">
        <v>42</v>
      </c>
      <c r="B44" s="664" t="s">
        <v>43</v>
      </c>
      <c r="C44" s="664" t="s">
        <v>19</v>
      </c>
      <c r="D44" s="664">
        <v>59997.333809075302</v>
      </c>
      <c r="E44" s="664">
        <v>597714.69098211103</v>
      </c>
      <c r="F44" s="664">
        <v>9.1221281575509394</v>
      </c>
      <c r="G44" s="664">
        <v>90.877871842449096</v>
      </c>
    </row>
    <row r="45" spans="1:7" x14ac:dyDescent="0.25">
      <c r="A45" s="664" t="s">
        <v>44</v>
      </c>
      <c r="B45" s="664" t="s">
        <v>45</v>
      </c>
      <c r="C45" s="664" t="s">
        <v>18</v>
      </c>
      <c r="D45" s="664">
        <v>2838.1366852322399</v>
      </c>
      <c r="E45" s="664">
        <v>44251.493269277998</v>
      </c>
      <c r="F45" s="664">
        <v>6.0270948996072997</v>
      </c>
      <c r="G45" s="664">
        <v>93.972905100392694</v>
      </c>
    </row>
    <row r="46" spans="1:7" x14ac:dyDescent="0.25">
      <c r="A46" s="664" t="s">
        <v>44</v>
      </c>
      <c r="B46" s="664" t="s">
        <v>45</v>
      </c>
      <c r="C46" s="664" t="s">
        <v>19</v>
      </c>
      <c r="D46" s="664">
        <v>27676.281698016799</v>
      </c>
      <c r="E46" s="664">
        <v>268738.08834747301</v>
      </c>
      <c r="F46" s="664">
        <v>9.3370242791432005</v>
      </c>
      <c r="G46" s="664">
        <v>90.662975720856807</v>
      </c>
    </row>
    <row r="47" spans="1:7" x14ac:dyDescent="0.25">
      <c r="A47" s="664" t="s">
        <v>46</v>
      </c>
      <c r="B47" s="664" t="s">
        <v>47</v>
      </c>
      <c r="C47" s="664" t="s">
        <v>18</v>
      </c>
      <c r="D47" s="664">
        <v>11911.0810183253</v>
      </c>
      <c r="E47" s="664">
        <v>141130.50117604801</v>
      </c>
      <c r="F47" s="664">
        <v>7.7829050428904898</v>
      </c>
      <c r="G47" s="664">
        <v>92.217094957109495</v>
      </c>
    </row>
    <row r="48" spans="1:7" x14ac:dyDescent="0.25">
      <c r="A48" s="664" t="s">
        <v>46</v>
      </c>
      <c r="B48" s="664" t="s">
        <v>47</v>
      </c>
      <c r="C48" s="664" t="s">
        <v>19</v>
      </c>
      <c r="D48" s="664">
        <v>50560.5957137941</v>
      </c>
      <c r="E48" s="664">
        <v>581332.82209183194</v>
      </c>
      <c r="F48" s="664">
        <v>8.0014436436726406</v>
      </c>
      <c r="G48" s="664">
        <v>91.998556356327398</v>
      </c>
    </row>
    <row r="49" spans="1:7" x14ac:dyDescent="0.25">
      <c r="A49" s="664" t="s">
        <v>48</v>
      </c>
      <c r="B49" s="664" t="s">
        <v>49</v>
      </c>
      <c r="C49" s="664" t="s">
        <v>18</v>
      </c>
      <c r="D49" s="664">
        <v>26462.42334234</v>
      </c>
      <c r="E49" s="664">
        <v>215588.01359161499</v>
      </c>
      <c r="F49" s="664">
        <v>10.9326071365698</v>
      </c>
      <c r="G49" s="664">
        <v>89.0673928634302</v>
      </c>
    </row>
    <row r="50" spans="1:7" x14ac:dyDescent="0.25">
      <c r="A50" s="664" t="s">
        <v>48</v>
      </c>
      <c r="B50" s="664" t="s">
        <v>49</v>
      </c>
      <c r="C50" s="664" t="s">
        <v>19</v>
      </c>
      <c r="D50" s="664">
        <v>68027.562865708795</v>
      </c>
      <c r="E50" s="664">
        <v>762331.00020033598</v>
      </c>
      <c r="F50" s="664">
        <v>8.1925526985018902</v>
      </c>
      <c r="G50" s="664">
        <v>91.807447301498101</v>
      </c>
    </row>
    <row r="51" spans="1:7" x14ac:dyDescent="0.25">
      <c r="A51" s="664" t="s">
        <v>50</v>
      </c>
      <c r="B51" s="664" t="s">
        <v>51</v>
      </c>
      <c r="C51" s="664" t="s">
        <v>18</v>
      </c>
      <c r="D51" s="664">
        <v>1991.0354951622101</v>
      </c>
      <c r="E51" s="664">
        <v>32337.067745623401</v>
      </c>
      <c r="F51" s="664">
        <v>5.8000160428224197</v>
      </c>
      <c r="G51" s="664">
        <v>94.199983957177594</v>
      </c>
    </row>
    <row r="52" spans="1:7" x14ac:dyDescent="0.25">
      <c r="A52" s="664" t="s">
        <v>50</v>
      </c>
      <c r="B52" s="664" t="s">
        <v>51</v>
      </c>
      <c r="C52" s="664" t="s">
        <v>19</v>
      </c>
      <c r="D52" s="664">
        <v>7362.3871137045198</v>
      </c>
      <c r="E52" s="664">
        <v>113823.50964551</v>
      </c>
      <c r="F52" s="664">
        <v>6.0752837669988304</v>
      </c>
      <c r="G52" s="664">
        <v>93.924716233001206</v>
      </c>
    </row>
    <row r="53" spans="1:7" x14ac:dyDescent="0.25">
      <c r="A53" s="664" t="s">
        <v>52</v>
      </c>
      <c r="B53" s="664" t="s">
        <v>53</v>
      </c>
      <c r="C53" s="664" t="s">
        <v>18</v>
      </c>
      <c r="D53" s="664">
        <v>1216.62042314072</v>
      </c>
      <c r="E53" s="664">
        <v>11681.0658550958</v>
      </c>
      <c r="F53" s="664">
        <v>9.4328579319969705</v>
      </c>
      <c r="G53" s="664">
        <v>90.567142068002994</v>
      </c>
    </row>
    <row r="54" spans="1:7" x14ac:dyDescent="0.25">
      <c r="A54" s="664" t="s">
        <v>52</v>
      </c>
      <c r="B54" s="664" t="s">
        <v>53</v>
      </c>
      <c r="C54" s="664" t="s">
        <v>19</v>
      </c>
      <c r="D54" s="664">
        <v>10207.827424567</v>
      </c>
      <c r="E54" s="664">
        <v>117744.486297196</v>
      </c>
      <c r="F54" s="664">
        <v>7.9778373111441203</v>
      </c>
      <c r="G54" s="664">
        <v>92.0221626888559</v>
      </c>
    </row>
    <row r="55" spans="1:7" x14ac:dyDescent="0.25">
      <c r="A55" s="664" t="s">
        <v>54</v>
      </c>
      <c r="B55" s="664" t="s">
        <v>55</v>
      </c>
      <c r="C55" s="664" t="s">
        <v>18</v>
      </c>
      <c r="D55" s="664">
        <v>1678.38633169841</v>
      </c>
      <c r="E55" s="664">
        <v>22153.3662975513</v>
      </c>
      <c r="F55" s="664">
        <v>7.0426475039794303</v>
      </c>
      <c r="G55" s="664">
        <v>92.957352496020604</v>
      </c>
    </row>
    <row r="56" spans="1:7" x14ac:dyDescent="0.25">
      <c r="A56" s="664" t="s">
        <v>54</v>
      </c>
      <c r="B56" s="664" t="s">
        <v>55</v>
      </c>
      <c r="C56" s="664" t="s">
        <v>19</v>
      </c>
      <c r="D56" s="664">
        <v>4588.65746354988</v>
      </c>
      <c r="E56" s="664">
        <v>49698.589907200498</v>
      </c>
      <c r="F56" s="664">
        <v>8.4525513555918899</v>
      </c>
      <c r="G56" s="664">
        <v>91.547448644408107</v>
      </c>
    </row>
    <row r="57" spans="1:7" x14ac:dyDescent="0.25">
      <c r="A57" s="664" t="s">
        <v>56</v>
      </c>
      <c r="B57" s="664" t="s">
        <v>57</v>
      </c>
      <c r="C57" s="664" t="s">
        <v>18</v>
      </c>
      <c r="D57" s="664">
        <v>1393.8192402634299</v>
      </c>
      <c r="E57" s="664">
        <v>18431.526347245701</v>
      </c>
      <c r="F57" s="664">
        <v>7.03049151961112</v>
      </c>
      <c r="G57" s="664">
        <v>92.969508480388896</v>
      </c>
    </row>
    <row r="58" spans="1:7" x14ac:dyDescent="0.25">
      <c r="A58" s="664" t="s">
        <v>56</v>
      </c>
      <c r="B58" s="664" t="s">
        <v>57</v>
      </c>
      <c r="C58" s="664" t="s">
        <v>19</v>
      </c>
      <c r="D58" s="664">
        <v>4641.4653826081903</v>
      </c>
      <c r="E58" s="664">
        <v>63598.189029882698</v>
      </c>
      <c r="F58" s="664">
        <v>6.8017129080867704</v>
      </c>
      <c r="G58" s="664">
        <v>93.198287091913201</v>
      </c>
    </row>
    <row r="59" spans="1:7" x14ac:dyDescent="0.25">
      <c r="A59" s="664" t="s">
        <v>58</v>
      </c>
      <c r="B59" s="664" t="s">
        <v>59</v>
      </c>
      <c r="C59" s="664" t="s">
        <v>18</v>
      </c>
      <c r="D59" s="664">
        <v>3267.51441616378</v>
      </c>
      <c r="E59" s="664">
        <v>43575.609827949003</v>
      </c>
      <c r="F59" s="664">
        <v>6.9754408333992197</v>
      </c>
      <c r="G59" s="664">
        <v>93.024559166600795</v>
      </c>
    </row>
    <row r="60" spans="1:7" x14ac:dyDescent="0.25">
      <c r="A60" s="664" t="s">
        <v>58</v>
      </c>
      <c r="B60" s="664" t="s">
        <v>59</v>
      </c>
      <c r="C60" s="664" t="s">
        <v>19</v>
      </c>
      <c r="D60" s="664">
        <v>13188.325448858801</v>
      </c>
      <c r="E60" s="664">
        <v>182556.550307028</v>
      </c>
      <c r="F60" s="664">
        <v>6.7375073794043701</v>
      </c>
      <c r="G60" s="664">
        <v>93.262492620595594</v>
      </c>
    </row>
    <row r="61" spans="1:7" x14ac:dyDescent="0.25">
      <c r="A61" s="664" t="s">
        <v>60</v>
      </c>
      <c r="B61" s="664" t="s">
        <v>61</v>
      </c>
      <c r="C61" s="664" t="s">
        <v>18</v>
      </c>
      <c r="D61" s="664">
        <v>475.69300654955401</v>
      </c>
      <c r="E61" s="664">
        <v>5554.7892560747396</v>
      </c>
      <c r="F61" s="664">
        <v>7.88814203961436</v>
      </c>
      <c r="G61" s="664">
        <v>92.111857960385606</v>
      </c>
    </row>
    <row r="62" spans="1:7" x14ac:dyDescent="0.25">
      <c r="A62" s="664" t="s">
        <v>60</v>
      </c>
      <c r="B62" s="664" t="s">
        <v>61</v>
      </c>
      <c r="C62" s="664" t="s">
        <v>19</v>
      </c>
      <c r="D62" s="664">
        <v>1078.92382289532</v>
      </c>
      <c r="E62" s="664">
        <v>11253.5939144804</v>
      </c>
      <c r="F62" s="664">
        <v>8.7486095367652492</v>
      </c>
      <c r="G62" s="664">
        <v>91.251390463234799</v>
      </c>
    </row>
    <row r="63" spans="1:7" x14ac:dyDescent="0.25">
      <c r="A63" s="664" t="s">
        <v>62</v>
      </c>
      <c r="B63" s="664" t="s">
        <v>63</v>
      </c>
      <c r="C63" s="664" t="s">
        <v>18</v>
      </c>
      <c r="D63" s="664">
        <v>7637.1741355016502</v>
      </c>
      <c r="E63" s="664">
        <v>103409.253403403</v>
      </c>
      <c r="F63" s="664">
        <v>6.8774604503381997</v>
      </c>
      <c r="G63" s="664">
        <v>93.122539549661795</v>
      </c>
    </row>
    <row r="64" spans="1:7" x14ac:dyDescent="0.25">
      <c r="A64" s="664" t="s">
        <v>62</v>
      </c>
      <c r="B64" s="664" t="s">
        <v>63</v>
      </c>
      <c r="C64" s="664" t="s">
        <v>19</v>
      </c>
      <c r="D64" s="664">
        <v>17136.305749695901</v>
      </c>
      <c r="E64" s="664">
        <v>235037.26671139899</v>
      </c>
      <c r="F64" s="664">
        <v>6.7954407682191498</v>
      </c>
      <c r="G64" s="664">
        <v>93.204559231780806</v>
      </c>
    </row>
    <row r="65" spans="1:7" x14ac:dyDescent="0.25">
      <c r="A65" s="664" t="s">
        <v>64</v>
      </c>
      <c r="B65" s="664" t="s">
        <v>65</v>
      </c>
      <c r="C65" s="664" t="s">
        <v>18</v>
      </c>
      <c r="D65" s="664">
        <v>13381.743962905901</v>
      </c>
      <c r="E65" s="664">
        <v>202188.06587682501</v>
      </c>
      <c r="F65" s="664">
        <v>6.2076150518733701</v>
      </c>
      <c r="G65" s="664">
        <v>93.792384948126596</v>
      </c>
    </row>
    <row r="66" spans="1:7" x14ac:dyDescent="0.25">
      <c r="A66" s="664" t="s">
        <v>64</v>
      </c>
      <c r="B66" s="664" t="s">
        <v>65</v>
      </c>
      <c r="C66" s="664" t="s">
        <v>19</v>
      </c>
      <c r="D66" s="664">
        <v>25715.8716298008</v>
      </c>
      <c r="E66" s="664">
        <v>345737.31853046798</v>
      </c>
      <c r="F66" s="664">
        <v>6.92304503259356</v>
      </c>
      <c r="G66" s="664">
        <v>93.076954967406394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1973</v>
      </c>
    </row>
    <row r="9" spans="1:7" x14ac:dyDescent="0.25">
      <c r="A9" t="s">
        <v>1974</v>
      </c>
    </row>
    <row r="10" spans="1:7" x14ac:dyDescent="0.25">
      <c r="A10" t="s">
        <v>4</v>
      </c>
    </row>
    <row r="11" spans="1:7" x14ac:dyDescent="0.25">
      <c r="A11" t="s">
        <v>1975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65" t="s">
        <v>16</v>
      </c>
      <c r="B17" s="665" t="s">
        <v>17</v>
      </c>
      <c r="C17" s="665" t="s">
        <v>18</v>
      </c>
      <c r="D17" s="665">
        <v>127918.68561736299</v>
      </c>
      <c r="E17" s="665">
        <v>11555.9632931702</v>
      </c>
      <c r="F17" s="665">
        <v>91.714649663263998</v>
      </c>
      <c r="G17" s="665">
        <v>8.2853503367359895</v>
      </c>
    </row>
    <row r="18" spans="1:7" x14ac:dyDescent="0.25">
      <c r="A18" s="665" t="s">
        <v>16</v>
      </c>
      <c r="B18" s="665" t="s">
        <v>17</v>
      </c>
      <c r="C18" s="665" t="s">
        <v>19</v>
      </c>
      <c r="D18" s="665">
        <v>378653.95367572998</v>
      </c>
      <c r="E18" s="665">
        <v>31379.358887738399</v>
      </c>
      <c r="F18" s="665">
        <v>92.347119629973704</v>
      </c>
      <c r="G18" s="665">
        <v>7.6528803700263301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66" t="s">
        <v>28</v>
      </c>
      <c r="B29" s="666" t="s">
        <v>29</v>
      </c>
      <c r="C29" s="666" t="s">
        <v>18</v>
      </c>
      <c r="D29" s="666">
        <v>2588.35865521797</v>
      </c>
      <c r="E29" s="666">
        <v>232.00097313576401</v>
      </c>
      <c r="F29" s="666">
        <v>91.774064172405403</v>
      </c>
      <c r="G29" s="666">
        <v>8.2259358275946006</v>
      </c>
    </row>
    <row r="30" spans="1:7" x14ac:dyDescent="0.25">
      <c r="A30" s="666" t="s">
        <v>28</v>
      </c>
      <c r="B30" s="666" t="s">
        <v>29</v>
      </c>
      <c r="C30" s="666" t="s">
        <v>19</v>
      </c>
      <c r="D30" s="666">
        <v>26877.929980301698</v>
      </c>
      <c r="E30" s="666">
        <v>1514.12243514841</v>
      </c>
      <c r="F30" s="666">
        <v>94.667090589321205</v>
      </c>
      <c r="G30" s="666">
        <v>5.3329094106788402</v>
      </c>
    </row>
    <row r="31" spans="1:7" x14ac:dyDescent="0.25">
      <c r="A31" s="666" t="s">
        <v>30</v>
      </c>
      <c r="B31" s="666" t="s">
        <v>31</v>
      </c>
      <c r="C31" s="666" t="s">
        <v>18</v>
      </c>
      <c r="D31" s="666">
        <v>2068.2624573142298</v>
      </c>
      <c r="E31" s="666">
        <v>60.122758636918</v>
      </c>
      <c r="F31" s="666">
        <v>97.175193748465801</v>
      </c>
      <c r="G31" s="666">
        <v>2.8248062515342101</v>
      </c>
    </row>
    <row r="32" spans="1:7" x14ac:dyDescent="0.25">
      <c r="A32" s="666" t="s">
        <v>30</v>
      </c>
      <c r="B32" s="666" t="s">
        <v>31</v>
      </c>
      <c r="C32" s="666" t="s">
        <v>19</v>
      </c>
      <c r="D32" s="666">
        <v>7439.47078717161</v>
      </c>
      <c r="E32" s="666">
        <v>143.75218971627899</v>
      </c>
      <c r="F32" s="666">
        <v>98.104339142414702</v>
      </c>
      <c r="G32" s="666">
        <v>1.8956608575853</v>
      </c>
    </row>
    <row r="33" spans="1:7" x14ac:dyDescent="0.25">
      <c r="A33" s="666" t="s">
        <v>32</v>
      </c>
      <c r="B33" s="666" t="s">
        <v>33</v>
      </c>
      <c r="C33" s="666" t="s">
        <v>18</v>
      </c>
      <c r="D33" s="666">
        <v>3144.2897323443299</v>
      </c>
      <c r="E33" s="666">
        <v>404.86415025952198</v>
      </c>
      <c r="F33" s="666">
        <v>88.592657189535799</v>
      </c>
      <c r="G33" s="666">
        <v>11.407342810464201</v>
      </c>
    </row>
    <row r="34" spans="1:7" x14ac:dyDescent="0.25">
      <c r="A34" s="666" t="s">
        <v>32</v>
      </c>
      <c r="B34" s="666" t="s">
        <v>33</v>
      </c>
      <c r="C34" s="666" t="s">
        <v>19</v>
      </c>
      <c r="D34" s="666">
        <v>5071.5428739020699</v>
      </c>
      <c r="E34" s="666">
        <v>340.13615626072198</v>
      </c>
      <c r="F34" s="666">
        <v>93.714775869652996</v>
      </c>
      <c r="G34" s="666">
        <v>6.2852241303470198</v>
      </c>
    </row>
    <row r="35" spans="1:7" x14ac:dyDescent="0.25">
      <c r="A35" s="666" t="s">
        <v>34</v>
      </c>
      <c r="B35" s="666" t="s">
        <v>35</v>
      </c>
      <c r="C35" s="666" t="s">
        <v>18</v>
      </c>
      <c r="D35" s="666">
        <v>6631.7365050601702</v>
      </c>
      <c r="E35" s="666">
        <v>659.71972881793295</v>
      </c>
      <c r="F35" s="666">
        <v>90.952154032651293</v>
      </c>
      <c r="G35" s="666">
        <v>9.0478459673486693</v>
      </c>
    </row>
    <row r="36" spans="1:7" x14ac:dyDescent="0.25">
      <c r="A36" s="666" t="s">
        <v>34</v>
      </c>
      <c r="B36" s="666" t="s">
        <v>35</v>
      </c>
      <c r="C36" s="666" t="s">
        <v>19</v>
      </c>
      <c r="D36" s="666">
        <v>17972.135443557101</v>
      </c>
      <c r="E36" s="666">
        <v>1529.0963242620601</v>
      </c>
      <c r="F36" s="666">
        <v>92.158975686933999</v>
      </c>
      <c r="G36" s="666">
        <v>7.8410243130660504</v>
      </c>
    </row>
    <row r="37" spans="1:7" x14ac:dyDescent="0.25">
      <c r="A37" s="666" t="s">
        <v>36</v>
      </c>
      <c r="B37" s="666" t="s">
        <v>37</v>
      </c>
      <c r="C37" s="666" t="s">
        <v>18</v>
      </c>
      <c r="D37" s="666">
        <v>9501.5193983920799</v>
      </c>
      <c r="E37" s="666">
        <v>742.16200688695596</v>
      </c>
      <c r="F37" s="666">
        <v>92.754928843213705</v>
      </c>
      <c r="G37" s="666">
        <v>7.24507115678633</v>
      </c>
    </row>
    <row r="38" spans="1:7" x14ac:dyDescent="0.25">
      <c r="A38" s="666" t="s">
        <v>36</v>
      </c>
      <c r="B38" s="666" t="s">
        <v>37</v>
      </c>
      <c r="C38" s="666" t="s">
        <v>19</v>
      </c>
      <c r="D38" s="666">
        <v>13624.7656646123</v>
      </c>
      <c r="E38" s="666">
        <v>1720.33975645087</v>
      </c>
      <c r="F38" s="666">
        <v>88.789000080185303</v>
      </c>
      <c r="G38" s="666">
        <v>11.2109999198147</v>
      </c>
    </row>
    <row r="39" spans="1:7" x14ac:dyDescent="0.25">
      <c r="A39" s="666" t="s">
        <v>38</v>
      </c>
      <c r="B39" s="666" t="s">
        <v>39</v>
      </c>
      <c r="C39" s="666" t="s">
        <v>18</v>
      </c>
      <c r="D39" s="666">
        <v>3122.66619338187</v>
      </c>
      <c r="E39" s="666">
        <v>534.75383453691097</v>
      </c>
      <c r="F39" s="666">
        <v>85.378932951236493</v>
      </c>
      <c r="G39" s="666">
        <v>14.621067048763599</v>
      </c>
    </row>
    <row r="40" spans="1:7" x14ac:dyDescent="0.25">
      <c r="A40" s="666" t="s">
        <v>38</v>
      </c>
      <c r="B40" s="666" t="s">
        <v>39</v>
      </c>
      <c r="C40" s="666" t="s">
        <v>19</v>
      </c>
      <c r="D40" s="666">
        <v>8153.5510335566396</v>
      </c>
      <c r="E40" s="666">
        <v>838.32936836985402</v>
      </c>
      <c r="F40" s="666">
        <v>90.676818074779504</v>
      </c>
      <c r="G40" s="666">
        <v>9.3231819252204904</v>
      </c>
    </row>
    <row r="41" spans="1:7" x14ac:dyDescent="0.25">
      <c r="A41" s="666" t="s">
        <v>40</v>
      </c>
      <c r="B41" s="666" t="s">
        <v>41</v>
      </c>
      <c r="C41" s="666" t="s">
        <v>18</v>
      </c>
      <c r="D41" s="666">
        <v>14881.8443502643</v>
      </c>
      <c r="E41" s="666">
        <v>1773.3570037315001</v>
      </c>
      <c r="F41" s="666">
        <v>89.3525333855778</v>
      </c>
      <c r="G41" s="666">
        <v>10.6474666144222</v>
      </c>
    </row>
    <row r="42" spans="1:7" x14ac:dyDescent="0.25">
      <c r="A42" s="666" t="s">
        <v>40</v>
      </c>
      <c r="B42" s="666" t="s">
        <v>41</v>
      </c>
      <c r="C42" s="666" t="s">
        <v>19</v>
      </c>
      <c r="D42" s="666">
        <v>32002.839701255201</v>
      </c>
      <c r="E42" s="666">
        <v>2623.7627266280001</v>
      </c>
      <c r="F42" s="666">
        <v>92.4226965897318</v>
      </c>
      <c r="G42" s="666">
        <v>7.5773034102681702</v>
      </c>
    </row>
    <row r="43" spans="1:7" x14ac:dyDescent="0.25">
      <c r="A43" s="666" t="s">
        <v>42</v>
      </c>
      <c r="B43" s="666" t="s">
        <v>43</v>
      </c>
      <c r="C43" s="666" t="s">
        <v>18</v>
      </c>
      <c r="D43" s="666">
        <v>19528.238738691602</v>
      </c>
      <c r="E43" s="666">
        <v>1347.1243665781999</v>
      </c>
      <c r="F43" s="666">
        <v>93.546821869468999</v>
      </c>
      <c r="G43" s="666">
        <v>6.4531781305309703</v>
      </c>
    </row>
    <row r="44" spans="1:7" x14ac:dyDescent="0.25">
      <c r="A44" s="666" t="s">
        <v>42</v>
      </c>
      <c r="B44" s="666" t="s">
        <v>43</v>
      </c>
      <c r="C44" s="666" t="s">
        <v>19</v>
      </c>
      <c r="D44" s="666">
        <v>55790.652942493201</v>
      </c>
      <c r="E44" s="666">
        <v>4206.68086658211</v>
      </c>
      <c r="F44" s="666">
        <v>92.988553658119699</v>
      </c>
      <c r="G44" s="666">
        <v>7.0114463418802799</v>
      </c>
    </row>
    <row r="45" spans="1:7" x14ac:dyDescent="0.25">
      <c r="A45" s="666" t="s">
        <v>44</v>
      </c>
      <c r="B45" s="666" t="s">
        <v>45</v>
      </c>
      <c r="C45" s="666" t="s">
        <v>18</v>
      </c>
      <c r="D45" s="666">
        <v>2838.1366852322399</v>
      </c>
      <c r="E45" s="666">
        <v>0</v>
      </c>
      <c r="F45" s="666">
        <v>100</v>
      </c>
      <c r="G45" s="666">
        <v>0</v>
      </c>
    </row>
    <row r="46" spans="1:7" x14ac:dyDescent="0.25">
      <c r="A46" s="666" t="s">
        <v>44</v>
      </c>
      <c r="B46" s="666" t="s">
        <v>45</v>
      </c>
      <c r="C46" s="666" t="s">
        <v>19</v>
      </c>
      <c r="D46" s="666">
        <v>25484.498723552399</v>
      </c>
      <c r="E46" s="666">
        <v>2191.78297446438</v>
      </c>
      <c r="F46" s="666">
        <v>92.080645086722598</v>
      </c>
      <c r="G46" s="666">
        <v>7.9193549132773802</v>
      </c>
    </row>
    <row r="47" spans="1:7" x14ac:dyDescent="0.25">
      <c r="A47" s="666" t="s">
        <v>46</v>
      </c>
      <c r="B47" s="666" t="s">
        <v>47</v>
      </c>
      <c r="C47" s="666" t="s">
        <v>18</v>
      </c>
      <c r="D47" s="666">
        <v>10508.614210494499</v>
      </c>
      <c r="E47" s="666">
        <v>1402.46680783082</v>
      </c>
      <c r="F47" s="666">
        <v>88.225528768773302</v>
      </c>
      <c r="G47" s="666">
        <v>11.7744712312267</v>
      </c>
    </row>
    <row r="48" spans="1:7" x14ac:dyDescent="0.25">
      <c r="A48" s="666" t="s">
        <v>46</v>
      </c>
      <c r="B48" s="666" t="s">
        <v>47</v>
      </c>
      <c r="C48" s="666" t="s">
        <v>19</v>
      </c>
      <c r="D48" s="666">
        <v>47317.612006376301</v>
      </c>
      <c r="E48" s="666">
        <v>3242.9837074178399</v>
      </c>
      <c r="F48" s="666">
        <v>93.5859464042409</v>
      </c>
      <c r="G48" s="666">
        <v>6.4140535957591096</v>
      </c>
    </row>
    <row r="49" spans="1:7" x14ac:dyDescent="0.25">
      <c r="A49" s="666" t="s">
        <v>48</v>
      </c>
      <c r="B49" s="666" t="s">
        <v>49</v>
      </c>
      <c r="C49" s="666" t="s">
        <v>18</v>
      </c>
      <c r="D49" s="666">
        <v>24756.649641676999</v>
      </c>
      <c r="E49" s="666">
        <v>1705.77370066307</v>
      </c>
      <c r="F49" s="666">
        <v>93.553977734405606</v>
      </c>
      <c r="G49" s="666">
        <v>6.4460222655943502</v>
      </c>
    </row>
    <row r="50" spans="1:7" x14ac:dyDescent="0.25">
      <c r="A50" s="666" t="s">
        <v>48</v>
      </c>
      <c r="B50" s="666" t="s">
        <v>49</v>
      </c>
      <c r="C50" s="666" t="s">
        <v>19</v>
      </c>
      <c r="D50" s="666">
        <v>62835.774542111903</v>
      </c>
      <c r="E50" s="666">
        <v>5191.7883235968202</v>
      </c>
      <c r="F50" s="666">
        <v>92.368110652669102</v>
      </c>
      <c r="G50" s="666">
        <v>7.6318893473308496</v>
      </c>
    </row>
    <row r="51" spans="1:7" x14ac:dyDescent="0.25">
      <c r="A51" s="666" t="s">
        <v>50</v>
      </c>
      <c r="B51" s="666" t="s">
        <v>51</v>
      </c>
      <c r="C51" s="666" t="s">
        <v>18</v>
      </c>
      <c r="D51" s="666">
        <v>1925.89773080282</v>
      </c>
      <c r="E51" s="666">
        <v>65.137764359384406</v>
      </c>
      <c r="F51" s="666">
        <v>96.728447859535606</v>
      </c>
      <c r="G51" s="666">
        <v>3.2715521404643599</v>
      </c>
    </row>
    <row r="52" spans="1:7" x14ac:dyDescent="0.25">
      <c r="A52" s="666" t="s">
        <v>50</v>
      </c>
      <c r="B52" s="666" t="s">
        <v>51</v>
      </c>
      <c r="C52" s="666" t="s">
        <v>19</v>
      </c>
      <c r="D52" s="666">
        <v>7078.2218202410204</v>
      </c>
      <c r="E52" s="666">
        <v>284.16529346349898</v>
      </c>
      <c r="F52" s="666">
        <v>96.140310349417106</v>
      </c>
      <c r="G52" s="666">
        <v>3.85968965058286</v>
      </c>
    </row>
    <row r="53" spans="1:7" x14ac:dyDescent="0.25">
      <c r="A53" s="666" t="s">
        <v>52</v>
      </c>
      <c r="B53" s="666" t="s">
        <v>53</v>
      </c>
      <c r="C53" s="666" t="s">
        <v>18</v>
      </c>
      <c r="D53" s="666">
        <v>953.58790779353899</v>
      </c>
      <c r="E53" s="666">
        <v>263.03251534718402</v>
      </c>
      <c r="F53" s="666">
        <v>78.380067410987394</v>
      </c>
      <c r="G53" s="666">
        <v>21.619932589012599</v>
      </c>
    </row>
    <row r="54" spans="1:7" x14ac:dyDescent="0.25">
      <c r="A54" s="666" t="s">
        <v>52</v>
      </c>
      <c r="B54" s="666" t="s">
        <v>53</v>
      </c>
      <c r="C54" s="666" t="s">
        <v>19</v>
      </c>
      <c r="D54" s="666">
        <v>9718.4571827498803</v>
      </c>
      <c r="E54" s="666">
        <v>489.37024181714099</v>
      </c>
      <c r="F54" s="666">
        <v>95.205931473337998</v>
      </c>
      <c r="G54" s="666">
        <v>4.7940685266620102</v>
      </c>
    </row>
    <row r="55" spans="1:7" x14ac:dyDescent="0.25">
      <c r="A55" s="666" t="s">
        <v>54</v>
      </c>
      <c r="B55" s="666" t="s">
        <v>55</v>
      </c>
      <c r="C55" s="666" t="s">
        <v>18</v>
      </c>
      <c r="D55" s="666">
        <v>1552.47596927266</v>
      </c>
      <c r="E55" s="666">
        <v>125.910362425746</v>
      </c>
      <c r="F55" s="666">
        <v>92.4981298972845</v>
      </c>
      <c r="G55" s="666">
        <v>7.5018701027155004</v>
      </c>
    </row>
    <row r="56" spans="1:7" x14ac:dyDescent="0.25">
      <c r="A56" s="666" t="s">
        <v>54</v>
      </c>
      <c r="B56" s="666" t="s">
        <v>55</v>
      </c>
      <c r="C56" s="666" t="s">
        <v>19</v>
      </c>
      <c r="D56" s="666">
        <v>4302.6157310806502</v>
      </c>
      <c r="E56" s="666">
        <v>286.04173246922898</v>
      </c>
      <c r="F56" s="666">
        <v>93.766330680783895</v>
      </c>
      <c r="G56" s="666">
        <v>6.2336693192161201</v>
      </c>
    </row>
    <row r="57" spans="1:7" x14ac:dyDescent="0.25">
      <c r="A57" s="666" t="s">
        <v>56</v>
      </c>
      <c r="B57" s="666" t="s">
        <v>57</v>
      </c>
      <c r="C57" s="666" t="s">
        <v>18</v>
      </c>
      <c r="D57" s="666">
        <v>1284.98587705625</v>
      </c>
      <c r="E57" s="666">
        <v>108.83336320717601</v>
      </c>
      <c r="F57" s="666">
        <v>92.191716108997994</v>
      </c>
      <c r="G57" s="666">
        <v>7.8082838910020502</v>
      </c>
    </row>
    <row r="58" spans="1:7" x14ac:dyDescent="0.25">
      <c r="A58" s="666" t="s">
        <v>56</v>
      </c>
      <c r="B58" s="666" t="s">
        <v>57</v>
      </c>
      <c r="C58" s="666" t="s">
        <v>19</v>
      </c>
      <c r="D58" s="666">
        <v>4267.7747986823297</v>
      </c>
      <c r="E58" s="666">
        <v>373.69058392586697</v>
      </c>
      <c r="F58" s="666">
        <v>91.948866292828498</v>
      </c>
      <c r="G58" s="666">
        <v>8.0511337071715499</v>
      </c>
    </row>
    <row r="59" spans="1:7" x14ac:dyDescent="0.25">
      <c r="A59" s="666" t="s">
        <v>58</v>
      </c>
      <c r="B59" s="666" t="s">
        <v>59</v>
      </c>
      <c r="C59" s="666" t="s">
        <v>18</v>
      </c>
      <c r="D59" s="666">
        <v>3028.5958853094098</v>
      </c>
      <c r="E59" s="666">
        <v>238.91853085436401</v>
      </c>
      <c r="F59" s="666">
        <v>92.688064980754802</v>
      </c>
      <c r="G59" s="666">
        <v>7.3119350192451904</v>
      </c>
    </row>
    <row r="60" spans="1:7" x14ac:dyDescent="0.25">
      <c r="A60" s="666" t="s">
        <v>58</v>
      </c>
      <c r="B60" s="666" t="s">
        <v>59</v>
      </c>
      <c r="C60" s="666" t="s">
        <v>19</v>
      </c>
      <c r="D60" s="666">
        <v>11988.153989874399</v>
      </c>
      <c r="E60" s="666">
        <v>1200.17145898439</v>
      </c>
      <c r="F60" s="666">
        <v>90.899743385630202</v>
      </c>
      <c r="G60" s="666">
        <v>9.1002566143697603</v>
      </c>
    </row>
    <row r="61" spans="1:7" x14ac:dyDescent="0.25">
      <c r="A61" s="666" t="s">
        <v>60</v>
      </c>
      <c r="B61" s="666" t="s">
        <v>61</v>
      </c>
      <c r="C61" s="666" t="s">
        <v>18</v>
      </c>
      <c r="D61" s="666">
        <v>425.40299797068099</v>
      </c>
      <c r="E61" s="666">
        <v>50.2900085788729</v>
      </c>
      <c r="F61" s="666">
        <v>89.428053831681893</v>
      </c>
      <c r="G61" s="666">
        <v>10.5719461683181</v>
      </c>
    </row>
    <row r="62" spans="1:7" x14ac:dyDescent="0.25">
      <c r="A62" s="666" t="s">
        <v>60</v>
      </c>
      <c r="B62" s="666" t="s">
        <v>61</v>
      </c>
      <c r="C62" s="666" t="s">
        <v>19</v>
      </c>
      <c r="D62" s="666">
        <v>963.60973423313999</v>
      </c>
      <c r="E62" s="666">
        <v>115.314088662176</v>
      </c>
      <c r="F62" s="666">
        <v>89.312119519918596</v>
      </c>
      <c r="G62" s="666">
        <v>10.6878804800814</v>
      </c>
    </row>
    <row r="63" spans="1:7" x14ac:dyDescent="0.25">
      <c r="A63" s="666" t="s">
        <v>62</v>
      </c>
      <c r="B63" s="666" t="s">
        <v>63</v>
      </c>
      <c r="C63" s="666" t="s">
        <v>18</v>
      </c>
      <c r="D63" s="666">
        <v>7056.2891932607999</v>
      </c>
      <c r="E63" s="666">
        <v>580.88494224085196</v>
      </c>
      <c r="F63" s="666">
        <v>92.393980653909793</v>
      </c>
      <c r="G63" s="666">
        <v>7.6060193460901901</v>
      </c>
    </row>
    <row r="64" spans="1:7" x14ac:dyDescent="0.25">
      <c r="A64" s="666" t="s">
        <v>62</v>
      </c>
      <c r="B64" s="666" t="s">
        <v>63</v>
      </c>
      <c r="C64" s="666" t="s">
        <v>19</v>
      </c>
      <c r="D64" s="666">
        <v>15401.134383975999</v>
      </c>
      <c r="E64" s="666">
        <v>1735.17136571993</v>
      </c>
      <c r="F64" s="666">
        <v>89.874297348185905</v>
      </c>
      <c r="G64" s="666">
        <v>10.1257026518141</v>
      </c>
    </row>
    <row r="65" spans="1:7" x14ac:dyDescent="0.25">
      <c r="A65" s="666" t="s">
        <v>64</v>
      </c>
      <c r="B65" s="666" t="s">
        <v>65</v>
      </c>
      <c r="C65" s="666" t="s">
        <v>18</v>
      </c>
      <c r="D65" s="666">
        <v>12121.133487826901</v>
      </c>
      <c r="E65" s="666">
        <v>1260.61047507905</v>
      </c>
      <c r="F65" s="666">
        <v>90.579624908581096</v>
      </c>
      <c r="G65" s="666">
        <v>9.4203750914189204</v>
      </c>
    </row>
    <row r="66" spans="1:7" x14ac:dyDescent="0.25">
      <c r="A66" s="666" t="s">
        <v>64</v>
      </c>
      <c r="B66" s="666" t="s">
        <v>65</v>
      </c>
      <c r="C66" s="666" t="s">
        <v>19</v>
      </c>
      <c r="D66" s="666">
        <v>22363.212336002001</v>
      </c>
      <c r="E66" s="666">
        <v>3352.6592937988198</v>
      </c>
      <c r="F66" s="666">
        <v>86.962684593923697</v>
      </c>
      <c r="G66" s="666">
        <v>13.037315406076299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1978</v>
      </c>
    </row>
    <row r="9" spans="1:4" x14ac:dyDescent="0.25">
      <c r="A9" t="s">
        <v>1979</v>
      </c>
    </row>
    <row r="10" spans="1:4" x14ac:dyDescent="0.25">
      <c r="A10" t="s">
        <v>1980</v>
      </c>
    </row>
    <row r="11" spans="1:4" x14ac:dyDescent="0.25">
      <c r="A11" t="s">
        <v>1981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1982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67" t="s">
        <v>16</v>
      </c>
      <c r="B17" s="667" t="s">
        <v>17</v>
      </c>
      <c r="C17" s="667" t="s">
        <v>18</v>
      </c>
      <c r="D17" s="667">
        <v>2.3617526670177398</v>
      </c>
    </row>
    <row r="18" spans="1:4" x14ac:dyDescent="0.25">
      <c r="A18" s="667" t="s">
        <v>16</v>
      </c>
      <c r="B18" s="667" t="s">
        <v>17</v>
      </c>
      <c r="C18" s="667" t="s">
        <v>19</v>
      </c>
      <c r="D18" s="667">
        <v>1.92919998931256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1983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68" t="s">
        <v>28</v>
      </c>
      <c r="B29" s="668" t="s">
        <v>29</v>
      </c>
      <c r="C29" s="668" t="s">
        <v>18</v>
      </c>
      <c r="D29" s="668">
        <v>2.33854437139727</v>
      </c>
    </row>
    <row r="30" spans="1:4" x14ac:dyDescent="0.25">
      <c r="A30" s="668" t="s">
        <v>28</v>
      </c>
      <c r="B30" s="668" t="s">
        <v>29</v>
      </c>
      <c r="C30" s="668" t="s">
        <v>19</v>
      </c>
      <c r="D30" s="668">
        <v>1.5703813716492201</v>
      </c>
    </row>
    <row r="31" spans="1:4" x14ac:dyDescent="0.25">
      <c r="A31" s="668" t="s">
        <v>30</v>
      </c>
      <c r="B31" s="668" t="s">
        <v>31</v>
      </c>
      <c r="C31" s="668" t="s">
        <v>18</v>
      </c>
      <c r="D31" s="668">
        <v>1.1230533781079</v>
      </c>
    </row>
    <row r="32" spans="1:4" x14ac:dyDescent="0.25">
      <c r="A32" s="668" t="s">
        <v>30</v>
      </c>
      <c r="B32" s="668" t="s">
        <v>31</v>
      </c>
      <c r="C32" s="668" t="s">
        <v>19</v>
      </c>
      <c r="D32" s="668">
        <v>1.0588959406599801</v>
      </c>
    </row>
    <row r="33" spans="1:4" x14ac:dyDescent="0.25">
      <c r="A33" s="668" t="s">
        <v>32</v>
      </c>
      <c r="B33" s="668" t="s">
        <v>33</v>
      </c>
      <c r="C33" s="668" t="s">
        <v>18</v>
      </c>
      <c r="D33" s="668">
        <v>2.3106639697679898</v>
      </c>
    </row>
    <row r="34" spans="1:4" x14ac:dyDescent="0.25">
      <c r="A34" s="668" t="s">
        <v>32</v>
      </c>
      <c r="B34" s="668" t="s">
        <v>33</v>
      </c>
      <c r="C34" s="668" t="s">
        <v>19</v>
      </c>
      <c r="D34" s="668">
        <v>1.58200172190828</v>
      </c>
    </row>
    <row r="35" spans="1:4" x14ac:dyDescent="0.25">
      <c r="A35" s="668" t="s">
        <v>34</v>
      </c>
      <c r="B35" s="668" t="s">
        <v>35</v>
      </c>
      <c r="C35" s="668" t="s">
        <v>18</v>
      </c>
      <c r="D35" s="668">
        <v>1.9924874491879301</v>
      </c>
    </row>
    <row r="36" spans="1:4" x14ac:dyDescent="0.25">
      <c r="A36" s="668" t="s">
        <v>34</v>
      </c>
      <c r="B36" s="668" t="s">
        <v>35</v>
      </c>
      <c r="C36" s="668" t="s">
        <v>19</v>
      </c>
      <c r="D36" s="668">
        <v>1.8476198619626001</v>
      </c>
    </row>
    <row r="37" spans="1:4" x14ac:dyDescent="0.25">
      <c r="A37" s="668" t="s">
        <v>36</v>
      </c>
      <c r="B37" s="668" t="s">
        <v>37</v>
      </c>
      <c r="C37" s="668" t="s">
        <v>18</v>
      </c>
      <c r="D37" s="668">
        <v>1.8697096238877799</v>
      </c>
    </row>
    <row r="38" spans="1:4" x14ac:dyDescent="0.25">
      <c r="A38" s="668" t="s">
        <v>36</v>
      </c>
      <c r="B38" s="668" t="s">
        <v>37</v>
      </c>
      <c r="C38" s="668" t="s">
        <v>19</v>
      </c>
      <c r="D38" s="668">
        <v>1.92732303666475</v>
      </c>
    </row>
    <row r="39" spans="1:4" x14ac:dyDescent="0.25">
      <c r="A39" s="668" t="s">
        <v>38</v>
      </c>
      <c r="B39" s="668" t="s">
        <v>39</v>
      </c>
      <c r="C39" s="668" t="s">
        <v>18</v>
      </c>
      <c r="D39" s="668">
        <v>2.60523572293621</v>
      </c>
    </row>
    <row r="40" spans="1:4" x14ac:dyDescent="0.25">
      <c r="A40" s="668" t="s">
        <v>38</v>
      </c>
      <c r="B40" s="668" t="s">
        <v>39</v>
      </c>
      <c r="C40" s="668" t="s">
        <v>19</v>
      </c>
      <c r="D40" s="668">
        <v>2.2822717498413199</v>
      </c>
    </row>
    <row r="41" spans="1:4" x14ac:dyDescent="0.25">
      <c r="A41" s="668" t="s">
        <v>40</v>
      </c>
      <c r="B41" s="668" t="s">
        <v>41</v>
      </c>
      <c r="C41" s="668" t="s">
        <v>18</v>
      </c>
      <c r="D41" s="668">
        <v>2.50949012754826</v>
      </c>
    </row>
    <row r="42" spans="1:4" x14ac:dyDescent="0.25">
      <c r="A42" s="668" t="s">
        <v>40</v>
      </c>
      <c r="B42" s="668" t="s">
        <v>41</v>
      </c>
      <c r="C42" s="668" t="s">
        <v>19</v>
      </c>
      <c r="D42" s="668">
        <v>2.0183799791967401</v>
      </c>
    </row>
    <row r="43" spans="1:4" x14ac:dyDescent="0.25">
      <c r="A43" s="668" t="s">
        <v>42</v>
      </c>
      <c r="B43" s="668" t="s">
        <v>43</v>
      </c>
      <c r="C43" s="668" t="s">
        <v>18</v>
      </c>
      <c r="D43" s="668">
        <v>2.8779755596067602</v>
      </c>
    </row>
    <row r="44" spans="1:4" x14ac:dyDescent="0.25">
      <c r="A44" s="668" t="s">
        <v>42</v>
      </c>
      <c r="B44" s="668" t="s">
        <v>43</v>
      </c>
      <c r="C44" s="668" t="s">
        <v>19</v>
      </c>
      <c r="D44" s="668">
        <v>1.9869614052899101</v>
      </c>
    </row>
    <row r="45" spans="1:4" x14ac:dyDescent="0.25">
      <c r="A45" s="668" t="s">
        <v>44</v>
      </c>
      <c r="B45" s="668" t="s">
        <v>45</v>
      </c>
      <c r="C45" s="668" t="s">
        <v>18</v>
      </c>
      <c r="D45" s="668">
        <v>1.9676665424644799</v>
      </c>
    </row>
    <row r="46" spans="1:4" x14ac:dyDescent="0.25">
      <c r="A46" s="668" t="s">
        <v>44</v>
      </c>
      <c r="B46" s="668" t="s">
        <v>45</v>
      </c>
      <c r="C46" s="668" t="s">
        <v>19</v>
      </c>
      <c r="D46" s="668">
        <v>1.5078378608851799</v>
      </c>
    </row>
    <row r="47" spans="1:4" x14ac:dyDescent="0.25">
      <c r="A47" s="668" t="s">
        <v>46</v>
      </c>
      <c r="B47" s="668" t="s">
        <v>47</v>
      </c>
      <c r="C47" s="668" t="s">
        <v>18</v>
      </c>
      <c r="D47" s="668">
        <v>1.7354729508462401</v>
      </c>
    </row>
    <row r="48" spans="1:4" x14ac:dyDescent="0.25">
      <c r="A48" s="668" t="s">
        <v>46</v>
      </c>
      <c r="B48" s="668" t="s">
        <v>47</v>
      </c>
      <c r="C48" s="668" t="s">
        <v>19</v>
      </c>
      <c r="D48" s="668">
        <v>1.87215316267096</v>
      </c>
    </row>
    <row r="49" spans="1:4" x14ac:dyDescent="0.25">
      <c r="A49" s="668" t="s">
        <v>48</v>
      </c>
      <c r="B49" s="668" t="s">
        <v>49</v>
      </c>
      <c r="C49" s="668" t="s">
        <v>18</v>
      </c>
      <c r="D49" s="668">
        <v>2.8097407250228001</v>
      </c>
    </row>
    <row r="50" spans="1:4" x14ac:dyDescent="0.25">
      <c r="A50" s="668" t="s">
        <v>48</v>
      </c>
      <c r="B50" s="668" t="s">
        <v>49</v>
      </c>
      <c r="C50" s="668" t="s">
        <v>19</v>
      </c>
      <c r="D50" s="668">
        <v>2.307144992499</v>
      </c>
    </row>
    <row r="51" spans="1:4" x14ac:dyDescent="0.25">
      <c r="A51" s="668" t="s">
        <v>50</v>
      </c>
      <c r="B51" s="668" t="s">
        <v>51</v>
      </c>
      <c r="C51" s="668" t="s">
        <v>18</v>
      </c>
      <c r="D51" s="668">
        <v>0.76664161782370099</v>
      </c>
    </row>
    <row r="52" spans="1:4" x14ac:dyDescent="0.25">
      <c r="A52" s="668" t="s">
        <v>50</v>
      </c>
      <c r="B52" s="668" t="s">
        <v>51</v>
      </c>
      <c r="C52" s="668" t="s">
        <v>19</v>
      </c>
      <c r="D52" s="668">
        <v>1.6906203610703201</v>
      </c>
    </row>
    <row r="53" spans="1:4" x14ac:dyDescent="0.25">
      <c r="A53" s="668" t="s">
        <v>52</v>
      </c>
      <c r="B53" s="668" t="s">
        <v>53</v>
      </c>
      <c r="C53" s="668" t="s">
        <v>18</v>
      </c>
      <c r="D53" s="668">
        <v>2.4396565996055601</v>
      </c>
    </row>
    <row r="54" spans="1:4" x14ac:dyDescent="0.25">
      <c r="A54" s="668" t="s">
        <v>52</v>
      </c>
      <c r="B54" s="668" t="s">
        <v>53</v>
      </c>
      <c r="C54" s="668" t="s">
        <v>19</v>
      </c>
      <c r="D54" s="668">
        <v>1.1976709971047901</v>
      </c>
    </row>
    <row r="55" spans="1:4" x14ac:dyDescent="0.25">
      <c r="A55" s="668" t="s">
        <v>54</v>
      </c>
      <c r="B55" s="668" t="s">
        <v>55</v>
      </c>
      <c r="C55" s="668" t="s">
        <v>18</v>
      </c>
      <c r="D55" s="668">
        <v>1.9835530420732601</v>
      </c>
    </row>
    <row r="56" spans="1:4" x14ac:dyDescent="0.25">
      <c r="A56" s="668" t="s">
        <v>54</v>
      </c>
      <c r="B56" s="668" t="s">
        <v>55</v>
      </c>
      <c r="C56" s="668" t="s">
        <v>19</v>
      </c>
      <c r="D56" s="668">
        <v>2.1940320262399702</v>
      </c>
    </row>
    <row r="57" spans="1:4" x14ac:dyDescent="0.25">
      <c r="A57" s="668" t="s">
        <v>56</v>
      </c>
      <c r="B57" s="668" t="s">
        <v>57</v>
      </c>
      <c r="C57" s="668" t="s">
        <v>18</v>
      </c>
      <c r="D57" s="668">
        <v>2.3230158670149401</v>
      </c>
    </row>
    <row r="58" spans="1:4" x14ac:dyDescent="0.25">
      <c r="A58" s="668" t="s">
        <v>56</v>
      </c>
      <c r="B58" s="668" t="s">
        <v>57</v>
      </c>
      <c r="C58" s="668" t="s">
        <v>19</v>
      </c>
      <c r="D58" s="668">
        <v>1.9415685290729201</v>
      </c>
    </row>
    <row r="59" spans="1:4" x14ac:dyDescent="0.25">
      <c r="A59" s="668" t="s">
        <v>58</v>
      </c>
      <c r="B59" s="668" t="s">
        <v>59</v>
      </c>
      <c r="C59" s="668" t="s">
        <v>18</v>
      </c>
      <c r="D59" s="668">
        <v>1.8957672699900601</v>
      </c>
    </row>
    <row r="60" spans="1:4" x14ac:dyDescent="0.25">
      <c r="A60" s="668" t="s">
        <v>58</v>
      </c>
      <c r="B60" s="668" t="s">
        <v>59</v>
      </c>
      <c r="C60" s="668" t="s">
        <v>19</v>
      </c>
      <c r="D60" s="668">
        <v>2.0552043118821199</v>
      </c>
    </row>
    <row r="61" spans="1:4" x14ac:dyDescent="0.25">
      <c r="A61" s="668" t="s">
        <v>60</v>
      </c>
      <c r="B61" s="668" t="s">
        <v>61</v>
      </c>
      <c r="C61" s="668" t="s">
        <v>18</v>
      </c>
      <c r="D61" s="668">
        <v>0.96760107058850497</v>
      </c>
    </row>
    <row r="62" spans="1:4" x14ac:dyDescent="0.25">
      <c r="A62" s="668" t="s">
        <v>60</v>
      </c>
      <c r="B62" s="668" t="s">
        <v>61</v>
      </c>
      <c r="C62" s="668" t="s">
        <v>19</v>
      </c>
      <c r="D62" s="668">
        <v>1.9325687937695899</v>
      </c>
    </row>
    <row r="63" spans="1:4" x14ac:dyDescent="0.25">
      <c r="A63" s="668" t="s">
        <v>62</v>
      </c>
      <c r="B63" s="668" t="s">
        <v>63</v>
      </c>
      <c r="C63" s="668" t="s">
        <v>18</v>
      </c>
      <c r="D63" s="668">
        <v>2.6246100527165601</v>
      </c>
    </row>
    <row r="64" spans="1:4" x14ac:dyDescent="0.25">
      <c r="A64" s="668" t="s">
        <v>62</v>
      </c>
      <c r="B64" s="668" t="s">
        <v>63</v>
      </c>
      <c r="C64" s="668" t="s">
        <v>19</v>
      </c>
      <c r="D64" s="668">
        <v>2.6617871031920899</v>
      </c>
    </row>
    <row r="65" spans="1:4" x14ac:dyDescent="0.25">
      <c r="A65" s="668" t="s">
        <v>64</v>
      </c>
      <c r="B65" s="668" t="s">
        <v>65</v>
      </c>
      <c r="C65" s="668" t="s">
        <v>18</v>
      </c>
      <c r="D65" s="668">
        <v>2.1357158636708999</v>
      </c>
    </row>
    <row r="66" spans="1:4" x14ac:dyDescent="0.25">
      <c r="A66" s="668" t="s">
        <v>64</v>
      </c>
      <c r="B66" s="668" t="s">
        <v>65</v>
      </c>
      <c r="C66" s="668" t="s">
        <v>19</v>
      </c>
      <c r="D66" s="668">
        <v>1.70179531140134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1984</v>
      </c>
    </row>
    <row r="9" spans="1:4" x14ac:dyDescent="0.25">
      <c r="A9" t="s">
        <v>1985</v>
      </c>
    </row>
    <row r="10" spans="1:4" x14ac:dyDescent="0.25">
      <c r="A10" t="s">
        <v>1593</v>
      </c>
    </row>
    <row r="11" spans="1:4" x14ac:dyDescent="0.25">
      <c r="A11" t="s">
        <v>1986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1987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69" t="s">
        <v>16</v>
      </c>
      <c r="B17" s="669" t="s">
        <v>17</v>
      </c>
      <c r="C17" s="669" t="s">
        <v>18</v>
      </c>
      <c r="D17" s="669">
        <v>16.4205762294301</v>
      </c>
    </row>
    <row r="18" spans="1:4" x14ac:dyDescent="0.25">
      <c r="A18" s="669" t="s">
        <v>16</v>
      </c>
      <c r="B18" s="669" t="s">
        <v>17</v>
      </c>
      <c r="C18" s="669" t="s">
        <v>19</v>
      </c>
      <c r="D18" s="669">
        <v>16.0512259636081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1988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70" t="s">
        <v>28</v>
      </c>
      <c r="B29" s="670" t="s">
        <v>29</v>
      </c>
      <c r="C29" s="670" t="s">
        <v>18</v>
      </c>
      <c r="D29" s="670">
        <v>20.736881666272598</v>
      </c>
    </row>
    <row r="30" spans="1:4" x14ac:dyDescent="0.25">
      <c r="A30" s="670" t="s">
        <v>28</v>
      </c>
      <c r="B30" s="670" t="s">
        <v>29</v>
      </c>
      <c r="C30" s="670" t="s">
        <v>19</v>
      </c>
      <c r="D30" s="670">
        <v>17.495685805154999</v>
      </c>
    </row>
    <row r="31" spans="1:4" x14ac:dyDescent="0.25">
      <c r="A31" s="670" t="s">
        <v>30</v>
      </c>
      <c r="B31" s="670" t="s">
        <v>31</v>
      </c>
      <c r="C31" s="670" t="s">
        <v>18</v>
      </c>
      <c r="D31" s="670">
        <v>11.082249440325601</v>
      </c>
    </row>
    <row r="32" spans="1:4" x14ac:dyDescent="0.25">
      <c r="A32" s="670" t="s">
        <v>30</v>
      </c>
      <c r="B32" s="670" t="s">
        <v>31</v>
      </c>
      <c r="C32" s="670" t="s">
        <v>19</v>
      </c>
      <c r="D32" s="670">
        <v>21.230134296993398</v>
      </c>
    </row>
    <row r="33" spans="1:4" x14ac:dyDescent="0.25">
      <c r="A33" s="670" t="s">
        <v>32</v>
      </c>
      <c r="B33" s="670" t="s">
        <v>33</v>
      </c>
      <c r="C33" s="670" t="s">
        <v>18</v>
      </c>
      <c r="D33" s="670">
        <v>15.1200823903187</v>
      </c>
    </row>
    <row r="34" spans="1:4" x14ac:dyDescent="0.25">
      <c r="A34" s="670" t="s">
        <v>32</v>
      </c>
      <c r="B34" s="670" t="s">
        <v>33</v>
      </c>
      <c r="C34" s="670" t="s">
        <v>19</v>
      </c>
      <c r="D34" s="670">
        <v>16.643142104837199</v>
      </c>
    </row>
    <row r="35" spans="1:4" x14ac:dyDescent="0.25">
      <c r="A35" s="670" t="s">
        <v>34</v>
      </c>
      <c r="B35" s="670" t="s">
        <v>35</v>
      </c>
      <c r="C35" s="670" t="s">
        <v>18</v>
      </c>
      <c r="D35" s="670">
        <v>13.063795861376899</v>
      </c>
    </row>
    <row r="36" spans="1:4" x14ac:dyDescent="0.25">
      <c r="A36" s="670" t="s">
        <v>34</v>
      </c>
      <c r="B36" s="670" t="s">
        <v>35</v>
      </c>
      <c r="C36" s="670" t="s">
        <v>19</v>
      </c>
      <c r="D36" s="670">
        <v>13.5633121513335</v>
      </c>
    </row>
    <row r="37" spans="1:4" x14ac:dyDescent="0.25">
      <c r="A37" s="670" t="s">
        <v>36</v>
      </c>
      <c r="B37" s="670" t="s">
        <v>37</v>
      </c>
      <c r="C37" s="670" t="s">
        <v>18</v>
      </c>
      <c r="D37" s="670">
        <v>13.8063307093439</v>
      </c>
    </row>
    <row r="38" spans="1:4" x14ac:dyDescent="0.25">
      <c r="A38" s="670" t="s">
        <v>36</v>
      </c>
      <c r="B38" s="670" t="s">
        <v>37</v>
      </c>
      <c r="C38" s="670" t="s">
        <v>19</v>
      </c>
      <c r="D38" s="670">
        <v>15.553883431918599</v>
      </c>
    </row>
    <row r="39" spans="1:4" x14ac:dyDescent="0.25">
      <c r="A39" s="670" t="s">
        <v>38</v>
      </c>
      <c r="B39" s="670" t="s">
        <v>39</v>
      </c>
      <c r="C39" s="670" t="s">
        <v>18</v>
      </c>
      <c r="D39" s="670">
        <v>18.446985489302499</v>
      </c>
    </row>
    <row r="40" spans="1:4" x14ac:dyDescent="0.25">
      <c r="A40" s="670" t="s">
        <v>38</v>
      </c>
      <c r="B40" s="670" t="s">
        <v>39</v>
      </c>
      <c r="C40" s="670" t="s">
        <v>19</v>
      </c>
      <c r="D40" s="670">
        <v>17.6656574372828</v>
      </c>
    </row>
    <row r="41" spans="1:4" x14ac:dyDescent="0.25">
      <c r="A41" s="670" t="s">
        <v>40</v>
      </c>
      <c r="B41" s="670" t="s">
        <v>41</v>
      </c>
      <c r="C41" s="670" t="s">
        <v>18</v>
      </c>
      <c r="D41" s="670">
        <v>12.7492805447983</v>
      </c>
    </row>
    <row r="42" spans="1:4" x14ac:dyDescent="0.25">
      <c r="A42" s="670" t="s">
        <v>40</v>
      </c>
      <c r="B42" s="670" t="s">
        <v>41</v>
      </c>
      <c r="C42" s="670" t="s">
        <v>19</v>
      </c>
      <c r="D42" s="670">
        <v>13.6346174341649</v>
      </c>
    </row>
    <row r="43" spans="1:4" x14ac:dyDescent="0.25">
      <c r="A43" s="670" t="s">
        <v>42</v>
      </c>
      <c r="B43" s="670" t="s">
        <v>43</v>
      </c>
      <c r="C43" s="670" t="s">
        <v>18</v>
      </c>
      <c r="D43" s="670">
        <v>16.003820497531802</v>
      </c>
    </row>
    <row r="44" spans="1:4" x14ac:dyDescent="0.25">
      <c r="A44" s="670" t="s">
        <v>42</v>
      </c>
      <c r="B44" s="670" t="s">
        <v>43</v>
      </c>
      <c r="C44" s="670" t="s">
        <v>19</v>
      </c>
      <c r="D44" s="670">
        <v>16.1009270161228</v>
      </c>
    </row>
    <row r="45" spans="1:4" x14ac:dyDescent="0.25">
      <c r="A45" s="670" t="s">
        <v>44</v>
      </c>
      <c r="B45" s="670" t="s">
        <v>45</v>
      </c>
      <c r="C45" s="670" t="s">
        <v>18</v>
      </c>
      <c r="D45" s="670">
        <v>19.642495904040398</v>
      </c>
    </row>
    <row r="46" spans="1:4" x14ac:dyDescent="0.25">
      <c r="A46" s="670" t="s">
        <v>44</v>
      </c>
      <c r="B46" s="670" t="s">
        <v>45</v>
      </c>
      <c r="C46" s="670" t="s">
        <v>19</v>
      </c>
      <c r="D46" s="670">
        <v>15.511631887291299</v>
      </c>
    </row>
    <row r="47" spans="1:4" x14ac:dyDescent="0.25">
      <c r="A47" s="670" t="s">
        <v>46</v>
      </c>
      <c r="B47" s="670" t="s">
        <v>47</v>
      </c>
      <c r="C47" s="670" t="s">
        <v>18</v>
      </c>
      <c r="D47" s="670">
        <v>15.816911826679</v>
      </c>
    </row>
    <row r="48" spans="1:4" x14ac:dyDescent="0.25">
      <c r="A48" s="670" t="s">
        <v>46</v>
      </c>
      <c r="B48" s="670" t="s">
        <v>47</v>
      </c>
      <c r="C48" s="670" t="s">
        <v>19</v>
      </c>
      <c r="D48" s="670">
        <v>14.769219824313399</v>
      </c>
    </row>
    <row r="49" spans="1:4" x14ac:dyDescent="0.25">
      <c r="A49" s="670" t="s">
        <v>48</v>
      </c>
      <c r="B49" s="670" t="s">
        <v>49</v>
      </c>
      <c r="C49" s="670" t="s">
        <v>18</v>
      </c>
      <c r="D49" s="670">
        <v>17.7722900864444</v>
      </c>
    </row>
    <row r="50" spans="1:4" x14ac:dyDescent="0.25">
      <c r="A50" s="670" t="s">
        <v>48</v>
      </c>
      <c r="B50" s="670" t="s">
        <v>49</v>
      </c>
      <c r="C50" s="670" t="s">
        <v>19</v>
      </c>
      <c r="D50" s="670">
        <v>14.0601886194393</v>
      </c>
    </row>
    <row r="51" spans="1:4" x14ac:dyDescent="0.25">
      <c r="A51" s="670" t="s">
        <v>50</v>
      </c>
      <c r="B51" s="670" t="s">
        <v>51</v>
      </c>
      <c r="C51" s="670" t="s">
        <v>18</v>
      </c>
      <c r="D51" s="670">
        <v>15.914808782818</v>
      </c>
    </row>
    <row r="52" spans="1:4" x14ac:dyDescent="0.25">
      <c r="A52" s="670" t="s">
        <v>50</v>
      </c>
      <c r="B52" s="670" t="s">
        <v>51</v>
      </c>
      <c r="C52" s="670" t="s">
        <v>19</v>
      </c>
      <c r="D52" s="670">
        <v>18.68940513994</v>
      </c>
    </row>
    <row r="53" spans="1:4" x14ac:dyDescent="0.25">
      <c r="A53" s="670" t="s">
        <v>52</v>
      </c>
      <c r="B53" s="670" t="s">
        <v>53</v>
      </c>
      <c r="C53" s="670" t="s">
        <v>18</v>
      </c>
      <c r="D53" s="670">
        <v>14.6786812670349</v>
      </c>
    </row>
    <row r="54" spans="1:4" x14ac:dyDescent="0.25">
      <c r="A54" s="670" t="s">
        <v>52</v>
      </c>
      <c r="B54" s="670" t="s">
        <v>53</v>
      </c>
      <c r="C54" s="670" t="s">
        <v>19</v>
      </c>
      <c r="D54" s="670">
        <v>17.728826189118799</v>
      </c>
    </row>
    <row r="55" spans="1:4" x14ac:dyDescent="0.25">
      <c r="A55" s="670" t="s">
        <v>54</v>
      </c>
      <c r="B55" s="670" t="s">
        <v>55</v>
      </c>
      <c r="C55" s="670" t="s">
        <v>18</v>
      </c>
      <c r="D55" s="670">
        <v>21.8002653868101</v>
      </c>
    </row>
    <row r="56" spans="1:4" x14ac:dyDescent="0.25">
      <c r="A56" s="670" t="s">
        <v>54</v>
      </c>
      <c r="B56" s="670" t="s">
        <v>55</v>
      </c>
      <c r="C56" s="670" t="s">
        <v>19</v>
      </c>
      <c r="D56" s="670">
        <v>13.4895446041327</v>
      </c>
    </row>
    <row r="57" spans="1:4" x14ac:dyDescent="0.25">
      <c r="A57" s="670" t="s">
        <v>56</v>
      </c>
      <c r="B57" s="670" t="s">
        <v>57</v>
      </c>
      <c r="C57" s="670" t="s">
        <v>18</v>
      </c>
      <c r="D57" s="670">
        <v>17.521924362302201</v>
      </c>
    </row>
    <row r="58" spans="1:4" x14ac:dyDescent="0.25">
      <c r="A58" s="670" t="s">
        <v>56</v>
      </c>
      <c r="B58" s="670" t="s">
        <v>57</v>
      </c>
      <c r="C58" s="670" t="s">
        <v>19</v>
      </c>
      <c r="D58" s="670">
        <v>22.117135335461501</v>
      </c>
    </row>
    <row r="59" spans="1:4" x14ac:dyDescent="0.25">
      <c r="A59" s="670" t="s">
        <v>58</v>
      </c>
      <c r="B59" s="670" t="s">
        <v>59</v>
      </c>
      <c r="C59" s="670" t="s">
        <v>18</v>
      </c>
      <c r="D59" s="670">
        <v>16.7202669521464</v>
      </c>
    </row>
    <row r="60" spans="1:4" x14ac:dyDescent="0.25">
      <c r="A60" s="670" t="s">
        <v>58</v>
      </c>
      <c r="B60" s="670" t="s">
        <v>59</v>
      </c>
      <c r="C60" s="670" t="s">
        <v>19</v>
      </c>
      <c r="D60" s="670">
        <v>16.293243083782599</v>
      </c>
    </row>
    <row r="61" spans="1:4" x14ac:dyDescent="0.25">
      <c r="A61" s="670" t="s">
        <v>60</v>
      </c>
      <c r="B61" s="670" t="s">
        <v>61</v>
      </c>
      <c r="C61" s="670" t="s">
        <v>18</v>
      </c>
      <c r="D61" s="670">
        <v>18.174886071321598</v>
      </c>
    </row>
    <row r="62" spans="1:4" x14ac:dyDescent="0.25">
      <c r="A62" s="670" t="s">
        <v>60</v>
      </c>
      <c r="B62" s="670" t="s">
        <v>61</v>
      </c>
      <c r="C62" s="670" t="s">
        <v>19</v>
      </c>
      <c r="D62" s="670">
        <v>12.5628721908543</v>
      </c>
    </row>
    <row r="63" spans="1:4" x14ac:dyDescent="0.25">
      <c r="A63" s="670" t="s">
        <v>62</v>
      </c>
      <c r="B63" s="670" t="s">
        <v>63</v>
      </c>
      <c r="C63" s="670" t="s">
        <v>18</v>
      </c>
      <c r="D63" s="670">
        <v>13.9878740768982</v>
      </c>
    </row>
    <row r="64" spans="1:4" x14ac:dyDescent="0.25">
      <c r="A64" s="670" t="s">
        <v>62</v>
      </c>
      <c r="B64" s="670" t="s">
        <v>63</v>
      </c>
      <c r="C64" s="670" t="s">
        <v>19</v>
      </c>
      <c r="D64" s="670">
        <v>17.872904330609298</v>
      </c>
    </row>
    <row r="65" spans="1:4" x14ac:dyDescent="0.25">
      <c r="A65" s="670" t="s">
        <v>64</v>
      </c>
      <c r="B65" s="670" t="s">
        <v>65</v>
      </c>
      <c r="C65" s="670" t="s">
        <v>18</v>
      </c>
      <c r="D65" s="670">
        <v>22.989308440075099</v>
      </c>
    </row>
    <row r="66" spans="1:4" x14ac:dyDescent="0.25">
      <c r="A66" s="670" t="s">
        <v>64</v>
      </c>
      <c r="B66" s="670" t="s">
        <v>65</v>
      </c>
      <c r="C66" s="670" t="s">
        <v>19</v>
      </c>
      <c r="D66" s="670">
        <v>22.965217219506101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1989</v>
      </c>
    </row>
    <row r="9" spans="1:7" x14ac:dyDescent="0.25">
      <c r="A9" t="s">
        <v>1990</v>
      </c>
    </row>
    <row r="10" spans="1:7" x14ac:dyDescent="0.25">
      <c r="A10" t="s">
        <v>1991</v>
      </c>
    </row>
    <row r="11" spans="1:7" x14ac:dyDescent="0.25">
      <c r="A11" t="s">
        <v>1992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1993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71" t="s">
        <v>16</v>
      </c>
      <c r="B17" s="671" t="s">
        <v>17</v>
      </c>
      <c r="C17" s="671" t="s">
        <v>18</v>
      </c>
      <c r="D17" s="671">
        <v>465319.52516187599</v>
      </c>
      <c r="E17" s="671">
        <v>1359904.25240173</v>
      </c>
      <c r="F17" s="671">
        <v>25.493834283871099</v>
      </c>
      <c r="G17" s="671">
        <v>74.506165716128905</v>
      </c>
    </row>
    <row r="18" spans="1:7" x14ac:dyDescent="0.25">
      <c r="A18" s="671" t="s">
        <v>16</v>
      </c>
      <c r="B18" s="671" t="s">
        <v>17</v>
      </c>
      <c r="C18" s="671" t="s">
        <v>19</v>
      </c>
      <c r="D18" s="671">
        <v>1418156.5876244199</v>
      </c>
      <c r="E18" s="671">
        <v>3889534.6348119802</v>
      </c>
      <c r="F18" s="671">
        <v>26.718897693778001</v>
      </c>
      <c r="G18" s="671">
        <v>73.281102306221996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1994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72" t="s">
        <v>28</v>
      </c>
      <c r="B29" s="672" t="s">
        <v>29</v>
      </c>
      <c r="C29" s="672" t="s">
        <v>18</v>
      </c>
      <c r="D29" s="672">
        <v>11831.244435443699</v>
      </c>
      <c r="E29" s="672">
        <v>46852.844659416704</v>
      </c>
      <c r="F29" s="672">
        <v>20.1609066749234</v>
      </c>
      <c r="G29" s="672">
        <v>79.839093325076604</v>
      </c>
    </row>
    <row r="30" spans="1:7" x14ac:dyDescent="0.25">
      <c r="A30" s="672" t="s">
        <v>28</v>
      </c>
      <c r="B30" s="672" t="s">
        <v>29</v>
      </c>
      <c r="C30" s="672" t="s">
        <v>19</v>
      </c>
      <c r="D30" s="672">
        <v>99653.367461067101</v>
      </c>
      <c r="E30" s="672">
        <v>339429.543444073</v>
      </c>
      <c r="F30" s="672">
        <v>22.695797305260299</v>
      </c>
      <c r="G30" s="672">
        <v>77.304202694739701</v>
      </c>
    </row>
    <row r="31" spans="1:7" x14ac:dyDescent="0.25">
      <c r="A31" s="672" t="s">
        <v>30</v>
      </c>
      <c r="B31" s="672" t="s">
        <v>31</v>
      </c>
      <c r="C31" s="672" t="s">
        <v>18</v>
      </c>
      <c r="D31" s="672">
        <v>5634.0967849758099</v>
      </c>
      <c r="E31" s="672">
        <v>12744.3978489447</v>
      </c>
      <c r="F31" s="672">
        <v>30.655920940212301</v>
      </c>
      <c r="G31" s="672">
        <v>69.344079059787703</v>
      </c>
    </row>
    <row r="32" spans="1:7" x14ac:dyDescent="0.25">
      <c r="A32" s="672" t="s">
        <v>30</v>
      </c>
      <c r="B32" s="672" t="s">
        <v>31</v>
      </c>
      <c r="C32" s="672" t="s">
        <v>19</v>
      </c>
      <c r="D32" s="672">
        <v>30866.875207184999</v>
      </c>
      <c r="E32" s="672">
        <v>95598.630158894506</v>
      </c>
      <c r="F32" s="672">
        <v>24.4073473773221</v>
      </c>
      <c r="G32" s="672">
        <v>75.592652622677903</v>
      </c>
    </row>
    <row r="33" spans="1:7" x14ac:dyDescent="0.25">
      <c r="A33" s="672" t="s">
        <v>32</v>
      </c>
      <c r="B33" s="672" t="s">
        <v>33</v>
      </c>
      <c r="C33" s="672" t="s">
        <v>18</v>
      </c>
      <c r="D33" s="672">
        <v>11528.003126593499</v>
      </c>
      <c r="E33" s="672">
        <v>27583.611700006699</v>
      </c>
      <c r="F33" s="672">
        <v>29.474628387762699</v>
      </c>
      <c r="G33" s="672">
        <v>70.525371612237294</v>
      </c>
    </row>
    <row r="34" spans="1:7" x14ac:dyDescent="0.25">
      <c r="A34" s="672" t="s">
        <v>32</v>
      </c>
      <c r="B34" s="672" t="s">
        <v>33</v>
      </c>
      <c r="C34" s="672" t="s">
        <v>19</v>
      </c>
      <c r="D34" s="672">
        <v>18957.9670762317</v>
      </c>
      <c r="E34" s="672">
        <v>42079.418097168098</v>
      </c>
      <c r="F34" s="672">
        <v>31.059599002110701</v>
      </c>
      <c r="G34" s="672">
        <v>68.940400997889299</v>
      </c>
    </row>
    <row r="35" spans="1:7" x14ac:dyDescent="0.25">
      <c r="A35" s="672" t="s">
        <v>34</v>
      </c>
      <c r="B35" s="672" t="s">
        <v>35</v>
      </c>
      <c r="C35" s="672" t="s">
        <v>18</v>
      </c>
      <c r="D35" s="672">
        <v>28486.972549092501</v>
      </c>
      <c r="E35" s="672">
        <v>81629.9387951073</v>
      </c>
      <c r="F35" s="672">
        <v>25.869752612338399</v>
      </c>
      <c r="G35" s="672">
        <v>74.130247387661598</v>
      </c>
    </row>
    <row r="36" spans="1:7" x14ac:dyDescent="0.25">
      <c r="A36" s="672" t="s">
        <v>34</v>
      </c>
      <c r="B36" s="672" t="s">
        <v>35</v>
      </c>
      <c r="C36" s="672" t="s">
        <v>19</v>
      </c>
      <c r="D36" s="672">
        <v>62453.683509473602</v>
      </c>
      <c r="E36" s="672">
        <v>213459.40514632699</v>
      </c>
      <c r="F36" s="672">
        <v>22.635273960266598</v>
      </c>
      <c r="G36" s="672">
        <v>77.364726039733398</v>
      </c>
    </row>
    <row r="37" spans="1:7" x14ac:dyDescent="0.25">
      <c r="A37" s="672" t="s">
        <v>36</v>
      </c>
      <c r="B37" s="672" t="s">
        <v>37</v>
      </c>
      <c r="C37" s="672" t="s">
        <v>18</v>
      </c>
      <c r="D37" s="672">
        <v>25293.058183953799</v>
      </c>
      <c r="E37" s="672">
        <v>98349.606656943899</v>
      </c>
      <c r="F37" s="672">
        <v>20.456578007680999</v>
      </c>
      <c r="G37" s="672">
        <v>79.543421992318997</v>
      </c>
    </row>
    <row r="38" spans="1:7" x14ac:dyDescent="0.25">
      <c r="A38" s="672" t="s">
        <v>36</v>
      </c>
      <c r="B38" s="672" t="s">
        <v>37</v>
      </c>
      <c r="C38" s="672" t="s">
        <v>19</v>
      </c>
      <c r="D38" s="672">
        <v>49127.473959849303</v>
      </c>
      <c r="E38" s="672">
        <v>162400.86119925301</v>
      </c>
      <c r="F38" s="672">
        <v>23.225008565825402</v>
      </c>
      <c r="G38" s="672">
        <v>76.774991434174595</v>
      </c>
    </row>
    <row r="39" spans="1:7" x14ac:dyDescent="0.25">
      <c r="A39" s="672" t="s">
        <v>38</v>
      </c>
      <c r="B39" s="672" t="s">
        <v>39</v>
      </c>
      <c r="C39" s="672" t="s">
        <v>18</v>
      </c>
      <c r="D39" s="672">
        <v>12888.6366697392</v>
      </c>
      <c r="E39" s="672">
        <v>34025.6875488929</v>
      </c>
      <c r="F39" s="672">
        <v>27.472710913781899</v>
      </c>
      <c r="G39" s="672">
        <v>72.527289086218005</v>
      </c>
    </row>
    <row r="40" spans="1:7" x14ac:dyDescent="0.25">
      <c r="A40" s="672" t="s">
        <v>38</v>
      </c>
      <c r="B40" s="672" t="s">
        <v>39</v>
      </c>
      <c r="C40" s="672" t="s">
        <v>19</v>
      </c>
      <c r="D40" s="672">
        <v>33356.9808588132</v>
      </c>
      <c r="E40" s="672">
        <v>92341.6949225547</v>
      </c>
      <c r="F40" s="672">
        <v>26.5372571759086</v>
      </c>
      <c r="G40" s="672">
        <v>73.462742824091407</v>
      </c>
    </row>
    <row r="41" spans="1:7" x14ac:dyDescent="0.25">
      <c r="A41" s="672" t="s">
        <v>40</v>
      </c>
      <c r="B41" s="672" t="s">
        <v>41</v>
      </c>
      <c r="C41" s="672" t="s">
        <v>18</v>
      </c>
      <c r="D41" s="672">
        <v>47820.056225253204</v>
      </c>
      <c r="E41" s="672">
        <v>138613.266466434</v>
      </c>
      <c r="F41" s="672">
        <v>25.649951164757798</v>
      </c>
      <c r="G41" s="672">
        <v>74.350048835242205</v>
      </c>
    </row>
    <row r="42" spans="1:7" x14ac:dyDescent="0.25">
      <c r="A42" s="672" t="s">
        <v>40</v>
      </c>
      <c r="B42" s="672" t="s">
        <v>41</v>
      </c>
      <c r="C42" s="672" t="s">
        <v>19</v>
      </c>
      <c r="D42" s="672">
        <v>123614.57857701799</v>
      </c>
      <c r="E42" s="672">
        <v>324603.09873129398</v>
      </c>
      <c r="F42" s="672">
        <v>27.579139519744601</v>
      </c>
      <c r="G42" s="672">
        <v>72.420860480255399</v>
      </c>
    </row>
    <row r="43" spans="1:7" x14ac:dyDescent="0.25">
      <c r="A43" s="672" t="s">
        <v>42</v>
      </c>
      <c r="B43" s="672" t="s">
        <v>43</v>
      </c>
      <c r="C43" s="672" t="s">
        <v>18</v>
      </c>
      <c r="D43" s="672">
        <v>93964.6179140272</v>
      </c>
      <c r="E43" s="672">
        <v>235423.35729478599</v>
      </c>
      <c r="F43" s="672">
        <v>28.527033463944498</v>
      </c>
      <c r="G43" s="672">
        <v>71.472966536055495</v>
      </c>
    </row>
    <row r="44" spans="1:7" x14ac:dyDescent="0.25">
      <c r="A44" s="672" t="s">
        <v>42</v>
      </c>
      <c r="B44" s="672" t="s">
        <v>43</v>
      </c>
      <c r="C44" s="672" t="s">
        <v>19</v>
      </c>
      <c r="D44" s="672">
        <v>183016.355735305</v>
      </c>
      <c r="E44" s="672">
        <v>474695.66905588203</v>
      </c>
      <c r="F44" s="672">
        <v>27.826214032411801</v>
      </c>
      <c r="G44" s="672">
        <v>72.173785967588202</v>
      </c>
    </row>
    <row r="45" spans="1:7" x14ac:dyDescent="0.25">
      <c r="A45" s="672" t="s">
        <v>44</v>
      </c>
      <c r="B45" s="672" t="s">
        <v>45</v>
      </c>
      <c r="C45" s="672" t="s">
        <v>18</v>
      </c>
      <c r="D45" s="672">
        <v>13986.557372949699</v>
      </c>
      <c r="E45" s="672">
        <v>33103.072581560496</v>
      </c>
      <c r="F45" s="672">
        <v>29.701990409483098</v>
      </c>
      <c r="G45" s="672">
        <v>70.298009590516997</v>
      </c>
    </row>
    <row r="46" spans="1:7" x14ac:dyDescent="0.25">
      <c r="A46" s="672" t="s">
        <v>44</v>
      </c>
      <c r="B46" s="672" t="s">
        <v>45</v>
      </c>
      <c r="C46" s="672" t="s">
        <v>19</v>
      </c>
      <c r="D46" s="672">
        <v>98849.151302921702</v>
      </c>
      <c r="E46" s="672">
        <v>197565.21874256799</v>
      </c>
      <c r="F46" s="672">
        <v>33.348299304028899</v>
      </c>
      <c r="G46" s="672">
        <v>66.651700695971101</v>
      </c>
    </row>
    <row r="47" spans="1:7" x14ac:dyDescent="0.25">
      <c r="A47" s="672" t="s">
        <v>46</v>
      </c>
      <c r="B47" s="672" t="s">
        <v>47</v>
      </c>
      <c r="C47" s="672" t="s">
        <v>18</v>
      </c>
      <c r="D47" s="672">
        <v>41202.177225945597</v>
      </c>
      <c r="E47" s="672">
        <v>111839.404968428</v>
      </c>
      <c r="F47" s="672">
        <v>26.922210705856301</v>
      </c>
      <c r="G47" s="672">
        <v>73.077789294143699</v>
      </c>
    </row>
    <row r="48" spans="1:7" x14ac:dyDescent="0.25">
      <c r="A48" s="672" t="s">
        <v>46</v>
      </c>
      <c r="B48" s="672" t="s">
        <v>47</v>
      </c>
      <c r="C48" s="672" t="s">
        <v>19</v>
      </c>
      <c r="D48" s="672">
        <v>192016.64245620801</v>
      </c>
      <c r="E48" s="672">
        <v>439876.77534941799</v>
      </c>
      <c r="F48" s="672">
        <v>30.387504766709501</v>
      </c>
      <c r="G48" s="672">
        <v>69.612495233290502</v>
      </c>
    </row>
    <row r="49" spans="1:7" x14ac:dyDescent="0.25">
      <c r="A49" s="672" t="s">
        <v>48</v>
      </c>
      <c r="B49" s="672" t="s">
        <v>49</v>
      </c>
      <c r="C49" s="672" t="s">
        <v>18</v>
      </c>
      <c r="D49" s="672">
        <v>63598.596694827596</v>
      </c>
      <c r="E49" s="672">
        <v>178451.84023912699</v>
      </c>
      <c r="F49" s="672">
        <v>26.274935711923899</v>
      </c>
      <c r="G49" s="672">
        <v>73.725064288076098</v>
      </c>
    </row>
    <row r="50" spans="1:7" x14ac:dyDescent="0.25">
      <c r="A50" s="672" t="s">
        <v>48</v>
      </c>
      <c r="B50" s="672" t="s">
        <v>49</v>
      </c>
      <c r="C50" s="672" t="s">
        <v>19</v>
      </c>
      <c r="D50" s="672">
        <v>211803.66999145699</v>
      </c>
      <c r="E50" s="672">
        <v>618554.89307458804</v>
      </c>
      <c r="F50" s="672">
        <v>25.507495124682801</v>
      </c>
      <c r="G50" s="672">
        <v>74.492504875317195</v>
      </c>
    </row>
    <row r="51" spans="1:7" x14ac:dyDescent="0.25">
      <c r="A51" s="672" t="s">
        <v>50</v>
      </c>
      <c r="B51" s="672" t="s">
        <v>51</v>
      </c>
      <c r="C51" s="672" t="s">
        <v>18</v>
      </c>
      <c r="D51" s="672">
        <v>7970.2722247204501</v>
      </c>
      <c r="E51" s="672">
        <v>26357.831016065102</v>
      </c>
      <c r="F51" s="672">
        <v>23.2179219714385</v>
      </c>
      <c r="G51" s="672">
        <v>76.7820780285615</v>
      </c>
    </row>
    <row r="52" spans="1:7" x14ac:dyDescent="0.25">
      <c r="A52" s="672" t="s">
        <v>50</v>
      </c>
      <c r="B52" s="672" t="s">
        <v>51</v>
      </c>
      <c r="C52" s="672" t="s">
        <v>19</v>
      </c>
      <c r="D52" s="672">
        <v>34399.292741879603</v>
      </c>
      <c r="E52" s="672">
        <v>86786.604017334801</v>
      </c>
      <c r="F52" s="672">
        <v>28.385557776766699</v>
      </c>
      <c r="G52" s="672">
        <v>71.614442223233297</v>
      </c>
    </row>
    <row r="53" spans="1:7" x14ac:dyDescent="0.25">
      <c r="A53" s="672" t="s">
        <v>52</v>
      </c>
      <c r="B53" s="672" t="s">
        <v>53</v>
      </c>
      <c r="C53" s="672" t="s">
        <v>18</v>
      </c>
      <c r="D53" s="672">
        <v>4229.7826608202104</v>
      </c>
      <c r="E53" s="672">
        <v>8667.9036174163593</v>
      </c>
      <c r="F53" s="672">
        <v>32.794894910395698</v>
      </c>
      <c r="G53" s="672">
        <v>67.205105089604302</v>
      </c>
    </row>
    <row r="54" spans="1:7" x14ac:dyDescent="0.25">
      <c r="A54" s="672" t="s">
        <v>52</v>
      </c>
      <c r="B54" s="672" t="s">
        <v>53</v>
      </c>
      <c r="C54" s="672" t="s">
        <v>19</v>
      </c>
      <c r="D54" s="672">
        <v>37793.837563396701</v>
      </c>
      <c r="E54" s="672">
        <v>90158.476158366699</v>
      </c>
      <c r="F54" s="672">
        <v>29.537439741481101</v>
      </c>
      <c r="G54" s="672">
        <v>70.462560258518906</v>
      </c>
    </row>
    <row r="55" spans="1:7" x14ac:dyDescent="0.25">
      <c r="A55" s="672" t="s">
        <v>54</v>
      </c>
      <c r="B55" s="672" t="s">
        <v>55</v>
      </c>
      <c r="C55" s="672" t="s">
        <v>18</v>
      </c>
      <c r="D55" s="672">
        <v>6221.10888730443</v>
      </c>
      <c r="E55" s="672">
        <v>17610.643741945201</v>
      </c>
      <c r="F55" s="672">
        <v>26.104286092953998</v>
      </c>
      <c r="G55" s="672">
        <v>73.895713907046002</v>
      </c>
    </row>
    <row r="56" spans="1:7" x14ac:dyDescent="0.25">
      <c r="A56" s="672" t="s">
        <v>54</v>
      </c>
      <c r="B56" s="672" t="s">
        <v>55</v>
      </c>
      <c r="C56" s="672" t="s">
        <v>19</v>
      </c>
      <c r="D56" s="672">
        <v>16389.092844070601</v>
      </c>
      <c r="E56" s="672">
        <v>37898.154526679798</v>
      </c>
      <c r="F56" s="672">
        <v>30.189581601259999</v>
      </c>
      <c r="G56" s="672">
        <v>69.810418398739998</v>
      </c>
    </row>
    <row r="57" spans="1:7" x14ac:dyDescent="0.25">
      <c r="A57" s="672" t="s">
        <v>56</v>
      </c>
      <c r="B57" s="672" t="s">
        <v>57</v>
      </c>
      <c r="C57" s="672" t="s">
        <v>18</v>
      </c>
      <c r="D57" s="672">
        <v>5423.4999559078497</v>
      </c>
      <c r="E57" s="672">
        <v>14401.8456316013</v>
      </c>
      <c r="F57" s="672">
        <v>27.356395539076502</v>
      </c>
      <c r="G57" s="672">
        <v>72.643604460923498</v>
      </c>
    </row>
    <row r="58" spans="1:7" x14ac:dyDescent="0.25">
      <c r="A58" s="672" t="s">
        <v>56</v>
      </c>
      <c r="B58" s="672" t="s">
        <v>57</v>
      </c>
      <c r="C58" s="672" t="s">
        <v>19</v>
      </c>
      <c r="D58" s="672">
        <v>20194.985674199001</v>
      </c>
      <c r="E58" s="672">
        <v>48044.668738291897</v>
      </c>
      <c r="F58" s="672">
        <v>29.5942085991901</v>
      </c>
      <c r="G58" s="672">
        <v>70.405791400809903</v>
      </c>
    </row>
    <row r="59" spans="1:7" x14ac:dyDescent="0.25">
      <c r="A59" s="672" t="s">
        <v>58</v>
      </c>
      <c r="B59" s="672" t="s">
        <v>59</v>
      </c>
      <c r="C59" s="672" t="s">
        <v>18</v>
      </c>
      <c r="D59" s="672">
        <v>11060.478583726001</v>
      </c>
      <c r="E59" s="672">
        <v>35782.645660386901</v>
      </c>
      <c r="F59" s="672">
        <v>23.611744011963602</v>
      </c>
      <c r="G59" s="672">
        <v>76.388255988036406</v>
      </c>
    </row>
    <row r="60" spans="1:7" x14ac:dyDescent="0.25">
      <c r="A60" s="672" t="s">
        <v>58</v>
      </c>
      <c r="B60" s="672" t="s">
        <v>59</v>
      </c>
      <c r="C60" s="672" t="s">
        <v>19</v>
      </c>
      <c r="D60" s="672">
        <v>47333.6610300846</v>
      </c>
      <c r="E60" s="672">
        <v>148411.214725803</v>
      </c>
      <c r="F60" s="672">
        <v>24.181302753035698</v>
      </c>
      <c r="G60" s="672">
        <v>75.818697246964305</v>
      </c>
    </row>
    <row r="61" spans="1:7" x14ac:dyDescent="0.25">
      <c r="A61" s="672" t="s">
        <v>60</v>
      </c>
      <c r="B61" s="672" t="s">
        <v>61</v>
      </c>
      <c r="C61" s="672" t="s">
        <v>18</v>
      </c>
      <c r="D61" s="672">
        <v>1526.5530739702499</v>
      </c>
      <c r="E61" s="672">
        <v>4503.9291886540504</v>
      </c>
      <c r="F61" s="672">
        <v>25.313946836914099</v>
      </c>
      <c r="G61" s="672">
        <v>74.686053163085901</v>
      </c>
    </row>
    <row r="62" spans="1:7" x14ac:dyDescent="0.25">
      <c r="A62" s="672" t="s">
        <v>60</v>
      </c>
      <c r="B62" s="672" t="s">
        <v>61</v>
      </c>
      <c r="C62" s="672" t="s">
        <v>19</v>
      </c>
      <c r="D62" s="672">
        <v>3296.8759832094502</v>
      </c>
      <c r="E62" s="672">
        <v>9035.6417541662504</v>
      </c>
      <c r="F62" s="672">
        <v>26.733194741068399</v>
      </c>
      <c r="G62" s="672">
        <v>73.266805258931598</v>
      </c>
    </row>
    <row r="63" spans="1:7" x14ac:dyDescent="0.25">
      <c r="A63" s="672" t="s">
        <v>62</v>
      </c>
      <c r="B63" s="672" t="s">
        <v>63</v>
      </c>
      <c r="C63" s="672" t="s">
        <v>18</v>
      </c>
      <c r="D63" s="672">
        <v>24235.7132788667</v>
      </c>
      <c r="E63" s="672">
        <v>86810.714260038207</v>
      </c>
      <c r="F63" s="672">
        <v>21.8248473327751</v>
      </c>
      <c r="G63" s="672">
        <v>78.175152667224907</v>
      </c>
    </row>
    <row r="64" spans="1:7" x14ac:dyDescent="0.25">
      <c r="A64" s="672" t="s">
        <v>62</v>
      </c>
      <c r="B64" s="672" t="s">
        <v>63</v>
      </c>
      <c r="C64" s="672" t="s">
        <v>19</v>
      </c>
      <c r="D64" s="672">
        <v>65061.048721693704</v>
      </c>
      <c r="E64" s="672">
        <v>187112.52373940099</v>
      </c>
      <c r="F64" s="672">
        <v>25.8001058900537</v>
      </c>
      <c r="G64" s="672">
        <v>74.1998941099463</v>
      </c>
    </row>
    <row r="65" spans="1:7" x14ac:dyDescent="0.25">
      <c r="A65" s="672" t="s">
        <v>64</v>
      </c>
      <c r="B65" s="672" t="s">
        <v>65</v>
      </c>
      <c r="C65" s="672" t="s">
        <v>18</v>
      </c>
      <c r="D65" s="672">
        <v>48418.099313758699</v>
      </c>
      <c r="E65" s="672">
        <v>167151.71052597201</v>
      </c>
      <c r="F65" s="672">
        <v>22.460519564291499</v>
      </c>
      <c r="G65" s="672">
        <v>77.539480435708498</v>
      </c>
    </row>
    <row r="66" spans="1:7" x14ac:dyDescent="0.25">
      <c r="A66" s="672" t="s">
        <v>64</v>
      </c>
      <c r="B66" s="672" t="s">
        <v>65</v>
      </c>
      <c r="C66" s="672" t="s">
        <v>19</v>
      </c>
      <c r="D66" s="672">
        <v>89971.046930353696</v>
      </c>
      <c r="E66" s="672">
        <v>281482.143229915</v>
      </c>
      <c r="F66" s="672">
        <v>24.221368752152699</v>
      </c>
      <c r="G66" s="672">
        <v>75.778631247847301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1995</v>
      </c>
    </row>
    <row r="9" spans="1:4" x14ac:dyDescent="0.25">
      <c r="A9" t="s">
        <v>1990</v>
      </c>
    </row>
    <row r="10" spans="1:4" x14ac:dyDescent="0.25">
      <c r="A10" t="s">
        <v>1996</v>
      </c>
    </row>
    <row r="11" spans="1:4" x14ac:dyDescent="0.25">
      <c r="A11" t="s">
        <v>1997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1998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73" t="s">
        <v>16</v>
      </c>
      <c r="B17" s="673" t="s">
        <v>17</v>
      </c>
      <c r="C17" s="673" t="s">
        <v>18</v>
      </c>
      <c r="D17" s="673">
        <v>5642.6121024132199</v>
      </c>
    </row>
    <row r="18" spans="1:4" x14ac:dyDescent="0.25">
      <c r="A18" s="673" t="s">
        <v>16</v>
      </c>
      <c r="B18" s="673" t="s">
        <v>17</v>
      </c>
      <c r="C18" s="673" t="s">
        <v>19</v>
      </c>
      <c r="D18" s="673">
        <v>5654.0231788875099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1999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74" t="s">
        <v>28</v>
      </c>
      <c r="B29" s="674" t="s">
        <v>29</v>
      </c>
      <c r="C29" s="674" t="s">
        <v>18</v>
      </c>
      <c r="D29" s="674">
        <v>3792.9238450030898</v>
      </c>
    </row>
    <row r="30" spans="1:4" x14ac:dyDescent="0.25">
      <c r="A30" s="674" t="s">
        <v>28</v>
      </c>
      <c r="B30" s="674" t="s">
        <v>29</v>
      </c>
      <c r="C30" s="674" t="s">
        <v>19</v>
      </c>
      <c r="D30" s="674">
        <v>8456.5463164213106</v>
      </c>
    </row>
    <row r="31" spans="1:4" x14ac:dyDescent="0.25">
      <c r="A31" s="674" t="s">
        <v>30</v>
      </c>
      <c r="B31" s="674" t="s">
        <v>31</v>
      </c>
      <c r="C31" s="674" t="s">
        <v>18</v>
      </c>
      <c r="D31" s="674">
        <v>2414.41376993107</v>
      </c>
    </row>
    <row r="32" spans="1:4" x14ac:dyDescent="0.25">
      <c r="A32" s="674" t="s">
        <v>30</v>
      </c>
      <c r="B32" s="674" t="s">
        <v>31</v>
      </c>
      <c r="C32" s="674" t="s">
        <v>19</v>
      </c>
      <c r="D32" s="674">
        <v>20629.250126033701</v>
      </c>
    </row>
    <row r="33" spans="1:4" x14ac:dyDescent="0.25">
      <c r="A33" s="674" t="s">
        <v>32</v>
      </c>
      <c r="B33" s="674" t="s">
        <v>33</v>
      </c>
      <c r="C33" s="674" t="s">
        <v>18</v>
      </c>
      <c r="D33" s="674">
        <v>2203.93971538592</v>
      </c>
    </row>
    <row r="34" spans="1:4" x14ac:dyDescent="0.25">
      <c r="A34" s="674" t="s">
        <v>32</v>
      </c>
      <c r="B34" s="674" t="s">
        <v>33</v>
      </c>
      <c r="C34" s="674" t="s">
        <v>19</v>
      </c>
      <c r="D34" s="674">
        <v>5980.4568379524299</v>
      </c>
    </row>
    <row r="35" spans="1:4" x14ac:dyDescent="0.25">
      <c r="A35" s="674" t="s">
        <v>34</v>
      </c>
      <c r="B35" s="674" t="s">
        <v>35</v>
      </c>
      <c r="C35" s="674" t="s">
        <v>18</v>
      </c>
      <c r="D35" s="674">
        <v>2945.5877865186299</v>
      </c>
    </row>
    <row r="36" spans="1:4" x14ac:dyDescent="0.25">
      <c r="A36" s="674" t="s">
        <v>34</v>
      </c>
      <c r="B36" s="674" t="s">
        <v>35</v>
      </c>
      <c r="C36" s="674" t="s">
        <v>19</v>
      </c>
      <c r="D36" s="674">
        <v>2384.2060575078699</v>
      </c>
    </row>
    <row r="37" spans="1:4" x14ac:dyDescent="0.25">
      <c r="A37" s="674" t="s">
        <v>36</v>
      </c>
      <c r="B37" s="674" t="s">
        <v>37</v>
      </c>
      <c r="C37" s="674" t="s">
        <v>18</v>
      </c>
      <c r="D37" s="674">
        <v>5277.8003284043898</v>
      </c>
    </row>
    <row r="38" spans="1:4" x14ac:dyDescent="0.25">
      <c r="A38" s="674" t="s">
        <v>36</v>
      </c>
      <c r="B38" s="674" t="s">
        <v>37</v>
      </c>
      <c r="C38" s="674" t="s">
        <v>19</v>
      </c>
      <c r="D38" s="674">
        <v>2944.22607813489</v>
      </c>
    </row>
    <row r="39" spans="1:4" x14ac:dyDescent="0.25">
      <c r="A39" s="674" t="s">
        <v>38</v>
      </c>
      <c r="B39" s="674" t="s">
        <v>39</v>
      </c>
      <c r="C39" s="674" t="s">
        <v>18</v>
      </c>
      <c r="D39" s="674">
        <v>2416.4827254920701</v>
      </c>
    </row>
    <row r="40" spans="1:4" x14ac:dyDescent="0.25">
      <c r="A40" s="674" t="s">
        <v>38</v>
      </c>
      <c r="B40" s="674" t="s">
        <v>39</v>
      </c>
      <c r="C40" s="674" t="s">
        <v>19</v>
      </c>
      <c r="D40" s="674">
        <v>3799.0614872086899</v>
      </c>
    </row>
    <row r="41" spans="1:4" x14ac:dyDescent="0.25">
      <c r="A41" s="674" t="s">
        <v>40</v>
      </c>
      <c r="B41" s="674" t="s">
        <v>41</v>
      </c>
      <c r="C41" s="674" t="s">
        <v>18</v>
      </c>
      <c r="D41" s="674">
        <v>2524.6791999547299</v>
      </c>
    </row>
    <row r="42" spans="1:4" x14ac:dyDescent="0.25">
      <c r="A42" s="674" t="s">
        <v>40</v>
      </c>
      <c r="B42" s="674" t="s">
        <v>41</v>
      </c>
      <c r="C42" s="674" t="s">
        <v>19</v>
      </c>
      <c r="D42" s="674">
        <v>3024.89452108151</v>
      </c>
    </row>
    <row r="43" spans="1:4" x14ac:dyDescent="0.25">
      <c r="A43" s="674" t="s">
        <v>42</v>
      </c>
      <c r="B43" s="674" t="s">
        <v>43</v>
      </c>
      <c r="C43" s="674" t="s">
        <v>18</v>
      </c>
      <c r="D43" s="674">
        <v>13810.8942443796</v>
      </c>
    </row>
    <row r="44" spans="1:4" x14ac:dyDescent="0.25">
      <c r="A44" s="674" t="s">
        <v>42</v>
      </c>
      <c r="B44" s="674" t="s">
        <v>43</v>
      </c>
      <c r="C44" s="674" t="s">
        <v>19</v>
      </c>
      <c r="D44" s="674">
        <v>4677.9854722912496</v>
      </c>
    </row>
    <row r="45" spans="1:4" x14ac:dyDescent="0.25">
      <c r="A45" s="674" t="s">
        <v>44</v>
      </c>
      <c r="B45" s="674" t="s">
        <v>45</v>
      </c>
      <c r="C45" s="674" t="s">
        <v>18</v>
      </c>
      <c r="D45" s="674">
        <v>3974.0922948409102</v>
      </c>
    </row>
    <row r="46" spans="1:4" x14ac:dyDescent="0.25">
      <c r="A46" s="674" t="s">
        <v>44</v>
      </c>
      <c r="B46" s="674" t="s">
        <v>45</v>
      </c>
      <c r="C46" s="674" t="s">
        <v>19</v>
      </c>
      <c r="D46" s="674">
        <v>6330.3509603021903</v>
      </c>
    </row>
    <row r="47" spans="1:4" x14ac:dyDescent="0.25">
      <c r="A47" s="674" t="s">
        <v>46</v>
      </c>
      <c r="B47" s="674" t="s">
        <v>47</v>
      </c>
      <c r="C47" s="674" t="s">
        <v>18</v>
      </c>
      <c r="D47" s="674">
        <v>4130.9349486826004</v>
      </c>
    </row>
    <row r="48" spans="1:4" x14ac:dyDescent="0.25">
      <c r="A48" s="674" t="s">
        <v>46</v>
      </c>
      <c r="B48" s="674" t="s">
        <v>47</v>
      </c>
      <c r="C48" s="674" t="s">
        <v>19</v>
      </c>
      <c r="D48" s="674">
        <v>5735.3942729290302</v>
      </c>
    </row>
    <row r="49" spans="1:4" x14ac:dyDescent="0.25">
      <c r="A49" s="674" t="s">
        <v>48</v>
      </c>
      <c r="B49" s="674" t="s">
        <v>49</v>
      </c>
      <c r="C49" s="674" t="s">
        <v>18</v>
      </c>
      <c r="D49" s="674">
        <v>4848.0414731453002</v>
      </c>
    </row>
    <row r="50" spans="1:4" x14ac:dyDescent="0.25">
      <c r="A50" s="674" t="s">
        <v>48</v>
      </c>
      <c r="B50" s="674" t="s">
        <v>49</v>
      </c>
      <c r="C50" s="674" t="s">
        <v>19</v>
      </c>
      <c r="D50" s="674">
        <v>6974.9791377151096</v>
      </c>
    </row>
    <row r="51" spans="1:4" x14ac:dyDescent="0.25">
      <c r="A51" s="674" t="s">
        <v>50</v>
      </c>
      <c r="B51" s="674" t="s">
        <v>51</v>
      </c>
      <c r="C51" s="674" t="s">
        <v>18</v>
      </c>
      <c r="D51" s="674">
        <v>3682.5299547568502</v>
      </c>
    </row>
    <row r="52" spans="1:4" x14ac:dyDescent="0.25">
      <c r="A52" s="674" t="s">
        <v>50</v>
      </c>
      <c r="B52" s="674" t="s">
        <v>51</v>
      </c>
      <c r="C52" s="674" t="s">
        <v>19</v>
      </c>
      <c r="D52" s="674">
        <v>5468.9460439521799</v>
      </c>
    </row>
    <row r="53" spans="1:4" x14ac:dyDescent="0.25">
      <c r="A53" s="674" t="s">
        <v>52</v>
      </c>
      <c r="B53" s="674" t="s">
        <v>53</v>
      </c>
      <c r="C53" s="674" t="s">
        <v>18</v>
      </c>
      <c r="D53" s="674">
        <v>5516.3321200403598</v>
      </c>
    </row>
    <row r="54" spans="1:4" x14ac:dyDescent="0.25">
      <c r="A54" s="674" t="s">
        <v>52</v>
      </c>
      <c r="B54" s="674" t="s">
        <v>53</v>
      </c>
      <c r="C54" s="674" t="s">
        <v>19</v>
      </c>
      <c r="D54" s="674">
        <v>9135.9493036495896</v>
      </c>
    </row>
    <row r="55" spans="1:4" x14ac:dyDescent="0.25">
      <c r="A55" s="674" t="s">
        <v>54</v>
      </c>
      <c r="B55" s="674" t="s">
        <v>55</v>
      </c>
      <c r="C55" s="674" t="s">
        <v>18</v>
      </c>
      <c r="D55" s="674">
        <v>3292.9856482844598</v>
      </c>
    </row>
    <row r="56" spans="1:4" x14ac:dyDescent="0.25">
      <c r="A56" s="674" t="s">
        <v>54</v>
      </c>
      <c r="B56" s="674" t="s">
        <v>55</v>
      </c>
      <c r="C56" s="674" t="s">
        <v>19</v>
      </c>
      <c r="D56" s="674">
        <v>11450.348441050999</v>
      </c>
    </row>
    <row r="57" spans="1:4" x14ac:dyDescent="0.25">
      <c r="A57" s="674" t="s">
        <v>56</v>
      </c>
      <c r="B57" s="674" t="s">
        <v>57</v>
      </c>
      <c r="C57" s="674" t="s">
        <v>18</v>
      </c>
      <c r="D57" s="674">
        <v>4484.87436315185</v>
      </c>
    </row>
    <row r="58" spans="1:4" x14ac:dyDescent="0.25">
      <c r="A58" s="674" t="s">
        <v>56</v>
      </c>
      <c r="B58" s="674" t="s">
        <v>57</v>
      </c>
      <c r="C58" s="674" t="s">
        <v>19</v>
      </c>
      <c r="D58" s="674">
        <v>5517.6382124272304</v>
      </c>
    </row>
    <row r="59" spans="1:4" x14ac:dyDescent="0.25">
      <c r="A59" s="674" t="s">
        <v>58</v>
      </c>
      <c r="B59" s="674" t="s">
        <v>59</v>
      </c>
      <c r="C59" s="674" t="s">
        <v>18</v>
      </c>
      <c r="D59" s="674">
        <v>4093.9177532235999</v>
      </c>
    </row>
    <row r="60" spans="1:4" x14ac:dyDescent="0.25">
      <c r="A60" s="674" t="s">
        <v>58</v>
      </c>
      <c r="B60" s="674" t="s">
        <v>59</v>
      </c>
      <c r="C60" s="674" t="s">
        <v>19</v>
      </c>
      <c r="D60" s="674">
        <v>4439.4767048698104</v>
      </c>
    </row>
    <row r="61" spans="1:4" x14ac:dyDescent="0.25">
      <c r="A61" s="674" t="s">
        <v>60</v>
      </c>
      <c r="B61" s="674" t="s">
        <v>61</v>
      </c>
      <c r="C61" s="674" t="s">
        <v>18</v>
      </c>
      <c r="D61" s="674">
        <v>4396.5190645535604</v>
      </c>
    </row>
    <row r="62" spans="1:4" x14ac:dyDescent="0.25">
      <c r="A62" s="674" t="s">
        <v>60</v>
      </c>
      <c r="B62" s="674" t="s">
        <v>61</v>
      </c>
      <c r="C62" s="674" t="s">
        <v>19</v>
      </c>
      <c r="D62" s="674">
        <v>5813.7923417903203</v>
      </c>
    </row>
    <row r="63" spans="1:4" x14ac:dyDescent="0.25">
      <c r="A63" s="674" t="s">
        <v>62</v>
      </c>
      <c r="B63" s="674" t="s">
        <v>63</v>
      </c>
      <c r="C63" s="674" t="s">
        <v>18</v>
      </c>
      <c r="D63" s="674">
        <v>2328.21102588539</v>
      </c>
    </row>
    <row r="64" spans="1:4" x14ac:dyDescent="0.25">
      <c r="A64" s="674" t="s">
        <v>62</v>
      </c>
      <c r="B64" s="674" t="s">
        <v>63</v>
      </c>
      <c r="C64" s="674" t="s">
        <v>19</v>
      </c>
      <c r="D64" s="674">
        <v>3058.2727007459698</v>
      </c>
    </row>
    <row r="65" spans="1:4" x14ac:dyDescent="0.25">
      <c r="A65" s="674" t="s">
        <v>64</v>
      </c>
      <c r="B65" s="674" t="s">
        <v>65</v>
      </c>
      <c r="C65" s="674" t="s">
        <v>18</v>
      </c>
      <c r="D65" s="674">
        <v>2960.0900373508298</v>
      </c>
    </row>
    <row r="66" spans="1:4" x14ac:dyDescent="0.25">
      <c r="A66" s="674" t="s">
        <v>64</v>
      </c>
      <c r="B66" s="674" t="s">
        <v>65</v>
      </c>
      <c r="C66" s="674" t="s">
        <v>19</v>
      </c>
      <c r="D66" s="674">
        <v>3646.6719453846399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2000</v>
      </c>
    </row>
    <row r="9" spans="1:4" x14ac:dyDescent="0.25">
      <c r="A9" t="s">
        <v>1990</v>
      </c>
    </row>
    <row r="10" spans="1:4" x14ac:dyDescent="0.25">
      <c r="A10" t="s">
        <v>2001</v>
      </c>
    </row>
    <row r="11" spans="1:4" x14ac:dyDescent="0.25">
      <c r="A11" t="s">
        <v>2002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2003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75" t="s">
        <v>16</v>
      </c>
      <c r="B17" s="675" t="s">
        <v>17</v>
      </c>
      <c r="C17" s="675" t="s">
        <v>18</v>
      </c>
      <c r="D17" s="675">
        <v>8.1496646263734807</v>
      </c>
    </row>
    <row r="18" spans="1:4" x14ac:dyDescent="0.25">
      <c r="A18" s="675" t="s">
        <v>16</v>
      </c>
      <c r="B18" s="675" t="s">
        <v>17</v>
      </c>
      <c r="C18" s="675" t="s">
        <v>19</v>
      </c>
      <c r="D18" s="675">
        <v>7.4738939890095999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2004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76" t="s">
        <v>28</v>
      </c>
      <c r="B29" s="676" t="s">
        <v>29</v>
      </c>
      <c r="C29" s="676" t="s">
        <v>18</v>
      </c>
      <c r="D29" s="676">
        <v>7.2917849972441102</v>
      </c>
    </row>
    <row r="30" spans="1:4" x14ac:dyDescent="0.25">
      <c r="A30" s="676" t="s">
        <v>28</v>
      </c>
      <c r="B30" s="676" t="s">
        <v>29</v>
      </c>
      <c r="C30" s="676" t="s">
        <v>19</v>
      </c>
      <c r="D30" s="676">
        <v>8.7534951721149703</v>
      </c>
    </row>
    <row r="31" spans="1:4" x14ac:dyDescent="0.25">
      <c r="A31" s="676" t="s">
        <v>30</v>
      </c>
      <c r="B31" s="676" t="s">
        <v>31</v>
      </c>
      <c r="C31" s="676" t="s">
        <v>18</v>
      </c>
      <c r="D31" s="676">
        <v>8.0104681563299902</v>
      </c>
    </row>
    <row r="32" spans="1:4" x14ac:dyDescent="0.25">
      <c r="A32" s="676" t="s">
        <v>30</v>
      </c>
      <c r="B32" s="676" t="s">
        <v>31</v>
      </c>
      <c r="C32" s="676" t="s">
        <v>19</v>
      </c>
      <c r="D32" s="676">
        <v>5.2856468720513501</v>
      </c>
    </row>
    <row r="33" spans="1:4" x14ac:dyDescent="0.25">
      <c r="A33" s="676" t="s">
        <v>32</v>
      </c>
      <c r="B33" s="676" t="s">
        <v>33</v>
      </c>
      <c r="C33" s="676" t="s">
        <v>18</v>
      </c>
      <c r="D33" s="676">
        <v>6.5490123800166096</v>
      </c>
    </row>
    <row r="34" spans="1:4" x14ac:dyDescent="0.25">
      <c r="A34" s="676" t="s">
        <v>32</v>
      </c>
      <c r="B34" s="676" t="s">
        <v>33</v>
      </c>
      <c r="C34" s="676" t="s">
        <v>19</v>
      </c>
      <c r="D34" s="676">
        <v>7.5014726609766296</v>
      </c>
    </row>
    <row r="35" spans="1:4" x14ac:dyDescent="0.25">
      <c r="A35" s="676" t="s">
        <v>34</v>
      </c>
      <c r="B35" s="676" t="s">
        <v>35</v>
      </c>
      <c r="C35" s="676" t="s">
        <v>18</v>
      </c>
      <c r="D35" s="676">
        <v>8.6987407946923891</v>
      </c>
    </row>
    <row r="36" spans="1:4" x14ac:dyDescent="0.25">
      <c r="A36" s="676" t="s">
        <v>34</v>
      </c>
      <c r="B36" s="676" t="s">
        <v>35</v>
      </c>
      <c r="C36" s="676" t="s">
        <v>19</v>
      </c>
      <c r="D36" s="676">
        <v>7.2066961824860796</v>
      </c>
    </row>
    <row r="37" spans="1:4" x14ac:dyDescent="0.25">
      <c r="A37" s="676" t="s">
        <v>36</v>
      </c>
      <c r="B37" s="676" t="s">
        <v>37</v>
      </c>
      <c r="C37" s="676" t="s">
        <v>18</v>
      </c>
      <c r="D37" s="676">
        <v>7.7653024613324897</v>
      </c>
    </row>
    <row r="38" spans="1:4" x14ac:dyDescent="0.25">
      <c r="A38" s="676" t="s">
        <v>36</v>
      </c>
      <c r="B38" s="676" t="s">
        <v>37</v>
      </c>
      <c r="C38" s="676" t="s">
        <v>19</v>
      </c>
      <c r="D38" s="676">
        <v>8.4670063096031196</v>
      </c>
    </row>
    <row r="39" spans="1:4" x14ac:dyDescent="0.25">
      <c r="A39" s="676" t="s">
        <v>38</v>
      </c>
      <c r="B39" s="676" t="s">
        <v>39</v>
      </c>
      <c r="C39" s="676" t="s">
        <v>18</v>
      </c>
      <c r="D39" s="676">
        <v>7.3673221057996798</v>
      </c>
    </row>
    <row r="40" spans="1:4" x14ac:dyDescent="0.25">
      <c r="A40" s="676" t="s">
        <v>38</v>
      </c>
      <c r="B40" s="676" t="s">
        <v>39</v>
      </c>
      <c r="C40" s="676" t="s">
        <v>19</v>
      </c>
      <c r="D40" s="676">
        <v>7.7103083412174298</v>
      </c>
    </row>
    <row r="41" spans="1:4" x14ac:dyDescent="0.25">
      <c r="A41" s="676" t="s">
        <v>40</v>
      </c>
      <c r="B41" s="676" t="s">
        <v>41</v>
      </c>
      <c r="C41" s="676" t="s">
        <v>18</v>
      </c>
      <c r="D41" s="676">
        <v>7.1904653539919696</v>
      </c>
    </row>
    <row r="42" spans="1:4" x14ac:dyDescent="0.25">
      <c r="A42" s="676" t="s">
        <v>40</v>
      </c>
      <c r="B42" s="676" t="s">
        <v>41</v>
      </c>
      <c r="C42" s="676" t="s">
        <v>19</v>
      </c>
      <c r="D42" s="676">
        <v>6.8101068401542699</v>
      </c>
    </row>
    <row r="43" spans="1:4" x14ac:dyDescent="0.25">
      <c r="A43" s="676" t="s">
        <v>42</v>
      </c>
      <c r="B43" s="676" t="s">
        <v>43</v>
      </c>
      <c r="C43" s="676" t="s">
        <v>18</v>
      </c>
      <c r="D43" s="676">
        <v>8.9459112293266401</v>
      </c>
    </row>
    <row r="44" spans="1:4" x14ac:dyDescent="0.25">
      <c r="A44" s="676" t="s">
        <v>42</v>
      </c>
      <c r="B44" s="676" t="s">
        <v>43</v>
      </c>
      <c r="C44" s="676" t="s">
        <v>19</v>
      </c>
      <c r="D44" s="676">
        <v>8.3665101723790993</v>
      </c>
    </row>
    <row r="45" spans="1:4" x14ac:dyDescent="0.25">
      <c r="A45" s="676" t="s">
        <v>44</v>
      </c>
      <c r="B45" s="676" t="s">
        <v>45</v>
      </c>
      <c r="C45" s="676" t="s">
        <v>18</v>
      </c>
      <c r="D45" s="676">
        <v>6.7733029369617199</v>
      </c>
    </row>
    <row r="46" spans="1:4" x14ac:dyDescent="0.25">
      <c r="A46" s="676" t="s">
        <v>44</v>
      </c>
      <c r="B46" s="676" t="s">
        <v>45</v>
      </c>
      <c r="C46" s="676" t="s">
        <v>19</v>
      </c>
      <c r="D46" s="676">
        <v>7.1757746371000604</v>
      </c>
    </row>
    <row r="47" spans="1:4" x14ac:dyDescent="0.25">
      <c r="A47" s="676" t="s">
        <v>46</v>
      </c>
      <c r="B47" s="676" t="s">
        <v>47</v>
      </c>
      <c r="C47" s="676" t="s">
        <v>18</v>
      </c>
      <c r="D47" s="676">
        <v>7.7623378841790496</v>
      </c>
    </row>
    <row r="48" spans="1:4" x14ac:dyDescent="0.25">
      <c r="A48" s="676" t="s">
        <v>46</v>
      </c>
      <c r="B48" s="676" t="s">
        <v>47</v>
      </c>
      <c r="C48" s="676" t="s">
        <v>19</v>
      </c>
      <c r="D48" s="676">
        <v>7.3583929781422501</v>
      </c>
    </row>
    <row r="49" spans="1:4" x14ac:dyDescent="0.25">
      <c r="A49" s="676" t="s">
        <v>48</v>
      </c>
      <c r="B49" s="676" t="s">
        <v>49</v>
      </c>
      <c r="C49" s="676" t="s">
        <v>18</v>
      </c>
      <c r="D49" s="676">
        <v>7.9189224453472304</v>
      </c>
    </row>
    <row r="50" spans="1:4" x14ac:dyDescent="0.25">
      <c r="A50" s="676" t="s">
        <v>48</v>
      </c>
      <c r="B50" s="676" t="s">
        <v>49</v>
      </c>
      <c r="C50" s="676" t="s">
        <v>19</v>
      </c>
      <c r="D50" s="676">
        <v>7.9875921037418296</v>
      </c>
    </row>
    <row r="51" spans="1:4" x14ac:dyDescent="0.25">
      <c r="A51" s="676" t="s">
        <v>50</v>
      </c>
      <c r="B51" s="676" t="s">
        <v>51</v>
      </c>
      <c r="C51" s="676" t="s">
        <v>18</v>
      </c>
      <c r="D51" s="676">
        <v>8.5579248550309508</v>
      </c>
    </row>
    <row r="52" spans="1:4" x14ac:dyDescent="0.25">
      <c r="A52" s="676" t="s">
        <v>50</v>
      </c>
      <c r="B52" s="676" t="s">
        <v>51</v>
      </c>
      <c r="C52" s="676" t="s">
        <v>19</v>
      </c>
      <c r="D52" s="676">
        <v>6.0695599392365498</v>
      </c>
    </row>
    <row r="53" spans="1:4" x14ac:dyDescent="0.25">
      <c r="A53" s="676" t="s">
        <v>52</v>
      </c>
      <c r="B53" s="676" t="s">
        <v>53</v>
      </c>
      <c r="C53" s="676" t="s">
        <v>18</v>
      </c>
      <c r="D53" s="676">
        <v>10.6638924013728</v>
      </c>
    </row>
    <row r="54" spans="1:4" x14ac:dyDescent="0.25">
      <c r="A54" s="676" t="s">
        <v>52</v>
      </c>
      <c r="B54" s="676" t="s">
        <v>53</v>
      </c>
      <c r="C54" s="676" t="s">
        <v>19</v>
      </c>
      <c r="D54" s="676">
        <v>6.2393529826526102</v>
      </c>
    </row>
    <row r="55" spans="1:4" x14ac:dyDescent="0.25">
      <c r="A55" s="676" t="s">
        <v>54</v>
      </c>
      <c r="B55" s="676" t="s">
        <v>55</v>
      </c>
      <c r="C55" s="676" t="s">
        <v>18</v>
      </c>
      <c r="D55" s="676">
        <v>8.4915680766678303</v>
      </c>
    </row>
    <row r="56" spans="1:4" x14ac:dyDescent="0.25">
      <c r="A56" s="676" t="s">
        <v>54</v>
      </c>
      <c r="B56" s="676" t="s">
        <v>55</v>
      </c>
      <c r="C56" s="676" t="s">
        <v>19</v>
      </c>
      <c r="D56" s="676">
        <v>7.96782920788469</v>
      </c>
    </row>
    <row r="57" spans="1:4" x14ac:dyDescent="0.25">
      <c r="A57" s="676" t="s">
        <v>56</v>
      </c>
      <c r="B57" s="676" t="s">
        <v>57</v>
      </c>
      <c r="C57" s="676" t="s">
        <v>18</v>
      </c>
      <c r="D57" s="676">
        <v>5.5306650830527602</v>
      </c>
    </row>
    <row r="58" spans="1:4" x14ac:dyDescent="0.25">
      <c r="A58" s="676" t="s">
        <v>56</v>
      </c>
      <c r="B58" s="676" t="s">
        <v>57</v>
      </c>
      <c r="C58" s="676" t="s">
        <v>19</v>
      </c>
      <c r="D58" s="676">
        <v>5.8242107291156699</v>
      </c>
    </row>
    <row r="59" spans="1:4" x14ac:dyDescent="0.25">
      <c r="A59" s="676" t="s">
        <v>58</v>
      </c>
      <c r="B59" s="676" t="s">
        <v>59</v>
      </c>
      <c r="C59" s="676" t="s">
        <v>18</v>
      </c>
      <c r="D59" s="676">
        <v>5.6763135817232797</v>
      </c>
    </row>
    <row r="60" spans="1:4" x14ac:dyDescent="0.25">
      <c r="A60" s="676" t="s">
        <v>58</v>
      </c>
      <c r="B60" s="676" t="s">
        <v>59</v>
      </c>
      <c r="C60" s="676" t="s">
        <v>19</v>
      </c>
      <c r="D60" s="676">
        <v>6.5544517220904899</v>
      </c>
    </row>
    <row r="61" spans="1:4" x14ac:dyDescent="0.25">
      <c r="A61" s="676" t="s">
        <v>60</v>
      </c>
      <c r="B61" s="676" t="s">
        <v>61</v>
      </c>
      <c r="C61" s="676" t="s">
        <v>18</v>
      </c>
      <c r="D61" s="676">
        <v>5.3722099647376398</v>
      </c>
    </row>
    <row r="62" spans="1:4" x14ac:dyDescent="0.25">
      <c r="A62" s="676" t="s">
        <v>60</v>
      </c>
      <c r="B62" s="676" t="s">
        <v>61</v>
      </c>
      <c r="C62" s="676" t="s">
        <v>19</v>
      </c>
      <c r="D62" s="676">
        <v>4.0546582822707098</v>
      </c>
    </row>
    <row r="63" spans="1:4" x14ac:dyDescent="0.25">
      <c r="A63" s="676" t="s">
        <v>62</v>
      </c>
      <c r="B63" s="676" t="s">
        <v>63</v>
      </c>
      <c r="C63" s="676" t="s">
        <v>18</v>
      </c>
      <c r="D63" s="676">
        <v>8.9512671633096907</v>
      </c>
    </row>
    <row r="64" spans="1:4" x14ac:dyDescent="0.25">
      <c r="A64" s="676" t="s">
        <v>62</v>
      </c>
      <c r="B64" s="676" t="s">
        <v>63</v>
      </c>
      <c r="C64" s="676" t="s">
        <v>19</v>
      </c>
      <c r="D64" s="676">
        <v>7.4615983027949397</v>
      </c>
    </row>
    <row r="65" spans="1:4" x14ac:dyDescent="0.25">
      <c r="A65" s="676" t="s">
        <v>64</v>
      </c>
      <c r="B65" s="676" t="s">
        <v>65</v>
      </c>
      <c r="C65" s="676" t="s">
        <v>18</v>
      </c>
      <c r="D65" s="676">
        <v>9.4888636754107392</v>
      </c>
    </row>
    <row r="66" spans="1:4" x14ac:dyDescent="0.25">
      <c r="A66" s="676" t="s">
        <v>64</v>
      </c>
      <c r="B66" s="676" t="s">
        <v>65</v>
      </c>
      <c r="C66" s="676" t="s">
        <v>19</v>
      </c>
      <c r="D66" s="676">
        <v>6.7721822012443704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2005</v>
      </c>
    </row>
    <row r="9" spans="1:7" x14ac:dyDescent="0.25">
      <c r="A9" t="s">
        <v>1990</v>
      </c>
    </row>
    <row r="10" spans="1:7" x14ac:dyDescent="0.25">
      <c r="A10" t="s">
        <v>2006</v>
      </c>
    </row>
    <row r="11" spans="1:7" x14ac:dyDescent="0.25">
      <c r="A11" t="s">
        <v>2007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2008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77" t="s">
        <v>16</v>
      </c>
      <c r="B17" s="677" t="s">
        <v>17</v>
      </c>
      <c r="C17" s="677" t="s">
        <v>18</v>
      </c>
      <c r="D17" s="677">
        <v>146696.50091019401</v>
      </c>
      <c r="E17" s="677">
        <v>1678527.2766534099</v>
      </c>
      <c r="F17" s="677">
        <v>8.0371789318903009</v>
      </c>
      <c r="G17" s="677">
        <v>91.962821068109704</v>
      </c>
    </row>
    <row r="18" spans="1:7" x14ac:dyDescent="0.25">
      <c r="A18" s="677" t="s">
        <v>16</v>
      </c>
      <c r="B18" s="677" t="s">
        <v>17</v>
      </c>
      <c r="C18" s="677" t="s">
        <v>19</v>
      </c>
      <c r="D18" s="677">
        <v>538516.84800121805</v>
      </c>
      <c r="E18" s="677">
        <v>4769174.3744351799</v>
      </c>
      <c r="F18" s="677">
        <v>10.1459716745546</v>
      </c>
      <c r="G18" s="677">
        <v>89.854028325445398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2009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78" t="s">
        <v>28</v>
      </c>
      <c r="B29" s="678" t="s">
        <v>29</v>
      </c>
      <c r="C29" s="678" t="s">
        <v>18</v>
      </c>
      <c r="D29" s="678">
        <v>4670.1926135236899</v>
      </c>
      <c r="E29" s="678">
        <v>54013.896481336698</v>
      </c>
      <c r="F29" s="678">
        <v>7.9581922213609202</v>
      </c>
      <c r="G29" s="678">
        <v>92.041807778639097</v>
      </c>
    </row>
    <row r="30" spans="1:7" x14ac:dyDescent="0.25">
      <c r="A30" s="678" t="s">
        <v>28</v>
      </c>
      <c r="B30" s="678" t="s">
        <v>29</v>
      </c>
      <c r="C30" s="678" t="s">
        <v>19</v>
      </c>
      <c r="D30" s="678">
        <v>54373.965838067699</v>
      </c>
      <c r="E30" s="678">
        <v>384708.945067072</v>
      </c>
      <c r="F30" s="678">
        <v>12.383530419341399</v>
      </c>
      <c r="G30" s="678">
        <v>87.616469580658602</v>
      </c>
    </row>
    <row r="31" spans="1:7" x14ac:dyDescent="0.25">
      <c r="A31" s="678" t="s">
        <v>30</v>
      </c>
      <c r="B31" s="678" t="s">
        <v>31</v>
      </c>
      <c r="C31" s="678" t="s">
        <v>18</v>
      </c>
      <c r="D31" s="678">
        <v>2001.8984162425299</v>
      </c>
      <c r="E31" s="678">
        <v>16376.596217677899</v>
      </c>
      <c r="F31" s="678">
        <v>10.892613655896</v>
      </c>
      <c r="G31" s="678">
        <v>89.107386344104</v>
      </c>
    </row>
    <row r="32" spans="1:7" x14ac:dyDescent="0.25">
      <c r="A32" s="678" t="s">
        <v>30</v>
      </c>
      <c r="B32" s="678" t="s">
        <v>31</v>
      </c>
      <c r="C32" s="678" t="s">
        <v>19</v>
      </c>
      <c r="D32" s="678">
        <v>21375.664988746801</v>
      </c>
      <c r="E32" s="678">
        <v>105089.84037733301</v>
      </c>
      <c r="F32" s="678">
        <v>16.902367904094199</v>
      </c>
      <c r="G32" s="678">
        <v>83.097632095905794</v>
      </c>
    </row>
    <row r="33" spans="1:7" x14ac:dyDescent="0.25">
      <c r="A33" s="678" t="s">
        <v>32</v>
      </c>
      <c r="B33" s="678" t="s">
        <v>33</v>
      </c>
      <c r="C33" s="678" t="s">
        <v>18</v>
      </c>
      <c r="D33" s="678">
        <v>2761.17236495412</v>
      </c>
      <c r="E33" s="678">
        <v>36350.442461646096</v>
      </c>
      <c r="F33" s="678">
        <v>7.0597247830233201</v>
      </c>
      <c r="G33" s="678">
        <v>92.940275216976701</v>
      </c>
    </row>
    <row r="34" spans="1:7" x14ac:dyDescent="0.25">
      <c r="A34" s="678" t="s">
        <v>32</v>
      </c>
      <c r="B34" s="678" t="s">
        <v>33</v>
      </c>
      <c r="C34" s="678" t="s">
        <v>19</v>
      </c>
      <c r="D34" s="678">
        <v>5475.6969751767201</v>
      </c>
      <c r="E34" s="678">
        <v>55561.688198223099</v>
      </c>
      <c r="F34" s="678">
        <v>8.9710543130590104</v>
      </c>
      <c r="G34" s="678">
        <v>91.028945686941</v>
      </c>
    </row>
    <row r="35" spans="1:7" x14ac:dyDescent="0.25">
      <c r="A35" s="678" t="s">
        <v>34</v>
      </c>
      <c r="B35" s="678" t="s">
        <v>35</v>
      </c>
      <c r="C35" s="678" t="s">
        <v>18</v>
      </c>
      <c r="D35" s="678">
        <v>9646.2529835400092</v>
      </c>
      <c r="E35" s="678">
        <v>100470.65836066</v>
      </c>
      <c r="F35" s="678">
        <v>8.7600104886597094</v>
      </c>
      <c r="G35" s="678">
        <v>91.239989511340298</v>
      </c>
    </row>
    <row r="36" spans="1:7" x14ac:dyDescent="0.25">
      <c r="A36" s="678" t="s">
        <v>34</v>
      </c>
      <c r="B36" s="678" t="s">
        <v>35</v>
      </c>
      <c r="C36" s="678" t="s">
        <v>19</v>
      </c>
      <c r="D36" s="678">
        <v>21202.461289838</v>
      </c>
      <c r="E36" s="678">
        <v>254710.62736596199</v>
      </c>
      <c r="F36" s="678">
        <v>7.6844710024930798</v>
      </c>
      <c r="G36" s="678">
        <v>92.315528997506902</v>
      </c>
    </row>
    <row r="37" spans="1:7" x14ac:dyDescent="0.25">
      <c r="A37" s="678" t="s">
        <v>36</v>
      </c>
      <c r="B37" s="678" t="s">
        <v>37</v>
      </c>
      <c r="C37" s="678" t="s">
        <v>18</v>
      </c>
      <c r="D37" s="678">
        <v>8269.6006680305509</v>
      </c>
      <c r="E37" s="678">
        <v>115373.064172867</v>
      </c>
      <c r="F37" s="678">
        <v>6.68830672541052</v>
      </c>
      <c r="G37" s="678">
        <v>93.311693274589501</v>
      </c>
    </row>
    <row r="38" spans="1:7" x14ac:dyDescent="0.25">
      <c r="A38" s="678" t="s">
        <v>36</v>
      </c>
      <c r="B38" s="678" t="s">
        <v>37</v>
      </c>
      <c r="C38" s="678" t="s">
        <v>19</v>
      </c>
      <c r="D38" s="678">
        <v>14236.069960495501</v>
      </c>
      <c r="E38" s="678">
        <v>197292.265198607</v>
      </c>
      <c r="F38" s="678">
        <v>6.7301006977565097</v>
      </c>
      <c r="G38" s="678">
        <v>93.269899302243502</v>
      </c>
    </row>
    <row r="39" spans="1:7" x14ac:dyDescent="0.25">
      <c r="A39" s="678" t="s">
        <v>38</v>
      </c>
      <c r="B39" s="678" t="s">
        <v>39</v>
      </c>
      <c r="C39" s="678" t="s">
        <v>18</v>
      </c>
      <c r="D39" s="678">
        <v>5083.3013329958703</v>
      </c>
      <c r="E39" s="678">
        <v>41831.022885636201</v>
      </c>
      <c r="F39" s="678">
        <v>10.835286274841</v>
      </c>
      <c r="G39" s="678">
        <v>89.164713725159004</v>
      </c>
    </row>
    <row r="40" spans="1:7" x14ac:dyDescent="0.25">
      <c r="A40" s="678" t="s">
        <v>38</v>
      </c>
      <c r="B40" s="678" t="s">
        <v>39</v>
      </c>
      <c r="C40" s="678" t="s">
        <v>19</v>
      </c>
      <c r="D40" s="678">
        <v>11347.498781002199</v>
      </c>
      <c r="E40" s="678">
        <v>114351.17700036601</v>
      </c>
      <c r="F40" s="678">
        <v>9.02754043387006</v>
      </c>
      <c r="G40" s="678">
        <v>90.972459566129899</v>
      </c>
    </row>
    <row r="41" spans="1:7" x14ac:dyDescent="0.25">
      <c r="A41" s="678" t="s">
        <v>40</v>
      </c>
      <c r="B41" s="678" t="s">
        <v>41</v>
      </c>
      <c r="C41" s="678" t="s">
        <v>18</v>
      </c>
      <c r="D41" s="678">
        <v>11794.0053491364</v>
      </c>
      <c r="E41" s="678">
        <v>174639.31734255099</v>
      </c>
      <c r="F41" s="678">
        <v>6.3261251684285096</v>
      </c>
      <c r="G41" s="678">
        <v>93.673874831571496</v>
      </c>
    </row>
    <row r="42" spans="1:7" x14ac:dyDescent="0.25">
      <c r="A42" s="678" t="s">
        <v>40</v>
      </c>
      <c r="B42" s="678" t="s">
        <v>41</v>
      </c>
      <c r="C42" s="678" t="s">
        <v>19</v>
      </c>
      <c r="D42" s="678">
        <v>30440.684588821299</v>
      </c>
      <c r="E42" s="678">
        <v>417776.99271949101</v>
      </c>
      <c r="F42" s="678">
        <v>6.7914957686691801</v>
      </c>
      <c r="G42" s="678">
        <v>93.208504231330807</v>
      </c>
    </row>
    <row r="43" spans="1:7" x14ac:dyDescent="0.25">
      <c r="A43" s="678" t="s">
        <v>42</v>
      </c>
      <c r="B43" s="678" t="s">
        <v>43</v>
      </c>
      <c r="C43" s="678" t="s">
        <v>18</v>
      </c>
      <c r="D43" s="678">
        <v>26937.811937547602</v>
      </c>
      <c r="E43" s="678">
        <v>302450.16327126598</v>
      </c>
      <c r="F43" s="678">
        <v>8.1781406623816704</v>
      </c>
      <c r="G43" s="678">
        <v>91.821859337618307</v>
      </c>
    </row>
    <row r="44" spans="1:7" x14ac:dyDescent="0.25">
      <c r="A44" s="678" t="s">
        <v>42</v>
      </c>
      <c r="B44" s="678" t="s">
        <v>43</v>
      </c>
      <c r="C44" s="678" t="s">
        <v>19</v>
      </c>
      <c r="D44" s="678">
        <v>54561.105430486299</v>
      </c>
      <c r="E44" s="678">
        <v>603150.91936070099</v>
      </c>
      <c r="F44" s="678">
        <v>8.2955918964395696</v>
      </c>
      <c r="G44" s="678">
        <v>91.704408103560397</v>
      </c>
    </row>
    <row r="45" spans="1:7" x14ac:dyDescent="0.25">
      <c r="A45" s="678" t="s">
        <v>44</v>
      </c>
      <c r="B45" s="678" t="s">
        <v>45</v>
      </c>
      <c r="C45" s="678" t="s">
        <v>18</v>
      </c>
      <c r="D45" s="678">
        <v>5455.8196888244602</v>
      </c>
      <c r="E45" s="678">
        <v>41633.810265685803</v>
      </c>
      <c r="F45" s="678">
        <v>11.5860321987982</v>
      </c>
      <c r="G45" s="678">
        <v>88.413967801201807</v>
      </c>
    </row>
    <row r="46" spans="1:7" x14ac:dyDescent="0.25">
      <c r="A46" s="678" t="s">
        <v>44</v>
      </c>
      <c r="B46" s="678" t="s">
        <v>45</v>
      </c>
      <c r="C46" s="678" t="s">
        <v>19</v>
      </c>
      <c r="D46" s="678">
        <v>42541.734093522202</v>
      </c>
      <c r="E46" s="678">
        <v>253872.635951968</v>
      </c>
      <c r="F46" s="678">
        <v>14.352115954092699</v>
      </c>
      <c r="G46" s="678">
        <v>85.647884045907304</v>
      </c>
    </row>
    <row r="47" spans="1:7" x14ac:dyDescent="0.25">
      <c r="A47" s="678" t="s">
        <v>46</v>
      </c>
      <c r="B47" s="678" t="s">
        <v>47</v>
      </c>
      <c r="C47" s="678" t="s">
        <v>18</v>
      </c>
      <c r="D47" s="678">
        <v>15757.068921751201</v>
      </c>
      <c r="E47" s="678">
        <v>137284.51327262301</v>
      </c>
      <c r="F47" s="678">
        <v>10.295939636679</v>
      </c>
      <c r="G47" s="678">
        <v>89.704060363321005</v>
      </c>
    </row>
    <row r="48" spans="1:7" x14ac:dyDescent="0.25">
      <c r="A48" s="678" t="s">
        <v>46</v>
      </c>
      <c r="B48" s="678" t="s">
        <v>47</v>
      </c>
      <c r="C48" s="678" t="s">
        <v>19</v>
      </c>
      <c r="D48" s="678">
        <v>62392.0720894966</v>
      </c>
      <c r="E48" s="678">
        <v>569501.34571612999</v>
      </c>
      <c r="F48" s="678">
        <v>9.8738284545145802</v>
      </c>
      <c r="G48" s="678">
        <v>90.126171545485406</v>
      </c>
    </row>
    <row r="49" spans="1:7" x14ac:dyDescent="0.25">
      <c r="A49" s="678" t="s">
        <v>48</v>
      </c>
      <c r="B49" s="678" t="s">
        <v>49</v>
      </c>
      <c r="C49" s="678" t="s">
        <v>18</v>
      </c>
      <c r="D49" s="678">
        <v>21470.928519351801</v>
      </c>
      <c r="E49" s="678">
        <v>220579.50841460301</v>
      </c>
      <c r="F49" s="678">
        <v>8.8704357617872507</v>
      </c>
      <c r="G49" s="678">
        <v>91.129564238212794</v>
      </c>
    </row>
    <row r="50" spans="1:7" x14ac:dyDescent="0.25">
      <c r="A50" s="678" t="s">
        <v>48</v>
      </c>
      <c r="B50" s="678" t="s">
        <v>49</v>
      </c>
      <c r="C50" s="678" t="s">
        <v>19</v>
      </c>
      <c r="D50" s="678">
        <v>102153.846604766</v>
      </c>
      <c r="E50" s="678">
        <v>728204.71646127896</v>
      </c>
      <c r="F50" s="678">
        <v>12.3023776894129</v>
      </c>
      <c r="G50" s="678">
        <v>87.697622310587093</v>
      </c>
    </row>
    <row r="51" spans="1:7" x14ac:dyDescent="0.25">
      <c r="A51" s="678" t="s">
        <v>50</v>
      </c>
      <c r="B51" s="678" t="s">
        <v>51</v>
      </c>
      <c r="C51" s="678" t="s">
        <v>18</v>
      </c>
      <c r="D51" s="678">
        <v>3280.0347636800698</v>
      </c>
      <c r="E51" s="678">
        <v>31048.068477105498</v>
      </c>
      <c r="F51" s="678">
        <v>9.5549548446446799</v>
      </c>
      <c r="G51" s="678">
        <v>90.445045155355302</v>
      </c>
    </row>
    <row r="52" spans="1:7" x14ac:dyDescent="0.25">
      <c r="A52" s="678" t="s">
        <v>50</v>
      </c>
      <c r="B52" s="678" t="s">
        <v>51</v>
      </c>
      <c r="C52" s="678" t="s">
        <v>19</v>
      </c>
      <c r="D52" s="678">
        <v>13002.7312168508</v>
      </c>
      <c r="E52" s="678">
        <v>108183.165542364</v>
      </c>
      <c r="F52" s="678">
        <v>10.7295746160018</v>
      </c>
      <c r="G52" s="678">
        <v>89.270425383998202</v>
      </c>
    </row>
    <row r="53" spans="1:7" x14ac:dyDescent="0.25">
      <c r="A53" s="678" t="s">
        <v>52</v>
      </c>
      <c r="B53" s="678" t="s">
        <v>53</v>
      </c>
      <c r="C53" s="678" t="s">
        <v>18</v>
      </c>
      <c r="D53" s="678">
        <v>2092.6345779354101</v>
      </c>
      <c r="E53" s="678">
        <v>10805.051700301199</v>
      </c>
      <c r="F53" s="678">
        <v>16.2248835395113</v>
      </c>
      <c r="G53" s="678">
        <v>83.775116460488803</v>
      </c>
    </row>
    <row r="54" spans="1:7" x14ac:dyDescent="0.25">
      <c r="A54" s="678" t="s">
        <v>52</v>
      </c>
      <c r="B54" s="678" t="s">
        <v>53</v>
      </c>
      <c r="C54" s="678" t="s">
        <v>19</v>
      </c>
      <c r="D54" s="678">
        <v>25726.803109476099</v>
      </c>
      <c r="E54" s="678">
        <v>102225.51061228701</v>
      </c>
      <c r="F54" s="678">
        <v>20.1065556074428</v>
      </c>
      <c r="G54" s="678">
        <v>79.8934443925572</v>
      </c>
    </row>
    <row r="55" spans="1:7" x14ac:dyDescent="0.25">
      <c r="A55" s="678" t="s">
        <v>54</v>
      </c>
      <c r="B55" s="678" t="s">
        <v>55</v>
      </c>
      <c r="C55" s="678" t="s">
        <v>18</v>
      </c>
      <c r="D55" s="678">
        <v>2483.8977204188</v>
      </c>
      <c r="E55" s="678">
        <v>21347.854908830901</v>
      </c>
      <c r="F55" s="678">
        <v>10.422639740604801</v>
      </c>
      <c r="G55" s="678">
        <v>89.577360259395206</v>
      </c>
    </row>
    <row r="56" spans="1:7" x14ac:dyDescent="0.25">
      <c r="A56" s="678" t="s">
        <v>54</v>
      </c>
      <c r="B56" s="678" t="s">
        <v>55</v>
      </c>
      <c r="C56" s="678" t="s">
        <v>19</v>
      </c>
      <c r="D56" s="678">
        <v>6561.57783276809</v>
      </c>
      <c r="E56" s="678">
        <v>47725.669537982198</v>
      </c>
      <c r="F56" s="678">
        <v>12.0867757172441</v>
      </c>
      <c r="G56" s="678">
        <v>87.913224282755905</v>
      </c>
    </row>
    <row r="57" spans="1:7" x14ac:dyDescent="0.25">
      <c r="A57" s="678" t="s">
        <v>56</v>
      </c>
      <c r="B57" s="678" t="s">
        <v>57</v>
      </c>
      <c r="C57" s="678" t="s">
        <v>18</v>
      </c>
      <c r="D57" s="678">
        <v>1847.2238186473301</v>
      </c>
      <c r="E57" s="678">
        <v>17978.121768861802</v>
      </c>
      <c r="F57" s="678">
        <v>9.3174860962381594</v>
      </c>
      <c r="G57" s="678">
        <v>90.682513903761901</v>
      </c>
    </row>
    <row r="58" spans="1:7" x14ac:dyDescent="0.25">
      <c r="A58" s="678" t="s">
        <v>56</v>
      </c>
      <c r="B58" s="678" t="s">
        <v>57</v>
      </c>
      <c r="C58" s="678" t="s">
        <v>19</v>
      </c>
      <c r="D58" s="678">
        <v>7022.2593048363397</v>
      </c>
      <c r="E58" s="678">
        <v>61217.395107654498</v>
      </c>
      <c r="F58" s="678">
        <v>10.290584507343199</v>
      </c>
      <c r="G58" s="678">
        <v>89.709415492656802</v>
      </c>
    </row>
    <row r="59" spans="1:7" x14ac:dyDescent="0.25">
      <c r="A59" s="678" t="s">
        <v>58</v>
      </c>
      <c r="B59" s="678" t="s">
        <v>59</v>
      </c>
      <c r="C59" s="678" t="s">
        <v>18</v>
      </c>
      <c r="D59" s="678">
        <v>4610.3346244344302</v>
      </c>
      <c r="E59" s="678">
        <v>42232.789619678399</v>
      </c>
      <c r="F59" s="678">
        <v>9.8420733006805197</v>
      </c>
      <c r="G59" s="678">
        <v>90.157926699319503</v>
      </c>
    </row>
    <row r="60" spans="1:7" x14ac:dyDescent="0.25">
      <c r="A60" s="678" t="s">
        <v>58</v>
      </c>
      <c r="B60" s="678" t="s">
        <v>59</v>
      </c>
      <c r="C60" s="678" t="s">
        <v>19</v>
      </c>
      <c r="D60" s="678">
        <v>19374.223650394</v>
      </c>
      <c r="E60" s="678">
        <v>176370.65210549301</v>
      </c>
      <c r="F60" s="678">
        <v>9.8976913574767096</v>
      </c>
      <c r="G60" s="678">
        <v>90.102308642523298</v>
      </c>
    </row>
    <row r="61" spans="1:7" x14ac:dyDescent="0.25">
      <c r="A61" s="678" t="s">
        <v>60</v>
      </c>
      <c r="B61" s="678" t="s">
        <v>61</v>
      </c>
      <c r="C61" s="678" t="s">
        <v>18</v>
      </c>
      <c r="D61" s="678">
        <v>533.64230076448905</v>
      </c>
      <c r="E61" s="678">
        <v>5496.8399618598096</v>
      </c>
      <c r="F61" s="678">
        <v>8.84908167414563</v>
      </c>
      <c r="G61" s="678">
        <v>91.150918325854406</v>
      </c>
    </row>
    <row r="62" spans="1:7" x14ac:dyDescent="0.25">
      <c r="A62" s="678" t="s">
        <v>60</v>
      </c>
      <c r="B62" s="678" t="s">
        <v>61</v>
      </c>
      <c r="C62" s="678" t="s">
        <v>19</v>
      </c>
      <c r="D62" s="678">
        <v>1359.5693894127601</v>
      </c>
      <c r="E62" s="678">
        <v>10972.9483479629</v>
      </c>
      <c r="F62" s="678">
        <v>11.024264617859499</v>
      </c>
      <c r="G62" s="678">
        <v>88.975735382140499</v>
      </c>
    </row>
    <row r="63" spans="1:7" x14ac:dyDescent="0.25">
      <c r="A63" s="678" t="s">
        <v>62</v>
      </c>
      <c r="B63" s="678" t="s">
        <v>63</v>
      </c>
      <c r="C63" s="678" t="s">
        <v>18</v>
      </c>
      <c r="D63" s="678">
        <v>6913.1512044274104</v>
      </c>
      <c r="E63" s="678">
        <v>104133.276334478</v>
      </c>
      <c r="F63" s="678">
        <v>6.2254602490525004</v>
      </c>
      <c r="G63" s="678">
        <v>93.774539750947497</v>
      </c>
    </row>
    <row r="64" spans="1:7" x14ac:dyDescent="0.25">
      <c r="A64" s="678" t="s">
        <v>62</v>
      </c>
      <c r="B64" s="678" t="s">
        <v>63</v>
      </c>
      <c r="C64" s="678" t="s">
        <v>19</v>
      </c>
      <c r="D64" s="678">
        <v>20270.113795999401</v>
      </c>
      <c r="E64" s="678">
        <v>231903.458665096</v>
      </c>
      <c r="F64" s="678">
        <v>8.0381594304957105</v>
      </c>
      <c r="G64" s="678">
        <v>91.961840569504304</v>
      </c>
    </row>
    <row r="65" spans="1:7" x14ac:dyDescent="0.25">
      <c r="A65" s="678" t="s">
        <v>64</v>
      </c>
      <c r="B65" s="678" t="s">
        <v>65</v>
      </c>
      <c r="C65" s="678" t="s">
        <v>18</v>
      </c>
      <c r="D65" s="678">
        <v>11087.529103987999</v>
      </c>
      <c r="E65" s="678">
        <v>204482.280735743</v>
      </c>
      <c r="F65" s="678">
        <v>5.1433589481900004</v>
      </c>
      <c r="G65" s="678">
        <v>94.856641051810001</v>
      </c>
    </row>
    <row r="66" spans="1:7" x14ac:dyDescent="0.25">
      <c r="A66" s="678" t="s">
        <v>64</v>
      </c>
      <c r="B66" s="678" t="s">
        <v>65</v>
      </c>
      <c r="C66" s="678" t="s">
        <v>19</v>
      </c>
      <c r="D66" s="678">
        <v>25098.769061061099</v>
      </c>
      <c r="E66" s="678">
        <v>346354.421099208</v>
      </c>
      <c r="F66" s="678">
        <v>6.7569130447451098</v>
      </c>
      <c r="G66" s="678">
        <v>93.243086955254896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2010</v>
      </c>
    </row>
    <row r="9" spans="1:4" x14ac:dyDescent="0.25">
      <c r="A9" t="s">
        <v>1990</v>
      </c>
    </row>
    <row r="10" spans="1:4" x14ac:dyDescent="0.25">
      <c r="A10" t="s">
        <v>2011</v>
      </c>
    </row>
    <row r="11" spans="1:4" x14ac:dyDescent="0.25">
      <c r="A11" t="s">
        <v>2012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2013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79" t="s">
        <v>16</v>
      </c>
      <c r="B17" s="679" t="s">
        <v>17</v>
      </c>
      <c r="C17" s="679" t="s">
        <v>18</v>
      </c>
      <c r="D17" s="679">
        <v>5153.2520306035303</v>
      </c>
    </row>
    <row r="18" spans="1:4" x14ac:dyDescent="0.25">
      <c r="A18" s="679" t="s">
        <v>16</v>
      </c>
      <c r="B18" s="679" t="s">
        <v>17</v>
      </c>
      <c r="C18" s="679" t="s">
        <v>19</v>
      </c>
      <c r="D18" s="679">
        <v>10887.6889527645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2014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80" t="s">
        <v>28</v>
      </c>
      <c r="B29" s="680" t="s">
        <v>29</v>
      </c>
      <c r="C29" s="680" t="s">
        <v>18</v>
      </c>
      <c r="D29" s="680">
        <v>5860.6936924745996</v>
      </c>
    </row>
    <row r="30" spans="1:4" x14ac:dyDescent="0.25">
      <c r="A30" s="680" t="s">
        <v>28</v>
      </c>
      <c r="B30" s="680" t="s">
        <v>29</v>
      </c>
      <c r="C30" s="680" t="s">
        <v>19</v>
      </c>
      <c r="D30" s="680">
        <v>19847.390160207498</v>
      </c>
    </row>
    <row r="31" spans="1:4" x14ac:dyDescent="0.25">
      <c r="A31" s="680" t="s">
        <v>30</v>
      </c>
      <c r="B31" s="680" t="s">
        <v>31</v>
      </c>
      <c r="C31" s="680" t="s">
        <v>18</v>
      </c>
      <c r="D31" s="680">
        <v>9231.2019354908407</v>
      </c>
    </row>
    <row r="32" spans="1:4" x14ac:dyDescent="0.25">
      <c r="A32" s="680" t="s">
        <v>30</v>
      </c>
      <c r="B32" s="680" t="s">
        <v>31</v>
      </c>
      <c r="C32" s="680" t="s">
        <v>19</v>
      </c>
      <c r="D32" s="680">
        <v>32544.286145785602</v>
      </c>
    </row>
    <row r="33" spans="1:4" x14ac:dyDescent="0.25">
      <c r="A33" s="680" t="s">
        <v>32</v>
      </c>
      <c r="B33" s="680" t="s">
        <v>33</v>
      </c>
      <c r="C33" s="680" t="s">
        <v>18</v>
      </c>
      <c r="D33" s="680">
        <v>6577.6828108891996</v>
      </c>
    </row>
    <row r="34" spans="1:4" x14ac:dyDescent="0.25">
      <c r="A34" s="680" t="s">
        <v>32</v>
      </c>
      <c r="B34" s="680" t="s">
        <v>33</v>
      </c>
      <c r="C34" s="680" t="s">
        <v>19</v>
      </c>
      <c r="D34" s="680">
        <v>13320.972819552801</v>
      </c>
    </row>
    <row r="35" spans="1:4" x14ac:dyDescent="0.25">
      <c r="A35" s="680" t="s">
        <v>34</v>
      </c>
      <c r="B35" s="680" t="s">
        <v>35</v>
      </c>
      <c r="C35" s="680" t="s">
        <v>18</v>
      </c>
      <c r="D35" s="680">
        <v>3617.4802922494</v>
      </c>
    </row>
    <row r="36" spans="1:4" x14ac:dyDescent="0.25">
      <c r="A36" s="680" t="s">
        <v>34</v>
      </c>
      <c r="B36" s="680" t="s">
        <v>35</v>
      </c>
      <c r="C36" s="680" t="s">
        <v>19</v>
      </c>
      <c r="D36" s="680">
        <v>2092.5276828931101</v>
      </c>
    </row>
    <row r="37" spans="1:4" x14ac:dyDescent="0.25">
      <c r="A37" s="680" t="s">
        <v>36</v>
      </c>
      <c r="B37" s="680" t="s">
        <v>37</v>
      </c>
      <c r="C37" s="680" t="s">
        <v>18</v>
      </c>
      <c r="D37" s="680">
        <v>6894.64004595187</v>
      </c>
    </row>
    <row r="38" spans="1:4" x14ac:dyDescent="0.25">
      <c r="A38" s="680" t="s">
        <v>36</v>
      </c>
      <c r="B38" s="680" t="s">
        <v>37</v>
      </c>
      <c r="C38" s="680" t="s">
        <v>19</v>
      </c>
      <c r="D38" s="680">
        <v>1912.9240928946999</v>
      </c>
    </row>
    <row r="39" spans="1:4" x14ac:dyDescent="0.25">
      <c r="A39" s="680" t="s">
        <v>38</v>
      </c>
      <c r="B39" s="680" t="s">
        <v>39</v>
      </c>
      <c r="C39" s="680" t="s">
        <v>18</v>
      </c>
      <c r="D39" s="680">
        <v>3003.2058259011101</v>
      </c>
    </row>
    <row r="40" spans="1:4" x14ac:dyDescent="0.25">
      <c r="A40" s="680" t="s">
        <v>38</v>
      </c>
      <c r="B40" s="680" t="s">
        <v>39</v>
      </c>
      <c r="C40" s="680" t="s">
        <v>19</v>
      </c>
      <c r="D40" s="680">
        <v>12292.1077232509</v>
      </c>
    </row>
    <row r="41" spans="1:4" x14ac:dyDescent="0.25">
      <c r="A41" s="680" t="s">
        <v>40</v>
      </c>
      <c r="B41" s="680" t="s">
        <v>41</v>
      </c>
      <c r="C41" s="680" t="s">
        <v>18</v>
      </c>
      <c r="D41" s="680">
        <v>2725.46131563167</v>
      </c>
    </row>
    <row r="42" spans="1:4" x14ac:dyDescent="0.25">
      <c r="A42" s="680" t="s">
        <v>40</v>
      </c>
      <c r="B42" s="680" t="s">
        <v>41</v>
      </c>
      <c r="C42" s="680" t="s">
        <v>19</v>
      </c>
      <c r="D42" s="680">
        <v>6052.6925644089697</v>
      </c>
    </row>
    <row r="43" spans="1:4" x14ac:dyDescent="0.25">
      <c r="A43" s="680" t="s">
        <v>42</v>
      </c>
      <c r="B43" s="680" t="s">
        <v>43</v>
      </c>
      <c r="C43" s="680" t="s">
        <v>18</v>
      </c>
      <c r="D43" s="680">
        <v>6160.1537300958198</v>
      </c>
    </row>
    <row r="44" spans="1:4" x14ac:dyDescent="0.25">
      <c r="A44" s="680" t="s">
        <v>42</v>
      </c>
      <c r="B44" s="680" t="s">
        <v>43</v>
      </c>
      <c r="C44" s="680" t="s">
        <v>19</v>
      </c>
      <c r="D44" s="680">
        <v>5091.6728913841898</v>
      </c>
    </row>
    <row r="45" spans="1:4" x14ac:dyDescent="0.25">
      <c r="A45" s="680" t="s">
        <v>44</v>
      </c>
      <c r="B45" s="680" t="s">
        <v>45</v>
      </c>
      <c r="C45" s="680" t="s">
        <v>18</v>
      </c>
      <c r="D45" s="680">
        <v>20440.712036679699</v>
      </c>
    </row>
    <row r="46" spans="1:4" x14ac:dyDescent="0.25">
      <c r="A46" s="680" t="s">
        <v>44</v>
      </c>
      <c r="B46" s="680" t="s">
        <v>45</v>
      </c>
      <c r="C46" s="680" t="s">
        <v>19</v>
      </c>
      <c r="D46" s="680">
        <v>11142.987811058199</v>
      </c>
    </row>
    <row r="47" spans="1:4" x14ac:dyDescent="0.25">
      <c r="A47" s="680" t="s">
        <v>46</v>
      </c>
      <c r="B47" s="680" t="s">
        <v>47</v>
      </c>
      <c r="C47" s="680" t="s">
        <v>18</v>
      </c>
      <c r="D47" s="680">
        <v>5835.1297040947602</v>
      </c>
    </row>
    <row r="48" spans="1:4" x14ac:dyDescent="0.25">
      <c r="A48" s="680" t="s">
        <v>46</v>
      </c>
      <c r="B48" s="680" t="s">
        <v>47</v>
      </c>
      <c r="C48" s="680" t="s">
        <v>19</v>
      </c>
      <c r="D48" s="680">
        <v>6823.8921999759496</v>
      </c>
    </row>
    <row r="49" spans="1:4" x14ac:dyDescent="0.25">
      <c r="A49" s="680" t="s">
        <v>48</v>
      </c>
      <c r="B49" s="680" t="s">
        <v>49</v>
      </c>
      <c r="C49" s="680" t="s">
        <v>18</v>
      </c>
      <c r="D49" s="680">
        <v>2390.21492775651</v>
      </c>
    </row>
    <row r="50" spans="1:4" x14ac:dyDescent="0.25">
      <c r="A50" s="680" t="s">
        <v>48</v>
      </c>
      <c r="B50" s="680" t="s">
        <v>49</v>
      </c>
      <c r="C50" s="680" t="s">
        <v>19</v>
      </c>
      <c r="D50" s="680">
        <v>12066.235925290301</v>
      </c>
    </row>
    <row r="51" spans="1:4" x14ac:dyDescent="0.25">
      <c r="A51" s="680" t="s">
        <v>50</v>
      </c>
      <c r="B51" s="680" t="s">
        <v>51</v>
      </c>
      <c r="C51" s="680" t="s">
        <v>18</v>
      </c>
      <c r="D51" s="680">
        <v>2956.5310483490598</v>
      </c>
    </row>
    <row r="52" spans="1:4" x14ac:dyDescent="0.25">
      <c r="A52" s="680" t="s">
        <v>50</v>
      </c>
      <c r="B52" s="680" t="s">
        <v>51</v>
      </c>
      <c r="C52" s="680" t="s">
        <v>19</v>
      </c>
      <c r="D52" s="680">
        <v>9658.8357498245405</v>
      </c>
    </row>
    <row r="53" spans="1:4" x14ac:dyDescent="0.25">
      <c r="A53" s="680" t="s">
        <v>52</v>
      </c>
      <c r="B53" s="680" t="s">
        <v>53</v>
      </c>
      <c r="C53" s="680" t="s">
        <v>18</v>
      </c>
      <c r="D53" s="680">
        <v>8528.5193932345592</v>
      </c>
    </row>
    <row r="54" spans="1:4" x14ac:dyDescent="0.25">
      <c r="A54" s="680" t="s">
        <v>52</v>
      </c>
      <c r="B54" s="680" t="s">
        <v>53</v>
      </c>
      <c r="C54" s="680" t="s">
        <v>19</v>
      </c>
      <c r="D54" s="680">
        <v>18795.611686958298</v>
      </c>
    </row>
    <row r="55" spans="1:4" x14ac:dyDescent="0.25">
      <c r="A55" s="680" t="s">
        <v>54</v>
      </c>
      <c r="B55" s="680" t="s">
        <v>55</v>
      </c>
      <c r="C55" s="680" t="s">
        <v>18</v>
      </c>
      <c r="D55" s="680">
        <v>7179.9023773828103</v>
      </c>
    </row>
    <row r="56" spans="1:4" x14ac:dyDescent="0.25">
      <c r="A56" s="680" t="s">
        <v>54</v>
      </c>
      <c r="B56" s="680" t="s">
        <v>55</v>
      </c>
      <c r="C56" s="680" t="s">
        <v>19</v>
      </c>
      <c r="D56" s="680">
        <v>12755.2244837289</v>
      </c>
    </row>
    <row r="57" spans="1:4" x14ac:dyDescent="0.25">
      <c r="A57" s="680" t="s">
        <v>56</v>
      </c>
      <c r="B57" s="680" t="s">
        <v>57</v>
      </c>
      <c r="C57" s="680" t="s">
        <v>18</v>
      </c>
      <c r="D57" s="680">
        <v>7758.8172458711797</v>
      </c>
    </row>
    <row r="58" spans="1:4" x14ac:dyDescent="0.25">
      <c r="A58" s="680" t="s">
        <v>56</v>
      </c>
      <c r="B58" s="680" t="s">
        <v>57</v>
      </c>
      <c r="C58" s="680" t="s">
        <v>19</v>
      </c>
      <c r="D58" s="680">
        <v>19755.7575627972</v>
      </c>
    </row>
    <row r="59" spans="1:4" x14ac:dyDescent="0.25">
      <c r="A59" s="680" t="s">
        <v>58</v>
      </c>
      <c r="B59" s="680" t="s">
        <v>59</v>
      </c>
      <c r="C59" s="680" t="s">
        <v>18</v>
      </c>
      <c r="D59" s="680">
        <v>4841.0833045570298</v>
      </c>
    </row>
    <row r="60" spans="1:4" x14ac:dyDescent="0.25">
      <c r="A60" s="680" t="s">
        <v>58</v>
      </c>
      <c r="B60" s="680" t="s">
        <v>59</v>
      </c>
      <c r="C60" s="680" t="s">
        <v>19</v>
      </c>
      <c r="D60" s="680">
        <v>8311.7940213533202</v>
      </c>
    </row>
    <row r="61" spans="1:4" x14ac:dyDescent="0.25">
      <c r="A61" s="680" t="s">
        <v>60</v>
      </c>
      <c r="B61" s="680" t="s">
        <v>61</v>
      </c>
      <c r="C61" s="680" t="s">
        <v>18</v>
      </c>
      <c r="D61" s="680">
        <v>3623.9896578626299</v>
      </c>
    </row>
    <row r="62" spans="1:4" x14ac:dyDescent="0.25">
      <c r="A62" s="680" t="s">
        <v>60</v>
      </c>
      <c r="B62" s="680" t="s">
        <v>61</v>
      </c>
      <c r="C62" s="680" t="s">
        <v>19</v>
      </c>
      <c r="D62" s="680">
        <v>10326.660553077299</v>
      </c>
    </row>
    <row r="63" spans="1:4" x14ac:dyDescent="0.25">
      <c r="A63" s="680" t="s">
        <v>62</v>
      </c>
      <c r="B63" s="680" t="s">
        <v>63</v>
      </c>
      <c r="C63" s="680" t="s">
        <v>18</v>
      </c>
      <c r="D63" s="680">
        <v>5299.9002390805999</v>
      </c>
    </row>
    <row r="64" spans="1:4" x14ac:dyDescent="0.25">
      <c r="A64" s="680" t="s">
        <v>62</v>
      </c>
      <c r="B64" s="680" t="s">
        <v>63</v>
      </c>
      <c r="C64" s="680" t="s">
        <v>19</v>
      </c>
      <c r="D64" s="680">
        <v>6615.0019440009</v>
      </c>
    </row>
    <row r="65" spans="1:4" x14ac:dyDescent="0.25">
      <c r="A65" s="680" t="s">
        <v>64</v>
      </c>
      <c r="B65" s="680" t="s">
        <v>65</v>
      </c>
      <c r="C65" s="680" t="s">
        <v>18</v>
      </c>
      <c r="D65" s="680">
        <v>1443.9107052494101</v>
      </c>
    </row>
    <row r="66" spans="1:4" x14ac:dyDescent="0.25">
      <c r="A66" s="680" t="s">
        <v>64</v>
      </c>
      <c r="B66" s="680" t="s">
        <v>65</v>
      </c>
      <c r="C66" s="680" t="s">
        <v>19</v>
      </c>
      <c r="D66" s="680">
        <v>2590.9738096323099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2015</v>
      </c>
    </row>
    <row r="9" spans="1:7" x14ac:dyDescent="0.25">
      <c r="A9" t="s">
        <v>1990</v>
      </c>
    </row>
    <row r="10" spans="1:7" x14ac:dyDescent="0.25">
      <c r="A10" t="s">
        <v>2016</v>
      </c>
    </row>
    <row r="11" spans="1:7" x14ac:dyDescent="0.25">
      <c r="A11" t="s">
        <v>2017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81" t="s">
        <v>16</v>
      </c>
      <c r="B17" s="681" t="s">
        <v>17</v>
      </c>
      <c r="C17" s="681" t="s">
        <v>18</v>
      </c>
      <c r="D17" s="681">
        <v>142967.211199126</v>
      </c>
      <c r="E17" s="681">
        <v>1682256.5663644799</v>
      </c>
      <c r="F17" s="681">
        <v>7.8328593434151603</v>
      </c>
      <c r="G17" s="681">
        <v>92.167140656584806</v>
      </c>
    </row>
    <row r="18" spans="1:7" x14ac:dyDescent="0.25">
      <c r="A18" s="681" t="s">
        <v>16</v>
      </c>
      <c r="B18" s="681" t="s">
        <v>17</v>
      </c>
      <c r="C18" s="681" t="s">
        <v>19</v>
      </c>
      <c r="D18" s="681">
        <v>586668.85748008499</v>
      </c>
      <c r="E18" s="681">
        <v>4721022.36495631</v>
      </c>
      <c r="F18" s="681">
        <v>11.053183632841099</v>
      </c>
      <c r="G18" s="681">
        <v>88.946816367158902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82" t="s">
        <v>28</v>
      </c>
      <c r="B29" s="682" t="s">
        <v>29</v>
      </c>
      <c r="C29" s="682" t="s">
        <v>18</v>
      </c>
      <c r="D29" s="682">
        <v>3504.7089786845399</v>
      </c>
      <c r="E29" s="682">
        <v>55179.380116175802</v>
      </c>
      <c r="F29" s="682">
        <v>5.9721621869589203</v>
      </c>
      <c r="G29" s="682">
        <v>94.027837813041103</v>
      </c>
    </row>
    <row r="30" spans="1:7" x14ac:dyDescent="0.25">
      <c r="A30" s="682" t="s">
        <v>28</v>
      </c>
      <c r="B30" s="682" t="s">
        <v>29</v>
      </c>
      <c r="C30" s="682" t="s">
        <v>19</v>
      </c>
      <c r="D30" s="682">
        <v>52134.366143311803</v>
      </c>
      <c r="E30" s="682">
        <v>386948.54476182797</v>
      </c>
      <c r="F30" s="682">
        <v>11.873467367664199</v>
      </c>
      <c r="G30" s="682">
        <v>88.126532632335795</v>
      </c>
    </row>
    <row r="31" spans="1:7" x14ac:dyDescent="0.25">
      <c r="A31" s="682" t="s">
        <v>30</v>
      </c>
      <c r="B31" s="682" t="s">
        <v>31</v>
      </c>
      <c r="C31" s="682" t="s">
        <v>18</v>
      </c>
      <c r="D31" s="682">
        <v>1706.4185875001101</v>
      </c>
      <c r="E31" s="682">
        <v>16672.0760464204</v>
      </c>
      <c r="F31" s="682">
        <v>9.2848659342895292</v>
      </c>
      <c r="G31" s="682">
        <v>90.715134065710501</v>
      </c>
    </row>
    <row r="32" spans="1:7" x14ac:dyDescent="0.25">
      <c r="A32" s="682" t="s">
        <v>30</v>
      </c>
      <c r="B32" s="682" t="s">
        <v>31</v>
      </c>
      <c r="C32" s="682" t="s">
        <v>19</v>
      </c>
      <c r="D32" s="682">
        <v>21730.5255518187</v>
      </c>
      <c r="E32" s="682">
        <v>104734.97981426099</v>
      </c>
      <c r="F32" s="682">
        <v>17.182966603355901</v>
      </c>
      <c r="G32" s="682">
        <v>82.817033396644106</v>
      </c>
    </row>
    <row r="33" spans="1:7" x14ac:dyDescent="0.25">
      <c r="A33" s="682" t="s">
        <v>32</v>
      </c>
      <c r="B33" s="682" t="s">
        <v>33</v>
      </c>
      <c r="C33" s="682" t="s">
        <v>18</v>
      </c>
      <c r="D33" s="682">
        <v>5588.4133528526399</v>
      </c>
      <c r="E33" s="682">
        <v>33523.201473747598</v>
      </c>
      <c r="F33" s="682">
        <v>14.2883728468606</v>
      </c>
      <c r="G33" s="682">
        <v>85.711627153139403</v>
      </c>
    </row>
    <row r="34" spans="1:7" x14ac:dyDescent="0.25">
      <c r="A34" s="682" t="s">
        <v>32</v>
      </c>
      <c r="B34" s="682" t="s">
        <v>33</v>
      </c>
      <c r="C34" s="682" t="s">
        <v>19</v>
      </c>
      <c r="D34" s="682">
        <v>10289.536226471701</v>
      </c>
      <c r="E34" s="682">
        <v>50747.848946928098</v>
      </c>
      <c r="F34" s="682">
        <v>16.857760530272301</v>
      </c>
      <c r="G34" s="682">
        <v>83.142239469727699</v>
      </c>
    </row>
    <row r="35" spans="1:7" x14ac:dyDescent="0.25">
      <c r="A35" s="682" t="s">
        <v>34</v>
      </c>
      <c r="B35" s="682" t="s">
        <v>35</v>
      </c>
      <c r="C35" s="682" t="s">
        <v>18</v>
      </c>
      <c r="D35" s="682">
        <v>6541.6640913182</v>
      </c>
      <c r="E35" s="682">
        <v>103575.24725288201</v>
      </c>
      <c r="F35" s="682">
        <v>5.94065344865193</v>
      </c>
      <c r="G35" s="682">
        <v>94.059346551348099</v>
      </c>
    </row>
    <row r="36" spans="1:7" x14ac:dyDescent="0.25">
      <c r="A36" s="682" t="s">
        <v>34</v>
      </c>
      <c r="B36" s="682" t="s">
        <v>35</v>
      </c>
      <c r="C36" s="682" t="s">
        <v>19</v>
      </c>
      <c r="D36" s="682">
        <v>21133.042754927101</v>
      </c>
      <c r="E36" s="682">
        <v>254780.045900873</v>
      </c>
      <c r="F36" s="682">
        <v>7.6593114367584203</v>
      </c>
      <c r="G36" s="682">
        <v>92.340688563241599</v>
      </c>
    </row>
    <row r="37" spans="1:7" x14ac:dyDescent="0.25">
      <c r="A37" s="682" t="s">
        <v>36</v>
      </c>
      <c r="B37" s="682" t="s">
        <v>37</v>
      </c>
      <c r="C37" s="682" t="s">
        <v>18</v>
      </c>
      <c r="D37" s="682">
        <v>9305.0717193906603</v>
      </c>
      <c r="E37" s="682">
        <v>114337.593121507</v>
      </c>
      <c r="F37" s="682">
        <v>7.5257773935593697</v>
      </c>
      <c r="G37" s="682">
        <v>92.474222606440605</v>
      </c>
    </row>
    <row r="38" spans="1:7" x14ac:dyDescent="0.25">
      <c r="A38" s="682" t="s">
        <v>36</v>
      </c>
      <c r="B38" s="682" t="s">
        <v>37</v>
      </c>
      <c r="C38" s="682" t="s">
        <v>19</v>
      </c>
      <c r="D38" s="682">
        <v>18160.052712762099</v>
      </c>
      <c r="E38" s="682">
        <v>193368.28244633999</v>
      </c>
      <c r="F38" s="682">
        <v>8.5851631645958708</v>
      </c>
      <c r="G38" s="682">
        <v>91.414836835404103</v>
      </c>
    </row>
    <row r="39" spans="1:7" x14ac:dyDescent="0.25">
      <c r="A39" s="682" t="s">
        <v>38</v>
      </c>
      <c r="B39" s="682" t="s">
        <v>39</v>
      </c>
      <c r="C39" s="682" t="s">
        <v>18</v>
      </c>
      <c r="D39" s="682">
        <v>4321.0198609587896</v>
      </c>
      <c r="E39" s="682">
        <v>42593.304357673303</v>
      </c>
      <c r="F39" s="682">
        <v>9.2104489043086009</v>
      </c>
      <c r="G39" s="682">
        <v>90.789551095691394</v>
      </c>
    </row>
    <row r="40" spans="1:7" x14ac:dyDescent="0.25">
      <c r="A40" s="682" t="s">
        <v>38</v>
      </c>
      <c r="B40" s="682" t="s">
        <v>39</v>
      </c>
      <c r="C40" s="682" t="s">
        <v>19</v>
      </c>
      <c r="D40" s="682">
        <v>11442.4728093783</v>
      </c>
      <c r="E40" s="682">
        <v>114256.20297199</v>
      </c>
      <c r="F40" s="682">
        <v>9.1030973383367702</v>
      </c>
      <c r="G40" s="682">
        <v>90.896902661663205</v>
      </c>
    </row>
    <row r="41" spans="1:7" x14ac:dyDescent="0.25">
      <c r="A41" s="682" t="s">
        <v>40</v>
      </c>
      <c r="B41" s="682" t="s">
        <v>41</v>
      </c>
      <c r="C41" s="682" t="s">
        <v>18</v>
      </c>
      <c r="D41" s="682">
        <v>10557.195682027301</v>
      </c>
      <c r="E41" s="682">
        <v>175876.12700966001</v>
      </c>
      <c r="F41" s="682">
        <v>5.6627192658504502</v>
      </c>
      <c r="G41" s="682">
        <v>94.337280734149502</v>
      </c>
    </row>
    <row r="42" spans="1:7" x14ac:dyDescent="0.25">
      <c r="A42" s="682" t="s">
        <v>40</v>
      </c>
      <c r="B42" s="682" t="s">
        <v>41</v>
      </c>
      <c r="C42" s="682" t="s">
        <v>19</v>
      </c>
      <c r="D42" s="682">
        <v>40993.579893715898</v>
      </c>
      <c r="E42" s="682">
        <v>407224.097414597</v>
      </c>
      <c r="F42" s="682">
        <v>9.1459087780506891</v>
      </c>
      <c r="G42" s="682">
        <v>90.854091221949304</v>
      </c>
    </row>
    <row r="43" spans="1:7" x14ac:dyDescent="0.25">
      <c r="A43" s="682" t="s">
        <v>42</v>
      </c>
      <c r="B43" s="682" t="s">
        <v>43</v>
      </c>
      <c r="C43" s="682" t="s">
        <v>18</v>
      </c>
      <c r="D43" s="682">
        <v>28555.705359248801</v>
      </c>
      <c r="E43" s="682">
        <v>300832.26984956401</v>
      </c>
      <c r="F43" s="682">
        <v>8.6693223519000995</v>
      </c>
      <c r="G43" s="682">
        <v>91.330677648099893</v>
      </c>
    </row>
    <row r="44" spans="1:7" x14ac:dyDescent="0.25">
      <c r="A44" s="682" t="s">
        <v>42</v>
      </c>
      <c r="B44" s="682" t="s">
        <v>43</v>
      </c>
      <c r="C44" s="682" t="s">
        <v>19</v>
      </c>
      <c r="D44" s="682">
        <v>82017.895750276497</v>
      </c>
      <c r="E44" s="682">
        <v>575694.12904091005</v>
      </c>
      <c r="F44" s="682">
        <v>12.4701834022749</v>
      </c>
      <c r="G44" s="682">
        <v>87.529816597725102</v>
      </c>
    </row>
    <row r="45" spans="1:7" x14ac:dyDescent="0.25">
      <c r="A45" s="682" t="s">
        <v>44</v>
      </c>
      <c r="B45" s="682" t="s">
        <v>45</v>
      </c>
      <c r="C45" s="682" t="s">
        <v>18</v>
      </c>
      <c r="D45" s="682">
        <v>5044.6299442380996</v>
      </c>
      <c r="E45" s="682">
        <v>42045.000010272102</v>
      </c>
      <c r="F45" s="682">
        <v>10.712825624476899</v>
      </c>
      <c r="G45" s="682">
        <v>89.287174375523094</v>
      </c>
    </row>
    <row r="46" spans="1:7" x14ac:dyDescent="0.25">
      <c r="A46" s="682" t="s">
        <v>44</v>
      </c>
      <c r="B46" s="682" t="s">
        <v>45</v>
      </c>
      <c r="C46" s="682" t="s">
        <v>19</v>
      </c>
      <c r="D46" s="682">
        <v>42585.107426868999</v>
      </c>
      <c r="E46" s="682">
        <v>253829.262618621</v>
      </c>
      <c r="F46" s="682">
        <v>14.3667486229948</v>
      </c>
      <c r="G46" s="682">
        <v>85.633251377005195</v>
      </c>
    </row>
    <row r="47" spans="1:7" x14ac:dyDescent="0.25">
      <c r="A47" s="682" t="s">
        <v>46</v>
      </c>
      <c r="B47" s="682" t="s">
        <v>47</v>
      </c>
      <c r="C47" s="682" t="s">
        <v>18</v>
      </c>
      <c r="D47" s="682">
        <v>10921.4136218768</v>
      </c>
      <c r="E47" s="682">
        <v>142120.168572497</v>
      </c>
      <c r="F47" s="682">
        <v>7.1362393574876801</v>
      </c>
      <c r="G47" s="682">
        <v>92.863760642512304</v>
      </c>
    </row>
    <row r="48" spans="1:7" x14ac:dyDescent="0.25">
      <c r="A48" s="682" t="s">
        <v>46</v>
      </c>
      <c r="B48" s="682" t="s">
        <v>47</v>
      </c>
      <c r="C48" s="682" t="s">
        <v>19</v>
      </c>
      <c r="D48" s="682">
        <v>68557.360849211705</v>
      </c>
      <c r="E48" s="682">
        <v>563336.05695641402</v>
      </c>
      <c r="F48" s="682">
        <v>10.849513370038</v>
      </c>
      <c r="G48" s="682">
        <v>89.150486629962003</v>
      </c>
    </row>
    <row r="49" spans="1:7" x14ac:dyDescent="0.25">
      <c r="A49" s="682" t="s">
        <v>48</v>
      </c>
      <c r="B49" s="682" t="s">
        <v>49</v>
      </c>
      <c r="C49" s="682" t="s">
        <v>18</v>
      </c>
      <c r="D49" s="682">
        <v>27027.879776569302</v>
      </c>
      <c r="E49" s="682">
        <v>215022.55715738601</v>
      </c>
      <c r="F49" s="682">
        <v>11.166218131613601</v>
      </c>
      <c r="G49" s="682">
        <v>88.833781868386396</v>
      </c>
    </row>
    <row r="50" spans="1:7" x14ac:dyDescent="0.25">
      <c r="A50" s="682" t="s">
        <v>48</v>
      </c>
      <c r="B50" s="682" t="s">
        <v>49</v>
      </c>
      <c r="C50" s="682" t="s">
        <v>19</v>
      </c>
      <c r="D50" s="682">
        <v>100721.61081603399</v>
      </c>
      <c r="E50" s="682">
        <v>729636.95225001196</v>
      </c>
      <c r="F50" s="682">
        <v>12.129893674381499</v>
      </c>
      <c r="G50" s="682">
        <v>87.870106325618494</v>
      </c>
    </row>
    <row r="51" spans="1:7" x14ac:dyDescent="0.25">
      <c r="A51" s="682" t="s">
        <v>50</v>
      </c>
      <c r="B51" s="682" t="s">
        <v>51</v>
      </c>
      <c r="C51" s="682" t="s">
        <v>18</v>
      </c>
      <c r="D51" s="682">
        <v>3077.7728082019398</v>
      </c>
      <c r="E51" s="682">
        <v>31250.3304325836</v>
      </c>
      <c r="F51" s="682">
        <v>8.9657525981371808</v>
      </c>
      <c r="G51" s="682">
        <v>91.0342474018628</v>
      </c>
    </row>
    <row r="52" spans="1:7" x14ac:dyDescent="0.25">
      <c r="A52" s="682" t="s">
        <v>50</v>
      </c>
      <c r="B52" s="682" t="s">
        <v>51</v>
      </c>
      <c r="C52" s="682" t="s">
        <v>19</v>
      </c>
      <c r="D52" s="682">
        <v>13226.45685988</v>
      </c>
      <c r="E52" s="682">
        <v>107959.439899334</v>
      </c>
      <c r="F52" s="682">
        <v>10.914188212973199</v>
      </c>
      <c r="G52" s="682">
        <v>89.085811787026799</v>
      </c>
    </row>
    <row r="53" spans="1:7" x14ac:dyDescent="0.25">
      <c r="A53" s="682" t="s">
        <v>52</v>
      </c>
      <c r="B53" s="682" t="s">
        <v>53</v>
      </c>
      <c r="C53" s="682" t="s">
        <v>18</v>
      </c>
      <c r="D53" s="682">
        <v>1958.42769702081</v>
      </c>
      <c r="E53" s="682">
        <v>10939.258581215799</v>
      </c>
      <c r="F53" s="682">
        <v>15.1843334903055</v>
      </c>
      <c r="G53" s="682">
        <v>84.815666509694495</v>
      </c>
    </row>
    <row r="54" spans="1:7" x14ac:dyDescent="0.25">
      <c r="A54" s="682" t="s">
        <v>52</v>
      </c>
      <c r="B54" s="682" t="s">
        <v>53</v>
      </c>
      <c r="C54" s="682" t="s">
        <v>19</v>
      </c>
      <c r="D54" s="682">
        <v>23068.533816947602</v>
      </c>
      <c r="E54" s="682">
        <v>104883.77990481599</v>
      </c>
      <c r="F54" s="682">
        <v>18.029008734543801</v>
      </c>
      <c r="G54" s="682">
        <v>81.970991265456206</v>
      </c>
    </row>
    <row r="55" spans="1:7" x14ac:dyDescent="0.25">
      <c r="A55" s="682" t="s">
        <v>54</v>
      </c>
      <c r="B55" s="682" t="s">
        <v>55</v>
      </c>
      <c r="C55" s="682" t="s">
        <v>18</v>
      </c>
      <c r="D55" s="682">
        <v>2121.9257974157199</v>
      </c>
      <c r="E55" s="682">
        <v>21709.826831834001</v>
      </c>
      <c r="F55" s="682">
        <v>8.9037756913077306</v>
      </c>
      <c r="G55" s="682">
        <v>91.0962243086923</v>
      </c>
    </row>
    <row r="56" spans="1:7" x14ac:dyDescent="0.25">
      <c r="A56" s="682" t="s">
        <v>54</v>
      </c>
      <c r="B56" s="682" t="s">
        <v>55</v>
      </c>
      <c r="C56" s="682" t="s">
        <v>19</v>
      </c>
      <c r="D56" s="682">
        <v>6246.9679061222996</v>
      </c>
      <c r="E56" s="682">
        <v>48040.279464628002</v>
      </c>
      <c r="F56" s="682">
        <v>11.507247482008299</v>
      </c>
      <c r="G56" s="682">
        <v>88.492752517991704</v>
      </c>
    </row>
    <row r="57" spans="1:7" x14ac:dyDescent="0.25">
      <c r="A57" s="682" t="s">
        <v>56</v>
      </c>
      <c r="B57" s="682" t="s">
        <v>57</v>
      </c>
      <c r="C57" s="682" t="s">
        <v>18</v>
      </c>
      <c r="D57" s="682">
        <v>1142.8557092574499</v>
      </c>
      <c r="E57" s="682">
        <v>18682.489878251701</v>
      </c>
      <c r="F57" s="682">
        <v>5.7646193566355697</v>
      </c>
      <c r="G57" s="682">
        <v>94.235380643364394</v>
      </c>
    </row>
    <row r="58" spans="1:7" x14ac:dyDescent="0.25">
      <c r="A58" s="682" t="s">
        <v>56</v>
      </c>
      <c r="B58" s="682" t="s">
        <v>57</v>
      </c>
      <c r="C58" s="682" t="s">
        <v>19</v>
      </c>
      <c r="D58" s="682">
        <v>7647.4532234465096</v>
      </c>
      <c r="E58" s="682">
        <v>60592.201189044397</v>
      </c>
      <c r="F58" s="682">
        <v>11.2067584299587</v>
      </c>
      <c r="G58" s="682">
        <v>88.793241570041303</v>
      </c>
    </row>
    <row r="59" spans="1:7" x14ac:dyDescent="0.25">
      <c r="A59" s="682" t="s">
        <v>58</v>
      </c>
      <c r="B59" s="682" t="s">
        <v>59</v>
      </c>
      <c r="C59" s="682" t="s">
        <v>18</v>
      </c>
      <c r="D59" s="682">
        <v>3582.41215569832</v>
      </c>
      <c r="E59" s="682">
        <v>43260.712088414497</v>
      </c>
      <c r="F59" s="682">
        <v>7.6476798110846698</v>
      </c>
      <c r="G59" s="682">
        <v>92.3523201889153</v>
      </c>
    </row>
    <row r="60" spans="1:7" x14ac:dyDescent="0.25">
      <c r="A60" s="682" t="s">
        <v>58</v>
      </c>
      <c r="B60" s="682" t="s">
        <v>59</v>
      </c>
      <c r="C60" s="682" t="s">
        <v>19</v>
      </c>
      <c r="D60" s="682">
        <v>20000.466102938801</v>
      </c>
      <c r="E60" s="682">
        <v>175744.409652948</v>
      </c>
      <c r="F60" s="682">
        <v>10.217619248373801</v>
      </c>
      <c r="G60" s="682">
        <v>89.782380751626206</v>
      </c>
    </row>
    <row r="61" spans="1:7" x14ac:dyDescent="0.25">
      <c r="A61" s="682" t="s">
        <v>60</v>
      </c>
      <c r="B61" s="682" t="s">
        <v>61</v>
      </c>
      <c r="C61" s="682" t="s">
        <v>18</v>
      </c>
      <c r="D61" s="682">
        <v>648.87289942080201</v>
      </c>
      <c r="E61" s="682">
        <v>5381.6093632034899</v>
      </c>
      <c r="F61" s="682">
        <v>10.759884055084401</v>
      </c>
      <c r="G61" s="682">
        <v>89.240115944915601</v>
      </c>
    </row>
    <row r="62" spans="1:7" x14ac:dyDescent="0.25">
      <c r="A62" s="682" t="s">
        <v>60</v>
      </c>
      <c r="B62" s="682" t="s">
        <v>61</v>
      </c>
      <c r="C62" s="682" t="s">
        <v>19</v>
      </c>
      <c r="D62" s="682">
        <v>1611.95763553708</v>
      </c>
      <c r="E62" s="682">
        <v>10720.560101838601</v>
      </c>
      <c r="F62" s="682">
        <v>13.0707911382262</v>
      </c>
      <c r="G62" s="682">
        <v>86.929208861773802</v>
      </c>
    </row>
    <row r="63" spans="1:7" x14ac:dyDescent="0.25">
      <c r="A63" s="682" t="s">
        <v>62</v>
      </c>
      <c r="B63" s="682" t="s">
        <v>63</v>
      </c>
      <c r="C63" s="682" t="s">
        <v>18</v>
      </c>
      <c r="D63" s="682">
        <v>7377.7571745880996</v>
      </c>
      <c r="E63" s="682">
        <v>103668.670364317</v>
      </c>
      <c r="F63" s="682">
        <v>6.6438491882175201</v>
      </c>
      <c r="G63" s="682">
        <v>93.356150811782499</v>
      </c>
    </row>
    <row r="64" spans="1:7" x14ac:dyDescent="0.25">
      <c r="A64" s="682" t="s">
        <v>62</v>
      </c>
      <c r="B64" s="682" t="s">
        <v>63</v>
      </c>
      <c r="C64" s="682" t="s">
        <v>19</v>
      </c>
      <c r="D64" s="682">
        <v>17816.942880362902</v>
      </c>
      <c r="E64" s="682">
        <v>234356.629580732</v>
      </c>
      <c r="F64" s="682">
        <v>7.0653489604314599</v>
      </c>
      <c r="G64" s="682">
        <v>92.934651039568493</v>
      </c>
    </row>
    <row r="65" spans="1:7" x14ac:dyDescent="0.25">
      <c r="A65" s="682" t="s">
        <v>64</v>
      </c>
      <c r="B65" s="682" t="s">
        <v>65</v>
      </c>
      <c r="C65" s="682" t="s">
        <v>18</v>
      </c>
      <c r="D65" s="682">
        <v>9983.0659828575299</v>
      </c>
      <c r="E65" s="682">
        <v>205586.74385687301</v>
      </c>
      <c r="F65" s="682">
        <v>4.6310130302010304</v>
      </c>
      <c r="G65" s="682">
        <v>95.368986969798996</v>
      </c>
    </row>
    <row r="66" spans="1:7" x14ac:dyDescent="0.25">
      <c r="A66" s="682" t="s">
        <v>64</v>
      </c>
      <c r="B66" s="682" t="s">
        <v>65</v>
      </c>
      <c r="C66" s="682" t="s">
        <v>19</v>
      </c>
      <c r="D66" s="682">
        <v>27284.528120073501</v>
      </c>
      <c r="E66" s="682">
        <v>344168.66204019601</v>
      </c>
      <c r="F66" s="682">
        <v>7.3453476354049299</v>
      </c>
      <c r="G66" s="682">
        <v>92.654652364595094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2020</v>
      </c>
    </row>
    <row r="9" spans="1:4" x14ac:dyDescent="0.25">
      <c r="A9" t="s">
        <v>1990</v>
      </c>
    </row>
    <row r="10" spans="1:4" x14ac:dyDescent="0.25">
      <c r="A10" t="s">
        <v>2021</v>
      </c>
    </row>
    <row r="11" spans="1:4" x14ac:dyDescent="0.25">
      <c r="A11" t="s">
        <v>2022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2023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83" t="s">
        <v>16</v>
      </c>
      <c r="B17" s="683" t="s">
        <v>17</v>
      </c>
      <c r="C17" s="683" t="s">
        <v>18</v>
      </c>
      <c r="D17" s="683">
        <v>29283.792081901702</v>
      </c>
    </row>
    <row r="18" spans="1:4" x14ac:dyDescent="0.25">
      <c r="A18" s="683" t="s">
        <v>16</v>
      </c>
      <c r="B18" s="683" t="s">
        <v>17</v>
      </c>
      <c r="C18" s="683" t="s">
        <v>19</v>
      </c>
      <c r="D18" s="683">
        <v>60098.029279144001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2024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84" t="s">
        <v>28</v>
      </c>
      <c r="B29" s="684" t="s">
        <v>29</v>
      </c>
      <c r="C29" s="684" t="s">
        <v>18</v>
      </c>
      <c r="D29" s="684">
        <v>14099.210753671099</v>
      </c>
    </row>
    <row r="30" spans="1:4" x14ac:dyDescent="0.25">
      <c r="A30" s="684" t="s">
        <v>28</v>
      </c>
      <c r="B30" s="684" t="s">
        <v>29</v>
      </c>
      <c r="C30" s="684" t="s">
        <v>19</v>
      </c>
      <c r="D30" s="684">
        <v>128069.576898903</v>
      </c>
    </row>
    <row r="31" spans="1:4" x14ac:dyDescent="0.25">
      <c r="A31" s="684" t="s">
        <v>30</v>
      </c>
      <c r="B31" s="684" t="s">
        <v>31</v>
      </c>
      <c r="C31" s="684" t="s">
        <v>18</v>
      </c>
      <c r="D31" s="684">
        <v>7779.3456108805503</v>
      </c>
    </row>
    <row r="32" spans="1:4" x14ac:dyDescent="0.25">
      <c r="A32" s="684" t="s">
        <v>30</v>
      </c>
      <c r="B32" s="684" t="s">
        <v>31</v>
      </c>
      <c r="C32" s="684" t="s">
        <v>19</v>
      </c>
      <c r="D32" s="684">
        <v>150359.63534580899</v>
      </c>
    </row>
    <row r="33" spans="1:4" x14ac:dyDescent="0.25">
      <c r="A33" s="684" t="s">
        <v>32</v>
      </c>
      <c r="B33" s="684" t="s">
        <v>33</v>
      </c>
      <c r="C33" s="684" t="s">
        <v>18</v>
      </c>
      <c r="D33" s="684">
        <v>8313.34805308664</v>
      </c>
    </row>
    <row r="34" spans="1:4" x14ac:dyDescent="0.25">
      <c r="A34" s="684" t="s">
        <v>32</v>
      </c>
      <c r="B34" s="684" t="s">
        <v>33</v>
      </c>
      <c r="C34" s="684" t="s">
        <v>19</v>
      </c>
      <c r="D34" s="684">
        <v>52831.792554205596</v>
      </c>
    </row>
    <row r="35" spans="1:4" x14ac:dyDescent="0.25">
      <c r="A35" s="684" t="s">
        <v>34</v>
      </c>
      <c r="B35" s="684" t="s">
        <v>35</v>
      </c>
      <c r="C35" s="684" t="s">
        <v>18</v>
      </c>
      <c r="D35" s="684">
        <v>14446.7055242596</v>
      </c>
    </row>
    <row r="36" spans="1:4" x14ac:dyDescent="0.25">
      <c r="A36" s="684" t="s">
        <v>34</v>
      </c>
      <c r="B36" s="684" t="s">
        <v>35</v>
      </c>
      <c r="C36" s="684" t="s">
        <v>19</v>
      </c>
      <c r="D36" s="684">
        <v>17179.8986029884</v>
      </c>
    </row>
    <row r="37" spans="1:4" x14ac:dyDescent="0.25">
      <c r="A37" s="684" t="s">
        <v>36</v>
      </c>
      <c r="B37" s="684" t="s">
        <v>37</v>
      </c>
      <c r="C37" s="684" t="s">
        <v>18</v>
      </c>
      <c r="D37" s="684">
        <v>7783.3324543406397</v>
      </c>
    </row>
    <row r="38" spans="1:4" x14ac:dyDescent="0.25">
      <c r="A38" s="684" t="s">
        <v>36</v>
      </c>
      <c r="B38" s="684" t="s">
        <v>37</v>
      </c>
      <c r="C38" s="684" t="s">
        <v>19</v>
      </c>
      <c r="D38" s="684">
        <v>18348.064754976102</v>
      </c>
    </row>
    <row r="39" spans="1:4" x14ac:dyDescent="0.25">
      <c r="A39" s="684" t="s">
        <v>38</v>
      </c>
      <c r="B39" s="684" t="s">
        <v>39</v>
      </c>
      <c r="C39" s="684" t="s">
        <v>18</v>
      </c>
      <c r="D39" s="684">
        <v>50276.656608089397</v>
      </c>
    </row>
    <row r="40" spans="1:4" x14ac:dyDescent="0.25">
      <c r="A40" s="684" t="s">
        <v>38</v>
      </c>
      <c r="B40" s="684" t="s">
        <v>39</v>
      </c>
      <c r="C40" s="684" t="s">
        <v>19</v>
      </c>
      <c r="D40" s="684">
        <v>23901.413586073399</v>
      </c>
    </row>
    <row r="41" spans="1:4" x14ac:dyDescent="0.25">
      <c r="A41" s="684" t="s">
        <v>40</v>
      </c>
      <c r="B41" s="684" t="s">
        <v>41</v>
      </c>
      <c r="C41" s="684" t="s">
        <v>18</v>
      </c>
      <c r="D41" s="684">
        <v>32361.355070017002</v>
      </c>
    </row>
    <row r="42" spans="1:4" x14ac:dyDescent="0.25">
      <c r="A42" s="684" t="s">
        <v>40</v>
      </c>
      <c r="B42" s="684" t="s">
        <v>41</v>
      </c>
      <c r="C42" s="684" t="s">
        <v>19</v>
      </c>
      <c r="D42" s="684">
        <v>18658.088792485702</v>
      </c>
    </row>
    <row r="43" spans="1:4" x14ac:dyDescent="0.25">
      <c r="A43" s="684" t="s">
        <v>42</v>
      </c>
      <c r="B43" s="684" t="s">
        <v>43</v>
      </c>
      <c r="C43" s="684" t="s">
        <v>18</v>
      </c>
      <c r="D43" s="684">
        <v>40283.700826713801</v>
      </c>
    </row>
    <row r="44" spans="1:4" x14ac:dyDescent="0.25">
      <c r="A44" s="684" t="s">
        <v>42</v>
      </c>
      <c r="B44" s="684" t="s">
        <v>43</v>
      </c>
      <c r="C44" s="684" t="s">
        <v>19</v>
      </c>
      <c r="D44" s="684">
        <v>43783.151000256301</v>
      </c>
    </row>
    <row r="45" spans="1:4" x14ac:dyDescent="0.25">
      <c r="A45" s="684" t="s">
        <v>44</v>
      </c>
      <c r="B45" s="684" t="s">
        <v>45</v>
      </c>
      <c r="C45" s="684" t="s">
        <v>18</v>
      </c>
      <c r="D45" s="684">
        <v>47326.142546533898</v>
      </c>
    </row>
    <row r="46" spans="1:4" x14ac:dyDescent="0.25">
      <c r="A46" s="684" t="s">
        <v>44</v>
      </c>
      <c r="B46" s="684" t="s">
        <v>45</v>
      </c>
      <c r="C46" s="684" t="s">
        <v>19</v>
      </c>
      <c r="D46" s="684">
        <v>68475.449331052296</v>
      </c>
    </row>
    <row r="47" spans="1:4" x14ac:dyDescent="0.25">
      <c r="A47" s="684" t="s">
        <v>46</v>
      </c>
      <c r="B47" s="684" t="s">
        <v>47</v>
      </c>
      <c r="C47" s="684" t="s">
        <v>18</v>
      </c>
      <c r="D47" s="684">
        <v>10790.4745421143</v>
      </c>
    </row>
    <row r="48" spans="1:4" x14ac:dyDescent="0.25">
      <c r="A48" s="684" t="s">
        <v>46</v>
      </c>
      <c r="B48" s="684" t="s">
        <v>47</v>
      </c>
      <c r="C48" s="684" t="s">
        <v>19</v>
      </c>
      <c r="D48" s="684">
        <v>61368.486630643303</v>
      </c>
    </row>
    <row r="49" spans="1:4" x14ac:dyDescent="0.25">
      <c r="A49" s="684" t="s">
        <v>48</v>
      </c>
      <c r="B49" s="684" t="s">
        <v>49</v>
      </c>
      <c r="C49" s="684" t="s">
        <v>18</v>
      </c>
      <c r="D49" s="684">
        <v>21818.735988795601</v>
      </c>
    </row>
    <row r="50" spans="1:4" x14ac:dyDescent="0.25">
      <c r="A50" s="684" t="s">
        <v>48</v>
      </c>
      <c r="B50" s="684" t="s">
        <v>49</v>
      </c>
      <c r="C50" s="684" t="s">
        <v>19</v>
      </c>
      <c r="D50" s="684">
        <v>52710.266519081801</v>
      </c>
    </row>
    <row r="51" spans="1:4" x14ac:dyDescent="0.25">
      <c r="A51" s="684" t="s">
        <v>50</v>
      </c>
      <c r="B51" s="684" t="s">
        <v>51</v>
      </c>
      <c r="C51" s="684" t="s">
        <v>18</v>
      </c>
      <c r="D51" s="684">
        <v>71567.257408787205</v>
      </c>
    </row>
    <row r="52" spans="1:4" x14ac:dyDescent="0.25">
      <c r="A52" s="684" t="s">
        <v>50</v>
      </c>
      <c r="B52" s="684" t="s">
        <v>51</v>
      </c>
      <c r="C52" s="684" t="s">
        <v>19</v>
      </c>
      <c r="D52" s="684">
        <v>69543.709133412296</v>
      </c>
    </row>
    <row r="53" spans="1:4" x14ac:dyDescent="0.25">
      <c r="A53" s="684" t="s">
        <v>52</v>
      </c>
      <c r="B53" s="684" t="s">
        <v>53</v>
      </c>
      <c r="C53" s="684" t="s">
        <v>18</v>
      </c>
      <c r="D53" s="684">
        <v>275491.21635851299</v>
      </c>
    </row>
    <row r="54" spans="1:4" x14ac:dyDescent="0.25">
      <c r="A54" s="684" t="s">
        <v>52</v>
      </c>
      <c r="B54" s="684" t="s">
        <v>53</v>
      </c>
      <c r="C54" s="684" t="s">
        <v>19</v>
      </c>
      <c r="D54" s="684">
        <v>154550.69321225499</v>
      </c>
    </row>
    <row r="55" spans="1:4" x14ac:dyDescent="0.25">
      <c r="A55" s="684" t="s">
        <v>54</v>
      </c>
      <c r="B55" s="684" t="s">
        <v>55</v>
      </c>
      <c r="C55" s="684" t="s">
        <v>18</v>
      </c>
      <c r="D55" s="684">
        <v>16569.0602506008</v>
      </c>
    </row>
    <row r="56" spans="1:4" x14ac:dyDescent="0.25">
      <c r="A56" s="684" t="s">
        <v>54</v>
      </c>
      <c r="B56" s="684" t="s">
        <v>55</v>
      </c>
      <c r="C56" s="684" t="s">
        <v>19</v>
      </c>
      <c r="D56" s="684">
        <v>43042.618793351903</v>
      </c>
    </row>
    <row r="57" spans="1:4" x14ac:dyDescent="0.25">
      <c r="A57" s="684" t="s">
        <v>56</v>
      </c>
      <c r="B57" s="684" t="s">
        <v>57</v>
      </c>
      <c r="C57" s="684" t="s">
        <v>18</v>
      </c>
      <c r="D57" s="684">
        <v>41614.258012987702</v>
      </c>
    </row>
    <row r="58" spans="1:4" x14ac:dyDescent="0.25">
      <c r="A58" s="684" t="s">
        <v>56</v>
      </c>
      <c r="B58" s="684" t="s">
        <v>57</v>
      </c>
      <c r="C58" s="684" t="s">
        <v>19</v>
      </c>
      <c r="D58" s="684">
        <v>26117.6265359875</v>
      </c>
    </row>
    <row r="59" spans="1:4" x14ac:dyDescent="0.25">
      <c r="A59" s="684" t="s">
        <v>58</v>
      </c>
      <c r="B59" s="684" t="s">
        <v>59</v>
      </c>
      <c r="C59" s="684" t="s">
        <v>18</v>
      </c>
      <c r="D59" s="684">
        <v>71675.591498807204</v>
      </c>
    </row>
    <row r="60" spans="1:4" x14ac:dyDescent="0.25">
      <c r="A60" s="684" t="s">
        <v>58</v>
      </c>
      <c r="B60" s="684" t="s">
        <v>59</v>
      </c>
      <c r="C60" s="684" t="s">
        <v>19</v>
      </c>
      <c r="D60" s="684">
        <v>54473.174507190102</v>
      </c>
    </row>
    <row r="61" spans="1:4" x14ac:dyDescent="0.25">
      <c r="A61" s="684" t="s">
        <v>60</v>
      </c>
      <c r="B61" s="684" t="s">
        <v>61</v>
      </c>
      <c r="C61" s="684" t="s">
        <v>18</v>
      </c>
      <c r="D61" s="684">
        <v>34083.632000953599</v>
      </c>
    </row>
    <row r="62" spans="1:4" x14ac:dyDescent="0.25">
      <c r="A62" s="684" t="s">
        <v>60</v>
      </c>
      <c r="B62" s="684" t="s">
        <v>61</v>
      </c>
      <c r="C62" s="684" t="s">
        <v>19</v>
      </c>
      <c r="D62" s="684">
        <v>49353.894038935599</v>
      </c>
    </row>
    <row r="63" spans="1:4" x14ac:dyDescent="0.25">
      <c r="A63" s="684" t="s">
        <v>62</v>
      </c>
      <c r="B63" s="684" t="s">
        <v>63</v>
      </c>
      <c r="C63" s="684" t="s">
        <v>18</v>
      </c>
      <c r="D63" s="684">
        <v>11281.880307552099</v>
      </c>
    </row>
    <row r="64" spans="1:4" x14ac:dyDescent="0.25">
      <c r="A64" s="684" t="s">
        <v>62</v>
      </c>
      <c r="B64" s="684" t="s">
        <v>63</v>
      </c>
      <c r="C64" s="684" t="s">
        <v>19</v>
      </c>
      <c r="D64" s="684">
        <v>46148.461841866498</v>
      </c>
    </row>
    <row r="65" spans="1:4" x14ac:dyDescent="0.25">
      <c r="A65" s="684" t="s">
        <v>64</v>
      </c>
      <c r="B65" s="684" t="s">
        <v>65</v>
      </c>
      <c r="C65" s="684" t="s">
        <v>18</v>
      </c>
      <c r="D65" s="684">
        <v>3395.6260664603401</v>
      </c>
    </row>
    <row r="66" spans="1:4" x14ac:dyDescent="0.25">
      <c r="A66" s="684" t="s">
        <v>64</v>
      </c>
      <c r="B66" s="684" t="s">
        <v>65</v>
      </c>
      <c r="C66" s="684" t="s">
        <v>19</v>
      </c>
      <c r="D66" s="684">
        <v>8444.1562970871692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2025</v>
      </c>
    </row>
    <row r="9" spans="1:7" x14ac:dyDescent="0.25">
      <c r="A9" t="s">
        <v>1990</v>
      </c>
    </row>
    <row r="10" spans="1:7" x14ac:dyDescent="0.25">
      <c r="A10" t="s">
        <v>2026</v>
      </c>
    </row>
    <row r="11" spans="1:7" x14ac:dyDescent="0.25">
      <c r="A11" t="s">
        <v>2027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85" t="s">
        <v>16</v>
      </c>
      <c r="B17" s="685" t="s">
        <v>17</v>
      </c>
      <c r="C17" s="685" t="s">
        <v>18</v>
      </c>
      <c r="D17" s="685">
        <v>68126.6273826783</v>
      </c>
      <c r="E17" s="685">
        <v>1757097.15018093</v>
      </c>
      <c r="F17" s="685">
        <v>3.7325082118761901</v>
      </c>
      <c r="G17" s="685">
        <v>96.267491788123806</v>
      </c>
    </row>
    <row r="18" spans="1:7" x14ac:dyDescent="0.25">
      <c r="A18" s="685" t="s">
        <v>16</v>
      </c>
      <c r="B18" s="685" t="s">
        <v>17</v>
      </c>
      <c r="C18" s="685" t="s">
        <v>19</v>
      </c>
      <c r="D18" s="685">
        <v>192585.45514706499</v>
      </c>
      <c r="E18" s="685">
        <v>5115105.7672893303</v>
      </c>
      <c r="F18" s="685">
        <v>3.6284223606109198</v>
      </c>
      <c r="G18" s="685">
        <v>96.371577639389102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2029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86" t="s">
        <v>28</v>
      </c>
      <c r="B29" s="686" t="s">
        <v>29</v>
      </c>
      <c r="C29" s="686" t="s">
        <v>18</v>
      </c>
      <c r="D29" s="686">
        <v>480.38910139883802</v>
      </c>
      <c r="E29" s="686">
        <v>58203.699993461501</v>
      </c>
      <c r="F29" s="686">
        <v>0.81860195635363597</v>
      </c>
      <c r="G29" s="686">
        <v>99.181398043646396</v>
      </c>
    </row>
    <row r="30" spans="1:7" x14ac:dyDescent="0.25">
      <c r="A30" s="686" t="s">
        <v>28</v>
      </c>
      <c r="B30" s="686" t="s">
        <v>29</v>
      </c>
      <c r="C30" s="686" t="s">
        <v>19</v>
      </c>
      <c r="D30" s="686">
        <v>17952.401400331099</v>
      </c>
      <c r="E30" s="686">
        <v>421130.50950480899</v>
      </c>
      <c r="F30" s="686">
        <v>4.0886130966298397</v>
      </c>
      <c r="G30" s="686">
        <v>95.9113869033702</v>
      </c>
    </row>
    <row r="31" spans="1:7" x14ac:dyDescent="0.25">
      <c r="A31" s="686" t="s">
        <v>30</v>
      </c>
      <c r="B31" s="686" t="s">
        <v>31</v>
      </c>
      <c r="C31" s="686" t="s">
        <v>18</v>
      </c>
      <c r="D31" s="686">
        <v>1334.34621882738</v>
      </c>
      <c r="E31" s="686">
        <v>17044.148415093099</v>
      </c>
      <c r="F31" s="686">
        <v>7.2603673228199304</v>
      </c>
      <c r="G31" s="686">
        <v>92.739632677180097</v>
      </c>
    </row>
    <row r="32" spans="1:7" x14ac:dyDescent="0.25">
      <c r="A32" s="686" t="s">
        <v>30</v>
      </c>
      <c r="B32" s="686" t="s">
        <v>31</v>
      </c>
      <c r="C32" s="686" t="s">
        <v>19</v>
      </c>
      <c r="D32" s="686">
        <v>3979.84540879524</v>
      </c>
      <c r="E32" s="686">
        <v>122485.65995728401</v>
      </c>
      <c r="F32" s="686">
        <v>3.1469809868507501</v>
      </c>
      <c r="G32" s="686">
        <v>96.853019013149293</v>
      </c>
    </row>
    <row r="33" spans="1:7" x14ac:dyDescent="0.25">
      <c r="A33" s="686" t="s">
        <v>32</v>
      </c>
      <c r="B33" s="686" t="s">
        <v>33</v>
      </c>
      <c r="C33" s="686" t="s">
        <v>18</v>
      </c>
      <c r="D33" s="686">
        <v>1630.94332107524</v>
      </c>
      <c r="E33" s="686">
        <v>37480.671505525002</v>
      </c>
      <c r="F33" s="686">
        <v>4.16997183140088</v>
      </c>
      <c r="G33" s="686">
        <v>95.8300281685991</v>
      </c>
    </row>
    <row r="34" spans="1:7" x14ac:dyDescent="0.25">
      <c r="A34" s="686" t="s">
        <v>32</v>
      </c>
      <c r="B34" s="686" t="s">
        <v>33</v>
      </c>
      <c r="C34" s="686" t="s">
        <v>19</v>
      </c>
      <c r="D34" s="686">
        <v>2437.5551592554898</v>
      </c>
      <c r="E34" s="686">
        <v>58599.830014144303</v>
      </c>
      <c r="F34" s="686">
        <v>3.9935445339453701</v>
      </c>
      <c r="G34" s="686">
        <v>96.006455466054604</v>
      </c>
    </row>
    <row r="35" spans="1:7" x14ac:dyDescent="0.25">
      <c r="A35" s="686" t="s">
        <v>34</v>
      </c>
      <c r="B35" s="686" t="s">
        <v>35</v>
      </c>
      <c r="C35" s="686" t="s">
        <v>18</v>
      </c>
      <c r="D35" s="686">
        <v>4135.1322591329399</v>
      </c>
      <c r="E35" s="686">
        <v>105981.779085067</v>
      </c>
      <c r="F35" s="686">
        <v>3.7552199827031898</v>
      </c>
      <c r="G35" s="686">
        <v>96.244780017296804</v>
      </c>
    </row>
    <row r="36" spans="1:7" x14ac:dyDescent="0.25">
      <c r="A36" s="686" t="s">
        <v>34</v>
      </c>
      <c r="B36" s="686" t="s">
        <v>35</v>
      </c>
      <c r="C36" s="686" t="s">
        <v>19</v>
      </c>
      <c r="D36" s="686">
        <v>9566.88944308797</v>
      </c>
      <c r="E36" s="686">
        <v>266346.199212712</v>
      </c>
      <c r="F36" s="686">
        <v>3.46735614816106</v>
      </c>
      <c r="G36" s="686">
        <v>96.532643851838898</v>
      </c>
    </row>
    <row r="37" spans="1:7" x14ac:dyDescent="0.25">
      <c r="A37" s="686" t="s">
        <v>36</v>
      </c>
      <c r="B37" s="686" t="s">
        <v>37</v>
      </c>
      <c r="C37" s="686" t="s">
        <v>18</v>
      </c>
      <c r="D37" s="686">
        <v>4718.3776336770297</v>
      </c>
      <c r="E37" s="686">
        <v>118924.287207221</v>
      </c>
      <c r="F37" s="686">
        <v>3.8161403587900602</v>
      </c>
      <c r="G37" s="686">
        <v>96.183859641209906</v>
      </c>
    </row>
    <row r="38" spans="1:7" x14ac:dyDescent="0.25">
      <c r="A38" s="686" t="s">
        <v>36</v>
      </c>
      <c r="B38" s="686" t="s">
        <v>37</v>
      </c>
      <c r="C38" s="686" t="s">
        <v>19</v>
      </c>
      <c r="D38" s="686">
        <v>7940.2310354657002</v>
      </c>
      <c r="E38" s="686">
        <v>203588.10412363699</v>
      </c>
      <c r="F38" s="686">
        <v>3.75374345450855</v>
      </c>
      <c r="G38" s="686">
        <v>96.246256545491505</v>
      </c>
    </row>
    <row r="39" spans="1:7" x14ac:dyDescent="0.25">
      <c r="A39" s="686" t="s">
        <v>38</v>
      </c>
      <c r="B39" s="686" t="s">
        <v>39</v>
      </c>
      <c r="C39" s="686" t="s">
        <v>18</v>
      </c>
      <c r="D39" s="686">
        <v>1547.5437469880901</v>
      </c>
      <c r="E39" s="686">
        <v>45366.780471644</v>
      </c>
      <c r="F39" s="686">
        <v>3.2986593599348502</v>
      </c>
      <c r="G39" s="686">
        <v>96.701340640065197</v>
      </c>
    </row>
    <row r="40" spans="1:7" x14ac:dyDescent="0.25">
      <c r="A40" s="686" t="s">
        <v>38</v>
      </c>
      <c r="B40" s="686" t="s">
        <v>39</v>
      </c>
      <c r="C40" s="686" t="s">
        <v>19</v>
      </c>
      <c r="D40" s="686">
        <v>4227.8374427260296</v>
      </c>
      <c r="E40" s="686">
        <v>121470.838338642</v>
      </c>
      <c r="F40" s="686">
        <v>3.3634701530823201</v>
      </c>
      <c r="G40" s="686">
        <v>96.636529846917696</v>
      </c>
    </row>
    <row r="41" spans="1:7" x14ac:dyDescent="0.25">
      <c r="A41" s="686" t="s">
        <v>40</v>
      </c>
      <c r="B41" s="686" t="s">
        <v>41</v>
      </c>
      <c r="C41" s="686" t="s">
        <v>18</v>
      </c>
      <c r="D41" s="686">
        <v>8795.9543422072802</v>
      </c>
      <c r="E41" s="686">
        <v>177637.36834948001</v>
      </c>
      <c r="F41" s="686">
        <v>4.7180161868130801</v>
      </c>
      <c r="G41" s="686">
        <v>95.281983813186898</v>
      </c>
    </row>
    <row r="42" spans="1:7" x14ac:dyDescent="0.25">
      <c r="A42" s="686" t="s">
        <v>40</v>
      </c>
      <c r="B42" s="686" t="s">
        <v>41</v>
      </c>
      <c r="C42" s="686" t="s">
        <v>19</v>
      </c>
      <c r="D42" s="686">
        <v>19004.266352225099</v>
      </c>
      <c r="E42" s="686">
        <v>429213.410956087</v>
      </c>
      <c r="F42" s="686">
        <v>4.2399635967844196</v>
      </c>
      <c r="G42" s="686">
        <v>95.760036403215594</v>
      </c>
    </row>
    <row r="43" spans="1:7" x14ac:dyDescent="0.25">
      <c r="A43" s="686" t="s">
        <v>42</v>
      </c>
      <c r="B43" s="686" t="s">
        <v>43</v>
      </c>
      <c r="C43" s="686" t="s">
        <v>18</v>
      </c>
      <c r="D43" s="686">
        <v>17414.963512377701</v>
      </c>
      <c r="E43" s="686">
        <v>311973.01169643499</v>
      </c>
      <c r="F43" s="686">
        <v>5.2870671740028197</v>
      </c>
      <c r="G43" s="686">
        <v>94.7129328259972</v>
      </c>
    </row>
    <row r="44" spans="1:7" x14ac:dyDescent="0.25">
      <c r="A44" s="686" t="s">
        <v>42</v>
      </c>
      <c r="B44" s="686" t="s">
        <v>43</v>
      </c>
      <c r="C44" s="686" t="s">
        <v>19</v>
      </c>
      <c r="D44" s="686">
        <v>20999.412539966899</v>
      </c>
      <c r="E44" s="686">
        <v>636712.61225122004</v>
      </c>
      <c r="F44" s="686">
        <v>3.1927974171726401</v>
      </c>
      <c r="G44" s="686">
        <v>96.807202582827401</v>
      </c>
    </row>
    <row r="45" spans="1:7" x14ac:dyDescent="0.25">
      <c r="A45" s="686" t="s">
        <v>44</v>
      </c>
      <c r="B45" s="686" t="s">
        <v>45</v>
      </c>
      <c r="C45" s="686" t="s">
        <v>18</v>
      </c>
      <c r="D45" s="686">
        <v>1192.0798548366599</v>
      </c>
      <c r="E45" s="686">
        <v>45897.550099673499</v>
      </c>
      <c r="F45" s="686">
        <v>2.5315124709797998</v>
      </c>
      <c r="G45" s="686">
        <v>97.468487529020194</v>
      </c>
    </row>
    <row r="46" spans="1:7" x14ac:dyDescent="0.25">
      <c r="A46" s="686" t="s">
        <v>44</v>
      </c>
      <c r="B46" s="686" t="s">
        <v>45</v>
      </c>
      <c r="C46" s="686" t="s">
        <v>19</v>
      </c>
      <c r="D46" s="686">
        <v>13820.6076770418</v>
      </c>
      <c r="E46" s="686">
        <v>282593.76236844802</v>
      </c>
      <c r="F46" s="686">
        <v>4.6625970511891301</v>
      </c>
      <c r="G46" s="686">
        <v>95.337402948810904</v>
      </c>
    </row>
    <row r="47" spans="1:7" x14ac:dyDescent="0.25">
      <c r="A47" s="686" t="s">
        <v>46</v>
      </c>
      <c r="B47" s="686" t="s">
        <v>47</v>
      </c>
      <c r="C47" s="686" t="s">
        <v>18</v>
      </c>
      <c r="D47" s="686">
        <v>2546.1887646915902</v>
      </c>
      <c r="E47" s="686">
        <v>150495.39342968201</v>
      </c>
      <c r="F47" s="686">
        <v>1.6637234980083699</v>
      </c>
      <c r="G47" s="686">
        <v>98.336276501991605</v>
      </c>
    </row>
    <row r="48" spans="1:7" x14ac:dyDescent="0.25">
      <c r="A48" s="686" t="s">
        <v>46</v>
      </c>
      <c r="B48" s="686" t="s">
        <v>47</v>
      </c>
      <c r="C48" s="686" t="s">
        <v>19</v>
      </c>
      <c r="D48" s="686">
        <v>26551.648458068001</v>
      </c>
      <c r="E48" s="686">
        <v>605341.76934755803</v>
      </c>
      <c r="F48" s="686">
        <v>4.2019188220497297</v>
      </c>
      <c r="G48" s="686">
        <v>95.798081177950294</v>
      </c>
    </row>
    <row r="49" spans="1:7" x14ac:dyDescent="0.25">
      <c r="A49" s="686" t="s">
        <v>48</v>
      </c>
      <c r="B49" s="686" t="s">
        <v>49</v>
      </c>
      <c r="C49" s="686" t="s">
        <v>18</v>
      </c>
      <c r="D49" s="686">
        <v>5727.9676682146401</v>
      </c>
      <c r="E49" s="686">
        <v>236322.46926573999</v>
      </c>
      <c r="F49" s="686">
        <v>2.36643558291843</v>
      </c>
      <c r="G49" s="686">
        <v>97.633564417081601</v>
      </c>
    </row>
    <row r="50" spans="1:7" x14ac:dyDescent="0.25">
      <c r="A50" s="686" t="s">
        <v>48</v>
      </c>
      <c r="B50" s="686" t="s">
        <v>49</v>
      </c>
      <c r="C50" s="686" t="s">
        <v>19</v>
      </c>
      <c r="D50" s="686">
        <v>28984.851232971701</v>
      </c>
      <c r="E50" s="686">
        <v>801373.71183307294</v>
      </c>
      <c r="F50" s="686">
        <v>3.4906427803847802</v>
      </c>
      <c r="G50" s="686">
        <v>96.509357219615197</v>
      </c>
    </row>
    <row r="51" spans="1:7" x14ac:dyDescent="0.25">
      <c r="A51" s="686" t="s">
        <v>50</v>
      </c>
      <c r="B51" s="686" t="s">
        <v>51</v>
      </c>
      <c r="C51" s="686" t="s">
        <v>18</v>
      </c>
      <c r="D51" s="686">
        <v>972.59049675172002</v>
      </c>
      <c r="E51" s="686">
        <v>33355.512744033796</v>
      </c>
      <c r="F51" s="686">
        <v>2.8332194468471998</v>
      </c>
      <c r="G51" s="686">
        <v>97.166780553152805</v>
      </c>
    </row>
    <row r="52" spans="1:7" x14ac:dyDescent="0.25">
      <c r="A52" s="686" t="s">
        <v>50</v>
      </c>
      <c r="B52" s="686" t="s">
        <v>51</v>
      </c>
      <c r="C52" s="686" t="s">
        <v>19</v>
      </c>
      <c r="D52" s="686">
        <v>3161.31102555295</v>
      </c>
      <c r="E52" s="686">
        <v>118024.58573366101</v>
      </c>
      <c r="F52" s="686">
        <v>2.6086459811690701</v>
      </c>
      <c r="G52" s="686">
        <v>97.391354018830896</v>
      </c>
    </row>
    <row r="53" spans="1:7" x14ac:dyDescent="0.25">
      <c r="A53" s="686" t="s">
        <v>52</v>
      </c>
      <c r="B53" s="686" t="s">
        <v>53</v>
      </c>
      <c r="C53" s="686" t="s">
        <v>18</v>
      </c>
      <c r="D53" s="686">
        <v>345.93414913074099</v>
      </c>
      <c r="E53" s="686">
        <v>12551.7521291058</v>
      </c>
      <c r="F53" s="686">
        <v>2.6821411349915301</v>
      </c>
      <c r="G53" s="686">
        <v>97.317858865008503</v>
      </c>
    </row>
    <row r="54" spans="1:7" x14ac:dyDescent="0.25">
      <c r="A54" s="686" t="s">
        <v>52</v>
      </c>
      <c r="B54" s="686" t="s">
        <v>53</v>
      </c>
      <c r="C54" s="686" t="s">
        <v>19</v>
      </c>
      <c r="D54" s="686">
        <v>5030.6652387054301</v>
      </c>
      <c r="E54" s="686">
        <v>122921.648483058</v>
      </c>
      <c r="F54" s="686">
        <v>3.9316719583866102</v>
      </c>
      <c r="G54" s="686">
        <v>96.068328041613398</v>
      </c>
    </row>
    <row r="55" spans="1:7" x14ac:dyDescent="0.25">
      <c r="A55" s="686" t="s">
        <v>54</v>
      </c>
      <c r="B55" s="686" t="s">
        <v>55</v>
      </c>
      <c r="C55" s="686" t="s">
        <v>18</v>
      </c>
      <c r="D55" s="686">
        <v>760.08903554717097</v>
      </c>
      <c r="E55" s="686">
        <v>23071.663593702498</v>
      </c>
      <c r="F55" s="686">
        <v>3.1893962956559201</v>
      </c>
      <c r="G55" s="686">
        <v>96.810603704344103</v>
      </c>
    </row>
    <row r="56" spans="1:7" x14ac:dyDescent="0.25">
      <c r="A56" s="686" t="s">
        <v>54</v>
      </c>
      <c r="B56" s="686" t="s">
        <v>55</v>
      </c>
      <c r="C56" s="686" t="s">
        <v>19</v>
      </c>
      <c r="D56" s="686">
        <v>2273.0162000557798</v>
      </c>
      <c r="E56" s="686">
        <v>52014.231170694598</v>
      </c>
      <c r="F56" s="686">
        <v>4.1870168596547197</v>
      </c>
      <c r="G56" s="686">
        <v>95.812983140345295</v>
      </c>
    </row>
    <row r="57" spans="1:7" x14ac:dyDescent="0.25">
      <c r="A57" s="686" t="s">
        <v>56</v>
      </c>
      <c r="B57" s="686" t="s">
        <v>57</v>
      </c>
      <c r="C57" s="686" t="s">
        <v>18</v>
      </c>
      <c r="D57" s="686">
        <v>421.24097265181001</v>
      </c>
      <c r="E57" s="686">
        <v>19404.1046148573</v>
      </c>
      <c r="F57" s="686">
        <v>2.1247597969601602</v>
      </c>
      <c r="G57" s="686">
        <v>97.875240203039795</v>
      </c>
    </row>
    <row r="58" spans="1:7" x14ac:dyDescent="0.25">
      <c r="A58" s="686" t="s">
        <v>56</v>
      </c>
      <c r="B58" s="686" t="s">
        <v>57</v>
      </c>
      <c r="C58" s="686" t="s">
        <v>19</v>
      </c>
      <c r="D58" s="686">
        <v>1883.6726285572599</v>
      </c>
      <c r="E58" s="686">
        <v>66355.981783933603</v>
      </c>
      <c r="F58" s="686">
        <v>2.76037832368106</v>
      </c>
      <c r="G58" s="686">
        <v>97.239621676318905</v>
      </c>
    </row>
    <row r="59" spans="1:7" x14ac:dyDescent="0.25">
      <c r="A59" s="686" t="s">
        <v>58</v>
      </c>
      <c r="B59" s="686" t="s">
        <v>59</v>
      </c>
      <c r="C59" s="686" t="s">
        <v>18</v>
      </c>
      <c r="D59" s="686">
        <v>1305.3842994837401</v>
      </c>
      <c r="E59" s="686">
        <v>45537.739944629102</v>
      </c>
      <c r="F59" s="686">
        <v>2.7867148499340302</v>
      </c>
      <c r="G59" s="686">
        <v>97.213285150066</v>
      </c>
    </row>
    <row r="60" spans="1:7" x14ac:dyDescent="0.25">
      <c r="A60" s="686" t="s">
        <v>58</v>
      </c>
      <c r="B60" s="686" t="s">
        <v>59</v>
      </c>
      <c r="C60" s="686" t="s">
        <v>19</v>
      </c>
      <c r="D60" s="686">
        <v>6153.53997422063</v>
      </c>
      <c r="E60" s="686">
        <v>189591.335781667</v>
      </c>
      <c r="F60" s="686">
        <v>3.14365316101286</v>
      </c>
      <c r="G60" s="686">
        <v>96.856346838987207</v>
      </c>
    </row>
    <row r="61" spans="1:7" x14ac:dyDescent="0.25">
      <c r="A61" s="686" t="s">
        <v>60</v>
      </c>
      <c r="B61" s="686" t="s">
        <v>61</v>
      </c>
      <c r="C61" s="686" t="s">
        <v>18</v>
      </c>
      <c r="D61" s="686">
        <v>210.26033687577601</v>
      </c>
      <c r="E61" s="686">
        <v>5820.2219257485203</v>
      </c>
      <c r="F61" s="686">
        <v>3.4866255751870301</v>
      </c>
      <c r="G61" s="686">
        <v>96.513374424812994</v>
      </c>
    </row>
    <row r="62" spans="1:7" x14ac:dyDescent="0.25">
      <c r="A62" s="686" t="s">
        <v>60</v>
      </c>
      <c r="B62" s="686" t="s">
        <v>61</v>
      </c>
      <c r="C62" s="686" t="s">
        <v>19</v>
      </c>
      <c r="D62" s="686">
        <v>406.42394016282202</v>
      </c>
      <c r="E62" s="686">
        <v>11926.0937972129</v>
      </c>
      <c r="F62" s="686">
        <v>3.2955471771274101</v>
      </c>
      <c r="G62" s="686">
        <v>96.704452822872597</v>
      </c>
    </row>
    <row r="63" spans="1:7" x14ac:dyDescent="0.25">
      <c r="A63" s="686" t="s">
        <v>62</v>
      </c>
      <c r="B63" s="686" t="s">
        <v>63</v>
      </c>
      <c r="C63" s="686" t="s">
        <v>18</v>
      </c>
      <c r="D63" s="686">
        <v>3929.7127421939299</v>
      </c>
      <c r="E63" s="686">
        <v>107116.71479671101</v>
      </c>
      <c r="F63" s="686">
        <v>3.53880158892744</v>
      </c>
      <c r="G63" s="686">
        <v>96.461198411072601</v>
      </c>
    </row>
    <row r="64" spans="1:7" x14ac:dyDescent="0.25">
      <c r="A64" s="686" t="s">
        <v>62</v>
      </c>
      <c r="B64" s="686" t="s">
        <v>63</v>
      </c>
      <c r="C64" s="686" t="s">
        <v>19</v>
      </c>
      <c r="D64" s="686">
        <v>7892.9917685908504</v>
      </c>
      <c r="E64" s="686">
        <v>244280.58069250401</v>
      </c>
      <c r="F64" s="686">
        <v>3.1299837217512398</v>
      </c>
      <c r="G64" s="686">
        <v>96.870016278248798</v>
      </c>
    </row>
    <row r="65" spans="1:7" x14ac:dyDescent="0.25">
      <c r="A65" s="686" t="s">
        <v>64</v>
      </c>
      <c r="B65" s="686" t="s">
        <v>65</v>
      </c>
      <c r="C65" s="686" t="s">
        <v>18</v>
      </c>
      <c r="D65" s="686">
        <v>10657.528926616</v>
      </c>
      <c r="E65" s="686">
        <v>204912.28091311501</v>
      </c>
      <c r="F65" s="686">
        <v>4.9438875204925798</v>
      </c>
      <c r="G65" s="686">
        <v>95.056112479507405</v>
      </c>
    </row>
    <row r="66" spans="1:7" x14ac:dyDescent="0.25">
      <c r="A66" s="686" t="s">
        <v>64</v>
      </c>
      <c r="B66" s="686" t="s">
        <v>65</v>
      </c>
      <c r="C66" s="686" t="s">
        <v>19</v>
      </c>
      <c r="D66" s="686">
        <v>10318.2882212847</v>
      </c>
      <c r="E66" s="686">
        <v>361134.901938984</v>
      </c>
      <c r="F66" s="686">
        <v>2.7778165579444098</v>
      </c>
      <c r="G66" s="686">
        <v>97.222183442055595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2030</v>
      </c>
    </row>
    <row r="9" spans="1:4" x14ac:dyDescent="0.25">
      <c r="A9" t="s">
        <v>1990</v>
      </c>
    </row>
    <row r="10" spans="1:4" x14ac:dyDescent="0.25">
      <c r="A10" t="s">
        <v>2031</v>
      </c>
    </row>
    <row r="11" spans="1:4" x14ac:dyDescent="0.25">
      <c r="A11" t="s">
        <v>2032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2033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87" t="s">
        <v>16</v>
      </c>
      <c r="B17" s="687" t="s">
        <v>17</v>
      </c>
      <c r="C17" s="687" t="s">
        <v>18</v>
      </c>
      <c r="D17" s="687">
        <v>3689.3863080280298</v>
      </c>
    </row>
    <row r="18" spans="1:4" x14ac:dyDescent="0.25">
      <c r="A18" s="687" t="s">
        <v>16</v>
      </c>
      <c r="B18" s="687" t="s">
        <v>17</v>
      </c>
      <c r="C18" s="687" t="s">
        <v>19</v>
      </c>
      <c r="D18" s="687">
        <v>13937.1150768063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2034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88" t="s">
        <v>28</v>
      </c>
      <c r="B29" s="688" t="s">
        <v>29</v>
      </c>
      <c r="C29" s="688" t="s">
        <v>18</v>
      </c>
      <c r="D29" s="688">
        <v>8748.6752658217592</v>
      </c>
    </row>
    <row r="30" spans="1:4" x14ac:dyDescent="0.25">
      <c r="A30" s="688" t="s">
        <v>28</v>
      </c>
      <c r="B30" s="688" t="s">
        <v>29</v>
      </c>
      <c r="C30" s="688" t="s">
        <v>19</v>
      </c>
      <c r="D30" s="688">
        <v>29055.333710782699</v>
      </c>
    </row>
    <row r="31" spans="1:4" x14ac:dyDescent="0.25">
      <c r="A31" s="688" t="s">
        <v>30</v>
      </c>
      <c r="B31" s="688" t="s">
        <v>31</v>
      </c>
      <c r="C31" s="688" t="s">
        <v>18</v>
      </c>
      <c r="D31" s="688">
        <v>767.06568823365797</v>
      </c>
    </row>
    <row r="32" spans="1:4" x14ac:dyDescent="0.25">
      <c r="A32" s="688" t="s">
        <v>30</v>
      </c>
      <c r="B32" s="688" t="s">
        <v>31</v>
      </c>
      <c r="C32" s="688" t="s">
        <v>19</v>
      </c>
      <c r="D32" s="688">
        <v>35629.931627449798</v>
      </c>
    </row>
    <row r="33" spans="1:4" x14ac:dyDescent="0.25">
      <c r="A33" s="688" t="s">
        <v>32</v>
      </c>
      <c r="B33" s="688" t="s">
        <v>33</v>
      </c>
      <c r="C33" s="688" t="s">
        <v>18</v>
      </c>
      <c r="D33" s="688">
        <v>5543.9030482011603</v>
      </c>
    </row>
    <row r="34" spans="1:4" x14ac:dyDescent="0.25">
      <c r="A34" s="688" t="s">
        <v>32</v>
      </c>
      <c r="B34" s="688" t="s">
        <v>33</v>
      </c>
      <c r="C34" s="688" t="s">
        <v>19</v>
      </c>
      <c r="D34" s="688">
        <v>9887.5253769371193</v>
      </c>
    </row>
    <row r="35" spans="1:4" x14ac:dyDescent="0.25">
      <c r="A35" s="688" t="s">
        <v>34</v>
      </c>
      <c r="B35" s="688" t="s">
        <v>35</v>
      </c>
      <c r="C35" s="688" t="s">
        <v>18</v>
      </c>
      <c r="D35" s="688">
        <v>1637.2473136436299</v>
      </c>
    </row>
    <row r="36" spans="1:4" x14ac:dyDescent="0.25">
      <c r="A36" s="688" t="s">
        <v>34</v>
      </c>
      <c r="B36" s="688" t="s">
        <v>35</v>
      </c>
      <c r="C36" s="688" t="s">
        <v>19</v>
      </c>
      <c r="D36" s="688">
        <v>1633.1681555911</v>
      </c>
    </row>
    <row r="37" spans="1:4" x14ac:dyDescent="0.25">
      <c r="A37" s="688" t="s">
        <v>36</v>
      </c>
      <c r="B37" s="688" t="s">
        <v>37</v>
      </c>
      <c r="C37" s="688" t="s">
        <v>18</v>
      </c>
      <c r="D37" s="688">
        <v>8689.0113878065295</v>
      </c>
    </row>
    <row r="38" spans="1:4" x14ac:dyDescent="0.25">
      <c r="A38" s="688" t="s">
        <v>36</v>
      </c>
      <c r="B38" s="688" t="s">
        <v>37</v>
      </c>
      <c r="C38" s="688" t="s">
        <v>19</v>
      </c>
      <c r="D38" s="688">
        <v>1372.5587760656299</v>
      </c>
    </row>
    <row r="39" spans="1:4" x14ac:dyDescent="0.25">
      <c r="A39" s="688" t="s">
        <v>38</v>
      </c>
      <c r="B39" s="688" t="s">
        <v>39</v>
      </c>
      <c r="C39" s="688" t="s">
        <v>18</v>
      </c>
      <c r="D39" s="688">
        <v>394.53400522672803</v>
      </c>
    </row>
    <row r="40" spans="1:4" x14ac:dyDescent="0.25">
      <c r="A40" s="688" t="s">
        <v>38</v>
      </c>
      <c r="B40" s="688" t="s">
        <v>39</v>
      </c>
      <c r="C40" s="688" t="s">
        <v>19</v>
      </c>
      <c r="D40" s="688">
        <v>4049.5091352644999</v>
      </c>
    </row>
    <row r="41" spans="1:4" x14ac:dyDescent="0.25">
      <c r="A41" s="688" t="s">
        <v>40</v>
      </c>
      <c r="B41" s="688" t="s">
        <v>41</v>
      </c>
      <c r="C41" s="688" t="s">
        <v>18</v>
      </c>
      <c r="D41" s="688">
        <v>4015.9551816655799</v>
      </c>
    </row>
    <row r="42" spans="1:4" x14ac:dyDescent="0.25">
      <c r="A42" s="688" t="s">
        <v>40</v>
      </c>
      <c r="B42" s="688" t="s">
        <v>41</v>
      </c>
      <c r="C42" s="688" t="s">
        <v>19</v>
      </c>
      <c r="D42" s="688">
        <v>1275.01534140124</v>
      </c>
    </row>
    <row r="43" spans="1:4" x14ac:dyDescent="0.25">
      <c r="A43" s="688" t="s">
        <v>42</v>
      </c>
      <c r="B43" s="688" t="s">
        <v>43</v>
      </c>
      <c r="C43" s="688" t="s">
        <v>18</v>
      </c>
      <c r="D43" s="688">
        <v>5511.8525955216801</v>
      </c>
    </row>
    <row r="44" spans="1:4" x14ac:dyDescent="0.25">
      <c r="A44" s="688" t="s">
        <v>42</v>
      </c>
      <c r="B44" s="688" t="s">
        <v>43</v>
      </c>
      <c r="C44" s="688" t="s">
        <v>19</v>
      </c>
      <c r="D44" s="688">
        <v>10030.861359209201</v>
      </c>
    </row>
    <row r="45" spans="1:4" x14ac:dyDescent="0.25">
      <c r="A45" s="688" t="s">
        <v>44</v>
      </c>
      <c r="B45" s="688" t="s">
        <v>45</v>
      </c>
      <c r="C45" s="688" t="s">
        <v>18</v>
      </c>
      <c r="D45" s="688">
        <v>120.72746432480101</v>
      </c>
    </row>
    <row r="46" spans="1:4" x14ac:dyDescent="0.25">
      <c r="A46" s="688" t="s">
        <v>44</v>
      </c>
      <c r="B46" s="688" t="s">
        <v>45</v>
      </c>
      <c r="C46" s="688" t="s">
        <v>19</v>
      </c>
      <c r="D46" s="688">
        <v>25346.387648729102</v>
      </c>
    </row>
    <row r="47" spans="1:4" x14ac:dyDescent="0.25">
      <c r="A47" s="688" t="s">
        <v>46</v>
      </c>
      <c r="B47" s="688" t="s">
        <v>47</v>
      </c>
      <c r="C47" s="688" t="s">
        <v>18</v>
      </c>
      <c r="D47" s="688">
        <v>1773.01274720281</v>
      </c>
    </row>
    <row r="48" spans="1:4" x14ac:dyDescent="0.25">
      <c r="A48" s="688" t="s">
        <v>46</v>
      </c>
      <c r="B48" s="688" t="s">
        <v>47</v>
      </c>
      <c r="C48" s="688" t="s">
        <v>19</v>
      </c>
      <c r="D48" s="688">
        <v>7166.0357505952898</v>
      </c>
    </row>
    <row r="49" spans="1:4" x14ac:dyDescent="0.25">
      <c r="A49" s="688" t="s">
        <v>48</v>
      </c>
      <c r="B49" s="688" t="s">
        <v>49</v>
      </c>
      <c r="C49" s="688" t="s">
        <v>18</v>
      </c>
      <c r="D49" s="688">
        <v>774.39346219529796</v>
      </c>
    </row>
    <row r="50" spans="1:4" x14ac:dyDescent="0.25">
      <c r="A50" s="688" t="s">
        <v>48</v>
      </c>
      <c r="B50" s="688" t="s">
        <v>49</v>
      </c>
      <c r="C50" s="688" t="s">
        <v>19</v>
      </c>
      <c r="D50" s="688">
        <v>19713.224097980299</v>
      </c>
    </row>
    <row r="51" spans="1:4" x14ac:dyDescent="0.25">
      <c r="A51" s="688" t="s">
        <v>50</v>
      </c>
      <c r="B51" s="688" t="s">
        <v>51</v>
      </c>
      <c r="C51" s="688" t="s">
        <v>18</v>
      </c>
      <c r="D51" s="688">
        <v>0</v>
      </c>
    </row>
    <row r="52" spans="1:4" x14ac:dyDescent="0.25">
      <c r="A52" s="688" t="s">
        <v>50</v>
      </c>
      <c r="B52" s="688" t="s">
        <v>51</v>
      </c>
      <c r="C52" s="688" t="s">
        <v>19</v>
      </c>
      <c r="D52" s="688">
        <v>8741.2283316104804</v>
      </c>
    </row>
    <row r="53" spans="1:4" x14ac:dyDescent="0.25">
      <c r="A53" s="688" t="s">
        <v>52</v>
      </c>
      <c r="B53" s="688" t="s">
        <v>53</v>
      </c>
      <c r="C53" s="688" t="s">
        <v>18</v>
      </c>
      <c r="D53" s="688">
        <v>69246.567282565098</v>
      </c>
    </row>
    <row r="54" spans="1:4" x14ac:dyDescent="0.25">
      <c r="A54" s="688" t="s">
        <v>52</v>
      </c>
      <c r="B54" s="688" t="s">
        <v>53</v>
      </c>
      <c r="C54" s="688" t="s">
        <v>19</v>
      </c>
      <c r="D54" s="688">
        <v>55810.799016931</v>
      </c>
    </row>
    <row r="55" spans="1:4" x14ac:dyDescent="0.25">
      <c r="A55" s="688" t="s">
        <v>54</v>
      </c>
      <c r="B55" s="688" t="s">
        <v>55</v>
      </c>
      <c r="C55" s="688" t="s">
        <v>18</v>
      </c>
      <c r="D55" s="688">
        <v>2472.5353168410802</v>
      </c>
    </row>
    <row r="56" spans="1:4" x14ac:dyDescent="0.25">
      <c r="A56" s="688" t="s">
        <v>54</v>
      </c>
      <c r="B56" s="688" t="s">
        <v>55</v>
      </c>
      <c r="C56" s="688" t="s">
        <v>19</v>
      </c>
      <c r="D56" s="688">
        <v>14973.396067027699</v>
      </c>
    </row>
    <row r="57" spans="1:4" x14ac:dyDescent="0.25">
      <c r="A57" s="688" t="s">
        <v>56</v>
      </c>
      <c r="B57" s="688" t="s">
        <v>57</v>
      </c>
      <c r="C57" s="688" t="s">
        <v>18</v>
      </c>
      <c r="D57" s="688">
        <v>9121.2000478206392</v>
      </c>
    </row>
    <row r="58" spans="1:4" x14ac:dyDescent="0.25">
      <c r="A58" s="688" t="s">
        <v>56</v>
      </c>
      <c r="B58" s="688" t="s">
        <v>57</v>
      </c>
      <c r="C58" s="688" t="s">
        <v>19</v>
      </c>
      <c r="D58" s="688">
        <v>13094.887911960301</v>
      </c>
    </row>
    <row r="59" spans="1:4" x14ac:dyDescent="0.25">
      <c r="A59" s="688" t="s">
        <v>58</v>
      </c>
      <c r="B59" s="688" t="s">
        <v>59</v>
      </c>
      <c r="C59" s="688" t="s">
        <v>18</v>
      </c>
      <c r="D59" s="688">
        <v>257.84061239519201</v>
      </c>
    </row>
    <row r="60" spans="1:4" x14ac:dyDescent="0.25">
      <c r="A60" s="688" t="s">
        <v>58</v>
      </c>
      <c r="B60" s="688" t="s">
        <v>59</v>
      </c>
      <c r="C60" s="688" t="s">
        <v>19</v>
      </c>
      <c r="D60" s="688">
        <v>5145.9194109827604</v>
      </c>
    </row>
    <row r="61" spans="1:4" x14ac:dyDescent="0.25">
      <c r="A61" s="688" t="s">
        <v>60</v>
      </c>
      <c r="B61" s="688" t="s">
        <v>61</v>
      </c>
      <c r="C61" s="688" t="s">
        <v>18</v>
      </c>
      <c r="D61" s="688">
        <v>1506.28540953365</v>
      </c>
    </row>
    <row r="62" spans="1:4" x14ac:dyDescent="0.25">
      <c r="A62" s="688" t="s">
        <v>60</v>
      </c>
      <c r="B62" s="688" t="s">
        <v>61</v>
      </c>
      <c r="C62" s="688" t="s">
        <v>19</v>
      </c>
      <c r="D62" s="688">
        <v>2088.7951483648799</v>
      </c>
    </row>
    <row r="63" spans="1:4" x14ac:dyDescent="0.25">
      <c r="A63" s="688" t="s">
        <v>62</v>
      </c>
      <c r="B63" s="688" t="s">
        <v>63</v>
      </c>
      <c r="C63" s="688" t="s">
        <v>18</v>
      </c>
      <c r="D63" s="688">
        <v>1448.6833310842301</v>
      </c>
    </row>
    <row r="64" spans="1:4" x14ac:dyDescent="0.25">
      <c r="A64" s="688" t="s">
        <v>62</v>
      </c>
      <c r="B64" s="688" t="s">
        <v>63</v>
      </c>
      <c r="C64" s="688" t="s">
        <v>19</v>
      </c>
      <c r="D64" s="688">
        <v>26724.4534807454</v>
      </c>
    </row>
    <row r="65" spans="1:4" x14ac:dyDescent="0.25">
      <c r="A65" s="688" t="s">
        <v>64</v>
      </c>
      <c r="B65" s="688" t="s">
        <v>65</v>
      </c>
      <c r="C65" s="688" t="s">
        <v>18</v>
      </c>
      <c r="D65" s="688">
        <v>1054.02553596596</v>
      </c>
    </row>
    <row r="66" spans="1:4" x14ac:dyDescent="0.25">
      <c r="A66" s="688" t="s">
        <v>64</v>
      </c>
      <c r="B66" s="688" t="s">
        <v>65</v>
      </c>
      <c r="C66" s="688" t="s">
        <v>19</v>
      </c>
      <c r="D66" s="688">
        <v>992.52773788647903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2035</v>
      </c>
    </row>
    <row r="9" spans="1:7" x14ac:dyDescent="0.25">
      <c r="A9" t="s">
        <v>1990</v>
      </c>
    </row>
    <row r="10" spans="1:7" x14ac:dyDescent="0.25">
      <c r="A10" t="s">
        <v>2036</v>
      </c>
    </row>
    <row r="11" spans="1:7" x14ac:dyDescent="0.25">
      <c r="A11" t="s">
        <v>2037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89" t="s">
        <v>16</v>
      </c>
      <c r="B17" s="689" t="s">
        <v>17</v>
      </c>
      <c r="C17" s="689" t="s">
        <v>18</v>
      </c>
      <c r="D17" s="689">
        <v>128911.102809584</v>
      </c>
      <c r="E17" s="689">
        <v>1696312.6747540201</v>
      </c>
      <c r="F17" s="689">
        <v>7.0627560518448398</v>
      </c>
      <c r="G17" s="689">
        <v>92.937243948155199</v>
      </c>
    </row>
    <row r="18" spans="1:7" x14ac:dyDescent="0.25">
      <c r="A18" s="689" t="s">
        <v>16</v>
      </c>
      <c r="B18" s="689" t="s">
        <v>17</v>
      </c>
      <c r="C18" s="689" t="s">
        <v>19</v>
      </c>
      <c r="D18" s="689">
        <v>445837.93998290302</v>
      </c>
      <c r="E18" s="689">
        <v>4861853.2824534904</v>
      </c>
      <c r="F18" s="689">
        <v>8.39984696355884</v>
      </c>
      <c r="G18" s="689">
        <v>91.600153036441199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2039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90" t="s">
        <v>28</v>
      </c>
      <c r="B29" s="690" t="s">
        <v>29</v>
      </c>
      <c r="C29" s="690" t="s">
        <v>18</v>
      </c>
      <c r="D29" s="690">
        <v>2842.1284561847501</v>
      </c>
      <c r="E29" s="690">
        <v>55841.960638675599</v>
      </c>
      <c r="F29" s="690">
        <v>4.8430988706164797</v>
      </c>
      <c r="G29" s="690">
        <v>95.156901129383499</v>
      </c>
    </row>
    <row r="30" spans="1:7" x14ac:dyDescent="0.25">
      <c r="A30" s="690" t="s">
        <v>28</v>
      </c>
      <c r="B30" s="690" t="s">
        <v>29</v>
      </c>
      <c r="C30" s="690" t="s">
        <v>19</v>
      </c>
      <c r="D30" s="690">
        <v>36722.574631028903</v>
      </c>
      <c r="E30" s="690">
        <v>402360.336274111</v>
      </c>
      <c r="F30" s="690">
        <v>8.3634716175420802</v>
      </c>
      <c r="G30" s="690">
        <v>91.636528382457897</v>
      </c>
    </row>
    <row r="31" spans="1:7" x14ac:dyDescent="0.25">
      <c r="A31" s="690" t="s">
        <v>30</v>
      </c>
      <c r="B31" s="690" t="s">
        <v>31</v>
      </c>
      <c r="C31" s="690" t="s">
        <v>18</v>
      </c>
      <c r="D31" s="690">
        <v>2148.1883113277299</v>
      </c>
      <c r="E31" s="690">
        <v>16230.3063225927</v>
      </c>
      <c r="F31" s="690">
        <v>11.688597755786301</v>
      </c>
      <c r="G31" s="690">
        <v>88.311402244213696</v>
      </c>
    </row>
    <row r="32" spans="1:7" x14ac:dyDescent="0.25">
      <c r="A32" s="690" t="s">
        <v>30</v>
      </c>
      <c r="B32" s="690" t="s">
        <v>31</v>
      </c>
      <c r="C32" s="690" t="s">
        <v>19</v>
      </c>
      <c r="D32" s="690">
        <v>14474.932721720699</v>
      </c>
      <c r="E32" s="690">
        <v>111990.572644359</v>
      </c>
      <c r="F32" s="690">
        <v>11.4457556468225</v>
      </c>
      <c r="G32" s="690">
        <v>88.554244353177495</v>
      </c>
    </row>
    <row r="33" spans="1:7" x14ac:dyDescent="0.25">
      <c r="A33" s="690" t="s">
        <v>32</v>
      </c>
      <c r="B33" s="690" t="s">
        <v>33</v>
      </c>
      <c r="C33" s="690" t="s">
        <v>18</v>
      </c>
      <c r="D33" s="690">
        <v>3396.3545923455099</v>
      </c>
      <c r="E33" s="690">
        <v>35715.260234254703</v>
      </c>
      <c r="F33" s="690">
        <v>8.6837493348283292</v>
      </c>
      <c r="G33" s="690">
        <v>91.316250665171694</v>
      </c>
    </row>
    <row r="34" spans="1:7" x14ac:dyDescent="0.25">
      <c r="A34" s="690" t="s">
        <v>32</v>
      </c>
      <c r="B34" s="690" t="s">
        <v>33</v>
      </c>
      <c r="C34" s="690" t="s">
        <v>19</v>
      </c>
      <c r="D34" s="690">
        <v>4517.2198766803303</v>
      </c>
      <c r="E34" s="690">
        <v>56520.165296719497</v>
      </c>
      <c r="F34" s="690">
        <v>7.4007427805884296</v>
      </c>
      <c r="G34" s="690">
        <v>92.599257219411598</v>
      </c>
    </row>
    <row r="35" spans="1:7" x14ac:dyDescent="0.25">
      <c r="A35" s="690" t="s">
        <v>34</v>
      </c>
      <c r="B35" s="690" t="s">
        <v>35</v>
      </c>
      <c r="C35" s="690" t="s">
        <v>18</v>
      </c>
      <c r="D35" s="690">
        <v>7566.2595361939602</v>
      </c>
      <c r="E35" s="690">
        <v>102550.65180800601</v>
      </c>
      <c r="F35" s="690">
        <v>6.8711149303339996</v>
      </c>
      <c r="G35" s="690">
        <v>93.128885069665998</v>
      </c>
    </row>
    <row r="36" spans="1:7" x14ac:dyDescent="0.25">
      <c r="A36" s="690" t="s">
        <v>34</v>
      </c>
      <c r="B36" s="690" t="s">
        <v>35</v>
      </c>
      <c r="C36" s="690" t="s">
        <v>19</v>
      </c>
      <c r="D36" s="690">
        <v>18081.823877135201</v>
      </c>
      <c r="E36" s="690">
        <v>257831.264778665</v>
      </c>
      <c r="F36" s="690">
        <v>6.5534491187883397</v>
      </c>
      <c r="G36" s="690">
        <v>93.446550881211607</v>
      </c>
    </row>
    <row r="37" spans="1:7" x14ac:dyDescent="0.25">
      <c r="A37" s="690" t="s">
        <v>36</v>
      </c>
      <c r="B37" s="690" t="s">
        <v>37</v>
      </c>
      <c r="C37" s="690" t="s">
        <v>18</v>
      </c>
      <c r="D37" s="690">
        <v>7271.5259400964196</v>
      </c>
      <c r="E37" s="690">
        <v>116371.138900801</v>
      </c>
      <c r="F37" s="690">
        <v>5.8810815420820601</v>
      </c>
      <c r="G37" s="690">
        <v>94.1189184579179</v>
      </c>
    </row>
    <row r="38" spans="1:7" x14ac:dyDescent="0.25">
      <c r="A38" s="690" t="s">
        <v>36</v>
      </c>
      <c r="B38" s="690" t="s">
        <v>37</v>
      </c>
      <c r="C38" s="690" t="s">
        <v>19</v>
      </c>
      <c r="D38" s="690">
        <v>12730.380218157199</v>
      </c>
      <c r="E38" s="690">
        <v>198797.954940945</v>
      </c>
      <c r="F38" s="690">
        <v>6.0182860176070401</v>
      </c>
      <c r="G38" s="690">
        <v>93.981713982393003</v>
      </c>
    </row>
    <row r="39" spans="1:7" x14ac:dyDescent="0.25">
      <c r="A39" s="690" t="s">
        <v>38</v>
      </c>
      <c r="B39" s="690" t="s">
        <v>39</v>
      </c>
      <c r="C39" s="690" t="s">
        <v>18</v>
      </c>
      <c r="D39" s="690">
        <v>3604.9291069852702</v>
      </c>
      <c r="E39" s="690">
        <v>43309.395111646802</v>
      </c>
      <c r="F39" s="690">
        <v>7.68406913458975</v>
      </c>
      <c r="G39" s="690">
        <v>92.315930865410294</v>
      </c>
    </row>
    <row r="40" spans="1:7" x14ac:dyDescent="0.25">
      <c r="A40" s="690" t="s">
        <v>38</v>
      </c>
      <c r="B40" s="690" t="s">
        <v>39</v>
      </c>
      <c r="C40" s="690" t="s">
        <v>19</v>
      </c>
      <c r="D40" s="690">
        <v>8953.4159565533791</v>
      </c>
      <c r="E40" s="690">
        <v>116745.259824815</v>
      </c>
      <c r="F40" s="690">
        <v>7.1229198723830303</v>
      </c>
      <c r="G40" s="690">
        <v>92.877080127617006</v>
      </c>
    </row>
    <row r="41" spans="1:7" x14ac:dyDescent="0.25">
      <c r="A41" s="690" t="s">
        <v>40</v>
      </c>
      <c r="B41" s="690" t="s">
        <v>41</v>
      </c>
      <c r="C41" s="690" t="s">
        <v>18</v>
      </c>
      <c r="D41" s="690">
        <v>10741.6391838975</v>
      </c>
      <c r="E41" s="690">
        <v>175691.68350779</v>
      </c>
      <c r="F41" s="690">
        <v>5.7616519562124697</v>
      </c>
      <c r="G41" s="690">
        <v>94.238348043787497</v>
      </c>
    </row>
    <row r="42" spans="1:7" x14ac:dyDescent="0.25">
      <c r="A42" s="690" t="s">
        <v>40</v>
      </c>
      <c r="B42" s="690" t="s">
        <v>41</v>
      </c>
      <c r="C42" s="690" t="s">
        <v>19</v>
      </c>
      <c r="D42" s="690">
        <v>29909.013697279101</v>
      </c>
      <c r="E42" s="690">
        <v>418308.663611033</v>
      </c>
      <c r="F42" s="690">
        <v>6.6728768657434596</v>
      </c>
      <c r="G42" s="690">
        <v>93.327123134256496</v>
      </c>
    </row>
    <row r="43" spans="1:7" x14ac:dyDescent="0.25">
      <c r="A43" s="690" t="s">
        <v>42</v>
      </c>
      <c r="B43" s="690" t="s">
        <v>43</v>
      </c>
      <c r="C43" s="690" t="s">
        <v>18</v>
      </c>
      <c r="D43" s="690">
        <v>28478.1642405522</v>
      </c>
      <c r="E43" s="690">
        <v>300909.81096826098</v>
      </c>
      <c r="F43" s="690">
        <v>8.6457813836399797</v>
      </c>
      <c r="G43" s="690">
        <v>91.354218616360001</v>
      </c>
    </row>
    <row r="44" spans="1:7" x14ac:dyDescent="0.25">
      <c r="A44" s="690" t="s">
        <v>42</v>
      </c>
      <c r="B44" s="690" t="s">
        <v>43</v>
      </c>
      <c r="C44" s="690" t="s">
        <v>19</v>
      </c>
      <c r="D44" s="690">
        <v>51251.516944036201</v>
      </c>
      <c r="E44" s="690">
        <v>606460.50784715102</v>
      </c>
      <c r="F44" s="690">
        <v>7.7923946974069302</v>
      </c>
      <c r="G44" s="690">
        <v>92.207605302593095</v>
      </c>
    </row>
    <row r="45" spans="1:7" x14ac:dyDescent="0.25">
      <c r="A45" s="690" t="s">
        <v>44</v>
      </c>
      <c r="B45" s="690" t="s">
        <v>45</v>
      </c>
      <c r="C45" s="690" t="s">
        <v>18</v>
      </c>
      <c r="D45" s="690">
        <v>5021.6372606944396</v>
      </c>
      <c r="E45" s="690">
        <v>42067.992693815802</v>
      </c>
      <c r="F45" s="690">
        <v>10.663998136204199</v>
      </c>
      <c r="G45" s="690">
        <v>89.336001863795801</v>
      </c>
    </row>
    <row r="46" spans="1:7" x14ac:dyDescent="0.25">
      <c r="A46" s="690" t="s">
        <v>44</v>
      </c>
      <c r="B46" s="690" t="s">
        <v>45</v>
      </c>
      <c r="C46" s="690" t="s">
        <v>19</v>
      </c>
      <c r="D46" s="690">
        <v>35831.619991959597</v>
      </c>
      <c r="E46" s="690">
        <v>260582.75005353001</v>
      </c>
      <c r="F46" s="690">
        <v>12.0883545512522</v>
      </c>
      <c r="G46" s="690">
        <v>87.911645448747706</v>
      </c>
    </row>
    <row r="47" spans="1:7" x14ac:dyDescent="0.25">
      <c r="A47" s="690" t="s">
        <v>46</v>
      </c>
      <c r="B47" s="690" t="s">
        <v>47</v>
      </c>
      <c r="C47" s="690" t="s">
        <v>18</v>
      </c>
      <c r="D47" s="690">
        <v>9888.1590031416908</v>
      </c>
      <c r="E47" s="690">
        <v>143153.423191232</v>
      </c>
      <c r="F47" s="690">
        <v>6.4610930319467199</v>
      </c>
      <c r="G47" s="690">
        <v>93.538906968053297</v>
      </c>
    </row>
    <row r="48" spans="1:7" x14ac:dyDescent="0.25">
      <c r="A48" s="690" t="s">
        <v>46</v>
      </c>
      <c r="B48" s="690" t="s">
        <v>47</v>
      </c>
      <c r="C48" s="690" t="s">
        <v>19</v>
      </c>
      <c r="D48" s="690">
        <v>64079.844546114102</v>
      </c>
      <c r="E48" s="690">
        <v>567813.57325951196</v>
      </c>
      <c r="F48" s="690">
        <v>10.1409261024816</v>
      </c>
      <c r="G48" s="690">
        <v>89.8590738975184</v>
      </c>
    </row>
    <row r="49" spans="1:7" x14ac:dyDescent="0.25">
      <c r="A49" s="690" t="s">
        <v>48</v>
      </c>
      <c r="B49" s="690" t="s">
        <v>49</v>
      </c>
      <c r="C49" s="690" t="s">
        <v>18</v>
      </c>
      <c r="D49" s="690">
        <v>23036.3060732261</v>
      </c>
      <c r="E49" s="690">
        <v>219014.130860729</v>
      </c>
      <c r="F49" s="690">
        <v>9.5171512041152706</v>
      </c>
      <c r="G49" s="690">
        <v>90.482848795884706</v>
      </c>
    </row>
    <row r="50" spans="1:7" x14ac:dyDescent="0.25">
      <c r="A50" s="690" t="s">
        <v>48</v>
      </c>
      <c r="B50" s="690" t="s">
        <v>49</v>
      </c>
      <c r="C50" s="690" t="s">
        <v>19</v>
      </c>
      <c r="D50" s="690">
        <v>82382.940835497502</v>
      </c>
      <c r="E50" s="690">
        <v>747975.62223054795</v>
      </c>
      <c r="F50" s="690">
        <v>9.9213694540950907</v>
      </c>
      <c r="G50" s="690">
        <v>90.0786305459049</v>
      </c>
    </row>
    <row r="51" spans="1:7" x14ac:dyDescent="0.25">
      <c r="A51" s="690" t="s">
        <v>50</v>
      </c>
      <c r="B51" s="690" t="s">
        <v>51</v>
      </c>
      <c r="C51" s="690" t="s">
        <v>18</v>
      </c>
      <c r="D51" s="690">
        <v>1763.97042162208</v>
      </c>
      <c r="E51" s="690">
        <v>32564.1328191635</v>
      </c>
      <c r="F51" s="690">
        <v>5.1385606983560104</v>
      </c>
      <c r="G51" s="690">
        <v>94.861439301643998</v>
      </c>
    </row>
    <row r="52" spans="1:7" x14ac:dyDescent="0.25">
      <c r="A52" s="690" t="s">
        <v>50</v>
      </c>
      <c r="B52" s="690" t="s">
        <v>51</v>
      </c>
      <c r="C52" s="690" t="s">
        <v>19</v>
      </c>
      <c r="D52" s="690">
        <v>11194.6060175398</v>
      </c>
      <c r="E52" s="690">
        <v>109991.29074167499</v>
      </c>
      <c r="F52" s="690">
        <v>9.2375485241343291</v>
      </c>
      <c r="G52" s="690">
        <v>90.762451475865703</v>
      </c>
    </row>
    <row r="53" spans="1:7" x14ac:dyDescent="0.25">
      <c r="A53" s="690" t="s">
        <v>52</v>
      </c>
      <c r="B53" s="690" t="s">
        <v>53</v>
      </c>
      <c r="C53" s="690" t="s">
        <v>18</v>
      </c>
      <c r="D53" s="690">
        <v>1913.7679135045801</v>
      </c>
      <c r="E53" s="690">
        <v>10983.918364732001</v>
      </c>
      <c r="F53" s="690">
        <v>14.838071513135301</v>
      </c>
      <c r="G53" s="690">
        <v>85.161928486864696</v>
      </c>
    </row>
    <row r="54" spans="1:7" x14ac:dyDescent="0.25">
      <c r="A54" s="690" t="s">
        <v>52</v>
      </c>
      <c r="B54" s="690" t="s">
        <v>53</v>
      </c>
      <c r="C54" s="690" t="s">
        <v>19</v>
      </c>
      <c r="D54" s="690">
        <v>17897.837677460499</v>
      </c>
      <c r="E54" s="690">
        <v>110054.476044303</v>
      </c>
      <c r="F54" s="690">
        <v>13.987896863186</v>
      </c>
      <c r="G54" s="690">
        <v>86.012103136814005</v>
      </c>
    </row>
    <row r="55" spans="1:7" x14ac:dyDescent="0.25">
      <c r="A55" s="690" t="s">
        <v>54</v>
      </c>
      <c r="B55" s="690" t="s">
        <v>55</v>
      </c>
      <c r="C55" s="690" t="s">
        <v>18</v>
      </c>
      <c r="D55" s="690">
        <v>2234.0383310115799</v>
      </c>
      <c r="E55" s="690">
        <v>21597.714298238101</v>
      </c>
      <c r="F55" s="690">
        <v>9.37420913084528</v>
      </c>
      <c r="G55" s="690">
        <v>90.625790869154699</v>
      </c>
    </row>
    <row r="56" spans="1:7" x14ac:dyDescent="0.25">
      <c r="A56" s="690" t="s">
        <v>54</v>
      </c>
      <c r="B56" s="690" t="s">
        <v>55</v>
      </c>
      <c r="C56" s="690" t="s">
        <v>19</v>
      </c>
      <c r="D56" s="690">
        <v>5802.1738962668696</v>
      </c>
      <c r="E56" s="690">
        <v>48485.073474483499</v>
      </c>
      <c r="F56" s="690">
        <v>10.687913234283901</v>
      </c>
      <c r="G56" s="690">
        <v>89.312086765716103</v>
      </c>
    </row>
    <row r="57" spans="1:7" x14ac:dyDescent="0.25">
      <c r="A57" s="690" t="s">
        <v>56</v>
      </c>
      <c r="B57" s="690" t="s">
        <v>57</v>
      </c>
      <c r="C57" s="690" t="s">
        <v>18</v>
      </c>
      <c r="D57" s="690">
        <v>1550.3591246419301</v>
      </c>
      <c r="E57" s="690">
        <v>18274.9864628672</v>
      </c>
      <c r="F57" s="690">
        <v>7.8200862517056402</v>
      </c>
      <c r="G57" s="690">
        <v>92.179913748294396</v>
      </c>
    </row>
    <row r="58" spans="1:7" x14ac:dyDescent="0.25">
      <c r="A58" s="690" t="s">
        <v>56</v>
      </c>
      <c r="B58" s="690" t="s">
        <v>57</v>
      </c>
      <c r="C58" s="690" t="s">
        <v>19</v>
      </c>
      <c r="D58" s="690">
        <v>4664.5167523905802</v>
      </c>
      <c r="E58" s="690">
        <v>63575.137660100299</v>
      </c>
      <c r="F58" s="690">
        <v>6.8354929293674296</v>
      </c>
      <c r="G58" s="690">
        <v>93.164507070632595</v>
      </c>
    </row>
    <row r="59" spans="1:7" x14ac:dyDescent="0.25">
      <c r="A59" s="690" t="s">
        <v>58</v>
      </c>
      <c r="B59" s="690" t="s">
        <v>59</v>
      </c>
      <c r="C59" s="690" t="s">
        <v>18</v>
      </c>
      <c r="D59" s="690">
        <v>3510.4136642435501</v>
      </c>
      <c r="E59" s="690">
        <v>43332.710579869301</v>
      </c>
      <c r="F59" s="690">
        <v>7.49397850995119</v>
      </c>
      <c r="G59" s="690">
        <v>92.506021490048795</v>
      </c>
    </row>
    <row r="60" spans="1:7" x14ac:dyDescent="0.25">
      <c r="A60" s="690" t="s">
        <v>58</v>
      </c>
      <c r="B60" s="690" t="s">
        <v>59</v>
      </c>
      <c r="C60" s="690" t="s">
        <v>19</v>
      </c>
      <c r="D60" s="690">
        <v>14008.150689509799</v>
      </c>
      <c r="E60" s="690">
        <v>181736.725066377</v>
      </c>
      <c r="F60" s="690">
        <v>7.1563307266236302</v>
      </c>
      <c r="G60" s="690">
        <v>92.843669273376406</v>
      </c>
    </row>
    <row r="61" spans="1:7" x14ac:dyDescent="0.25">
      <c r="A61" s="690" t="s">
        <v>60</v>
      </c>
      <c r="B61" s="690" t="s">
        <v>61</v>
      </c>
      <c r="C61" s="690" t="s">
        <v>18</v>
      </c>
      <c r="D61" s="690">
        <v>303.52317891528401</v>
      </c>
      <c r="E61" s="690">
        <v>5726.95908370901</v>
      </c>
      <c r="F61" s="690">
        <v>5.0331493518596204</v>
      </c>
      <c r="G61" s="690">
        <v>94.966850648140394</v>
      </c>
    </row>
    <row r="62" spans="1:7" x14ac:dyDescent="0.25">
      <c r="A62" s="690" t="s">
        <v>60</v>
      </c>
      <c r="B62" s="690" t="s">
        <v>61</v>
      </c>
      <c r="C62" s="690" t="s">
        <v>19</v>
      </c>
      <c r="D62" s="690">
        <v>1031.1936846535</v>
      </c>
      <c r="E62" s="690">
        <v>11301.324052722201</v>
      </c>
      <c r="F62" s="690">
        <v>8.3615828220404698</v>
      </c>
      <c r="G62" s="690">
        <v>91.638417177959496</v>
      </c>
    </row>
    <row r="63" spans="1:7" x14ac:dyDescent="0.25">
      <c r="A63" s="690" t="s">
        <v>62</v>
      </c>
      <c r="B63" s="690" t="s">
        <v>63</v>
      </c>
      <c r="C63" s="690" t="s">
        <v>18</v>
      </c>
      <c r="D63" s="690">
        <v>5787.5002428838898</v>
      </c>
      <c r="E63" s="690">
        <v>105258.92729602099</v>
      </c>
      <c r="F63" s="690">
        <v>5.2117842700128696</v>
      </c>
      <c r="G63" s="690">
        <v>94.788215729987101</v>
      </c>
    </row>
    <row r="64" spans="1:7" x14ac:dyDescent="0.25">
      <c r="A64" s="690" t="s">
        <v>62</v>
      </c>
      <c r="B64" s="690" t="s">
        <v>63</v>
      </c>
      <c r="C64" s="690" t="s">
        <v>19</v>
      </c>
      <c r="D64" s="690">
        <v>15883.755920725</v>
      </c>
      <c r="E64" s="690">
        <v>236289.81654037</v>
      </c>
      <c r="F64" s="690">
        <v>6.2987393031343402</v>
      </c>
      <c r="G64" s="690">
        <v>93.701260696865702</v>
      </c>
    </row>
    <row r="65" spans="1:7" x14ac:dyDescent="0.25">
      <c r="A65" s="690" t="s">
        <v>64</v>
      </c>
      <c r="B65" s="690" t="s">
        <v>65</v>
      </c>
      <c r="C65" s="690" t="s">
        <v>18</v>
      </c>
      <c r="D65" s="690">
        <v>7852.2382281158198</v>
      </c>
      <c r="E65" s="690">
        <v>207717.57161161501</v>
      </c>
      <c r="F65" s="690">
        <v>3.6425500555730399</v>
      </c>
      <c r="G65" s="690">
        <v>96.357449944426904</v>
      </c>
    </row>
    <row r="66" spans="1:7" x14ac:dyDescent="0.25">
      <c r="A66" s="690" t="s">
        <v>64</v>
      </c>
      <c r="B66" s="690" t="s">
        <v>65</v>
      </c>
      <c r="C66" s="690" t="s">
        <v>19</v>
      </c>
      <c r="D66" s="690">
        <v>16420.422048194501</v>
      </c>
      <c r="E66" s="690">
        <v>355032.76811207499</v>
      </c>
      <c r="F66" s="690">
        <v>4.4205898571256599</v>
      </c>
      <c r="G66" s="690">
        <v>95.579410142874295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2040</v>
      </c>
    </row>
    <row r="9" spans="1:4" x14ac:dyDescent="0.25">
      <c r="A9" t="s">
        <v>1990</v>
      </c>
    </row>
    <row r="10" spans="1:4" x14ac:dyDescent="0.25">
      <c r="A10" t="s">
        <v>2041</v>
      </c>
    </row>
    <row r="11" spans="1:4" x14ac:dyDescent="0.25">
      <c r="A11" t="s">
        <v>2042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2043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91" t="s">
        <v>16</v>
      </c>
      <c r="B17" s="691" t="s">
        <v>17</v>
      </c>
      <c r="C17" s="691" t="s">
        <v>18</v>
      </c>
      <c r="D17" s="691">
        <v>9253.8730730253192</v>
      </c>
    </row>
    <row r="18" spans="1:4" x14ac:dyDescent="0.25">
      <c r="A18" s="691" t="s">
        <v>16</v>
      </c>
      <c r="B18" s="691" t="s">
        <v>17</v>
      </c>
      <c r="C18" s="691" t="s">
        <v>19</v>
      </c>
      <c r="D18" s="691">
        <v>13320.6325445852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2044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92" t="s">
        <v>28</v>
      </c>
      <c r="B29" s="692" t="s">
        <v>29</v>
      </c>
      <c r="C29" s="692" t="s">
        <v>18</v>
      </c>
      <c r="D29" s="692">
        <v>6070.9629718063597</v>
      </c>
    </row>
    <row r="30" spans="1:4" x14ac:dyDescent="0.25">
      <c r="A30" s="692" t="s">
        <v>28</v>
      </c>
      <c r="B30" s="692" t="s">
        <v>29</v>
      </c>
      <c r="C30" s="692" t="s">
        <v>19</v>
      </c>
      <c r="D30" s="692">
        <v>22560.708399834199</v>
      </c>
    </row>
    <row r="31" spans="1:4" x14ac:dyDescent="0.25">
      <c r="A31" s="692" t="s">
        <v>30</v>
      </c>
      <c r="B31" s="692" t="s">
        <v>31</v>
      </c>
      <c r="C31" s="692" t="s">
        <v>18</v>
      </c>
      <c r="D31" s="692">
        <v>5124.1843674302399</v>
      </c>
    </row>
    <row r="32" spans="1:4" x14ac:dyDescent="0.25">
      <c r="A32" s="692" t="s">
        <v>30</v>
      </c>
      <c r="B32" s="692" t="s">
        <v>31</v>
      </c>
      <c r="C32" s="692" t="s">
        <v>19</v>
      </c>
      <c r="D32" s="692">
        <v>29177.345850542599</v>
      </c>
    </row>
    <row r="33" spans="1:4" x14ac:dyDescent="0.25">
      <c r="A33" s="692" t="s">
        <v>32</v>
      </c>
      <c r="B33" s="692" t="s">
        <v>33</v>
      </c>
      <c r="C33" s="692" t="s">
        <v>18</v>
      </c>
      <c r="D33" s="692">
        <v>7989.5383974624301</v>
      </c>
    </row>
    <row r="34" spans="1:4" x14ac:dyDescent="0.25">
      <c r="A34" s="692" t="s">
        <v>32</v>
      </c>
      <c r="B34" s="692" t="s">
        <v>33</v>
      </c>
      <c r="C34" s="692" t="s">
        <v>19</v>
      </c>
      <c r="D34" s="692">
        <v>9698.8255934735298</v>
      </c>
    </row>
    <row r="35" spans="1:4" x14ac:dyDescent="0.25">
      <c r="A35" s="692" t="s">
        <v>34</v>
      </c>
      <c r="B35" s="692" t="s">
        <v>35</v>
      </c>
      <c r="C35" s="692" t="s">
        <v>18</v>
      </c>
      <c r="D35" s="692">
        <v>6281.4950127881502</v>
      </c>
    </row>
    <row r="36" spans="1:4" x14ac:dyDescent="0.25">
      <c r="A36" s="692" t="s">
        <v>34</v>
      </c>
      <c r="B36" s="692" t="s">
        <v>35</v>
      </c>
      <c r="C36" s="692" t="s">
        <v>19</v>
      </c>
      <c r="D36" s="692">
        <v>5672.9670135803399</v>
      </c>
    </row>
    <row r="37" spans="1:4" x14ac:dyDescent="0.25">
      <c r="A37" s="692" t="s">
        <v>36</v>
      </c>
      <c r="B37" s="692" t="s">
        <v>37</v>
      </c>
      <c r="C37" s="692" t="s">
        <v>18</v>
      </c>
      <c r="D37" s="692">
        <v>5347.5524835316701</v>
      </c>
    </row>
    <row r="38" spans="1:4" x14ac:dyDescent="0.25">
      <c r="A38" s="692" t="s">
        <v>36</v>
      </c>
      <c r="B38" s="692" t="s">
        <v>37</v>
      </c>
      <c r="C38" s="692" t="s">
        <v>19</v>
      </c>
      <c r="D38" s="692">
        <v>4818.1425804522296</v>
      </c>
    </row>
    <row r="39" spans="1:4" x14ac:dyDescent="0.25">
      <c r="A39" s="692" t="s">
        <v>38</v>
      </c>
      <c r="B39" s="692" t="s">
        <v>39</v>
      </c>
      <c r="C39" s="692" t="s">
        <v>18</v>
      </c>
      <c r="D39" s="692">
        <v>4129.6812354021004</v>
      </c>
    </row>
    <row r="40" spans="1:4" x14ac:dyDescent="0.25">
      <c r="A40" s="692" t="s">
        <v>38</v>
      </c>
      <c r="B40" s="692" t="s">
        <v>39</v>
      </c>
      <c r="C40" s="692" t="s">
        <v>19</v>
      </c>
      <c r="D40" s="692">
        <v>8349.9604398239699</v>
      </c>
    </row>
    <row r="41" spans="1:4" x14ac:dyDescent="0.25">
      <c r="A41" s="692" t="s">
        <v>40</v>
      </c>
      <c r="B41" s="692" t="s">
        <v>41</v>
      </c>
      <c r="C41" s="692" t="s">
        <v>18</v>
      </c>
      <c r="D41" s="692">
        <v>4591.4811747977501</v>
      </c>
    </row>
    <row r="42" spans="1:4" x14ac:dyDescent="0.25">
      <c r="A42" s="692" t="s">
        <v>40</v>
      </c>
      <c r="B42" s="692" t="s">
        <v>41</v>
      </c>
      <c r="C42" s="692" t="s">
        <v>19</v>
      </c>
      <c r="D42" s="692">
        <v>5482.9481619975704</v>
      </c>
    </row>
    <row r="43" spans="1:4" x14ac:dyDescent="0.25">
      <c r="A43" s="692" t="s">
        <v>42</v>
      </c>
      <c r="B43" s="692" t="s">
        <v>43</v>
      </c>
      <c r="C43" s="692" t="s">
        <v>18</v>
      </c>
      <c r="D43" s="692">
        <v>16681.957265894998</v>
      </c>
    </row>
    <row r="44" spans="1:4" x14ac:dyDescent="0.25">
      <c r="A44" s="692" t="s">
        <v>42</v>
      </c>
      <c r="B44" s="692" t="s">
        <v>43</v>
      </c>
      <c r="C44" s="692" t="s">
        <v>19</v>
      </c>
      <c r="D44" s="692">
        <v>8706.4475593645493</v>
      </c>
    </row>
    <row r="45" spans="1:4" x14ac:dyDescent="0.25">
      <c r="A45" s="692" t="s">
        <v>44</v>
      </c>
      <c r="B45" s="692" t="s">
        <v>45</v>
      </c>
      <c r="C45" s="692" t="s">
        <v>18</v>
      </c>
      <c r="D45" s="692">
        <v>6887.0890228222597</v>
      </c>
    </row>
    <row r="46" spans="1:4" x14ac:dyDescent="0.25">
      <c r="A46" s="692" t="s">
        <v>44</v>
      </c>
      <c r="B46" s="692" t="s">
        <v>45</v>
      </c>
      <c r="C46" s="692" t="s">
        <v>19</v>
      </c>
      <c r="D46" s="692">
        <v>20516.623914183001</v>
      </c>
    </row>
    <row r="47" spans="1:4" x14ac:dyDescent="0.25">
      <c r="A47" s="692" t="s">
        <v>46</v>
      </c>
      <c r="B47" s="692" t="s">
        <v>47</v>
      </c>
      <c r="C47" s="692" t="s">
        <v>18</v>
      </c>
      <c r="D47" s="692">
        <v>6091.8817138465301</v>
      </c>
    </row>
    <row r="48" spans="1:4" x14ac:dyDescent="0.25">
      <c r="A48" s="692" t="s">
        <v>46</v>
      </c>
      <c r="B48" s="692" t="s">
        <v>47</v>
      </c>
      <c r="C48" s="692" t="s">
        <v>19</v>
      </c>
      <c r="D48" s="692">
        <v>11507.3509865453</v>
      </c>
    </row>
    <row r="49" spans="1:4" x14ac:dyDescent="0.25">
      <c r="A49" s="692" t="s">
        <v>48</v>
      </c>
      <c r="B49" s="692" t="s">
        <v>49</v>
      </c>
      <c r="C49" s="692" t="s">
        <v>18</v>
      </c>
      <c r="D49" s="692">
        <v>12454.947003891701</v>
      </c>
    </row>
    <row r="50" spans="1:4" x14ac:dyDescent="0.25">
      <c r="A50" s="692" t="s">
        <v>48</v>
      </c>
      <c r="B50" s="692" t="s">
        <v>49</v>
      </c>
      <c r="C50" s="692" t="s">
        <v>19</v>
      </c>
      <c r="D50" s="692">
        <v>16117.3542380583</v>
      </c>
    </row>
    <row r="51" spans="1:4" x14ac:dyDescent="0.25">
      <c r="A51" s="692" t="s">
        <v>50</v>
      </c>
      <c r="B51" s="692" t="s">
        <v>51</v>
      </c>
      <c r="C51" s="692" t="s">
        <v>18</v>
      </c>
      <c r="D51" s="692">
        <v>4300.8528105941696</v>
      </c>
    </row>
    <row r="52" spans="1:4" x14ac:dyDescent="0.25">
      <c r="A52" s="692" t="s">
        <v>50</v>
      </c>
      <c r="B52" s="692" t="s">
        <v>51</v>
      </c>
      <c r="C52" s="692" t="s">
        <v>19</v>
      </c>
      <c r="D52" s="692">
        <v>15546.4265689126</v>
      </c>
    </row>
    <row r="53" spans="1:4" x14ac:dyDescent="0.25">
      <c r="A53" s="692" t="s">
        <v>52</v>
      </c>
      <c r="B53" s="692" t="s">
        <v>53</v>
      </c>
      <c r="C53" s="692" t="s">
        <v>18</v>
      </c>
      <c r="D53" s="692">
        <v>7600.6701134677896</v>
      </c>
    </row>
    <row r="54" spans="1:4" x14ac:dyDescent="0.25">
      <c r="A54" s="692" t="s">
        <v>52</v>
      </c>
      <c r="B54" s="692" t="s">
        <v>53</v>
      </c>
      <c r="C54" s="692" t="s">
        <v>19</v>
      </c>
      <c r="D54" s="692">
        <v>13599.318358132799</v>
      </c>
    </row>
    <row r="55" spans="1:4" x14ac:dyDescent="0.25">
      <c r="A55" s="692" t="s">
        <v>54</v>
      </c>
      <c r="B55" s="692" t="s">
        <v>55</v>
      </c>
      <c r="C55" s="692" t="s">
        <v>18</v>
      </c>
      <c r="D55" s="692">
        <v>7665.9467812018402</v>
      </c>
    </row>
    <row r="56" spans="1:4" x14ac:dyDescent="0.25">
      <c r="A56" s="692" t="s">
        <v>54</v>
      </c>
      <c r="B56" s="692" t="s">
        <v>55</v>
      </c>
      <c r="C56" s="692" t="s">
        <v>19</v>
      </c>
      <c r="D56" s="692">
        <v>15083.8226076138</v>
      </c>
    </row>
    <row r="57" spans="1:4" x14ac:dyDescent="0.25">
      <c r="A57" s="692" t="s">
        <v>56</v>
      </c>
      <c r="B57" s="692" t="s">
        <v>57</v>
      </c>
      <c r="C57" s="692" t="s">
        <v>18</v>
      </c>
      <c r="D57" s="692">
        <v>4941.4870268193399</v>
      </c>
    </row>
    <row r="58" spans="1:4" x14ac:dyDescent="0.25">
      <c r="A58" s="692" t="s">
        <v>56</v>
      </c>
      <c r="B58" s="692" t="s">
        <v>57</v>
      </c>
      <c r="C58" s="692" t="s">
        <v>19</v>
      </c>
      <c r="D58" s="692">
        <v>13094.273048602499</v>
      </c>
    </row>
    <row r="59" spans="1:4" x14ac:dyDescent="0.25">
      <c r="A59" s="692" t="s">
        <v>58</v>
      </c>
      <c r="B59" s="692" t="s">
        <v>59</v>
      </c>
      <c r="C59" s="692" t="s">
        <v>18</v>
      </c>
      <c r="D59" s="692">
        <v>4842.4573982675302</v>
      </c>
    </row>
    <row r="60" spans="1:4" x14ac:dyDescent="0.25">
      <c r="A60" s="692" t="s">
        <v>58</v>
      </c>
      <c r="B60" s="692" t="s">
        <v>59</v>
      </c>
      <c r="C60" s="692" t="s">
        <v>19</v>
      </c>
      <c r="D60" s="692">
        <v>8997.2944124576406</v>
      </c>
    </row>
    <row r="61" spans="1:4" x14ac:dyDescent="0.25">
      <c r="A61" s="692" t="s">
        <v>60</v>
      </c>
      <c r="B61" s="692" t="s">
        <v>61</v>
      </c>
      <c r="C61" s="692" t="s">
        <v>18</v>
      </c>
      <c r="D61" s="692">
        <v>13264.236542638901</v>
      </c>
    </row>
    <row r="62" spans="1:4" x14ac:dyDescent="0.25">
      <c r="A62" s="692" t="s">
        <v>60</v>
      </c>
      <c r="B62" s="692" t="s">
        <v>61</v>
      </c>
      <c r="C62" s="692" t="s">
        <v>19</v>
      </c>
      <c r="D62" s="692">
        <v>21168.374596858801</v>
      </c>
    </row>
    <row r="63" spans="1:4" x14ac:dyDescent="0.25">
      <c r="A63" s="692" t="s">
        <v>62</v>
      </c>
      <c r="B63" s="692" t="s">
        <v>63</v>
      </c>
      <c r="C63" s="692" t="s">
        <v>18</v>
      </c>
      <c r="D63" s="692">
        <v>5562.9339967351398</v>
      </c>
    </row>
    <row r="64" spans="1:4" x14ac:dyDescent="0.25">
      <c r="A64" s="692" t="s">
        <v>62</v>
      </c>
      <c r="B64" s="692" t="s">
        <v>63</v>
      </c>
      <c r="C64" s="692" t="s">
        <v>19</v>
      </c>
      <c r="D64" s="692">
        <v>13550.025470791999</v>
      </c>
    </row>
    <row r="65" spans="1:4" x14ac:dyDescent="0.25">
      <c r="A65" s="692" t="s">
        <v>64</v>
      </c>
      <c r="B65" s="692" t="s">
        <v>65</v>
      </c>
      <c r="C65" s="692" t="s">
        <v>18</v>
      </c>
      <c r="D65" s="692">
        <v>3975.1984914371301</v>
      </c>
    </row>
    <row r="66" spans="1:4" x14ac:dyDescent="0.25">
      <c r="A66" s="692" t="s">
        <v>64</v>
      </c>
      <c r="B66" s="692" t="s">
        <v>65</v>
      </c>
      <c r="C66" s="692" t="s">
        <v>19</v>
      </c>
      <c r="D66" s="692">
        <v>4614.3604002464199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2045</v>
      </c>
    </row>
    <row r="9" spans="1:7" x14ac:dyDescent="0.25">
      <c r="A9" t="s">
        <v>1990</v>
      </c>
    </row>
    <row r="10" spans="1:7" x14ac:dyDescent="0.25">
      <c r="A10" t="s">
        <v>2046</v>
      </c>
    </row>
    <row r="11" spans="1:7" x14ac:dyDescent="0.25">
      <c r="A11" t="s">
        <v>2047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93" t="s">
        <v>16</v>
      </c>
      <c r="B17" s="693" t="s">
        <v>17</v>
      </c>
      <c r="C17" s="693" t="s">
        <v>18</v>
      </c>
      <c r="D17" s="693">
        <v>9436.0156123782708</v>
      </c>
      <c r="E17" s="693">
        <v>1815787.76195123</v>
      </c>
      <c r="F17" s="693">
        <v>0.51697856056718205</v>
      </c>
      <c r="G17" s="693">
        <v>99.483021439432804</v>
      </c>
    </row>
    <row r="18" spans="1:7" x14ac:dyDescent="0.25">
      <c r="A18" s="693" t="s">
        <v>16</v>
      </c>
      <c r="B18" s="693" t="s">
        <v>17</v>
      </c>
      <c r="C18" s="693" t="s">
        <v>19</v>
      </c>
      <c r="D18" s="693">
        <v>67310.581136388806</v>
      </c>
      <c r="E18" s="693">
        <v>5240380.6413000096</v>
      </c>
      <c r="F18" s="693">
        <v>1.26817062853726</v>
      </c>
      <c r="G18" s="693">
        <v>98.731829371462695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94" t="s">
        <v>28</v>
      </c>
      <c r="B29" s="694" t="s">
        <v>29</v>
      </c>
      <c r="C29" s="694" t="s">
        <v>18</v>
      </c>
      <c r="D29" s="694">
        <v>142.28198777106601</v>
      </c>
      <c r="E29" s="694">
        <v>58541.807107089298</v>
      </c>
      <c r="F29" s="694">
        <v>0.24245411314312601</v>
      </c>
      <c r="G29" s="694">
        <v>99.757545886856903</v>
      </c>
    </row>
    <row r="30" spans="1:7" x14ac:dyDescent="0.25">
      <c r="A30" s="694" t="s">
        <v>28</v>
      </c>
      <c r="B30" s="694" t="s">
        <v>29</v>
      </c>
      <c r="C30" s="694" t="s">
        <v>19</v>
      </c>
      <c r="D30" s="694">
        <v>8438.7567889718193</v>
      </c>
      <c r="E30" s="694">
        <v>430644.15411616798</v>
      </c>
      <c r="F30" s="694">
        <v>1.9219050842985199</v>
      </c>
      <c r="G30" s="694">
        <v>98.078094915701499</v>
      </c>
    </row>
    <row r="31" spans="1:7" x14ac:dyDescent="0.25">
      <c r="A31" s="694" t="s">
        <v>30</v>
      </c>
      <c r="B31" s="694" t="s">
        <v>31</v>
      </c>
      <c r="C31" s="694" t="s">
        <v>18</v>
      </c>
      <c r="D31" s="694">
        <v>0</v>
      </c>
      <c r="E31" s="694">
        <v>18378.494633920502</v>
      </c>
      <c r="F31" s="694">
        <v>0</v>
      </c>
      <c r="G31" s="694">
        <v>100</v>
      </c>
    </row>
    <row r="32" spans="1:7" x14ac:dyDescent="0.25">
      <c r="A32" s="694" t="s">
        <v>30</v>
      </c>
      <c r="B32" s="694" t="s">
        <v>31</v>
      </c>
      <c r="C32" s="694" t="s">
        <v>19</v>
      </c>
      <c r="D32" s="694">
        <v>4379.12475793056</v>
      </c>
      <c r="E32" s="694">
        <v>122086.380608149</v>
      </c>
      <c r="F32" s="694">
        <v>3.4627029285608901</v>
      </c>
      <c r="G32" s="694">
        <v>96.537297071439099</v>
      </c>
    </row>
    <row r="33" spans="1:7" x14ac:dyDescent="0.25">
      <c r="A33" s="694" t="s">
        <v>32</v>
      </c>
      <c r="B33" s="694" t="s">
        <v>33</v>
      </c>
      <c r="C33" s="694" t="s">
        <v>18</v>
      </c>
      <c r="D33" s="694">
        <v>143.553366880205</v>
      </c>
      <c r="E33" s="694">
        <v>38968.061459719996</v>
      </c>
      <c r="F33" s="694">
        <v>0.36703513142232402</v>
      </c>
      <c r="G33" s="694">
        <v>99.632964868577702</v>
      </c>
    </row>
    <row r="34" spans="1:7" x14ac:dyDescent="0.25">
      <c r="A34" s="694" t="s">
        <v>32</v>
      </c>
      <c r="B34" s="694" t="s">
        <v>33</v>
      </c>
      <c r="C34" s="694" t="s">
        <v>19</v>
      </c>
      <c r="D34" s="694">
        <v>595.86694170001795</v>
      </c>
      <c r="E34" s="694">
        <v>60441.518231699803</v>
      </c>
      <c r="F34" s="694">
        <v>0.97623274654907499</v>
      </c>
      <c r="G34" s="694">
        <v>99.023767253450899</v>
      </c>
    </row>
    <row r="35" spans="1:7" x14ac:dyDescent="0.25">
      <c r="A35" s="694" t="s">
        <v>34</v>
      </c>
      <c r="B35" s="694" t="s">
        <v>35</v>
      </c>
      <c r="C35" s="694" t="s">
        <v>18</v>
      </c>
      <c r="D35" s="694">
        <v>925.45305048426496</v>
      </c>
      <c r="E35" s="694">
        <v>109191.458293716</v>
      </c>
      <c r="F35" s="694">
        <v>0.84042772285131895</v>
      </c>
      <c r="G35" s="694">
        <v>99.159572277148698</v>
      </c>
    </row>
    <row r="36" spans="1:7" x14ac:dyDescent="0.25">
      <c r="A36" s="694" t="s">
        <v>34</v>
      </c>
      <c r="B36" s="694" t="s">
        <v>35</v>
      </c>
      <c r="C36" s="694" t="s">
        <v>19</v>
      </c>
      <c r="D36" s="694">
        <v>2132.3904864167798</v>
      </c>
      <c r="E36" s="694">
        <v>273780.69816938299</v>
      </c>
      <c r="F36" s="694">
        <v>0.772848615774411</v>
      </c>
      <c r="G36" s="694">
        <v>99.227151384225607</v>
      </c>
    </row>
    <row r="37" spans="1:7" x14ac:dyDescent="0.25">
      <c r="A37" s="694" t="s">
        <v>36</v>
      </c>
      <c r="B37" s="694" t="s">
        <v>37</v>
      </c>
      <c r="C37" s="694" t="s">
        <v>18</v>
      </c>
      <c r="D37" s="694">
        <v>680.12053360960795</v>
      </c>
      <c r="E37" s="694">
        <v>122962.544307288</v>
      </c>
      <c r="F37" s="694">
        <v>0.55006945578597899</v>
      </c>
      <c r="G37" s="694">
        <v>99.449930544213998</v>
      </c>
    </row>
    <row r="38" spans="1:7" x14ac:dyDescent="0.25">
      <c r="A38" s="694" t="s">
        <v>36</v>
      </c>
      <c r="B38" s="694" t="s">
        <v>37</v>
      </c>
      <c r="C38" s="694" t="s">
        <v>19</v>
      </c>
      <c r="D38" s="694">
        <v>957.28021903697197</v>
      </c>
      <c r="E38" s="694">
        <v>210571.05494006499</v>
      </c>
      <c r="F38" s="694">
        <v>0.45255413101840403</v>
      </c>
      <c r="G38" s="694">
        <v>99.547445868981598</v>
      </c>
    </row>
    <row r="39" spans="1:7" x14ac:dyDescent="0.25">
      <c r="A39" s="694" t="s">
        <v>38</v>
      </c>
      <c r="B39" s="694" t="s">
        <v>39</v>
      </c>
      <c r="C39" s="694" t="s">
        <v>18</v>
      </c>
      <c r="D39" s="694">
        <v>224.19740527787499</v>
      </c>
      <c r="E39" s="694">
        <v>46690.126813354203</v>
      </c>
      <c r="F39" s="694">
        <v>0.47788689064998802</v>
      </c>
      <c r="G39" s="694">
        <v>99.522113109350002</v>
      </c>
    </row>
    <row r="40" spans="1:7" x14ac:dyDescent="0.25">
      <c r="A40" s="694" t="s">
        <v>38</v>
      </c>
      <c r="B40" s="694" t="s">
        <v>39</v>
      </c>
      <c r="C40" s="694" t="s">
        <v>19</v>
      </c>
      <c r="D40" s="694">
        <v>1780.5233785371199</v>
      </c>
      <c r="E40" s="694">
        <v>123918.15240283099</v>
      </c>
      <c r="F40" s="694">
        <v>1.41650130160006</v>
      </c>
      <c r="G40" s="694">
        <v>98.583498698399893</v>
      </c>
    </row>
    <row r="41" spans="1:7" x14ac:dyDescent="0.25">
      <c r="A41" s="694" t="s">
        <v>40</v>
      </c>
      <c r="B41" s="694" t="s">
        <v>41</v>
      </c>
      <c r="C41" s="694" t="s">
        <v>18</v>
      </c>
      <c r="D41" s="694">
        <v>1795.9802545018599</v>
      </c>
      <c r="E41" s="694">
        <v>184637.34243718599</v>
      </c>
      <c r="F41" s="694">
        <v>0.96333650474703503</v>
      </c>
      <c r="G41" s="694">
        <v>99.036663495252995</v>
      </c>
    </row>
    <row r="42" spans="1:7" x14ac:dyDescent="0.25">
      <c r="A42" s="694" t="s">
        <v>40</v>
      </c>
      <c r="B42" s="694" t="s">
        <v>41</v>
      </c>
      <c r="C42" s="694" t="s">
        <v>19</v>
      </c>
      <c r="D42" s="694">
        <v>2235.7912165765501</v>
      </c>
      <c r="E42" s="694">
        <v>445981.88609173603</v>
      </c>
      <c r="F42" s="694">
        <v>0.49881817022549901</v>
      </c>
      <c r="G42" s="694">
        <v>99.501181829774495</v>
      </c>
    </row>
    <row r="43" spans="1:7" x14ac:dyDescent="0.25">
      <c r="A43" s="694" t="s">
        <v>42</v>
      </c>
      <c r="B43" s="694" t="s">
        <v>43</v>
      </c>
      <c r="C43" s="694" t="s">
        <v>18</v>
      </c>
      <c r="D43" s="694">
        <v>904.59642721021396</v>
      </c>
      <c r="E43" s="694">
        <v>328483.37878160301</v>
      </c>
      <c r="F43" s="694">
        <v>0.27462946291125301</v>
      </c>
      <c r="G43" s="694">
        <v>99.725370537088807</v>
      </c>
    </row>
    <row r="44" spans="1:7" x14ac:dyDescent="0.25">
      <c r="A44" s="694" t="s">
        <v>42</v>
      </c>
      <c r="B44" s="694" t="s">
        <v>43</v>
      </c>
      <c r="C44" s="694" t="s">
        <v>19</v>
      </c>
      <c r="D44" s="694">
        <v>2801.7615000136698</v>
      </c>
      <c r="E44" s="694">
        <v>654910.26329117303</v>
      </c>
      <c r="F44" s="694">
        <v>0.42598605383612798</v>
      </c>
      <c r="G44" s="694">
        <v>99.574013946163902</v>
      </c>
    </row>
    <row r="45" spans="1:7" x14ac:dyDescent="0.25">
      <c r="A45" s="694" t="s">
        <v>44</v>
      </c>
      <c r="B45" s="694" t="s">
        <v>45</v>
      </c>
      <c r="C45" s="694" t="s">
        <v>18</v>
      </c>
      <c r="D45" s="694">
        <v>351.65774037831102</v>
      </c>
      <c r="E45" s="694">
        <v>46737.9722141319</v>
      </c>
      <c r="F45" s="694">
        <v>0.74678382632868801</v>
      </c>
      <c r="G45" s="694">
        <v>99.253216173671305</v>
      </c>
    </row>
    <row r="46" spans="1:7" x14ac:dyDescent="0.25">
      <c r="A46" s="694" t="s">
        <v>44</v>
      </c>
      <c r="B46" s="694" t="s">
        <v>45</v>
      </c>
      <c r="C46" s="694" t="s">
        <v>19</v>
      </c>
      <c r="D46" s="694">
        <v>5451.6025637430503</v>
      </c>
      <c r="E46" s="694">
        <v>290962.76748174703</v>
      </c>
      <c r="F46" s="694">
        <v>1.83918295287317</v>
      </c>
      <c r="G46" s="694">
        <v>98.160817047126798</v>
      </c>
    </row>
    <row r="47" spans="1:7" x14ac:dyDescent="0.25">
      <c r="A47" s="694" t="s">
        <v>46</v>
      </c>
      <c r="B47" s="694" t="s">
        <v>47</v>
      </c>
      <c r="C47" s="694" t="s">
        <v>18</v>
      </c>
      <c r="D47" s="694">
        <v>432.31367980401399</v>
      </c>
      <c r="E47" s="694">
        <v>152609.26851456999</v>
      </c>
      <c r="F47" s="694">
        <v>0.28248118818776002</v>
      </c>
      <c r="G47" s="694">
        <v>99.717518811812198</v>
      </c>
    </row>
    <row r="48" spans="1:7" x14ac:dyDescent="0.25">
      <c r="A48" s="694" t="s">
        <v>46</v>
      </c>
      <c r="B48" s="694" t="s">
        <v>47</v>
      </c>
      <c r="C48" s="694" t="s">
        <v>19</v>
      </c>
      <c r="D48" s="694">
        <v>9923.6679653033098</v>
      </c>
      <c r="E48" s="694">
        <v>621969.749840323</v>
      </c>
      <c r="F48" s="694">
        <v>1.57046547497918</v>
      </c>
      <c r="G48" s="694">
        <v>98.429534525020799</v>
      </c>
    </row>
    <row r="49" spans="1:7" x14ac:dyDescent="0.25">
      <c r="A49" s="694" t="s">
        <v>48</v>
      </c>
      <c r="B49" s="694" t="s">
        <v>49</v>
      </c>
      <c r="C49" s="694" t="s">
        <v>18</v>
      </c>
      <c r="D49" s="694">
        <v>952.22131378788004</v>
      </c>
      <c r="E49" s="694">
        <v>241098.215620167</v>
      </c>
      <c r="F49" s="694">
        <v>0.39339789088986499</v>
      </c>
      <c r="G49" s="694">
        <v>99.606602109110099</v>
      </c>
    </row>
    <row r="50" spans="1:7" x14ac:dyDescent="0.25">
      <c r="A50" s="694" t="s">
        <v>48</v>
      </c>
      <c r="B50" s="694" t="s">
        <v>49</v>
      </c>
      <c r="C50" s="694" t="s">
        <v>19</v>
      </c>
      <c r="D50" s="694">
        <v>13114.6413011037</v>
      </c>
      <c r="E50" s="694">
        <v>817243.92176494095</v>
      </c>
      <c r="F50" s="694">
        <v>1.57939496073585</v>
      </c>
      <c r="G50" s="694">
        <v>98.420605039264103</v>
      </c>
    </row>
    <row r="51" spans="1:7" x14ac:dyDescent="0.25">
      <c r="A51" s="694" t="s">
        <v>50</v>
      </c>
      <c r="B51" s="694" t="s">
        <v>51</v>
      </c>
      <c r="C51" s="694" t="s">
        <v>18</v>
      </c>
      <c r="D51" s="694">
        <v>366.69462359828202</v>
      </c>
      <c r="E51" s="694">
        <v>33961.408617187299</v>
      </c>
      <c r="F51" s="694">
        <v>1.06820531570357</v>
      </c>
      <c r="G51" s="694">
        <v>98.931794684296406</v>
      </c>
    </row>
    <row r="52" spans="1:7" x14ac:dyDescent="0.25">
      <c r="A52" s="694" t="s">
        <v>50</v>
      </c>
      <c r="B52" s="694" t="s">
        <v>51</v>
      </c>
      <c r="C52" s="694" t="s">
        <v>19</v>
      </c>
      <c r="D52" s="694">
        <v>2593.8889614959899</v>
      </c>
      <c r="E52" s="694">
        <v>118592.007797718</v>
      </c>
      <c r="F52" s="694">
        <v>2.14042147713758</v>
      </c>
      <c r="G52" s="694">
        <v>97.859578522862407</v>
      </c>
    </row>
    <row r="53" spans="1:7" x14ac:dyDescent="0.25">
      <c r="A53" s="694" t="s">
        <v>52</v>
      </c>
      <c r="B53" s="694" t="s">
        <v>53</v>
      </c>
      <c r="C53" s="694" t="s">
        <v>18</v>
      </c>
      <c r="D53" s="694">
        <v>486.69295595818198</v>
      </c>
      <c r="E53" s="694">
        <v>12410.9933222784</v>
      </c>
      <c r="F53" s="694">
        <v>3.7734904188158298</v>
      </c>
      <c r="G53" s="694">
        <v>96.226509581184203</v>
      </c>
    </row>
    <row r="54" spans="1:7" x14ac:dyDescent="0.25">
      <c r="A54" s="694" t="s">
        <v>52</v>
      </c>
      <c r="B54" s="694" t="s">
        <v>53</v>
      </c>
      <c r="C54" s="694" t="s">
        <v>19</v>
      </c>
      <c r="D54" s="694">
        <v>6010.9163662082501</v>
      </c>
      <c r="E54" s="694">
        <v>121941.397355555</v>
      </c>
      <c r="F54" s="694">
        <v>4.6977785640353398</v>
      </c>
      <c r="G54" s="694">
        <v>95.302221435964697</v>
      </c>
    </row>
    <row r="55" spans="1:7" x14ac:dyDescent="0.25">
      <c r="A55" s="694" t="s">
        <v>54</v>
      </c>
      <c r="B55" s="694" t="s">
        <v>55</v>
      </c>
      <c r="C55" s="694" t="s">
        <v>18</v>
      </c>
      <c r="D55" s="694">
        <v>331.495437714741</v>
      </c>
      <c r="E55" s="694">
        <v>23500.2571915349</v>
      </c>
      <c r="F55" s="694">
        <v>1.39098220291143</v>
      </c>
      <c r="G55" s="694">
        <v>98.609017797088597</v>
      </c>
    </row>
    <row r="56" spans="1:7" x14ac:dyDescent="0.25">
      <c r="A56" s="694" t="s">
        <v>54</v>
      </c>
      <c r="B56" s="694" t="s">
        <v>55</v>
      </c>
      <c r="C56" s="694" t="s">
        <v>19</v>
      </c>
      <c r="D56" s="694">
        <v>1147.41174295615</v>
      </c>
      <c r="E56" s="694">
        <v>53139.8356277942</v>
      </c>
      <c r="F56" s="694">
        <v>2.11359352062924</v>
      </c>
      <c r="G56" s="694">
        <v>97.886406479370706</v>
      </c>
    </row>
    <row r="57" spans="1:7" x14ac:dyDescent="0.25">
      <c r="A57" s="694" t="s">
        <v>56</v>
      </c>
      <c r="B57" s="694" t="s">
        <v>57</v>
      </c>
      <c r="C57" s="694" t="s">
        <v>18</v>
      </c>
      <c r="D57" s="694">
        <v>47.344045719675101</v>
      </c>
      <c r="E57" s="694">
        <v>19778.001541789399</v>
      </c>
      <c r="F57" s="694">
        <v>0.23880565163768899</v>
      </c>
      <c r="G57" s="694">
        <v>99.761194348362295</v>
      </c>
    </row>
    <row r="58" spans="1:7" x14ac:dyDescent="0.25">
      <c r="A58" s="694" t="s">
        <v>56</v>
      </c>
      <c r="B58" s="694" t="s">
        <v>57</v>
      </c>
      <c r="C58" s="694" t="s">
        <v>19</v>
      </c>
      <c r="D58" s="694">
        <v>591.99857708228899</v>
      </c>
      <c r="E58" s="694">
        <v>67647.655835408601</v>
      </c>
      <c r="F58" s="694">
        <v>0.86752868574599196</v>
      </c>
      <c r="G58" s="694">
        <v>99.132471314254005</v>
      </c>
    </row>
    <row r="59" spans="1:7" x14ac:dyDescent="0.25">
      <c r="A59" s="694" t="s">
        <v>58</v>
      </c>
      <c r="B59" s="694" t="s">
        <v>59</v>
      </c>
      <c r="C59" s="694" t="s">
        <v>18</v>
      </c>
      <c r="D59" s="694">
        <v>396.93468478125499</v>
      </c>
      <c r="E59" s="694">
        <v>46446.1895593316</v>
      </c>
      <c r="F59" s="694">
        <v>0.84737021961369496</v>
      </c>
      <c r="G59" s="694">
        <v>99.152629780386306</v>
      </c>
    </row>
    <row r="60" spans="1:7" x14ac:dyDescent="0.25">
      <c r="A60" s="694" t="s">
        <v>58</v>
      </c>
      <c r="B60" s="694" t="s">
        <v>59</v>
      </c>
      <c r="C60" s="694" t="s">
        <v>19</v>
      </c>
      <c r="D60" s="694">
        <v>2430.4806891488602</v>
      </c>
      <c r="E60" s="694">
        <v>193314.39506673801</v>
      </c>
      <c r="F60" s="694">
        <v>1.24165737660479</v>
      </c>
      <c r="G60" s="694">
        <v>98.758342623395194</v>
      </c>
    </row>
    <row r="61" spans="1:7" x14ac:dyDescent="0.25">
      <c r="A61" s="694" t="s">
        <v>60</v>
      </c>
      <c r="B61" s="694" t="s">
        <v>61</v>
      </c>
      <c r="C61" s="694" t="s">
        <v>18</v>
      </c>
      <c r="D61" s="694">
        <v>24.370127626176401</v>
      </c>
      <c r="E61" s="694">
        <v>6006.1121349981204</v>
      </c>
      <c r="F61" s="694">
        <v>0.40411573345000001</v>
      </c>
      <c r="G61" s="694">
        <v>99.595884266550001</v>
      </c>
    </row>
    <row r="62" spans="1:7" x14ac:dyDescent="0.25">
      <c r="A62" s="694" t="s">
        <v>60</v>
      </c>
      <c r="B62" s="694" t="s">
        <v>61</v>
      </c>
      <c r="C62" s="694" t="s">
        <v>19</v>
      </c>
      <c r="D62" s="694">
        <v>249.858410177498</v>
      </c>
      <c r="E62" s="694">
        <v>12082.6593271982</v>
      </c>
      <c r="F62" s="694">
        <v>2.0260129804659601</v>
      </c>
      <c r="G62" s="694">
        <v>97.973987019534107</v>
      </c>
    </row>
    <row r="63" spans="1:7" x14ac:dyDescent="0.25">
      <c r="A63" s="694" t="s">
        <v>62</v>
      </c>
      <c r="B63" s="694" t="s">
        <v>63</v>
      </c>
      <c r="C63" s="694" t="s">
        <v>18</v>
      </c>
      <c r="D63" s="694">
        <v>407.32999879695097</v>
      </c>
      <c r="E63" s="694">
        <v>110639.09754010801</v>
      </c>
      <c r="F63" s="694">
        <v>0.36681053846081102</v>
      </c>
      <c r="G63" s="694">
        <v>99.633189461539203</v>
      </c>
    </row>
    <row r="64" spans="1:7" x14ac:dyDescent="0.25">
      <c r="A64" s="694" t="s">
        <v>62</v>
      </c>
      <c r="B64" s="694" t="s">
        <v>63</v>
      </c>
      <c r="C64" s="694" t="s">
        <v>19</v>
      </c>
      <c r="D64" s="694">
        <v>951.32535443854601</v>
      </c>
      <c r="E64" s="694">
        <v>251222.24710665701</v>
      </c>
      <c r="F64" s="694">
        <v>0.37725021902733902</v>
      </c>
      <c r="G64" s="694">
        <v>99.622749780972697</v>
      </c>
    </row>
    <row r="65" spans="1:7" x14ac:dyDescent="0.25">
      <c r="A65" s="694" t="s">
        <v>64</v>
      </c>
      <c r="B65" s="694" t="s">
        <v>65</v>
      </c>
      <c r="C65" s="694" t="s">
        <v>18</v>
      </c>
      <c r="D65" s="694">
        <v>822.77797847770398</v>
      </c>
      <c r="E65" s="694">
        <v>214747.031861253</v>
      </c>
      <c r="F65" s="694">
        <v>0.38167588452641499</v>
      </c>
      <c r="G65" s="694">
        <v>99.618324115473598</v>
      </c>
    </row>
    <row r="66" spans="1:7" x14ac:dyDescent="0.25">
      <c r="A66" s="694" t="s">
        <v>64</v>
      </c>
      <c r="B66" s="694" t="s">
        <v>65</v>
      </c>
      <c r="C66" s="694" t="s">
        <v>19</v>
      </c>
      <c r="D66" s="694">
        <v>1523.2939155476199</v>
      </c>
      <c r="E66" s="694">
        <v>369929.89624472102</v>
      </c>
      <c r="F66" s="694">
        <v>0.41009041136256602</v>
      </c>
      <c r="G66" s="694">
        <v>99.589909588637397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2050</v>
      </c>
    </row>
    <row r="9" spans="1:4" x14ac:dyDescent="0.25">
      <c r="A9" t="s">
        <v>1990</v>
      </c>
    </row>
    <row r="10" spans="1:4" x14ac:dyDescent="0.25">
      <c r="A10" t="s">
        <v>2051</v>
      </c>
    </row>
    <row r="11" spans="1:4" x14ac:dyDescent="0.25">
      <c r="A11" t="s">
        <v>2052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2053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695" t="s">
        <v>16</v>
      </c>
      <c r="B17" s="695" t="s">
        <v>17</v>
      </c>
      <c r="C17" s="695" t="s">
        <v>18</v>
      </c>
      <c r="D17" s="695">
        <v>82631.485693134106</v>
      </c>
    </row>
    <row r="18" spans="1:4" x14ac:dyDescent="0.25">
      <c r="A18" s="695" t="s">
        <v>16</v>
      </c>
      <c r="B18" s="695" t="s">
        <v>17</v>
      </c>
      <c r="C18" s="695" t="s">
        <v>19</v>
      </c>
      <c r="D18" s="695">
        <v>75701.778938459494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2054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696" t="s">
        <v>28</v>
      </c>
      <c r="B29" s="696" t="s">
        <v>29</v>
      </c>
      <c r="C29" s="696" t="s">
        <v>18</v>
      </c>
      <c r="D29" s="696">
        <v>120000</v>
      </c>
    </row>
    <row r="30" spans="1:4" x14ac:dyDescent="0.25">
      <c r="A30" s="696" t="s">
        <v>28</v>
      </c>
      <c r="B30" s="696" t="s">
        <v>29</v>
      </c>
      <c r="C30" s="696" t="s">
        <v>19</v>
      </c>
      <c r="D30" s="696">
        <v>92131.477049133406</v>
      </c>
    </row>
    <row r="31" spans="1:4" x14ac:dyDescent="0.25">
      <c r="A31" s="696" t="s">
        <v>30</v>
      </c>
      <c r="B31" s="696" t="s">
        <v>31</v>
      </c>
      <c r="C31" s="696" t="s">
        <v>19</v>
      </c>
      <c r="D31" s="696">
        <v>91140.410811264999</v>
      </c>
    </row>
    <row r="32" spans="1:4" x14ac:dyDescent="0.25">
      <c r="A32" s="696" t="s">
        <v>32</v>
      </c>
      <c r="B32" s="696" t="s">
        <v>33</v>
      </c>
      <c r="C32" s="696" t="s">
        <v>18</v>
      </c>
      <c r="D32" s="696">
        <v>25431.681217795001</v>
      </c>
    </row>
    <row r="33" spans="1:4" x14ac:dyDescent="0.25">
      <c r="A33" s="696" t="s">
        <v>32</v>
      </c>
      <c r="B33" s="696" t="s">
        <v>33</v>
      </c>
      <c r="C33" s="696" t="s">
        <v>19</v>
      </c>
      <c r="D33" s="696">
        <v>102653.88524793601</v>
      </c>
    </row>
    <row r="34" spans="1:4" x14ac:dyDescent="0.25">
      <c r="A34" s="696" t="s">
        <v>34</v>
      </c>
      <c r="B34" s="696" t="s">
        <v>35</v>
      </c>
      <c r="C34" s="696" t="s">
        <v>18</v>
      </c>
      <c r="D34" s="696">
        <v>26316.005269216199</v>
      </c>
    </row>
    <row r="35" spans="1:4" x14ac:dyDescent="0.25">
      <c r="A35" s="696" t="s">
        <v>34</v>
      </c>
      <c r="B35" s="696" t="s">
        <v>35</v>
      </c>
      <c r="C35" s="696" t="s">
        <v>19</v>
      </c>
      <c r="D35" s="696">
        <v>116572.76663427601</v>
      </c>
    </row>
    <row r="36" spans="1:4" x14ac:dyDescent="0.25">
      <c r="A36" s="696" t="s">
        <v>36</v>
      </c>
      <c r="B36" s="696" t="s">
        <v>37</v>
      </c>
      <c r="C36" s="696" t="s">
        <v>18</v>
      </c>
      <c r="D36" s="696">
        <v>48834.126729632997</v>
      </c>
    </row>
    <row r="37" spans="1:4" x14ac:dyDescent="0.25">
      <c r="A37" s="696" t="s">
        <v>36</v>
      </c>
      <c r="B37" s="696" t="s">
        <v>37</v>
      </c>
      <c r="C37" s="696" t="s">
        <v>19</v>
      </c>
      <c r="D37" s="696">
        <v>25764.474098949398</v>
      </c>
    </row>
    <row r="38" spans="1:4" x14ac:dyDescent="0.25">
      <c r="A38" s="696" t="s">
        <v>38</v>
      </c>
      <c r="B38" s="696" t="s">
        <v>39</v>
      </c>
      <c r="C38" s="696" t="s">
        <v>18</v>
      </c>
      <c r="D38" s="696">
        <v>147577.41219765801</v>
      </c>
    </row>
    <row r="39" spans="1:4" x14ac:dyDescent="0.25">
      <c r="A39" s="696" t="s">
        <v>38</v>
      </c>
      <c r="B39" s="696" t="s">
        <v>39</v>
      </c>
      <c r="C39" s="696" t="s">
        <v>19</v>
      </c>
      <c r="D39" s="696">
        <v>68676.450616141607</v>
      </c>
    </row>
    <row r="40" spans="1:4" x14ac:dyDescent="0.25">
      <c r="A40" s="696" t="s">
        <v>40</v>
      </c>
      <c r="B40" s="696" t="s">
        <v>41</v>
      </c>
      <c r="C40" s="696" t="s">
        <v>18</v>
      </c>
      <c r="D40" s="696">
        <v>24897.847808746901</v>
      </c>
    </row>
    <row r="41" spans="1:4" x14ac:dyDescent="0.25">
      <c r="A41" s="696" t="s">
        <v>40</v>
      </c>
      <c r="B41" s="696" t="s">
        <v>41</v>
      </c>
      <c r="C41" s="696" t="s">
        <v>19</v>
      </c>
      <c r="D41" s="696">
        <v>23685.8370614218</v>
      </c>
    </row>
    <row r="42" spans="1:4" x14ac:dyDescent="0.25">
      <c r="A42" s="696" t="s">
        <v>42</v>
      </c>
      <c r="B42" s="696" t="s">
        <v>43</v>
      </c>
      <c r="C42" s="696" t="s">
        <v>18</v>
      </c>
      <c r="D42" s="696">
        <v>86325.157634205098</v>
      </c>
    </row>
    <row r="43" spans="1:4" x14ac:dyDescent="0.25">
      <c r="A43" s="696" t="s">
        <v>42</v>
      </c>
      <c r="B43" s="696" t="s">
        <v>43</v>
      </c>
      <c r="C43" s="696" t="s">
        <v>19</v>
      </c>
      <c r="D43" s="696">
        <v>27102.462658288801</v>
      </c>
    </row>
    <row r="44" spans="1:4" x14ac:dyDescent="0.25">
      <c r="A44" s="696" t="s">
        <v>44</v>
      </c>
      <c r="B44" s="696" t="s">
        <v>45</v>
      </c>
      <c r="C44" s="696" t="s">
        <v>18</v>
      </c>
      <c r="D44" s="696">
        <v>17592.0602494903</v>
      </c>
    </row>
    <row r="45" spans="1:4" x14ac:dyDescent="0.25">
      <c r="A45" s="696" t="s">
        <v>44</v>
      </c>
      <c r="B45" s="696" t="s">
        <v>45</v>
      </c>
      <c r="C45" s="696" t="s">
        <v>19</v>
      </c>
      <c r="D45" s="696">
        <v>73254.523534528096</v>
      </c>
    </row>
    <row r="46" spans="1:4" x14ac:dyDescent="0.25">
      <c r="A46" s="696" t="s">
        <v>46</v>
      </c>
      <c r="B46" s="696" t="s">
        <v>47</v>
      </c>
      <c r="C46" s="696" t="s">
        <v>18</v>
      </c>
      <c r="D46" s="696">
        <v>39045.654356178798</v>
      </c>
    </row>
    <row r="47" spans="1:4" x14ac:dyDescent="0.25">
      <c r="A47" s="696" t="s">
        <v>46</v>
      </c>
      <c r="B47" s="696" t="s">
        <v>47</v>
      </c>
      <c r="C47" s="696" t="s">
        <v>19</v>
      </c>
      <c r="D47" s="696">
        <v>54140.243461319304</v>
      </c>
    </row>
    <row r="48" spans="1:4" x14ac:dyDescent="0.25">
      <c r="A48" s="696" t="s">
        <v>48</v>
      </c>
      <c r="B48" s="696" t="s">
        <v>49</v>
      </c>
      <c r="C48" s="696" t="s">
        <v>18</v>
      </c>
      <c r="D48" s="696">
        <v>342026.85486636998</v>
      </c>
    </row>
    <row r="49" spans="1:4" x14ac:dyDescent="0.25">
      <c r="A49" s="696" t="s">
        <v>48</v>
      </c>
      <c r="B49" s="696" t="s">
        <v>49</v>
      </c>
      <c r="C49" s="696" t="s">
        <v>19</v>
      </c>
      <c r="D49" s="696">
        <v>82405.326809441205</v>
      </c>
    </row>
    <row r="50" spans="1:4" x14ac:dyDescent="0.25">
      <c r="A50" s="696" t="s">
        <v>50</v>
      </c>
      <c r="B50" s="696" t="s">
        <v>51</v>
      </c>
      <c r="C50" s="696" t="s">
        <v>18</v>
      </c>
      <c r="D50" s="696">
        <v>26847.848206938299</v>
      </c>
    </row>
    <row r="51" spans="1:4" x14ac:dyDescent="0.25">
      <c r="A51" s="696" t="s">
        <v>50</v>
      </c>
      <c r="B51" s="696" t="s">
        <v>51</v>
      </c>
      <c r="C51" s="696" t="s">
        <v>19</v>
      </c>
      <c r="D51" s="696">
        <v>96870.864907973999</v>
      </c>
    </row>
    <row r="52" spans="1:4" x14ac:dyDescent="0.25">
      <c r="A52" s="696" t="s">
        <v>52</v>
      </c>
      <c r="B52" s="696" t="s">
        <v>53</v>
      </c>
      <c r="C52" s="696" t="s">
        <v>18</v>
      </c>
      <c r="D52" s="696">
        <v>45032.285423398003</v>
      </c>
    </row>
    <row r="53" spans="1:4" x14ac:dyDescent="0.25">
      <c r="A53" s="696" t="s">
        <v>52</v>
      </c>
      <c r="B53" s="696" t="s">
        <v>53</v>
      </c>
      <c r="C53" s="696" t="s">
        <v>19</v>
      </c>
      <c r="D53" s="696">
        <v>99977.7029940418</v>
      </c>
    </row>
    <row r="54" spans="1:4" x14ac:dyDescent="0.25">
      <c r="A54" s="696" t="s">
        <v>54</v>
      </c>
      <c r="B54" s="696" t="s">
        <v>55</v>
      </c>
      <c r="C54" s="696" t="s">
        <v>18</v>
      </c>
      <c r="D54" s="696">
        <v>78018.999825609295</v>
      </c>
    </row>
    <row r="55" spans="1:4" x14ac:dyDescent="0.25">
      <c r="A55" s="696" t="s">
        <v>54</v>
      </c>
      <c r="B55" s="696" t="s">
        <v>55</v>
      </c>
      <c r="C55" s="696" t="s">
        <v>19</v>
      </c>
      <c r="D55" s="696">
        <v>30944.312629131899</v>
      </c>
    </row>
    <row r="56" spans="1:4" x14ac:dyDescent="0.25">
      <c r="A56" s="696" t="s">
        <v>56</v>
      </c>
      <c r="B56" s="696" t="s">
        <v>57</v>
      </c>
      <c r="C56" s="696" t="s">
        <v>18</v>
      </c>
      <c r="D56" s="696">
        <v>50000</v>
      </c>
    </row>
    <row r="57" spans="1:4" x14ac:dyDescent="0.25">
      <c r="A57" s="696" t="s">
        <v>56</v>
      </c>
      <c r="B57" s="696" t="s">
        <v>57</v>
      </c>
      <c r="C57" s="696" t="s">
        <v>19</v>
      </c>
      <c r="D57" s="696">
        <v>46193.480733153498</v>
      </c>
    </row>
    <row r="58" spans="1:4" x14ac:dyDescent="0.25">
      <c r="A58" s="696" t="s">
        <v>58</v>
      </c>
      <c r="B58" s="696" t="s">
        <v>59</v>
      </c>
      <c r="C58" s="696" t="s">
        <v>18</v>
      </c>
      <c r="D58" s="696">
        <v>55000.589541822301</v>
      </c>
    </row>
    <row r="59" spans="1:4" x14ac:dyDescent="0.25">
      <c r="A59" s="696" t="s">
        <v>58</v>
      </c>
      <c r="B59" s="696" t="s">
        <v>59</v>
      </c>
      <c r="C59" s="696" t="s">
        <v>19</v>
      </c>
      <c r="D59" s="696">
        <v>109868.465149695</v>
      </c>
    </row>
    <row r="60" spans="1:4" x14ac:dyDescent="0.25">
      <c r="A60" s="696" t="s">
        <v>60</v>
      </c>
      <c r="B60" s="696" t="s">
        <v>61</v>
      </c>
      <c r="C60" s="696" t="s">
        <v>18</v>
      </c>
      <c r="D60" s="696">
        <v>87598.286389983696</v>
      </c>
    </row>
    <row r="61" spans="1:4" x14ac:dyDescent="0.25">
      <c r="A61" s="696" t="s">
        <v>60</v>
      </c>
      <c r="B61" s="696" t="s">
        <v>61</v>
      </c>
      <c r="C61" s="696" t="s">
        <v>19</v>
      </c>
      <c r="D61" s="696">
        <v>57881.213737091202</v>
      </c>
    </row>
    <row r="62" spans="1:4" x14ac:dyDescent="0.25">
      <c r="A62" s="696" t="s">
        <v>62</v>
      </c>
      <c r="B62" s="696" t="s">
        <v>63</v>
      </c>
      <c r="C62" s="696" t="s">
        <v>18</v>
      </c>
      <c r="D62" s="696">
        <v>33473.293880156401</v>
      </c>
    </row>
    <row r="63" spans="1:4" x14ac:dyDescent="0.25">
      <c r="A63" s="696" t="s">
        <v>62</v>
      </c>
      <c r="B63" s="696" t="s">
        <v>63</v>
      </c>
      <c r="C63" s="696" t="s">
        <v>19</v>
      </c>
      <c r="D63" s="696">
        <v>81828.444228401902</v>
      </c>
    </row>
    <row r="64" spans="1:4" x14ac:dyDescent="0.25">
      <c r="A64" s="696" t="s">
        <v>64</v>
      </c>
      <c r="B64" s="696" t="s">
        <v>65</v>
      </c>
      <c r="C64" s="696" t="s">
        <v>18</v>
      </c>
      <c r="D64" s="696">
        <v>119300.155894446</v>
      </c>
    </row>
    <row r="65" spans="1:4" x14ac:dyDescent="0.25">
      <c r="A65" s="696" t="s">
        <v>64</v>
      </c>
      <c r="B65" s="696" t="s">
        <v>65</v>
      </c>
      <c r="C65" s="696" t="s">
        <v>19</v>
      </c>
      <c r="D65" s="696">
        <v>22926.0679104021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2055</v>
      </c>
    </row>
    <row r="9" spans="1:7" x14ac:dyDescent="0.25">
      <c r="A9" t="s">
        <v>2056</v>
      </c>
    </row>
    <row r="10" spans="1:7" x14ac:dyDescent="0.25">
      <c r="A10" t="s">
        <v>1922</v>
      </c>
    </row>
    <row r="11" spans="1:7" x14ac:dyDescent="0.25">
      <c r="A11" t="s">
        <v>2057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97" t="s">
        <v>16</v>
      </c>
      <c r="B17" s="697" t="s">
        <v>17</v>
      </c>
      <c r="C17" s="697" t="s">
        <v>18</v>
      </c>
      <c r="D17" s="697">
        <v>416533.464577256</v>
      </c>
      <c r="E17" s="697">
        <v>200313.03778272899</v>
      </c>
      <c r="F17" s="697">
        <v>67.526274848547601</v>
      </c>
      <c r="G17" s="697">
        <v>32.473725151452399</v>
      </c>
    </row>
    <row r="18" spans="1:7" x14ac:dyDescent="0.25">
      <c r="A18" s="697" t="s">
        <v>16</v>
      </c>
      <c r="B18" s="697" t="s">
        <v>17</v>
      </c>
      <c r="C18" s="697" t="s">
        <v>19</v>
      </c>
      <c r="D18" s="697">
        <v>1304915.550818</v>
      </c>
      <c r="E18" s="697">
        <v>740759.10670954804</v>
      </c>
      <c r="F18" s="697">
        <v>63.7890070161572</v>
      </c>
      <c r="G18" s="697">
        <v>36.2109929838428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698" t="s">
        <v>28</v>
      </c>
      <c r="B29" s="698" t="s">
        <v>29</v>
      </c>
      <c r="C29" s="698" t="s">
        <v>18</v>
      </c>
      <c r="D29" s="698">
        <v>11791.115515371301</v>
      </c>
      <c r="E29" s="698">
        <v>4624.06145307098</v>
      </c>
      <c r="F29" s="698">
        <v>71.830572025141095</v>
      </c>
      <c r="G29" s="698">
        <v>28.169427974858799</v>
      </c>
    </row>
    <row r="30" spans="1:7" x14ac:dyDescent="0.25">
      <c r="A30" s="698" t="s">
        <v>28</v>
      </c>
      <c r="B30" s="698" t="s">
        <v>29</v>
      </c>
      <c r="C30" s="698" t="s">
        <v>19</v>
      </c>
      <c r="D30" s="698">
        <v>88744.665015053106</v>
      </c>
      <c r="E30" s="698">
        <v>70348.855230160305</v>
      </c>
      <c r="F30" s="698">
        <v>55.781445327420897</v>
      </c>
      <c r="G30" s="698">
        <v>44.218554672579003</v>
      </c>
    </row>
    <row r="31" spans="1:7" x14ac:dyDescent="0.25">
      <c r="A31" s="698" t="s">
        <v>30</v>
      </c>
      <c r="B31" s="698" t="s">
        <v>31</v>
      </c>
      <c r="C31" s="698" t="s">
        <v>18</v>
      </c>
      <c r="D31" s="698">
        <v>5755.21780216774</v>
      </c>
      <c r="E31" s="698">
        <v>2188.2635411690599</v>
      </c>
      <c r="F31" s="698">
        <v>72.452084336993707</v>
      </c>
      <c r="G31" s="698">
        <v>27.5479156630063</v>
      </c>
    </row>
    <row r="32" spans="1:7" x14ac:dyDescent="0.25">
      <c r="A32" s="698" t="s">
        <v>30</v>
      </c>
      <c r="B32" s="698" t="s">
        <v>31</v>
      </c>
      <c r="C32" s="698" t="s">
        <v>19</v>
      </c>
      <c r="D32" s="698">
        <v>23177.868369578999</v>
      </c>
      <c r="E32" s="698">
        <v>36473.504109266498</v>
      </c>
      <c r="F32" s="698">
        <v>38.855549179188998</v>
      </c>
      <c r="G32" s="698">
        <v>61.144450820811002</v>
      </c>
    </row>
    <row r="33" spans="1:7" x14ac:dyDescent="0.25">
      <c r="A33" s="698" t="s">
        <v>32</v>
      </c>
      <c r="B33" s="698" t="s">
        <v>33</v>
      </c>
      <c r="C33" s="698" t="s">
        <v>18</v>
      </c>
      <c r="D33" s="698">
        <v>10408.0699276335</v>
      </c>
      <c r="E33" s="698">
        <v>5404.8887253544299</v>
      </c>
      <c r="F33" s="698">
        <v>65.819876950521603</v>
      </c>
      <c r="G33" s="698">
        <v>34.180123049478397</v>
      </c>
    </row>
    <row r="34" spans="1:7" x14ac:dyDescent="0.25">
      <c r="A34" s="698" t="s">
        <v>32</v>
      </c>
      <c r="B34" s="698" t="s">
        <v>33</v>
      </c>
      <c r="C34" s="698" t="s">
        <v>19</v>
      </c>
      <c r="D34" s="698">
        <v>18092.6454641458</v>
      </c>
      <c r="E34" s="698">
        <v>7746.1122868582797</v>
      </c>
      <c r="F34" s="698">
        <v>70.021344054137899</v>
      </c>
      <c r="G34" s="698">
        <v>29.978655945862101</v>
      </c>
    </row>
    <row r="35" spans="1:7" x14ac:dyDescent="0.25">
      <c r="A35" s="698" t="s">
        <v>34</v>
      </c>
      <c r="B35" s="698" t="s">
        <v>35</v>
      </c>
      <c r="C35" s="698" t="s">
        <v>18</v>
      </c>
      <c r="D35" s="698">
        <v>23633.7261241708</v>
      </c>
      <c r="E35" s="698">
        <v>12952.1470148362</v>
      </c>
      <c r="F35" s="698">
        <v>64.597955703763404</v>
      </c>
      <c r="G35" s="698">
        <v>35.402044296236603</v>
      </c>
    </row>
    <row r="36" spans="1:7" x14ac:dyDescent="0.25">
      <c r="A36" s="698" t="s">
        <v>34</v>
      </c>
      <c r="B36" s="698" t="s">
        <v>35</v>
      </c>
      <c r="C36" s="698" t="s">
        <v>19</v>
      </c>
      <c r="D36" s="698">
        <v>60691.4226641891</v>
      </c>
      <c r="E36" s="698">
        <v>28549.397614330101</v>
      </c>
      <c r="F36" s="698">
        <v>68.008588978420505</v>
      </c>
      <c r="G36" s="698">
        <v>31.991411021579399</v>
      </c>
    </row>
    <row r="37" spans="1:7" x14ac:dyDescent="0.25">
      <c r="A37" s="698" t="s">
        <v>36</v>
      </c>
      <c r="B37" s="698" t="s">
        <v>37</v>
      </c>
      <c r="C37" s="698" t="s">
        <v>18</v>
      </c>
      <c r="D37" s="698">
        <v>25690.001765838901</v>
      </c>
      <c r="E37" s="698">
        <v>10863.366663836599</v>
      </c>
      <c r="F37" s="698">
        <v>70.280805489276702</v>
      </c>
      <c r="G37" s="698">
        <v>29.719194510723302</v>
      </c>
    </row>
    <row r="38" spans="1:7" x14ac:dyDescent="0.25">
      <c r="A38" s="698" t="s">
        <v>36</v>
      </c>
      <c r="B38" s="698" t="s">
        <v>37</v>
      </c>
      <c r="C38" s="698" t="s">
        <v>19</v>
      </c>
      <c r="D38" s="698">
        <v>47723.042067749899</v>
      </c>
      <c r="E38" s="698">
        <v>18700.214649080699</v>
      </c>
      <c r="F38" s="698">
        <v>71.846886808333295</v>
      </c>
      <c r="G38" s="698">
        <v>28.153113191666701</v>
      </c>
    </row>
    <row r="39" spans="1:7" x14ac:dyDescent="0.25">
      <c r="A39" s="698" t="s">
        <v>38</v>
      </c>
      <c r="B39" s="698" t="s">
        <v>39</v>
      </c>
      <c r="C39" s="698" t="s">
        <v>18</v>
      </c>
      <c r="D39" s="698">
        <v>12731.079238312701</v>
      </c>
      <c r="E39" s="698">
        <v>4730.2915707062402</v>
      </c>
      <c r="F39" s="698">
        <v>72.9099643868567</v>
      </c>
      <c r="G39" s="698">
        <v>27.0900356131433</v>
      </c>
    </row>
    <row r="40" spans="1:7" x14ac:dyDescent="0.25">
      <c r="A40" s="698" t="s">
        <v>38</v>
      </c>
      <c r="B40" s="698" t="s">
        <v>39</v>
      </c>
      <c r="C40" s="698" t="s">
        <v>19</v>
      </c>
      <c r="D40" s="698">
        <v>31687.885623561</v>
      </c>
      <c r="E40" s="698">
        <v>14469.519676260599</v>
      </c>
      <c r="F40" s="698">
        <v>68.651791446525394</v>
      </c>
      <c r="G40" s="698">
        <v>31.348208553474599</v>
      </c>
    </row>
    <row r="41" spans="1:7" x14ac:dyDescent="0.25">
      <c r="A41" s="698" t="s">
        <v>40</v>
      </c>
      <c r="B41" s="698" t="s">
        <v>41</v>
      </c>
      <c r="C41" s="698" t="s">
        <v>18</v>
      </c>
      <c r="D41" s="698">
        <v>35891.7071981357</v>
      </c>
      <c r="E41" s="698">
        <v>27063.830130209801</v>
      </c>
      <c r="F41" s="698">
        <v>57.011199842425299</v>
      </c>
      <c r="G41" s="698">
        <v>42.988800157574701</v>
      </c>
    </row>
    <row r="42" spans="1:7" x14ac:dyDescent="0.25">
      <c r="A42" s="698" t="s">
        <v>40</v>
      </c>
      <c r="B42" s="698" t="s">
        <v>41</v>
      </c>
      <c r="C42" s="698" t="s">
        <v>19</v>
      </c>
      <c r="D42" s="698">
        <v>95590.006217831906</v>
      </c>
      <c r="E42" s="698">
        <v>66361.686618733002</v>
      </c>
      <c r="F42" s="698">
        <v>59.023777117475099</v>
      </c>
      <c r="G42" s="698">
        <v>40.976222882524901</v>
      </c>
    </row>
    <row r="43" spans="1:7" x14ac:dyDescent="0.25">
      <c r="A43" s="698" t="s">
        <v>42</v>
      </c>
      <c r="B43" s="698" t="s">
        <v>43</v>
      </c>
      <c r="C43" s="698" t="s">
        <v>18</v>
      </c>
      <c r="D43" s="698">
        <v>87761.744957199102</v>
      </c>
      <c r="E43" s="698">
        <v>31809.125487491299</v>
      </c>
      <c r="F43" s="698">
        <v>73.397261917395596</v>
      </c>
      <c r="G43" s="698">
        <v>26.6027380826044</v>
      </c>
    </row>
    <row r="44" spans="1:7" x14ac:dyDescent="0.25">
      <c r="A44" s="698" t="s">
        <v>42</v>
      </c>
      <c r="B44" s="698" t="s">
        <v>43</v>
      </c>
      <c r="C44" s="698" t="s">
        <v>19</v>
      </c>
      <c r="D44" s="698">
        <v>195286.269307062</v>
      </c>
      <c r="E44" s="698">
        <v>68777.291639142801</v>
      </c>
      <c r="F44" s="698">
        <v>73.954266392266703</v>
      </c>
      <c r="G44" s="698">
        <v>26.0457336077333</v>
      </c>
    </row>
    <row r="45" spans="1:7" x14ac:dyDescent="0.25">
      <c r="A45" s="698" t="s">
        <v>44</v>
      </c>
      <c r="B45" s="698" t="s">
        <v>45</v>
      </c>
      <c r="C45" s="698" t="s">
        <v>18</v>
      </c>
      <c r="D45" s="698">
        <v>14989.7358206219</v>
      </c>
      <c r="E45" s="698">
        <v>3715.53363029404</v>
      </c>
      <c r="F45" s="698">
        <v>80.136433532572795</v>
      </c>
      <c r="G45" s="698">
        <v>19.863566467427201</v>
      </c>
    </row>
    <row r="46" spans="1:7" x14ac:dyDescent="0.25">
      <c r="A46" s="698" t="s">
        <v>44</v>
      </c>
      <c r="B46" s="698" t="s">
        <v>45</v>
      </c>
      <c r="C46" s="698" t="s">
        <v>19</v>
      </c>
      <c r="D46" s="698">
        <v>88882.419508678096</v>
      </c>
      <c r="E46" s="698">
        <v>51138.872551594803</v>
      </c>
      <c r="F46" s="698">
        <v>63.477788414077899</v>
      </c>
      <c r="G46" s="698">
        <v>36.522211585922101</v>
      </c>
    </row>
    <row r="47" spans="1:7" x14ac:dyDescent="0.25">
      <c r="A47" s="698" t="s">
        <v>46</v>
      </c>
      <c r="B47" s="698" t="s">
        <v>47</v>
      </c>
      <c r="C47" s="698" t="s">
        <v>18</v>
      </c>
      <c r="D47" s="698">
        <v>35783.822895607598</v>
      </c>
      <c r="E47" s="698">
        <v>15973.072493744799</v>
      </c>
      <c r="F47" s="698">
        <v>69.138271579885298</v>
      </c>
      <c r="G47" s="698">
        <v>30.861728420114702</v>
      </c>
    </row>
    <row r="48" spans="1:7" x14ac:dyDescent="0.25">
      <c r="A48" s="698" t="s">
        <v>46</v>
      </c>
      <c r="B48" s="698" t="s">
        <v>47</v>
      </c>
      <c r="C48" s="698" t="s">
        <v>19</v>
      </c>
      <c r="D48" s="698">
        <v>190132.49646304999</v>
      </c>
      <c r="E48" s="698">
        <v>81825.6560941606</v>
      </c>
      <c r="F48" s="698">
        <v>69.912409197974895</v>
      </c>
      <c r="G48" s="698">
        <v>30.087590802025101</v>
      </c>
    </row>
    <row r="49" spans="1:7" x14ac:dyDescent="0.25">
      <c r="A49" s="698" t="s">
        <v>48</v>
      </c>
      <c r="B49" s="698" t="s">
        <v>49</v>
      </c>
      <c r="C49" s="698" t="s">
        <v>18</v>
      </c>
      <c r="D49" s="698">
        <v>42266.5698049649</v>
      </c>
      <c r="E49" s="698">
        <v>41796.457322675</v>
      </c>
      <c r="F49" s="698">
        <v>50.279619053913002</v>
      </c>
      <c r="G49" s="698">
        <v>49.720380946086998</v>
      </c>
    </row>
    <row r="50" spans="1:7" x14ac:dyDescent="0.25">
      <c r="A50" s="698" t="s">
        <v>48</v>
      </c>
      <c r="B50" s="698" t="s">
        <v>49</v>
      </c>
      <c r="C50" s="698" t="s">
        <v>19</v>
      </c>
      <c r="D50" s="698">
        <v>182230.91431284399</v>
      </c>
      <c r="E50" s="698">
        <v>141822.54972152499</v>
      </c>
      <c r="F50" s="698">
        <v>56.234829908658902</v>
      </c>
      <c r="G50" s="698">
        <v>43.765170091341098</v>
      </c>
    </row>
    <row r="51" spans="1:7" x14ac:dyDescent="0.25">
      <c r="A51" s="698" t="s">
        <v>50</v>
      </c>
      <c r="B51" s="698" t="s">
        <v>51</v>
      </c>
      <c r="C51" s="698" t="s">
        <v>18</v>
      </c>
      <c r="D51" s="698">
        <v>8487.5700336552709</v>
      </c>
      <c r="E51" s="698">
        <v>2832.2449764343701</v>
      </c>
      <c r="F51" s="698">
        <v>74.979759175305304</v>
      </c>
      <c r="G51" s="698">
        <v>25.020240824694699</v>
      </c>
    </row>
    <row r="52" spans="1:7" x14ac:dyDescent="0.25">
      <c r="A52" s="698" t="s">
        <v>50</v>
      </c>
      <c r="B52" s="698" t="s">
        <v>51</v>
      </c>
      <c r="C52" s="698" t="s">
        <v>19</v>
      </c>
      <c r="D52" s="698">
        <v>28424.602361927999</v>
      </c>
      <c r="E52" s="698">
        <v>19924.186837114001</v>
      </c>
      <c r="F52" s="698">
        <v>58.790722234862599</v>
      </c>
      <c r="G52" s="698">
        <v>41.2092777651375</v>
      </c>
    </row>
    <row r="53" spans="1:7" x14ac:dyDescent="0.25">
      <c r="A53" s="698" t="s">
        <v>52</v>
      </c>
      <c r="B53" s="698" t="s">
        <v>53</v>
      </c>
      <c r="C53" s="698" t="s">
        <v>18</v>
      </c>
      <c r="D53" s="698">
        <v>4049.7048428329699</v>
      </c>
      <c r="E53" s="698">
        <v>2435.6936884116599</v>
      </c>
      <c r="F53" s="698">
        <v>62.443423072965501</v>
      </c>
      <c r="G53" s="698">
        <v>37.556576927034499</v>
      </c>
    </row>
    <row r="54" spans="1:7" x14ac:dyDescent="0.25">
      <c r="A54" s="698" t="s">
        <v>52</v>
      </c>
      <c r="B54" s="698" t="s">
        <v>53</v>
      </c>
      <c r="C54" s="698" t="s">
        <v>19</v>
      </c>
      <c r="D54" s="698">
        <v>29341.6280550476</v>
      </c>
      <c r="E54" s="698">
        <v>36345.116596401902</v>
      </c>
      <c r="F54" s="698">
        <v>44.669024490011999</v>
      </c>
      <c r="G54" s="698">
        <v>55.330975509988001</v>
      </c>
    </row>
    <row r="55" spans="1:7" x14ac:dyDescent="0.25">
      <c r="A55" s="698" t="s">
        <v>54</v>
      </c>
      <c r="B55" s="698" t="s">
        <v>55</v>
      </c>
      <c r="C55" s="698" t="s">
        <v>18</v>
      </c>
      <c r="D55" s="698">
        <v>6029.6929084671901</v>
      </c>
      <c r="E55" s="698">
        <v>2658.00585730494</v>
      </c>
      <c r="F55" s="698">
        <v>69.404949124422103</v>
      </c>
      <c r="G55" s="698">
        <v>30.595050875578</v>
      </c>
    </row>
    <row r="56" spans="1:7" x14ac:dyDescent="0.25">
      <c r="A56" s="698" t="s">
        <v>54</v>
      </c>
      <c r="B56" s="698" t="s">
        <v>55</v>
      </c>
      <c r="C56" s="698" t="s">
        <v>19</v>
      </c>
      <c r="D56" s="698">
        <v>16412.2879647277</v>
      </c>
      <c r="E56" s="698">
        <v>6885.1178400380804</v>
      </c>
      <c r="F56" s="698">
        <v>70.446847611549799</v>
      </c>
      <c r="G56" s="698">
        <v>29.553152388450201</v>
      </c>
    </row>
    <row r="57" spans="1:7" x14ac:dyDescent="0.25">
      <c r="A57" s="698" t="s">
        <v>56</v>
      </c>
      <c r="B57" s="698" t="s">
        <v>57</v>
      </c>
      <c r="C57" s="698" t="s">
        <v>18</v>
      </c>
      <c r="D57" s="698">
        <v>4865.5500887374201</v>
      </c>
      <c r="E57" s="698">
        <v>2214.3724066824998</v>
      </c>
      <c r="F57" s="698">
        <v>68.723211191718505</v>
      </c>
      <c r="G57" s="698">
        <v>31.276788808281498</v>
      </c>
    </row>
    <row r="58" spans="1:7" x14ac:dyDescent="0.25">
      <c r="A58" s="698" t="s">
        <v>56</v>
      </c>
      <c r="B58" s="698" t="s">
        <v>57</v>
      </c>
      <c r="C58" s="698" t="s">
        <v>19</v>
      </c>
      <c r="D58" s="698">
        <v>17842.239881612</v>
      </c>
      <c r="E58" s="698">
        <v>9431.7254852018905</v>
      </c>
      <c r="F58" s="698">
        <v>65.418576439647097</v>
      </c>
      <c r="G58" s="698">
        <v>34.581423560352903</v>
      </c>
    </row>
    <row r="59" spans="1:7" x14ac:dyDescent="0.25">
      <c r="A59" s="698" t="s">
        <v>58</v>
      </c>
      <c r="B59" s="698" t="s">
        <v>59</v>
      </c>
      <c r="C59" s="698" t="s">
        <v>18</v>
      </c>
      <c r="D59" s="698">
        <v>10355.1892434211</v>
      </c>
      <c r="E59" s="698">
        <v>5553.9178951046997</v>
      </c>
      <c r="F59" s="698">
        <v>65.089694558312203</v>
      </c>
      <c r="G59" s="698">
        <v>34.910305441687797</v>
      </c>
    </row>
    <row r="60" spans="1:7" x14ac:dyDescent="0.25">
      <c r="A60" s="698" t="s">
        <v>58</v>
      </c>
      <c r="B60" s="698" t="s">
        <v>59</v>
      </c>
      <c r="C60" s="698" t="s">
        <v>19</v>
      </c>
      <c r="D60" s="698">
        <v>45534.400225746998</v>
      </c>
      <c r="E60" s="698">
        <v>22333.4739571026</v>
      </c>
      <c r="F60" s="698">
        <v>67.092716213665696</v>
      </c>
      <c r="G60" s="698">
        <v>32.907283786334297</v>
      </c>
    </row>
    <row r="61" spans="1:7" x14ac:dyDescent="0.25">
      <c r="A61" s="698" t="s">
        <v>60</v>
      </c>
      <c r="B61" s="698" t="s">
        <v>61</v>
      </c>
      <c r="C61" s="698" t="s">
        <v>18</v>
      </c>
      <c r="D61" s="698">
        <v>1527.9013135912301</v>
      </c>
      <c r="E61" s="698">
        <v>629.79657991548197</v>
      </c>
      <c r="F61" s="698">
        <v>70.8116422687919</v>
      </c>
      <c r="G61" s="698">
        <v>29.1883577312081</v>
      </c>
    </row>
    <row r="62" spans="1:7" x14ac:dyDescent="0.25">
      <c r="A62" s="698" t="s">
        <v>60</v>
      </c>
      <c r="B62" s="698" t="s">
        <v>61</v>
      </c>
      <c r="C62" s="698" t="s">
        <v>19</v>
      </c>
      <c r="D62" s="698">
        <v>3470.7759460697598</v>
      </c>
      <c r="E62" s="698">
        <v>1531.2994410878</v>
      </c>
      <c r="F62" s="698">
        <v>69.386718060681602</v>
      </c>
      <c r="G62" s="698">
        <v>30.613281939318401</v>
      </c>
    </row>
    <row r="63" spans="1:7" x14ac:dyDescent="0.25">
      <c r="A63" s="698" t="s">
        <v>62</v>
      </c>
      <c r="B63" s="698" t="s">
        <v>63</v>
      </c>
      <c r="C63" s="698" t="s">
        <v>18</v>
      </c>
      <c r="D63" s="698">
        <v>25294.948942217801</v>
      </c>
      <c r="E63" s="698">
        <v>7175.0730196690502</v>
      </c>
      <c r="F63" s="698">
        <v>77.9024694590872</v>
      </c>
      <c r="G63" s="698">
        <v>22.0975305409128</v>
      </c>
    </row>
    <row r="64" spans="1:7" x14ac:dyDescent="0.25">
      <c r="A64" s="698" t="s">
        <v>62</v>
      </c>
      <c r="B64" s="698" t="s">
        <v>63</v>
      </c>
      <c r="C64" s="698" t="s">
        <v>19</v>
      </c>
      <c r="D64" s="698">
        <v>62751.576113458003</v>
      </c>
      <c r="E64" s="698">
        <v>20088.9315531506</v>
      </c>
      <c r="F64" s="698">
        <v>75.749869093030597</v>
      </c>
      <c r="G64" s="698">
        <v>24.2501309069694</v>
      </c>
    </row>
    <row r="65" spans="1:7" x14ac:dyDescent="0.25">
      <c r="A65" s="698" t="s">
        <v>64</v>
      </c>
      <c r="B65" s="698" t="s">
        <v>65</v>
      </c>
      <c r="C65" s="698" t="s">
        <v>18</v>
      </c>
      <c r="D65" s="698">
        <v>49220.116154309202</v>
      </c>
      <c r="E65" s="698">
        <v>15692.895325817701</v>
      </c>
      <c r="F65" s="698">
        <v>75.824730715779395</v>
      </c>
      <c r="G65" s="698">
        <v>24.175269284220601</v>
      </c>
    </row>
    <row r="66" spans="1:7" x14ac:dyDescent="0.25">
      <c r="A66" s="698" t="s">
        <v>64</v>
      </c>
      <c r="B66" s="698" t="s">
        <v>65</v>
      </c>
      <c r="C66" s="698" t="s">
        <v>19</v>
      </c>
      <c r="D66" s="698">
        <v>78898.405255661302</v>
      </c>
      <c r="E66" s="698">
        <v>38005.594808338901</v>
      </c>
      <c r="F66" s="698">
        <v>67.489910706620506</v>
      </c>
      <c r="G66" s="698">
        <v>32.510089293379501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2055</v>
      </c>
    </row>
    <row r="9" spans="1:7" x14ac:dyDescent="0.25">
      <c r="A9" t="s">
        <v>2056</v>
      </c>
    </row>
    <row r="10" spans="1:7" x14ac:dyDescent="0.25">
      <c r="A10" t="s">
        <v>1926</v>
      </c>
    </row>
    <row r="11" spans="1:7" x14ac:dyDescent="0.25">
      <c r="A11" t="s">
        <v>2060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699" t="s">
        <v>16</v>
      </c>
      <c r="B17" s="699" t="s">
        <v>17</v>
      </c>
      <c r="C17" s="699" t="s">
        <v>18</v>
      </c>
      <c r="D17" s="699">
        <v>4937.9885794206302</v>
      </c>
      <c r="E17" s="699">
        <v>611908.51378056395</v>
      </c>
      <c r="F17" s="699">
        <v>0.80052145234324001</v>
      </c>
      <c r="G17" s="699">
        <v>99.199478547656796</v>
      </c>
    </row>
    <row r="18" spans="1:7" x14ac:dyDescent="0.25">
      <c r="A18" s="699" t="s">
        <v>16</v>
      </c>
      <c r="B18" s="699" t="s">
        <v>17</v>
      </c>
      <c r="C18" s="699" t="s">
        <v>19</v>
      </c>
      <c r="D18" s="699">
        <v>124991.818108495</v>
      </c>
      <c r="E18" s="699">
        <v>1920682.8394190499</v>
      </c>
      <c r="F18" s="699">
        <v>6.1100536025392902</v>
      </c>
      <c r="G18" s="699">
        <v>93.889946397460704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00" t="s">
        <v>28</v>
      </c>
      <c r="B29" s="700" t="s">
        <v>29</v>
      </c>
      <c r="C29" s="700" t="s">
        <v>18</v>
      </c>
      <c r="D29" s="700">
        <v>707.89366620055102</v>
      </c>
      <c r="E29" s="700">
        <v>15707.2833022418</v>
      </c>
      <c r="F29" s="700">
        <v>4.3124339601178603</v>
      </c>
      <c r="G29" s="700">
        <v>95.6875660398821</v>
      </c>
    </row>
    <row r="30" spans="1:7" x14ac:dyDescent="0.25">
      <c r="A30" s="700" t="s">
        <v>28</v>
      </c>
      <c r="B30" s="700" t="s">
        <v>29</v>
      </c>
      <c r="C30" s="700" t="s">
        <v>19</v>
      </c>
      <c r="D30" s="700">
        <v>32021.065933564299</v>
      </c>
      <c r="E30" s="700">
        <v>127072.45431164899</v>
      </c>
      <c r="F30" s="700">
        <v>20.127196811164801</v>
      </c>
      <c r="G30" s="700">
        <v>79.872803188835206</v>
      </c>
    </row>
    <row r="31" spans="1:7" x14ac:dyDescent="0.25">
      <c r="A31" s="700" t="s">
        <v>30</v>
      </c>
      <c r="B31" s="700" t="s">
        <v>31</v>
      </c>
      <c r="C31" s="700" t="s">
        <v>18</v>
      </c>
      <c r="D31" s="700">
        <v>1403.1471054393101</v>
      </c>
      <c r="E31" s="700">
        <v>6540.3342378974903</v>
      </c>
      <c r="F31" s="700">
        <v>17.664132951181401</v>
      </c>
      <c r="G31" s="700">
        <v>82.3358670488185</v>
      </c>
    </row>
    <row r="32" spans="1:7" x14ac:dyDescent="0.25">
      <c r="A32" s="700" t="s">
        <v>30</v>
      </c>
      <c r="B32" s="700" t="s">
        <v>31</v>
      </c>
      <c r="C32" s="700" t="s">
        <v>19</v>
      </c>
      <c r="D32" s="700">
        <v>19092.303288404401</v>
      </c>
      <c r="E32" s="700">
        <v>40559.069190440998</v>
      </c>
      <c r="F32" s="700">
        <v>32.0064777975985</v>
      </c>
      <c r="G32" s="700">
        <v>67.993522202401493</v>
      </c>
    </row>
    <row r="33" spans="1:7" x14ac:dyDescent="0.25">
      <c r="A33" s="700" t="s">
        <v>32</v>
      </c>
      <c r="B33" s="700" t="s">
        <v>33</v>
      </c>
      <c r="C33" s="700" t="s">
        <v>18</v>
      </c>
      <c r="D33" s="700">
        <v>0</v>
      </c>
      <c r="E33" s="700">
        <v>15812.958652988</v>
      </c>
      <c r="F33" s="700">
        <v>0</v>
      </c>
      <c r="G33" s="700">
        <v>100</v>
      </c>
    </row>
    <row r="34" spans="1:7" x14ac:dyDescent="0.25">
      <c r="A34" s="700" t="s">
        <v>32</v>
      </c>
      <c r="B34" s="700" t="s">
        <v>33</v>
      </c>
      <c r="C34" s="700" t="s">
        <v>19</v>
      </c>
      <c r="D34" s="700">
        <v>1149.4377014117899</v>
      </c>
      <c r="E34" s="700">
        <v>24689.320049592301</v>
      </c>
      <c r="F34" s="700">
        <v>4.4485021783492202</v>
      </c>
      <c r="G34" s="700">
        <v>95.551497821650798</v>
      </c>
    </row>
    <row r="35" spans="1:7" x14ac:dyDescent="0.25">
      <c r="A35" s="700" t="s">
        <v>34</v>
      </c>
      <c r="B35" s="700" t="s">
        <v>35</v>
      </c>
      <c r="C35" s="700" t="s">
        <v>18</v>
      </c>
      <c r="D35" s="700">
        <v>163.06104493004599</v>
      </c>
      <c r="E35" s="700">
        <v>36422.8120940769</v>
      </c>
      <c r="F35" s="700">
        <v>0.44569400957167299</v>
      </c>
      <c r="G35" s="700">
        <v>99.554305990428304</v>
      </c>
    </row>
    <row r="36" spans="1:7" x14ac:dyDescent="0.25">
      <c r="A36" s="700" t="s">
        <v>34</v>
      </c>
      <c r="B36" s="700" t="s">
        <v>35</v>
      </c>
      <c r="C36" s="700" t="s">
        <v>19</v>
      </c>
      <c r="D36" s="700">
        <v>341.98536911739802</v>
      </c>
      <c r="E36" s="700">
        <v>88898.834909401703</v>
      </c>
      <c r="F36" s="700">
        <v>0.38321629950292602</v>
      </c>
      <c r="G36" s="700">
        <v>99.616783700497095</v>
      </c>
    </row>
    <row r="37" spans="1:7" x14ac:dyDescent="0.25">
      <c r="A37" s="700" t="s">
        <v>36</v>
      </c>
      <c r="B37" s="700" t="s">
        <v>37</v>
      </c>
      <c r="C37" s="700" t="s">
        <v>18</v>
      </c>
      <c r="D37" s="700">
        <v>101.53822246341301</v>
      </c>
      <c r="E37" s="700">
        <v>36451.830207211999</v>
      </c>
      <c r="F37" s="700">
        <v>0.27778075407403602</v>
      </c>
      <c r="G37" s="700">
        <v>99.722219245925999</v>
      </c>
    </row>
    <row r="38" spans="1:7" x14ac:dyDescent="0.25">
      <c r="A38" s="700" t="s">
        <v>36</v>
      </c>
      <c r="B38" s="700" t="s">
        <v>37</v>
      </c>
      <c r="C38" s="700" t="s">
        <v>19</v>
      </c>
      <c r="D38" s="700">
        <v>304.725024600849</v>
      </c>
      <c r="E38" s="700">
        <v>66118.531692229706</v>
      </c>
      <c r="F38" s="700">
        <v>0.45876254743112599</v>
      </c>
      <c r="G38" s="700">
        <v>99.541237452568893</v>
      </c>
    </row>
    <row r="39" spans="1:7" x14ac:dyDescent="0.25">
      <c r="A39" s="700" t="s">
        <v>38</v>
      </c>
      <c r="B39" s="700" t="s">
        <v>39</v>
      </c>
      <c r="C39" s="700" t="s">
        <v>18</v>
      </c>
      <c r="D39" s="700">
        <v>36.455047268549301</v>
      </c>
      <c r="E39" s="700">
        <v>17424.915761750399</v>
      </c>
      <c r="F39" s="700">
        <v>0.20877540295816799</v>
      </c>
      <c r="G39" s="700">
        <v>99.791224597041804</v>
      </c>
    </row>
    <row r="40" spans="1:7" x14ac:dyDescent="0.25">
      <c r="A40" s="700" t="s">
        <v>38</v>
      </c>
      <c r="B40" s="700" t="s">
        <v>39</v>
      </c>
      <c r="C40" s="700" t="s">
        <v>19</v>
      </c>
      <c r="D40" s="700">
        <v>483.80991058635601</v>
      </c>
      <c r="E40" s="700">
        <v>45673.595389235197</v>
      </c>
      <c r="F40" s="700">
        <v>1.04817397651299</v>
      </c>
      <c r="G40" s="700">
        <v>98.951826023487001</v>
      </c>
    </row>
    <row r="41" spans="1:7" x14ac:dyDescent="0.25">
      <c r="A41" s="700" t="s">
        <v>40</v>
      </c>
      <c r="B41" s="700" t="s">
        <v>41</v>
      </c>
      <c r="C41" s="700" t="s">
        <v>18</v>
      </c>
      <c r="D41" s="700">
        <v>0</v>
      </c>
      <c r="E41" s="700">
        <v>62955.537328345497</v>
      </c>
      <c r="F41" s="700">
        <v>0</v>
      </c>
      <c r="G41" s="700">
        <v>100</v>
      </c>
    </row>
    <row r="42" spans="1:7" x14ac:dyDescent="0.25">
      <c r="A42" s="700" t="s">
        <v>40</v>
      </c>
      <c r="B42" s="700" t="s">
        <v>41</v>
      </c>
      <c r="C42" s="700" t="s">
        <v>19</v>
      </c>
      <c r="D42" s="700">
        <v>546.28526521700996</v>
      </c>
      <c r="E42" s="700">
        <v>161405.40757134801</v>
      </c>
      <c r="F42" s="700">
        <v>0.33731371105104702</v>
      </c>
      <c r="G42" s="700">
        <v>99.662686288948905</v>
      </c>
    </row>
    <row r="43" spans="1:7" x14ac:dyDescent="0.25">
      <c r="A43" s="700" t="s">
        <v>42</v>
      </c>
      <c r="B43" s="700" t="s">
        <v>43</v>
      </c>
      <c r="C43" s="700" t="s">
        <v>18</v>
      </c>
      <c r="D43" s="700">
        <v>1033.66294332081</v>
      </c>
      <c r="E43" s="700">
        <v>118537.20750136999</v>
      </c>
      <c r="F43" s="700">
        <v>0.86447722549527295</v>
      </c>
      <c r="G43" s="700">
        <v>99.135522774504693</v>
      </c>
    </row>
    <row r="44" spans="1:7" x14ac:dyDescent="0.25">
      <c r="A44" s="700" t="s">
        <v>42</v>
      </c>
      <c r="B44" s="700" t="s">
        <v>43</v>
      </c>
      <c r="C44" s="700" t="s">
        <v>19</v>
      </c>
      <c r="D44" s="700">
        <v>3455.5091672550798</v>
      </c>
      <c r="E44" s="700">
        <v>260608.05177894901</v>
      </c>
      <c r="F44" s="700">
        <v>1.3085899299672901</v>
      </c>
      <c r="G44" s="700">
        <v>98.691410070032703</v>
      </c>
    </row>
    <row r="45" spans="1:7" x14ac:dyDescent="0.25">
      <c r="A45" s="700" t="s">
        <v>44</v>
      </c>
      <c r="B45" s="700" t="s">
        <v>45</v>
      </c>
      <c r="C45" s="700" t="s">
        <v>18</v>
      </c>
      <c r="D45" s="700">
        <v>192.55369155243699</v>
      </c>
      <c r="E45" s="700">
        <v>18512.715759363498</v>
      </c>
      <c r="F45" s="700">
        <v>1.02940880941444</v>
      </c>
      <c r="G45" s="700">
        <v>98.970591190585594</v>
      </c>
    </row>
    <row r="46" spans="1:7" x14ac:dyDescent="0.25">
      <c r="A46" s="700" t="s">
        <v>44</v>
      </c>
      <c r="B46" s="700" t="s">
        <v>45</v>
      </c>
      <c r="C46" s="700" t="s">
        <v>19</v>
      </c>
      <c r="D46" s="700">
        <v>13993.155480671699</v>
      </c>
      <c r="E46" s="700">
        <v>126028.13657960101</v>
      </c>
      <c r="F46" s="700">
        <v>9.9935911708686795</v>
      </c>
      <c r="G46" s="700">
        <v>90.006408829131303</v>
      </c>
    </row>
    <row r="47" spans="1:7" x14ac:dyDescent="0.25">
      <c r="A47" s="700" t="s">
        <v>46</v>
      </c>
      <c r="B47" s="700" t="s">
        <v>47</v>
      </c>
      <c r="C47" s="700" t="s">
        <v>18</v>
      </c>
      <c r="D47" s="700">
        <v>81.147627406612102</v>
      </c>
      <c r="E47" s="700">
        <v>51675.7477619458</v>
      </c>
      <c r="F47" s="700">
        <v>0.15678611863436101</v>
      </c>
      <c r="G47" s="700">
        <v>99.8432138813656</v>
      </c>
    </row>
    <row r="48" spans="1:7" x14ac:dyDescent="0.25">
      <c r="A48" s="700" t="s">
        <v>46</v>
      </c>
      <c r="B48" s="700" t="s">
        <v>47</v>
      </c>
      <c r="C48" s="700" t="s">
        <v>19</v>
      </c>
      <c r="D48" s="700">
        <v>8410.31452626383</v>
      </c>
      <c r="E48" s="700">
        <v>263547.83803094598</v>
      </c>
      <c r="F48" s="700">
        <v>3.0925031837369201</v>
      </c>
      <c r="G48" s="700">
        <v>96.907496816263105</v>
      </c>
    </row>
    <row r="49" spans="1:7" x14ac:dyDescent="0.25">
      <c r="A49" s="700" t="s">
        <v>48</v>
      </c>
      <c r="B49" s="700" t="s">
        <v>49</v>
      </c>
      <c r="C49" s="700" t="s">
        <v>18</v>
      </c>
      <c r="D49" s="700">
        <v>424.33334580493101</v>
      </c>
      <c r="E49" s="700">
        <v>83638.693781834896</v>
      </c>
      <c r="F49" s="700">
        <v>0.504779996990389</v>
      </c>
      <c r="G49" s="700">
        <v>99.495220003009607</v>
      </c>
    </row>
    <row r="50" spans="1:7" x14ac:dyDescent="0.25">
      <c r="A50" s="700" t="s">
        <v>48</v>
      </c>
      <c r="B50" s="700" t="s">
        <v>49</v>
      </c>
      <c r="C50" s="700" t="s">
        <v>19</v>
      </c>
      <c r="D50" s="700">
        <v>26271.4917611817</v>
      </c>
      <c r="E50" s="700">
        <v>297781.97227318701</v>
      </c>
      <c r="F50" s="700">
        <v>8.1071473312179503</v>
      </c>
      <c r="G50" s="700">
        <v>91.892852668782098</v>
      </c>
    </row>
    <row r="51" spans="1:7" x14ac:dyDescent="0.25">
      <c r="A51" s="700" t="s">
        <v>50</v>
      </c>
      <c r="B51" s="700" t="s">
        <v>51</v>
      </c>
      <c r="C51" s="700" t="s">
        <v>18</v>
      </c>
      <c r="D51" s="700">
        <v>93.208600783616404</v>
      </c>
      <c r="E51" s="700">
        <v>11226.606409305999</v>
      </c>
      <c r="F51" s="700">
        <v>0.82341098949529801</v>
      </c>
      <c r="G51" s="700">
        <v>99.176589010504699</v>
      </c>
    </row>
    <row r="52" spans="1:7" x14ac:dyDescent="0.25">
      <c r="A52" s="700" t="s">
        <v>50</v>
      </c>
      <c r="B52" s="700" t="s">
        <v>51</v>
      </c>
      <c r="C52" s="700" t="s">
        <v>19</v>
      </c>
      <c r="D52" s="700">
        <v>3102.3878870468602</v>
      </c>
      <c r="E52" s="700">
        <v>45246.4013119952</v>
      </c>
      <c r="F52" s="700">
        <v>6.41668165520126</v>
      </c>
      <c r="G52" s="700">
        <v>93.583318344798698</v>
      </c>
    </row>
    <row r="53" spans="1:7" x14ac:dyDescent="0.25">
      <c r="A53" s="700" t="s">
        <v>52</v>
      </c>
      <c r="B53" s="700" t="s">
        <v>53</v>
      </c>
      <c r="C53" s="700" t="s">
        <v>18</v>
      </c>
      <c r="D53" s="700">
        <v>471.34016551718997</v>
      </c>
      <c r="E53" s="700">
        <v>6014.0583657274401</v>
      </c>
      <c r="F53" s="700">
        <v>7.2677132060030001</v>
      </c>
      <c r="G53" s="700">
        <v>92.732286793997005</v>
      </c>
    </row>
    <row r="54" spans="1:7" x14ac:dyDescent="0.25">
      <c r="A54" s="700" t="s">
        <v>52</v>
      </c>
      <c r="B54" s="700" t="s">
        <v>53</v>
      </c>
      <c r="C54" s="700" t="s">
        <v>19</v>
      </c>
      <c r="D54" s="700">
        <v>10216.7939588305</v>
      </c>
      <c r="E54" s="700">
        <v>55469.950692619001</v>
      </c>
      <c r="F54" s="700">
        <v>15.5538138067937</v>
      </c>
      <c r="G54" s="700">
        <v>84.446186193206302</v>
      </c>
    </row>
    <row r="55" spans="1:7" x14ac:dyDescent="0.25">
      <c r="A55" s="700" t="s">
        <v>54</v>
      </c>
      <c r="B55" s="700" t="s">
        <v>55</v>
      </c>
      <c r="C55" s="700" t="s">
        <v>18</v>
      </c>
      <c r="D55" s="700">
        <v>97.832963027537204</v>
      </c>
      <c r="E55" s="700">
        <v>8589.8658027445999</v>
      </c>
      <c r="F55" s="700">
        <v>1.1261090613889599</v>
      </c>
      <c r="G55" s="700">
        <v>98.873890938610998</v>
      </c>
    </row>
    <row r="56" spans="1:7" x14ac:dyDescent="0.25">
      <c r="A56" s="700" t="s">
        <v>54</v>
      </c>
      <c r="B56" s="700" t="s">
        <v>55</v>
      </c>
      <c r="C56" s="700" t="s">
        <v>19</v>
      </c>
      <c r="D56" s="700">
        <v>422.27016010476399</v>
      </c>
      <c r="E56" s="700">
        <v>22875.135644661001</v>
      </c>
      <c r="F56" s="700">
        <v>1.81252008761586</v>
      </c>
      <c r="G56" s="700">
        <v>98.187479912384106</v>
      </c>
    </row>
    <row r="57" spans="1:7" x14ac:dyDescent="0.25">
      <c r="A57" s="700" t="s">
        <v>56</v>
      </c>
      <c r="B57" s="700" t="s">
        <v>57</v>
      </c>
      <c r="C57" s="700" t="s">
        <v>18</v>
      </c>
      <c r="D57" s="700">
        <v>0</v>
      </c>
      <c r="E57" s="700">
        <v>7079.9224954199299</v>
      </c>
      <c r="F57" s="700">
        <v>0</v>
      </c>
      <c r="G57" s="700">
        <v>100</v>
      </c>
    </row>
    <row r="58" spans="1:7" x14ac:dyDescent="0.25">
      <c r="A58" s="700" t="s">
        <v>56</v>
      </c>
      <c r="B58" s="700" t="s">
        <v>57</v>
      </c>
      <c r="C58" s="700" t="s">
        <v>19</v>
      </c>
      <c r="D58" s="700">
        <v>448.08987541351399</v>
      </c>
      <c r="E58" s="700">
        <v>26825.875491400398</v>
      </c>
      <c r="F58" s="700">
        <v>1.6429216264927</v>
      </c>
      <c r="G58" s="700">
        <v>98.357078373507306</v>
      </c>
    </row>
    <row r="59" spans="1:7" x14ac:dyDescent="0.25">
      <c r="A59" s="700" t="s">
        <v>58</v>
      </c>
      <c r="B59" s="700" t="s">
        <v>59</v>
      </c>
      <c r="C59" s="700" t="s">
        <v>18</v>
      </c>
      <c r="D59" s="700">
        <v>42.395691429192397</v>
      </c>
      <c r="E59" s="700">
        <v>15866.711447096601</v>
      </c>
      <c r="F59" s="700">
        <v>0.26648693141632201</v>
      </c>
      <c r="G59" s="700">
        <v>99.733513068583704</v>
      </c>
    </row>
    <row r="60" spans="1:7" x14ac:dyDescent="0.25">
      <c r="A60" s="700" t="s">
        <v>58</v>
      </c>
      <c r="B60" s="700" t="s">
        <v>59</v>
      </c>
      <c r="C60" s="700" t="s">
        <v>19</v>
      </c>
      <c r="D60" s="700">
        <v>3243.4361938237198</v>
      </c>
      <c r="E60" s="700">
        <v>64624.437989026002</v>
      </c>
      <c r="F60" s="700">
        <v>4.7790449205543899</v>
      </c>
      <c r="G60" s="700">
        <v>95.220955079445602</v>
      </c>
    </row>
    <row r="61" spans="1:7" x14ac:dyDescent="0.25">
      <c r="A61" s="700" t="s">
        <v>60</v>
      </c>
      <c r="B61" s="700" t="s">
        <v>61</v>
      </c>
      <c r="C61" s="700" t="s">
        <v>18</v>
      </c>
      <c r="D61" s="700">
        <v>3.3792802266035502</v>
      </c>
      <c r="E61" s="700">
        <v>2154.3186132801102</v>
      </c>
      <c r="F61" s="700">
        <v>0.15661507742919001</v>
      </c>
      <c r="G61" s="700">
        <v>99.843384922570806</v>
      </c>
    </row>
    <row r="62" spans="1:7" x14ac:dyDescent="0.25">
      <c r="A62" s="700" t="s">
        <v>60</v>
      </c>
      <c r="B62" s="700" t="s">
        <v>61</v>
      </c>
      <c r="C62" s="700" t="s">
        <v>19</v>
      </c>
      <c r="D62" s="700">
        <v>125.05746656286701</v>
      </c>
      <c r="E62" s="700">
        <v>4877.0179205946897</v>
      </c>
      <c r="F62" s="700">
        <v>2.5001115913595102</v>
      </c>
      <c r="G62" s="700">
        <v>97.499888408640501</v>
      </c>
    </row>
    <row r="63" spans="1:7" x14ac:dyDescent="0.25">
      <c r="A63" s="700" t="s">
        <v>62</v>
      </c>
      <c r="B63" s="700" t="s">
        <v>63</v>
      </c>
      <c r="C63" s="700" t="s">
        <v>18</v>
      </c>
      <c r="D63" s="700">
        <v>0</v>
      </c>
      <c r="E63" s="700">
        <v>32470.021961886901</v>
      </c>
      <c r="F63" s="700">
        <v>0</v>
      </c>
      <c r="G63" s="700">
        <v>100</v>
      </c>
    </row>
    <row r="64" spans="1:7" x14ac:dyDescent="0.25">
      <c r="A64" s="700" t="s">
        <v>62</v>
      </c>
      <c r="B64" s="700" t="s">
        <v>63</v>
      </c>
      <c r="C64" s="700" t="s">
        <v>19</v>
      </c>
      <c r="D64" s="700">
        <v>652.20644582064006</v>
      </c>
      <c r="E64" s="700">
        <v>82188.301220787995</v>
      </c>
      <c r="F64" s="700">
        <v>0.78730377709108601</v>
      </c>
      <c r="G64" s="700">
        <v>99.212696222908903</v>
      </c>
    </row>
    <row r="65" spans="1:7" x14ac:dyDescent="0.25">
      <c r="A65" s="700" t="s">
        <v>64</v>
      </c>
      <c r="B65" s="700" t="s">
        <v>65</v>
      </c>
      <c r="C65" s="700" t="s">
        <v>18</v>
      </c>
      <c r="D65" s="700">
        <v>86.039184049842106</v>
      </c>
      <c r="E65" s="700">
        <v>64826.972296077001</v>
      </c>
      <c r="F65" s="700">
        <v>0.13254535891649899</v>
      </c>
      <c r="G65" s="700">
        <v>99.867454641083498</v>
      </c>
    </row>
    <row r="66" spans="1:7" x14ac:dyDescent="0.25">
      <c r="A66" s="700" t="s">
        <v>64</v>
      </c>
      <c r="B66" s="700" t="s">
        <v>65</v>
      </c>
      <c r="C66" s="700" t="s">
        <v>19</v>
      </c>
      <c r="D66" s="700">
        <v>711.49269261759503</v>
      </c>
      <c r="E66" s="700">
        <v>116192.50737138301</v>
      </c>
      <c r="F66" s="700">
        <v>0.60861278675501396</v>
      </c>
      <c r="G66" s="700">
        <v>99.391387213244997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2055</v>
      </c>
    </row>
    <row r="9" spans="1:7" x14ac:dyDescent="0.25">
      <c r="A9" t="s">
        <v>2056</v>
      </c>
    </row>
    <row r="10" spans="1:7" x14ac:dyDescent="0.25">
      <c r="A10" t="s">
        <v>2063</v>
      </c>
    </row>
    <row r="11" spans="1:7" x14ac:dyDescent="0.25">
      <c r="A11" t="s">
        <v>2064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01" t="s">
        <v>16</v>
      </c>
      <c r="B17" s="701" t="s">
        <v>17</v>
      </c>
      <c r="C17" s="701" t="s">
        <v>18</v>
      </c>
      <c r="D17" s="701">
        <v>3406.4597864100601</v>
      </c>
      <c r="E17" s="701">
        <v>613440.04257357505</v>
      </c>
      <c r="F17" s="701">
        <v>0.55223783767555301</v>
      </c>
      <c r="G17" s="701">
        <v>99.447762162324494</v>
      </c>
    </row>
    <row r="18" spans="1:7" x14ac:dyDescent="0.25">
      <c r="A18" s="701" t="s">
        <v>16</v>
      </c>
      <c r="B18" s="701" t="s">
        <v>17</v>
      </c>
      <c r="C18" s="701" t="s">
        <v>19</v>
      </c>
      <c r="D18" s="701">
        <v>9176.2938229534502</v>
      </c>
      <c r="E18" s="701">
        <v>2036498.3637045899</v>
      </c>
      <c r="F18" s="701">
        <v>0.44857053829097898</v>
      </c>
      <c r="G18" s="701">
        <v>99.551429461709006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2066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02" t="s">
        <v>28</v>
      </c>
      <c r="B29" s="702" t="s">
        <v>29</v>
      </c>
      <c r="C29" s="702" t="s">
        <v>18</v>
      </c>
      <c r="D29" s="702">
        <v>246.01142897758001</v>
      </c>
      <c r="E29" s="702">
        <v>16169.1655394647</v>
      </c>
      <c r="F29" s="702">
        <v>1.49868277052712</v>
      </c>
      <c r="G29" s="702">
        <v>98.501317229472903</v>
      </c>
    </row>
    <row r="30" spans="1:7" x14ac:dyDescent="0.25">
      <c r="A30" s="702" t="s">
        <v>28</v>
      </c>
      <c r="B30" s="702" t="s">
        <v>29</v>
      </c>
      <c r="C30" s="702" t="s">
        <v>19</v>
      </c>
      <c r="D30" s="702">
        <v>186.97188255788899</v>
      </c>
      <c r="E30" s="702">
        <v>158906.548362656</v>
      </c>
      <c r="F30" s="702">
        <v>0.117523254416463</v>
      </c>
      <c r="G30" s="702">
        <v>99.882476745583503</v>
      </c>
    </row>
    <row r="31" spans="1:7" x14ac:dyDescent="0.25">
      <c r="A31" s="702" t="s">
        <v>30</v>
      </c>
      <c r="B31" s="702" t="s">
        <v>31</v>
      </c>
      <c r="C31" s="702" t="s">
        <v>18</v>
      </c>
      <c r="D31" s="702">
        <v>0</v>
      </c>
      <c r="E31" s="702">
        <v>7943.4813433367899</v>
      </c>
      <c r="F31" s="702">
        <v>0</v>
      </c>
      <c r="G31" s="702">
        <v>100</v>
      </c>
    </row>
    <row r="32" spans="1:7" x14ac:dyDescent="0.25">
      <c r="A32" s="702" t="s">
        <v>30</v>
      </c>
      <c r="B32" s="702" t="s">
        <v>31</v>
      </c>
      <c r="C32" s="702" t="s">
        <v>19</v>
      </c>
      <c r="D32" s="702">
        <v>613.14660383190903</v>
      </c>
      <c r="E32" s="702">
        <v>59038.225875013501</v>
      </c>
      <c r="F32" s="702">
        <v>1.0278834808861299</v>
      </c>
      <c r="G32" s="702">
        <v>98.972116519113897</v>
      </c>
    </row>
    <row r="33" spans="1:7" x14ac:dyDescent="0.25">
      <c r="A33" s="702" t="s">
        <v>32</v>
      </c>
      <c r="B33" s="702" t="s">
        <v>33</v>
      </c>
      <c r="C33" s="702" t="s">
        <v>18</v>
      </c>
      <c r="D33" s="702">
        <v>131.53845555565499</v>
      </c>
      <c r="E33" s="702">
        <v>15681.4201974323</v>
      </c>
      <c r="F33" s="702">
        <v>0.83183962244029197</v>
      </c>
      <c r="G33" s="702">
        <v>99.168160377559701</v>
      </c>
    </row>
    <row r="34" spans="1:7" x14ac:dyDescent="0.25">
      <c r="A34" s="702" t="s">
        <v>32</v>
      </c>
      <c r="B34" s="702" t="s">
        <v>33</v>
      </c>
      <c r="C34" s="702" t="s">
        <v>19</v>
      </c>
      <c r="D34" s="702">
        <v>71.619000863798803</v>
      </c>
      <c r="E34" s="702">
        <v>25767.138750140301</v>
      </c>
      <c r="F34" s="702">
        <v>0.27717664120681501</v>
      </c>
      <c r="G34" s="702">
        <v>99.722823358793207</v>
      </c>
    </row>
    <row r="35" spans="1:7" x14ac:dyDescent="0.25">
      <c r="A35" s="702" t="s">
        <v>34</v>
      </c>
      <c r="B35" s="702" t="s">
        <v>35</v>
      </c>
      <c r="C35" s="702" t="s">
        <v>18</v>
      </c>
      <c r="D35" s="702">
        <v>402.06995350247098</v>
      </c>
      <c r="E35" s="702">
        <v>36183.803185504497</v>
      </c>
      <c r="F35" s="702">
        <v>1.09897596805963</v>
      </c>
      <c r="G35" s="702">
        <v>98.901024031940395</v>
      </c>
    </row>
    <row r="36" spans="1:7" x14ac:dyDescent="0.25">
      <c r="A36" s="702" t="s">
        <v>34</v>
      </c>
      <c r="B36" s="702" t="s">
        <v>35</v>
      </c>
      <c r="C36" s="702" t="s">
        <v>19</v>
      </c>
      <c r="D36" s="702">
        <v>199.787865078805</v>
      </c>
      <c r="E36" s="702">
        <v>89041.032413440305</v>
      </c>
      <c r="F36" s="702">
        <v>0.22387497610988999</v>
      </c>
      <c r="G36" s="702">
        <v>99.776125023890103</v>
      </c>
    </row>
    <row r="37" spans="1:7" x14ac:dyDescent="0.25">
      <c r="A37" s="702" t="s">
        <v>36</v>
      </c>
      <c r="B37" s="702" t="s">
        <v>37</v>
      </c>
      <c r="C37" s="702" t="s">
        <v>18</v>
      </c>
      <c r="D37" s="702">
        <v>231.27525461415701</v>
      </c>
      <c r="E37" s="702">
        <v>36322.093175061302</v>
      </c>
      <c r="F37" s="702">
        <v>0.632705724669682</v>
      </c>
      <c r="G37" s="702">
        <v>99.367294275330295</v>
      </c>
    </row>
    <row r="38" spans="1:7" x14ac:dyDescent="0.25">
      <c r="A38" s="702" t="s">
        <v>36</v>
      </c>
      <c r="B38" s="702" t="s">
        <v>37</v>
      </c>
      <c r="C38" s="702" t="s">
        <v>19</v>
      </c>
      <c r="D38" s="702">
        <v>56.484848028978298</v>
      </c>
      <c r="E38" s="702">
        <v>66366.771868801603</v>
      </c>
      <c r="F38" s="702">
        <v>8.5037757588097798E-2</v>
      </c>
      <c r="G38" s="702">
        <v>99.914962242411903</v>
      </c>
    </row>
    <row r="39" spans="1:7" x14ac:dyDescent="0.25">
      <c r="A39" s="702" t="s">
        <v>38</v>
      </c>
      <c r="B39" s="702" t="s">
        <v>39</v>
      </c>
      <c r="C39" s="702" t="s">
        <v>18</v>
      </c>
      <c r="D39" s="702">
        <v>69.084280777799606</v>
      </c>
      <c r="E39" s="702">
        <v>17392.2865282411</v>
      </c>
      <c r="F39" s="702">
        <v>0.39564064891238099</v>
      </c>
      <c r="G39" s="702">
        <v>99.604359351087595</v>
      </c>
    </row>
    <row r="40" spans="1:7" x14ac:dyDescent="0.25">
      <c r="A40" s="702" t="s">
        <v>38</v>
      </c>
      <c r="B40" s="702" t="s">
        <v>39</v>
      </c>
      <c r="C40" s="702" t="s">
        <v>19</v>
      </c>
      <c r="D40" s="702">
        <v>68.685083550741396</v>
      </c>
      <c r="E40" s="702">
        <v>46088.7202162709</v>
      </c>
      <c r="F40" s="702">
        <v>0.14880620586141799</v>
      </c>
      <c r="G40" s="702">
        <v>99.851193794138595</v>
      </c>
    </row>
    <row r="41" spans="1:7" x14ac:dyDescent="0.25">
      <c r="A41" s="702" t="s">
        <v>40</v>
      </c>
      <c r="B41" s="702" t="s">
        <v>41</v>
      </c>
      <c r="C41" s="702" t="s">
        <v>18</v>
      </c>
      <c r="D41" s="702">
        <v>382.63517993565102</v>
      </c>
      <c r="E41" s="702">
        <v>62572.902148409899</v>
      </c>
      <c r="F41" s="702">
        <v>0.60778637777327105</v>
      </c>
      <c r="G41" s="702">
        <v>99.392213622226706</v>
      </c>
    </row>
    <row r="42" spans="1:7" x14ac:dyDescent="0.25">
      <c r="A42" s="702" t="s">
        <v>40</v>
      </c>
      <c r="B42" s="702" t="s">
        <v>41</v>
      </c>
      <c r="C42" s="702" t="s">
        <v>19</v>
      </c>
      <c r="D42" s="702">
        <v>2443.4853076375698</v>
      </c>
      <c r="E42" s="702">
        <v>159508.20752892701</v>
      </c>
      <c r="F42" s="702">
        <v>1.5087741689143299</v>
      </c>
      <c r="G42" s="702">
        <v>98.4912258310857</v>
      </c>
    </row>
    <row r="43" spans="1:7" x14ac:dyDescent="0.25">
      <c r="A43" s="702" t="s">
        <v>42</v>
      </c>
      <c r="B43" s="702" t="s">
        <v>43</v>
      </c>
      <c r="C43" s="702" t="s">
        <v>18</v>
      </c>
      <c r="D43" s="702">
        <v>240.265901596638</v>
      </c>
      <c r="E43" s="702">
        <v>119330.604543094</v>
      </c>
      <c r="F43" s="702">
        <v>0.20094016268600901</v>
      </c>
      <c r="G43" s="702">
        <v>99.799059837314005</v>
      </c>
    </row>
    <row r="44" spans="1:7" x14ac:dyDescent="0.25">
      <c r="A44" s="702" t="s">
        <v>42</v>
      </c>
      <c r="B44" s="702" t="s">
        <v>43</v>
      </c>
      <c r="C44" s="702" t="s">
        <v>19</v>
      </c>
      <c r="D44" s="702">
        <v>610.48024517985198</v>
      </c>
      <c r="E44" s="702">
        <v>263453.08070102503</v>
      </c>
      <c r="F44" s="702">
        <v>0.231186856297912</v>
      </c>
      <c r="G44" s="702">
        <v>99.768813143702104</v>
      </c>
    </row>
    <row r="45" spans="1:7" x14ac:dyDescent="0.25">
      <c r="A45" s="702" t="s">
        <v>44</v>
      </c>
      <c r="B45" s="702" t="s">
        <v>45</v>
      </c>
      <c r="C45" s="702" t="s">
        <v>18</v>
      </c>
      <c r="D45" s="702">
        <v>0</v>
      </c>
      <c r="E45" s="702">
        <v>18705.269450915901</v>
      </c>
      <c r="F45" s="702">
        <v>0</v>
      </c>
      <c r="G45" s="702">
        <v>100</v>
      </c>
    </row>
    <row r="46" spans="1:7" x14ac:dyDescent="0.25">
      <c r="A46" s="702" t="s">
        <v>44</v>
      </c>
      <c r="B46" s="702" t="s">
        <v>45</v>
      </c>
      <c r="C46" s="702" t="s">
        <v>19</v>
      </c>
      <c r="D46" s="702">
        <v>417.88552418323098</v>
      </c>
      <c r="E46" s="702">
        <v>139603.40653609001</v>
      </c>
      <c r="F46" s="702">
        <v>0.29844427089227998</v>
      </c>
      <c r="G46" s="702">
        <v>99.701555729107696</v>
      </c>
    </row>
    <row r="47" spans="1:7" x14ac:dyDescent="0.25">
      <c r="A47" s="702" t="s">
        <v>46</v>
      </c>
      <c r="B47" s="702" t="s">
        <v>47</v>
      </c>
      <c r="C47" s="702" t="s">
        <v>18</v>
      </c>
      <c r="D47" s="702">
        <v>724.45441375510904</v>
      </c>
      <c r="E47" s="702">
        <v>51032.440975597303</v>
      </c>
      <c r="F47" s="702">
        <v>1.3997254052918799</v>
      </c>
      <c r="G47" s="702">
        <v>98.600274594708097</v>
      </c>
    </row>
    <row r="48" spans="1:7" x14ac:dyDescent="0.25">
      <c r="A48" s="702" t="s">
        <v>46</v>
      </c>
      <c r="B48" s="702" t="s">
        <v>47</v>
      </c>
      <c r="C48" s="702" t="s">
        <v>19</v>
      </c>
      <c r="D48" s="702">
        <v>1212.1025351405999</v>
      </c>
      <c r="E48" s="702">
        <v>270746.05002207001</v>
      </c>
      <c r="F48" s="702">
        <v>0.44569450253403098</v>
      </c>
      <c r="G48" s="702">
        <v>99.554305497466004</v>
      </c>
    </row>
    <row r="49" spans="1:7" x14ac:dyDescent="0.25">
      <c r="A49" s="702" t="s">
        <v>48</v>
      </c>
      <c r="B49" s="702" t="s">
        <v>49</v>
      </c>
      <c r="C49" s="702" t="s">
        <v>18</v>
      </c>
      <c r="D49" s="702">
        <v>498.76292565900701</v>
      </c>
      <c r="E49" s="702">
        <v>83564.264201980899</v>
      </c>
      <c r="F49" s="702">
        <v>0.59332020592322299</v>
      </c>
      <c r="G49" s="702">
        <v>99.406679794076794</v>
      </c>
    </row>
    <row r="50" spans="1:7" x14ac:dyDescent="0.25">
      <c r="A50" s="702" t="s">
        <v>48</v>
      </c>
      <c r="B50" s="702" t="s">
        <v>49</v>
      </c>
      <c r="C50" s="702" t="s">
        <v>19</v>
      </c>
      <c r="D50" s="702">
        <v>2025.25908483175</v>
      </c>
      <c r="E50" s="702">
        <v>322028.204949537</v>
      </c>
      <c r="F50" s="702">
        <v>0.62497683549432903</v>
      </c>
      <c r="G50" s="702">
        <v>99.375023164505706</v>
      </c>
    </row>
    <row r="51" spans="1:7" x14ac:dyDescent="0.25">
      <c r="A51" s="702" t="s">
        <v>50</v>
      </c>
      <c r="B51" s="702" t="s">
        <v>51</v>
      </c>
      <c r="C51" s="702" t="s">
        <v>18</v>
      </c>
      <c r="D51" s="702">
        <v>25.603024554765</v>
      </c>
      <c r="E51" s="702">
        <v>11294.211985534899</v>
      </c>
      <c r="F51" s="702">
        <v>0.226178824759454</v>
      </c>
      <c r="G51" s="702">
        <v>99.773821175240599</v>
      </c>
    </row>
    <row r="52" spans="1:7" x14ac:dyDescent="0.25">
      <c r="A52" s="702" t="s">
        <v>50</v>
      </c>
      <c r="B52" s="702" t="s">
        <v>51</v>
      </c>
      <c r="C52" s="702" t="s">
        <v>19</v>
      </c>
      <c r="D52" s="702">
        <v>196.72261553246699</v>
      </c>
      <c r="E52" s="702">
        <v>48152.066583509499</v>
      </c>
      <c r="F52" s="702">
        <v>0.40688219662047798</v>
      </c>
      <c r="G52" s="702">
        <v>99.593117803379499</v>
      </c>
    </row>
    <row r="53" spans="1:7" x14ac:dyDescent="0.25">
      <c r="A53" s="702" t="s">
        <v>52</v>
      </c>
      <c r="B53" s="702" t="s">
        <v>53</v>
      </c>
      <c r="C53" s="702" t="s">
        <v>18</v>
      </c>
      <c r="D53" s="702">
        <v>43.994707671073499</v>
      </c>
      <c r="E53" s="702">
        <v>6441.4038235735597</v>
      </c>
      <c r="F53" s="702">
        <v>0.678365523091923</v>
      </c>
      <c r="G53" s="702">
        <v>99.321634476908102</v>
      </c>
    </row>
    <row r="54" spans="1:7" x14ac:dyDescent="0.25">
      <c r="A54" s="702" t="s">
        <v>52</v>
      </c>
      <c r="B54" s="702" t="s">
        <v>53</v>
      </c>
      <c r="C54" s="702" t="s">
        <v>19</v>
      </c>
      <c r="D54" s="702">
        <v>131.98412301322</v>
      </c>
      <c r="E54" s="702">
        <v>65554.760528436294</v>
      </c>
      <c r="F54" s="702">
        <v>0.20092961481583799</v>
      </c>
      <c r="G54" s="702">
        <v>99.799070385184194</v>
      </c>
    </row>
    <row r="55" spans="1:7" x14ac:dyDescent="0.25">
      <c r="A55" s="702" t="s">
        <v>54</v>
      </c>
      <c r="B55" s="702" t="s">
        <v>55</v>
      </c>
      <c r="C55" s="702" t="s">
        <v>18</v>
      </c>
      <c r="D55" s="702">
        <v>55.729870226999203</v>
      </c>
      <c r="E55" s="702">
        <v>8631.9688955451402</v>
      </c>
      <c r="F55" s="702">
        <v>0.64148023233222695</v>
      </c>
      <c r="G55" s="702">
        <v>99.358519767667801</v>
      </c>
    </row>
    <row r="56" spans="1:7" x14ac:dyDescent="0.25">
      <c r="A56" s="702" t="s">
        <v>54</v>
      </c>
      <c r="B56" s="702" t="s">
        <v>55</v>
      </c>
      <c r="C56" s="702" t="s">
        <v>19</v>
      </c>
      <c r="D56" s="702">
        <v>94.670704884942396</v>
      </c>
      <c r="E56" s="702">
        <v>23202.7350998808</v>
      </c>
      <c r="F56" s="702">
        <v>0.40635728148571898</v>
      </c>
      <c r="G56" s="702">
        <v>99.593642718514303</v>
      </c>
    </row>
    <row r="57" spans="1:7" x14ac:dyDescent="0.25">
      <c r="A57" s="702" t="s">
        <v>56</v>
      </c>
      <c r="B57" s="702" t="s">
        <v>57</v>
      </c>
      <c r="C57" s="702" t="s">
        <v>18</v>
      </c>
      <c r="D57" s="702">
        <v>27.0094260335608</v>
      </c>
      <c r="E57" s="702">
        <v>7052.9130693863699</v>
      </c>
      <c r="F57" s="702">
        <v>0.381493244467485</v>
      </c>
      <c r="G57" s="702">
        <v>99.618506755532493</v>
      </c>
    </row>
    <row r="58" spans="1:7" x14ac:dyDescent="0.25">
      <c r="A58" s="702" t="s">
        <v>56</v>
      </c>
      <c r="B58" s="702" t="s">
        <v>57</v>
      </c>
      <c r="C58" s="702" t="s">
        <v>19</v>
      </c>
      <c r="D58" s="702">
        <v>96.094772948996095</v>
      </c>
      <c r="E58" s="702">
        <v>27177.8705938649</v>
      </c>
      <c r="F58" s="702">
        <v>0.352331506095997</v>
      </c>
      <c r="G58" s="702">
        <v>99.647668493904007</v>
      </c>
    </row>
    <row r="59" spans="1:7" x14ac:dyDescent="0.25">
      <c r="A59" s="702" t="s">
        <v>58</v>
      </c>
      <c r="B59" s="702" t="s">
        <v>59</v>
      </c>
      <c r="C59" s="702" t="s">
        <v>18</v>
      </c>
      <c r="D59" s="702">
        <v>71.740747468925505</v>
      </c>
      <c r="E59" s="702">
        <v>15837.366391056799</v>
      </c>
      <c r="F59" s="702">
        <v>0.45094138121175198</v>
      </c>
      <c r="G59" s="702">
        <v>99.549058618788294</v>
      </c>
    </row>
    <row r="60" spans="1:7" x14ac:dyDescent="0.25">
      <c r="A60" s="702" t="s">
        <v>58</v>
      </c>
      <c r="B60" s="702" t="s">
        <v>59</v>
      </c>
      <c r="C60" s="702" t="s">
        <v>19</v>
      </c>
      <c r="D60" s="702">
        <v>112.652415298538</v>
      </c>
      <c r="E60" s="702">
        <v>67755.221767551193</v>
      </c>
      <c r="F60" s="702">
        <v>0.16598783541536799</v>
      </c>
      <c r="G60" s="702">
        <v>99.834012164584607</v>
      </c>
    </row>
    <row r="61" spans="1:7" x14ac:dyDescent="0.25">
      <c r="A61" s="702" t="s">
        <v>60</v>
      </c>
      <c r="B61" s="702" t="s">
        <v>61</v>
      </c>
      <c r="C61" s="702" t="s">
        <v>18</v>
      </c>
      <c r="D61" s="702">
        <v>35.375672795463601</v>
      </c>
      <c r="E61" s="702">
        <v>2122.3222207112499</v>
      </c>
      <c r="F61" s="702">
        <v>1.6395100028563601</v>
      </c>
      <c r="G61" s="702">
        <v>98.360489997143603</v>
      </c>
    </row>
    <row r="62" spans="1:7" x14ac:dyDescent="0.25">
      <c r="A62" s="702" t="s">
        <v>60</v>
      </c>
      <c r="B62" s="702" t="s">
        <v>61</v>
      </c>
      <c r="C62" s="702" t="s">
        <v>19</v>
      </c>
      <c r="D62" s="702">
        <v>27.919880952696602</v>
      </c>
      <c r="E62" s="702">
        <v>4974.1555062048601</v>
      </c>
      <c r="F62" s="702">
        <v>0.55816593697045702</v>
      </c>
      <c r="G62" s="702">
        <v>99.441834063029503</v>
      </c>
    </row>
    <row r="63" spans="1:7" x14ac:dyDescent="0.25">
      <c r="A63" s="702" t="s">
        <v>62</v>
      </c>
      <c r="B63" s="702" t="s">
        <v>63</v>
      </c>
      <c r="C63" s="702" t="s">
        <v>18</v>
      </c>
      <c r="D63" s="702">
        <v>0</v>
      </c>
      <c r="E63" s="702">
        <v>32470.021961886901</v>
      </c>
      <c r="F63" s="702">
        <v>0</v>
      </c>
      <c r="G63" s="702">
        <v>100</v>
      </c>
    </row>
    <row r="64" spans="1:7" x14ac:dyDescent="0.25">
      <c r="A64" s="702" t="s">
        <v>62</v>
      </c>
      <c r="B64" s="702" t="s">
        <v>63</v>
      </c>
      <c r="C64" s="702" t="s">
        <v>19</v>
      </c>
      <c r="D64" s="702">
        <v>229.50417289869799</v>
      </c>
      <c r="E64" s="702">
        <v>82611.003493709897</v>
      </c>
      <c r="F64" s="702">
        <v>0.27704341675733901</v>
      </c>
      <c r="G64" s="702">
        <v>99.722956583242706</v>
      </c>
    </row>
    <row r="65" spans="1:7" x14ac:dyDescent="0.25">
      <c r="A65" s="702" t="s">
        <v>64</v>
      </c>
      <c r="B65" s="702" t="s">
        <v>65</v>
      </c>
      <c r="C65" s="702" t="s">
        <v>18</v>
      </c>
      <c r="D65" s="702">
        <v>220.90854328520601</v>
      </c>
      <c r="E65" s="702">
        <v>64692.1029368417</v>
      </c>
      <c r="F65" s="702">
        <v>0.34031473544073199</v>
      </c>
      <c r="G65" s="702">
        <v>99.6596852645593</v>
      </c>
    </row>
    <row r="66" spans="1:7" x14ac:dyDescent="0.25">
      <c r="A66" s="702" t="s">
        <v>64</v>
      </c>
      <c r="B66" s="702" t="s">
        <v>65</v>
      </c>
      <c r="C66" s="702" t="s">
        <v>19</v>
      </c>
      <c r="D66" s="702">
        <v>380.83715653876402</v>
      </c>
      <c r="E66" s="702">
        <v>116523.162907461</v>
      </c>
      <c r="F66" s="702">
        <v>0.32576914077385799</v>
      </c>
      <c r="G66" s="702">
        <v>99.6742308592261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2055</v>
      </c>
    </row>
    <row r="9" spans="1:7" x14ac:dyDescent="0.25">
      <c r="A9" t="s">
        <v>2056</v>
      </c>
    </row>
    <row r="10" spans="1:7" x14ac:dyDescent="0.25">
      <c r="A10" t="s">
        <v>2067</v>
      </c>
    </row>
    <row r="11" spans="1:7" x14ac:dyDescent="0.25">
      <c r="A11" t="s">
        <v>2068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03" t="s">
        <v>16</v>
      </c>
      <c r="B17" s="703" t="s">
        <v>17</v>
      </c>
      <c r="C17" s="703" t="s">
        <v>18</v>
      </c>
      <c r="D17" s="703">
        <v>32603.177976414801</v>
      </c>
      <c r="E17" s="703">
        <v>584243.32438357</v>
      </c>
      <c r="F17" s="703">
        <v>5.2854604592356003</v>
      </c>
      <c r="G17" s="703">
        <v>94.714539540764406</v>
      </c>
    </row>
    <row r="18" spans="1:7" x14ac:dyDescent="0.25">
      <c r="A18" s="703" t="s">
        <v>16</v>
      </c>
      <c r="B18" s="703" t="s">
        <v>17</v>
      </c>
      <c r="C18" s="703" t="s">
        <v>19</v>
      </c>
      <c r="D18" s="703">
        <v>52126.757388716796</v>
      </c>
      <c r="E18" s="703">
        <v>1993547.9001388301</v>
      </c>
      <c r="F18" s="703">
        <v>2.5481450433432302</v>
      </c>
      <c r="G18" s="703">
        <v>97.451854956656803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04" t="s">
        <v>28</v>
      </c>
      <c r="B29" s="704" t="s">
        <v>29</v>
      </c>
      <c r="C29" s="704" t="s">
        <v>18</v>
      </c>
      <c r="D29" s="704">
        <v>244.37048908935901</v>
      </c>
      <c r="E29" s="704">
        <v>16170.806479352999</v>
      </c>
      <c r="F29" s="704">
        <v>1.4886862904929601</v>
      </c>
      <c r="G29" s="704">
        <v>98.511313709506993</v>
      </c>
    </row>
    <row r="30" spans="1:7" x14ac:dyDescent="0.25">
      <c r="A30" s="704" t="s">
        <v>28</v>
      </c>
      <c r="B30" s="704" t="s">
        <v>29</v>
      </c>
      <c r="C30" s="704" t="s">
        <v>19</v>
      </c>
      <c r="D30" s="704">
        <v>3281.0295773994399</v>
      </c>
      <c r="E30" s="704">
        <v>155812.49066781401</v>
      </c>
      <c r="F30" s="704">
        <v>2.0623275997302302</v>
      </c>
      <c r="G30" s="704">
        <v>97.937672400269804</v>
      </c>
    </row>
    <row r="31" spans="1:7" x14ac:dyDescent="0.25">
      <c r="A31" s="704" t="s">
        <v>30</v>
      </c>
      <c r="B31" s="704" t="s">
        <v>31</v>
      </c>
      <c r="C31" s="704" t="s">
        <v>18</v>
      </c>
      <c r="D31" s="704">
        <v>207.184142827291</v>
      </c>
      <c r="E31" s="704">
        <v>7736.2972005094998</v>
      </c>
      <c r="F31" s="704">
        <v>2.6082284815974601</v>
      </c>
      <c r="G31" s="704">
        <v>97.391771518402507</v>
      </c>
    </row>
    <row r="32" spans="1:7" x14ac:dyDescent="0.25">
      <c r="A32" s="704" t="s">
        <v>30</v>
      </c>
      <c r="B32" s="704" t="s">
        <v>31</v>
      </c>
      <c r="C32" s="704" t="s">
        <v>19</v>
      </c>
      <c r="D32" s="704">
        <v>1127.9621772165401</v>
      </c>
      <c r="E32" s="704">
        <v>58523.410301628901</v>
      </c>
      <c r="F32" s="704">
        <v>1.89092409837939</v>
      </c>
      <c r="G32" s="704">
        <v>98.109075901620599</v>
      </c>
    </row>
    <row r="33" spans="1:7" x14ac:dyDescent="0.25">
      <c r="A33" s="704" t="s">
        <v>32</v>
      </c>
      <c r="B33" s="704" t="s">
        <v>33</v>
      </c>
      <c r="C33" s="704" t="s">
        <v>18</v>
      </c>
      <c r="D33" s="704">
        <v>610.12891384984596</v>
      </c>
      <c r="E33" s="704">
        <v>15202.8297391381</v>
      </c>
      <c r="F33" s="704">
        <v>3.8584108593400899</v>
      </c>
      <c r="G33" s="704">
        <v>96.141589140659903</v>
      </c>
    </row>
    <row r="34" spans="1:7" x14ac:dyDescent="0.25">
      <c r="A34" s="704" t="s">
        <v>32</v>
      </c>
      <c r="B34" s="704" t="s">
        <v>33</v>
      </c>
      <c r="C34" s="704" t="s">
        <v>19</v>
      </c>
      <c r="D34" s="704">
        <v>1224.0092660816399</v>
      </c>
      <c r="E34" s="704">
        <v>24614.748484922398</v>
      </c>
      <c r="F34" s="704">
        <v>4.7371056994180503</v>
      </c>
      <c r="G34" s="704">
        <v>95.262894300581905</v>
      </c>
    </row>
    <row r="35" spans="1:7" x14ac:dyDescent="0.25">
      <c r="A35" s="704" t="s">
        <v>34</v>
      </c>
      <c r="B35" s="704" t="s">
        <v>35</v>
      </c>
      <c r="C35" s="704" t="s">
        <v>18</v>
      </c>
      <c r="D35" s="704">
        <v>1484.86625174551</v>
      </c>
      <c r="E35" s="704">
        <v>35101.006887261399</v>
      </c>
      <c r="F35" s="704">
        <v>4.0585781460067896</v>
      </c>
      <c r="G35" s="704">
        <v>95.941421853993205</v>
      </c>
    </row>
    <row r="36" spans="1:7" x14ac:dyDescent="0.25">
      <c r="A36" s="704" t="s">
        <v>34</v>
      </c>
      <c r="B36" s="704" t="s">
        <v>35</v>
      </c>
      <c r="C36" s="704" t="s">
        <v>19</v>
      </c>
      <c r="D36" s="704">
        <v>1974.25820904904</v>
      </c>
      <c r="E36" s="704">
        <v>87266.562069470107</v>
      </c>
      <c r="F36" s="704">
        <v>2.21228155779766</v>
      </c>
      <c r="G36" s="704">
        <v>97.787718442202305</v>
      </c>
    </row>
    <row r="37" spans="1:7" x14ac:dyDescent="0.25">
      <c r="A37" s="704" t="s">
        <v>36</v>
      </c>
      <c r="B37" s="704" t="s">
        <v>37</v>
      </c>
      <c r="C37" s="704" t="s">
        <v>18</v>
      </c>
      <c r="D37" s="704">
        <v>3471.1393775602701</v>
      </c>
      <c r="E37" s="704">
        <v>33082.229052115203</v>
      </c>
      <c r="F37" s="704">
        <v>9.4960862067701104</v>
      </c>
      <c r="G37" s="704">
        <v>90.503913793229898</v>
      </c>
    </row>
    <row r="38" spans="1:7" x14ac:dyDescent="0.25">
      <c r="A38" s="704" t="s">
        <v>36</v>
      </c>
      <c r="B38" s="704" t="s">
        <v>37</v>
      </c>
      <c r="C38" s="704" t="s">
        <v>19</v>
      </c>
      <c r="D38" s="704">
        <v>3298.2222041609998</v>
      </c>
      <c r="E38" s="704">
        <v>63125.034512669597</v>
      </c>
      <c r="F38" s="704">
        <v>4.96546295256445</v>
      </c>
      <c r="G38" s="704">
        <v>95.034537047435506</v>
      </c>
    </row>
    <row r="39" spans="1:7" x14ac:dyDescent="0.25">
      <c r="A39" s="704" t="s">
        <v>38</v>
      </c>
      <c r="B39" s="704" t="s">
        <v>39</v>
      </c>
      <c r="C39" s="704" t="s">
        <v>18</v>
      </c>
      <c r="D39" s="704">
        <v>322.50084483015399</v>
      </c>
      <c r="E39" s="704">
        <v>17138.869964188802</v>
      </c>
      <c r="F39" s="704">
        <v>1.84693887070756</v>
      </c>
      <c r="G39" s="704">
        <v>98.153061129292496</v>
      </c>
    </row>
    <row r="40" spans="1:7" x14ac:dyDescent="0.25">
      <c r="A40" s="704" t="s">
        <v>38</v>
      </c>
      <c r="B40" s="704" t="s">
        <v>39</v>
      </c>
      <c r="C40" s="704" t="s">
        <v>19</v>
      </c>
      <c r="D40" s="704">
        <v>690.20951985527404</v>
      </c>
      <c r="E40" s="704">
        <v>45467.1957799663</v>
      </c>
      <c r="F40" s="704">
        <v>1.4953386469016701</v>
      </c>
      <c r="G40" s="704">
        <v>98.5046613530983</v>
      </c>
    </row>
    <row r="41" spans="1:7" x14ac:dyDescent="0.25">
      <c r="A41" s="704" t="s">
        <v>40</v>
      </c>
      <c r="B41" s="704" t="s">
        <v>41</v>
      </c>
      <c r="C41" s="704" t="s">
        <v>18</v>
      </c>
      <c r="D41" s="704">
        <v>4343.8443378800403</v>
      </c>
      <c r="E41" s="704">
        <v>58611.692990465497</v>
      </c>
      <c r="F41" s="704">
        <v>6.8998606353316498</v>
      </c>
      <c r="G41" s="704">
        <v>93.100139364668394</v>
      </c>
    </row>
    <row r="42" spans="1:7" x14ac:dyDescent="0.25">
      <c r="A42" s="704" t="s">
        <v>40</v>
      </c>
      <c r="B42" s="704" t="s">
        <v>41</v>
      </c>
      <c r="C42" s="704" t="s">
        <v>19</v>
      </c>
      <c r="D42" s="704">
        <v>4739.7665186700096</v>
      </c>
      <c r="E42" s="704">
        <v>157211.92631789501</v>
      </c>
      <c r="F42" s="704">
        <v>2.9266545076828501</v>
      </c>
      <c r="G42" s="704">
        <v>97.073345492317102</v>
      </c>
    </row>
    <row r="43" spans="1:7" x14ac:dyDescent="0.25">
      <c r="A43" s="704" t="s">
        <v>42</v>
      </c>
      <c r="B43" s="704" t="s">
        <v>43</v>
      </c>
      <c r="C43" s="704" t="s">
        <v>18</v>
      </c>
      <c r="D43" s="704">
        <v>2325.3814555060899</v>
      </c>
      <c r="E43" s="704">
        <v>117245.488989184</v>
      </c>
      <c r="F43" s="704">
        <v>1.9447725410527399</v>
      </c>
      <c r="G43" s="704">
        <v>98.0552274589473</v>
      </c>
    </row>
    <row r="44" spans="1:7" x14ac:dyDescent="0.25">
      <c r="A44" s="704" t="s">
        <v>42</v>
      </c>
      <c r="B44" s="704" t="s">
        <v>43</v>
      </c>
      <c r="C44" s="704" t="s">
        <v>19</v>
      </c>
      <c r="D44" s="704">
        <v>6554.9973478930297</v>
      </c>
      <c r="E44" s="704">
        <v>257508.56359831101</v>
      </c>
      <c r="F44" s="704">
        <v>2.48235588598626</v>
      </c>
      <c r="G44" s="704">
        <v>97.517644114013706</v>
      </c>
    </row>
    <row r="45" spans="1:7" x14ac:dyDescent="0.25">
      <c r="A45" s="704" t="s">
        <v>44</v>
      </c>
      <c r="B45" s="704" t="s">
        <v>45</v>
      </c>
      <c r="C45" s="704" t="s">
        <v>18</v>
      </c>
      <c r="D45" s="704">
        <v>291.98456872639599</v>
      </c>
      <c r="E45" s="704">
        <v>18413.284882189499</v>
      </c>
      <c r="F45" s="704">
        <v>1.5609749407384199</v>
      </c>
      <c r="G45" s="704">
        <v>98.439025059261596</v>
      </c>
    </row>
    <row r="46" spans="1:7" x14ac:dyDescent="0.25">
      <c r="A46" s="704" t="s">
        <v>44</v>
      </c>
      <c r="B46" s="704" t="s">
        <v>45</v>
      </c>
      <c r="C46" s="704" t="s">
        <v>19</v>
      </c>
      <c r="D46" s="704">
        <v>2191.2354707897698</v>
      </c>
      <c r="E46" s="704">
        <v>137830.05658948299</v>
      </c>
      <c r="F46" s="704">
        <v>1.5649301892218901</v>
      </c>
      <c r="G46" s="704">
        <v>98.435069810778103</v>
      </c>
    </row>
    <row r="47" spans="1:7" x14ac:dyDescent="0.25">
      <c r="A47" s="704" t="s">
        <v>46</v>
      </c>
      <c r="B47" s="704" t="s">
        <v>47</v>
      </c>
      <c r="C47" s="704" t="s">
        <v>18</v>
      </c>
      <c r="D47" s="704">
        <v>0</v>
      </c>
      <c r="E47" s="704">
        <v>51756.895389352401</v>
      </c>
      <c r="F47" s="704">
        <v>0</v>
      </c>
      <c r="G47" s="704">
        <v>100</v>
      </c>
    </row>
    <row r="48" spans="1:7" x14ac:dyDescent="0.25">
      <c r="A48" s="704" t="s">
        <v>46</v>
      </c>
      <c r="B48" s="704" t="s">
        <v>47</v>
      </c>
      <c r="C48" s="704" t="s">
        <v>19</v>
      </c>
      <c r="D48" s="704">
        <v>1467.9035212500901</v>
      </c>
      <c r="E48" s="704">
        <v>270490.24903596001</v>
      </c>
      <c r="F48" s="704">
        <v>0.53975345377494999</v>
      </c>
      <c r="G48" s="704">
        <v>99.460246546225093</v>
      </c>
    </row>
    <row r="49" spans="1:7" x14ac:dyDescent="0.25">
      <c r="A49" s="704" t="s">
        <v>48</v>
      </c>
      <c r="B49" s="704" t="s">
        <v>49</v>
      </c>
      <c r="C49" s="704" t="s">
        <v>18</v>
      </c>
      <c r="D49" s="704">
        <v>8684.1016208051497</v>
      </c>
      <c r="E49" s="704">
        <v>75378.925506834697</v>
      </c>
      <c r="F49" s="704">
        <v>10.330465030267501</v>
      </c>
      <c r="G49" s="704">
        <v>89.669534969732496</v>
      </c>
    </row>
    <row r="50" spans="1:7" x14ac:dyDescent="0.25">
      <c r="A50" s="704" t="s">
        <v>48</v>
      </c>
      <c r="B50" s="704" t="s">
        <v>49</v>
      </c>
      <c r="C50" s="704" t="s">
        <v>19</v>
      </c>
      <c r="D50" s="704">
        <v>7942.7578743642298</v>
      </c>
      <c r="E50" s="704">
        <v>316110.70616000501</v>
      </c>
      <c r="F50" s="704">
        <v>2.4510640236580898</v>
      </c>
      <c r="G50" s="704">
        <v>97.548935976341895</v>
      </c>
    </row>
    <row r="51" spans="1:7" x14ac:dyDescent="0.25">
      <c r="A51" s="704" t="s">
        <v>50</v>
      </c>
      <c r="B51" s="704" t="s">
        <v>51</v>
      </c>
      <c r="C51" s="704" t="s">
        <v>18</v>
      </c>
      <c r="D51" s="704">
        <v>563.33448861484999</v>
      </c>
      <c r="E51" s="704">
        <v>10756.480521474799</v>
      </c>
      <c r="F51" s="704">
        <v>4.9765344054892697</v>
      </c>
      <c r="G51" s="704">
        <v>95.023465594510697</v>
      </c>
    </row>
    <row r="52" spans="1:7" x14ac:dyDescent="0.25">
      <c r="A52" s="704" t="s">
        <v>50</v>
      </c>
      <c r="B52" s="704" t="s">
        <v>51</v>
      </c>
      <c r="C52" s="704" t="s">
        <v>19</v>
      </c>
      <c r="D52" s="704">
        <v>813.93434205097299</v>
      </c>
      <c r="E52" s="704">
        <v>47534.854856990998</v>
      </c>
      <c r="F52" s="704">
        <v>1.6834637548009199</v>
      </c>
      <c r="G52" s="704">
        <v>98.316536245199103</v>
      </c>
    </row>
    <row r="53" spans="1:7" x14ac:dyDescent="0.25">
      <c r="A53" s="704" t="s">
        <v>52</v>
      </c>
      <c r="B53" s="704" t="s">
        <v>53</v>
      </c>
      <c r="C53" s="704" t="s">
        <v>18</v>
      </c>
      <c r="D53" s="704">
        <v>0</v>
      </c>
      <c r="E53" s="704">
        <v>6485.3985312446302</v>
      </c>
      <c r="F53" s="704">
        <v>0</v>
      </c>
      <c r="G53" s="704">
        <v>100</v>
      </c>
    </row>
    <row r="54" spans="1:7" x14ac:dyDescent="0.25">
      <c r="A54" s="704" t="s">
        <v>52</v>
      </c>
      <c r="B54" s="704" t="s">
        <v>53</v>
      </c>
      <c r="C54" s="704" t="s">
        <v>19</v>
      </c>
      <c r="D54" s="704">
        <v>363.06340466287901</v>
      </c>
      <c r="E54" s="704">
        <v>65323.681246786597</v>
      </c>
      <c r="F54" s="704">
        <v>0.55271943615014796</v>
      </c>
      <c r="G54" s="704">
        <v>99.447280563849901</v>
      </c>
    </row>
    <row r="55" spans="1:7" x14ac:dyDescent="0.25">
      <c r="A55" s="704" t="s">
        <v>54</v>
      </c>
      <c r="B55" s="704" t="s">
        <v>55</v>
      </c>
      <c r="C55" s="704" t="s">
        <v>18</v>
      </c>
      <c r="D55" s="704">
        <v>483.31854848604002</v>
      </c>
      <c r="E55" s="704">
        <v>8204.3802172860997</v>
      </c>
      <c r="F55" s="704">
        <v>5.5632516908876104</v>
      </c>
      <c r="G55" s="704">
        <v>94.436748309112403</v>
      </c>
    </row>
    <row r="56" spans="1:7" x14ac:dyDescent="0.25">
      <c r="A56" s="704" t="s">
        <v>54</v>
      </c>
      <c r="B56" s="704" t="s">
        <v>55</v>
      </c>
      <c r="C56" s="704" t="s">
        <v>19</v>
      </c>
      <c r="D56" s="704">
        <v>507.435690997503</v>
      </c>
      <c r="E56" s="704">
        <v>22789.970113768301</v>
      </c>
      <c r="F56" s="704">
        <v>2.1780780883925699</v>
      </c>
      <c r="G56" s="704">
        <v>97.821921911607404</v>
      </c>
    </row>
    <row r="57" spans="1:7" x14ac:dyDescent="0.25">
      <c r="A57" s="704" t="s">
        <v>56</v>
      </c>
      <c r="B57" s="704" t="s">
        <v>57</v>
      </c>
      <c r="C57" s="704" t="s">
        <v>18</v>
      </c>
      <c r="D57" s="704">
        <v>58.7231938615448</v>
      </c>
      <c r="E57" s="704">
        <v>7021.1993015583803</v>
      </c>
      <c r="F57" s="704">
        <v>0.82943272189114203</v>
      </c>
      <c r="G57" s="704">
        <v>99.170567278108905</v>
      </c>
    </row>
    <row r="58" spans="1:7" x14ac:dyDescent="0.25">
      <c r="A58" s="704" t="s">
        <v>56</v>
      </c>
      <c r="B58" s="704" t="s">
        <v>57</v>
      </c>
      <c r="C58" s="704" t="s">
        <v>19</v>
      </c>
      <c r="D58" s="704">
        <v>151.66299573627899</v>
      </c>
      <c r="E58" s="704">
        <v>27122.3023710776</v>
      </c>
      <c r="F58" s="704">
        <v>0.55607240713452699</v>
      </c>
      <c r="G58" s="704">
        <v>99.443927592865506</v>
      </c>
    </row>
    <row r="59" spans="1:7" x14ac:dyDescent="0.25">
      <c r="A59" s="704" t="s">
        <v>58</v>
      </c>
      <c r="B59" s="704" t="s">
        <v>59</v>
      </c>
      <c r="C59" s="704" t="s">
        <v>18</v>
      </c>
      <c r="D59" s="704">
        <v>527.03251341465796</v>
      </c>
      <c r="E59" s="704">
        <v>15382.0746251111</v>
      </c>
      <c r="F59" s="704">
        <v>3.3127724191283301</v>
      </c>
      <c r="G59" s="704">
        <v>96.687227580871706</v>
      </c>
    </row>
    <row r="60" spans="1:7" x14ac:dyDescent="0.25">
      <c r="A60" s="704" t="s">
        <v>58</v>
      </c>
      <c r="B60" s="704" t="s">
        <v>59</v>
      </c>
      <c r="C60" s="704" t="s">
        <v>19</v>
      </c>
      <c r="D60" s="704">
        <v>2446.2349589626001</v>
      </c>
      <c r="E60" s="704">
        <v>65421.639223887098</v>
      </c>
      <c r="F60" s="704">
        <v>3.6044078121143901</v>
      </c>
      <c r="G60" s="704">
        <v>96.395592187885597</v>
      </c>
    </row>
    <row r="61" spans="1:7" x14ac:dyDescent="0.25">
      <c r="A61" s="704" t="s">
        <v>60</v>
      </c>
      <c r="B61" s="704" t="s">
        <v>61</v>
      </c>
      <c r="C61" s="704" t="s">
        <v>18</v>
      </c>
      <c r="D61" s="704">
        <v>58.812732832110797</v>
      </c>
      <c r="E61" s="704">
        <v>2098.8851606745998</v>
      </c>
      <c r="F61" s="704">
        <v>2.7257167469597698</v>
      </c>
      <c r="G61" s="704">
        <v>97.274283253040196</v>
      </c>
    </row>
    <row r="62" spans="1:7" x14ac:dyDescent="0.25">
      <c r="A62" s="704" t="s">
        <v>60</v>
      </c>
      <c r="B62" s="704" t="s">
        <v>61</v>
      </c>
      <c r="C62" s="704" t="s">
        <v>19</v>
      </c>
      <c r="D62" s="704">
        <v>35.864561978612102</v>
      </c>
      <c r="E62" s="704">
        <v>4966.2108251789396</v>
      </c>
      <c r="F62" s="704">
        <v>0.71699363169718699</v>
      </c>
      <c r="G62" s="704">
        <v>99.283006368302793</v>
      </c>
    </row>
    <row r="63" spans="1:7" x14ac:dyDescent="0.25">
      <c r="A63" s="704" t="s">
        <v>62</v>
      </c>
      <c r="B63" s="704" t="s">
        <v>63</v>
      </c>
      <c r="C63" s="704" t="s">
        <v>18</v>
      </c>
      <c r="D63" s="704">
        <v>1073.66162299335</v>
      </c>
      <c r="E63" s="704">
        <v>31396.360338893599</v>
      </c>
      <c r="F63" s="704">
        <v>3.3066242586888399</v>
      </c>
      <c r="G63" s="704">
        <v>96.6933757413112</v>
      </c>
    </row>
    <row r="64" spans="1:7" x14ac:dyDescent="0.25">
      <c r="A64" s="704" t="s">
        <v>62</v>
      </c>
      <c r="B64" s="704" t="s">
        <v>63</v>
      </c>
      <c r="C64" s="704" t="s">
        <v>19</v>
      </c>
      <c r="D64" s="704">
        <v>1578.4820361689499</v>
      </c>
      <c r="E64" s="704">
        <v>81262.025630439704</v>
      </c>
      <c r="F64" s="704">
        <v>1.90544708214675</v>
      </c>
      <c r="G64" s="704">
        <v>98.094552917853207</v>
      </c>
    </row>
    <row r="65" spans="1:7" x14ac:dyDescent="0.25">
      <c r="A65" s="704" t="s">
        <v>64</v>
      </c>
      <c r="B65" s="704" t="s">
        <v>65</v>
      </c>
      <c r="C65" s="704" t="s">
        <v>18</v>
      </c>
      <c r="D65" s="704">
        <v>7852.7928733921499</v>
      </c>
      <c r="E65" s="704">
        <v>57060.218606734699</v>
      </c>
      <c r="F65" s="704">
        <v>12.0974095860524</v>
      </c>
      <c r="G65" s="704">
        <v>87.902590413947607</v>
      </c>
    </row>
    <row r="66" spans="1:7" x14ac:dyDescent="0.25">
      <c r="A66" s="704" t="s">
        <v>64</v>
      </c>
      <c r="B66" s="704" t="s">
        <v>65</v>
      </c>
      <c r="C66" s="704" t="s">
        <v>19</v>
      </c>
      <c r="D66" s="704">
        <v>11737.727711428901</v>
      </c>
      <c r="E66" s="704">
        <v>105166.272352571</v>
      </c>
      <c r="F66" s="704">
        <v>10.0404842477614</v>
      </c>
      <c r="G66" s="704">
        <v>89.959515752238602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2055</v>
      </c>
    </row>
    <row r="9" spans="1:7" x14ac:dyDescent="0.25">
      <c r="A9" t="s">
        <v>2056</v>
      </c>
    </row>
    <row r="10" spans="1:7" x14ac:dyDescent="0.25">
      <c r="A10" t="s">
        <v>2071</v>
      </c>
    </row>
    <row r="11" spans="1:7" x14ac:dyDescent="0.25">
      <c r="A11" t="s">
        <v>2072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05" t="s">
        <v>16</v>
      </c>
      <c r="B17" s="705" t="s">
        <v>17</v>
      </c>
      <c r="C17" s="705" t="s">
        <v>18</v>
      </c>
      <c r="D17" s="705">
        <v>290648.82976667298</v>
      </c>
      <c r="E17" s="705">
        <v>326197.67259331199</v>
      </c>
      <c r="F17" s="705">
        <v>47.118501710666003</v>
      </c>
      <c r="G17" s="705">
        <v>52.881498289333997</v>
      </c>
    </row>
    <row r="18" spans="1:7" x14ac:dyDescent="0.25">
      <c r="A18" s="705" t="s">
        <v>16</v>
      </c>
      <c r="B18" s="705" t="s">
        <v>17</v>
      </c>
      <c r="C18" s="705" t="s">
        <v>19</v>
      </c>
      <c r="D18" s="705">
        <v>1061946.39194024</v>
      </c>
      <c r="E18" s="705">
        <v>983728.26558730297</v>
      </c>
      <c r="F18" s="705">
        <v>51.911792915484298</v>
      </c>
      <c r="G18" s="705">
        <v>48.088207084515702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2074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06" t="s">
        <v>28</v>
      </c>
      <c r="B29" s="706" t="s">
        <v>29</v>
      </c>
      <c r="C29" s="706" t="s">
        <v>18</v>
      </c>
      <c r="D29" s="706">
        <v>8308.6496681507997</v>
      </c>
      <c r="E29" s="706">
        <v>8106.5273002915101</v>
      </c>
      <c r="F29" s="706">
        <v>50.615656986969597</v>
      </c>
      <c r="G29" s="706">
        <v>49.384343013030403</v>
      </c>
    </row>
    <row r="30" spans="1:7" x14ac:dyDescent="0.25">
      <c r="A30" s="706" t="s">
        <v>28</v>
      </c>
      <c r="B30" s="706" t="s">
        <v>29</v>
      </c>
      <c r="C30" s="706" t="s">
        <v>19</v>
      </c>
      <c r="D30" s="706">
        <v>85465.129907410505</v>
      </c>
      <c r="E30" s="706">
        <v>73628.390337802906</v>
      </c>
      <c r="F30" s="706">
        <v>53.720057093263001</v>
      </c>
      <c r="G30" s="706">
        <v>46.279942906736999</v>
      </c>
    </row>
    <row r="31" spans="1:7" x14ac:dyDescent="0.25">
      <c r="A31" s="706" t="s">
        <v>30</v>
      </c>
      <c r="B31" s="706" t="s">
        <v>31</v>
      </c>
      <c r="C31" s="706" t="s">
        <v>18</v>
      </c>
      <c r="D31" s="706">
        <v>3730.8310688583501</v>
      </c>
      <c r="E31" s="706">
        <v>4212.6502744784402</v>
      </c>
      <c r="F31" s="706">
        <v>46.967203768758999</v>
      </c>
      <c r="G31" s="706">
        <v>53.032796231241001</v>
      </c>
    </row>
    <row r="32" spans="1:7" x14ac:dyDescent="0.25">
      <c r="A32" s="706" t="s">
        <v>30</v>
      </c>
      <c r="B32" s="706" t="s">
        <v>31</v>
      </c>
      <c r="C32" s="706" t="s">
        <v>19</v>
      </c>
      <c r="D32" s="706">
        <v>28118.006216996499</v>
      </c>
      <c r="E32" s="706">
        <v>31533.3662618489</v>
      </c>
      <c r="F32" s="706">
        <v>47.137232637804203</v>
      </c>
      <c r="G32" s="706">
        <v>52.862767362195797</v>
      </c>
    </row>
    <row r="33" spans="1:7" x14ac:dyDescent="0.25">
      <c r="A33" s="706" t="s">
        <v>32</v>
      </c>
      <c r="B33" s="706" t="s">
        <v>33</v>
      </c>
      <c r="C33" s="706" t="s">
        <v>18</v>
      </c>
      <c r="D33" s="706">
        <v>8412.6418401796509</v>
      </c>
      <c r="E33" s="706">
        <v>7400.3168128083198</v>
      </c>
      <c r="F33" s="706">
        <v>53.2009349091039</v>
      </c>
      <c r="G33" s="706">
        <v>46.7990650908961</v>
      </c>
    </row>
    <row r="34" spans="1:7" x14ac:dyDescent="0.25">
      <c r="A34" s="706" t="s">
        <v>32</v>
      </c>
      <c r="B34" s="706" t="s">
        <v>33</v>
      </c>
      <c r="C34" s="706" t="s">
        <v>19</v>
      </c>
      <c r="D34" s="706">
        <v>13134.570496812999</v>
      </c>
      <c r="E34" s="706">
        <v>12704.1872541911</v>
      </c>
      <c r="F34" s="706">
        <v>50.832824949963303</v>
      </c>
      <c r="G34" s="706">
        <v>49.167175050036697</v>
      </c>
    </row>
    <row r="35" spans="1:7" x14ac:dyDescent="0.25">
      <c r="A35" s="706" t="s">
        <v>34</v>
      </c>
      <c r="B35" s="706" t="s">
        <v>35</v>
      </c>
      <c r="C35" s="706" t="s">
        <v>18</v>
      </c>
      <c r="D35" s="706">
        <v>16014.4599027441</v>
      </c>
      <c r="E35" s="706">
        <v>20571.413236262899</v>
      </c>
      <c r="F35" s="706">
        <v>43.7722501302555</v>
      </c>
      <c r="G35" s="706">
        <v>56.2277498697445</v>
      </c>
    </row>
    <row r="36" spans="1:7" x14ac:dyDescent="0.25">
      <c r="A36" s="706" t="s">
        <v>34</v>
      </c>
      <c r="B36" s="706" t="s">
        <v>35</v>
      </c>
      <c r="C36" s="706" t="s">
        <v>19</v>
      </c>
      <c r="D36" s="706">
        <v>39716.713711002703</v>
      </c>
      <c r="E36" s="706">
        <v>49524.106567516501</v>
      </c>
      <c r="F36" s="706">
        <v>44.505097092392802</v>
      </c>
      <c r="G36" s="706">
        <v>55.494902907607198</v>
      </c>
    </row>
    <row r="37" spans="1:7" x14ac:dyDescent="0.25">
      <c r="A37" s="706" t="s">
        <v>36</v>
      </c>
      <c r="B37" s="706" t="s">
        <v>37</v>
      </c>
      <c r="C37" s="706" t="s">
        <v>18</v>
      </c>
      <c r="D37" s="706">
        <v>15138.466340081501</v>
      </c>
      <c r="E37" s="706">
        <v>21414.902089593899</v>
      </c>
      <c r="F37" s="706">
        <v>41.414695800761002</v>
      </c>
      <c r="G37" s="706">
        <v>58.585304199238998</v>
      </c>
    </row>
    <row r="38" spans="1:7" x14ac:dyDescent="0.25">
      <c r="A38" s="706" t="s">
        <v>36</v>
      </c>
      <c r="B38" s="706" t="s">
        <v>37</v>
      </c>
      <c r="C38" s="706" t="s">
        <v>19</v>
      </c>
      <c r="D38" s="706">
        <v>27588.8204492615</v>
      </c>
      <c r="E38" s="706">
        <v>38834.436267569101</v>
      </c>
      <c r="F38" s="706">
        <v>41.5348807223885</v>
      </c>
      <c r="G38" s="706">
        <v>58.4651192776115</v>
      </c>
    </row>
    <row r="39" spans="1:7" x14ac:dyDescent="0.25">
      <c r="A39" s="706" t="s">
        <v>38</v>
      </c>
      <c r="B39" s="706" t="s">
        <v>39</v>
      </c>
      <c r="C39" s="706" t="s">
        <v>18</v>
      </c>
      <c r="D39" s="706">
        <v>7768.5026254846798</v>
      </c>
      <c r="E39" s="706">
        <v>9692.8681835342704</v>
      </c>
      <c r="F39" s="706">
        <v>44.489649240322997</v>
      </c>
      <c r="G39" s="706">
        <v>55.510350759677003</v>
      </c>
    </row>
    <row r="40" spans="1:7" x14ac:dyDescent="0.25">
      <c r="A40" s="706" t="s">
        <v>38</v>
      </c>
      <c r="B40" s="706" t="s">
        <v>39</v>
      </c>
      <c r="C40" s="706" t="s">
        <v>19</v>
      </c>
      <c r="D40" s="706">
        <v>21559.8000166891</v>
      </c>
      <c r="E40" s="706">
        <v>24597.6052831325</v>
      </c>
      <c r="F40" s="706">
        <v>46.709298056605498</v>
      </c>
      <c r="G40" s="706">
        <v>53.290701943394502</v>
      </c>
    </row>
    <row r="41" spans="1:7" x14ac:dyDescent="0.25">
      <c r="A41" s="706" t="s">
        <v>40</v>
      </c>
      <c r="B41" s="706" t="s">
        <v>41</v>
      </c>
      <c r="C41" s="706" t="s">
        <v>18</v>
      </c>
      <c r="D41" s="706">
        <v>27776.781747657002</v>
      </c>
      <c r="E41" s="706">
        <v>35178.755580688601</v>
      </c>
      <c r="F41" s="706">
        <v>44.121268638827999</v>
      </c>
      <c r="G41" s="706">
        <v>55.878731361172001</v>
      </c>
    </row>
    <row r="42" spans="1:7" x14ac:dyDescent="0.25">
      <c r="A42" s="706" t="s">
        <v>40</v>
      </c>
      <c r="B42" s="706" t="s">
        <v>41</v>
      </c>
      <c r="C42" s="706" t="s">
        <v>19</v>
      </c>
      <c r="D42" s="706">
        <v>84939.226415978104</v>
      </c>
      <c r="E42" s="706">
        <v>77012.466420586701</v>
      </c>
      <c r="F42" s="706">
        <v>52.447260617210901</v>
      </c>
      <c r="G42" s="706">
        <v>47.552739382788999</v>
      </c>
    </row>
    <row r="43" spans="1:7" x14ac:dyDescent="0.25">
      <c r="A43" s="706" t="s">
        <v>42</v>
      </c>
      <c r="B43" s="706" t="s">
        <v>43</v>
      </c>
      <c r="C43" s="706" t="s">
        <v>18</v>
      </c>
      <c r="D43" s="706">
        <v>63120.976221110701</v>
      </c>
      <c r="E43" s="706">
        <v>56449.8942235797</v>
      </c>
      <c r="F43" s="706">
        <v>52.7895933067648</v>
      </c>
      <c r="G43" s="706">
        <v>47.2104066932352</v>
      </c>
    </row>
    <row r="44" spans="1:7" x14ac:dyDescent="0.25">
      <c r="A44" s="706" t="s">
        <v>42</v>
      </c>
      <c r="B44" s="706" t="s">
        <v>43</v>
      </c>
      <c r="C44" s="706" t="s">
        <v>19</v>
      </c>
      <c r="D44" s="706">
        <v>131218.467157684</v>
      </c>
      <c r="E44" s="706">
        <v>132845.09378852</v>
      </c>
      <c r="F44" s="706">
        <v>49.692000928676499</v>
      </c>
      <c r="G44" s="706">
        <v>50.3079990713236</v>
      </c>
    </row>
    <row r="45" spans="1:7" x14ac:dyDescent="0.25">
      <c r="A45" s="706" t="s">
        <v>44</v>
      </c>
      <c r="B45" s="706" t="s">
        <v>45</v>
      </c>
      <c r="C45" s="706" t="s">
        <v>18</v>
      </c>
      <c r="D45" s="706">
        <v>9163.6362552065493</v>
      </c>
      <c r="E45" s="706">
        <v>9541.6331957093498</v>
      </c>
      <c r="F45" s="706">
        <v>48.989597713375097</v>
      </c>
      <c r="G45" s="706">
        <v>51.010402286624903</v>
      </c>
    </row>
    <row r="46" spans="1:7" x14ac:dyDescent="0.25">
      <c r="A46" s="706" t="s">
        <v>44</v>
      </c>
      <c r="B46" s="706" t="s">
        <v>45</v>
      </c>
      <c r="C46" s="706" t="s">
        <v>19</v>
      </c>
      <c r="D46" s="706">
        <v>74820.888340076301</v>
      </c>
      <c r="E46" s="706">
        <v>65200.403720196598</v>
      </c>
      <c r="F46" s="706">
        <v>53.435364892840198</v>
      </c>
      <c r="G46" s="706">
        <v>46.564635107159802</v>
      </c>
    </row>
    <row r="47" spans="1:7" x14ac:dyDescent="0.25">
      <c r="A47" s="706" t="s">
        <v>46</v>
      </c>
      <c r="B47" s="706" t="s">
        <v>47</v>
      </c>
      <c r="C47" s="706" t="s">
        <v>18</v>
      </c>
      <c r="D47" s="706">
        <v>22728.6440945422</v>
      </c>
      <c r="E47" s="706">
        <v>29028.251294810201</v>
      </c>
      <c r="F47" s="706">
        <v>43.914233888182601</v>
      </c>
      <c r="G47" s="706">
        <v>56.085766111817399</v>
      </c>
    </row>
    <row r="48" spans="1:7" x14ac:dyDescent="0.25">
      <c r="A48" s="706" t="s">
        <v>46</v>
      </c>
      <c r="B48" s="706" t="s">
        <v>47</v>
      </c>
      <c r="C48" s="706" t="s">
        <v>19</v>
      </c>
      <c r="D48" s="706">
        <v>139675.46533761299</v>
      </c>
      <c r="E48" s="706">
        <v>132282.68721959801</v>
      </c>
      <c r="F48" s="706">
        <v>51.359175676202597</v>
      </c>
      <c r="G48" s="706">
        <v>48.640824323797403</v>
      </c>
    </row>
    <row r="49" spans="1:7" x14ac:dyDescent="0.25">
      <c r="A49" s="706" t="s">
        <v>48</v>
      </c>
      <c r="B49" s="706" t="s">
        <v>49</v>
      </c>
      <c r="C49" s="706" t="s">
        <v>18</v>
      </c>
      <c r="D49" s="706">
        <v>54034.318817716201</v>
      </c>
      <c r="E49" s="706">
        <v>30028.708309923699</v>
      </c>
      <c r="F49" s="706">
        <v>64.278340507142801</v>
      </c>
      <c r="G49" s="706">
        <v>35.721659492857199</v>
      </c>
    </row>
    <row r="50" spans="1:7" x14ac:dyDescent="0.25">
      <c r="A50" s="706" t="s">
        <v>48</v>
      </c>
      <c r="B50" s="706" t="s">
        <v>49</v>
      </c>
      <c r="C50" s="706" t="s">
        <v>19</v>
      </c>
      <c r="D50" s="706">
        <v>198351.14841253599</v>
      </c>
      <c r="E50" s="706">
        <v>125702.315621833</v>
      </c>
      <c r="F50" s="706">
        <v>61.209389939278502</v>
      </c>
      <c r="G50" s="706">
        <v>38.790610060721498</v>
      </c>
    </row>
    <row r="51" spans="1:7" x14ac:dyDescent="0.25">
      <c r="A51" s="706" t="s">
        <v>50</v>
      </c>
      <c r="B51" s="706" t="s">
        <v>51</v>
      </c>
      <c r="C51" s="706" t="s">
        <v>18</v>
      </c>
      <c r="D51" s="706">
        <v>5604.1830513822397</v>
      </c>
      <c r="E51" s="706">
        <v>5715.6319587074004</v>
      </c>
      <c r="F51" s="706">
        <v>49.507726463613501</v>
      </c>
      <c r="G51" s="706">
        <v>50.492273536386499</v>
      </c>
    </row>
    <row r="52" spans="1:7" x14ac:dyDescent="0.25">
      <c r="A52" s="706" t="s">
        <v>50</v>
      </c>
      <c r="B52" s="706" t="s">
        <v>51</v>
      </c>
      <c r="C52" s="706" t="s">
        <v>19</v>
      </c>
      <c r="D52" s="706">
        <v>28050.8127087385</v>
      </c>
      <c r="E52" s="706">
        <v>20297.976490303499</v>
      </c>
      <c r="F52" s="706">
        <v>58.017611554364102</v>
      </c>
      <c r="G52" s="706">
        <v>41.982388445635898</v>
      </c>
    </row>
    <row r="53" spans="1:7" x14ac:dyDescent="0.25">
      <c r="A53" s="706" t="s">
        <v>52</v>
      </c>
      <c r="B53" s="706" t="s">
        <v>53</v>
      </c>
      <c r="C53" s="706" t="s">
        <v>18</v>
      </c>
      <c r="D53" s="706">
        <v>3729.3508181584102</v>
      </c>
      <c r="E53" s="706">
        <v>2756.04771308622</v>
      </c>
      <c r="F53" s="706">
        <v>57.5038033544363</v>
      </c>
      <c r="G53" s="706">
        <v>42.4961966455637</v>
      </c>
    </row>
    <row r="54" spans="1:7" x14ac:dyDescent="0.25">
      <c r="A54" s="706" t="s">
        <v>52</v>
      </c>
      <c r="B54" s="706" t="s">
        <v>53</v>
      </c>
      <c r="C54" s="706" t="s">
        <v>19</v>
      </c>
      <c r="D54" s="706">
        <v>45789.198492312498</v>
      </c>
      <c r="E54" s="706">
        <v>19897.546159137</v>
      </c>
      <c r="F54" s="706">
        <v>69.708430118255393</v>
      </c>
      <c r="G54" s="706">
        <v>30.2915698817446</v>
      </c>
    </row>
    <row r="55" spans="1:7" x14ac:dyDescent="0.25">
      <c r="A55" s="706" t="s">
        <v>54</v>
      </c>
      <c r="B55" s="706" t="s">
        <v>55</v>
      </c>
      <c r="C55" s="706" t="s">
        <v>18</v>
      </c>
      <c r="D55" s="706">
        <v>2636.3174487553601</v>
      </c>
      <c r="E55" s="706">
        <v>6051.3813170167696</v>
      </c>
      <c r="F55" s="706">
        <v>30.3454058414404</v>
      </c>
      <c r="G55" s="706">
        <v>69.654594158559604</v>
      </c>
    </row>
    <row r="56" spans="1:7" x14ac:dyDescent="0.25">
      <c r="A56" s="706" t="s">
        <v>54</v>
      </c>
      <c r="B56" s="706" t="s">
        <v>55</v>
      </c>
      <c r="C56" s="706" t="s">
        <v>19</v>
      </c>
      <c r="D56" s="706">
        <v>8816.2886607357395</v>
      </c>
      <c r="E56" s="706">
        <v>14481.11714403</v>
      </c>
      <c r="F56" s="706">
        <v>37.842362083645597</v>
      </c>
      <c r="G56" s="706">
        <v>62.157637916354403</v>
      </c>
    </row>
    <row r="57" spans="1:7" x14ac:dyDescent="0.25">
      <c r="A57" s="706" t="s">
        <v>56</v>
      </c>
      <c r="B57" s="706" t="s">
        <v>57</v>
      </c>
      <c r="C57" s="706" t="s">
        <v>18</v>
      </c>
      <c r="D57" s="706">
        <v>3635.9370162025998</v>
      </c>
      <c r="E57" s="706">
        <v>3443.9854792173201</v>
      </c>
      <c r="F57" s="706">
        <v>51.355604790232199</v>
      </c>
      <c r="G57" s="706">
        <v>48.644395209767801</v>
      </c>
    </row>
    <row r="58" spans="1:7" x14ac:dyDescent="0.25">
      <c r="A58" s="706" t="s">
        <v>56</v>
      </c>
      <c r="B58" s="706" t="s">
        <v>57</v>
      </c>
      <c r="C58" s="706" t="s">
        <v>19</v>
      </c>
      <c r="D58" s="706">
        <v>13806.789812471399</v>
      </c>
      <c r="E58" s="706">
        <v>13467.175554342501</v>
      </c>
      <c r="F58" s="706">
        <v>50.6225978759622</v>
      </c>
      <c r="G58" s="706">
        <v>49.3774021240378</v>
      </c>
    </row>
    <row r="59" spans="1:7" x14ac:dyDescent="0.25">
      <c r="A59" s="706" t="s">
        <v>58</v>
      </c>
      <c r="B59" s="706" t="s">
        <v>59</v>
      </c>
      <c r="C59" s="706" t="s">
        <v>18</v>
      </c>
      <c r="D59" s="706">
        <v>10324.4733673664</v>
      </c>
      <c r="E59" s="706">
        <v>5584.6337711593897</v>
      </c>
      <c r="F59" s="706">
        <v>64.896623534355697</v>
      </c>
      <c r="G59" s="706">
        <v>35.103376465644303</v>
      </c>
    </row>
    <row r="60" spans="1:7" x14ac:dyDescent="0.25">
      <c r="A60" s="706" t="s">
        <v>58</v>
      </c>
      <c r="B60" s="706" t="s">
        <v>59</v>
      </c>
      <c r="C60" s="706" t="s">
        <v>19</v>
      </c>
      <c r="D60" s="706">
        <v>43642.698887017701</v>
      </c>
      <c r="E60" s="706">
        <v>24225.175295831999</v>
      </c>
      <c r="F60" s="706">
        <v>64.305386624362995</v>
      </c>
      <c r="G60" s="706">
        <v>35.694613375637097</v>
      </c>
    </row>
    <row r="61" spans="1:7" x14ac:dyDescent="0.25">
      <c r="A61" s="706" t="s">
        <v>60</v>
      </c>
      <c r="B61" s="706" t="s">
        <v>61</v>
      </c>
      <c r="C61" s="706" t="s">
        <v>18</v>
      </c>
      <c r="D61" s="706">
        <v>1024.4040463835699</v>
      </c>
      <c r="E61" s="706">
        <v>1133.29384712314</v>
      </c>
      <c r="F61" s="706">
        <v>47.4767134669952</v>
      </c>
      <c r="G61" s="706">
        <v>52.5232865330048</v>
      </c>
    </row>
    <row r="62" spans="1:7" x14ac:dyDescent="0.25">
      <c r="A62" s="706" t="s">
        <v>60</v>
      </c>
      <c r="B62" s="706" t="s">
        <v>61</v>
      </c>
      <c r="C62" s="706" t="s">
        <v>19</v>
      </c>
      <c r="D62" s="706">
        <v>2471.4825592471898</v>
      </c>
      <c r="E62" s="706">
        <v>2530.59282791036</v>
      </c>
      <c r="F62" s="706">
        <v>49.409142564954799</v>
      </c>
      <c r="G62" s="706">
        <v>50.590857435045201</v>
      </c>
    </row>
    <row r="63" spans="1:7" x14ac:dyDescent="0.25">
      <c r="A63" s="706" t="s">
        <v>62</v>
      </c>
      <c r="B63" s="706" t="s">
        <v>63</v>
      </c>
      <c r="C63" s="706" t="s">
        <v>18</v>
      </c>
      <c r="D63" s="706">
        <v>12370.9229662123</v>
      </c>
      <c r="E63" s="706">
        <v>20099.098995674602</v>
      </c>
      <c r="F63" s="706">
        <v>38.099521400796199</v>
      </c>
      <c r="G63" s="706">
        <v>61.900478599203801</v>
      </c>
    </row>
    <row r="64" spans="1:7" x14ac:dyDescent="0.25">
      <c r="A64" s="706" t="s">
        <v>62</v>
      </c>
      <c r="B64" s="706" t="s">
        <v>63</v>
      </c>
      <c r="C64" s="706" t="s">
        <v>19</v>
      </c>
      <c r="D64" s="706">
        <v>39838.964348168098</v>
      </c>
      <c r="E64" s="706">
        <v>43001.543318440497</v>
      </c>
      <c r="F64" s="706">
        <v>48.091163936971398</v>
      </c>
      <c r="G64" s="706">
        <v>51.908836063028602</v>
      </c>
    </row>
    <row r="65" spans="1:7" x14ac:dyDescent="0.25">
      <c r="A65" s="706" t="s">
        <v>64</v>
      </c>
      <c r="B65" s="706" t="s">
        <v>65</v>
      </c>
      <c r="C65" s="706" t="s">
        <v>18</v>
      </c>
      <c r="D65" s="706">
        <v>15125.3324704806</v>
      </c>
      <c r="E65" s="706">
        <v>49787.679009646301</v>
      </c>
      <c r="F65" s="706">
        <v>23.300925539575701</v>
      </c>
      <c r="G65" s="706">
        <v>76.699074460424399</v>
      </c>
    </row>
    <row r="66" spans="1:7" x14ac:dyDescent="0.25">
      <c r="A66" s="706" t="s">
        <v>64</v>
      </c>
      <c r="B66" s="706" t="s">
        <v>65</v>
      </c>
      <c r="C66" s="706" t="s">
        <v>19</v>
      </c>
      <c r="D66" s="706">
        <v>34941.920009488</v>
      </c>
      <c r="E66" s="706">
        <v>81962.080054512204</v>
      </c>
      <c r="F66" s="706">
        <v>29.889413527645502</v>
      </c>
      <c r="G66" s="706">
        <v>70.110586472354498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2055</v>
      </c>
    </row>
    <row r="9" spans="1:7" x14ac:dyDescent="0.25">
      <c r="A9" t="s">
        <v>2056</v>
      </c>
    </row>
    <row r="10" spans="1:7" x14ac:dyDescent="0.25">
      <c r="A10" t="s">
        <v>1942</v>
      </c>
    </row>
    <row r="11" spans="1:7" x14ac:dyDescent="0.25">
      <c r="A11" t="s">
        <v>2075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07" t="s">
        <v>16</v>
      </c>
      <c r="B17" s="707" t="s">
        <v>17</v>
      </c>
      <c r="C17" s="707" t="s">
        <v>18</v>
      </c>
      <c r="D17" s="707">
        <v>12567.104592982099</v>
      </c>
      <c r="E17" s="707">
        <v>604279.39776700304</v>
      </c>
      <c r="F17" s="707">
        <v>2.0373147200967798</v>
      </c>
      <c r="G17" s="707">
        <v>97.962685279903198</v>
      </c>
    </row>
    <row r="18" spans="1:7" x14ac:dyDescent="0.25">
      <c r="A18" s="707" t="s">
        <v>16</v>
      </c>
      <c r="B18" s="707" t="s">
        <v>17</v>
      </c>
      <c r="C18" s="707" t="s">
        <v>19</v>
      </c>
      <c r="D18" s="707">
        <v>20176.378165113001</v>
      </c>
      <c r="E18" s="707">
        <v>2025498.2793624301</v>
      </c>
      <c r="F18" s="707">
        <v>0.98629457479317495</v>
      </c>
      <c r="G18" s="707">
        <v>99.013705425206794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08" t="s">
        <v>28</v>
      </c>
      <c r="B29" s="708" t="s">
        <v>29</v>
      </c>
      <c r="C29" s="708" t="s">
        <v>18</v>
      </c>
      <c r="D29" s="708">
        <v>381.79700841459601</v>
      </c>
      <c r="E29" s="708">
        <v>16033.3799600277</v>
      </c>
      <c r="F29" s="708">
        <v>2.32587811358104</v>
      </c>
      <c r="G29" s="708">
        <v>97.674121886419002</v>
      </c>
    </row>
    <row r="30" spans="1:7" x14ac:dyDescent="0.25">
      <c r="A30" s="708" t="s">
        <v>28</v>
      </c>
      <c r="B30" s="708" t="s">
        <v>29</v>
      </c>
      <c r="C30" s="708" t="s">
        <v>19</v>
      </c>
      <c r="D30" s="708">
        <v>1561.44379431065</v>
      </c>
      <c r="E30" s="708">
        <v>157532.076450903</v>
      </c>
      <c r="F30" s="708">
        <v>0.981462847703647</v>
      </c>
      <c r="G30" s="708">
        <v>99.018537152296403</v>
      </c>
    </row>
    <row r="31" spans="1:7" x14ac:dyDescent="0.25">
      <c r="A31" s="708" t="s">
        <v>30</v>
      </c>
      <c r="B31" s="708" t="s">
        <v>31</v>
      </c>
      <c r="C31" s="708" t="s">
        <v>18</v>
      </c>
      <c r="D31" s="708">
        <v>142.75218971627899</v>
      </c>
      <c r="E31" s="708">
        <v>7800.7291536205103</v>
      </c>
      <c r="F31" s="708">
        <v>1.7970985710946901</v>
      </c>
      <c r="G31" s="708">
        <v>98.202901428905307</v>
      </c>
    </row>
    <row r="32" spans="1:7" x14ac:dyDescent="0.25">
      <c r="A32" s="708" t="s">
        <v>30</v>
      </c>
      <c r="B32" s="708" t="s">
        <v>31</v>
      </c>
      <c r="C32" s="708" t="s">
        <v>19</v>
      </c>
      <c r="D32" s="708">
        <v>663.69765408571902</v>
      </c>
      <c r="E32" s="708">
        <v>58987.674824759699</v>
      </c>
      <c r="F32" s="708">
        <v>1.1126276337079899</v>
      </c>
      <c r="G32" s="708">
        <v>98.887372366291999</v>
      </c>
    </row>
    <row r="33" spans="1:7" x14ac:dyDescent="0.25">
      <c r="A33" s="708" t="s">
        <v>32</v>
      </c>
      <c r="B33" s="708" t="s">
        <v>33</v>
      </c>
      <c r="C33" s="708" t="s">
        <v>18</v>
      </c>
      <c r="D33" s="708">
        <v>904.95356594770897</v>
      </c>
      <c r="E33" s="708">
        <v>14908.005087040299</v>
      </c>
      <c r="F33" s="708">
        <v>5.72286050831298</v>
      </c>
      <c r="G33" s="708">
        <v>94.277139491686995</v>
      </c>
    </row>
    <row r="34" spans="1:7" x14ac:dyDescent="0.25">
      <c r="A34" s="708" t="s">
        <v>32</v>
      </c>
      <c r="B34" s="708" t="s">
        <v>33</v>
      </c>
      <c r="C34" s="708" t="s">
        <v>19</v>
      </c>
      <c r="D34" s="708">
        <v>196.03251430118101</v>
      </c>
      <c r="E34" s="708">
        <v>25642.7252367029</v>
      </c>
      <c r="F34" s="708">
        <v>0.75867623432307996</v>
      </c>
      <c r="G34" s="708">
        <v>99.241323765676896</v>
      </c>
    </row>
    <row r="35" spans="1:7" x14ac:dyDescent="0.25">
      <c r="A35" s="708" t="s">
        <v>34</v>
      </c>
      <c r="B35" s="708" t="s">
        <v>35</v>
      </c>
      <c r="C35" s="708" t="s">
        <v>18</v>
      </c>
      <c r="D35" s="708">
        <v>499.10797941835199</v>
      </c>
      <c r="E35" s="708">
        <v>36086.765159588598</v>
      </c>
      <c r="F35" s="708">
        <v>1.36420956122055</v>
      </c>
      <c r="G35" s="708">
        <v>98.635790438779495</v>
      </c>
    </row>
    <row r="36" spans="1:7" x14ac:dyDescent="0.25">
      <c r="A36" s="708" t="s">
        <v>34</v>
      </c>
      <c r="B36" s="708" t="s">
        <v>35</v>
      </c>
      <c r="C36" s="708" t="s">
        <v>19</v>
      </c>
      <c r="D36" s="708">
        <v>1302.0104852613999</v>
      </c>
      <c r="E36" s="708">
        <v>87938.809793257795</v>
      </c>
      <c r="F36" s="708">
        <v>1.45898534011436</v>
      </c>
      <c r="G36" s="708">
        <v>98.541014659885604</v>
      </c>
    </row>
    <row r="37" spans="1:7" x14ac:dyDescent="0.25">
      <c r="A37" s="708" t="s">
        <v>36</v>
      </c>
      <c r="B37" s="708" t="s">
        <v>37</v>
      </c>
      <c r="C37" s="708" t="s">
        <v>18</v>
      </c>
      <c r="D37" s="708">
        <v>610.26079744984497</v>
      </c>
      <c r="E37" s="708">
        <v>35943.107632225598</v>
      </c>
      <c r="F37" s="708">
        <v>1.6695063236755301</v>
      </c>
      <c r="G37" s="708">
        <v>98.330493676324494</v>
      </c>
    </row>
    <row r="38" spans="1:7" x14ac:dyDescent="0.25">
      <c r="A38" s="708" t="s">
        <v>36</v>
      </c>
      <c r="B38" s="708" t="s">
        <v>37</v>
      </c>
      <c r="C38" s="708" t="s">
        <v>19</v>
      </c>
      <c r="D38" s="708">
        <v>1244.4578991452599</v>
      </c>
      <c r="E38" s="708">
        <v>65178.798817685303</v>
      </c>
      <c r="F38" s="708">
        <v>1.8735273767898999</v>
      </c>
      <c r="G38" s="708">
        <v>98.126472623210105</v>
      </c>
    </row>
    <row r="39" spans="1:7" x14ac:dyDescent="0.25">
      <c r="A39" s="708" t="s">
        <v>38</v>
      </c>
      <c r="B39" s="708" t="s">
        <v>39</v>
      </c>
      <c r="C39" s="708" t="s">
        <v>18</v>
      </c>
      <c r="D39" s="708">
        <v>243.48467641399699</v>
      </c>
      <c r="E39" s="708">
        <v>17217.886132604901</v>
      </c>
      <c r="F39" s="708">
        <v>1.39441902401062</v>
      </c>
      <c r="G39" s="708">
        <v>98.605580975989398</v>
      </c>
    </row>
    <row r="40" spans="1:7" x14ac:dyDescent="0.25">
      <c r="A40" s="708" t="s">
        <v>38</v>
      </c>
      <c r="B40" s="708" t="s">
        <v>39</v>
      </c>
      <c r="C40" s="708" t="s">
        <v>19</v>
      </c>
      <c r="D40" s="708">
        <v>362.58591197523401</v>
      </c>
      <c r="E40" s="708">
        <v>45794.819387846401</v>
      </c>
      <c r="F40" s="708">
        <v>0.78554223232438702</v>
      </c>
      <c r="G40" s="708">
        <v>99.214457767675597</v>
      </c>
    </row>
    <row r="41" spans="1:7" x14ac:dyDescent="0.25">
      <c r="A41" s="708" t="s">
        <v>40</v>
      </c>
      <c r="B41" s="708" t="s">
        <v>41</v>
      </c>
      <c r="C41" s="708" t="s">
        <v>18</v>
      </c>
      <c r="D41" s="708">
        <v>607.68424336196802</v>
      </c>
      <c r="E41" s="708">
        <v>62347.853084983602</v>
      </c>
      <c r="F41" s="708">
        <v>0.965259402350236</v>
      </c>
      <c r="G41" s="708">
        <v>99.034740597649801</v>
      </c>
    </row>
    <row r="42" spans="1:7" x14ac:dyDescent="0.25">
      <c r="A42" s="708" t="s">
        <v>40</v>
      </c>
      <c r="B42" s="708" t="s">
        <v>41</v>
      </c>
      <c r="C42" s="708" t="s">
        <v>19</v>
      </c>
      <c r="D42" s="708">
        <v>1615.13890683929</v>
      </c>
      <c r="E42" s="708">
        <v>160336.55392972601</v>
      </c>
      <c r="F42" s="708">
        <v>0.99729671147631804</v>
      </c>
      <c r="G42" s="708">
        <v>99.002703288523705</v>
      </c>
    </row>
    <row r="43" spans="1:7" x14ac:dyDescent="0.25">
      <c r="A43" s="708" t="s">
        <v>42</v>
      </c>
      <c r="B43" s="708" t="s">
        <v>43</v>
      </c>
      <c r="C43" s="708" t="s">
        <v>18</v>
      </c>
      <c r="D43" s="708">
        <v>1546.8031901686099</v>
      </c>
      <c r="E43" s="708">
        <v>118024.067254522</v>
      </c>
      <c r="F43" s="708">
        <v>1.29362877799247</v>
      </c>
      <c r="G43" s="708">
        <v>98.706371222007505</v>
      </c>
    </row>
    <row r="44" spans="1:7" x14ac:dyDescent="0.25">
      <c r="A44" s="708" t="s">
        <v>42</v>
      </c>
      <c r="B44" s="708" t="s">
        <v>43</v>
      </c>
      <c r="C44" s="708" t="s">
        <v>19</v>
      </c>
      <c r="D44" s="708">
        <v>977.06325057778497</v>
      </c>
      <c r="E44" s="708">
        <v>263086.49769562698</v>
      </c>
      <c r="F44" s="708">
        <v>0.37001063193904099</v>
      </c>
      <c r="G44" s="708">
        <v>99.629989368061004</v>
      </c>
    </row>
    <row r="45" spans="1:7" x14ac:dyDescent="0.25">
      <c r="A45" s="708" t="s">
        <v>44</v>
      </c>
      <c r="B45" s="708" t="s">
        <v>45</v>
      </c>
      <c r="C45" s="708" t="s">
        <v>18</v>
      </c>
      <c r="D45" s="708">
        <v>91.821860061392996</v>
      </c>
      <c r="E45" s="708">
        <v>18613.447590854499</v>
      </c>
      <c r="F45" s="708">
        <v>0.49088766297829001</v>
      </c>
      <c r="G45" s="708">
        <v>99.509112337021705</v>
      </c>
    </row>
    <row r="46" spans="1:7" x14ac:dyDescent="0.25">
      <c r="A46" s="708" t="s">
        <v>44</v>
      </c>
      <c r="B46" s="708" t="s">
        <v>45</v>
      </c>
      <c r="C46" s="708" t="s">
        <v>19</v>
      </c>
      <c r="D46" s="708">
        <v>1880.0708876117901</v>
      </c>
      <c r="E46" s="708">
        <v>138141.221172661</v>
      </c>
      <c r="F46" s="708">
        <v>1.34270357025594</v>
      </c>
      <c r="G46" s="708">
        <v>98.657296429744093</v>
      </c>
    </row>
    <row r="47" spans="1:7" x14ac:dyDescent="0.25">
      <c r="A47" s="708" t="s">
        <v>46</v>
      </c>
      <c r="B47" s="708" t="s">
        <v>47</v>
      </c>
      <c r="C47" s="708" t="s">
        <v>18</v>
      </c>
      <c r="D47" s="708">
        <v>70.8332104794804</v>
      </c>
      <c r="E47" s="708">
        <v>51686.062178872897</v>
      </c>
      <c r="F47" s="708">
        <v>0.13685753356460501</v>
      </c>
      <c r="G47" s="708">
        <v>99.863142466435406</v>
      </c>
    </row>
    <row r="48" spans="1:7" x14ac:dyDescent="0.25">
      <c r="A48" s="708" t="s">
        <v>46</v>
      </c>
      <c r="B48" s="708" t="s">
        <v>47</v>
      </c>
      <c r="C48" s="708" t="s">
        <v>19</v>
      </c>
      <c r="D48" s="708">
        <v>1938.2347759726199</v>
      </c>
      <c r="E48" s="708">
        <v>270019.91778123798</v>
      </c>
      <c r="F48" s="708">
        <v>0.71269596360597698</v>
      </c>
      <c r="G48" s="708">
        <v>99.287304036394005</v>
      </c>
    </row>
    <row r="49" spans="1:7" x14ac:dyDescent="0.25">
      <c r="A49" s="708" t="s">
        <v>48</v>
      </c>
      <c r="B49" s="708" t="s">
        <v>49</v>
      </c>
      <c r="C49" s="708" t="s">
        <v>18</v>
      </c>
      <c r="D49" s="708">
        <v>4706.0655210546001</v>
      </c>
      <c r="E49" s="708">
        <v>79356.961606585304</v>
      </c>
      <c r="F49" s="708">
        <v>5.5982584518506497</v>
      </c>
      <c r="G49" s="708">
        <v>94.401741548149403</v>
      </c>
    </row>
    <row r="50" spans="1:7" x14ac:dyDescent="0.25">
      <c r="A50" s="708" t="s">
        <v>48</v>
      </c>
      <c r="B50" s="708" t="s">
        <v>49</v>
      </c>
      <c r="C50" s="708" t="s">
        <v>19</v>
      </c>
      <c r="D50" s="708">
        <v>3121.36180224497</v>
      </c>
      <c r="E50" s="708">
        <v>320932.10223212402</v>
      </c>
      <c r="F50" s="708">
        <v>0.96322432828982696</v>
      </c>
      <c r="G50" s="708">
        <v>99.036775671710203</v>
      </c>
    </row>
    <row r="51" spans="1:7" x14ac:dyDescent="0.25">
      <c r="A51" s="708" t="s">
        <v>50</v>
      </c>
      <c r="B51" s="708" t="s">
        <v>51</v>
      </c>
      <c r="C51" s="708" t="s">
        <v>18</v>
      </c>
      <c r="D51" s="708">
        <v>0</v>
      </c>
      <c r="E51" s="708">
        <v>11319.8150100896</v>
      </c>
      <c r="F51" s="708">
        <v>0</v>
      </c>
      <c r="G51" s="708">
        <v>100</v>
      </c>
    </row>
    <row r="52" spans="1:7" x14ac:dyDescent="0.25">
      <c r="A52" s="708" t="s">
        <v>50</v>
      </c>
      <c r="B52" s="708" t="s">
        <v>51</v>
      </c>
      <c r="C52" s="708" t="s">
        <v>19</v>
      </c>
      <c r="D52" s="708">
        <v>357.336696403757</v>
      </c>
      <c r="E52" s="708">
        <v>47991.452502638298</v>
      </c>
      <c r="F52" s="708">
        <v>0.73908096215744901</v>
      </c>
      <c r="G52" s="708">
        <v>99.260919037842598</v>
      </c>
    </row>
    <row r="53" spans="1:7" x14ac:dyDescent="0.25">
      <c r="A53" s="708" t="s">
        <v>52</v>
      </c>
      <c r="B53" s="708" t="s">
        <v>53</v>
      </c>
      <c r="C53" s="708" t="s">
        <v>18</v>
      </c>
      <c r="D53" s="708">
        <v>39.9765540061302</v>
      </c>
      <c r="E53" s="708">
        <v>6445.4219772385004</v>
      </c>
      <c r="F53" s="708">
        <v>0.61640859560959405</v>
      </c>
      <c r="G53" s="708">
        <v>99.383591404390401</v>
      </c>
    </row>
    <row r="54" spans="1:7" x14ac:dyDescent="0.25">
      <c r="A54" s="708" t="s">
        <v>52</v>
      </c>
      <c r="B54" s="708" t="s">
        <v>53</v>
      </c>
      <c r="C54" s="708" t="s">
        <v>19</v>
      </c>
      <c r="D54" s="708">
        <v>471.24634485790602</v>
      </c>
      <c r="E54" s="708">
        <v>65215.498306591602</v>
      </c>
      <c r="F54" s="708">
        <v>0.717414673780013</v>
      </c>
      <c r="G54" s="708">
        <v>99.282585326220001</v>
      </c>
    </row>
    <row r="55" spans="1:7" x14ac:dyDescent="0.25">
      <c r="A55" s="708" t="s">
        <v>54</v>
      </c>
      <c r="B55" s="708" t="s">
        <v>55</v>
      </c>
      <c r="C55" s="708" t="s">
        <v>18</v>
      </c>
      <c r="D55" s="708">
        <v>377.15978802994903</v>
      </c>
      <c r="E55" s="708">
        <v>8310.5389777421897</v>
      </c>
      <c r="F55" s="708">
        <v>4.3413083049781402</v>
      </c>
      <c r="G55" s="708">
        <v>95.658691695021901</v>
      </c>
    </row>
    <row r="56" spans="1:7" x14ac:dyDescent="0.25">
      <c r="A56" s="708" t="s">
        <v>54</v>
      </c>
      <c r="B56" s="708" t="s">
        <v>55</v>
      </c>
      <c r="C56" s="708" t="s">
        <v>19</v>
      </c>
      <c r="D56" s="708">
        <v>659.22153513184298</v>
      </c>
      <c r="E56" s="708">
        <v>22638.184269633901</v>
      </c>
      <c r="F56" s="708">
        <v>2.8295920183396102</v>
      </c>
      <c r="G56" s="708">
        <v>97.170407981660404</v>
      </c>
    </row>
    <row r="57" spans="1:7" x14ac:dyDescent="0.25">
      <c r="A57" s="708" t="s">
        <v>56</v>
      </c>
      <c r="B57" s="708" t="s">
        <v>57</v>
      </c>
      <c r="C57" s="708" t="s">
        <v>18</v>
      </c>
      <c r="D57" s="708">
        <v>128.186397640195</v>
      </c>
      <c r="E57" s="708">
        <v>6951.7360977797298</v>
      </c>
      <c r="F57" s="708">
        <v>1.81056215972872</v>
      </c>
      <c r="G57" s="708">
        <v>98.189437840271296</v>
      </c>
    </row>
    <row r="58" spans="1:7" x14ac:dyDescent="0.25">
      <c r="A58" s="708" t="s">
        <v>56</v>
      </c>
      <c r="B58" s="708" t="s">
        <v>57</v>
      </c>
      <c r="C58" s="708" t="s">
        <v>19</v>
      </c>
      <c r="D58" s="708">
        <v>155.61762830716199</v>
      </c>
      <c r="E58" s="708">
        <v>27118.3477385068</v>
      </c>
      <c r="F58" s="708">
        <v>0.57057206832312202</v>
      </c>
      <c r="G58" s="708">
        <v>99.429427931676898</v>
      </c>
    </row>
    <row r="59" spans="1:7" x14ac:dyDescent="0.25">
      <c r="A59" s="708" t="s">
        <v>58</v>
      </c>
      <c r="B59" s="708" t="s">
        <v>59</v>
      </c>
      <c r="C59" s="708" t="s">
        <v>18</v>
      </c>
      <c r="D59" s="708">
        <v>381.582971277647</v>
      </c>
      <c r="E59" s="708">
        <v>15527.524167248101</v>
      </c>
      <c r="F59" s="708">
        <v>2.3985190869297699</v>
      </c>
      <c r="G59" s="708">
        <v>97.601480913070205</v>
      </c>
    </row>
    <row r="60" spans="1:7" x14ac:dyDescent="0.25">
      <c r="A60" s="708" t="s">
        <v>58</v>
      </c>
      <c r="B60" s="708" t="s">
        <v>59</v>
      </c>
      <c r="C60" s="708" t="s">
        <v>19</v>
      </c>
      <c r="D60" s="708">
        <v>83.791382858384694</v>
      </c>
      <c r="E60" s="708">
        <v>67784.082799991302</v>
      </c>
      <c r="F60" s="708">
        <v>0.12346251281222401</v>
      </c>
      <c r="G60" s="708">
        <v>99.876537487187804</v>
      </c>
    </row>
    <row r="61" spans="1:7" x14ac:dyDescent="0.25">
      <c r="A61" s="708" t="s">
        <v>60</v>
      </c>
      <c r="B61" s="708" t="s">
        <v>61</v>
      </c>
      <c r="C61" s="708" t="s">
        <v>18</v>
      </c>
      <c r="D61" s="708">
        <v>26.524953253301302</v>
      </c>
      <c r="E61" s="708">
        <v>2131.1729402534102</v>
      </c>
      <c r="F61" s="708">
        <v>1.2293172891869799</v>
      </c>
      <c r="G61" s="708">
        <v>98.770682710813006</v>
      </c>
    </row>
    <row r="62" spans="1:7" x14ac:dyDescent="0.25">
      <c r="A62" s="708" t="s">
        <v>60</v>
      </c>
      <c r="B62" s="708" t="s">
        <v>61</v>
      </c>
      <c r="C62" s="708" t="s">
        <v>19</v>
      </c>
      <c r="D62" s="708">
        <v>13.8737145790393</v>
      </c>
      <c r="E62" s="708">
        <v>4988.2016725785197</v>
      </c>
      <c r="F62" s="708">
        <v>0.27735916605053601</v>
      </c>
      <c r="G62" s="708">
        <v>99.722640833949498</v>
      </c>
    </row>
    <row r="63" spans="1:7" x14ac:dyDescent="0.25">
      <c r="A63" s="708" t="s">
        <v>62</v>
      </c>
      <c r="B63" s="708" t="s">
        <v>63</v>
      </c>
      <c r="C63" s="708" t="s">
        <v>18</v>
      </c>
      <c r="D63" s="708">
        <v>592.92359105923902</v>
      </c>
      <c r="E63" s="708">
        <v>31877.098370827702</v>
      </c>
      <c r="F63" s="708">
        <v>1.8260646443516699</v>
      </c>
      <c r="G63" s="708">
        <v>98.173935355648297</v>
      </c>
    </row>
    <row r="64" spans="1:7" x14ac:dyDescent="0.25">
      <c r="A64" s="708" t="s">
        <v>62</v>
      </c>
      <c r="B64" s="708" t="s">
        <v>63</v>
      </c>
      <c r="C64" s="708" t="s">
        <v>19</v>
      </c>
      <c r="D64" s="708">
        <v>1066.9797987110001</v>
      </c>
      <c r="E64" s="708">
        <v>81773.527867897603</v>
      </c>
      <c r="F64" s="708">
        <v>1.2879928295527401</v>
      </c>
      <c r="G64" s="708">
        <v>98.712007170447293</v>
      </c>
    </row>
    <row r="65" spans="1:7" x14ac:dyDescent="0.25">
      <c r="A65" s="708" t="s">
        <v>64</v>
      </c>
      <c r="B65" s="708" t="s">
        <v>65</v>
      </c>
      <c r="C65" s="708" t="s">
        <v>18</v>
      </c>
      <c r="D65" s="708">
        <v>1215.18609522883</v>
      </c>
      <c r="E65" s="708">
        <v>63697.825384898097</v>
      </c>
      <c r="F65" s="708">
        <v>1.8720223688911199</v>
      </c>
      <c r="G65" s="708">
        <v>98.127977631108905</v>
      </c>
    </row>
    <row r="66" spans="1:7" x14ac:dyDescent="0.25">
      <c r="A66" s="708" t="s">
        <v>64</v>
      </c>
      <c r="B66" s="708" t="s">
        <v>65</v>
      </c>
      <c r="C66" s="708" t="s">
        <v>19</v>
      </c>
      <c r="D66" s="708">
        <v>2506.2131819380402</v>
      </c>
      <c r="E66" s="708">
        <v>114397.78688206201</v>
      </c>
      <c r="F66" s="708">
        <v>2.1438215805840599</v>
      </c>
      <c r="G66" s="708">
        <v>97.856178419415997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2078</v>
      </c>
    </row>
    <row r="9" spans="1:4" x14ac:dyDescent="0.25">
      <c r="A9" t="s">
        <v>2079</v>
      </c>
    </row>
    <row r="10" spans="1:4" x14ac:dyDescent="0.25">
      <c r="A10" t="s">
        <v>1909</v>
      </c>
    </row>
    <row r="11" spans="1:4" x14ac:dyDescent="0.25">
      <c r="A11" t="s">
        <v>2080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2081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09" t="s">
        <v>16</v>
      </c>
      <c r="B17" s="709" t="s">
        <v>17</v>
      </c>
      <c r="C17" s="709" t="s">
        <v>18</v>
      </c>
      <c r="D17" s="709">
        <v>10133.000160666699</v>
      </c>
    </row>
    <row r="18" spans="1:4" x14ac:dyDescent="0.25">
      <c r="A18" s="709" t="s">
        <v>16</v>
      </c>
      <c r="B18" s="709" t="s">
        <v>17</v>
      </c>
      <c r="C18" s="709" t="s">
        <v>19</v>
      </c>
      <c r="D18" s="709">
        <v>14333.6243058399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2082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10" t="s">
        <v>28</v>
      </c>
      <c r="B29" s="710" t="s">
        <v>29</v>
      </c>
      <c r="C29" s="710" t="s">
        <v>18</v>
      </c>
      <c r="D29" s="710">
        <v>19734.6665501184</v>
      </c>
    </row>
    <row r="30" spans="1:4" x14ac:dyDescent="0.25">
      <c r="A30" s="710" t="s">
        <v>28</v>
      </c>
      <c r="B30" s="710" t="s">
        <v>29</v>
      </c>
      <c r="C30" s="710" t="s">
        <v>19</v>
      </c>
      <c r="D30" s="710">
        <v>29144.5515904809</v>
      </c>
    </row>
    <row r="31" spans="1:4" x14ac:dyDescent="0.25">
      <c r="A31" s="710" t="s">
        <v>30</v>
      </c>
      <c r="B31" s="710" t="s">
        <v>31</v>
      </c>
      <c r="C31" s="710" t="s">
        <v>18</v>
      </c>
      <c r="D31" s="710">
        <v>15628.9829938857</v>
      </c>
    </row>
    <row r="32" spans="1:4" x14ac:dyDescent="0.25">
      <c r="A32" s="710" t="s">
        <v>30</v>
      </c>
      <c r="B32" s="710" t="s">
        <v>31</v>
      </c>
      <c r="C32" s="710" t="s">
        <v>19</v>
      </c>
      <c r="D32" s="710">
        <v>47470.313986875597</v>
      </c>
    </row>
    <row r="33" spans="1:4" x14ac:dyDescent="0.25">
      <c r="A33" s="710" t="s">
        <v>32</v>
      </c>
      <c r="B33" s="710" t="s">
        <v>33</v>
      </c>
      <c r="C33" s="710" t="s">
        <v>18</v>
      </c>
      <c r="D33" s="710">
        <v>8654.2308952613294</v>
      </c>
    </row>
    <row r="34" spans="1:4" x14ac:dyDescent="0.25">
      <c r="A34" s="710" t="s">
        <v>32</v>
      </c>
      <c r="B34" s="710" t="s">
        <v>33</v>
      </c>
      <c r="C34" s="710" t="s">
        <v>19</v>
      </c>
      <c r="D34" s="710">
        <v>12718.8285584649</v>
      </c>
    </row>
    <row r="35" spans="1:4" x14ac:dyDescent="0.25">
      <c r="A35" s="710" t="s">
        <v>34</v>
      </c>
      <c r="B35" s="710" t="s">
        <v>35</v>
      </c>
      <c r="C35" s="710" t="s">
        <v>18</v>
      </c>
      <c r="D35" s="710">
        <v>4908.17499448934</v>
      </c>
    </row>
    <row r="36" spans="1:4" x14ac:dyDescent="0.25">
      <c r="A36" s="710" t="s">
        <v>34</v>
      </c>
      <c r="B36" s="710" t="s">
        <v>35</v>
      </c>
      <c r="C36" s="710" t="s">
        <v>19</v>
      </c>
      <c r="D36" s="710">
        <v>5647.7118413221497</v>
      </c>
    </row>
    <row r="37" spans="1:4" x14ac:dyDescent="0.25">
      <c r="A37" s="710" t="s">
        <v>36</v>
      </c>
      <c r="B37" s="710" t="s">
        <v>37</v>
      </c>
      <c r="C37" s="710" t="s">
        <v>18</v>
      </c>
      <c r="D37" s="710">
        <v>6673.7681592287399</v>
      </c>
    </row>
    <row r="38" spans="1:4" x14ac:dyDescent="0.25">
      <c r="A38" s="710" t="s">
        <v>36</v>
      </c>
      <c r="B38" s="710" t="s">
        <v>37</v>
      </c>
      <c r="C38" s="710" t="s">
        <v>19</v>
      </c>
      <c r="D38" s="710">
        <v>6519.0253863890202</v>
      </c>
    </row>
    <row r="39" spans="1:4" x14ac:dyDescent="0.25">
      <c r="A39" s="710" t="s">
        <v>38</v>
      </c>
      <c r="B39" s="710" t="s">
        <v>39</v>
      </c>
      <c r="C39" s="710" t="s">
        <v>18</v>
      </c>
      <c r="D39" s="710">
        <v>8593.5779095927392</v>
      </c>
    </row>
    <row r="40" spans="1:4" x14ac:dyDescent="0.25">
      <c r="A40" s="710" t="s">
        <v>38</v>
      </c>
      <c r="B40" s="710" t="s">
        <v>39</v>
      </c>
      <c r="C40" s="710" t="s">
        <v>19</v>
      </c>
      <c r="D40" s="710">
        <v>11527.9987764502</v>
      </c>
    </row>
    <row r="41" spans="1:4" x14ac:dyDescent="0.25">
      <c r="A41" s="710" t="s">
        <v>40</v>
      </c>
      <c r="B41" s="710" t="s">
        <v>41</v>
      </c>
      <c r="C41" s="710" t="s">
        <v>18</v>
      </c>
      <c r="D41" s="710">
        <v>8022.3791099055197</v>
      </c>
    </row>
    <row r="42" spans="1:4" x14ac:dyDescent="0.25">
      <c r="A42" s="710" t="s">
        <v>40</v>
      </c>
      <c r="B42" s="710" t="s">
        <v>41</v>
      </c>
      <c r="C42" s="710" t="s">
        <v>19</v>
      </c>
      <c r="D42" s="710">
        <v>6654.8201236515097</v>
      </c>
    </row>
    <row r="43" spans="1:4" x14ac:dyDescent="0.25">
      <c r="A43" s="710" t="s">
        <v>42</v>
      </c>
      <c r="B43" s="710" t="s">
        <v>43</v>
      </c>
      <c r="C43" s="710" t="s">
        <v>18</v>
      </c>
      <c r="D43" s="710">
        <v>10075.891901242599</v>
      </c>
    </row>
    <row r="44" spans="1:4" x14ac:dyDescent="0.25">
      <c r="A44" s="710" t="s">
        <v>42</v>
      </c>
      <c r="B44" s="710" t="s">
        <v>43</v>
      </c>
      <c r="C44" s="710" t="s">
        <v>19</v>
      </c>
      <c r="D44" s="710">
        <v>9795.6007283278595</v>
      </c>
    </row>
    <row r="45" spans="1:4" x14ac:dyDescent="0.25">
      <c r="A45" s="710" t="s">
        <v>44</v>
      </c>
      <c r="B45" s="710" t="s">
        <v>45</v>
      </c>
      <c r="C45" s="710" t="s">
        <v>18</v>
      </c>
      <c r="D45" s="710">
        <v>17065.872472424398</v>
      </c>
    </row>
    <row r="46" spans="1:4" x14ac:dyDescent="0.25">
      <c r="A46" s="710" t="s">
        <v>44</v>
      </c>
      <c r="B46" s="710" t="s">
        <v>45</v>
      </c>
      <c r="C46" s="710" t="s">
        <v>19</v>
      </c>
      <c r="D46" s="710">
        <v>18340.986744601199</v>
      </c>
    </row>
    <row r="47" spans="1:4" x14ac:dyDescent="0.25">
      <c r="A47" s="710" t="s">
        <v>46</v>
      </c>
      <c r="B47" s="710" t="s">
        <v>47</v>
      </c>
      <c r="C47" s="710" t="s">
        <v>18</v>
      </c>
      <c r="D47" s="710">
        <v>12629.6067086943</v>
      </c>
    </row>
    <row r="48" spans="1:4" x14ac:dyDescent="0.25">
      <c r="A48" s="710" t="s">
        <v>46</v>
      </c>
      <c r="B48" s="710" t="s">
        <v>47</v>
      </c>
      <c r="C48" s="710" t="s">
        <v>19</v>
      </c>
      <c r="D48" s="710">
        <v>15738.7347093636</v>
      </c>
    </row>
    <row r="49" spans="1:4" x14ac:dyDescent="0.25">
      <c r="A49" s="710" t="s">
        <v>48</v>
      </c>
      <c r="B49" s="710" t="s">
        <v>49</v>
      </c>
      <c r="C49" s="710" t="s">
        <v>18</v>
      </c>
      <c r="D49" s="710">
        <v>13123.300763482301</v>
      </c>
    </row>
    <row r="50" spans="1:4" x14ac:dyDescent="0.25">
      <c r="A50" s="710" t="s">
        <v>48</v>
      </c>
      <c r="B50" s="710" t="s">
        <v>49</v>
      </c>
      <c r="C50" s="710" t="s">
        <v>19</v>
      </c>
      <c r="D50" s="710">
        <v>16672.649258592701</v>
      </c>
    </row>
    <row r="51" spans="1:4" x14ac:dyDescent="0.25">
      <c r="A51" s="710" t="s">
        <v>50</v>
      </c>
      <c r="B51" s="710" t="s">
        <v>51</v>
      </c>
      <c r="C51" s="710" t="s">
        <v>18</v>
      </c>
      <c r="D51" s="710">
        <v>11044.953689776101</v>
      </c>
    </row>
    <row r="52" spans="1:4" x14ac:dyDescent="0.25">
      <c r="A52" s="710" t="s">
        <v>50</v>
      </c>
      <c r="B52" s="710" t="s">
        <v>51</v>
      </c>
      <c r="C52" s="710" t="s">
        <v>19</v>
      </c>
      <c r="D52" s="710">
        <v>15363.778858767</v>
      </c>
    </row>
    <row r="53" spans="1:4" x14ac:dyDescent="0.25">
      <c r="A53" s="710" t="s">
        <v>52</v>
      </c>
      <c r="B53" s="710" t="s">
        <v>53</v>
      </c>
      <c r="C53" s="710" t="s">
        <v>18</v>
      </c>
      <c r="D53" s="710">
        <v>38559.404528822197</v>
      </c>
    </row>
    <row r="54" spans="1:4" x14ac:dyDescent="0.25">
      <c r="A54" s="710" t="s">
        <v>52</v>
      </c>
      <c r="B54" s="710" t="s">
        <v>53</v>
      </c>
      <c r="C54" s="710" t="s">
        <v>19</v>
      </c>
      <c r="D54" s="710">
        <v>30083.311446716802</v>
      </c>
    </row>
    <row r="55" spans="1:4" x14ac:dyDescent="0.25">
      <c r="A55" s="710" t="s">
        <v>54</v>
      </c>
      <c r="B55" s="710" t="s">
        <v>55</v>
      </c>
      <c r="C55" s="710" t="s">
        <v>18</v>
      </c>
      <c r="D55" s="710">
        <v>15817.287065549201</v>
      </c>
    </row>
    <row r="56" spans="1:4" x14ac:dyDescent="0.25">
      <c r="A56" s="710" t="s">
        <v>54</v>
      </c>
      <c r="B56" s="710" t="s">
        <v>55</v>
      </c>
      <c r="C56" s="710" t="s">
        <v>19</v>
      </c>
      <c r="D56" s="710">
        <v>13576.091119012301</v>
      </c>
    </row>
    <row r="57" spans="1:4" x14ac:dyDescent="0.25">
      <c r="A57" s="710" t="s">
        <v>56</v>
      </c>
      <c r="B57" s="710" t="s">
        <v>57</v>
      </c>
      <c r="C57" s="710" t="s">
        <v>18</v>
      </c>
      <c r="D57" s="710">
        <v>8277.5691946354309</v>
      </c>
    </row>
    <row r="58" spans="1:4" x14ac:dyDescent="0.25">
      <c r="A58" s="710" t="s">
        <v>56</v>
      </c>
      <c r="B58" s="710" t="s">
        <v>57</v>
      </c>
      <c r="C58" s="710" t="s">
        <v>19</v>
      </c>
      <c r="D58" s="710">
        <v>11995.919482420701</v>
      </c>
    </row>
    <row r="59" spans="1:4" x14ac:dyDescent="0.25">
      <c r="A59" s="710" t="s">
        <v>58</v>
      </c>
      <c r="B59" s="710" t="s">
        <v>59</v>
      </c>
      <c r="C59" s="710" t="s">
        <v>18</v>
      </c>
      <c r="D59" s="710">
        <v>14772.769007549199</v>
      </c>
    </row>
    <row r="60" spans="1:4" x14ac:dyDescent="0.25">
      <c r="A60" s="710" t="s">
        <v>58</v>
      </c>
      <c r="B60" s="710" t="s">
        <v>59</v>
      </c>
      <c r="C60" s="710" t="s">
        <v>19</v>
      </c>
      <c r="D60" s="710">
        <v>10644.6801345652</v>
      </c>
    </row>
    <row r="61" spans="1:4" x14ac:dyDescent="0.25">
      <c r="A61" s="710" t="s">
        <v>60</v>
      </c>
      <c r="B61" s="710" t="s">
        <v>61</v>
      </c>
      <c r="C61" s="710" t="s">
        <v>18</v>
      </c>
      <c r="D61" s="710">
        <v>14257.8757837631</v>
      </c>
    </row>
    <row r="62" spans="1:4" x14ac:dyDescent="0.25">
      <c r="A62" s="710" t="s">
        <v>60</v>
      </c>
      <c r="B62" s="710" t="s">
        <v>61</v>
      </c>
      <c r="C62" s="710" t="s">
        <v>19</v>
      </c>
      <c r="D62" s="710">
        <v>18141.843193859801</v>
      </c>
    </row>
    <row r="63" spans="1:4" x14ac:dyDescent="0.25">
      <c r="A63" s="710" t="s">
        <v>62</v>
      </c>
      <c r="B63" s="710" t="s">
        <v>63</v>
      </c>
      <c r="C63" s="710" t="s">
        <v>18</v>
      </c>
      <c r="D63" s="710">
        <v>6628.4130344368596</v>
      </c>
    </row>
    <row r="64" spans="1:4" x14ac:dyDescent="0.25">
      <c r="A64" s="710" t="s">
        <v>62</v>
      </c>
      <c r="B64" s="710" t="s">
        <v>63</v>
      </c>
      <c r="C64" s="710" t="s">
        <v>19</v>
      </c>
      <c r="D64" s="710">
        <v>7378.3183971845801</v>
      </c>
    </row>
    <row r="65" spans="1:4" x14ac:dyDescent="0.25">
      <c r="A65" s="710" t="s">
        <v>64</v>
      </c>
      <c r="B65" s="710" t="s">
        <v>65</v>
      </c>
      <c r="C65" s="710" t="s">
        <v>18</v>
      </c>
      <c r="D65" s="710">
        <v>6019.2025318163296</v>
      </c>
    </row>
    <row r="66" spans="1:4" x14ac:dyDescent="0.25">
      <c r="A66" s="710" t="s">
        <v>64</v>
      </c>
      <c r="B66" s="710" t="s">
        <v>65</v>
      </c>
      <c r="C66" s="710" t="s">
        <v>19</v>
      </c>
      <c r="D66" s="710">
        <v>5687.92591684129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2083</v>
      </c>
    </row>
    <row r="9" spans="1:7" x14ac:dyDescent="0.25">
      <c r="A9" t="s">
        <v>2084</v>
      </c>
    </row>
    <row r="10" spans="1:7" x14ac:dyDescent="0.25">
      <c r="A10" t="s">
        <v>2085</v>
      </c>
    </row>
    <row r="11" spans="1:7" x14ac:dyDescent="0.25">
      <c r="A11" t="s">
        <v>2086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11" t="s">
        <v>16</v>
      </c>
      <c r="B17" s="711" t="s">
        <v>17</v>
      </c>
      <c r="C17" s="711" t="s">
        <v>18</v>
      </c>
      <c r="D17" s="711">
        <v>145491.39157132999</v>
      </c>
      <c r="E17" s="711">
        <v>1679732.38599227</v>
      </c>
      <c r="F17" s="711">
        <v>7.9711536393383398</v>
      </c>
      <c r="G17" s="711">
        <v>92.028846360661703</v>
      </c>
    </row>
    <row r="18" spans="1:7" x14ac:dyDescent="0.25">
      <c r="A18" s="711" t="s">
        <v>16</v>
      </c>
      <c r="B18" s="711" t="s">
        <v>17</v>
      </c>
      <c r="C18" s="711" t="s">
        <v>19</v>
      </c>
      <c r="D18" s="711">
        <v>554922.46518612897</v>
      </c>
      <c r="E18" s="711">
        <v>4752768.7572502699</v>
      </c>
      <c r="F18" s="711">
        <v>10.455063076020499</v>
      </c>
      <c r="G18" s="711">
        <v>89.544936923979506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2088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12" t="s">
        <v>28</v>
      </c>
      <c r="B29" s="712" t="s">
        <v>29</v>
      </c>
      <c r="C29" s="712" t="s">
        <v>18</v>
      </c>
      <c r="D29" s="712">
        <v>7942.6237645148003</v>
      </c>
      <c r="E29" s="712">
        <v>50741.4653303456</v>
      </c>
      <c r="F29" s="712">
        <v>13.5345438380681</v>
      </c>
      <c r="G29" s="712">
        <v>86.465456161931897</v>
      </c>
    </row>
    <row r="30" spans="1:7" x14ac:dyDescent="0.25">
      <c r="A30" s="712" t="s">
        <v>28</v>
      </c>
      <c r="B30" s="712" t="s">
        <v>29</v>
      </c>
      <c r="C30" s="712" t="s">
        <v>19</v>
      </c>
      <c r="D30" s="712">
        <v>44744.097891169899</v>
      </c>
      <c r="E30" s="712">
        <v>394338.81301396998</v>
      </c>
      <c r="F30" s="712">
        <v>10.1903528422304</v>
      </c>
      <c r="G30" s="712">
        <v>89.809647157769604</v>
      </c>
    </row>
    <row r="31" spans="1:7" x14ac:dyDescent="0.25">
      <c r="A31" s="712" t="s">
        <v>30</v>
      </c>
      <c r="B31" s="712" t="s">
        <v>31</v>
      </c>
      <c r="C31" s="712" t="s">
        <v>18</v>
      </c>
      <c r="D31" s="712">
        <v>1451.33371469439</v>
      </c>
      <c r="E31" s="712">
        <v>16927.160919226098</v>
      </c>
      <c r="F31" s="712">
        <v>7.8969129061077696</v>
      </c>
      <c r="G31" s="712">
        <v>92.103087093892199</v>
      </c>
    </row>
    <row r="32" spans="1:7" x14ac:dyDescent="0.25">
      <c r="A32" s="712" t="s">
        <v>30</v>
      </c>
      <c r="B32" s="712" t="s">
        <v>31</v>
      </c>
      <c r="C32" s="712" t="s">
        <v>19</v>
      </c>
      <c r="D32" s="712">
        <v>14074.2271793818</v>
      </c>
      <c r="E32" s="712">
        <v>112391.27818669799</v>
      </c>
      <c r="F32" s="712">
        <v>11.1289059721394</v>
      </c>
      <c r="G32" s="712">
        <v>88.871094027860593</v>
      </c>
    </row>
    <row r="33" spans="1:7" x14ac:dyDescent="0.25">
      <c r="A33" s="712" t="s">
        <v>32</v>
      </c>
      <c r="B33" s="712" t="s">
        <v>33</v>
      </c>
      <c r="C33" s="712" t="s">
        <v>18</v>
      </c>
      <c r="D33" s="712">
        <v>3177.8653479548502</v>
      </c>
      <c r="E33" s="712">
        <v>35933.749478645303</v>
      </c>
      <c r="F33" s="712">
        <v>8.1251192568851707</v>
      </c>
      <c r="G33" s="712">
        <v>91.874880743114801</v>
      </c>
    </row>
    <row r="34" spans="1:7" x14ac:dyDescent="0.25">
      <c r="A34" s="712" t="s">
        <v>32</v>
      </c>
      <c r="B34" s="712" t="s">
        <v>33</v>
      </c>
      <c r="C34" s="712" t="s">
        <v>19</v>
      </c>
      <c r="D34" s="712">
        <v>5826.6842352926597</v>
      </c>
      <c r="E34" s="712">
        <v>55210.700938107097</v>
      </c>
      <c r="F34" s="712">
        <v>9.5460908404574703</v>
      </c>
      <c r="G34" s="712">
        <v>90.453909159542505</v>
      </c>
    </row>
    <row r="35" spans="1:7" x14ac:dyDescent="0.25">
      <c r="A35" s="712" t="s">
        <v>34</v>
      </c>
      <c r="B35" s="712" t="s">
        <v>35</v>
      </c>
      <c r="C35" s="712" t="s">
        <v>18</v>
      </c>
      <c r="D35" s="712">
        <v>7209.4460442619102</v>
      </c>
      <c r="E35" s="712">
        <v>102907.46529993801</v>
      </c>
      <c r="F35" s="712">
        <v>6.5470834191188496</v>
      </c>
      <c r="G35" s="712">
        <v>93.452916580881094</v>
      </c>
    </row>
    <row r="36" spans="1:7" x14ac:dyDescent="0.25">
      <c r="A36" s="712" t="s">
        <v>34</v>
      </c>
      <c r="B36" s="712" t="s">
        <v>35</v>
      </c>
      <c r="C36" s="712" t="s">
        <v>19</v>
      </c>
      <c r="D36" s="712">
        <v>20197.998898359499</v>
      </c>
      <c r="E36" s="712">
        <v>255715.08975744099</v>
      </c>
      <c r="F36" s="712">
        <v>7.3204207153638796</v>
      </c>
      <c r="G36" s="712">
        <v>92.679579284636105</v>
      </c>
    </row>
    <row r="37" spans="1:7" x14ac:dyDescent="0.25">
      <c r="A37" s="712" t="s">
        <v>36</v>
      </c>
      <c r="B37" s="712" t="s">
        <v>37</v>
      </c>
      <c r="C37" s="712" t="s">
        <v>18</v>
      </c>
      <c r="D37" s="712">
        <v>8341.8567439707003</v>
      </c>
      <c r="E37" s="712">
        <v>115300.80809692699</v>
      </c>
      <c r="F37" s="712">
        <v>6.7467461613715001</v>
      </c>
      <c r="G37" s="712">
        <v>93.253253838628495</v>
      </c>
    </row>
    <row r="38" spans="1:7" x14ac:dyDescent="0.25">
      <c r="A38" s="712" t="s">
        <v>36</v>
      </c>
      <c r="B38" s="712" t="s">
        <v>37</v>
      </c>
      <c r="C38" s="712" t="s">
        <v>19</v>
      </c>
      <c r="D38" s="712">
        <v>13629.6044178269</v>
      </c>
      <c r="E38" s="712">
        <v>197898.73074127501</v>
      </c>
      <c r="F38" s="712">
        <v>6.4433941710812999</v>
      </c>
      <c r="G38" s="712">
        <v>93.556605828918705</v>
      </c>
    </row>
    <row r="39" spans="1:7" x14ac:dyDescent="0.25">
      <c r="A39" s="712" t="s">
        <v>38</v>
      </c>
      <c r="B39" s="712" t="s">
        <v>39</v>
      </c>
      <c r="C39" s="712" t="s">
        <v>18</v>
      </c>
      <c r="D39" s="712">
        <v>3751.4323298435802</v>
      </c>
      <c r="E39" s="712">
        <v>43162.891888788501</v>
      </c>
      <c r="F39" s="712">
        <v>7.9963473679403396</v>
      </c>
      <c r="G39" s="712">
        <v>92.003652632059698</v>
      </c>
    </row>
    <row r="40" spans="1:7" x14ac:dyDescent="0.25">
      <c r="A40" s="712" t="s">
        <v>38</v>
      </c>
      <c r="B40" s="712" t="s">
        <v>39</v>
      </c>
      <c r="C40" s="712" t="s">
        <v>19</v>
      </c>
      <c r="D40" s="712">
        <v>9091.0689004871692</v>
      </c>
      <c r="E40" s="712">
        <v>116607.60688088099</v>
      </c>
      <c r="F40" s="712">
        <v>7.2324301302104299</v>
      </c>
      <c r="G40" s="712">
        <v>92.767569869789597</v>
      </c>
    </row>
    <row r="41" spans="1:7" x14ac:dyDescent="0.25">
      <c r="A41" s="712" t="s">
        <v>40</v>
      </c>
      <c r="B41" s="712" t="s">
        <v>41</v>
      </c>
      <c r="C41" s="712" t="s">
        <v>18</v>
      </c>
      <c r="D41" s="712">
        <v>13239.5411518766</v>
      </c>
      <c r="E41" s="712">
        <v>173193.781539811</v>
      </c>
      <c r="F41" s="712">
        <v>7.1014885969561101</v>
      </c>
      <c r="G41" s="712">
        <v>92.898511403043898</v>
      </c>
    </row>
    <row r="42" spans="1:7" x14ac:dyDescent="0.25">
      <c r="A42" s="712" t="s">
        <v>40</v>
      </c>
      <c r="B42" s="712" t="s">
        <v>41</v>
      </c>
      <c r="C42" s="712" t="s">
        <v>19</v>
      </c>
      <c r="D42" s="712">
        <v>38735.46569605</v>
      </c>
      <c r="E42" s="712">
        <v>409482.21161226201</v>
      </c>
      <c r="F42" s="712">
        <v>8.6421102194515296</v>
      </c>
      <c r="G42" s="712">
        <v>91.357889780548504</v>
      </c>
    </row>
    <row r="43" spans="1:7" x14ac:dyDescent="0.25">
      <c r="A43" s="712" t="s">
        <v>42</v>
      </c>
      <c r="B43" s="712" t="s">
        <v>43</v>
      </c>
      <c r="C43" s="712" t="s">
        <v>18</v>
      </c>
      <c r="D43" s="712">
        <v>27172.240452969199</v>
      </c>
      <c r="E43" s="712">
        <v>302215.73475584399</v>
      </c>
      <c r="F43" s="712">
        <v>8.2493116015372294</v>
      </c>
      <c r="G43" s="712">
        <v>91.750688398462799</v>
      </c>
    </row>
    <row r="44" spans="1:7" x14ac:dyDescent="0.25">
      <c r="A44" s="712" t="s">
        <v>42</v>
      </c>
      <c r="B44" s="712" t="s">
        <v>43</v>
      </c>
      <c r="C44" s="712" t="s">
        <v>19</v>
      </c>
      <c r="D44" s="712">
        <v>74953.000009124007</v>
      </c>
      <c r="E44" s="712">
        <v>582759.02478206297</v>
      </c>
      <c r="F44" s="712">
        <v>11.396020930728801</v>
      </c>
      <c r="G44" s="712">
        <v>88.603979069271205</v>
      </c>
    </row>
    <row r="45" spans="1:7" x14ac:dyDescent="0.25">
      <c r="A45" s="712" t="s">
        <v>44</v>
      </c>
      <c r="B45" s="712" t="s">
        <v>45</v>
      </c>
      <c r="C45" s="712" t="s">
        <v>18</v>
      </c>
      <c r="D45" s="712">
        <v>5934.7169035739098</v>
      </c>
      <c r="E45" s="712">
        <v>41154.913050936302</v>
      </c>
      <c r="F45" s="712">
        <v>12.6030230207946</v>
      </c>
      <c r="G45" s="712">
        <v>87.396976979205405</v>
      </c>
    </row>
    <row r="46" spans="1:7" x14ac:dyDescent="0.25">
      <c r="A46" s="712" t="s">
        <v>44</v>
      </c>
      <c r="B46" s="712" t="s">
        <v>45</v>
      </c>
      <c r="C46" s="712" t="s">
        <v>19</v>
      </c>
      <c r="D46" s="712">
        <v>42527.146876286002</v>
      </c>
      <c r="E46" s="712">
        <v>253887.22316920399</v>
      </c>
      <c r="F46" s="712">
        <v>14.347194729378099</v>
      </c>
      <c r="G46" s="712">
        <v>85.652805270621897</v>
      </c>
    </row>
    <row r="47" spans="1:7" x14ac:dyDescent="0.25">
      <c r="A47" s="712" t="s">
        <v>46</v>
      </c>
      <c r="B47" s="712" t="s">
        <v>47</v>
      </c>
      <c r="C47" s="712" t="s">
        <v>18</v>
      </c>
      <c r="D47" s="712">
        <v>15772.964427447499</v>
      </c>
      <c r="E47" s="712">
        <v>137268.61776692601</v>
      </c>
      <c r="F47" s="712">
        <v>10.306326033283399</v>
      </c>
      <c r="G47" s="712">
        <v>89.693673966716602</v>
      </c>
    </row>
    <row r="48" spans="1:7" x14ac:dyDescent="0.25">
      <c r="A48" s="712" t="s">
        <v>46</v>
      </c>
      <c r="B48" s="712" t="s">
        <v>47</v>
      </c>
      <c r="C48" s="712" t="s">
        <v>19</v>
      </c>
      <c r="D48" s="712">
        <v>74378.428744769204</v>
      </c>
      <c r="E48" s="712">
        <v>557514.98906085698</v>
      </c>
      <c r="F48" s="712">
        <v>11.770723772224599</v>
      </c>
      <c r="G48" s="712">
        <v>88.229276227775401</v>
      </c>
    </row>
    <row r="49" spans="1:7" x14ac:dyDescent="0.25">
      <c r="A49" s="712" t="s">
        <v>48</v>
      </c>
      <c r="B49" s="712" t="s">
        <v>49</v>
      </c>
      <c r="C49" s="712" t="s">
        <v>18</v>
      </c>
      <c r="D49" s="712">
        <v>19832.0521725086</v>
      </c>
      <c r="E49" s="712">
        <v>222218.38476144601</v>
      </c>
      <c r="F49" s="712">
        <v>8.1933552460059893</v>
      </c>
      <c r="G49" s="712">
        <v>91.806644753993993</v>
      </c>
    </row>
    <row r="50" spans="1:7" x14ac:dyDescent="0.25">
      <c r="A50" s="712" t="s">
        <v>48</v>
      </c>
      <c r="B50" s="712" t="s">
        <v>49</v>
      </c>
      <c r="C50" s="712" t="s">
        <v>19</v>
      </c>
      <c r="D50" s="712">
        <v>104316.322205506</v>
      </c>
      <c r="E50" s="712">
        <v>726042.24086053902</v>
      </c>
      <c r="F50" s="712">
        <v>12.562804413110999</v>
      </c>
      <c r="G50" s="712">
        <v>87.437195586889004</v>
      </c>
    </row>
    <row r="51" spans="1:7" x14ac:dyDescent="0.25">
      <c r="A51" s="712" t="s">
        <v>50</v>
      </c>
      <c r="B51" s="712" t="s">
        <v>51</v>
      </c>
      <c r="C51" s="712" t="s">
        <v>18</v>
      </c>
      <c r="D51" s="712">
        <v>1890.33276051282</v>
      </c>
      <c r="E51" s="712">
        <v>32437.770480272698</v>
      </c>
      <c r="F51" s="712">
        <v>5.5066624195737699</v>
      </c>
      <c r="G51" s="712">
        <v>94.4933375804262</v>
      </c>
    </row>
    <row r="52" spans="1:7" x14ac:dyDescent="0.25">
      <c r="A52" s="712" t="s">
        <v>50</v>
      </c>
      <c r="B52" s="712" t="s">
        <v>51</v>
      </c>
      <c r="C52" s="712" t="s">
        <v>19</v>
      </c>
      <c r="D52" s="712">
        <v>11725.316655778</v>
      </c>
      <c r="E52" s="712">
        <v>109460.580103436</v>
      </c>
      <c r="F52" s="712">
        <v>9.6754795478183393</v>
      </c>
      <c r="G52" s="712">
        <v>90.324520452181702</v>
      </c>
    </row>
    <row r="53" spans="1:7" x14ac:dyDescent="0.25">
      <c r="A53" s="712" t="s">
        <v>52</v>
      </c>
      <c r="B53" s="712" t="s">
        <v>53</v>
      </c>
      <c r="C53" s="712" t="s">
        <v>18</v>
      </c>
      <c r="D53" s="712">
        <v>2415.0052569251702</v>
      </c>
      <c r="E53" s="712">
        <v>10482.6810213114</v>
      </c>
      <c r="F53" s="712">
        <v>18.7243293473514</v>
      </c>
      <c r="G53" s="712">
        <v>81.2756706526486</v>
      </c>
    </row>
    <row r="54" spans="1:7" x14ac:dyDescent="0.25">
      <c r="A54" s="712" t="s">
        <v>52</v>
      </c>
      <c r="B54" s="712" t="s">
        <v>53</v>
      </c>
      <c r="C54" s="712" t="s">
        <v>19</v>
      </c>
      <c r="D54" s="712">
        <v>18021.609471309199</v>
      </c>
      <c r="E54" s="712">
        <v>109930.704250454</v>
      </c>
      <c r="F54" s="712">
        <v>14.0846296148249</v>
      </c>
      <c r="G54" s="712">
        <v>85.915370385175095</v>
      </c>
    </row>
    <row r="55" spans="1:7" x14ac:dyDescent="0.25">
      <c r="A55" s="712" t="s">
        <v>54</v>
      </c>
      <c r="B55" s="712" t="s">
        <v>55</v>
      </c>
      <c r="C55" s="712" t="s">
        <v>18</v>
      </c>
      <c r="D55" s="712">
        <v>1622.92873524999</v>
      </c>
      <c r="E55" s="712">
        <v>22208.823893999699</v>
      </c>
      <c r="F55" s="712">
        <v>6.8099428543837197</v>
      </c>
      <c r="G55" s="712">
        <v>93.190057145616294</v>
      </c>
    </row>
    <row r="56" spans="1:7" x14ac:dyDescent="0.25">
      <c r="A56" s="712" t="s">
        <v>54</v>
      </c>
      <c r="B56" s="712" t="s">
        <v>55</v>
      </c>
      <c r="C56" s="712" t="s">
        <v>19</v>
      </c>
      <c r="D56" s="712">
        <v>5956.6010405828001</v>
      </c>
      <c r="E56" s="712">
        <v>48330.646330167503</v>
      </c>
      <c r="F56" s="712">
        <v>10.972376256071099</v>
      </c>
      <c r="G56" s="712">
        <v>89.027623743928899</v>
      </c>
    </row>
    <row r="57" spans="1:7" x14ac:dyDescent="0.25">
      <c r="A57" s="712" t="s">
        <v>56</v>
      </c>
      <c r="B57" s="712" t="s">
        <v>57</v>
      </c>
      <c r="C57" s="712" t="s">
        <v>18</v>
      </c>
      <c r="D57" s="712">
        <v>1213.4914598839</v>
      </c>
      <c r="E57" s="712">
        <v>18611.8541276252</v>
      </c>
      <c r="F57" s="712">
        <v>6.1209094919810898</v>
      </c>
      <c r="G57" s="712">
        <v>93.879090508018905</v>
      </c>
    </row>
    <row r="58" spans="1:7" x14ac:dyDescent="0.25">
      <c r="A58" s="712" t="s">
        <v>56</v>
      </c>
      <c r="B58" s="712" t="s">
        <v>57</v>
      </c>
      <c r="C58" s="712" t="s">
        <v>19</v>
      </c>
      <c r="D58" s="712">
        <v>7668.29295631284</v>
      </c>
      <c r="E58" s="712">
        <v>60571.361456177998</v>
      </c>
      <c r="F58" s="712">
        <v>11.237297466309</v>
      </c>
      <c r="G58" s="712">
        <v>88.762702533690998</v>
      </c>
    </row>
    <row r="59" spans="1:7" x14ac:dyDescent="0.25">
      <c r="A59" s="712" t="s">
        <v>58</v>
      </c>
      <c r="B59" s="712" t="s">
        <v>59</v>
      </c>
      <c r="C59" s="712" t="s">
        <v>18</v>
      </c>
      <c r="D59" s="712">
        <v>5713.0169867699296</v>
      </c>
      <c r="E59" s="712">
        <v>41130.107257342897</v>
      </c>
      <c r="F59" s="712">
        <v>12.1960630913467</v>
      </c>
      <c r="G59" s="712">
        <v>87.803936908653299</v>
      </c>
    </row>
    <row r="60" spans="1:7" x14ac:dyDescent="0.25">
      <c r="A60" s="712" t="s">
        <v>58</v>
      </c>
      <c r="B60" s="712" t="s">
        <v>59</v>
      </c>
      <c r="C60" s="712" t="s">
        <v>19</v>
      </c>
      <c r="D60" s="712">
        <v>17675.264374503</v>
      </c>
      <c r="E60" s="712">
        <v>178069.61138138399</v>
      </c>
      <c r="F60" s="712">
        <v>9.0297456351019605</v>
      </c>
      <c r="G60" s="712">
        <v>90.970254364897997</v>
      </c>
    </row>
    <row r="61" spans="1:7" x14ac:dyDescent="0.25">
      <c r="A61" s="712" t="s">
        <v>60</v>
      </c>
      <c r="B61" s="712" t="s">
        <v>61</v>
      </c>
      <c r="C61" s="712" t="s">
        <v>18</v>
      </c>
      <c r="D61" s="712">
        <v>481.97136460853199</v>
      </c>
      <c r="E61" s="712">
        <v>5548.5108980157602</v>
      </c>
      <c r="F61" s="712">
        <v>7.99225242060146</v>
      </c>
      <c r="G61" s="712">
        <v>92.007747579398497</v>
      </c>
    </row>
    <row r="62" spans="1:7" x14ac:dyDescent="0.25">
      <c r="A62" s="712" t="s">
        <v>60</v>
      </c>
      <c r="B62" s="712" t="s">
        <v>61</v>
      </c>
      <c r="C62" s="712" t="s">
        <v>19</v>
      </c>
      <c r="D62" s="712">
        <v>1286.4198387700501</v>
      </c>
      <c r="E62" s="712">
        <v>11046.0978986057</v>
      </c>
      <c r="F62" s="712">
        <v>10.431120928951399</v>
      </c>
      <c r="G62" s="712">
        <v>89.568879071048499</v>
      </c>
    </row>
    <row r="63" spans="1:7" x14ac:dyDescent="0.25">
      <c r="A63" s="712" t="s">
        <v>62</v>
      </c>
      <c r="B63" s="712" t="s">
        <v>63</v>
      </c>
      <c r="C63" s="712" t="s">
        <v>18</v>
      </c>
      <c r="D63" s="712">
        <v>9410.0234551488193</v>
      </c>
      <c r="E63" s="712">
        <v>101636.404083756</v>
      </c>
      <c r="F63" s="712">
        <v>8.4739542403127093</v>
      </c>
      <c r="G63" s="712">
        <v>91.526045759687307</v>
      </c>
    </row>
    <row r="64" spans="1:7" x14ac:dyDescent="0.25">
      <c r="A64" s="712" t="s">
        <v>62</v>
      </c>
      <c r="B64" s="712" t="s">
        <v>63</v>
      </c>
      <c r="C64" s="712" t="s">
        <v>19</v>
      </c>
      <c r="D64" s="712">
        <v>28704.853365377901</v>
      </c>
      <c r="E64" s="712">
        <v>223468.71909571701</v>
      </c>
      <c r="F64" s="712">
        <v>11.3829744668452</v>
      </c>
      <c r="G64" s="712">
        <v>88.617025533154802</v>
      </c>
    </row>
    <row r="65" spans="1:7" x14ac:dyDescent="0.25">
      <c r="A65" s="712" t="s">
        <v>64</v>
      </c>
      <c r="B65" s="712" t="s">
        <v>65</v>
      </c>
      <c r="C65" s="712" t="s">
        <v>18</v>
      </c>
      <c r="D65" s="712">
        <v>8918.5484986146894</v>
      </c>
      <c r="E65" s="712">
        <v>206651.26134111601</v>
      </c>
      <c r="F65" s="712">
        <v>4.13719736787138</v>
      </c>
      <c r="G65" s="712">
        <v>95.862802632128606</v>
      </c>
    </row>
    <row r="66" spans="1:7" x14ac:dyDescent="0.25">
      <c r="A66" s="712" t="s">
        <v>64</v>
      </c>
      <c r="B66" s="712" t="s">
        <v>65</v>
      </c>
      <c r="C66" s="712" t="s">
        <v>19</v>
      </c>
      <c r="D66" s="712">
        <v>21410.0624292416</v>
      </c>
      <c r="E66" s="712">
        <v>350043.12773102702</v>
      </c>
      <c r="F66" s="712">
        <v>5.7638655411746296</v>
      </c>
      <c r="G66" s="712">
        <v>94.236134458825404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2089</v>
      </c>
    </row>
    <row r="9" spans="1:4" x14ac:dyDescent="0.25">
      <c r="A9" t="s">
        <v>2090</v>
      </c>
    </row>
    <row r="10" spans="1:4" x14ac:dyDescent="0.25">
      <c r="A10" t="s">
        <v>2091</v>
      </c>
    </row>
    <row r="11" spans="1:4" x14ac:dyDescent="0.25">
      <c r="A11" t="s">
        <v>2092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2093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13" t="s">
        <v>16</v>
      </c>
      <c r="B17" s="713" t="s">
        <v>17</v>
      </c>
      <c r="C17" s="713" t="s">
        <v>18</v>
      </c>
      <c r="D17" s="713">
        <v>147611.10412322899</v>
      </c>
    </row>
    <row r="18" spans="1:4" x14ac:dyDescent="0.25">
      <c r="A18" s="713" t="s">
        <v>16</v>
      </c>
      <c r="B18" s="713" t="s">
        <v>17</v>
      </c>
      <c r="C18" s="713" t="s">
        <v>19</v>
      </c>
      <c r="D18" s="713">
        <v>195549.212155616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2094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14" t="s">
        <v>28</v>
      </c>
      <c r="B29" s="714" t="s">
        <v>29</v>
      </c>
      <c r="C29" s="714" t="s">
        <v>18</v>
      </c>
      <c r="D29" s="714">
        <v>131452.41868976699</v>
      </c>
    </row>
    <row r="30" spans="1:4" x14ac:dyDescent="0.25">
      <c r="A30" s="714" t="s">
        <v>28</v>
      </c>
      <c r="B30" s="714" t="s">
        <v>29</v>
      </c>
      <c r="C30" s="714" t="s">
        <v>19</v>
      </c>
      <c r="D30" s="714">
        <v>245144.75560413001</v>
      </c>
    </row>
    <row r="31" spans="1:4" x14ac:dyDescent="0.25">
      <c r="A31" s="714" t="s">
        <v>30</v>
      </c>
      <c r="B31" s="714" t="s">
        <v>31</v>
      </c>
      <c r="C31" s="714" t="s">
        <v>18</v>
      </c>
      <c r="D31" s="714">
        <v>166498.02167642</v>
      </c>
    </row>
    <row r="32" spans="1:4" x14ac:dyDescent="0.25">
      <c r="A32" s="714" t="s">
        <v>30</v>
      </c>
      <c r="B32" s="714" t="s">
        <v>31</v>
      </c>
      <c r="C32" s="714" t="s">
        <v>19</v>
      </c>
      <c r="D32" s="714">
        <v>344082.11091707298</v>
      </c>
    </row>
    <row r="33" spans="1:4" x14ac:dyDescent="0.25">
      <c r="A33" s="714" t="s">
        <v>32</v>
      </c>
      <c r="B33" s="714" t="s">
        <v>33</v>
      </c>
      <c r="C33" s="714" t="s">
        <v>18</v>
      </c>
      <c r="D33" s="714">
        <v>163862.41518284101</v>
      </c>
    </row>
    <row r="34" spans="1:4" x14ac:dyDescent="0.25">
      <c r="A34" s="714" t="s">
        <v>32</v>
      </c>
      <c r="B34" s="714" t="s">
        <v>33</v>
      </c>
      <c r="C34" s="714" t="s">
        <v>19</v>
      </c>
      <c r="D34" s="714">
        <v>163292.28729286001</v>
      </c>
    </row>
    <row r="35" spans="1:4" x14ac:dyDescent="0.25">
      <c r="A35" s="714" t="s">
        <v>34</v>
      </c>
      <c r="B35" s="714" t="s">
        <v>35</v>
      </c>
      <c r="C35" s="714" t="s">
        <v>18</v>
      </c>
      <c r="D35" s="714">
        <v>122415.21576686201</v>
      </c>
    </row>
    <row r="36" spans="1:4" x14ac:dyDescent="0.25">
      <c r="A36" s="714" t="s">
        <v>34</v>
      </c>
      <c r="B36" s="714" t="s">
        <v>35</v>
      </c>
      <c r="C36" s="714" t="s">
        <v>19</v>
      </c>
      <c r="D36" s="714">
        <v>129126.40855586099</v>
      </c>
    </row>
    <row r="37" spans="1:4" x14ac:dyDescent="0.25">
      <c r="A37" s="714" t="s">
        <v>36</v>
      </c>
      <c r="B37" s="714" t="s">
        <v>37</v>
      </c>
      <c r="C37" s="714" t="s">
        <v>18</v>
      </c>
      <c r="D37" s="714">
        <v>115823.203504424</v>
      </c>
    </row>
    <row r="38" spans="1:4" x14ac:dyDescent="0.25">
      <c r="A38" s="714" t="s">
        <v>36</v>
      </c>
      <c r="B38" s="714" t="s">
        <v>37</v>
      </c>
      <c r="C38" s="714" t="s">
        <v>19</v>
      </c>
      <c r="D38" s="714">
        <v>152410.19855906701</v>
      </c>
    </row>
    <row r="39" spans="1:4" x14ac:dyDescent="0.25">
      <c r="A39" s="714" t="s">
        <v>38</v>
      </c>
      <c r="B39" s="714" t="s">
        <v>39</v>
      </c>
      <c r="C39" s="714" t="s">
        <v>18</v>
      </c>
      <c r="D39" s="714">
        <v>142492.54129572501</v>
      </c>
    </row>
    <row r="40" spans="1:4" x14ac:dyDescent="0.25">
      <c r="A40" s="714" t="s">
        <v>38</v>
      </c>
      <c r="B40" s="714" t="s">
        <v>39</v>
      </c>
      <c r="C40" s="714" t="s">
        <v>19</v>
      </c>
      <c r="D40" s="714">
        <v>141154.864121561</v>
      </c>
    </row>
    <row r="41" spans="1:4" x14ac:dyDescent="0.25">
      <c r="A41" s="714" t="s">
        <v>40</v>
      </c>
      <c r="B41" s="714" t="s">
        <v>41</v>
      </c>
      <c r="C41" s="714" t="s">
        <v>18</v>
      </c>
      <c r="D41" s="714">
        <v>141724.497460838</v>
      </c>
    </row>
    <row r="42" spans="1:4" x14ac:dyDescent="0.25">
      <c r="A42" s="714" t="s">
        <v>40</v>
      </c>
      <c r="B42" s="714" t="s">
        <v>41</v>
      </c>
      <c r="C42" s="714" t="s">
        <v>19</v>
      </c>
      <c r="D42" s="714">
        <v>177368.97893353101</v>
      </c>
    </row>
    <row r="43" spans="1:4" x14ac:dyDescent="0.25">
      <c r="A43" s="714" t="s">
        <v>42</v>
      </c>
      <c r="B43" s="714" t="s">
        <v>43</v>
      </c>
      <c r="C43" s="714" t="s">
        <v>18</v>
      </c>
      <c r="D43" s="714">
        <v>141913.66780418201</v>
      </c>
    </row>
    <row r="44" spans="1:4" x14ac:dyDescent="0.25">
      <c r="A44" s="714" t="s">
        <v>42</v>
      </c>
      <c r="B44" s="714" t="s">
        <v>43</v>
      </c>
      <c r="C44" s="714" t="s">
        <v>19</v>
      </c>
      <c r="D44" s="714">
        <v>166013.34100585201</v>
      </c>
    </row>
    <row r="45" spans="1:4" x14ac:dyDescent="0.25">
      <c r="A45" s="714" t="s">
        <v>44</v>
      </c>
      <c r="B45" s="714" t="s">
        <v>45</v>
      </c>
      <c r="C45" s="714" t="s">
        <v>18</v>
      </c>
      <c r="D45" s="714">
        <v>211988.17084097001</v>
      </c>
    </row>
    <row r="46" spans="1:4" x14ac:dyDescent="0.25">
      <c r="A46" s="714" t="s">
        <v>44</v>
      </c>
      <c r="B46" s="714" t="s">
        <v>45</v>
      </c>
      <c r="C46" s="714" t="s">
        <v>19</v>
      </c>
      <c r="D46" s="714">
        <v>245788.22465250199</v>
      </c>
    </row>
    <row r="47" spans="1:4" x14ac:dyDescent="0.25">
      <c r="A47" s="714" t="s">
        <v>46</v>
      </c>
      <c r="B47" s="714" t="s">
        <v>47</v>
      </c>
      <c r="C47" s="714" t="s">
        <v>18</v>
      </c>
      <c r="D47" s="714">
        <v>141300.67827366799</v>
      </c>
    </row>
    <row r="48" spans="1:4" x14ac:dyDescent="0.25">
      <c r="A48" s="714" t="s">
        <v>46</v>
      </c>
      <c r="B48" s="714" t="s">
        <v>47</v>
      </c>
      <c r="C48" s="714" t="s">
        <v>19</v>
      </c>
      <c r="D48" s="714">
        <v>185772.59176380999</v>
      </c>
    </row>
    <row r="49" spans="1:4" x14ac:dyDescent="0.25">
      <c r="A49" s="714" t="s">
        <v>48</v>
      </c>
      <c r="B49" s="714" t="s">
        <v>49</v>
      </c>
      <c r="C49" s="714" t="s">
        <v>18</v>
      </c>
      <c r="D49" s="714">
        <v>159038.82743136899</v>
      </c>
    </row>
    <row r="50" spans="1:4" x14ac:dyDescent="0.25">
      <c r="A50" s="714" t="s">
        <v>48</v>
      </c>
      <c r="B50" s="714" t="s">
        <v>49</v>
      </c>
      <c r="C50" s="714" t="s">
        <v>19</v>
      </c>
      <c r="D50" s="714">
        <v>201182.76673838799</v>
      </c>
    </row>
    <row r="51" spans="1:4" x14ac:dyDescent="0.25">
      <c r="A51" s="714" t="s">
        <v>50</v>
      </c>
      <c r="B51" s="714" t="s">
        <v>51</v>
      </c>
      <c r="C51" s="714" t="s">
        <v>18</v>
      </c>
      <c r="D51" s="714">
        <v>159231.554997728</v>
      </c>
    </row>
    <row r="52" spans="1:4" x14ac:dyDescent="0.25">
      <c r="A52" s="714" t="s">
        <v>50</v>
      </c>
      <c r="B52" s="714" t="s">
        <v>51</v>
      </c>
      <c r="C52" s="714" t="s">
        <v>19</v>
      </c>
      <c r="D52" s="714">
        <v>237240.08059362599</v>
      </c>
    </row>
    <row r="53" spans="1:4" x14ac:dyDescent="0.25">
      <c r="A53" s="714" t="s">
        <v>52</v>
      </c>
      <c r="B53" s="714" t="s">
        <v>53</v>
      </c>
      <c r="C53" s="714" t="s">
        <v>18</v>
      </c>
      <c r="D53" s="714">
        <v>220865.53560509399</v>
      </c>
    </row>
    <row r="54" spans="1:4" x14ac:dyDescent="0.25">
      <c r="A54" s="714" t="s">
        <v>52</v>
      </c>
      <c r="B54" s="714" t="s">
        <v>53</v>
      </c>
      <c r="C54" s="714" t="s">
        <v>19</v>
      </c>
      <c r="D54" s="714">
        <v>263877.829235307</v>
      </c>
    </row>
    <row r="55" spans="1:4" x14ac:dyDescent="0.25">
      <c r="A55" s="714" t="s">
        <v>54</v>
      </c>
      <c r="B55" s="714" t="s">
        <v>55</v>
      </c>
      <c r="C55" s="714" t="s">
        <v>18</v>
      </c>
      <c r="D55" s="714">
        <v>286007.380124352</v>
      </c>
    </row>
    <row r="56" spans="1:4" x14ac:dyDescent="0.25">
      <c r="A56" s="714" t="s">
        <v>54</v>
      </c>
      <c r="B56" s="714" t="s">
        <v>55</v>
      </c>
      <c r="C56" s="714" t="s">
        <v>19</v>
      </c>
      <c r="D56" s="714">
        <v>187269.28582084601</v>
      </c>
    </row>
    <row r="57" spans="1:4" x14ac:dyDescent="0.25">
      <c r="A57" s="714" t="s">
        <v>56</v>
      </c>
      <c r="B57" s="714" t="s">
        <v>57</v>
      </c>
      <c r="C57" s="714" t="s">
        <v>18</v>
      </c>
      <c r="D57" s="714">
        <v>158010.733746621</v>
      </c>
    </row>
    <row r="58" spans="1:4" x14ac:dyDescent="0.25">
      <c r="A58" s="714" t="s">
        <v>56</v>
      </c>
      <c r="B58" s="714" t="s">
        <v>57</v>
      </c>
      <c r="C58" s="714" t="s">
        <v>19</v>
      </c>
      <c r="D58" s="714">
        <v>175151.41172140001</v>
      </c>
    </row>
    <row r="59" spans="1:4" x14ac:dyDescent="0.25">
      <c r="A59" s="714" t="s">
        <v>58</v>
      </c>
      <c r="B59" s="714" t="s">
        <v>59</v>
      </c>
      <c r="C59" s="714" t="s">
        <v>18</v>
      </c>
      <c r="D59" s="714">
        <v>210538.34185473601</v>
      </c>
    </row>
    <row r="60" spans="1:4" x14ac:dyDescent="0.25">
      <c r="A60" s="714" t="s">
        <v>58</v>
      </c>
      <c r="B60" s="714" t="s">
        <v>59</v>
      </c>
      <c r="C60" s="714" t="s">
        <v>19</v>
      </c>
      <c r="D60" s="714">
        <v>180576.70303491299</v>
      </c>
    </row>
    <row r="61" spans="1:4" x14ac:dyDescent="0.25">
      <c r="A61" s="714" t="s">
        <v>60</v>
      </c>
      <c r="B61" s="714" t="s">
        <v>61</v>
      </c>
      <c r="C61" s="714" t="s">
        <v>18</v>
      </c>
      <c r="D61" s="714">
        <v>175972.04338598301</v>
      </c>
    </row>
    <row r="62" spans="1:4" x14ac:dyDescent="0.25">
      <c r="A62" s="714" t="s">
        <v>60</v>
      </c>
      <c r="B62" s="714" t="s">
        <v>61</v>
      </c>
      <c r="C62" s="714" t="s">
        <v>19</v>
      </c>
      <c r="D62" s="714">
        <v>232000.82581149699</v>
      </c>
    </row>
    <row r="63" spans="1:4" x14ac:dyDescent="0.25">
      <c r="A63" s="714" t="s">
        <v>62</v>
      </c>
      <c r="B63" s="714" t="s">
        <v>63</v>
      </c>
      <c r="C63" s="714" t="s">
        <v>18</v>
      </c>
      <c r="D63" s="714">
        <v>119445.254889612</v>
      </c>
    </row>
    <row r="64" spans="1:4" x14ac:dyDescent="0.25">
      <c r="A64" s="714" t="s">
        <v>62</v>
      </c>
      <c r="B64" s="714" t="s">
        <v>63</v>
      </c>
      <c r="C64" s="714" t="s">
        <v>19</v>
      </c>
      <c r="D64" s="714">
        <v>167733.98176467599</v>
      </c>
    </row>
    <row r="65" spans="1:4" x14ac:dyDescent="0.25">
      <c r="A65" s="714" t="s">
        <v>64</v>
      </c>
      <c r="B65" s="714" t="s">
        <v>65</v>
      </c>
      <c r="C65" s="714" t="s">
        <v>18</v>
      </c>
      <c r="D65" s="714">
        <v>116306.506014174</v>
      </c>
    </row>
    <row r="66" spans="1:4" x14ac:dyDescent="0.25">
      <c r="A66" s="714" t="s">
        <v>64</v>
      </c>
      <c r="B66" s="714" t="s">
        <v>65</v>
      </c>
      <c r="C66" s="714" t="s">
        <v>19</v>
      </c>
      <c r="D66" s="714">
        <v>135930.334795198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2095</v>
      </c>
    </row>
    <row r="9" spans="1:7" x14ac:dyDescent="0.25">
      <c r="A9" t="s">
        <v>2084</v>
      </c>
    </row>
    <row r="10" spans="1:7" x14ac:dyDescent="0.25">
      <c r="A10" t="s">
        <v>2096</v>
      </c>
    </row>
    <row r="11" spans="1:7" x14ac:dyDescent="0.25">
      <c r="A11" t="s">
        <v>2097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2098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15" t="s">
        <v>16</v>
      </c>
      <c r="B17" s="715" t="s">
        <v>17</v>
      </c>
      <c r="C17" s="715" t="s">
        <v>18</v>
      </c>
      <c r="D17" s="715">
        <v>46354.986308069099</v>
      </c>
      <c r="E17" s="715">
        <v>1778868.79125553</v>
      </c>
      <c r="F17" s="715">
        <v>2.5396878387123598</v>
      </c>
      <c r="G17" s="715">
        <v>97.460312161287604</v>
      </c>
    </row>
    <row r="18" spans="1:7" x14ac:dyDescent="0.25">
      <c r="A18" s="715" t="s">
        <v>16</v>
      </c>
      <c r="B18" s="715" t="s">
        <v>17</v>
      </c>
      <c r="C18" s="715" t="s">
        <v>19</v>
      </c>
      <c r="D18" s="715">
        <v>188903.06175441999</v>
      </c>
      <c r="E18" s="715">
        <v>5118788.1606819797</v>
      </c>
      <c r="F18" s="715">
        <v>3.5590439201869599</v>
      </c>
      <c r="G18" s="715">
        <v>96.440956079813006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2099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16" t="s">
        <v>28</v>
      </c>
      <c r="B29" s="716" t="s">
        <v>29</v>
      </c>
      <c r="C29" s="716" t="s">
        <v>18</v>
      </c>
      <c r="D29" s="716">
        <v>1165.9353411135301</v>
      </c>
      <c r="E29" s="716">
        <v>57518.153753746803</v>
      </c>
      <c r="F29" s="716">
        <v>1.9867997596909901</v>
      </c>
      <c r="G29" s="716">
        <v>98.013200240309004</v>
      </c>
    </row>
    <row r="30" spans="1:7" x14ac:dyDescent="0.25">
      <c r="A30" s="716" t="s">
        <v>28</v>
      </c>
      <c r="B30" s="716" t="s">
        <v>29</v>
      </c>
      <c r="C30" s="716" t="s">
        <v>19</v>
      </c>
      <c r="D30" s="716">
        <v>11611.6802258793</v>
      </c>
      <c r="E30" s="716">
        <v>427471.23067925998</v>
      </c>
      <c r="F30" s="716">
        <v>2.64453021001035</v>
      </c>
      <c r="G30" s="716">
        <v>97.355469789989598</v>
      </c>
    </row>
    <row r="31" spans="1:7" x14ac:dyDescent="0.25">
      <c r="A31" s="716" t="s">
        <v>30</v>
      </c>
      <c r="B31" s="716" t="s">
        <v>31</v>
      </c>
      <c r="C31" s="716" t="s">
        <v>18</v>
      </c>
      <c r="D31" s="716">
        <v>617.67360934787803</v>
      </c>
      <c r="E31" s="716">
        <v>17760.8210245726</v>
      </c>
      <c r="F31" s="716">
        <v>3.3608498500625998</v>
      </c>
      <c r="G31" s="716">
        <v>96.639150149937393</v>
      </c>
    </row>
    <row r="32" spans="1:7" x14ac:dyDescent="0.25">
      <c r="A32" s="716" t="s">
        <v>30</v>
      </c>
      <c r="B32" s="716" t="s">
        <v>31</v>
      </c>
      <c r="C32" s="716" t="s">
        <v>19</v>
      </c>
      <c r="D32" s="716">
        <v>5534.3299661084602</v>
      </c>
      <c r="E32" s="716">
        <v>120931.17539997101</v>
      </c>
      <c r="F32" s="716">
        <v>4.3761577120087001</v>
      </c>
      <c r="G32" s="716">
        <v>95.623842287991295</v>
      </c>
    </row>
    <row r="33" spans="1:7" x14ac:dyDescent="0.25">
      <c r="A33" s="716" t="s">
        <v>32</v>
      </c>
      <c r="B33" s="716" t="s">
        <v>33</v>
      </c>
      <c r="C33" s="716" t="s">
        <v>18</v>
      </c>
      <c r="D33" s="716">
        <v>1000.43477238461</v>
      </c>
      <c r="E33" s="716">
        <v>38111.180054215598</v>
      </c>
      <c r="F33" s="716">
        <v>2.5578968723740898</v>
      </c>
      <c r="G33" s="716">
        <v>97.442103127625899</v>
      </c>
    </row>
    <row r="34" spans="1:7" x14ac:dyDescent="0.25">
      <c r="A34" s="716" t="s">
        <v>32</v>
      </c>
      <c r="B34" s="716" t="s">
        <v>33</v>
      </c>
      <c r="C34" s="716" t="s">
        <v>19</v>
      </c>
      <c r="D34" s="716">
        <v>1813.34520503407</v>
      </c>
      <c r="E34" s="716">
        <v>59224.039968365701</v>
      </c>
      <c r="F34" s="716">
        <v>2.9708762914442901</v>
      </c>
      <c r="G34" s="716">
        <v>97.029123708555701</v>
      </c>
    </row>
    <row r="35" spans="1:7" x14ac:dyDescent="0.25">
      <c r="A35" s="716" t="s">
        <v>34</v>
      </c>
      <c r="B35" s="716" t="s">
        <v>35</v>
      </c>
      <c r="C35" s="716" t="s">
        <v>18</v>
      </c>
      <c r="D35" s="716">
        <v>2633.47192387722</v>
      </c>
      <c r="E35" s="716">
        <v>107483.439420323</v>
      </c>
      <c r="F35" s="716">
        <v>2.3915236013527501</v>
      </c>
      <c r="G35" s="716">
        <v>97.608476398647198</v>
      </c>
    </row>
    <row r="36" spans="1:7" x14ac:dyDescent="0.25">
      <c r="A36" s="716" t="s">
        <v>34</v>
      </c>
      <c r="B36" s="716" t="s">
        <v>35</v>
      </c>
      <c r="C36" s="716" t="s">
        <v>19</v>
      </c>
      <c r="D36" s="716">
        <v>3818.7630141566701</v>
      </c>
      <c r="E36" s="716">
        <v>272094.32564164401</v>
      </c>
      <c r="F36" s="716">
        <v>1.38404561840868</v>
      </c>
      <c r="G36" s="716">
        <v>98.615954381591294</v>
      </c>
    </row>
    <row r="37" spans="1:7" x14ac:dyDescent="0.25">
      <c r="A37" s="716" t="s">
        <v>36</v>
      </c>
      <c r="B37" s="716" t="s">
        <v>37</v>
      </c>
      <c r="C37" s="716" t="s">
        <v>18</v>
      </c>
      <c r="D37" s="716">
        <v>2524.7591363726201</v>
      </c>
      <c r="E37" s="716">
        <v>121117.90570452499</v>
      </c>
      <c r="F37" s="716">
        <v>2.04198052478201</v>
      </c>
      <c r="G37" s="716">
        <v>97.958019475217995</v>
      </c>
    </row>
    <row r="38" spans="1:7" x14ac:dyDescent="0.25">
      <c r="A38" s="716" t="s">
        <v>36</v>
      </c>
      <c r="B38" s="716" t="s">
        <v>37</v>
      </c>
      <c r="C38" s="716" t="s">
        <v>19</v>
      </c>
      <c r="D38" s="716">
        <v>4566.4753521129996</v>
      </c>
      <c r="E38" s="716">
        <v>206961.859806989</v>
      </c>
      <c r="F38" s="716">
        <v>2.1588007813129599</v>
      </c>
      <c r="G38" s="716">
        <v>97.841199218686995</v>
      </c>
    </row>
    <row r="39" spans="1:7" x14ac:dyDescent="0.25">
      <c r="A39" s="716" t="s">
        <v>38</v>
      </c>
      <c r="B39" s="716" t="s">
        <v>39</v>
      </c>
      <c r="C39" s="716" t="s">
        <v>18</v>
      </c>
      <c r="D39" s="716">
        <v>1218.5725316046801</v>
      </c>
      <c r="E39" s="716">
        <v>45695.751687027398</v>
      </c>
      <c r="F39" s="716">
        <v>2.5974423630740899</v>
      </c>
      <c r="G39" s="716">
        <v>97.402557636925906</v>
      </c>
    </row>
    <row r="40" spans="1:7" x14ac:dyDescent="0.25">
      <c r="A40" s="716" t="s">
        <v>38</v>
      </c>
      <c r="B40" s="716" t="s">
        <v>39</v>
      </c>
      <c r="C40" s="716" t="s">
        <v>19</v>
      </c>
      <c r="D40" s="716">
        <v>3527.46473355432</v>
      </c>
      <c r="E40" s="716">
        <v>122171.21104781399</v>
      </c>
      <c r="F40" s="716">
        <v>2.8062863125859501</v>
      </c>
      <c r="G40" s="716">
        <v>97.193713687414004</v>
      </c>
    </row>
    <row r="41" spans="1:7" x14ac:dyDescent="0.25">
      <c r="A41" s="716" t="s">
        <v>40</v>
      </c>
      <c r="B41" s="716" t="s">
        <v>41</v>
      </c>
      <c r="C41" s="716" t="s">
        <v>18</v>
      </c>
      <c r="D41" s="716">
        <v>6834.0004247648303</v>
      </c>
      <c r="E41" s="716">
        <v>179599.322266923</v>
      </c>
      <c r="F41" s="716">
        <v>3.6656539325142501</v>
      </c>
      <c r="G41" s="716">
        <v>96.334346067485797</v>
      </c>
    </row>
    <row r="42" spans="1:7" x14ac:dyDescent="0.25">
      <c r="A42" s="716" t="s">
        <v>40</v>
      </c>
      <c r="B42" s="716" t="s">
        <v>41</v>
      </c>
      <c r="C42" s="716" t="s">
        <v>19</v>
      </c>
      <c r="D42" s="716">
        <v>27062.718859426001</v>
      </c>
      <c r="E42" s="716">
        <v>421154.958448886</v>
      </c>
      <c r="F42" s="716">
        <v>6.0378517469338</v>
      </c>
      <c r="G42" s="716">
        <v>93.962148253066204</v>
      </c>
    </row>
    <row r="43" spans="1:7" x14ac:dyDescent="0.25">
      <c r="A43" s="716" t="s">
        <v>42</v>
      </c>
      <c r="B43" s="716" t="s">
        <v>43</v>
      </c>
      <c r="C43" s="716" t="s">
        <v>18</v>
      </c>
      <c r="D43" s="716">
        <v>7930.9396089922202</v>
      </c>
      <c r="E43" s="716">
        <v>321457.03559982101</v>
      </c>
      <c r="F43" s="716">
        <v>2.4077805523909799</v>
      </c>
      <c r="G43" s="716">
        <v>97.592219447608997</v>
      </c>
    </row>
    <row r="44" spans="1:7" x14ac:dyDescent="0.25">
      <c r="A44" s="716" t="s">
        <v>42</v>
      </c>
      <c r="B44" s="716" t="s">
        <v>43</v>
      </c>
      <c r="C44" s="716" t="s">
        <v>19</v>
      </c>
      <c r="D44" s="716">
        <v>16978.564558631999</v>
      </c>
      <c r="E44" s="716">
        <v>640733.46023255505</v>
      </c>
      <c r="F44" s="716">
        <v>2.5814587416160499</v>
      </c>
      <c r="G44" s="716">
        <v>97.418541258383996</v>
      </c>
    </row>
    <row r="45" spans="1:7" x14ac:dyDescent="0.25">
      <c r="A45" s="716" t="s">
        <v>44</v>
      </c>
      <c r="B45" s="716" t="s">
        <v>45</v>
      </c>
      <c r="C45" s="716" t="s">
        <v>18</v>
      </c>
      <c r="D45" s="716">
        <v>4349.0856636300196</v>
      </c>
      <c r="E45" s="716">
        <v>42740.5442908802</v>
      </c>
      <c r="F45" s="716">
        <v>9.2357609686704905</v>
      </c>
      <c r="G45" s="716">
        <v>90.764239031329495</v>
      </c>
    </row>
    <row r="46" spans="1:7" x14ac:dyDescent="0.25">
      <c r="A46" s="716" t="s">
        <v>44</v>
      </c>
      <c r="B46" s="716" t="s">
        <v>45</v>
      </c>
      <c r="C46" s="716" t="s">
        <v>19</v>
      </c>
      <c r="D46" s="716">
        <v>23513.839507311099</v>
      </c>
      <c r="E46" s="716">
        <v>272900.53053817898</v>
      </c>
      <c r="F46" s="716">
        <v>7.9327596376999399</v>
      </c>
      <c r="G46" s="716">
        <v>92.067240362300097</v>
      </c>
    </row>
    <row r="47" spans="1:7" x14ac:dyDescent="0.25">
      <c r="A47" s="716" t="s">
        <v>46</v>
      </c>
      <c r="B47" s="716" t="s">
        <v>47</v>
      </c>
      <c r="C47" s="716" t="s">
        <v>18</v>
      </c>
      <c r="D47" s="716">
        <v>3891.4485064232599</v>
      </c>
      <c r="E47" s="716">
        <v>149150.13368795099</v>
      </c>
      <c r="F47" s="716">
        <v>2.5427393330793202</v>
      </c>
      <c r="G47" s="716">
        <v>97.457260666920703</v>
      </c>
    </row>
    <row r="48" spans="1:7" x14ac:dyDescent="0.25">
      <c r="A48" s="716" t="s">
        <v>46</v>
      </c>
      <c r="B48" s="716" t="s">
        <v>47</v>
      </c>
      <c r="C48" s="716" t="s">
        <v>19</v>
      </c>
      <c r="D48" s="716">
        <v>20862.297055801799</v>
      </c>
      <c r="E48" s="716">
        <v>611031.12074982398</v>
      </c>
      <c r="F48" s="716">
        <v>3.3015531524683701</v>
      </c>
      <c r="G48" s="716">
        <v>96.698446847531599</v>
      </c>
    </row>
    <row r="49" spans="1:7" x14ac:dyDescent="0.25">
      <c r="A49" s="716" t="s">
        <v>48</v>
      </c>
      <c r="B49" s="716" t="s">
        <v>49</v>
      </c>
      <c r="C49" s="716" t="s">
        <v>18</v>
      </c>
      <c r="D49" s="716">
        <v>4407.17295317565</v>
      </c>
      <c r="E49" s="716">
        <v>237643.26398077901</v>
      </c>
      <c r="F49" s="716">
        <v>1.8207663696051</v>
      </c>
      <c r="G49" s="716">
        <v>98.179233630394904</v>
      </c>
    </row>
    <row r="50" spans="1:7" x14ac:dyDescent="0.25">
      <c r="A50" s="716" t="s">
        <v>48</v>
      </c>
      <c r="B50" s="716" t="s">
        <v>49</v>
      </c>
      <c r="C50" s="716" t="s">
        <v>19</v>
      </c>
      <c r="D50" s="716">
        <v>29464.820890176201</v>
      </c>
      <c r="E50" s="716">
        <v>800893.74217586895</v>
      </c>
      <c r="F50" s="716">
        <v>3.5484454789481799</v>
      </c>
      <c r="G50" s="716">
        <v>96.451554521051804</v>
      </c>
    </row>
    <row r="51" spans="1:7" x14ac:dyDescent="0.25">
      <c r="A51" s="716" t="s">
        <v>50</v>
      </c>
      <c r="B51" s="716" t="s">
        <v>51</v>
      </c>
      <c r="C51" s="716" t="s">
        <v>18</v>
      </c>
      <c r="D51" s="716">
        <v>1147.5695054656701</v>
      </c>
      <c r="E51" s="716">
        <v>33180.533735319899</v>
      </c>
      <c r="F51" s="716">
        <v>3.3429446929133801</v>
      </c>
      <c r="G51" s="716">
        <v>96.657055307086594</v>
      </c>
    </row>
    <row r="52" spans="1:7" x14ac:dyDescent="0.25">
      <c r="A52" s="716" t="s">
        <v>50</v>
      </c>
      <c r="B52" s="716" t="s">
        <v>51</v>
      </c>
      <c r="C52" s="716" t="s">
        <v>19</v>
      </c>
      <c r="D52" s="716">
        <v>4378.3650375902498</v>
      </c>
      <c r="E52" s="716">
        <v>116807.53172162399</v>
      </c>
      <c r="F52" s="716">
        <v>3.6129328203014199</v>
      </c>
      <c r="G52" s="716">
        <v>96.387067179698604</v>
      </c>
    </row>
    <row r="53" spans="1:7" x14ac:dyDescent="0.25">
      <c r="A53" s="716" t="s">
        <v>52</v>
      </c>
      <c r="B53" s="716" t="s">
        <v>53</v>
      </c>
      <c r="C53" s="716" t="s">
        <v>18</v>
      </c>
      <c r="D53" s="716">
        <v>855.74138565148598</v>
      </c>
      <c r="E53" s="716">
        <v>12041.944892585099</v>
      </c>
      <c r="F53" s="716">
        <v>6.6348441665499003</v>
      </c>
      <c r="G53" s="716">
        <v>93.365155833450103</v>
      </c>
    </row>
    <row r="54" spans="1:7" x14ac:dyDescent="0.25">
      <c r="A54" s="716" t="s">
        <v>52</v>
      </c>
      <c r="B54" s="716" t="s">
        <v>53</v>
      </c>
      <c r="C54" s="716" t="s">
        <v>19</v>
      </c>
      <c r="D54" s="716">
        <v>9305.3842667849894</v>
      </c>
      <c r="E54" s="716">
        <v>118646.929454978</v>
      </c>
      <c r="F54" s="716">
        <v>7.2725408365962396</v>
      </c>
      <c r="G54" s="716">
        <v>92.727459163403793</v>
      </c>
    </row>
    <row r="55" spans="1:7" x14ac:dyDescent="0.25">
      <c r="A55" s="716" t="s">
        <v>54</v>
      </c>
      <c r="B55" s="716" t="s">
        <v>55</v>
      </c>
      <c r="C55" s="716" t="s">
        <v>18</v>
      </c>
      <c r="D55" s="716">
        <v>926.61903541444701</v>
      </c>
      <c r="E55" s="716">
        <v>22905.133593835199</v>
      </c>
      <c r="F55" s="716">
        <v>3.8881699127623999</v>
      </c>
      <c r="G55" s="716">
        <v>96.111830087237607</v>
      </c>
    </row>
    <row r="56" spans="1:7" x14ac:dyDescent="0.25">
      <c r="A56" s="716" t="s">
        <v>54</v>
      </c>
      <c r="B56" s="716" t="s">
        <v>55</v>
      </c>
      <c r="C56" s="716" t="s">
        <v>19</v>
      </c>
      <c r="D56" s="716">
        <v>1594.66077666155</v>
      </c>
      <c r="E56" s="716">
        <v>52692.586594088803</v>
      </c>
      <c r="F56" s="716">
        <v>2.93745005299485</v>
      </c>
      <c r="G56" s="716">
        <v>97.062549947005195</v>
      </c>
    </row>
    <row r="57" spans="1:7" x14ac:dyDescent="0.25">
      <c r="A57" s="716" t="s">
        <v>56</v>
      </c>
      <c r="B57" s="716" t="s">
        <v>57</v>
      </c>
      <c r="C57" s="716" t="s">
        <v>18</v>
      </c>
      <c r="D57" s="716">
        <v>421.98654933668001</v>
      </c>
      <c r="E57" s="716">
        <v>19403.359038172399</v>
      </c>
      <c r="F57" s="716">
        <v>2.1285205217433898</v>
      </c>
      <c r="G57" s="716">
        <v>97.871479478256603</v>
      </c>
    </row>
    <row r="58" spans="1:7" x14ac:dyDescent="0.25">
      <c r="A58" s="716" t="s">
        <v>56</v>
      </c>
      <c r="B58" s="716" t="s">
        <v>57</v>
      </c>
      <c r="C58" s="716" t="s">
        <v>19</v>
      </c>
      <c r="D58" s="716">
        <v>1477.40858852774</v>
      </c>
      <c r="E58" s="716">
        <v>66762.245823963094</v>
      </c>
      <c r="F58" s="716">
        <v>2.1650294117804201</v>
      </c>
      <c r="G58" s="716">
        <v>97.834970588219605</v>
      </c>
    </row>
    <row r="59" spans="1:7" x14ac:dyDescent="0.25">
      <c r="A59" s="716" t="s">
        <v>58</v>
      </c>
      <c r="B59" s="716" t="s">
        <v>59</v>
      </c>
      <c r="C59" s="716" t="s">
        <v>18</v>
      </c>
      <c r="D59" s="716">
        <v>1350.58995557559</v>
      </c>
      <c r="E59" s="716">
        <v>45492.534288537201</v>
      </c>
      <c r="F59" s="716">
        <v>2.88321920744928</v>
      </c>
      <c r="G59" s="716">
        <v>97.116780792550699</v>
      </c>
    </row>
    <row r="60" spans="1:7" x14ac:dyDescent="0.25">
      <c r="A60" s="716" t="s">
        <v>58</v>
      </c>
      <c r="B60" s="716" t="s">
        <v>59</v>
      </c>
      <c r="C60" s="716" t="s">
        <v>19</v>
      </c>
      <c r="D60" s="716">
        <v>4561.2516782307903</v>
      </c>
      <c r="E60" s="716">
        <v>191183.62407765599</v>
      </c>
      <c r="F60" s="716">
        <v>2.33020234150043</v>
      </c>
      <c r="G60" s="716">
        <v>97.669797658499604</v>
      </c>
    </row>
    <row r="61" spans="1:7" x14ac:dyDescent="0.25">
      <c r="A61" s="716" t="s">
        <v>60</v>
      </c>
      <c r="B61" s="716" t="s">
        <v>61</v>
      </c>
      <c r="C61" s="716" t="s">
        <v>18</v>
      </c>
      <c r="D61" s="716">
        <v>92.691372973096307</v>
      </c>
      <c r="E61" s="716">
        <v>5937.7908896511999</v>
      </c>
      <c r="F61" s="716">
        <v>1.53704743561852</v>
      </c>
      <c r="G61" s="716">
        <v>98.462952564381496</v>
      </c>
    </row>
    <row r="62" spans="1:7" x14ac:dyDescent="0.25">
      <c r="A62" s="716" t="s">
        <v>60</v>
      </c>
      <c r="B62" s="716" t="s">
        <v>61</v>
      </c>
      <c r="C62" s="716" t="s">
        <v>19</v>
      </c>
      <c r="D62" s="716">
        <v>419.44511308695098</v>
      </c>
      <c r="E62" s="716">
        <v>11913.072624288799</v>
      </c>
      <c r="F62" s="716">
        <v>3.4011312371013598</v>
      </c>
      <c r="G62" s="716">
        <v>96.598868762898604</v>
      </c>
    </row>
    <row r="63" spans="1:7" x14ac:dyDescent="0.25">
      <c r="A63" s="716" t="s">
        <v>62</v>
      </c>
      <c r="B63" s="716" t="s">
        <v>63</v>
      </c>
      <c r="C63" s="716" t="s">
        <v>18</v>
      </c>
      <c r="D63" s="716">
        <v>2239.5251209436001</v>
      </c>
      <c r="E63" s="716">
        <v>108806.902417961</v>
      </c>
      <c r="F63" s="716">
        <v>2.0167466622543802</v>
      </c>
      <c r="G63" s="716">
        <v>97.983253337745595</v>
      </c>
    </row>
    <row r="64" spans="1:7" x14ac:dyDescent="0.25">
      <c r="A64" s="716" t="s">
        <v>62</v>
      </c>
      <c r="B64" s="716" t="s">
        <v>63</v>
      </c>
      <c r="C64" s="716" t="s">
        <v>19</v>
      </c>
      <c r="D64" s="716">
        <v>11135.940743651299</v>
      </c>
      <c r="E64" s="716">
        <v>241037.63171744399</v>
      </c>
      <c r="F64" s="716">
        <v>4.4159824659537996</v>
      </c>
      <c r="G64" s="716">
        <v>95.584017534046197</v>
      </c>
    </row>
    <row r="65" spans="1:7" x14ac:dyDescent="0.25">
      <c r="A65" s="716" t="s">
        <v>64</v>
      </c>
      <c r="B65" s="716" t="s">
        <v>65</v>
      </c>
      <c r="C65" s="716" t="s">
        <v>18</v>
      </c>
      <c r="D65" s="716">
        <v>2746.7689110220399</v>
      </c>
      <c r="E65" s="716">
        <v>212823.040928709</v>
      </c>
      <c r="F65" s="716">
        <v>1.27418997728122</v>
      </c>
      <c r="G65" s="716">
        <v>98.725810022718804</v>
      </c>
    </row>
    <row r="66" spans="1:7" x14ac:dyDescent="0.25">
      <c r="A66" s="716" t="s">
        <v>64</v>
      </c>
      <c r="B66" s="716" t="s">
        <v>65</v>
      </c>
      <c r="C66" s="716" t="s">
        <v>19</v>
      </c>
      <c r="D66" s="716">
        <v>7276.3061816931604</v>
      </c>
      <c r="E66" s="716">
        <v>364176.88397857599</v>
      </c>
      <c r="F66" s="716">
        <v>1.95887567382412</v>
      </c>
      <c r="G66" s="716">
        <v>98.041124326175904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2100</v>
      </c>
    </row>
    <row r="9" spans="1:4" x14ac:dyDescent="0.25">
      <c r="A9" t="s">
        <v>2084</v>
      </c>
    </row>
    <row r="10" spans="1:4" x14ac:dyDescent="0.25">
      <c r="A10" t="s">
        <v>2101</v>
      </c>
    </row>
    <row r="11" spans="1:4" x14ac:dyDescent="0.25">
      <c r="A11" t="s">
        <v>2102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2103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17" t="s">
        <v>16</v>
      </c>
      <c r="B17" s="717" t="s">
        <v>17</v>
      </c>
      <c r="C17" s="717" t="s">
        <v>18</v>
      </c>
      <c r="D17" s="717">
        <v>274508.36657447898</v>
      </c>
    </row>
    <row r="18" spans="1:4" x14ac:dyDescent="0.25">
      <c r="A18" s="717" t="s">
        <v>16</v>
      </c>
      <c r="B18" s="717" t="s">
        <v>17</v>
      </c>
      <c r="C18" s="717" t="s">
        <v>19</v>
      </c>
      <c r="D18" s="717">
        <v>326747.04183644598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2104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18" t="s">
        <v>28</v>
      </c>
      <c r="B29" s="718" t="s">
        <v>29</v>
      </c>
      <c r="C29" s="718" t="s">
        <v>18</v>
      </c>
      <c r="D29" s="718">
        <v>42725.032248023897</v>
      </c>
    </row>
    <row r="30" spans="1:4" x14ac:dyDescent="0.25">
      <c r="A30" s="718" t="s">
        <v>28</v>
      </c>
      <c r="B30" s="718" t="s">
        <v>29</v>
      </c>
      <c r="C30" s="718" t="s">
        <v>19</v>
      </c>
      <c r="D30" s="718">
        <v>295173.02189438598</v>
      </c>
    </row>
    <row r="31" spans="1:4" x14ac:dyDescent="0.25">
      <c r="A31" s="718" t="s">
        <v>30</v>
      </c>
      <c r="B31" s="718" t="s">
        <v>31</v>
      </c>
      <c r="C31" s="718" t="s">
        <v>18</v>
      </c>
      <c r="D31" s="718">
        <v>60218.5101856697</v>
      </c>
    </row>
    <row r="32" spans="1:4" x14ac:dyDescent="0.25">
      <c r="A32" s="718" t="s">
        <v>30</v>
      </c>
      <c r="B32" s="718" t="s">
        <v>31</v>
      </c>
      <c r="C32" s="718" t="s">
        <v>19</v>
      </c>
      <c r="D32" s="718">
        <v>897551.71327696601</v>
      </c>
    </row>
    <row r="33" spans="1:4" x14ac:dyDescent="0.25">
      <c r="A33" s="718" t="s">
        <v>32</v>
      </c>
      <c r="B33" s="718" t="s">
        <v>33</v>
      </c>
      <c r="C33" s="718" t="s">
        <v>18</v>
      </c>
      <c r="D33" s="718">
        <v>123806.44714671301</v>
      </c>
    </row>
    <row r="34" spans="1:4" x14ac:dyDescent="0.25">
      <c r="A34" s="718" t="s">
        <v>32</v>
      </c>
      <c r="B34" s="718" t="s">
        <v>33</v>
      </c>
      <c r="C34" s="718" t="s">
        <v>19</v>
      </c>
      <c r="D34" s="718">
        <v>690621.56976554298</v>
      </c>
    </row>
    <row r="35" spans="1:4" x14ac:dyDescent="0.25">
      <c r="A35" s="718" t="s">
        <v>34</v>
      </c>
      <c r="B35" s="718" t="s">
        <v>35</v>
      </c>
      <c r="C35" s="718" t="s">
        <v>18</v>
      </c>
      <c r="D35" s="718">
        <v>93013.124827054999</v>
      </c>
    </row>
    <row r="36" spans="1:4" x14ac:dyDescent="0.25">
      <c r="A36" s="718" t="s">
        <v>34</v>
      </c>
      <c r="B36" s="718" t="s">
        <v>35</v>
      </c>
      <c r="C36" s="718" t="s">
        <v>19</v>
      </c>
      <c r="D36" s="718">
        <v>169144.021902512</v>
      </c>
    </row>
    <row r="37" spans="1:4" x14ac:dyDescent="0.25">
      <c r="A37" s="718" t="s">
        <v>36</v>
      </c>
      <c r="B37" s="718" t="s">
        <v>37</v>
      </c>
      <c r="C37" s="718" t="s">
        <v>18</v>
      </c>
      <c r="D37" s="718">
        <v>166798.04966818</v>
      </c>
    </row>
    <row r="38" spans="1:4" x14ac:dyDescent="0.25">
      <c r="A38" s="718" t="s">
        <v>36</v>
      </c>
      <c r="B38" s="718" t="s">
        <v>37</v>
      </c>
      <c r="C38" s="718" t="s">
        <v>19</v>
      </c>
      <c r="D38" s="718">
        <v>126403.615900209</v>
      </c>
    </row>
    <row r="39" spans="1:4" x14ac:dyDescent="0.25">
      <c r="A39" s="718" t="s">
        <v>38</v>
      </c>
      <c r="B39" s="718" t="s">
        <v>39</v>
      </c>
      <c r="C39" s="718" t="s">
        <v>18</v>
      </c>
      <c r="D39" s="718">
        <v>141369.367683285</v>
      </c>
    </row>
    <row r="40" spans="1:4" x14ac:dyDescent="0.25">
      <c r="A40" s="718" t="s">
        <v>38</v>
      </c>
      <c r="B40" s="718" t="s">
        <v>39</v>
      </c>
      <c r="C40" s="718" t="s">
        <v>19</v>
      </c>
      <c r="D40" s="718">
        <v>316545.59395157802</v>
      </c>
    </row>
    <row r="41" spans="1:4" x14ac:dyDescent="0.25">
      <c r="A41" s="718" t="s">
        <v>40</v>
      </c>
      <c r="B41" s="718" t="s">
        <v>41</v>
      </c>
      <c r="C41" s="718" t="s">
        <v>18</v>
      </c>
      <c r="D41" s="718">
        <v>125738.794139102</v>
      </c>
    </row>
    <row r="42" spans="1:4" x14ac:dyDescent="0.25">
      <c r="A42" s="718" t="s">
        <v>40</v>
      </c>
      <c r="B42" s="718" t="s">
        <v>41</v>
      </c>
      <c r="C42" s="718" t="s">
        <v>19</v>
      </c>
      <c r="D42" s="718">
        <v>173226.07016903401</v>
      </c>
    </row>
    <row r="43" spans="1:4" x14ac:dyDescent="0.25">
      <c r="A43" s="718" t="s">
        <v>42</v>
      </c>
      <c r="B43" s="718" t="s">
        <v>43</v>
      </c>
      <c r="C43" s="718" t="s">
        <v>18</v>
      </c>
      <c r="D43" s="718">
        <v>259406.61250188699</v>
      </c>
    </row>
    <row r="44" spans="1:4" x14ac:dyDescent="0.25">
      <c r="A44" s="718" t="s">
        <v>42</v>
      </c>
      <c r="B44" s="718" t="s">
        <v>43</v>
      </c>
      <c r="C44" s="718" t="s">
        <v>19</v>
      </c>
      <c r="D44" s="718">
        <v>358272.56306522101</v>
      </c>
    </row>
    <row r="45" spans="1:4" x14ac:dyDescent="0.25">
      <c r="A45" s="718" t="s">
        <v>44</v>
      </c>
      <c r="B45" s="718" t="s">
        <v>45</v>
      </c>
      <c r="C45" s="718" t="s">
        <v>18</v>
      </c>
      <c r="D45" s="718">
        <v>177744.850400311</v>
      </c>
    </row>
    <row r="46" spans="1:4" x14ac:dyDescent="0.25">
      <c r="A46" s="718" t="s">
        <v>44</v>
      </c>
      <c r="B46" s="718" t="s">
        <v>45</v>
      </c>
      <c r="C46" s="718" t="s">
        <v>19</v>
      </c>
      <c r="D46" s="718">
        <v>229490.96510065699</v>
      </c>
    </row>
    <row r="47" spans="1:4" x14ac:dyDescent="0.25">
      <c r="A47" s="718" t="s">
        <v>46</v>
      </c>
      <c r="B47" s="718" t="s">
        <v>47</v>
      </c>
      <c r="C47" s="718" t="s">
        <v>18</v>
      </c>
      <c r="D47" s="718">
        <v>506253.43097943597</v>
      </c>
    </row>
    <row r="48" spans="1:4" x14ac:dyDescent="0.25">
      <c r="A48" s="718" t="s">
        <v>46</v>
      </c>
      <c r="B48" s="718" t="s">
        <v>47</v>
      </c>
      <c r="C48" s="718" t="s">
        <v>19</v>
      </c>
      <c r="D48" s="718">
        <v>470260.54663825501</v>
      </c>
    </row>
    <row r="49" spans="1:4" x14ac:dyDescent="0.25">
      <c r="A49" s="718" t="s">
        <v>48</v>
      </c>
      <c r="B49" s="718" t="s">
        <v>49</v>
      </c>
      <c r="C49" s="718" t="s">
        <v>18</v>
      </c>
      <c r="D49" s="718">
        <v>624300.00800084602</v>
      </c>
    </row>
    <row r="50" spans="1:4" x14ac:dyDescent="0.25">
      <c r="A50" s="718" t="s">
        <v>48</v>
      </c>
      <c r="B50" s="718" t="s">
        <v>49</v>
      </c>
      <c r="C50" s="718" t="s">
        <v>19</v>
      </c>
      <c r="D50" s="718">
        <v>294414.89227120799</v>
      </c>
    </row>
    <row r="51" spans="1:4" x14ac:dyDescent="0.25">
      <c r="A51" s="718" t="s">
        <v>50</v>
      </c>
      <c r="B51" s="718" t="s">
        <v>51</v>
      </c>
      <c r="C51" s="718" t="s">
        <v>18</v>
      </c>
      <c r="D51" s="718">
        <v>96353.801990925102</v>
      </c>
    </row>
    <row r="52" spans="1:4" x14ac:dyDescent="0.25">
      <c r="A52" s="718" t="s">
        <v>50</v>
      </c>
      <c r="B52" s="718" t="s">
        <v>51</v>
      </c>
      <c r="C52" s="718" t="s">
        <v>19</v>
      </c>
      <c r="D52" s="718">
        <v>316099.65944755299</v>
      </c>
    </row>
    <row r="53" spans="1:4" x14ac:dyDescent="0.25">
      <c r="A53" s="718" t="s">
        <v>52</v>
      </c>
      <c r="B53" s="718" t="s">
        <v>53</v>
      </c>
      <c r="C53" s="718" t="s">
        <v>18</v>
      </c>
      <c r="D53" s="718">
        <v>434955.37387679901</v>
      </c>
    </row>
    <row r="54" spans="1:4" x14ac:dyDescent="0.25">
      <c r="A54" s="718" t="s">
        <v>52</v>
      </c>
      <c r="B54" s="718" t="s">
        <v>53</v>
      </c>
      <c r="C54" s="718" t="s">
        <v>19</v>
      </c>
      <c r="D54" s="718">
        <v>617529.53718357906</v>
      </c>
    </row>
    <row r="55" spans="1:4" x14ac:dyDescent="0.25">
      <c r="A55" s="718" t="s">
        <v>54</v>
      </c>
      <c r="B55" s="718" t="s">
        <v>55</v>
      </c>
      <c r="C55" s="718" t="s">
        <v>18</v>
      </c>
      <c r="D55" s="718">
        <v>467107.647357977</v>
      </c>
    </row>
    <row r="56" spans="1:4" x14ac:dyDescent="0.25">
      <c r="A56" s="718" t="s">
        <v>54</v>
      </c>
      <c r="B56" s="718" t="s">
        <v>55</v>
      </c>
      <c r="C56" s="718" t="s">
        <v>19</v>
      </c>
      <c r="D56" s="718">
        <v>308880.33149846102</v>
      </c>
    </row>
    <row r="57" spans="1:4" x14ac:dyDescent="0.25">
      <c r="A57" s="718" t="s">
        <v>56</v>
      </c>
      <c r="B57" s="718" t="s">
        <v>57</v>
      </c>
      <c r="C57" s="718" t="s">
        <v>18</v>
      </c>
      <c r="D57" s="718">
        <v>330570.18148948101</v>
      </c>
    </row>
    <row r="58" spans="1:4" x14ac:dyDescent="0.25">
      <c r="A58" s="718" t="s">
        <v>56</v>
      </c>
      <c r="B58" s="718" t="s">
        <v>57</v>
      </c>
      <c r="C58" s="718" t="s">
        <v>19</v>
      </c>
      <c r="D58" s="718">
        <v>280863.01776217303</v>
      </c>
    </row>
    <row r="59" spans="1:4" x14ac:dyDescent="0.25">
      <c r="A59" s="718" t="s">
        <v>58</v>
      </c>
      <c r="B59" s="718" t="s">
        <v>59</v>
      </c>
      <c r="C59" s="718" t="s">
        <v>18</v>
      </c>
      <c r="D59" s="718">
        <v>246361.43617130001</v>
      </c>
    </row>
    <row r="60" spans="1:4" x14ac:dyDescent="0.25">
      <c r="A60" s="718" t="s">
        <v>58</v>
      </c>
      <c r="B60" s="718" t="s">
        <v>59</v>
      </c>
      <c r="C60" s="718" t="s">
        <v>19</v>
      </c>
      <c r="D60" s="718">
        <v>620760.80482594902</v>
      </c>
    </row>
    <row r="61" spans="1:4" x14ac:dyDescent="0.25">
      <c r="A61" s="718" t="s">
        <v>60</v>
      </c>
      <c r="B61" s="718" t="s">
        <v>61</v>
      </c>
      <c r="C61" s="718" t="s">
        <v>18</v>
      </c>
      <c r="D61" s="718">
        <v>345288.15070037899</v>
      </c>
    </row>
    <row r="62" spans="1:4" x14ac:dyDescent="0.25">
      <c r="A62" s="718" t="s">
        <v>60</v>
      </c>
      <c r="B62" s="718" t="s">
        <v>61</v>
      </c>
      <c r="C62" s="718" t="s">
        <v>19</v>
      </c>
      <c r="D62" s="718">
        <v>256678.86238540901</v>
      </c>
    </row>
    <row r="63" spans="1:4" x14ac:dyDescent="0.25">
      <c r="A63" s="718" t="s">
        <v>62</v>
      </c>
      <c r="B63" s="718" t="s">
        <v>63</v>
      </c>
      <c r="C63" s="718" t="s">
        <v>18</v>
      </c>
      <c r="D63" s="718">
        <v>737534.90563507995</v>
      </c>
    </row>
    <row r="64" spans="1:4" x14ac:dyDescent="0.25">
      <c r="A64" s="718" t="s">
        <v>62</v>
      </c>
      <c r="B64" s="718" t="s">
        <v>63</v>
      </c>
      <c r="C64" s="718" t="s">
        <v>19</v>
      </c>
      <c r="D64" s="718">
        <v>186923.94653795299</v>
      </c>
    </row>
    <row r="65" spans="1:4" x14ac:dyDescent="0.25">
      <c r="A65" s="718" t="s">
        <v>64</v>
      </c>
      <c r="B65" s="718" t="s">
        <v>65</v>
      </c>
      <c r="C65" s="718" t="s">
        <v>18</v>
      </c>
      <c r="D65" s="718">
        <v>186665.88573734701</v>
      </c>
    </row>
    <row r="66" spans="1:4" x14ac:dyDescent="0.25">
      <c r="A66" s="718" t="s">
        <v>64</v>
      </c>
      <c r="B66" s="718" t="s">
        <v>65</v>
      </c>
      <c r="C66" s="718" t="s">
        <v>19</v>
      </c>
      <c r="D66" s="718">
        <v>319040.95648754301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2105</v>
      </c>
    </row>
    <row r="9" spans="1:11" x14ac:dyDescent="0.25">
      <c r="A9" t="s">
        <v>2106</v>
      </c>
    </row>
    <row r="10" spans="1:11" x14ac:dyDescent="0.25">
      <c r="A10" t="s">
        <v>4</v>
      </c>
    </row>
    <row r="11" spans="1:11" x14ac:dyDescent="0.25">
      <c r="A11" t="s">
        <v>2107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2108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2109</v>
      </c>
      <c r="E16" s="5" t="s">
        <v>2110</v>
      </c>
      <c r="F16" s="5" t="s">
        <v>2111</v>
      </c>
      <c r="G16" s="5" t="s">
        <v>2112</v>
      </c>
      <c r="H16" s="5" t="s">
        <v>2113</v>
      </c>
      <c r="I16" s="5" t="s">
        <v>2114</v>
      </c>
      <c r="J16" s="5" t="s">
        <v>2115</v>
      </c>
      <c r="K16" s="5" t="s">
        <v>2116</v>
      </c>
    </row>
    <row r="17" spans="1:11" x14ac:dyDescent="0.25">
      <c r="A17" s="719" t="s">
        <v>16</v>
      </c>
      <c r="B17" s="719" t="s">
        <v>17</v>
      </c>
      <c r="C17" s="719" t="s">
        <v>18</v>
      </c>
      <c r="D17" s="719">
        <v>228556.74797862599</v>
      </c>
      <c r="E17" s="719">
        <v>194575.06004591199</v>
      </c>
      <c r="F17" s="719">
        <v>96241.189496086707</v>
      </c>
      <c r="G17" s="719">
        <v>827594.96820258605</v>
      </c>
      <c r="H17" s="719">
        <v>16.968239319329999</v>
      </c>
      <c r="I17" s="719">
        <v>14.445411100882501</v>
      </c>
      <c r="J17" s="719">
        <v>7.1450243766126302</v>
      </c>
      <c r="K17" s="719">
        <v>61.441325203174799</v>
      </c>
    </row>
    <row r="18" spans="1:11" x14ac:dyDescent="0.25">
      <c r="A18" s="719" t="s">
        <v>16</v>
      </c>
      <c r="B18" s="719" t="s">
        <v>17</v>
      </c>
      <c r="C18" s="719" t="s">
        <v>19</v>
      </c>
      <c r="D18" s="719">
        <v>819503.53861129098</v>
      </c>
      <c r="E18" s="719">
        <v>722550.22700324096</v>
      </c>
      <c r="F18" s="719">
        <v>302599.28293226799</v>
      </c>
      <c r="G18" s="719">
        <v>2240724.9857299901</v>
      </c>
      <c r="H18" s="719">
        <v>20.059429794147899</v>
      </c>
      <c r="I18" s="719">
        <v>17.686251331968801</v>
      </c>
      <c r="J18" s="719">
        <v>7.40688573721759</v>
      </c>
      <c r="K18" s="719">
        <v>54.8474331366657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2117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2109</v>
      </c>
      <c r="E28" s="5" t="s">
        <v>2110</v>
      </c>
      <c r="F28" s="5" t="s">
        <v>2111</v>
      </c>
      <c r="G28" s="5" t="s">
        <v>2112</v>
      </c>
      <c r="H28" s="5" t="s">
        <v>2113</v>
      </c>
      <c r="I28" s="5" t="s">
        <v>2114</v>
      </c>
      <c r="J28" s="5" t="s">
        <v>2115</v>
      </c>
      <c r="K28" s="5" t="s">
        <v>2116</v>
      </c>
    </row>
    <row r="29" spans="1:11" x14ac:dyDescent="0.25">
      <c r="A29" s="720" t="s">
        <v>28</v>
      </c>
      <c r="B29" s="720" t="s">
        <v>29</v>
      </c>
      <c r="C29" s="720" t="s">
        <v>18</v>
      </c>
      <c r="D29" s="720">
        <v>10738.1997625028</v>
      </c>
      <c r="E29" s="720">
        <v>8593.9097262493106</v>
      </c>
      <c r="F29" s="720">
        <v>5874.4787054335602</v>
      </c>
      <c r="G29" s="720">
        <v>21136.438416418699</v>
      </c>
      <c r="H29" s="720">
        <v>23.171123139475</v>
      </c>
      <c r="I29" s="720">
        <v>18.544127034384999</v>
      </c>
      <c r="J29" s="720">
        <v>12.6760790890799</v>
      </c>
      <c r="K29" s="720">
        <v>45.608670737060102</v>
      </c>
    </row>
    <row r="30" spans="1:11" x14ac:dyDescent="0.25">
      <c r="A30" s="720" t="s">
        <v>28</v>
      </c>
      <c r="B30" s="720" t="s">
        <v>29</v>
      </c>
      <c r="C30" s="720" t="s">
        <v>19</v>
      </c>
      <c r="D30" s="720">
        <v>82673.822806274504</v>
      </c>
      <c r="E30" s="720">
        <v>68055.444598618298</v>
      </c>
      <c r="F30" s="720">
        <v>34632.022827235902</v>
      </c>
      <c r="G30" s="720">
        <v>169798.68315726699</v>
      </c>
      <c r="H30" s="720">
        <v>23.277911082517001</v>
      </c>
      <c r="I30" s="720">
        <v>19.161912855535299</v>
      </c>
      <c r="J30" s="720">
        <v>9.7511052545511703</v>
      </c>
      <c r="K30" s="720">
        <v>47.809070807396601</v>
      </c>
    </row>
    <row r="31" spans="1:11" x14ac:dyDescent="0.25">
      <c r="A31" s="720" t="s">
        <v>30</v>
      </c>
      <c r="B31" s="720" t="s">
        <v>31</v>
      </c>
      <c r="C31" s="720" t="s">
        <v>18</v>
      </c>
      <c r="D31" s="720">
        <v>2690.7616169694102</v>
      </c>
      <c r="E31" s="720">
        <v>3317.1237792596698</v>
      </c>
      <c r="F31" s="720">
        <v>1069.1010220517201</v>
      </c>
      <c r="G31" s="720">
        <v>7427.8999270190197</v>
      </c>
      <c r="H31" s="720">
        <v>18.5507252722551</v>
      </c>
      <c r="I31" s="720">
        <v>22.869009106952099</v>
      </c>
      <c r="J31" s="720">
        <v>7.3706266743561804</v>
      </c>
      <c r="K31" s="720">
        <v>51.209638946436598</v>
      </c>
    </row>
    <row r="32" spans="1:11" x14ac:dyDescent="0.25">
      <c r="A32" s="720" t="s">
        <v>30</v>
      </c>
      <c r="B32" s="720" t="s">
        <v>31</v>
      </c>
      <c r="C32" s="720" t="s">
        <v>19</v>
      </c>
      <c r="D32" s="720">
        <v>35081.701327085502</v>
      </c>
      <c r="E32" s="720">
        <v>24040.537725563201</v>
      </c>
      <c r="F32" s="720">
        <v>6378.7672746234603</v>
      </c>
      <c r="G32" s="720">
        <v>43641.107327427999</v>
      </c>
      <c r="H32" s="720">
        <v>32.143139025212299</v>
      </c>
      <c r="I32" s="720">
        <v>22.026820739079501</v>
      </c>
      <c r="J32" s="720">
        <v>5.8444600906341</v>
      </c>
      <c r="K32" s="720">
        <v>39.985580145074103</v>
      </c>
    </row>
    <row r="33" spans="1:11" x14ac:dyDescent="0.25">
      <c r="A33" s="720" t="s">
        <v>32</v>
      </c>
      <c r="B33" s="720" t="s">
        <v>33</v>
      </c>
      <c r="C33" s="720" t="s">
        <v>18</v>
      </c>
      <c r="D33" s="720">
        <v>4832.0767097282396</v>
      </c>
      <c r="E33" s="720">
        <v>5859.6064485144898</v>
      </c>
      <c r="F33" s="720">
        <v>1899.6082101432901</v>
      </c>
      <c r="G33" s="720">
        <v>16896.905565245499</v>
      </c>
      <c r="H33" s="720">
        <v>16.386477344151299</v>
      </c>
      <c r="I33" s="720">
        <v>19.8710231815888</v>
      </c>
      <c r="J33" s="720">
        <v>6.4419273054188402</v>
      </c>
      <c r="K33" s="720">
        <v>57.300572168841001</v>
      </c>
    </row>
    <row r="34" spans="1:11" x14ac:dyDescent="0.25">
      <c r="A34" s="720" t="s">
        <v>32</v>
      </c>
      <c r="B34" s="720" t="s">
        <v>33</v>
      </c>
      <c r="C34" s="720" t="s">
        <v>19</v>
      </c>
      <c r="D34" s="720">
        <v>10026.490993031401</v>
      </c>
      <c r="E34" s="720">
        <v>9182.5092059834296</v>
      </c>
      <c r="F34" s="720">
        <v>2939.8811438317498</v>
      </c>
      <c r="G34" s="720">
        <v>24943.921723521999</v>
      </c>
      <c r="H34" s="720">
        <v>21.290919928679699</v>
      </c>
      <c r="I34" s="720">
        <v>19.4987526927255</v>
      </c>
      <c r="J34" s="720">
        <v>6.2427397657526003</v>
      </c>
      <c r="K34" s="720">
        <v>52.967587612842202</v>
      </c>
    </row>
    <row r="35" spans="1:11" x14ac:dyDescent="0.25">
      <c r="A35" s="720" t="s">
        <v>34</v>
      </c>
      <c r="B35" s="720" t="s">
        <v>35</v>
      </c>
      <c r="C35" s="720" t="s">
        <v>18</v>
      </c>
      <c r="D35" s="720">
        <v>8955.5619367741292</v>
      </c>
      <c r="E35" s="720">
        <v>11902.315022598401</v>
      </c>
      <c r="F35" s="720">
        <v>12532.4914818653</v>
      </c>
      <c r="G35" s="720">
        <v>45697.2828994628</v>
      </c>
      <c r="H35" s="720">
        <v>11.323590705955599</v>
      </c>
      <c r="I35" s="720">
        <v>15.049523940626999</v>
      </c>
      <c r="J35" s="720">
        <v>15.8463315946465</v>
      </c>
      <c r="K35" s="720">
        <v>57.780553758770999</v>
      </c>
    </row>
    <row r="36" spans="1:11" x14ac:dyDescent="0.25">
      <c r="A36" s="720" t="s">
        <v>34</v>
      </c>
      <c r="B36" s="720" t="s">
        <v>35</v>
      </c>
      <c r="C36" s="720" t="s">
        <v>19</v>
      </c>
      <c r="D36" s="720">
        <v>28216.266379610101</v>
      </c>
      <c r="E36" s="720">
        <v>36761.831162827402</v>
      </c>
      <c r="F36" s="720">
        <v>23634.110387322598</v>
      </c>
      <c r="G36" s="720">
        <v>114732.14072953899</v>
      </c>
      <c r="H36" s="720">
        <v>13.8761005976547</v>
      </c>
      <c r="I36" s="720">
        <v>18.078609710674201</v>
      </c>
      <c r="J36" s="720">
        <v>11.622703332130101</v>
      </c>
      <c r="K36" s="720">
        <v>56.422586359541</v>
      </c>
    </row>
    <row r="37" spans="1:11" x14ac:dyDescent="0.25">
      <c r="A37" s="720" t="s">
        <v>36</v>
      </c>
      <c r="B37" s="720" t="s">
        <v>37</v>
      </c>
      <c r="C37" s="720" t="s">
        <v>18</v>
      </c>
      <c r="D37" s="720">
        <v>10821.730685089</v>
      </c>
      <c r="E37" s="720">
        <v>13437.0111654051</v>
      </c>
      <c r="F37" s="720">
        <v>4353.5006122180903</v>
      </c>
      <c r="G37" s="720">
        <v>55722.524144340699</v>
      </c>
      <c r="H37" s="720">
        <v>12.831873639387</v>
      </c>
      <c r="I37" s="720">
        <v>15.932944034828701</v>
      </c>
      <c r="J37" s="720">
        <v>5.16216595760877</v>
      </c>
      <c r="K37" s="720">
        <v>66.073016368175601</v>
      </c>
    </row>
    <row r="38" spans="1:11" x14ac:dyDescent="0.25">
      <c r="A38" s="720" t="s">
        <v>36</v>
      </c>
      <c r="B38" s="720" t="s">
        <v>37</v>
      </c>
      <c r="C38" s="720" t="s">
        <v>19</v>
      </c>
      <c r="D38" s="720">
        <v>18309.732245314699</v>
      </c>
      <c r="E38" s="720">
        <v>23770.704533387801</v>
      </c>
      <c r="F38" s="720">
        <v>15529.4173392088</v>
      </c>
      <c r="G38" s="720">
        <v>93071.379275035899</v>
      </c>
      <c r="H38" s="720">
        <v>12.151302344046</v>
      </c>
      <c r="I38" s="720">
        <v>15.775491080165599</v>
      </c>
      <c r="J38" s="720">
        <v>10.306138985942001</v>
      </c>
      <c r="K38" s="720">
        <v>61.767067589846398</v>
      </c>
    </row>
    <row r="39" spans="1:11" x14ac:dyDescent="0.25">
      <c r="A39" s="720" t="s">
        <v>38</v>
      </c>
      <c r="B39" s="720" t="s">
        <v>39</v>
      </c>
      <c r="C39" s="720" t="s">
        <v>18</v>
      </c>
      <c r="D39" s="720">
        <v>6093.6920757124099</v>
      </c>
      <c r="E39" s="720">
        <v>5974.8744832709799</v>
      </c>
      <c r="F39" s="720">
        <v>2107.03198020215</v>
      </c>
      <c r="G39" s="720">
        <v>21227.823048144</v>
      </c>
      <c r="H39" s="720">
        <v>17.212155781839101</v>
      </c>
      <c r="I39" s="720">
        <v>16.876545303771799</v>
      </c>
      <c r="J39" s="720">
        <v>5.9514924991211497</v>
      </c>
      <c r="K39" s="720">
        <v>59.959806415267998</v>
      </c>
    </row>
    <row r="40" spans="1:11" x14ac:dyDescent="0.25">
      <c r="A40" s="720" t="s">
        <v>38</v>
      </c>
      <c r="B40" s="720" t="s">
        <v>39</v>
      </c>
      <c r="C40" s="720" t="s">
        <v>19</v>
      </c>
      <c r="D40" s="720">
        <v>14250.355903058</v>
      </c>
      <c r="E40" s="720">
        <v>15092.6616142523</v>
      </c>
      <c r="F40" s="720">
        <v>5817.8089431972003</v>
      </c>
      <c r="G40" s="720">
        <v>59936.7519521629</v>
      </c>
      <c r="H40" s="720">
        <v>14.9849829416469</v>
      </c>
      <c r="I40" s="720">
        <v>15.870710764850999</v>
      </c>
      <c r="J40" s="720">
        <v>6.1177256459161899</v>
      </c>
      <c r="K40" s="720">
        <v>63.026580647585803</v>
      </c>
    </row>
    <row r="41" spans="1:11" x14ac:dyDescent="0.25">
      <c r="A41" s="720" t="s">
        <v>40</v>
      </c>
      <c r="B41" s="720" t="s">
        <v>41</v>
      </c>
      <c r="C41" s="720" t="s">
        <v>18</v>
      </c>
      <c r="D41" s="720">
        <v>20639.927895787201</v>
      </c>
      <c r="E41" s="720">
        <v>15863.680729256799</v>
      </c>
      <c r="F41" s="720">
        <v>14598.377536759201</v>
      </c>
      <c r="G41" s="720">
        <v>80270.957641568297</v>
      </c>
      <c r="H41" s="720">
        <v>15.7109426783337</v>
      </c>
      <c r="I41" s="720">
        <v>12.075302775433199</v>
      </c>
      <c r="J41" s="720">
        <v>11.1121644336515</v>
      </c>
      <c r="K41" s="720">
        <v>61.101590112581697</v>
      </c>
    </row>
    <row r="42" spans="1:11" x14ac:dyDescent="0.25">
      <c r="A42" s="720" t="s">
        <v>40</v>
      </c>
      <c r="B42" s="720" t="s">
        <v>41</v>
      </c>
      <c r="C42" s="720" t="s">
        <v>19</v>
      </c>
      <c r="D42" s="720">
        <v>54478.488626035898</v>
      </c>
      <c r="E42" s="720">
        <v>55983.25587804</v>
      </c>
      <c r="F42" s="720">
        <v>37610.697374218304</v>
      </c>
      <c r="G42" s="720">
        <v>176883.614318334</v>
      </c>
      <c r="H42" s="720">
        <v>16.7648786927274</v>
      </c>
      <c r="I42" s="720">
        <v>17.227946613238402</v>
      </c>
      <c r="J42" s="720">
        <v>11.5740872210304</v>
      </c>
      <c r="K42" s="720">
        <v>54.433087473003802</v>
      </c>
    </row>
    <row r="43" spans="1:11" x14ac:dyDescent="0.25">
      <c r="A43" s="720" t="s">
        <v>42</v>
      </c>
      <c r="B43" s="720" t="s">
        <v>43</v>
      </c>
      <c r="C43" s="720" t="s">
        <v>18</v>
      </c>
      <c r="D43" s="720">
        <v>45822.297617786702</v>
      </c>
      <c r="E43" s="720">
        <v>36334.116902007503</v>
      </c>
      <c r="F43" s="720">
        <v>15249.6026751545</v>
      </c>
      <c r="G43" s="720">
        <v>155150.74141301599</v>
      </c>
      <c r="H43" s="720">
        <v>18.1433662161126</v>
      </c>
      <c r="I43" s="720">
        <v>14.3865153727316</v>
      </c>
      <c r="J43" s="720">
        <v>6.0380893226563597</v>
      </c>
      <c r="K43" s="720">
        <v>61.432029088499398</v>
      </c>
    </row>
    <row r="44" spans="1:11" x14ac:dyDescent="0.25">
      <c r="A44" s="720" t="s">
        <v>42</v>
      </c>
      <c r="B44" s="720" t="s">
        <v>43</v>
      </c>
      <c r="C44" s="720" t="s">
        <v>19</v>
      </c>
      <c r="D44" s="720">
        <v>101091.36596517501</v>
      </c>
      <c r="E44" s="720">
        <v>75641.476484921397</v>
      </c>
      <c r="F44" s="720">
        <v>34415.350837304497</v>
      </c>
      <c r="G44" s="720">
        <v>281258.04810463398</v>
      </c>
      <c r="H44" s="720">
        <v>20.530074046053699</v>
      </c>
      <c r="I44" s="720">
        <v>15.3615998593118</v>
      </c>
      <c r="J44" s="720">
        <v>6.9892190521412001</v>
      </c>
      <c r="K44" s="720">
        <v>57.119107042493297</v>
      </c>
    </row>
    <row r="45" spans="1:11" x14ac:dyDescent="0.25">
      <c r="A45" s="720" t="s">
        <v>44</v>
      </c>
      <c r="B45" s="720" t="s">
        <v>45</v>
      </c>
      <c r="C45" s="720" t="s">
        <v>18</v>
      </c>
      <c r="D45" s="720">
        <v>5998.9147471813603</v>
      </c>
      <c r="E45" s="720">
        <v>6269.0741448114604</v>
      </c>
      <c r="F45" s="720">
        <v>1950.68560393384</v>
      </c>
      <c r="G45" s="720">
        <v>22138.2862957781</v>
      </c>
      <c r="H45" s="720">
        <v>16.500044603700999</v>
      </c>
      <c r="I45" s="720">
        <v>17.243119359530802</v>
      </c>
      <c r="J45" s="720">
        <v>5.3653703760048996</v>
      </c>
      <c r="K45" s="720">
        <v>60.891465660763302</v>
      </c>
    </row>
    <row r="46" spans="1:11" x14ac:dyDescent="0.25">
      <c r="A46" s="720" t="s">
        <v>44</v>
      </c>
      <c r="B46" s="720" t="s">
        <v>45</v>
      </c>
      <c r="C46" s="720" t="s">
        <v>19</v>
      </c>
      <c r="D46" s="720">
        <v>57152.948856136703</v>
      </c>
      <c r="E46" s="720">
        <v>38265.4889657077</v>
      </c>
      <c r="F46" s="720">
        <v>13821.205844098</v>
      </c>
      <c r="G46" s="720">
        <v>121890.395542353</v>
      </c>
      <c r="H46" s="720">
        <v>24.727616129823002</v>
      </c>
      <c r="I46" s="720">
        <v>16.555826796370098</v>
      </c>
      <c r="J46" s="720">
        <v>5.97983970038712</v>
      </c>
      <c r="K46" s="720">
        <v>52.736717373419701</v>
      </c>
    </row>
    <row r="47" spans="1:11" x14ac:dyDescent="0.25">
      <c r="A47" s="720" t="s">
        <v>46</v>
      </c>
      <c r="B47" s="720" t="s">
        <v>47</v>
      </c>
      <c r="C47" s="720" t="s">
        <v>18</v>
      </c>
      <c r="D47" s="720">
        <v>24671.403510094999</v>
      </c>
      <c r="E47" s="720">
        <v>17133.5720673371</v>
      </c>
      <c r="F47" s="720">
        <v>4246.0847784070102</v>
      </c>
      <c r="G47" s="720">
        <v>75381.739631904798</v>
      </c>
      <c r="H47" s="720">
        <v>20.3169189153055</v>
      </c>
      <c r="I47" s="720">
        <v>14.1095091845583</v>
      </c>
      <c r="J47" s="720">
        <v>3.4966539343864</v>
      </c>
      <c r="K47" s="720">
        <v>62.0769179657498</v>
      </c>
    </row>
    <row r="48" spans="1:11" x14ac:dyDescent="0.25">
      <c r="A48" s="720" t="s">
        <v>46</v>
      </c>
      <c r="B48" s="720" t="s">
        <v>47</v>
      </c>
      <c r="C48" s="720" t="s">
        <v>19</v>
      </c>
      <c r="D48" s="720">
        <v>98916.115003402199</v>
      </c>
      <c r="E48" s="720">
        <v>103505.59704209</v>
      </c>
      <c r="F48" s="720">
        <v>17616.819633539799</v>
      </c>
      <c r="G48" s="720">
        <v>276030.66833322402</v>
      </c>
      <c r="H48" s="720">
        <v>19.9399831718958</v>
      </c>
      <c r="I48" s="720">
        <v>20.8651528938972</v>
      </c>
      <c r="J48" s="720">
        <v>3.5512826906215</v>
      </c>
      <c r="K48" s="720">
        <v>55.643581243585402</v>
      </c>
    </row>
    <row r="49" spans="1:11" x14ac:dyDescent="0.25">
      <c r="A49" s="720" t="s">
        <v>48</v>
      </c>
      <c r="B49" s="720" t="s">
        <v>49</v>
      </c>
      <c r="C49" s="720" t="s">
        <v>18</v>
      </c>
      <c r="D49" s="720">
        <v>26915.964960970399</v>
      </c>
      <c r="E49" s="720">
        <v>27431.1532577953</v>
      </c>
      <c r="F49" s="720">
        <v>9127.3237897662093</v>
      </c>
      <c r="G49" s="720">
        <v>112548.731046542</v>
      </c>
      <c r="H49" s="720">
        <v>15.291148599252301</v>
      </c>
      <c r="I49" s="720">
        <v>15.583830686436199</v>
      </c>
      <c r="J49" s="720">
        <v>5.1852967034689597</v>
      </c>
      <c r="K49" s="720">
        <v>63.939724010842603</v>
      </c>
    </row>
    <row r="50" spans="1:11" x14ac:dyDescent="0.25">
      <c r="A50" s="720" t="s">
        <v>48</v>
      </c>
      <c r="B50" s="720" t="s">
        <v>49</v>
      </c>
      <c r="C50" s="720" t="s">
        <v>19</v>
      </c>
      <c r="D50" s="720">
        <v>142900.72869831801</v>
      </c>
      <c r="E50" s="720">
        <v>122373.59577600801</v>
      </c>
      <c r="F50" s="720">
        <v>38377.581881662998</v>
      </c>
      <c r="G50" s="720">
        <v>346042.92058893701</v>
      </c>
      <c r="H50" s="720">
        <v>21.995054104137299</v>
      </c>
      <c r="I50" s="720">
        <v>18.835550276958202</v>
      </c>
      <c r="J50" s="720">
        <v>5.9070166930721397</v>
      </c>
      <c r="K50" s="720">
        <v>53.262378925832301</v>
      </c>
    </row>
    <row r="51" spans="1:11" x14ac:dyDescent="0.25">
      <c r="A51" s="720" t="s">
        <v>50</v>
      </c>
      <c r="B51" s="720" t="s">
        <v>51</v>
      </c>
      <c r="C51" s="720" t="s">
        <v>18</v>
      </c>
      <c r="D51" s="720">
        <v>6344.5135538451204</v>
      </c>
      <c r="E51" s="720">
        <v>4420.0353393067699</v>
      </c>
      <c r="F51" s="720">
        <v>1494.7522657027</v>
      </c>
      <c r="G51" s="720">
        <v>14304.0922831726</v>
      </c>
      <c r="H51" s="720">
        <v>23.8844241331274</v>
      </c>
      <c r="I51" s="720">
        <v>16.639573362316099</v>
      </c>
      <c r="J51" s="720">
        <v>5.6271133767788299</v>
      </c>
      <c r="K51" s="720">
        <v>53.848889127777603</v>
      </c>
    </row>
    <row r="52" spans="1:11" x14ac:dyDescent="0.25">
      <c r="A52" s="720" t="s">
        <v>50</v>
      </c>
      <c r="B52" s="720" t="s">
        <v>51</v>
      </c>
      <c r="C52" s="720" t="s">
        <v>19</v>
      </c>
      <c r="D52" s="720">
        <v>26517.278881009399</v>
      </c>
      <c r="E52" s="720">
        <v>16615.1206983763</v>
      </c>
      <c r="F52" s="720">
        <v>8447.8199705471907</v>
      </c>
      <c r="G52" s="720">
        <v>49489.387008039899</v>
      </c>
      <c r="H52" s="720">
        <v>26.2366499525248</v>
      </c>
      <c r="I52" s="720">
        <v>16.439285027636899</v>
      </c>
      <c r="J52" s="720">
        <v>8.3584177857678501</v>
      </c>
      <c r="K52" s="720">
        <v>48.965647234070502</v>
      </c>
    </row>
    <row r="53" spans="1:11" x14ac:dyDescent="0.25">
      <c r="A53" s="720" t="s">
        <v>52</v>
      </c>
      <c r="B53" s="720" t="s">
        <v>53</v>
      </c>
      <c r="C53" s="720" t="s">
        <v>18</v>
      </c>
      <c r="D53" s="720">
        <v>3648.0693407629001</v>
      </c>
      <c r="E53" s="720">
        <v>1240.65744736126</v>
      </c>
      <c r="F53" s="720">
        <v>1737.3636121510799</v>
      </c>
      <c r="G53" s="720">
        <v>4204.2061136600096</v>
      </c>
      <c r="H53" s="720">
        <v>33.683928561595302</v>
      </c>
      <c r="I53" s="720">
        <v>11.455433798741501</v>
      </c>
      <c r="J53" s="720">
        <v>16.041699411605499</v>
      </c>
      <c r="K53" s="720">
        <v>38.818938228057696</v>
      </c>
    </row>
    <row r="54" spans="1:11" x14ac:dyDescent="0.25">
      <c r="A54" s="720" t="s">
        <v>52</v>
      </c>
      <c r="B54" s="720" t="s">
        <v>53</v>
      </c>
      <c r="C54" s="720" t="s">
        <v>19</v>
      </c>
      <c r="D54" s="720">
        <v>33815.342854005503</v>
      </c>
      <c r="E54" s="720">
        <v>21103.2955270317</v>
      </c>
      <c r="F54" s="720">
        <v>8461.8043417381396</v>
      </c>
      <c r="G54" s="720">
        <v>46816.260763289501</v>
      </c>
      <c r="H54" s="720">
        <v>30.6863470360361</v>
      </c>
      <c r="I54" s="720">
        <v>19.150568809619902</v>
      </c>
      <c r="J54" s="720">
        <v>7.6788180354307896</v>
      </c>
      <c r="K54" s="720">
        <v>42.484266118913197</v>
      </c>
    </row>
    <row r="55" spans="1:11" x14ac:dyDescent="0.25">
      <c r="A55" s="720" t="s">
        <v>54</v>
      </c>
      <c r="B55" s="720" t="s">
        <v>55</v>
      </c>
      <c r="C55" s="720" t="s">
        <v>18</v>
      </c>
      <c r="D55" s="720">
        <v>3995.57376979731</v>
      </c>
      <c r="E55" s="720">
        <v>2734.2795505561899</v>
      </c>
      <c r="F55" s="720">
        <v>1154.82994332565</v>
      </c>
      <c r="G55" s="720">
        <v>11397.697276962001</v>
      </c>
      <c r="H55" s="720">
        <v>20.721371831532402</v>
      </c>
      <c r="I55" s="720">
        <v>14.180197018688601</v>
      </c>
      <c r="J55" s="720">
        <v>5.98904238453148</v>
      </c>
      <c r="K55" s="720">
        <v>59.109388765247502</v>
      </c>
    </row>
    <row r="56" spans="1:11" x14ac:dyDescent="0.25">
      <c r="A56" s="720" t="s">
        <v>54</v>
      </c>
      <c r="B56" s="720" t="s">
        <v>55</v>
      </c>
      <c r="C56" s="720" t="s">
        <v>19</v>
      </c>
      <c r="D56" s="720">
        <v>9676.52507218137</v>
      </c>
      <c r="E56" s="720">
        <v>6510.1693587990303</v>
      </c>
      <c r="F56" s="720">
        <v>3450.2721113406601</v>
      </c>
      <c r="G56" s="720">
        <v>23091.652917037802</v>
      </c>
      <c r="H56" s="720">
        <v>22.6464725390558</v>
      </c>
      <c r="I56" s="720">
        <v>15.236086354231899</v>
      </c>
      <c r="J56" s="720">
        <v>8.0748504281126507</v>
      </c>
      <c r="K56" s="720">
        <v>54.042590678599701</v>
      </c>
    </row>
    <row r="57" spans="1:11" x14ac:dyDescent="0.25">
      <c r="A57" s="720" t="s">
        <v>56</v>
      </c>
      <c r="B57" s="720" t="s">
        <v>57</v>
      </c>
      <c r="C57" s="720" t="s">
        <v>18</v>
      </c>
      <c r="D57" s="720">
        <v>3616.4470073238599</v>
      </c>
      <c r="E57" s="720">
        <v>1793.9624240980399</v>
      </c>
      <c r="F57" s="720">
        <v>963.07179673282997</v>
      </c>
      <c r="G57" s="720">
        <v>9212.5404398957999</v>
      </c>
      <c r="H57" s="720">
        <v>23.203143716508102</v>
      </c>
      <c r="I57" s="720">
        <v>11.5100726940182</v>
      </c>
      <c r="J57" s="720">
        <v>6.1790738986781397</v>
      </c>
      <c r="K57" s="720">
        <v>59.107709690795602</v>
      </c>
    </row>
    <row r="58" spans="1:11" x14ac:dyDescent="0.25">
      <c r="A58" s="720" t="s">
        <v>56</v>
      </c>
      <c r="B58" s="720" t="s">
        <v>57</v>
      </c>
      <c r="C58" s="720" t="s">
        <v>19</v>
      </c>
      <c r="D58" s="720">
        <v>10704.445706839801</v>
      </c>
      <c r="E58" s="720">
        <v>7845.1035151089</v>
      </c>
      <c r="F58" s="720">
        <v>4055.5571484648199</v>
      </c>
      <c r="G58" s="720">
        <v>29988.8719615359</v>
      </c>
      <c r="H58" s="720">
        <v>20.352987255077299</v>
      </c>
      <c r="I58" s="720">
        <v>14.9163530957749</v>
      </c>
      <c r="J58" s="720">
        <v>7.71106745884095</v>
      </c>
      <c r="K58" s="720">
        <v>57.019592190306803</v>
      </c>
    </row>
    <row r="59" spans="1:11" x14ac:dyDescent="0.25">
      <c r="A59" s="720" t="s">
        <v>58</v>
      </c>
      <c r="B59" s="720" t="s">
        <v>59</v>
      </c>
      <c r="C59" s="720" t="s">
        <v>18</v>
      </c>
      <c r="D59" s="720">
        <v>6935.3767192814903</v>
      </c>
      <c r="E59" s="720">
        <v>3835.0556970367302</v>
      </c>
      <c r="F59" s="720">
        <v>2597.4571515293101</v>
      </c>
      <c r="G59" s="720">
        <v>24691.614349050898</v>
      </c>
      <c r="H59" s="720">
        <v>18.2224569569394</v>
      </c>
      <c r="I59" s="720">
        <v>10.076473160056</v>
      </c>
      <c r="J59" s="720">
        <v>6.8247267678548003</v>
      </c>
      <c r="K59" s="720">
        <v>64.876343115149794</v>
      </c>
    </row>
    <row r="60" spans="1:11" x14ac:dyDescent="0.25">
      <c r="A60" s="720" t="s">
        <v>58</v>
      </c>
      <c r="B60" s="720" t="s">
        <v>59</v>
      </c>
      <c r="C60" s="720" t="s">
        <v>19</v>
      </c>
      <c r="D60" s="720">
        <v>27503.0142122418</v>
      </c>
      <c r="E60" s="720">
        <v>22831.404393500601</v>
      </c>
      <c r="F60" s="720">
        <v>11553.2612167384</v>
      </c>
      <c r="G60" s="720">
        <v>93289.816260620806</v>
      </c>
      <c r="H60" s="720">
        <v>17.723584222233601</v>
      </c>
      <c r="I60" s="720">
        <v>14.713089829258299</v>
      </c>
      <c r="J60" s="720">
        <v>7.44519115745452</v>
      </c>
      <c r="K60" s="720">
        <v>60.1181347910535</v>
      </c>
    </row>
    <row r="61" spans="1:11" x14ac:dyDescent="0.25">
      <c r="A61" s="720" t="s">
        <v>60</v>
      </c>
      <c r="B61" s="720" t="s">
        <v>61</v>
      </c>
      <c r="C61" s="720" t="s">
        <v>18</v>
      </c>
      <c r="D61" s="720">
        <v>1248.2557447044201</v>
      </c>
      <c r="E61" s="720">
        <v>812.87126517342995</v>
      </c>
      <c r="F61" s="720">
        <v>291.664103928423</v>
      </c>
      <c r="G61" s="720">
        <v>2581.0476453381698</v>
      </c>
      <c r="H61" s="720">
        <v>25.299889308114999</v>
      </c>
      <c r="I61" s="720">
        <v>16.475432312554702</v>
      </c>
      <c r="J61" s="720">
        <v>5.9115045741583803</v>
      </c>
      <c r="K61" s="720">
        <v>52.3131738051719</v>
      </c>
    </row>
    <row r="62" spans="1:11" x14ac:dyDescent="0.25">
      <c r="A62" s="720" t="s">
        <v>60</v>
      </c>
      <c r="B62" s="720" t="s">
        <v>61</v>
      </c>
      <c r="C62" s="720" t="s">
        <v>19</v>
      </c>
      <c r="D62" s="720">
        <v>3090.16586903182</v>
      </c>
      <c r="E62" s="720">
        <v>1714.3037914271199</v>
      </c>
      <c r="F62" s="720">
        <v>757.39003326876605</v>
      </c>
      <c r="G62" s="720">
        <v>4719.3015471278504</v>
      </c>
      <c r="H62" s="720">
        <v>30.056584043756001</v>
      </c>
      <c r="I62" s="720">
        <v>16.67422338067</v>
      </c>
      <c r="J62" s="720">
        <v>7.3667751679550504</v>
      </c>
      <c r="K62" s="720">
        <v>45.902417407618898</v>
      </c>
    </row>
    <row r="63" spans="1:11" x14ac:dyDescent="0.25">
      <c r="A63" s="720" t="s">
        <v>62</v>
      </c>
      <c r="B63" s="720" t="s">
        <v>63</v>
      </c>
      <c r="C63" s="720" t="s">
        <v>18</v>
      </c>
      <c r="D63" s="720">
        <v>12990.855181578099</v>
      </c>
      <c r="E63" s="720">
        <v>11267.4069404823</v>
      </c>
      <c r="F63" s="720">
        <v>4598.9450607706103</v>
      </c>
      <c r="G63" s="720">
        <v>50954.784950131398</v>
      </c>
      <c r="H63" s="720">
        <v>16.276821107204</v>
      </c>
      <c r="I63" s="720">
        <v>14.117436038573601</v>
      </c>
      <c r="J63" s="720">
        <v>5.76222311693338</v>
      </c>
      <c r="K63" s="720">
        <v>63.843519737289</v>
      </c>
    </row>
    <row r="64" spans="1:11" x14ac:dyDescent="0.25">
      <c r="A64" s="720" t="s">
        <v>62</v>
      </c>
      <c r="B64" s="720" t="s">
        <v>63</v>
      </c>
      <c r="C64" s="720" t="s">
        <v>19</v>
      </c>
      <c r="D64" s="720">
        <v>33415.387188234199</v>
      </c>
      <c r="E64" s="720">
        <v>29827.2989501718</v>
      </c>
      <c r="F64" s="720">
        <v>13578.4629621852</v>
      </c>
      <c r="G64" s="720">
        <v>114352.85876644601</v>
      </c>
      <c r="H64" s="720">
        <v>17.479043077589701</v>
      </c>
      <c r="I64" s="720">
        <v>15.6021727445903</v>
      </c>
      <c r="J64" s="720">
        <v>7.1026721224723399</v>
      </c>
      <c r="K64" s="720">
        <v>59.816112055347702</v>
      </c>
    </row>
    <row r="65" spans="1:11" x14ac:dyDescent="0.25">
      <c r="A65" s="720" t="s">
        <v>64</v>
      </c>
      <c r="B65" s="720" t="s">
        <v>65</v>
      </c>
      <c r="C65" s="720" t="s">
        <v>18</v>
      </c>
      <c r="D65" s="720">
        <v>21597.1251427362</v>
      </c>
      <c r="E65" s="720">
        <v>16354.3536553912</v>
      </c>
      <c r="F65" s="720">
        <v>10394.819166011301</v>
      </c>
      <c r="G65" s="720">
        <v>96649.655114935405</v>
      </c>
      <c r="H65" s="720">
        <v>14.8949847799946</v>
      </c>
      <c r="I65" s="720">
        <v>11.279179389560101</v>
      </c>
      <c r="J65" s="720">
        <v>7.16904089063949</v>
      </c>
      <c r="K65" s="720">
        <v>66.656794939805806</v>
      </c>
    </row>
    <row r="66" spans="1:11" x14ac:dyDescent="0.25">
      <c r="A66" s="720" t="s">
        <v>64</v>
      </c>
      <c r="B66" s="720" t="s">
        <v>65</v>
      </c>
      <c r="C66" s="720" t="s">
        <v>19</v>
      </c>
      <c r="D66" s="720">
        <v>31683.362024305799</v>
      </c>
      <c r="E66" s="720">
        <v>43430.4277814253</v>
      </c>
      <c r="F66" s="720">
        <v>21521.0516617414</v>
      </c>
      <c r="G66" s="720">
        <v>170747.205453453</v>
      </c>
      <c r="H66" s="720">
        <v>11.8494724642735</v>
      </c>
      <c r="I66" s="720">
        <v>16.242836152073099</v>
      </c>
      <c r="J66" s="720">
        <v>8.0488020454514402</v>
      </c>
      <c r="K66" s="720">
        <v>63.858889338201998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2118</v>
      </c>
    </row>
    <row r="9" spans="1:17" x14ac:dyDescent="0.25">
      <c r="A9" t="s">
        <v>2119</v>
      </c>
    </row>
    <row r="10" spans="1:17" x14ac:dyDescent="0.25">
      <c r="A10" t="s">
        <v>4</v>
      </c>
    </row>
    <row r="11" spans="1:17" x14ac:dyDescent="0.25">
      <c r="A11" t="s">
        <v>2120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2121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2122</v>
      </c>
      <c r="E16" s="5" t="s">
        <v>2123</v>
      </c>
      <c r="F16" s="5" t="s">
        <v>2124</v>
      </c>
      <c r="G16" s="5" t="s">
        <v>2125</v>
      </c>
      <c r="H16" s="5" t="s">
        <v>2126</v>
      </c>
      <c r="I16" s="5" t="s">
        <v>2127</v>
      </c>
      <c r="J16" s="5" t="s">
        <v>1345</v>
      </c>
      <c r="K16" s="5" t="s">
        <v>2128</v>
      </c>
      <c r="L16" s="5" t="s">
        <v>2129</v>
      </c>
      <c r="M16" s="5" t="s">
        <v>2130</v>
      </c>
      <c r="N16" s="5" t="s">
        <v>2131</v>
      </c>
      <c r="O16" s="5" t="s">
        <v>2132</v>
      </c>
      <c r="P16" s="5" t="s">
        <v>2133</v>
      </c>
      <c r="Q16" s="5" t="s">
        <v>1353</v>
      </c>
    </row>
    <row r="17" spans="1:17" x14ac:dyDescent="0.25">
      <c r="A17" s="721" t="s">
        <v>16</v>
      </c>
      <c r="B17" s="721" t="s">
        <v>17</v>
      </c>
      <c r="C17" s="721" t="s">
        <v>18</v>
      </c>
      <c r="D17" s="721">
        <v>136334.75604936501</v>
      </c>
      <c r="E17" s="721">
        <v>218573.356124535</v>
      </c>
      <c r="F17" s="721">
        <v>426083.37565851602</v>
      </c>
      <c r="G17" s="721">
        <v>16827.838024960802</v>
      </c>
      <c r="H17" s="721">
        <v>12709.901258355299</v>
      </c>
      <c r="I17" s="721">
        <v>10217.1247153278</v>
      </c>
      <c r="J17" s="721">
        <v>6848.6163715267703</v>
      </c>
      <c r="K17" s="721">
        <v>16.4736086234869</v>
      </c>
      <c r="L17" s="721">
        <v>26.410667599785398</v>
      </c>
      <c r="M17" s="721">
        <v>51.484529513743396</v>
      </c>
      <c r="N17" s="721">
        <v>2.0333422352129999</v>
      </c>
      <c r="O17" s="721">
        <v>1.53576347690457</v>
      </c>
      <c r="P17" s="721">
        <v>1.2345561667101399</v>
      </c>
      <c r="Q17" s="721">
        <v>0.82753238415658303</v>
      </c>
    </row>
    <row r="18" spans="1:17" x14ac:dyDescent="0.25">
      <c r="A18" s="721" t="s">
        <v>16</v>
      </c>
      <c r="B18" s="721" t="s">
        <v>17</v>
      </c>
      <c r="C18" s="721" t="s">
        <v>19</v>
      </c>
      <c r="D18" s="721">
        <v>290828.070961032</v>
      </c>
      <c r="E18" s="721">
        <v>594545.71900626796</v>
      </c>
      <c r="F18" s="721">
        <v>1280338.8246508101</v>
      </c>
      <c r="G18" s="721">
        <v>22970.019060545201</v>
      </c>
      <c r="H18" s="721">
        <v>24966.917637926999</v>
      </c>
      <c r="I18" s="721">
        <v>11795.175971455001</v>
      </c>
      <c r="J18" s="721">
        <v>15280.2584419493</v>
      </c>
      <c r="K18" s="721">
        <v>12.9791952521244</v>
      </c>
      <c r="L18" s="721">
        <v>26.533631873282999</v>
      </c>
      <c r="M18" s="721">
        <v>57.139489799266897</v>
      </c>
      <c r="N18" s="721">
        <v>1.0251154964053699</v>
      </c>
      <c r="O18" s="721">
        <v>1.1142339107622901</v>
      </c>
      <c r="P18" s="721">
        <v>0.52639998422708201</v>
      </c>
      <c r="Q18" s="721">
        <v>0.68193368393092801</v>
      </c>
    </row>
    <row r="19" spans="1:17" x14ac:dyDescent="0.25">
      <c r="A19" t="s">
        <v>20</v>
      </c>
    </row>
    <row r="20" spans="1:17" x14ac:dyDescent="0.25">
      <c r="A20" t="s">
        <v>21</v>
      </c>
    </row>
    <row r="21" spans="1:17" x14ac:dyDescent="0.25">
      <c r="A21" t="s">
        <v>22</v>
      </c>
    </row>
    <row r="22" spans="1:17" x14ac:dyDescent="0.25">
      <c r="A22" t="s">
        <v>23</v>
      </c>
    </row>
    <row r="23" spans="1:17" x14ac:dyDescent="0.25">
      <c r="A23" t="s">
        <v>24</v>
      </c>
    </row>
    <row r="26" spans="1:17" x14ac:dyDescent="0.25">
      <c r="L26" s="7" t="str">
        <f>HYPERLINK("#'Indice'!A1", "Ir al Índice")</f>
        <v>Ir al Índice</v>
      </c>
    </row>
    <row r="27" spans="1:17" ht="17.25" x14ac:dyDescent="0.3">
      <c r="A27" s="4" t="s">
        <v>2134</v>
      </c>
    </row>
    <row r="28" spans="1:17" x14ac:dyDescent="0.25">
      <c r="A28" s="5" t="s">
        <v>26</v>
      </c>
      <c r="B28" s="5" t="s">
        <v>27</v>
      </c>
      <c r="C28" s="5" t="s">
        <v>11</v>
      </c>
      <c r="D28" s="5" t="s">
        <v>2122</v>
      </c>
      <c r="E28" s="5" t="s">
        <v>2123</v>
      </c>
      <c r="F28" s="5" t="s">
        <v>2124</v>
      </c>
      <c r="G28" s="5" t="s">
        <v>2125</v>
      </c>
      <c r="H28" s="5" t="s">
        <v>2126</v>
      </c>
      <c r="I28" s="5" t="s">
        <v>2127</v>
      </c>
      <c r="J28" s="5" t="s">
        <v>1345</v>
      </c>
      <c r="K28" s="5" t="s">
        <v>2128</v>
      </c>
      <c r="L28" s="5" t="s">
        <v>2129</v>
      </c>
      <c r="M28" s="5" t="s">
        <v>2130</v>
      </c>
      <c r="N28" s="5" t="s">
        <v>2131</v>
      </c>
      <c r="O28" s="5" t="s">
        <v>2132</v>
      </c>
      <c r="P28" s="5" t="s">
        <v>2133</v>
      </c>
      <c r="Q28" s="5" t="s">
        <v>1353</v>
      </c>
    </row>
    <row r="29" spans="1:17" x14ac:dyDescent="0.25">
      <c r="A29" s="722" t="s">
        <v>28</v>
      </c>
      <c r="B29" s="722" t="s">
        <v>29</v>
      </c>
      <c r="C29" s="722" t="s">
        <v>18</v>
      </c>
      <c r="D29" s="722">
        <v>3960.2438046549801</v>
      </c>
      <c r="E29" s="722">
        <v>4579.8503274444902</v>
      </c>
      <c r="F29" s="722">
        <v>10297.4050730892</v>
      </c>
      <c r="G29" s="722">
        <v>338.10711362777198</v>
      </c>
      <c r="H29" s="722">
        <v>313.90421869608798</v>
      </c>
      <c r="I29" s="722">
        <v>1127.34529105454</v>
      </c>
      <c r="J29" s="722">
        <v>519.58258785161104</v>
      </c>
      <c r="K29" s="722">
        <v>18.7365710657226</v>
      </c>
      <c r="L29" s="722">
        <v>21.6680324149923</v>
      </c>
      <c r="M29" s="722">
        <v>48.7187333561847</v>
      </c>
      <c r="N29" s="722">
        <v>1.5996408995998701</v>
      </c>
      <c r="O29" s="722">
        <v>1.48513298461982</v>
      </c>
      <c r="P29" s="722">
        <v>5.3336577754690397</v>
      </c>
      <c r="Q29" s="722">
        <v>2.4582315034116702</v>
      </c>
    </row>
    <row r="30" spans="1:17" x14ac:dyDescent="0.25">
      <c r="A30" s="722" t="s">
        <v>28</v>
      </c>
      <c r="B30" s="722" t="s">
        <v>29</v>
      </c>
      <c r="C30" s="722" t="s">
        <v>19</v>
      </c>
      <c r="D30" s="722">
        <v>28738.989967315702</v>
      </c>
      <c r="E30" s="722">
        <v>47904.623930043403</v>
      </c>
      <c r="F30" s="722">
        <v>89407.461362729096</v>
      </c>
      <c r="G30" s="722">
        <v>928.04139603749798</v>
      </c>
      <c r="H30" s="722">
        <v>1607.3378288471499</v>
      </c>
      <c r="I30" s="722">
        <v>897.32445359804694</v>
      </c>
      <c r="J30" s="722">
        <v>314.90421869608798</v>
      </c>
      <c r="K30" s="722">
        <v>16.925331476627399</v>
      </c>
      <c r="L30" s="722">
        <v>28.2126003802246</v>
      </c>
      <c r="M30" s="722">
        <v>52.654979237924998</v>
      </c>
      <c r="N30" s="722">
        <v>0.54655394186888295</v>
      </c>
      <c r="O30" s="722">
        <v>0.94661383643266706</v>
      </c>
      <c r="P30" s="722">
        <v>0.52846372946658704</v>
      </c>
      <c r="Q30" s="722">
        <v>0.18545739745485801</v>
      </c>
    </row>
    <row r="31" spans="1:17" x14ac:dyDescent="0.25">
      <c r="A31" s="722" t="s">
        <v>30</v>
      </c>
      <c r="B31" s="722" t="s">
        <v>31</v>
      </c>
      <c r="C31" s="722" t="s">
        <v>18</v>
      </c>
      <c r="D31" s="722">
        <v>1359.7288222689499</v>
      </c>
      <c r="E31" s="722">
        <v>1819.96789630893</v>
      </c>
      <c r="F31" s="722">
        <v>4105.4510187248598</v>
      </c>
      <c r="G31" s="722">
        <v>0</v>
      </c>
      <c r="H31" s="722">
        <v>142.75218971627899</v>
      </c>
      <c r="I31" s="722">
        <v>0</v>
      </c>
      <c r="J31" s="722">
        <v>0</v>
      </c>
      <c r="K31" s="722">
        <v>18.305696571421599</v>
      </c>
      <c r="L31" s="722">
        <v>24.501782659844199</v>
      </c>
      <c r="M31" s="722">
        <v>55.270682952946999</v>
      </c>
      <c r="N31" s="722">
        <v>0</v>
      </c>
      <c r="O31" s="722">
        <v>1.9218378157871601</v>
      </c>
      <c r="P31" s="722">
        <v>0</v>
      </c>
      <c r="Q31" s="722">
        <v>0</v>
      </c>
    </row>
    <row r="32" spans="1:17" x14ac:dyDescent="0.25">
      <c r="A32" s="722" t="s">
        <v>30</v>
      </c>
      <c r="B32" s="722" t="s">
        <v>31</v>
      </c>
      <c r="C32" s="722" t="s">
        <v>19</v>
      </c>
      <c r="D32" s="722">
        <v>5679.9439731373304</v>
      </c>
      <c r="E32" s="722">
        <v>12436.555797573699</v>
      </c>
      <c r="F32" s="722">
        <v>23753.865519420899</v>
      </c>
      <c r="G32" s="722">
        <v>501.17098110414003</v>
      </c>
      <c r="H32" s="722">
        <v>477.14874520392902</v>
      </c>
      <c r="I32" s="722">
        <v>94.778144759420897</v>
      </c>
      <c r="J32" s="722">
        <v>697.64416622852195</v>
      </c>
      <c r="K32" s="722">
        <v>13.0151234030845</v>
      </c>
      <c r="L32" s="722">
        <v>28.497342435116199</v>
      </c>
      <c r="M32" s="722">
        <v>54.430024749834601</v>
      </c>
      <c r="N32" s="722">
        <v>1.1483919904781099</v>
      </c>
      <c r="O32" s="722">
        <v>1.0933470171231101</v>
      </c>
      <c r="P32" s="722">
        <v>0.21717630592717299</v>
      </c>
      <c r="Q32" s="722">
        <v>1.5985940984363101</v>
      </c>
    </row>
    <row r="33" spans="1:17" x14ac:dyDescent="0.25">
      <c r="A33" s="722" t="s">
        <v>32</v>
      </c>
      <c r="B33" s="722" t="s">
        <v>33</v>
      </c>
      <c r="C33" s="722" t="s">
        <v>18</v>
      </c>
      <c r="D33" s="722">
        <v>2737.4475530128998</v>
      </c>
      <c r="E33" s="722">
        <v>4875.6933144125896</v>
      </c>
      <c r="F33" s="722">
        <v>7656.9344564540097</v>
      </c>
      <c r="G33" s="722">
        <v>985.62799264809598</v>
      </c>
      <c r="H33" s="722">
        <v>383.93904882536799</v>
      </c>
      <c r="I33" s="722">
        <v>211.61950670874501</v>
      </c>
      <c r="J33" s="722">
        <v>45.643693183773301</v>
      </c>
      <c r="K33" s="722">
        <v>16.200880939072299</v>
      </c>
      <c r="L33" s="722">
        <v>28.855539824056301</v>
      </c>
      <c r="M33" s="722">
        <v>45.315601882768597</v>
      </c>
      <c r="N33" s="722">
        <v>5.8331863715649401</v>
      </c>
      <c r="O33" s="722">
        <v>2.27224474530458</v>
      </c>
      <c r="P33" s="722">
        <v>1.2524157508698901</v>
      </c>
      <c r="Q33" s="722">
        <v>0.27013048636346698</v>
      </c>
    </row>
    <row r="34" spans="1:17" x14ac:dyDescent="0.25">
      <c r="A34" s="722" t="s">
        <v>32</v>
      </c>
      <c r="B34" s="722" t="s">
        <v>33</v>
      </c>
      <c r="C34" s="722" t="s">
        <v>19</v>
      </c>
      <c r="D34" s="722">
        <v>2392.48095165313</v>
      </c>
      <c r="E34" s="722">
        <v>7035.9672410045296</v>
      </c>
      <c r="F34" s="722">
        <v>13481.437744742299</v>
      </c>
      <c r="G34" s="722">
        <v>916.70062109923504</v>
      </c>
      <c r="H34" s="722">
        <v>736.44228797862002</v>
      </c>
      <c r="I34" s="722">
        <v>163.92823003817401</v>
      </c>
      <c r="J34" s="722">
        <v>216.96464700602999</v>
      </c>
      <c r="K34" s="722">
        <v>9.5914386605737203</v>
      </c>
      <c r="L34" s="722">
        <v>28.2071412787094</v>
      </c>
      <c r="M34" s="722">
        <v>54.046985450685298</v>
      </c>
      <c r="N34" s="722">
        <v>3.67504609443507</v>
      </c>
      <c r="O34" s="722">
        <v>2.9523917535555699</v>
      </c>
      <c r="P34" s="722">
        <v>0.65718707689653599</v>
      </c>
      <c r="Q34" s="722">
        <v>0.86980968514439205</v>
      </c>
    </row>
    <row r="35" spans="1:17" x14ac:dyDescent="0.25">
      <c r="A35" s="722" t="s">
        <v>34</v>
      </c>
      <c r="B35" s="722" t="s">
        <v>35</v>
      </c>
      <c r="C35" s="722" t="s">
        <v>18</v>
      </c>
      <c r="D35" s="722">
        <v>7547.7117324214696</v>
      </c>
      <c r="E35" s="722">
        <v>14147.156245027099</v>
      </c>
      <c r="F35" s="722">
        <v>22628.345871057401</v>
      </c>
      <c r="G35" s="722">
        <v>310.60766059172198</v>
      </c>
      <c r="H35" s="722">
        <v>1012.72617923729</v>
      </c>
      <c r="I35" s="722">
        <v>0</v>
      </c>
      <c r="J35" s="722">
        <v>50.735211127843698</v>
      </c>
      <c r="K35" s="722">
        <v>16.5167626027722</v>
      </c>
      <c r="L35" s="722">
        <v>30.958418854249601</v>
      </c>
      <c r="M35" s="722">
        <v>49.5179241199993</v>
      </c>
      <c r="N35" s="722">
        <v>0.67970706546181303</v>
      </c>
      <c r="O35" s="722">
        <v>2.2161627890773299</v>
      </c>
      <c r="P35" s="722">
        <v>0</v>
      </c>
      <c r="Q35" s="722">
        <v>0.11102456843980101</v>
      </c>
    </row>
    <row r="36" spans="1:17" x14ac:dyDescent="0.25">
      <c r="A36" s="722" t="s">
        <v>34</v>
      </c>
      <c r="B36" s="722" t="s">
        <v>35</v>
      </c>
      <c r="C36" s="722" t="s">
        <v>19</v>
      </c>
      <c r="D36" s="722">
        <v>22503.268540226101</v>
      </c>
      <c r="E36" s="722">
        <v>32215.294848416201</v>
      </c>
      <c r="F36" s="722">
        <v>56628.326466208397</v>
      </c>
      <c r="G36" s="722">
        <v>1106.20206214892</v>
      </c>
      <c r="H36" s="722">
        <v>1855.53984677473</v>
      </c>
      <c r="I36" s="722">
        <v>0</v>
      </c>
      <c r="J36" s="722">
        <v>423.508965764908</v>
      </c>
      <c r="K36" s="722">
        <v>19.613744149752801</v>
      </c>
      <c r="L36" s="722">
        <v>28.078701088963498</v>
      </c>
      <c r="M36" s="722">
        <v>49.356985850808499</v>
      </c>
      <c r="N36" s="722">
        <v>0.96416057010266798</v>
      </c>
      <c r="O36" s="722">
        <v>1.6172798964405599</v>
      </c>
      <c r="P36" s="722">
        <v>0</v>
      </c>
      <c r="Q36" s="722">
        <v>0.369128443932076</v>
      </c>
    </row>
    <row r="37" spans="1:17" x14ac:dyDescent="0.25">
      <c r="A37" s="722" t="s">
        <v>36</v>
      </c>
      <c r="B37" s="722" t="s">
        <v>37</v>
      </c>
      <c r="C37" s="722" t="s">
        <v>18</v>
      </c>
      <c r="D37" s="722">
        <v>10311.5144518131</v>
      </c>
      <c r="E37" s="722">
        <v>13401.2520109957</v>
      </c>
      <c r="F37" s="722">
        <v>28927.560103903001</v>
      </c>
      <c r="G37" s="722">
        <v>1117.03070765034</v>
      </c>
      <c r="H37" s="722">
        <v>1611.6880799057101</v>
      </c>
      <c r="I37" s="722">
        <v>144.96727997588499</v>
      </c>
      <c r="J37" s="722">
        <v>208.511510096937</v>
      </c>
      <c r="K37" s="722">
        <v>18.505110115081401</v>
      </c>
      <c r="L37" s="722">
        <v>24.049972998857399</v>
      </c>
      <c r="M37" s="722">
        <v>51.913585301646798</v>
      </c>
      <c r="N37" s="722">
        <v>2.0046304879456698</v>
      </c>
      <c r="O37" s="722">
        <v>2.89234578773008</v>
      </c>
      <c r="P37" s="722">
        <v>0.26015921245844797</v>
      </c>
      <c r="Q37" s="722">
        <v>0.37419609628023998</v>
      </c>
    </row>
    <row r="38" spans="1:17" x14ac:dyDescent="0.25">
      <c r="A38" s="722" t="s">
        <v>36</v>
      </c>
      <c r="B38" s="722" t="s">
        <v>37</v>
      </c>
      <c r="C38" s="722" t="s">
        <v>19</v>
      </c>
      <c r="D38" s="722">
        <v>10290.723491725301</v>
      </c>
      <c r="E38" s="722">
        <v>23534.013309025799</v>
      </c>
      <c r="F38" s="722">
        <v>54855.353641154899</v>
      </c>
      <c r="G38" s="722">
        <v>1540.5899966330501</v>
      </c>
      <c r="H38" s="722">
        <v>1972.84049255531</v>
      </c>
      <c r="I38" s="722">
        <v>259.90074702961499</v>
      </c>
      <c r="J38" s="722">
        <v>617.95759691181695</v>
      </c>
      <c r="K38" s="722">
        <v>11.0568077661288</v>
      </c>
      <c r="L38" s="722">
        <v>25.2859831801571</v>
      </c>
      <c r="M38" s="722">
        <v>58.9390144085557</v>
      </c>
      <c r="N38" s="722">
        <v>1.65527792607483</v>
      </c>
      <c r="O38" s="722">
        <v>2.11970694742296</v>
      </c>
      <c r="P38" s="722">
        <v>0.27924884003446498</v>
      </c>
      <c r="Q38" s="722">
        <v>0.66396093162613001</v>
      </c>
    </row>
    <row r="39" spans="1:17" x14ac:dyDescent="0.25">
      <c r="A39" s="722" t="s">
        <v>38</v>
      </c>
      <c r="B39" s="722" t="s">
        <v>39</v>
      </c>
      <c r="C39" s="722" t="s">
        <v>18</v>
      </c>
      <c r="D39" s="722">
        <v>3822.2146607096001</v>
      </c>
      <c r="E39" s="722">
        <v>5635.0446230908201</v>
      </c>
      <c r="F39" s="722">
        <v>11005.4149328476</v>
      </c>
      <c r="G39" s="722">
        <v>141.99437531489801</v>
      </c>
      <c r="H39" s="722">
        <v>268.15460297970799</v>
      </c>
      <c r="I39" s="722">
        <v>153.71392727301699</v>
      </c>
      <c r="J39" s="722">
        <v>201.285925928338</v>
      </c>
      <c r="K39" s="722">
        <v>18.005683635297601</v>
      </c>
      <c r="L39" s="722">
        <v>26.5455605613007</v>
      </c>
      <c r="M39" s="722">
        <v>51.844293726623299</v>
      </c>
      <c r="N39" s="722">
        <v>0.66890691048658002</v>
      </c>
      <c r="O39" s="722">
        <v>1.2632223397168001</v>
      </c>
      <c r="P39" s="722">
        <v>0.72411535994246401</v>
      </c>
      <c r="Q39" s="722">
        <v>0.94821746663248496</v>
      </c>
    </row>
    <row r="40" spans="1:17" x14ac:dyDescent="0.25">
      <c r="A40" s="722" t="s">
        <v>38</v>
      </c>
      <c r="B40" s="722" t="s">
        <v>39</v>
      </c>
      <c r="C40" s="722" t="s">
        <v>19</v>
      </c>
      <c r="D40" s="722">
        <v>9121.5515700379092</v>
      </c>
      <c r="E40" s="722">
        <v>15723.1658720258</v>
      </c>
      <c r="F40" s="722">
        <v>33971.711491787901</v>
      </c>
      <c r="G40" s="722">
        <v>334.117590955406</v>
      </c>
      <c r="H40" s="722">
        <v>320.07110762508</v>
      </c>
      <c r="I40" s="722">
        <v>153.76115642186099</v>
      </c>
      <c r="J40" s="722">
        <v>312.37316330902797</v>
      </c>
      <c r="K40" s="722">
        <v>15.2186284257079</v>
      </c>
      <c r="L40" s="722">
        <v>26.232929479686899</v>
      </c>
      <c r="M40" s="722">
        <v>56.679266702509302</v>
      </c>
      <c r="N40" s="722">
        <v>0.55745027895751598</v>
      </c>
      <c r="O40" s="722">
        <v>0.53401476923630598</v>
      </c>
      <c r="P40" s="722">
        <v>0.25653902057385702</v>
      </c>
      <c r="Q40" s="722">
        <v>0.52117132332820004</v>
      </c>
    </row>
    <row r="41" spans="1:17" x14ac:dyDescent="0.25">
      <c r="A41" s="722" t="s">
        <v>40</v>
      </c>
      <c r="B41" s="722" t="s">
        <v>41</v>
      </c>
      <c r="C41" s="722" t="s">
        <v>18</v>
      </c>
      <c r="D41" s="722">
        <v>11636.5485924366</v>
      </c>
      <c r="E41" s="722">
        <v>23365.054769426199</v>
      </c>
      <c r="F41" s="722">
        <v>40935.256306454998</v>
      </c>
      <c r="G41" s="722">
        <v>2631.44874670541</v>
      </c>
      <c r="H41" s="722">
        <v>760.62461630698601</v>
      </c>
      <c r="I41" s="722">
        <v>619.04543214967998</v>
      </c>
      <c r="J41" s="722">
        <v>322.97917808835098</v>
      </c>
      <c r="K41" s="722">
        <v>14.496586230348701</v>
      </c>
      <c r="L41" s="722">
        <v>29.107731433524901</v>
      </c>
      <c r="M41" s="722">
        <v>50.996347258297497</v>
      </c>
      <c r="N41" s="722">
        <v>3.27820774040786</v>
      </c>
      <c r="O41" s="722">
        <v>0.94757137407452197</v>
      </c>
      <c r="P41" s="722">
        <v>0.77119477621518695</v>
      </c>
      <c r="Q41" s="722">
        <v>0.40236118713139202</v>
      </c>
    </row>
    <row r="42" spans="1:17" x14ac:dyDescent="0.25">
      <c r="A42" s="722" t="s">
        <v>40</v>
      </c>
      <c r="B42" s="722" t="s">
        <v>41</v>
      </c>
      <c r="C42" s="722" t="s">
        <v>19</v>
      </c>
      <c r="D42" s="722">
        <v>19682.754660668801</v>
      </c>
      <c r="E42" s="722">
        <v>44333.601794892798</v>
      </c>
      <c r="F42" s="722">
        <v>107067.243482126</v>
      </c>
      <c r="G42" s="722">
        <v>2582.3469885761401</v>
      </c>
      <c r="H42" s="722">
        <v>1393.61490610839</v>
      </c>
      <c r="I42" s="722">
        <v>1041.47010264136</v>
      </c>
      <c r="J42" s="722">
        <v>782.58238332116696</v>
      </c>
      <c r="K42" s="722">
        <v>11.127517230197499</v>
      </c>
      <c r="L42" s="722">
        <v>25.063713202460001</v>
      </c>
      <c r="M42" s="722">
        <v>60.5297691901742</v>
      </c>
      <c r="N42" s="722">
        <v>1.45991306121139</v>
      </c>
      <c r="O42" s="722">
        <v>0.78787111597591297</v>
      </c>
      <c r="P42" s="722">
        <v>0.58878834348502596</v>
      </c>
      <c r="Q42" s="722">
        <v>0.44242785649594801</v>
      </c>
    </row>
    <row r="43" spans="1:17" x14ac:dyDescent="0.25">
      <c r="A43" s="722" t="s">
        <v>42</v>
      </c>
      <c r="B43" s="722" t="s">
        <v>43</v>
      </c>
      <c r="C43" s="722" t="s">
        <v>18</v>
      </c>
      <c r="D43" s="722">
        <v>21227.2806843203</v>
      </c>
      <c r="E43" s="722">
        <v>28270.364883308899</v>
      </c>
      <c r="F43" s="722">
        <v>96775.362107009307</v>
      </c>
      <c r="G43" s="722">
        <v>3580.2637708915499</v>
      </c>
      <c r="H43" s="722">
        <v>1404.60598519721</v>
      </c>
      <c r="I43" s="722">
        <v>1863.84090140131</v>
      </c>
      <c r="J43" s="722">
        <v>2029.02308088776</v>
      </c>
      <c r="K43" s="722">
        <v>13.681713984087599</v>
      </c>
      <c r="L43" s="722">
        <v>18.221224485194199</v>
      </c>
      <c r="M43" s="722">
        <v>62.375056171591297</v>
      </c>
      <c r="N43" s="722">
        <v>2.30760339156922</v>
      </c>
      <c r="O43" s="722">
        <v>0.90531696620005098</v>
      </c>
      <c r="P43" s="722">
        <v>1.2013096968964501</v>
      </c>
      <c r="Q43" s="722">
        <v>1.30777530446112</v>
      </c>
    </row>
    <row r="44" spans="1:17" x14ac:dyDescent="0.25">
      <c r="A44" s="722" t="s">
        <v>42</v>
      </c>
      <c r="B44" s="722" t="s">
        <v>43</v>
      </c>
      <c r="C44" s="722" t="s">
        <v>19</v>
      </c>
      <c r="D44" s="722">
        <v>31607.445673269001</v>
      </c>
      <c r="E44" s="722">
        <v>63172.906080815002</v>
      </c>
      <c r="F44" s="722">
        <v>178483.123364253</v>
      </c>
      <c r="G44" s="722">
        <v>1885.36073585944</v>
      </c>
      <c r="H44" s="722">
        <v>3282.6680093616001</v>
      </c>
      <c r="I44" s="722">
        <v>1253.8678759427901</v>
      </c>
      <c r="J44" s="722">
        <v>1572.67636513309</v>
      </c>
      <c r="K44" s="722">
        <v>11.2378813286475</v>
      </c>
      <c r="L44" s="722">
        <v>22.460834989978</v>
      </c>
      <c r="M44" s="722">
        <v>63.458850179410199</v>
      </c>
      <c r="N44" s="722">
        <v>0.67033130200706104</v>
      </c>
      <c r="O44" s="722">
        <v>1.1671374495710001</v>
      </c>
      <c r="P44" s="722">
        <v>0.445806932243349</v>
      </c>
      <c r="Q44" s="722">
        <v>0.55915781814286702</v>
      </c>
    </row>
    <row r="45" spans="1:17" x14ac:dyDescent="0.25">
      <c r="A45" s="722" t="s">
        <v>44</v>
      </c>
      <c r="B45" s="722" t="s">
        <v>45</v>
      </c>
      <c r="C45" s="722" t="s">
        <v>18</v>
      </c>
      <c r="D45" s="722">
        <v>4459.9933343428802</v>
      </c>
      <c r="E45" s="722">
        <v>5378.7589227100698</v>
      </c>
      <c r="F45" s="722">
        <v>11689.6200108663</v>
      </c>
      <c r="G45" s="722">
        <v>164.248213632811</v>
      </c>
      <c r="H45" s="722">
        <v>234.43849358554101</v>
      </c>
      <c r="I45" s="722">
        <v>211.22732064042501</v>
      </c>
      <c r="J45" s="722">
        <v>0</v>
      </c>
      <c r="K45" s="722">
        <v>20.146064039263202</v>
      </c>
      <c r="L45" s="722">
        <v>24.2961846768412</v>
      </c>
      <c r="M45" s="722">
        <v>52.802732129702498</v>
      </c>
      <c r="N45" s="722">
        <v>0.74191927703154803</v>
      </c>
      <c r="O45" s="722">
        <v>1.0589730860525099</v>
      </c>
      <c r="P45" s="722">
        <v>0.95412679110897203</v>
      </c>
      <c r="Q45" s="722">
        <v>0</v>
      </c>
    </row>
    <row r="46" spans="1:17" x14ac:dyDescent="0.25">
      <c r="A46" s="722" t="s">
        <v>44</v>
      </c>
      <c r="B46" s="722" t="s">
        <v>45</v>
      </c>
      <c r="C46" s="722" t="s">
        <v>19</v>
      </c>
      <c r="D46" s="722">
        <v>14819.790774024899</v>
      </c>
      <c r="E46" s="722">
        <v>32462.7804702592</v>
      </c>
      <c r="F46" s="722">
        <v>70855.643385950098</v>
      </c>
      <c r="G46" s="722">
        <v>508.18219636773301</v>
      </c>
      <c r="H46" s="722">
        <v>2165.6326530118799</v>
      </c>
      <c r="I46" s="722">
        <v>745.05345309705694</v>
      </c>
      <c r="J46" s="722">
        <v>333.31260964211901</v>
      </c>
      <c r="K46" s="722">
        <v>12.158292462735901</v>
      </c>
      <c r="L46" s="722">
        <v>26.632763250800501</v>
      </c>
      <c r="M46" s="722">
        <v>58.130620604418397</v>
      </c>
      <c r="N46" s="722">
        <v>0.41691734127744001</v>
      </c>
      <c r="O46" s="722">
        <v>1.77670491869016</v>
      </c>
      <c r="P46" s="722">
        <v>0.61124869583196595</v>
      </c>
      <c r="Q46" s="722">
        <v>0.27345272624560801</v>
      </c>
    </row>
    <row r="47" spans="1:17" x14ac:dyDescent="0.25">
      <c r="A47" s="722" t="s">
        <v>46</v>
      </c>
      <c r="B47" s="722" t="s">
        <v>47</v>
      </c>
      <c r="C47" s="722" t="s">
        <v>18</v>
      </c>
      <c r="D47" s="722">
        <v>14301.0455288085</v>
      </c>
      <c r="E47" s="722">
        <v>24804.1228169725</v>
      </c>
      <c r="F47" s="722">
        <v>32353.335091840301</v>
      </c>
      <c r="G47" s="722">
        <v>511.46130721062599</v>
      </c>
      <c r="H47" s="722">
        <v>1758.04425520118</v>
      </c>
      <c r="I47" s="722">
        <v>1201.7881182134699</v>
      </c>
      <c r="J47" s="722">
        <v>451.94251365827802</v>
      </c>
      <c r="K47" s="722">
        <v>18.971498400861599</v>
      </c>
      <c r="L47" s="722">
        <v>32.904683465907098</v>
      </c>
      <c r="M47" s="722">
        <v>42.919326682860103</v>
      </c>
      <c r="N47" s="722">
        <v>0.67849496404319398</v>
      </c>
      <c r="O47" s="722">
        <v>2.33218848992589</v>
      </c>
      <c r="P47" s="722">
        <v>1.59426954602255</v>
      </c>
      <c r="Q47" s="722">
        <v>0.59953845037956199</v>
      </c>
    </row>
    <row r="48" spans="1:17" x14ac:dyDescent="0.25">
      <c r="A48" s="722" t="s">
        <v>46</v>
      </c>
      <c r="B48" s="722" t="s">
        <v>47</v>
      </c>
      <c r="C48" s="722" t="s">
        <v>19</v>
      </c>
      <c r="D48" s="722">
        <v>36195.472107287002</v>
      </c>
      <c r="E48" s="722">
        <v>72550.420685209101</v>
      </c>
      <c r="F48" s="722">
        <v>158689.40117272799</v>
      </c>
      <c r="G48" s="722">
        <v>2209.7466760694501</v>
      </c>
      <c r="H48" s="722">
        <v>2038.6304794351399</v>
      </c>
      <c r="I48" s="722">
        <v>2049.6915140462402</v>
      </c>
      <c r="J48" s="722">
        <v>2297.3056984490299</v>
      </c>
      <c r="K48" s="722">
        <v>13.112844426254799</v>
      </c>
      <c r="L48" s="722">
        <v>26.2834637626665</v>
      </c>
      <c r="M48" s="722">
        <v>57.489771745637498</v>
      </c>
      <c r="N48" s="722">
        <v>0.80054389949230098</v>
      </c>
      <c r="O48" s="722">
        <v>0.73855216586807104</v>
      </c>
      <c r="P48" s="722">
        <v>0.74255934183800598</v>
      </c>
      <c r="Q48" s="722">
        <v>0.83226465824287399</v>
      </c>
    </row>
    <row r="49" spans="1:17" x14ac:dyDescent="0.25">
      <c r="A49" s="722" t="s">
        <v>48</v>
      </c>
      <c r="B49" s="722" t="s">
        <v>49</v>
      </c>
      <c r="C49" s="722" t="s">
        <v>18</v>
      </c>
      <c r="D49" s="722">
        <v>17015.546495274801</v>
      </c>
      <c r="E49" s="722">
        <v>32473.858460293701</v>
      </c>
      <c r="F49" s="722">
        <v>55755.149925833903</v>
      </c>
      <c r="G49" s="722">
        <v>3137.8346369093902</v>
      </c>
      <c r="H49" s="722">
        <v>979.54778697919198</v>
      </c>
      <c r="I49" s="722">
        <v>1307.3888776400699</v>
      </c>
      <c r="J49" s="722">
        <v>1879.4048636111399</v>
      </c>
      <c r="K49" s="722">
        <v>15.118381466458599</v>
      </c>
      <c r="L49" s="722">
        <v>28.853153792435702</v>
      </c>
      <c r="M49" s="722">
        <v>49.5386748543416</v>
      </c>
      <c r="N49" s="722">
        <v>2.7879786895258798</v>
      </c>
      <c r="O49" s="722">
        <v>0.87033214668064096</v>
      </c>
      <c r="P49" s="722">
        <v>1.16162027371009</v>
      </c>
      <c r="Q49" s="722">
        <v>1.66985877684747</v>
      </c>
    </row>
    <row r="50" spans="1:17" x14ac:dyDescent="0.25">
      <c r="A50" s="722" t="s">
        <v>48</v>
      </c>
      <c r="B50" s="722" t="s">
        <v>49</v>
      </c>
      <c r="C50" s="722" t="s">
        <v>19</v>
      </c>
      <c r="D50" s="722">
        <v>39561.412055687397</v>
      </c>
      <c r="E50" s="722">
        <v>95101.485891990102</v>
      </c>
      <c r="F50" s="722">
        <v>197827.037721047</v>
      </c>
      <c r="G50" s="722">
        <v>3797.2533285858199</v>
      </c>
      <c r="H50" s="722">
        <v>2459.48321661618</v>
      </c>
      <c r="I50" s="722">
        <v>2647.5546970076002</v>
      </c>
      <c r="J50" s="722">
        <v>4648.69367800296</v>
      </c>
      <c r="K50" s="722">
        <v>11.432515940033401</v>
      </c>
      <c r="L50" s="722">
        <v>27.482569425242101</v>
      </c>
      <c r="M50" s="722">
        <v>57.168352811368401</v>
      </c>
      <c r="N50" s="722">
        <v>1.0973359380169401</v>
      </c>
      <c r="O50" s="722">
        <v>0.71074513312693699</v>
      </c>
      <c r="P50" s="722">
        <v>0.76509431041146003</v>
      </c>
      <c r="Q50" s="722">
        <v>1.3433864418007</v>
      </c>
    </row>
    <row r="51" spans="1:17" x14ac:dyDescent="0.25">
      <c r="A51" s="722" t="s">
        <v>50</v>
      </c>
      <c r="B51" s="722" t="s">
        <v>51</v>
      </c>
      <c r="C51" s="722" t="s">
        <v>18</v>
      </c>
      <c r="D51" s="722">
        <v>2191.9574041082801</v>
      </c>
      <c r="E51" s="722">
        <v>3846.1663247039501</v>
      </c>
      <c r="F51" s="722">
        <v>7872.1951329938802</v>
      </c>
      <c r="G51" s="722">
        <v>148.48242744847801</v>
      </c>
      <c r="H51" s="722">
        <v>124.679464720756</v>
      </c>
      <c r="I51" s="722">
        <v>120.61152919720401</v>
      </c>
      <c r="J51" s="722">
        <v>0</v>
      </c>
      <c r="K51" s="722">
        <v>15.3239881337099</v>
      </c>
      <c r="L51" s="722">
        <v>26.8885732038279</v>
      </c>
      <c r="M51" s="722">
        <v>55.034566172750402</v>
      </c>
      <c r="N51" s="722">
        <v>1.03804159333587</v>
      </c>
      <c r="O51" s="722">
        <v>0.87163492972867196</v>
      </c>
      <c r="P51" s="722">
        <v>0.84319596664719398</v>
      </c>
      <c r="Q51" s="722">
        <v>0</v>
      </c>
    </row>
    <row r="52" spans="1:17" x14ac:dyDescent="0.25">
      <c r="A52" s="722" t="s">
        <v>50</v>
      </c>
      <c r="B52" s="722" t="s">
        <v>51</v>
      </c>
      <c r="C52" s="722" t="s">
        <v>19</v>
      </c>
      <c r="D52" s="722">
        <v>8648.5298631751793</v>
      </c>
      <c r="E52" s="722">
        <v>10852.809502603899</v>
      </c>
      <c r="F52" s="722">
        <v>28094.202498305502</v>
      </c>
      <c r="G52" s="722">
        <v>841.92943957595003</v>
      </c>
      <c r="H52" s="722">
        <v>401.353898300742</v>
      </c>
      <c r="I52" s="722">
        <v>208.72211513888101</v>
      </c>
      <c r="J52" s="722">
        <v>441.83969093978402</v>
      </c>
      <c r="K52" s="722">
        <v>17.475524321548299</v>
      </c>
      <c r="L52" s="722">
        <v>21.929569466764299</v>
      </c>
      <c r="M52" s="722">
        <v>56.768135951535101</v>
      </c>
      <c r="N52" s="722">
        <v>1.70123230550254</v>
      </c>
      <c r="O52" s="722">
        <v>0.81098983552885495</v>
      </c>
      <c r="P52" s="722">
        <v>0.421751263770902</v>
      </c>
      <c r="Q52" s="722">
        <v>0.89279685535002395</v>
      </c>
    </row>
    <row r="53" spans="1:17" x14ac:dyDescent="0.25">
      <c r="A53" s="722" t="s">
        <v>52</v>
      </c>
      <c r="B53" s="722" t="s">
        <v>53</v>
      </c>
      <c r="C53" s="722" t="s">
        <v>18</v>
      </c>
      <c r="D53" s="722">
        <v>958.61142003138605</v>
      </c>
      <c r="E53" s="722">
        <v>1124.51545617837</v>
      </c>
      <c r="F53" s="722">
        <v>1483.5660657492101</v>
      </c>
      <c r="G53" s="722">
        <v>362.07639168416102</v>
      </c>
      <c r="H53" s="722">
        <v>24.506430668008399</v>
      </c>
      <c r="I53" s="722">
        <v>126.982533665536</v>
      </c>
      <c r="J53" s="722">
        <v>123.947815683334</v>
      </c>
      <c r="K53" s="722">
        <v>22.801246992071398</v>
      </c>
      <c r="L53" s="722">
        <v>26.747391202459799</v>
      </c>
      <c r="M53" s="722">
        <v>35.287662537022499</v>
      </c>
      <c r="N53" s="722">
        <v>8.6122416907136898</v>
      </c>
      <c r="O53" s="722">
        <v>0.58290269329050803</v>
      </c>
      <c r="P53" s="722">
        <v>3.0203688932603399</v>
      </c>
      <c r="Q53" s="722">
        <v>2.9481859911818198</v>
      </c>
    </row>
    <row r="54" spans="1:17" x14ac:dyDescent="0.25">
      <c r="A54" s="722" t="s">
        <v>52</v>
      </c>
      <c r="B54" s="722" t="s">
        <v>53</v>
      </c>
      <c r="C54" s="722" t="s">
        <v>19</v>
      </c>
      <c r="D54" s="722">
        <v>6972.6648085143097</v>
      </c>
      <c r="E54" s="722">
        <v>11863.782001829801</v>
      </c>
      <c r="F54" s="722">
        <v>26106.194350975999</v>
      </c>
      <c r="G54" s="722">
        <v>738.694522548382</v>
      </c>
      <c r="H54" s="722">
        <v>126.290272837003</v>
      </c>
      <c r="I54" s="722">
        <v>497.41190771993001</v>
      </c>
      <c r="J54" s="722">
        <v>511.22289886403701</v>
      </c>
      <c r="K54" s="722">
        <v>14.8936815859114</v>
      </c>
      <c r="L54" s="722">
        <v>25.341156701546598</v>
      </c>
      <c r="M54" s="722">
        <v>55.7630915526831</v>
      </c>
      <c r="N54" s="722">
        <v>1.5778588689159501</v>
      </c>
      <c r="O54" s="722">
        <v>0.26975728257228099</v>
      </c>
      <c r="P54" s="722">
        <v>1.06247679675856</v>
      </c>
      <c r="Q54" s="722">
        <v>1.09197721161214</v>
      </c>
    </row>
    <row r="55" spans="1:17" x14ac:dyDescent="0.25">
      <c r="A55" s="722" t="s">
        <v>54</v>
      </c>
      <c r="B55" s="722" t="s">
        <v>55</v>
      </c>
      <c r="C55" s="722" t="s">
        <v>18</v>
      </c>
      <c r="D55" s="722">
        <v>2283.3456655792202</v>
      </c>
      <c r="E55" s="722">
        <v>2879.2293723573398</v>
      </c>
      <c r="F55" s="722">
        <v>5863.1048136950503</v>
      </c>
      <c r="G55" s="722">
        <v>138.235957268459</v>
      </c>
      <c r="H55" s="722">
        <v>127.932617569664</v>
      </c>
      <c r="I55" s="722">
        <v>44.236895082461501</v>
      </c>
      <c r="J55" s="722">
        <v>61.611955409799997</v>
      </c>
      <c r="K55" s="722">
        <v>20.033394554130801</v>
      </c>
      <c r="L55" s="722">
        <v>25.2615006557253</v>
      </c>
      <c r="M55" s="722">
        <v>51.4411347417172</v>
      </c>
      <c r="N55" s="722">
        <v>1.2128411021046599</v>
      </c>
      <c r="O55" s="722">
        <v>1.1224426694351</v>
      </c>
      <c r="P55" s="722">
        <v>0.38812133720972702</v>
      </c>
      <c r="Q55" s="722">
        <v>0.54056493967720398</v>
      </c>
    </row>
    <row r="56" spans="1:17" x14ac:dyDescent="0.25">
      <c r="A56" s="722" t="s">
        <v>54</v>
      </c>
      <c r="B56" s="722" t="s">
        <v>55</v>
      </c>
      <c r="C56" s="722" t="s">
        <v>19</v>
      </c>
      <c r="D56" s="722">
        <v>3533.1797722431602</v>
      </c>
      <c r="E56" s="722">
        <v>6798.81213010384</v>
      </c>
      <c r="F56" s="722">
        <v>11905.3832815119</v>
      </c>
      <c r="G56" s="722">
        <v>269.32205782782898</v>
      </c>
      <c r="H56" s="722">
        <v>269.52666914321401</v>
      </c>
      <c r="I56" s="722">
        <v>25.112222938074101</v>
      </c>
      <c r="J56" s="722">
        <v>290.31678326979301</v>
      </c>
      <c r="K56" s="722">
        <v>15.3006793620922</v>
      </c>
      <c r="L56" s="722">
        <v>29.442726142343201</v>
      </c>
      <c r="M56" s="722">
        <v>51.557085689295498</v>
      </c>
      <c r="N56" s="722">
        <v>1.1663177980174599</v>
      </c>
      <c r="O56" s="722">
        <v>1.16720388146986</v>
      </c>
      <c r="P56" s="722">
        <v>0.10875021822082501</v>
      </c>
      <c r="Q56" s="722">
        <v>1.25723690856096</v>
      </c>
    </row>
    <row r="57" spans="1:17" x14ac:dyDescent="0.25">
      <c r="A57" s="722" t="s">
        <v>56</v>
      </c>
      <c r="B57" s="722" t="s">
        <v>57</v>
      </c>
      <c r="C57" s="722" t="s">
        <v>18</v>
      </c>
      <c r="D57" s="722">
        <v>1893.1348877590101</v>
      </c>
      <c r="E57" s="722">
        <v>2183.7942886291198</v>
      </c>
      <c r="F57" s="722">
        <v>4941.2153746034001</v>
      </c>
      <c r="G57" s="722">
        <v>33.917528069487801</v>
      </c>
      <c r="H57" s="722">
        <v>110.913559785614</v>
      </c>
      <c r="I57" s="722">
        <v>0</v>
      </c>
      <c r="J57" s="722">
        <v>49.564801049158099</v>
      </c>
      <c r="K57" s="722">
        <v>20.549542225731901</v>
      </c>
      <c r="L57" s="722">
        <v>23.704582931022902</v>
      </c>
      <c r="M57" s="722">
        <v>53.635752340418399</v>
      </c>
      <c r="N57" s="722">
        <v>0.368166938216137</v>
      </c>
      <c r="O57" s="722">
        <v>1.2039410899657099</v>
      </c>
      <c r="P57" s="722">
        <v>0</v>
      </c>
      <c r="Q57" s="722">
        <v>0.53801447464494101</v>
      </c>
    </row>
    <row r="58" spans="1:17" x14ac:dyDescent="0.25">
      <c r="A58" s="722" t="s">
        <v>56</v>
      </c>
      <c r="B58" s="722" t="s">
        <v>57</v>
      </c>
      <c r="C58" s="722" t="s">
        <v>19</v>
      </c>
      <c r="D58" s="722">
        <v>6106.1638998220897</v>
      </c>
      <c r="E58" s="722">
        <v>6649.4001089069698</v>
      </c>
      <c r="F58" s="722">
        <v>16168.447824695</v>
      </c>
      <c r="G58" s="722">
        <v>101.111187351412</v>
      </c>
      <c r="H58" s="722">
        <v>470.021105213125</v>
      </c>
      <c r="I58" s="722">
        <v>135.58991569951399</v>
      </c>
      <c r="J58" s="722">
        <v>358.13791984785001</v>
      </c>
      <c r="K58" s="722">
        <v>20.361432426181</v>
      </c>
      <c r="L58" s="722">
        <v>22.172891722754901</v>
      </c>
      <c r="M58" s="722">
        <v>53.914824957180201</v>
      </c>
      <c r="N58" s="722">
        <v>0.337162356360381</v>
      </c>
      <c r="O58" s="722">
        <v>1.5673183900214001</v>
      </c>
      <c r="P58" s="722">
        <v>0.45213409785277398</v>
      </c>
      <c r="Q58" s="722">
        <v>1.19423604964936</v>
      </c>
    </row>
    <row r="59" spans="1:17" x14ac:dyDescent="0.25">
      <c r="A59" s="722" t="s">
        <v>58</v>
      </c>
      <c r="B59" s="722" t="s">
        <v>59</v>
      </c>
      <c r="C59" s="722" t="s">
        <v>18</v>
      </c>
      <c r="D59" s="722">
        <v>4586.2698053489703</v>
      </c>
      <c r="E59" s="722">
        <v>8296.3008696328197</v>
      </c>
      <c r="F59" s="722">
        <v>11408.682258541599</v>
      </c>
      <c r="G59" s="722">
        <v>0</v>
      </c>
      <c r="H59" s="722">
        <v>173.49352006259599</v>
      </c>
      <c r="I59" s="722">
        <v>0</v>
      </c>
      <c r="J59" s="722">
        <v>226.86789546490499</v>
      </c>
      <c r="K59" s="722">
        <v>18.574199890357701</v>
      </c>
      <c r="L59" s="722">
        <v>33.5996697192532</v>
      </c>
      <c r="M59" s="722">
        <v>46.204683489964403</v>
      </c>
      <c r="N59" s="722">
        <v>0</v>
      </c>
      <c r="O59" s="722">
        <v>0.70264146203654299</v>
      </c>
      <c r="P59" s="722">
        <v>0</v>
      </c>
      <c r="Q59" s="722">
        <v>0.918805438388137</v>
      </c>
    </row>
    <row r="60" spans="1:17" x14ac:dyDescent="0.25">
      <c r="A60" s="722" t="s">
        <v>58</v>
      </c>
      <c r="B60" s="722" t="s">
        <v>59</v>
      </c>
      <c r="C60" s="722" t="s">
        <v>19</v>
      </c>
      <c r="D60" s="722">
        <v>11463.278760220899</v>
      </c>
      <c r="E60" s="722">
        <v>30161.339474375702</v>
      </c>
      <c r="F60" s="722">
        <v>49097.334214688097</v>
      </c>
      <c r="G60" s="722">
        <v>769.60690171307499</v>
      </c>
      <c r="H60" s="722">
        <v>692.79264444251896</v>
      </c>
      <c r="I60" s="722">
        <v>625.63429332373698</v>
      </c>
      <c r="J60" s="722">
        <v>479.82997185682098</v>
      </c>
      <c r="K60" s="722">
        <v>12.2878136325151</v>
      </c>
      <c r="L60" s="722">
        <v>32.330795239337697</v>
      </c>
      <c r="M60" s="722">
        <v>52.628825077247903</v>
      </c>
      <c r="N60" s="722">
        <v>0.82496346606906001</v>
      </c>
      <c r="O60" s="722">
        <v>0.74262408504169997</v>
      </c>
      <c r="P60" s="722">
        <v>0.67063514368591104</v>
      </c>
      <c r="Q60" s="722">
        <v>0.51434335610259496</v>
      </c>
    </row>
    <row r="61" spans="1:17" x14ac:dyDescent="0.25">
      <c r="A61" s="722" t="s">
        <v>60</v>
      </c>
      <c r="B61" s="722" t="s">
        <v>61</v>
      </c>
      <c r="C61" s="722" t="s">
        <v>18</v>
      </c>
      <c r="D61" s="722">
        <v>542.04899833764796</v>
      </c>
      <c r="E61" s="722">
        <v>574.07757687580499</v>
      </c>
      <c r="F61" s="722">
        <v>1367.8915241606701</v>
      </c>
      <c r="G61" s="722">
        <v>63.143015298635099</v>
      </c>
      <c r="H61" s="722">
        <v>28.127970212201902</v>
      </c>
      <c r="I61" s="722">
        <v>5.7585604532071004</v>
      </c>
      <c r="J61" s="722">
        <v>0</v>
      </c>
      <c r="K61" s="722">
        <v>21.001123296452299</v>
      </c>
      <c r="L61" s="722">
        <v>22.2420371786895</v>
      </c>
      <c r="M61" s="722">
        <v>52.997530930175898</v>
      </c>
      <c r="N61" s="722">
        <v>2.4464102943888899</v>
      </c>
      <c r="O61" s="722">
        <v>1.0897888794500199</v>
      </c>
      <c r="P61" s="722">
        <v>0.22310942084343499</v>
      </c>
      <c r="Q61" s="722">
        <v>0</v>
      </c>
    </row>
    <row r="62" spans="1:17" x14ac:dyDescent="0.25">
      <c r="A62" s="722" t="s">
        <v>60</v>
      </c>
      <c r="B62" s="722" t="s">
        <v>61</v>
      </c>
      <c r="C62" s="722" t="s">
        <v>19</v>
      </c>
      <c r="D62" s="722">
        <v>679.31492383623402</v>
      </c>
      <c r="E62" s="722">
        <v>1262.5045748964001</v>
      </c>
      <c r="F62" s="722">
        <v>2557.33874608014</v>
      </c>
      <c r="G62" s="722">
        <v>110.11049835935199</v>
      </c>
      <c r="H62" s="722">
        <v>10.3239612525191</v>
      </c>
      <c r="I62" s="722">
        <v>16.4681231463349</v>
      </c>
      <c r="J62" s="722">
        <v>83.240719556877494</v>
      </c>
      <c r="K62" s="722">
        <v>14.394395379325999</v>
      </c>
      <c r="L62" s="722">
        <v>26.751936961196201</v>
      </c>
      <c r="M62" s="722">
        <v>54.1889243681943</v>
      </c>
      <c r="N62" s="722">
        <v>2.3331948013867598</v>
      </c>
      <c r="O62" s="722">
        <v>0.218760364206907</v>
      </c>
      <c r="P62" s="722">
        <v>0.34895255117481</v>
      </c>
      <c r="Q62" s="722">
        <v>1.7638355745149901</v>
      </c>
    </row>
    <row r="63" spans="1:17" x14ac:dyDescent="0.25">
      <c r="A63" s="722" t="s">
        <v>62</v>
      </c>
      <c r="B63" s="722" t="s">
        <v>63</v>
      </c>
      <c r="C63" s="722" t="s">
        <v>18</v>
      </c>
      <c r="D63" s="722">
        <v>7524.93789467238</v>
      </c>
      <c r="E63" s="722">
        <v>13574.509692162101</v>
      </c>
      <c r="F63" s="722">
        <v>28847.174613126001</v>
      </c>
      <c r="G63" s="722">
        <v>189.29661328145099</v>
      </c>
      <c r="H63" s="722">
        <v>289.064246924168</v>
      </c>
      <c r="I63" s="722">
        <v>83.483994010631207</v>
      </c>
      <c r="J63" s="722">
        <v>446.31789595474902</v>
      </c>
      <c r="K63" s="722">
        <v>14.767872932908899</v>
      </c>
      <c r="L63" s="722">
        <v>26.640304154844699</v>
      </c>
      <c r="M63" s="722">
        <v>56.613279089212497</v>
      </c>
      <c r="N63" s="722">
        <v>0.37149918985373398</v>
      </c>
      <c r="O63" s="722">
        <v>0.56729558805335001</v>
      </c>
      <c r="P63" s="722">
        <v>0.16383936090071899</v>
      </c>
      <c r="Q63" s="722">
        <v>0.87590968422603099</v>
      </c>
    </row>
    <row r="64" spans="1:17" x14ac:dyDescent="0.25">
      <c r="A64" s="722" t="s">
        <v>62</v>
      </c>
      <c r="B64" s="722" t="s">
        <v>63</v>
      </c>
      <c r="C64" s="722" t="s">
        <v>19</v>
      </c>
      <c r="D64" s="722">
        <v>11797.1953855376</v>
      </c>
      <c r="E64" s="722">
        <v>28158.414038799201</v>
      </c>
      <c r="F64" s="722">
        <v>71862.8760925596</v>
      </c>
      <c r="G64" s="722">
        <v>973.52813559365802</v>
      </c>
      <c r="H64" s="722">
        <v>744.86280902741703</v>
      </c>
      <c r="I64" s="722">
        <v>71.068173463753695</v>
      </c>
      <c r="J64" s="722">
        <v>744.91413146523496</v>
      </c>
      <c r="K64" s="722">
        <v>10.316484880917599</v>
      </c>
      <c r="L64" s="722">
        <v>24.624145248794999</v>
      </c>
      <c r="M64" s="722">
        <v>62.8430953696854</v>
      </c>
      <c r="N64" s="722">
        <v>0.85133694609418098</v>
      </c>
      <c r="O64" s="722">
        <v>0.65137226743820997</v>
      </c>
      <c r="P64" s="722">
        <v>6.2148138866298802E-2</v>
      </c>
      <c r="Q64" s="722">
        <v>0.65141714820321395</v>
      </c>
    </row>
    <row r="65" spans="1:17" x14ac:dyDescent="0.25">
      <c r="A65" s="722" t="s">
        <v>64</v>
      </c>
      <c r="B65" s="722" t="s">
        <v>65</v>
      </c>
      <c r="C65" s="722" t="s">
        <v>18</v>
      </c>
      <c r="D65" s="722">
        <v>17975.1743134637</v>
      </c>
      <c r="E65" s="722">
        <v>27343.638274004399</v>
      </c>
      <c r="F65" s="722">
        <v>42169.710977565497</v>
      </c>
      <c r="G65" s="722">
        <v>2974.0615667275401</v>
      </c>
      <c r="H65" s="722">
        <v>2960.7579917817602</v>
      </c>
      <c r="I65" s="722">
        <v>2995.11454786165</v>
      </c>
      <c r="J65" s="722">
        <v>231.19744353079</v>
      </c>
      <c r="K65" s="722">
        <v>18.598280865138801</v>
      </c>
      <c r="L65" s="722">
        <v>28.2915011351954</v>
      </c>
      <c r="M65" s="722">
        <v>43.631517285206499</v>
      </c>
      <c r="N65" s="722">
        <v>3.0771569367638199</v>
      </c>
      <c r="O65" s="722">
        <v>3.0633921955136199</v>
      </c>
      <c r="P65" s="722">
        <v>3.0989397161323202</v>
      </c>
      <c r="Q65" s="722">
        <v>0.239211866049445</v>
      </c>
    </row>
    <row r="66" spans="1:17" x14ac:dyDescent="0.25">
      <c r="A66" s="722" t="s">
        <v>64</v>
      </c>
      <c r="B66" s="722" t="s">
        <v>65</v>
      </c>
      <c r="C66" s="722" t="s">
        <v>19</v>
      </c>
      <c r="D66" s="722">
        <v>21033.9097826504</v>
      </c>
      <c r="E66" s="722">
        <v>52327.841253496103</v>
      </c>
      <c r="F66" s="722">
        <v>89526.442289849103</v>
      </c>
      <c r="G66" s="722">
        <v>2856.0037441387599</v>
      </c>
      <c r="H66" s="722">
        <v>3942.3367041924298</v>
      </c>
      <c r="I66" s="722">
        <v>907.83884544256205</v>
      </c>
      <c r="J66" s="722">
        <v>152.83283368413299</v>
      </c>
      <c r="K66" s="722">
        <v>12.318743212687201</v>
      </c>
      <c r="L66" s="722">
        <v>30.6463822435799</v>
      </c>
      <c r="M66" s="722">
        <v>52.432156679866999</v>
      </c>
      <c r="N66" s="722">
        <v>1.6726503584957999</v>
      </c>
      <c r="O66" s="722">
        <v>2.3088733392284602</v>
      </c>
      <c r="P66" s="722">
        <v>0.53168591721991298</v>
      </c>
      <c r="Q66" s="722">
        <v>8.9508248921705294E-2</v>
      </c>
    </row>
    <row r="67" spans="1:17" x14ac:dyDescent="0.25">
      <c r="A67" t="s">
        <v>20</v>
      </c>
    </row>
    <row r="68" spans="1:17" x14ac:dyDescent="0.25">
      <c r="A68" t="s">
        <v>21</v>
      </c>
    </row>
    <row r="69" spans="1:17" x14ac:dyDescent="0.25">
      <c r="A69" t="s">
        <v>22</v>
      </c>
    </row>
    <row r="70" spans="1:17" x14ac:dyDescent="0.25">
      <c r="A70" t="s">
        <v>23</v>
      </c>
    </row>
    <row r="71" spans="1:1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2135</v>
      </c>
    </row>
    <row r="9" spans="1:7" x14ac:dyDescent="0.25">
      <c r="A9" t="s">
        <v>2136</v>
      </c>
    </row>
    <row r="10" spans="1:7" x14ac:dyDescent="0.25">
      <c r="A10" t="s">
        <v>4</v>
      </c>
    </row>
    <row r="11" spans="1:7" x14ac:dyDescent="0.25">
      <c r="A11" t="s">
        <v>2137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2138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23" t="s">
        <v>16</v>
      </c>
      <c r="B17" s="723" t="s">
        <v>17</v>
      </c>
      <c r="C17" s="723" t="s">
        <v>18</v>
      </c>
      <c r="D17" s="723">
        <v>222750.34007749101</v>
      </c>
      <c r="E17" s="723">
        <v>1124217.6256457199</v>
      </c>
      <c r="F17" s="723">
        <v>16.537166862605599</v>
      </c>
      <c r="G17" s="723">
        <v>83.462833137394398</v>
      </c>
    </row>
    <row r="18" spans="1:7" x14ac:dyDescent="0.25">
      <c r="A18" s="723" t="s">
        <v>16</v>
      </c>
      <c r="B18" s="723" t="s">
        <v>17</v>
      </c>
      <c r="C18" s="723" t="s">
        <v>19</v>
      </c>
      <c r="D18" s="723">
        <v>614251.062678552</v>
      </c>
      <c r="E18" s="723">
        <v>3471126.9715982401</v>
      </c>
      <c r="F18" s="723">
        <v>15.035354317884799</v>
      </c>
      <c r="G18" s="723">
        <v>84.964645682115204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2139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24" t="s">
        <v>28</v>
      </c>
      <c r="B29" s="724" t="s">
        <v>29</v>
      </c>
      <c r="C29" s="724" t="s">
        <v>18</v>
      </c>
      <c r="D29" s="724">
        <v>6205.9967645646802</v>
      </c>
      <c r="E29" s="724">
        <v>40137.029846039703</v>
      </c>
      <c r="F29" s="724">
        <v>13.3914360335382</v>
      </c>
      <c r="G29" s="724">
        <v>86.608563966461801</v>
      </c>
    </row>
    <row r="30" spans="1:7" x14ac:dyDescent="0.25">
      <c r="A30" s="724" t="s">
        <v>28</v>
      </c>
      <c r="B30" s="724" t="s">
        <v>29</v>
      </c>
      <c r="C30" s="724" t="s">
        <v>19</v>
      </c>
      <c r="D30" s="724">
        <v>48088.080412055999</v>
      </c>
      <c r="E30" s="724">
        <v>307071.89297733997</v>
      </c>
      <c r="F30" s="724">
        <v>13.5398366975696</v>
      </c>
      <c r="G30" s="724">
        <v>86.460163302430303</v>
      </c>
    </row>
    <row r="31" spans="1:7" x14ac:dyDescent="0.25">
      <c r="A31" s="724" t="s">
        <v>30</v>
      </c>
      <c r="B31" s="724" t="s">
        <v>31</v>
      </c>
      <c r="C31" s="724" t="s">
        <v>18</v>
      </c>
      <c r="D31" s="724">
        <v>2457.91112531729</v>
      </c>
      <c r="E31" s="724">
        <v>12046.9752199825</v>
      </c>
      <c r="F31" s="724">
        <v>16.945400789808701</v>
      </c>
      <c r="G31" s="724">
        <v>83.054599210191299</v>
      </c>
    </row>
    <row r="32" spans="1:7" x14ac:dyDescent="0.25">
      <c r="A32" s="724" t="s">
        <v>30</v>
      </c>
      <c r="B32" s="724" t="s">
        <v>31</v>
      </c>
      <c r="C32" s="724" t="s">
        <v>19</v>
      </c>
      <c r="D32" s="724">
        <v>19549.4497100648</v>
      </c>
      <c r="E32" s="724">
        <v>89592.663944635293</v>
      </c>
      <c r="F32" s="724">
        <v>17.911921489732801</v>
      </c>
      <c r="G32" s="724">
        <v>82.088078510267195</v>
      </c>
    </row>
    <row r="33" spans="1:7" x14ac:dyDescent="0.25">
      <c r="A33" s="724" t="s">
        <v>32</v>
      </c>
      <c r="B33" s="724" t="s">
        <v>33</v>
      </c>
      <c r="C33" s="724" t="s">
        <v>18</v>
      </c>
      <c r="D33" s="724">
        <v>7097.0251469792502</v>
      </c>
      <c r="E33" s="724">
        <v>22391.171786652201</v>
      </c>
      <c r="F33" s="724">
        <v>24.067341801034502</v>
      </c>
      <c r="G33" s="724">
        <v>75.932658198965498</v>
      </c>
    </row>
    <row r="34" spans="1:7" x14ac:dyDescent="0.25">
      <c r="A34" s="724" t="s">
        <v>32</v>
      </c>
      <c r="B34" s="724" t="s">
        <v>33</v>
      </c>
      <c r="C34" s="724" t="s">
        <v>19</v>
      </c>
      <c r="D34" s="724">
        <v>9690.7291563521594</v>
      </c>
      <c r="E34" s="724">
        <v>37402.073910016399</v>
      </c>
      <c r="F34" s="724">
        <v>20.577940843094201</v>
      </c>
      <c r="G34" s="724">
        <v>79.422059156905803</v>
      </c>
    </row>
    <row r="35" spans="1:7" x14ac:dyDescent="0.25">
      <c r="A35" s="724" t="s">
        <v>34</v>
      </c>
      <c r="B35" s="724" t="s">
        <v>35</v>
      </c>
      <c r="C35" s="724" t="s">
        <v>18</v>
      </c>
      <c r="D35" s="724">
        <v>14581.6848399343</v>
      </c>
      <c r="E35" s="724">
        <v>64505.966500766299</v>
      </c>
      <c r="F35" s="724">
        <v>18.4373724503691</v>
      </c>
      <c r="G35" s="724">
        <v>81.562627549630903</v>
      </c>
    </row>
    <row r="36" spans="1:7" x14ac:dyDescent="0.25">
      <c r="A36" s="724" t="s">
        <v>34</v>
      </c>
      <c r="B36" s="724" t="s">
        <v>35</v>
      </c>
      <c r="C36" s="724" t="s">
        <v>19</v>
      </c>
      <c r="D36" s="724">
        <v>33937.599576110202</v>
      </c>
      <c r="E36" s="724">
        <v>169406.749083189</v>
      </c>
      <c r="F36" s="724">
        <v>16.689718597969101</v>
      </c>
      <c r="G36" s="724">
        <v>83.310281402030895</v>
      </c>
    </row>
    <row r="37" spans="1:7" x14ac:dyDescent="0.25">
      <c r="A37" s="724" t="s">
        <v>36</v>
      </c>
      <c r="B37" s="724" t="s">
        <v>37</v>
      </c>
      <c r="C37" s="724" t="s">
        <v>18</v>
      </c>
      <c r="D37" s="724">
        <v>15975.5598190499</v>
      </c>
      <c r="E37" s="724">
        <v>68359.206788002994</v>
      </c>
      <c r="F37" s="724">
        <v>18.943029620851298</v>
      </c>
      <c r="G37" s="724">
        <v>81.056970379148694</v>
      </c>
    </row>
    <row r="38" spans="1:7" x14ac:dyDescent="0.25">
      <c r="A38" s="724" t="s">
        <v>36</v>
      </c>
      <c r="B38" s="724" t="s">
        <v>37</v>
      </c>
      <c r="C38" s="724" t="s">
        <v>19</v>
      </c>
      <c r="D38" s="724">
        <v>24334.0406532944</v>
      </c>
      <c r="E38" s="724">
        <v>126347.19273965299</v>
      </c>
      <c r="F38" s="724">
        <v>16.1493505895561</v>
      </c>
      <c r="G38" s="724">
        <v>83.850649410443907</v>
      </c>
    </row>
    <row r="39" spans="1:7" x14ac:dyDescent="0.25">
      <c r="A39" s="724" t="s">
        <v>38</v>
      </c>
      <c r="B39" s="724" t="s">
        <v>39</v>
      </c>
      <c r="C39" s="724" t="s">
        <v>18</v>
      </c>
      <c r="D39" s="724">
        <v>5948.3148187267698</v>
      </c>
      <c r="E39" s="724">
        <v>29455.1067686028</v>
      </c>
      <c r="F39" s="724">
        <v>16.801525253863002</v>
      </c>
      <c r="G39" s="724">
        <v>83.198474746136995</v>
      </c>
    </row>
    <row r="40" spans="1:7" x14ac:dyDescent="0.25">
      <c r="A40" s="724" t="s">
        <v>38</v>
      </c>
      <c r="B40" s="724" t="s">
        <v>39</v>
      </c>
      <c r="C40" s="724" t="s">
        <v>19</v>
      </c>
      <c r="D40" s="724">
        <v>13260.8746855675</v>
      </c>
      <c r="E40" s="724">
        <v>81836.703727102999</v>
      </c>
      <c r="F40" s="724">
        <v>13.9444924959316</v>
      </c>
      <c r="G40" s="724">
        <v>86.055507504068402</v>
      </c>
    </row>
    <row r="41" spans="1:7" x14ac:dyDescent="0.25">
      <c r="A41" s="724" t="s">
        <v>40</v>
      </c>
      <c r="B41" s="724" t="s">
        <v>41</v>
      </c>
      <c r="C41" s="724" t="s">
        <v>18</v>
      </c>
      <c r="D41" s="724">
        <v>25670.174484158098</v>
      </c>
      <c r="E41" s="724">
        <v>105702.769319213</v>
      </c>
      <c r="F41" s="724">
        <v>19.5399248437175</v>
      </c>
      <c r="G41" s="724">
        <v>80.4600751562825</v>
      </c>
    </row>
    <row r="42" spans="1:7" x14ac:dyDescent="0.25">
      <c r="A42" s="724" t="s">
        <v>40</v>
      </c>
      <c r="B42" s="724" t="s">
        <v>41</v>
      </c>
      <c r="C42" s="724" t="s">
        <v>19</v>
      </c>
      <c r="D42" s="724">
        <v>55375.500991990302</v>
      </c>
      <c r="E42" s="724">
        <v>269580.55520463799</v>
      </c>
      <c r="F42" s="724">
        <v>17.040919821627501</v>
      </c>
      <c r="G42" s="724">
        <v>82.959080178372503</v>
      </c>
    </row>
    <row r="43" spans="1:7" x14ac:dyDescent="0.25">
      <c r="A43" s="724" t="s">
        <v>42</v>
      </c>
      <c r="B43" s="724" t="s">
        <v>43</v>
      </c>
      <c r="C43" s="724" t="s">
        <v>18</v>
      </c>
      <c r="D43" s="724">
        <v>39553.783983841298</v>
      </c>
      <c r="E43" s="724">
        <v>213002.97462412401</v>
      </c>
      <c r="F43" s="724">
        <v>15.6613444842469</v>
      </c>
      <c r="G43" s="724">
        <v>84.338655515753103</v>
      </c>
    </row>
    <row r="44" spans="1:7" x14ac:dyDescent="0.25">
      <c r="A44" s="724" t="s">
        <v>42</v>
      </c>
      <c r="B44" s="724" t="s">
        <v>43</v>
      </c>
      <c r="C44" s="724" t="s">
        <v>19</v>
      </c>
      <c r="D44" s="724">
        <v>74481.402940527594</v>
      </c>
      <c r="E44" s="724">
        <v>417924.83845150698</v>
      </c>
      <c r="F44" s="724">
        <v>15.1260070810574</v>
      </c>
      <c r="G44" s="724">
        <v>84.873992918942605</v>
      </c>
    </row>
    <row r="45" spans="1:7" x14ac:dyDescent="0.25">
      <c r="A45" s="724" t="s">
        <v>44</v>
      </c>
      <c r="B45" s="724" t="s">
        <v>45</v>
      </c>
      <c r="C45" s="724" t="s">
        <v>18</v>
      </c>
      <c r="D45" s="724">
        <v>4991.8175865581197</v>
      </c>
      <c r="E45" s="724">
        <v>31365.1432051466</v>
      </c>
      <c r="F45" s="724">
        <v>13.7300188955757</v>
      </c>
      <c r="G45" s="724">
        <v>86.269981104424303</v>
      </c>
    </row>
    <row r="46" spans="1:7" x14ac:dyDescent="0.25">
      <c r="A46" s="724" t="s">
        <v>44</v>
      </c>
      <c r="B46" s="724" t="s">
        <v>45</v>
      </c>
      <c r="C46" s="724" t="s">
        <v>19</v>
      </c>
      <c r="D46" s="724">
        <v>35751.313085965601</v>
      </c>
      <c r="E46" s="724">
        <v>195378.72612233</v>
      </c>
      <c r="F46" s="724">
        <v>15.4680513222889</v>
      </c>
      <c r="G46" s="724">
        <v>84.5319486777111</v>
      </c>
    </row>
    <row r="47" spans="1:7" x14ac:dyDescent="0.25">
      <c r="A47" s="724" t="s">
        <v>46</v>
      </c>
      <c r="B47" s="724" t="s">
        <v>47</v>
      </c>
      <c r="C47" s="724" t="s">
        <v>18</v>
      </c>
      <c r="D47" s="724">
        <v>21666.084902738901</v>
      </c>
      <c r="E47" s="724">
        <v>99766.715085004893</v>
      </c>
      <c r="F47" s="724">
        <v>17.842036834303102</v>
      </c>
      <c r="G47" s="724">
        <v>82.157963165696898</v>
      </c>
    </row>
    <row r="48" spans="1:7" x14ac:dyDescent="0.25">
      <c r="A48" s="724" t="s">
        <v>46</v>
      </c>
      <c r="B48" s="724" t="s">
        <v>47</v>
      </c>
      <c r="C48" s="724" t="s">
        <v>19</v>
      </c>
      <c r="D48" s="724">
        <v>71786.959667681105</v>
      </c>
      <c r="E48" s="724">
        <v>424282.24034457502</v>
      </c>
      <c r="F48" s="724">
        <v>14.471158391995999</v>
      </c>
      <c r="G48" s="724">
        <v>85.528841608004001</v>
      </c>
    </row>
    <row r="49" spans="1:7" x14ac:dyDescent="0.25">
      <c r="A49" s="724" t="s">
        <v>48</v>
      </c>
      <c r="B49" s="724" t="s">
        <v>49</v>
      </c>
      <c r="C49" s="724" t="s">
        <v>18</v>
      </c>
      <c r="D49" s="724">
        <v>24723.433087091002</v>
      </c>
      <c r="E49" s="724">
        <v>151299.73996798301</v>
      </c>
      <c r="F49" s="724">
        <v>14.0455558538054</v>
      </c>
      <c r="G49" s="724">
        <v>85.954444146194604</v>
      </c>
    </row>
    <row r="50" spans="1:7" x14ac:dyDescent="0.25">
      <c r="A50" s="724" t="s">
        <v>48</v>
      </c>
      <c r="B50" s="724" t="s">
        <v>49</v>
      </c>
      <c r="C50" s="724" t="s">
        <v>19</v>
      </c>
      <c r="D50" s="724">
        <v>95539.784525816402</v>
      </c>
      <c r="E50" s="724">
        <v>554155.04241910903</v>
      </c>
      <c r="F50" s="724">
        <v>14.705332498193799</v>
      </c>
      <c r="G50" s="724">
        <v>85.294667501806202</v>
      </c>
    </row>
    <row r="51" spans="1:7" x14ac:dyDescent="0.25">
      <c r="A51" s="724" t="s">
        <v>50</v>
      </c>
      <c r="B51" s="724" t="s">
        <v>51</v>
      </c>
      <c r="C51" s="724" t="s">
        <v>18</v>
      </c>
      <c r="D51" s="724">
        <v>3392.0627325031001</v>
      </c>
      <c r="E51" s="724">
        <v>23171.330709524002</v>
      </c>
      <c r="F51" s="724">
        <v>12.7696890079427</v>
      </c>
      <c r="G51" s="724">
        <v>87.230310992057397</v>
      </c>
    </row>
    <row r="52" spans="1:7" x14ac:dyDescent="0.25">
      <c r="A52" s="724" t="s">
        <v>50</v>
      </c>
      <c r="B52" s="724" t="s">
        <v>51</v>
      </c>
      <c r="C52" s="724" t="s">
        <v>19</v>
      </c>
      <c r="D52" s="724">
        <v>11968.6745059309</v>
      </c>
      <c r="E52" s="724">
        <v>89100.932052041899</v>
      </c>
      <c r="F52" s="724">
        <v>11.842011573544401</v>
      </c>
      <c r="G52" s="724">
        <v>88.157988426455603</v>
      </c>
    </row>
    <row r="53" spans="1:7" x14ac:dyDescent="0.25">
      <c r="A53" s="724" t="s">
        <v>52</v>
      </c>
      <c r="B53" s="724" t="s">
        <v>53</v>
      </c>
      <c r="C53" s="724" t="s">
        <v>18</v>
      </c>
      <c r="D53" s="724">
        <v>1557.67486205361</v>
      </c>
      <c r="E53" s="724">
        <v>9272.6216518816509</v>
      </c>
      <c r="F53" s="724">
        <v>14.3825689356645</v>
      </c>
      <c r="G53" s="724">
        <v>85.617431064335506</v>
      </c>
    </row>
    <row r="54" spans="1:7" x14ac:dyDescent="0.25">
      <c r="A54" s="724" t="s">
        <v>52</v>
      </c>
      <c r="B54" s="724" t="s">
        <v>53</v>
      </c>
      <c r="C54" s="724" t="s">
        <v>19</v>
      </c>
      <c r="D54" s="724">
        <v>17181.162278940701</v>
      </c>
      <c r="E54" s="724">
        <v>93015.541207123999</v>
      </c>
      <c r="F54" s="724">
        <v>15.591357758822101</v>
      </c>
      <c r="G54" s="724">
        <v>84.408642241177901</v>
      </c>
    </row>
    <row r="55" spans="1:7" x14ac:dyDescent="0.25">
      <c r="A55" s="724" t="s">
        <v>54</v>
      </c>
      <c r="B55" s="724" t="s">
        <v>55</v>
      </c>
      <c r="C55" s="724" t="s">
        <v>18</v>
      </c>
      <c r="D55" s="724">
        <v>2842.7781581517602</v>
      </c>
      <c r="E55" s="724">
        <v>16439.6023824894</v>
      </c>
      <c r="F55" s="724">
        <v>14.7428796572087</v>
      </c>
      <c r="G55" s="724">
        <v>85.257120342791296</v>
      </c>
    </row>
    <row r="56" spans="1:7" x14ac:dyDescent="0.25">
      <c r="A56" s="724" t="s">
        <v>54</v>
      </c>
      <c r="B56" s="724" t="s">
        <v>55</v>
      </c>
      <c r="C56" s="724" t="s">
        <v>19</v>
      </c>
      <c r="D56" s="724">
        <v>6147.7936456052703</v>
      </c>
      <c r="E56" s="724">
        <v>36580.825813753603</v>
      </c>
      <c r="F56" s="724">
        <v>14.387999713992</v>
      </c>
      <c r="G56" s="724">
        <v>85.612000286007998</v>
      </c>
    </row>
    <row r="57" spans="1:7" x14ac:dyDescent="0.25">
      <c r="A57" s="724" t="s">
        <v>56</v>
      </c>
      <c r="B57" s="724" t="s">
        <v>57</v>
      </c>
      <c r="C57" s="724" t="s">
        <v>18</v>
      </c>
      <c r="D57" s="724">
        <v>2854.7163075598701</v>
      </c>
      <c r="E57" s="724">
        <v>12731.3053604907</v>
      </c>
      <c r="F57" s="724">
        <v>18.3158753937299</v>
      </c>
      <c r="G57" s="724">
        <v>81.684124606270103</v>
      </c>
    </row>
    <row r="58" spans="1:7" x14ac:dyDescent="0.25">
      <c r="A58" s="724" t="s">
        <v>56</v>
      </c>
      <c r="B58" s="724" t="s">
        <v>57</v>
      </c>
      <c r="C58" s="724" t="s">
        <v>19</v>
      </c>
      <c r="D58" s="724">
        <v>8059.4338502723203</v>
      </c>
      <c r="E58" s="724">
        <v>44534.544481677098</v>
      </c>
      <c r="F58" s="724">
        <v>15.3238718687619</v>
      </c>
      <c r="G58" s="724">
        <v>84.676128131238102</v>
      </c>
    </row>
    <row r="59" spans="1:7" x14ac:dyDescent="0.25">
      <c r="A59" s="724" t="s">
        <v>58</v>
      </c>
      <c r="B59" s="724" t="s">
        <v>59</v>
      </c>
      <c r="C59" s="724" t="s">
        <v>18</v>
      </c>
      <c r="D59" s="724">
        <v>5181.4399580336903</v>
      </c>
      <c r="E59" s="724">
        <v>32878.063958864703</v>
      </c>
      <c r="F59" s="724">
        <v>13.614050170877601</v>
      </c>
      <c r="G59" s="724">
        <v>86.385949829122396</v>
      </c>
    </row>
    <row r="60" spans="1:7" x14ac:dyDescent="0.25">
      <c r="A60" s="724" t="s">
        <v>58</v>
      </c>
      <c r="B60" s="724" t="s">
        <v>59</v>
      </c>
      <c r="C60" s="724" t="s">
        <v>19</v>
      </c>
      <c r="D60" s="724">
        <v>18037.045696138201</v>
      </c>
      <c r="E60" s="724">
        <v>137140.450386963</v>
      </c>
      <c r="F60" s="724">
        <v>11.6234931941928</v>
      </c>
      <c r="G60" s="724">
        <v>88.376506805807196</v>
      </c>
    </row>
    <row r="61" spans="1:7" x14ac:dyDescent="0.25">
      <c r="A61" s="724" t="s">
        <v>60</v>
      </c>
      <c r="B61" s="724" t="s">
        <v>61</v>
      </c>
      <c r="C61" s="724" t="s">
        <v>18</v>
      </c>
      <c r="D61" s="724">
        <v>1021.38141904294</v>
      </c>
      <c r="E61" s="724">
        <v>3912.4573401015</v>
      </c>
      <c r="F61" s="724">
        <v>20.701556514182801</v>
      </c>
      <c r="G61" s="724">
        <v>79.298443485817202</v>
      </c>
    </row>
    <row r="62" spans="1:7" x14ac:dyDescent="0.25">
      <c r="A62" s="724" t="s">
        <v>60</v>
      </c>
      <c r="B62" s="724" t="s">
        <v>61</v>
      </c>
      <c r="C62" s="724" t="s">
        <v>19</v>
      </c>
      <c r="D62" s="724">
        <v>2291.2553953994702</v>
      </c>
      <c r="E62" s="724">
        <v>7989.90584545609</v>
      </c>
      <c r="F62" s="724">
        <v>22.285959160862198</v>
      </c>
      <c r="G62" s="724">
        <v>77.714040839137795</v>
      </c>
    </row>
    <row r="63" spans="1:7" x14ac:dyDescent="0.25">
      <c r="A63" s="724" t="s">
        <v>62</v>
      </c>
      <c r="B63" s="724" t="s">
        <v>63</v>
      </c>
      <c r="C63" s="724" t="s">
        <v>18</v>
      </c>
      <c r="D63" s="724">
        <v>14747.8782735155</v>
      </c>
      <c r="E63" s="724">
        <v>65064.113859446901</v>
      </c>
      <c r="F63" s="724">
        <v>18.478273601974902</v>
      </c>
      <c r="G63" s="724">
        <v>81.521726398025095</v>
      </c>
    </row>
    <row r="64" spans="1:7" x14ac:dyDescent="0.25">
      <c r="A64" s="724" t="s">
        <v>62</v>
      </c>
      <c r="B64" s="724" t="s">
        <v>63</v>
      </c>
      <c r="C64" s="724" t="s">
        <v>19</v>
      </c>
      <c r="D64" s="724">
        <v>28350.8057632739</v>
      </c>
      <c r="E64" s="724">
        <v>162823.20210376399</v>
      </c>
      <c r="F64" s="724">
        <v>14.829843282352501</v>
      </c>
      <c r="G64" s="724">
        <v>85.170156717647501</v>
      </c>
    </row>
    <row r="65" spans="1:7" x14ac:dyDescent="0.25">
      <c r="A65" s="724" t="s">
        <v>64</v>
      </c>
      <c r="B65" s="724" t="s">
        <v>65</v>
      </c>
      <c r="C65" s="724" t="s">
        <v>18</v>
      </c>
      <c r="D65" s="724">
        <v>22280.621807671101</v>
      </c>
      <c r="E65" s="724">
        <v>122715.331271403</v>
      </c>
      <c r="F65" s="724">
        <v>15.366374946699599</v>
      </c>
      <c r="G65" s="724">
        <v>84.633625053300406</v>
      </c>
    </row>
    <row r="66" spans="1:7" x14ac:dyDescent="0.25">
      <c r="A66" s="724" t="s">
        <v>64</v>
      </c>
      <c r="B66" s="724" t="s">
        <v>65</v>
      </c>
      <c r="C66" s="724" t="s">
        <v>19</v>
      </c>
      <c r="D66" s="724">
        <v>40419.156137565296</v>
      </c>
      <c r="E66" s="724">
        <v>226962.89078336101</v>
      </c>
      <c r="F66" s="724">
        <v>15.116630530365599</v>
      </c>
      <c r="G66" s="724">
        <v>84.883369469634403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2140</v>
      </c>
    </row>
    <row r="9" spans="1:7" x14ac:dyDescent="0.25">
      <c r="A9" t="s">
        <v>2141</v>
      </c>
    </row>
    <row r="10" spans="1:7" x14ac:dyDescent="0.25">
      <c r="A10" t="s">
        <v>4</v>
      </c>
    </row>
    <row r="11" spans="1:7" x14ac:dyDescent="0.25">
      <c r="A11" t="s">
        <v>2142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25" t="s">
        <v>16</v>
      </c>
      <c r="B17" s="725" t="s">
        <v>17</v>
      </c>
      <c r="C17" s="725" t="s">
        <v>18</v>
      </c>
      <c r="D17" s="725">
        <v>144019.81568634001</v>
      </c>
      <c r="E17" s="725">
        <v>78730.524391151193</v>
      </c>
      <c r="F17" s="725">
        <v>64.655261866822599</v>
      </c>
      <c r="G17" s="725">
        <v>35.344738133177401</v>
      </c>
    </row>
    <row r="18" spans="1:7" x14ac:dyDescent="0.25">
      <c r="A18" s="725" t="s">
        <v>16</v>
      </c>
      <c r="B18" s="725" t="s">
        <v>17</v>
      </c>
      <c r="C18" s="725" t="s">
        <v>19</v>
      </c>
      <c r="D18" s="725">
        <v>366600.34816264297</v>
      </c>
      <c r="E18" s="725">
        <v>247650.71451590999</v>
      </c>
      <c r="F18" s="725">
        <v>59.682493110230197</v>
      </c>
      <c r="G18" s="725">
        <v>40.317506889769803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2144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26" t="s">
        <v>28</v>
      </c>
      <c r="B29" s="726" t="s">
        <v>29</v>
      </c>
      <c r="C29" s="726" t="s">
        <v>18</v>
      </c>
      <c r="D29" s="726">
        <v>2913.3979969893198</v>
      </c>
      <c r="E29" s="726">
        <v>3292.5987675753599</v>
      </c>
      <c r="F29" s="726">
        <v>46.9448842388122</v>
      </c>
      <c r="G29" s="726">
        <v>53.0551157611878</v>
      </c>
    </row>
    <row r="30" spans="1:7" x14ac:dyDescent="0.25">
      <c r="A30" s="726" t="s">
        <v>28</v>
      </c>
      <c r="B30" s="726" t="s">
        <v>29</v>
      </c>
      <c r="C30" s="726" t="s">
        <v>19</v>
      </c>
      <c r="D30" s="726">
        <v>29327.670901203099</v>
      </c>
      <c r="E30" s="726">
        <v>18760.4095108529</v>
      </c>
      <c r="F30" s="726">
        <v>60.987401971342599</v>
      </c>
      <c r="G30" s="726">
        <v>39.012598028657401</v>
      </c>
    </row>
    <row r="31" spans="1:7" x14ac:dyDescent="0.25">
      <c r="A31" s="726" t="s">
        <v>30</v>
      </c>
      <c r="B31" s="726" t="s">
        <v>31</v>
      </c>
      <c r="C31" s="726" t="s">
        <v>18</v>
      </c>
      <c r="D31" s="726">
        <v>1142.26607477679</v>
      </c>
      <c r="E31" s="726">
        <v>1315.6450505405001</v>
      </c>
      <c r="F31" s="726">
        <v>46.473042210968302</v>
      </c>
      <c r="G31" s="726">
        <v>53.526957789031698</v>
      </c>
    </row>
    <row r="32" spans="1:7" x14ac:dyDescent="0.25">
      <c r="A32" s="726" t="s">
        <v>30</v>
      </c>
      <c r="B32" s="726" t="s">
        <v>31</v>
      </c>
      <c r="C32" s="726" t="s">
        <v>19</v>
      </c>
      <c r="D32" s="726">
        <v>11511.064172615799</v>
      </c>
      <c r="E32" s="726">
        <v>8038.3855374489904</v>
      </c>
      <c r="F32" s="726">
        <v>58.881781039030898</v>
      </c>
      <c r="G32" s="726">
        <v>41.118218960969102</v>
      </c>
    </row>
    <row r="33" spans="1:7" x14ac:dyDescent="0.25">
      <c r="A33" s="726" t="s">
        <v>32</v>
      </c>
      <c r="B33" s="726" t="s">
        <v>33</v>
      </c>
      <c r="C33" s="726" t="s">
        <v>18</v>
      </c>
      <c r="D33" s="726">
        <v>4762.9521947615403</v>
      </c>
      <c r="E33" s="726">
        <v>2334.0729522177098</v>
      </c>
      <c r="F33" s="726">
        <v>67.111953193357806</v>
      </c>
      <c r="G33" s="726">
        <v>32.888046806642201</v>
      </c>
    </row>
    <row r="34" spans="1:7" x14ac:dyDescent="0.25">
      <c r="A34" s="726" t="s">
        <v>32</v>
      </c>
      <c r="B34" s="726" t="s">
        <v>33</v>
      </c>
      <c r="C34" s="726" t="s">
        <v>19</v>
      </c>
      <c r="D34" s="726">
        <v>6334.6478653548902</v>
      </c>
      <c r="E34" s="726">
        <v>3356.0812909972601</v>
      </c>
      <c r="F34" s="726">
        <v>65.368124143709096</v>
      </c>
      <c r="G34" s="726">
        <v>34.631875856290897</v>
      </c>
    </row>
    <row r="35" spans="1:7" x14ac:dyDescent="0.25">
      <c r="A35" s="726" t="s">
        <v>34</v>
      </c>
      <c r="B35" s="726" t="s">
        <v>35</v>
      </c>
      <c r="C35" s="726" t="s">
        <v>18</v>
      </c>
      <c r="D35" s="726">
        <v>10444.172233212699</v>
      </c>
      <c r="E35" s="726">
        <v>4137.5126067215197</v>
      </c>
      <c r="F35" s="726">
        <v>71.625277516694894</v>
      </c>
      <c r="G35" s="726">
        <v>28.374722483305099</v>
      </c>
    </row>
    <row r="36" spans="1:7" x14ac:dyDescent="0.25">
      <c r="A36" s="726" t="s">
        <v>34</v>
      </c>
      <c r="B36" s="726" t="s">
        <v>35</v>
      </c>
      <c r="C36" s="726" t="s">
        <v>19</v>
      </c>
      <c r="D36" s="726">
        <v>21323.3975031599</v>
      </c>
      <c r="E36" s="726">
        <v>12614.2020729502</v>
      </c>
      <c r="F36" s="726">
        <v>62.831189505135697</v>
      </c>
      <c r="G36" s="726">
        <v>37.168810494864303</v>
      </c>
    </row>
    <row r="37" spans="1:7" x14ac:dyDescent="0.25">
      <c r="A37" s="726" t="s">
        <v>36</v>
      </c>
      <c r="B37" s="726" t="s">
        <v>37</v>
      </c>
      <c r="C37" s="726" t="s">
        <v>18</v>
      </c>
      <c r="D37" s="726">
        <v>9965.8110555006206</v>
      </c>
      <c r="E37" s="726">
        <v>6009.7487635492298</v>
      </c>
      <c r="F37" s="726">
        <v>62.381607708150597</v>
      </c>
      <c r="G37" s="726">
        <v>37.618392291849403</v>
      </c>
    </row>
    <row r="38" spans="1:7" x14ac:dyDescent="0.25">
      <c r="A38" s="726" t="s">
        <v>36</v>
      </c>
      <c r="B38" s="726" t="s">
        <v>37</v>
      </c>
      <c r="C38" s="726" t="s">
        <v>19</v>
      </c>
      <c r="D38" s="726">
        <v>15151.3947327921</v>
      </c>
      <c r="E38" s="726">
        <v>9182.6459205022202</v>
      </c>
      <c r="F38" s="726">
        <v>62.264195859066803</v>
      </c>
      <c r="G38" s="726">
        <v>37.735804140933197</v>
      </c>
    </row>
    <row r="39" spans="1:7" x14ac:dyDescent="0.25">
      <c r="A39" s="726" t="s">
        <v>38</v>
      </c>
      <c r="B39" s="726" t="s">
        <v>39</v>
      </c>
      <c r="C39" s="726" t="s">
        <v>18</v>
      </c>
      <c r="D39" s="726">
        <v>3606.63201501399</v>
      </c>
      <c r="E39" s="726">
        <v>2341.6828037127798</v>
      </c>
      <c r="F39" s="726">
        <v>60.632836776887103</v>
      </c>
      <c r="G39" s="726">
        <v>39.367163223112897</v>
      </c>
    </row>
    <row r="40" spans="1:7" x14ac:dyDescent="0.25">
      <c r="A40" s="726" t="s">
        <v>38</v>
      </c>
      <c r="B40" s="726" t="s">
        <v>39</v>
      </c>
      <c r="C40" s="726" t="s">
        <v>19</v>
      </c>
      <c r="D40" s="726">
        <v>6971.0706530816597</v>
      </c>
      <c r="E40" s="726">
        <v>6289.8040324858302</v>
      </c>
      <c r="F40" s="726">
        <v>52.5687092169617</v>
      </c>
      <c r="G40" s="726">
        <v>47.4312907830383</v>
      </c>
    </row>
    <row r="41" spans="1:7" x14ac:dyDescent="0.25">
      <c r="A41" s="726" t="s">
        <v>40</v>
      </c>
      <c r="B41" s="726" t="s">
        <v>41</v>
      </c>
      <c r="C41" s="726" t="s">
        <v>18</v>
      </c>
      <c r="D41" s="726">
        <v>15724.954663492999</v>
      </c>
      <c r="E41" s="726">
        <v>9945.2198206650901</v>
      </c>
      <c r="F41" s="726">
        <v>61.257685152071602</v>
      </c>
      <c r="G41" s="726">
        <v>38.742314847928398</v>
      </c>
    </row>
    <row r="42" spans="1:7" x14ac:dyDescent="0.25">
      <c r="A42" s="726" t="s">
        <v>40</v>
      </c>
      <c r="B42" s="726" t="s">
        <v>41</v>
      </c>
      <c r="C42" s="726" t="s">
        <v>19</v>
      </c>
      <c r="D42" s="726">
        <v>34233.420591027701</v>
      </c>
      <c r="E42" s="726">
        <v>21142.080400962601</v>
      </c>
      <c r="F42" s="726">
        <v>61.820516253169998</v>
      </c>
      <c r="G42" s="726">
        <v>38.179483746830002</v>
      </c>
    </row>
    <row r="43" spans="1:7" x14ac:dyDescent="0.25">
      <c r="A43" s="726" t="s">
        <v>42</v>
      </c>
      <c r="B43" s="726" t="s">
        <v>43</v>
      </c>
      <c r="C43" s="726" t="s">
        <v>18</v>
      </c>
      <c r="D43" s="726">
        <v>26756.831283522799</v>
      </c>
      <c r="E43" s="726">
        <v>12796.952700318499</v>
      </c>
      <c r="F43" s="726">
        <v>67.646704281071095</v>
      </c>
      <c r="G43" s="726">
        <v>32.353295718928898</v>
      </c>
    </row>
    <row r="44" spans="1:7" x14ac:dyDescent="0.25">
      <c r="A44" s="726" t="s">
        <v>42</v>
      </c>
      <c r="B44" s="726" t="s">
        <v>43</v>
      </c>
      <c r="C44" s="726" t="s">
        <v>19</v>
      </c>
      <c r="D44" s="726">
        <v>45899.729626695203</v>
      </c>
      <c r="E44" s="726">
        <v>28581.673313832402</v>
      </c>
      <c r="F44" s="726">
        <v>61.6257586653483</v>
      </c>
      <c r="G44" s="726">
        <v>38.3742413346517</v>
      </c>
    </row>
    <row r="45" spans="1:7" x14ac:dyDescent="0.25">
      <c r="A45" s="726" t="s">
        <v>44</v>
      </c>
      <c r="B45" s="726" t="s">
        <v>45</v>
      </c>
      <c r="C45" s="726" t="s">
        <v>18</v>
      </c>
      <c r="D45" s="726">
        <v>3485.8522018098001</v>
      </c>
      <c r="E45" s="726">
        <v>1505.96538474832</v>
      </c>
      <c r="F45" s="726">
        <v>69.831321785404299</v>
      </c>
      <c r="G45" s="726">
        <v>30.168678214595701</v>
      </c>
    </row>
    <row r="46" spans="1:7" x14ac:dyDescent="0.25">
      <c r="A46" s="726" t="s">
        <v>44</v>
      </c>
      <c r="B46" s="726" t="s">
        <v>45</v>
      </c>
      <c r="C46" s="726" t="s">
        <v>19</v>
      </c>
      <c r="D46" s="726">
        <v>19892.265803725099</v>
      </c>
      <c r="E46" s="726">
        <v>15859.047282240501</v>
      </c>
      <c r="F46" s="726">
        <v>55.640657885469302</v>
      </c>
      <c r="G46" s="726">
        <v>44.359342114530698</v>
      </c>
    </row>
    <row r="47" spans="1:7" x14ac:dyDescent="0.25">
      <c r="A47" s="726" t="s">
        <v>46</v>
      </c>
      <c r="B47" s="726" t="s">
        <v>47</v>
      </c>
      <c r="C47" s="726" t="s">
        <v>18</v>
      </c>
      <c r="D47" s="726">
        <v>14212.3590088118</v>
      </c>
      <c r="E47" s="726">
        <v>7453.7258939270996</v>
      </c>
      <c r="F47" s="726">
        <v>65.597264446310504</v>
      </c>
      <c r="G47" s="726">
        <v>34.402735553689503</v>
      </c>
    </row>
    <row r="48" spans="1:7" x14ac:dyDescent="0.25">
      <c r="A48" s="726" t="s">
        <v>46</v>
      </c>
      <c r="B48" s="726" t="s">
        <v>47</v>
      </c>
      <c r="C48" s="726" t="s">
        <v>19</v>
      </c>
      <c r="D48" s="726">
        <v>40414.6072105864</v>
      </c>
      <c r="E48" s="726">
        <v>31372.352457094701</v>
      </c>
      <c r="F48" s="726">
        <v>56.297978626863703</v>
      </c>
      <c r="G48" s="726">
        <v>43.702021373136297</v>
      </c>
    </row>
    <row r="49" spans="1:7" x14ac:dyDescent="0.25">
      <c r="A49" s="726" t="s">
        <v>48</v>
      </c>
      <c r="B49" s="726" t="s">
        <v>49</v>
      </c>
      <c r="C49" s="726" t="s">
        <v>18</v>
      </c>
      <c r="D49" s="726">
        <v>14290.994368678799</v>
      </c>
      <c r="E49" s="726">
        <v>10432.438718412201</v>
      </c>
      <c r="F49" s="726">
        <v>57.803438213201403</v>
      </c>
      <c r="G49" s="726">
        <v>42.196561786798597</v>
      </c>
    </row>
    <row r="50" spans="1:7" x14ac:dyDescent="0.25">
      <c r="A50" s="726" t="s">
        <v>48</v>
      </c>
      <c r="B50" s="726" t="s">
        <v>49</v>
      </c>
      <c r="C50" s="726" t="s">
        <v>19</v>
      </c>
      <c r="D50" s="726">
        <v>52672.385388546303</v>
      </c>
      <c r="E50" s="726">
        <v>42867.3991372702</v>
      </c>
      <c r="F50" s="726">
        <v>55.131362970902799</v>
      </c>
      <c r="G50" s="726">
        <v>44.868637029097201</v>
      </c>
    </row>
    <row r="51" spans="1:7" x14ac:dyDescent="0.25">
      <c r="A51" s="726" t="s">
        <v>50</v>
      </c>
      <c r="B51" s="726" t="s">
        <v>51</v>
      </c>
      <c r="C51" s="726" t="s">
        <v>18</v>
      </c>
      <c r="D51" s="726">
        <v>1962.3310435027299</v>
      </c>
      <c r="E51" s="726">
        <v>1429.7316890003699</v>
      </c>
      <c r="F51" s="726">
        <v>57.850670764413202</v>
      </c>
      <c r="G51" s="726">
        <v>42.149329235586798</v>
      </c>
    </row>
    <row r="52" spans="1:7" x14ac:dyDescent="0.25">
      <c r="A52" s="726" t="s">
        <v>50</v>
      </c>
      <c r="B52" s="726" t="s">
        <v>51</v>
      </c>
      <c r="C52" s="726" t="s">
        <v>19</v>
      </c>
      <c r="D52" s="726">
        <v>7621.3508198619602</v>
      </c>
      <c r="E52" s="726">
        <v>4347.3236860689603</v>
      </c>
      <c r="F52" s="726">
        <v>63.6774842200387</v>
      </c>
      <c r="G52" s="726">
        <v>36.3225157799613</v>
      </c>
    </row>
    <row r="53" spans="1:7" x14ac:dyDescent="0.25">
      <c r="A53" s="726" t="s">
        <v>52</v>
      </c>
      <c r="B53" s="726" t="s">
        <v>53</v>
      </c>
      <c r="C53" s="726" t="s">
        <v>18</v>
      </c>
      <c r="D53" s="726">
        <v>975.29705122937401</v>
      </c>
      <c r="E53" s="726">
        <v>582.37781082423101</v>
      </c>
      <c r="F53" s="726">
        <v>62.612363785826503</v>
      </c>
      <c r="G53" s="726">
        <v>37.387636214173497</v>
      </c>
    </row>
    <row r="54" spans="1:7" x14ac:dyDescent="0.25">
      <c r="A54" s="726" t="s">
        <v>52</v>
      </c>
      <c r="B54" s="726" t="s">
        <v>53</v>
      </c>
      <c r="C54" s="726" t="s">
        <v>19</v>
      </c>
      <c r="D54" s="726">
        <v>9574.0347651244192</v>
      </c>
      <c r="E54" s="726">
        <v>7607.1275138163201</v>
      </c>
      <c r="F54" s="726">
        <v>55.724022680697701</v>
      </c>
      <c r="G54" s="726">
        <v>44.275977319302299</v>
      </c>
    </row>
    <row r="55" spans="1:7" x14ac:dyDescent="0.25">
      <c r="A55" s="726" t="s">
        <v>54</v>
      </c>
      <c r="B55" s="726" t="s">
        <v>55</v>
      </c>
      <c r="C55" s="726" t="s">
        <v>18</v>
      </c>
      <c r="D55" s="726">
        <v>1981.26760815544</v>
      </c>
      <c r="E55" s="726">
        <v>861.51054999631901</v>
      </c>
      <c r="F55" s="726">
        <v>69.694766806691902</v>
      </c>
      <c r="G55" s="726">
        <v>30.305233193308101</v>
      </c>
    </row>
    <row r="56" spans="1:7" x14ac:dyDescent="0.25">
      <c r="A56" s="726" t="s">
        <v>54</v>
      </c>
      <c r="B56" s="726" t="s">
        <v>55</v>
      </c>
      <c r="C56" s="726" t="s">
        <v>19</v>
      </c>
      <c r="D56" s="726">
        <v>4106.7337994173804</v>
      </c>
      <c r="E56" s="726">
        <v>2041.0598461878899</v>
      </c>
      <c r="F56" s="726">
        <v>66.800124339779401</v>
      </c>
      <c r="G56" s="726">
        <v>33.199875660220599</v>
      </c>
    </row>
    <row r="57" spans="1:7" x14ac:dyDescent="0.25">
      <c r="A57" s="726" t="s">
        <v>56</v>
      </c>
      <c r="B57" s="726" t="s">
        <v>57</v>
      </c>
      <c r="C57" s="726" t="s">
        <v>18</v>
      </c>
      <c r="D57" s="726">
        <v>1874.78947518218</v>
      </c>
      <c r="E57" s="726">
        <v>979.92683237769199</v>
      </c>
      <c r="F57" s="726">
        <v>65.673407554276196</v>
      </c>
      <c r="G57" s="726">
        <v>34.326592445723797</v>
      </c>
    </row>
    <row r="58" spans="1:7" x14ac:dyDescent="0.25">
      <c r="A58" s="726" t="s">
        <v>56</v>
      </c>
      <c r="B58" s="726" t="s">
        <v>57</v>
      </c>
      <c r="C58" s="726" t="s">
        <v>19</v>
      </c>
      <c r="D58" s="726">
        <v>5342.13664000269</v>
      </c>
      <c r="E58" s="726">
        <v>2717.2972102696299</v>
      </c>
      <c r="F58" s="726">
        <v>66.284266851103794</v>
      </c>
      <c r="G58" s="726">
        <v>33.715733148896199</v>
      </c>
    </row>
    <row r="59" spans="1:7" x14ac:dyDescent="0.25">
      <c r="A59" s="726" t="s">
        <v>58</v>
      </c>
      <c r="B59" s="726" t="s">
        <v>59</v>
      </c>
      <c r="C59" s="726" t="s">
        <v>18</v>
      </c>
      <c r="D59" s="726">
        <v>3600.7007887571999</v>
      </c>
      <c r="E59" s="726">
        <v>1580.73916927649</v>
      </c>
      <c r="F59" s="726">
        <v>69.492280484200194</v>
      </c>
      <c r="G59" s="726">
        <v>30.507719515799799</v>
      </c>
    </row>
    <row r="60" spans="1:7" x14ac:dyDescent="0.25">
      <c r="A60" s="726" t="s">
        <v>58</v>
      </c>
      <c r="B60" s="726" t="s">
        <v>59</v>
      </c>
      <c r="C60" s="726" t="s">
        <v>19</v>
      </c>
      <c r="D60" s="726">
        <v>12465.674648953</v>
      </c>
      <c r="E60" s="726">
        <v>5571.37104718517</v>
      </c>
      <c r="F60" s="726">
        <v>69.111510049686103</v>
      </c>
      <c r="G60" s="726">
        <v>30.8884899503139</v>
      </c>
    </row>
    <row r="61" spans="1:7" x14ac:dyDescent="0.25">
      <c r="A61" s="726" t="s">
        <v>60</v>
      </c>
      <c r="B61" s="726" t="s">
        <v>61</v>
      </c>
      <c r="C61" s="726" t="s">
        <v>18</v>
      </c>
      <c r="D61" s="726">
        <v>615.91315359050304</v>
      </c>
      <c r="E61" s="726">
        <v>405.46826545243698</v>
      </c>
      <c r="F61" s="726">
        <v>60.301973592551697</v>
      </c>
      <c r="G61" s="726">
        <v>39.698026407448303</v>
      </c>
    </row>
    <row r="62" spans="1:7" x14ac:dyDescent="0.25">
      <c r="A62" s="726" t="s">
        <v>60</v>
      </c>
      <c r="B62" s="726" t="s">
        <v>61</v>
      </c>
      <c r="C62" s="726" t="s">
        <v>19</v>
      </c>
      <c r="D62" s="726">
        <v>1472.6903331280701</v>
      </c>
      <c r="E62" s="726">
        <v>818.56506227139903</v>
      </c>
      <c r="F62" s="726">
        <v>64.274385827308194</v>
      </c>
      <c r="G62" s="726">
        <v>35.725614172691799</v>
      </c>
    </row>
    <row r="63" spans="1:7" x14ac:dyDescent="0.25">
      <c r="A63" s="726" t="s">
        <v>62</v>
      </c>
      <c r="B63" s="726" t="s">
        <v>63</v>
      </c>
      <c r="C63" s="726" t="s">
        <v>18</v>
      </c>
      <c r="D63" s="726">
        <v>10518.3306439932</v>
      </c>
      <c r="E63" s="726">
        <v>4229.5476295222297</v>
      </c>
      <c r="F63" s="726">
        <v>71.320975457752894</v>
      </c>
      <c r="G63" s="726">
        <v>28.679024542247099</v>
      </c>
    </row>
    <row r="64" spans="1:7" x14ac:dyDescent="0.25">
      <c r="A64" s="726" t="s">
        <v>62</v>
      </c>
      <c r="B64" s="726" t="s">
        <v>63</v>
      </c>
      <c r="C64" s="726" t="s">
        <v>19</v>
      </c>
      <c r="D64" s="726">
        <v>19170.030071981801</v>
      </c>
      <c r="E64" s="726">
        <v>9180.7756912920904</v>
      </c>
      <c r="F64" s="726">
        <v>67.617231877109504</v>
      </c>
      <c r="G64" s="726">
        <v>32.382768122890603</v>
      </c>
    </row>
    <row r="65" spans="1:7" x14ac:dyDescent="0.25">
      <c r="A65" s="726" t="s">
        <v>64</v>
      </c>
      <c r="B65" s="726" t="s">
        <v>65</v>
      </c>
      <c r="C65" s="726" t="s">
        <v>18</v>
      </c>
      <c r="D65" s="726">
        <v>15184.962825357999</v>
      </c>
      <c r="E65" s="726">
        <v>7095.6589823131299</v>
      </c>
      <c r="F65" s="726">
        <v>68.153227304140401</v>
      </c>
      <c r="G65" s="726">
        <v>31.846772695859599</v>
      </c>
    </row>
    <row r="66" spans="1:7" x14ac:dyDescent="0.25">
      <c r="A66" s="726" t="s">
        <v>64</v>
      </c>
      <c r="B66" s="726" t="s">
        <v>65</v>
      </c>
      <c r="C66" s="726" t="s">
        <v>19</v>
      </c>
      <c r="D66" s="726">
        <v>23116.042635385002</v>
      </c>
      <c r="E66" s="726">
        <v>17303.113502180298</v>
      </c>
      <c r="F66" s="726">
        <v>57.190809616881403</v>
      </c>
      <c r="G66" s="726">
        <v>42.809190383118597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2145</v>
      </c>
    </row>
    <row r="9" spans="1:4" x14ac:dyDescent="0.25">
      <c r="A9" t="s">
        <v>2141</v>
      </c>
    </row>
    <row r="10" spans="1:4" x14ac:dyDescent="0.25">
      <c r="A10" t="s">
        <v>2146</v>
      </c>
    </row>
    <row r="11" spans="1:4" x14ac:dyDescent="0.25">
      <c r="A11" t="s">
        <v>2147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2148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27" t="s">
        <v>16</v>
      </c>
      <c r="B17" s="727" t="s">
        <v>17</v>
      </c>
      <c r="C17" s="727" t="s">
        <v>18</v>
      </c>
      <c r="D17" s="727">
        <v>6.9723235312038598</v>
      </c>
    </row>
    <row r="18" spans="1:4" x14ac:dyDescent="0.25">
      <c r="A18" s="727" t="s">
        <v>16</v>
      </c>
      <c r="B18" s="727" t="s">
        <v>17</v>
      </c>
      <c r="C18" s="727" t="s">
        <v>19</v>
      </c>
      <c r="D18" s="727">
        <v>6.1072711328018796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2149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28" t="s">
        <v>28</v>
      </c>
      <c r="B29" s="728" t="s">
        <v>29</v>
      </c>
      <c r="C29" s="728" t="s">
        <v>18</v>
      </c>
      <c r="D29" s="728">
        <v>12.8444577716082</v>
      </c>
    </row>
    <row r="30" spans="1:4" x14ac:dyDescent="0.25">
      <c r="A30" s="728" t="s">
        <v>28</v>
      </c>
      <c r="B30" s="728" t="s">
        <v>29</v>
      </c>
      <c r="C30" s="728" t="s">
        <v>19</v>
      </c>
      <c r="D30" s="728">
        <v>6.4964813276697697</v>
      </c>
    </row>
    <row r="31" spans="1:4" x14ac:dyDescent="0.25">
      <c r="A31" s="728" t="s">
        <v>30</v>
      </c>
      <c r="B31" s="728" t="s">
        <v>31</v>
      </c>
      <c r="C31" s="728" t="s">
        <v>18</v>
      </c>
      <c r="D31" s="728">
        <v>5.6622615925778801</v>
      </c>
    </row>
    <row r="32" spans="1:4" x14ac:dyDescent="0.25">
      <c r="A32" s="728" t="s">
        <v>30</v>
      </c>
      <c r="B32" s="728" t="s">
        <v>31</v>
      </c>
      <c r="C32" s="728" t="s">
        <v>19</v>
      </c>
      <c r="D32" s="728">
        <v>6.2890966476358798</v>
      </c>
    </row>
    <row r="33" spans="1:4" x14ac:dyDescent="0.25">
      <c r="A33" s="728" t="s">
        <v>32</v>
      </c>
      <c r="B33" s="728" t="s">
        <v>33</v>
      </c>
      <c r="C33" s="728" t="s">
        <v>18</v>
      </c>
      <c r="D33" s="728">
        <v>7.0758100696732402</v>
      </c>
    </row>
    <row r="34" spans="1:4" x14ac:dyDescent="0.25">
      <c r="A34" s="728" t="s">
        <v>32</v>
      </c>
      <c r="B34" s="728" t="s">
        <v>33</v>
      </c>
      <c r="C34" s="728" t="s">
        <v>19</v>
      </c>
      <c r="D34" s="728">
        <v>6.7420260535656098</v>
      </c>
    </row>
    <row r="35" spans="1:4" x14ac:dyDescent="0.25">
      <c r="A35" s="728" t="s">
        <v>34</v>
      </c>
      <c r="B35" s="728" t="s">
        <v>35</v>
      </c>
      <c r="C35" s="728" t="s">
        <v>18</v>
      </c>
      <c r="D35" s="728">
        <v>7.1298513594451203</v>
      </c>
    </row>
    <row r="36" spans="1:4" x14ac:dyDescent="0.25">
      <c r="A36" s="728" t="s">
        <v>34</v>
      </c>
      <c r="B36" s="728" t="s">
        <v>35</v>
      </c>
      <c r="C36" s="728" t="s">
        <v>19</v>
      </c>
      <c r="D36" s="728">
        <v>5.8123762182434104</v>
      </c>
    </row>
    <row r="37" spans="1:4" x14ac:dyDescent="0.25">
      <c r="A37" s="728" t="s">
        <v>36</v>
      </c>
      <c r="B37" s="728" t="s">
        <v>37</v>
      </c>
      <c r="C37" s="728" t="s">
        <v>18</v>
      </c>
      <c r="D37" s="728">
        <v>5.9679495617797604</v>
      </c>
    </row>
    <row r="38" spans="1:4" x14ac:dyDescent="0.25">
      <c r="A38" s="728" t="s">
        <v>36</v>
      </c>
      <c r="B38" s="728" t="s">
        <v>37</v>
      </c>
      <c r="C38" s="728" t="s">
        <v>19</v>
      </c>
      <c r="D38" s="728">
        <v>6.31445423708894</v>
      </c>
    </row>
    <row r="39" spans="1:4" x14ac:dyDescent="0.25">
      <c r="A39" s="728" t="s">
        <v>38</v>
      </c>
      <c r="B39" s="728" t="s">
        <v>39</v>
      </c>
      <c r="C39" s="728" t="s">
        <v>18</v>
      </c>
      <c r="D39" s="728">
        <v>6.2052030678672798</v>
      </c>
    </row>
    <row r="40" spans="1:4" x14ac:dyDescent="0.25">
      <c r="A40" s="728" t="s">
        <v>38</v>
      </c>
      <c r="B40" s="728" t="s">
        <v>39</v>
      </c>
      <c r="C40" s="728" t="s">
        <v>19</v>
      </c>
      <c r="D40" s="728">
        <v>4.9854123991079096</v>
      </c>
    </row>
    <row r="41" spans="1:4" x14ac:dyDescent="0.25">
      <c r="A41" s="728" t="s">
        <v>40</v>
      </c>
      <c r="B41" s="728" t="s">
        <v>41</v>
      </c>
      <c r="C41" s="728" t="s">
        <v>18</v>
      </c>
      <c r="D41" s="728">
        <v>6.5894780811362201</v>
      </c>
    </row>
    <row r="42" spans="1:4" x14ac:dyDescent="0.25">
      <c r="A42" s="728" t="s">
        <v>40</v>
      </c>
      <c r="B42" s="728" t="s">
        <v>41</v>
      </c>
      <c r="C42" s="728" t="s">
        <v>19</v>
      </c>
      <c r="D42" s="728">
        <v>6.1651737990124102</v>
      </c>
    </row>
    <row r="43" spans="1:4" x14ac:dyDescent="0.25">
      <c r="A43" s="728" t="s">
        <v>42</v>
      </c>
      <c r="B43" s="728" t="s">
        <v>43</v>
      </c>
      <c r="C43" s="728" t="s">
        <v>18</v>
      </c>
      <c r="D43" s="728">
        <v>7.5499132317914599</v>
      </c>
    </row>
    <row r="44" spans="1:4" x14ac:dyDescent="0.25">
      <c r="A44" s="728" t="s">
        <v>42</v>
      </c>
      <c r="B44" s="728" t="s">
        <v>43</v>
      </c>
      <c r="C44" s="728" t="s">
        <v>19</v>
      </c>
      <c r="D44" s="728">
        <v>5.0567556614473999</v>
      </c>
    </row>
    <row r="45" spans="1:4" x14ac:dyDescent="0.25">
      <c r="A45" s="728" t="s">
        <v>44</v>
      </c>
      <c r="B45" s="728" t="s">
        <v>45</v>
      </c>
      <c r="C45" s="728" t="s">
        <v>18</v>
      </c>
      <c r="D45" s="728">
        <v>5.4698626970829798</v>
      </c>
    </row>
    <row r="46" spans="1:4" x14ac:dyDescent="0.25">
      <c r="A46" s="728" t="s">
        <v>44</v>
      </c>
      <c r="B46" s="728" t="s">
        <v>45</v>
      </c>
      <c r="C46" s="728" t="s">
        <v>19</v>
      </c>
      <c r="D46" s="728">
        <v>5.79712350886442</v>
      </c>
    </row>
    <row r="47" spans="1:4" x14ac:dyDescent="0.25">
      <c r="A47" s="728" t="s">
        <v>46</v>
      </c>
      <c r="B47" s="728" t="s">
        <v>47</v>
      </c>
      <c r="C47" s="728" t="s">
        <v>18</v>
      </c>
      <c r="D47" s="728">
        <v>6.2511233119030001</v>
      </c>
    </row>
    <row r="48" spans="1:4" x14ac:dyDescent="0.25">
      <c r="A48" s="728" t="s">
        <v>46</v>
      </c>
      <c r="B48" s="728" t="s">
        <v>47</v>
      </c>
      <c r="C48" s="728" t="s">
        <v>19</v>
      </c>
      <c r="D48" s="728">
        <v>5.7223616215370097</v>
      </c>
    </row>
    <row r="49" spans="1:4" x14ac:dyDescent="0.25">
      <c r="A49" s="728" t="s">
        <v>48</v>
      </c>
      <c r="B49" s="728" t="s">
        <v>49</v>
      </c>
      <c r="C49" s="728" t="s">
        <v>18</v>
      </c>
      <c r="D49" s="728">
        <v>5.8458802888173302</v>
      </c>
    </row>
    <row r="50" spans="1:4" x14ac:dyDescent="0.25">
      <c r="A50" s="728" t="s">
        <v>48</v>
      </c>
      <c r="B50" s="728" t="s">
        <v>49</v>
      </c>
      <c r="C50" s="728" t="s">
        <v>19</v>
      </c>
      <c r="D50" s="728">
        <v>6.8720991355718297</v>
      </c>
    </row>
    <row r="51" spans="1:4" x14ac:dyDescent="0.25">
      <c r="A51" s="728" t="s">
        <v>50</v>
      </c>
      <c r="B51" s="728" t="s">
        <v>51</v>
      </c>
      <c r="C51" s="728" t="s">
        <v>18</v>
      </c>
      <c r="D51" s="728">
        <v>7.5849820983579797</v>
      </c>
    </row>
    <row r="52" spans="1:4" x14ac:dyDescent="0.25">
      <c r="A52" s="728" t="s">
        <v>50</v>
      </c>
      <c r="B52" s="728" t="s">
        <v>51</v>
      </c>
      <c r="C52" s="728" t="s">
        <v>19</v>
      </c>
      <c r="D52" s="728">
        <v>6.0789056884474997</v>
      </c>
    </row>
    <row r="53" spans="1:4" x14ac:dyDescent="0.25">
      <c r="A53" s="728" t="s">
        <v>52</v>
      </c>
      <c r="B53" s="728" t="s">
        <v>53</v>
      </c>
      <c r="C53" s="728" t="s">
        <v>18</v>
      </c>
      <c r="D53" s="728">
        <v>11.526309329084601</v>
      </c>
    </row>
    <row r="54" spans="1:4" x14ac:dyDescent="0.25">
      <c r="A54" s="728" t="s">
        <v>52</v>
      </c>
      <c r="B54" s="728" t="s">
        <v>53</v>
      </c>
      <c r="C54" s="728" t="s">
        <v>19</v>
      </c>
      <c r="D54" s="728">
        <v>6.5262221332342802</v>
      </c>
    </row>
    <row r="55" spans="1:4" x14ac:dyDescent="0.25">
      <c r="A55" s="728" t="s">
        <v>54</v>
      </c>
      <c r="B55" s="728" t="s">
        <v>55</v>
      </c>
      <c r="C55" s="728" t="s">
        <v>18</v>
      </c>
      <c r="D55" s="728">
        <v>7.6895204741047598</v>
      </c>
    </row>
    <row r="56" spans="1:4" x14ac:dyDescent="0.25">
      <c r="A56" s="728" t="s">
        <v>54</v>
      </c>
      <c r="B56" s="728" t="s">
        <v>55</v>
      </c>
      <c r="C56" s="728" t="s">
        <v>19</v>
      </c>
      <c r="D56" s="728">
        <v>7.9234650748333797</v>
      </c>
    </row>
    <row r="57" spans="1:4" x14ac:dyDescent="0.25">
      <c r="A57" s="728" t="s">
        <v>56</v>
      </c>
      <c r="B57" s="728" t="s">
        <v>57</v>
      </c>
      <c r="C57" s="728" t="s">
        <v>18</v>
      </c>
      <c r="D57" s="728">
        <v>7.3316648249060199</v>
      </c>
    </row>
    <row r="58" spans="1:4" x14ac:dyDescent="0.25">
      <c r="A58" s="728" t="s">
        <v>56</v>
      </c>
      <c r="B58" s="728" t="s">
        <v>57</v>
      </c>
      <c r="C58" s="728" t="s">
        <v>19</v>
      </c>
      <c r="D58" s="728">
        <v>5.6157657464094104</v>
      </c>
    </row>
    <row r="59" spans="1:4" x14ac:dyDescent="0.25">
      <c r="A59" s="728" t="s">
        <v>58</v>
      </c>
      <c r="B59" s="728" t="s">
        <v>59</v>
      </c>
      <c r="C59" s="728" t="s">
        <v>18</v>
      </c>
      <c r="D59" s="728">
        <v>7.0799607824431599</v>
      </c>
    </row>
    <row r="60" spans="1:4" x14ac:dyDescent="0.25">
      <c r="A60" s="728" t="s">
        <v>58</v>
      </c>
      <c r="B60" s="728" t="s">
        <v>59</v>
      </c>
      <c r="C60" s="728" t="s">
        <v>19</v>
      </c>
      <c r="D60" s="728">
        <v>6.1661475048779302</v>
      </c>
    </row>
    <row r="61" spans="1:4" x14ac:dyDescent="0.25">
      <c r="A61" s="728" t="s">
        <v>60</v>
      </c>
      <c r="B61" s="728" t="s">
        <v>61</v>
      </c>
      <c r="C61" s="728" t="s">
        <v>18</v>
      </c>
      <c r="D61" s="728">
        <v>6.6313202079768896</v>
      </c>
    </row>
    <row r="62" spans="1:4" x14ac:dyDescent="0.25">
      <c r="A62" s="728" t="s">
        <v>60</v>
      </c>
      <c r="B62" s="728" t="s">
        <v>61</v>
      </c>
      <c r="C62" s="728" t="s">
        <v>19</v>
      </c>
      <c r="D62" s="728">
        <v>6.1494279957556399</v>
      </c>
    </row>
    <row r="63" spans="1:4" x14ac:dyDescent="0.25">
      <c r="A63" s="728" t="s">
        <v>62</v>
      </c>
      <c r="B63" s="728" t="s">
        <v>63</v>
      </c>
      <c r="C63" s="728" t="s">
        <v>18</v>
      </c>
      <c r="D63" s="728">
        <v>5.7896117687856101</v>
      </c>
    </row>
    <row r="64" spans="1:4" x14ac:dyDescent="0.25">
      <c r="A64" s="728" t="s">
        <v>62</v>
      </c>
      <c r="B64" s="728" t="s">
        <v>63</v>
      </c>
      <c r="C64" s="728" t="s">
        <v>19</v>
      </c>
      <c r="D64" s="728">
        <v>6.3993523385732498</v>
      </c>
    </row>
    <row r="65" spans="1:4" x14ac:dyDescent="0.25">
      <c r="A65" s="728" t="s">
        <v>64</v>
      </c>
      <c r="B65" s="728" t="s">
        <v>65</v>
      </c>
      <c r="C65" s="728" t="s">
        <v>18</v>
      </c>
      <c r="D65" s="728">
        <v>8.39744106255114</v>
      </c>
    </row>
    <row r="66" spans="1:4" x14ac:dyDescent="0.25">
      <c r="A66" s="728" t="s">
        <v>64</v>
      </c>
      <c r="B66" s="728" t="s">
        <v>65</v>
      </c>
      <c r="C66" s="728" t="s">
        <v>19</v>
      </c>
      <c r="D66" s="728">
        <v>6.3717102721226802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2150</v>
      </c>
    </row>
    <row r="9" spans="1:7" x14ac:dyDescent="0.25">
      <c r="A9" t="s">
        <v>2151</v>
      </c>
    </row>
    <row r="10" spans="1:7" x14ac:dyDescent="0.25">
      <c r="A10" t="s">
        <v>2152</v>
      </c>
    </row>
    <row r="11" spans="1:7" x14ac:dyDescent="0.25">
      <c r="A11" t="s">
        <v>2153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29" t="s">
        <v>16</v>
      </c>
      <c r="B17" s="729" t="s">
        <v>17</v>
      </c>
      <c r="C17" s="729" t="s">
        <v>18</v>
      </c>
      <c r="D17" s="729">
        <v>1027923.61208649</v>
      </c>
      <c r="E17" s="729">
        <v>319044.35363672097</v>
      </c>
      <c r="F17" s="729">
        <v>76.313887059264999</v>
      </c>
      <c r="G17" s="729">
        <v>23.686112940735001</v>
      </c>
    </row>
    <row r="18" spans="1:7" x14ac:dyDescent="0.25">
      <c r="A18" s="729" t="s">
        <v>16</v>
      </c>
      <c r="B18" s="729" t="s">
        <v>17</v>
      </c>
      <c r="C18" s="729" t="s">
        <v>19</v>
      </c>
      <c r="D18" s="729">
        <v>3212101.1071216399</v>
      </c>
      <c r="E18" s="729">
        <v>873276.92715515196</v>
      </c>
      <c r="F18" s="729">
        <v>78.624329992762995</v>
      </c>
      <c r="G18" s="729">
        <v>21.375670007237002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2155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30" t="s">
        <v>28</v>
      </c>
      <c r="B29" s="730" t="s">
        <v>29</v>
      </c>
      <c r="C29" s="730" t="s">
        <v>18</v>
      </c>
      <c r="D29" s="730">
        <v>36996.628650767598</v>
      </c>
      <c r="E29" s="730">
        <v>9346.3979598367696</v>
      </c>
      <c r="F29" s="730">
        <v>79.832137338871803</v>
      </c>
      <c r="G29" s="730">
        <v>20.167862661128201</v>
      </c>
    </row>
    <row r="30" spans="1:7" x14ac:dyDescent="0.25">
      <c r="A30" s="730" t="s">
        <v>28</v>
      </c>
      <c r="B30" s="730" t="s">
        <v>29</v>
      </c>
      <c r="C30" s="730" t="s">
        <v>19</v>
      </c>
      <c r="D30" s="730">
        <v>284885.19718102698</v>
      </c>
      <c r="E30" s="730">
        <v>70274.776208369003</v>
      </c>
      <c r="F30" s="730">
        <v>80.2132049009588</v>
      </c>
      <c r="G30" s="730">
        <v>19.7867950990412</v>
      </c>
    </row>
    <row r="31" spans="1:7" x14ac:dyDescent="0.25">
      <c r="A31" s="730" t="s">
        <v>30</v>
      </c>
      <c r="B31" s="730" t="s">
        <v>31</v>
      </c>
      <c r="C31" s="730" t="s">
        <v>18</v>
      </c>
      <c r="D31" s="730">
        <v>10605.422639021501</v>
      </c>
      <c r="E31" s="730">
        <v>3899.46370627836</v>
      </c>
      <c r="F31" s="730">
        <v>73.116206404871605</v>
      </c>
      <c r="G31" s="730">
        <v>26.883793595128399</v>
      </c>
    </row>
    <row r="32" spans="1:7" x14ac:dyDescent="0.25">
      <c r="A32" s="730" t="s">
        <v>30</v>
      </c>
      <c r="B32" s="730" t="s">
        <v>31</v>
      </c>
      <c r="C32" s="730" t="s">
        <v>19</v>
      </c>
      <c r="D32" s="730">
        <v>83579.986989705605</v>
      </c>
      <c r="E32" s="730">
        <v>25562.126664994601</v>
      </c>
      <c r="F32" s="730">
        <v>76.579043772354296</v>
      </c>
      <c r="G32" s="730">
        <v>23.4209562276457</v>
      </c>
    </row>
    <row r="33" spans="1:7" x14ac:dyDescent="0.25">
      <c r="A33" s="730" t="s">
        <v>32</v>
      </c>
      <c r="B33" s="730" t="s">
        <v>33</v>
      </c>
      <c r="C33" s="730" t="s">
        <v>18</v>
      </c>
      <c r="D33" s="730">
        <v>21573.401282127299</v>
      </c>
      <c r="E33" s="730">
        <v>7914.7956515042297</v>
      </c>
      <c r="F33" s="730">
        <v>73.159445220343898</v>
      </c>
      <c r="G33" s="730">
        <v>26.840554779656099</v>
      </c>
    </row>
    <row r="34" spans="1:7" x14ac:dyDescent="0.25">
      <c r="A34" s="730" t="s">
        <v>32</v>
      </c>
      <c r="B34" s="730" t="s">
        <v>33</v>
      </c>
      <c r="C34" s="730" t="s">
        <v>19</v>
      </c>
      <c r="D34" s="730">
        <v>32592.129157295301</v>
      </c>
      <c r="E34" s="730">
        <v>14500.673909073201</v>
      </c>
      <c r="F34" s="730">
        <v>69.208301555893399</v>
      </c>
      <c r="G34" s="730">
        <v>30.791698444106601</v>
      </c>
    </row>
    <row r="35" spans="1:7" x14ac:dyDescent="0.25">
      <c r="A35" s="730" t="s">
        <v>34</v>
      </c>
      <c r="B35" s="730" t="s">
        <v>35</v>
      </c>
      <c r="C35" s="730" t="s">
        <v>18</v>
      </c>
      <c r="D35" s="730">
        <v>52003.432604414702</v>
      </c>
      <c r="E35" s="730">
        <v>27084.2187362859</v>
      </c>
      <c r="F35" s="730">
        <v>65.754174922188298</v>
      </c>
      <c r="G35" s="730">
        <v>34.245825077811702</v>
      </c>
    </row>
    <row r="36" spans="1:7" x14ac:dyDescent="0.25">
      <c r="A36" s="730" t="s">
        <v>34</v>
      </c>
      <c r="B36" s="730" t="s">
        <v>35</v>
      </c>
      <c r="C36" s="730" t="s">
        <v>19</v>
      </c>
      <c r="D36" s="730">
        <v>149996.22157849901</v>
      </c>
      <c r="E36" s="730">
        <v>53348.127080800303</v>
      </c>
      <c r="F36" s="730">
        <v>73.764637457328902</v>
      </c>
      <c r="G36" s="730">
        <v>26.235362542671002</v>
      </c>
    </row>
    <row r="37" spans="1:7" x14ac:dyDescent="0.25">
      <c r="A37" s="730" t="s">
        <v>36</v>
      </c>
      <c r="B37" s="730" t="s">
        <v>37</v>
      </c>
      <c r="C37" s="730" t="s">
        <v>18</v>
      </c>
      <c r="D37" s="730">
        <v>65057.5012011695</v>
      </c>
      <c r="E37" s="730">
        <v>19277.265405883401</v>
      </c>
      <c r="F37" s="730">
        <v>77.141971002654998</v>
      </c>
      <c r="G37" s="730">
        <v>22.858028997344999</v>
      </c>
    </row>
    <row r="38" spans="1:7" x14ac:dyDescent="0.25">
      <c r="A38" s="730" t="s">
        <v>36</v>
      </c>
      <c r="B38" s="730" t="s">
        <v>37</v>
      </c>
      <c r="C38" s="730" t="s">
        <v>19</v>
      </c>
      <c r="D38" s="730">
        <v>112723.297368602</v>
      </c>
      <c r="E38" s="730">
        <v>37957.936024345101</v>
      </c>
      <c r="F38" s="730">
        <v>74.809115130244393</v>
      </c>
      <c r="G38" s="730">
        <v>25.1908848697556</v>
      </c>
    </row>
    <row r="39" spans="1:7" x14ac:dyDescent="0.25">
      <c r="A39" s="730" t="s">
        <v>38</v>
      </c>
      <c r="B39" s="730" t="s">
        <v>39</v>
      </c>
      <c r="C39" s="730" t="s">
        <v>18</v>
      </c>
      <c r="D39" s="730">
        <v>26100.3432464666</v>
      </c>
      <c r="E39" s="730">
        <v>9303.0783408629595</v>
      </c>
      <c r="F39" s="730">
        <v>73.7226575179603</v>
      </c>
      <c r="G39" s="730">
        <v>26.2773424820397</v>
      </c>
    </row>
    <row r="40" spans="1:7" x14ac:dyDescent="0.25">
      <c r="A40" s="730" t="s">
        <v>38</v>
      </c>
      <c r="B40" s="730" t="s">
        <v>39</v>
      </c>
      <c r="C40" s="730" t="s">
        <v>19</v>
      </c>
      <c r="D40" s="730">
        <v>72232.277184409395</v>
      </c>
      <c r="E40" s="730">
        <v>22865.301228261</v>
      </c>
      <c r="F40" s="730">
        <v>75.955958490301001</v>
      </c>
      <c r="G40" s="730">
        <v>24.044041509698999</v>
      </c>
    </row>
    <row r="41" spans="1:7" x14ac:dyDescent="0.25">
      <c r="A41" s="730" t="s">
        <v>40</v>
      </c>
      <c r="B41" s="730" t="s">
        <v>41</v>
      </c>
      <c r="C41" s="730" t="s">
        <v>18</v>
      </c>
      <c r="D41" s="730">
        <v>97717.647869318302</v>
      </c>
      <c r="E41" s="730">
        <v>33655.295934053102</v>
      </c>
      <c r="F41" s="730">
        <v>74.381866646433906</v>
      </c>
      <c r="G41" s="730">
        <v>25.618133353566101</v>
      </c>
    </row>
    <row r="42" spans="1:7" x14ac:dyDescent="0.25">
      <c r="A42" s="730" t="s">
        <v>40</v>
      </c>
      <c r="B42" s="730" t="s">
        <v>41</v>
      </c>
      <c r="C42" s="730" t="s">
        <v>19</v>
      </c>
      <c r="D42" s="730">
        <v>241850.07565640801</v>
      </c>
      <c r="E42" s="730">
        <v>83105.980540220306</v>
      </c>
      <c r="F42" s="730">
        <v>74.425471088948299</v>
      </c>
      <c r="G42" s="730">
        <v>25.5745289110518</v>
      </c>
    </row>
    <row r="43" spans="1:7" x14ac:dyDescent="0.25">
      <c r="A43" s="730" t="s">
        <v>42</v>
      </c>
      <c r="B43" s="730" t="s">
        <v>43</v>
      </c>
      <c r="C43" s="730" t="s">
        <v>18</v>
      </c>
      <c r="D43" s="730">
        <v>205376.482941786</v>
      </c>
      <c r="E43" s="730">
        <v>47180.275666178597</v>
      </c>
      <c r="F43" s="730">
        <v>81.318941561403705</v>
      </c>
      <c r="G43" s="730">
        <v>18.681058438596299</v>
      </c>
    </row>
    <row r="44" spans="1:7" x14ac:dyDescent="0.25">
      <c r="A44" s="730" t="s">
        <v>42</v>
      </c>
      <c r="B44" s="730" t="s">
        <v>43</v>
      </c>
      <c r="C44" s="730" t="s">
        <v>19</v>
      </c>
      <c r="D44" s="730">
        <v>391722.10815149499</v>
      </c>
      <c r="E44" s="730">
        <v>100684.13324054</v>
      </c>
      <c r="F44" s="730">
        <v>79.552628545912498</v>
      </c>
      <c r="G44" s="730">
        <v>20.447371454087499</v>
      </c>
    </row>
    <row r="45" spans="1:7" x14ac:dyDescent="0.25">
      <c r="A45" s="730" t="s">
        <v>44</v>
      </c>
      <c r="B45" s="730" t="s">
        <v>45</v>
      </c>
      <c r="C45" s="730" t="s">
        <v>18</v>
      </c>
      <c r="D45" s="730">
        <v>31001.637977874299</v>
      </c>
      <c r="E45" s="730">
        <v>5355.3228138304403</v>
      </c>
      <c r="F45" s="730">
        <v>85.270158183705206</v>
      </c>
      <c r="G45" s="730">
        <v>14.729841816294799</v>
      </c>
    </row>
    <row r="46" spans="1:7" x14ac:dyDescent="0.25">
      <c r="A46" s="730" t="s">
        <v>44</v>
      </c>
      <c r="B46" s="730" t="s">
        <v>45</v>
      </c>
      <c r="C46" s="730" t="s">
        <v>19</v>
      </c>
      <c r="D46" s="730">
        <v>191240.65569640201</v>
      </c>
      <c r="E46" s="730">
        <v>39889.383511892898</v>
      </c>
      <c r="F46" s="730">
        <v>82.741584067337797</v>
      </c>
      <c r="G46" s="730">
        <v>17.258415932662199</v>
      </c>
    </row>
    <row r="47" spans="1:7" x14ac:dyDescent="0.25">
      <c r="A47" s="730" t="s">
        <v>46</v>
      </c>
      <c r="B47" s="730" t="s">
        <v>47</v>
      </c>
      <c r="C47" s="730" t="s">
        <v>18</v>
      </c>
      <c r="D47" s="730">
        <v>99569.857215073906</v>
      </c>
      <c r="E47" s="730">
        <v>21862.9427726699</v>
      </c>
      <c r="F47" s="730">
        <v>81.995850565187894</v>
      </c>
      <c r="G47" s="730">
        <v>18.004149434812099</v>
      </c>
    </row>
    <row r="48" spans="1:7" x14ac:dyDescent="0.25">
      <c r="A48" s="730" t="s">
        <v>46</v>
      </c>
      <c r="B48" s="730" t="s">
        <v>47</v>
      </c>
      <c r="C48" s="730" t="s">
        <v>19</v>
      </c>
      <c r="D48" s="730">
        <v>399090.623443858</v>
      </c>
      <c r="E48" s="730">
        <v>96978.576568398203</v>
      </c>
      <c r="F48" s="730">
        <v>80.450595085120796</v>
      </c>
      <c r="G48" s="730">
        <v>19.5494049148793</v>
      </c>
    </row>
    <row r="49" spans="1:7" x14ac:dyDescent="0.25">
      <c r="A49" s="730" t="s">
        <v>48</v>
      </c>
      <c r="B49" s="730" t="s">
        <v>49</v>
      </c>
      <c r="C49" s="730" t="s">
        <v>18</v>
      </c>
      <c r="D49" s="730">
        <v>135022.21433813401</v>
      </c>
      <c r="E49" s="730">
        <v>41000.958716939997</v>
      </c>
      <c r="F49" s="730">
        <v>76.707067594951496</v>
      </c>
      <c r="G49" s="730">
        <v>23.2929324050485</v>
      </c>
    </row>
    <row r="50" spans="1:7" x14ac:dyDescent="0.25">
      <c r="A50" s="730" t="s">
        <v>48</v>
      </c>
      <c r="B50" s="730" t="s">
        <v>49</v>
      </c>
      <c r="C50" s="730" t="s">
        <v>19</v>
      </c>
      <c r="D50" s="730">
        <v>517994.39502003498</v>
      </c>
      <c r="E50" s="730">
        <v>131700.43192489099</v>
      </c>
      <c r="F50" s="730">
        <v>79.728877857287401</v>
      </c>
      <c r="G50" s="730">
        <v>20.271122142712599</v>
      </c>
    </row>
    <row r="51" spans="1:7" x14ac:dyDescent="0.25">
      <c r="A51" s="730" t="s">
        <v>50</v>
      </c>
      <c r="B51" s="730" t="s">
        <v>51</v>
      </c>
      <c r="C51" s="730" t="s">
        <v>18</v>
      </c>
      <c r="D51" s="730">
        <v>20252.0880409286</v>
      </c>
      <c r="E51" s="730">
        <v>6311.3054010984997</v>
      </c>
      <c r="F51" s="730">
        <v>76.2405905899316</v>
      </c>
      <c r="G51" s="730">
        <v>23.7594094100684</v>
      </c>
    </row>
    <row r="52" spans="1:7" x14ac:dyDescent="0.25">
      <c r="A52" s="730" t="s">
        <v>50</v>
      </c>
      <c r="B52" s="730" t="s">
        <v>51</v>
      </c>
      <c r="C52" s="730" t="s">
        <v>19</v>
      </c>
      <c r="D52" s="730">
        <v>77633.256407673107</v>
      </c>
      <c r="E52" s="730">
        <v>23436.350150299801</v>
      </c>
      <c r="F52" s="730">
        <v>76.811673708399297</v>
      </c>
      <c r="G52" s="730">
        <v>23.188326291600699</v>
      </c>
    </row>
    <row r="53" spans="1:7" x14ac:dyDescent="0.25">
      <c r="A53" s="730" t="s">
        <v>52</v>
      </c>
      <c r="B53" s="730" t="s">
        <v>53</v>
      </c>
      <c r="C53" s="730" t="s">
        <v>18</v>
      </c>
      <c r="D53" s="730">
        <v>7788.2692227174302</v>
      </c>
      <c r="E53" s="730">
        <v>3042.0272912178202</v>
      </c>
      <c r="F53" s="730">
        <v>71.911874367394603</v>
      </c>
      <c r="G53" s="730">
        <v>28.088125632605401</v>
      </c>
    </row>
    <row r="54" spans="1:7" x14ac:dyDescent="0.25">
      <c r="A54" s="730" t="s">
        <v>52</v>
      </c>
      <c r="B54" s="730" t="s">
        <v>53</v>
      </c>
      <c r="C54" s="730" t="s">
        <v>19</v>
      </c>
      <c r="D54" s="730">
        <v>91480.151630938693</v>
      </c>
      <c r="E54" s="730">
        <v>18716.551855126101</v>
      </c>
      <c r="F54" s="730">
        <v>83.015325084118402</v>
      </c>
      <c r="G54" s="730">
        <v>16.984674915881602</v>
      </c>
    </row>
    <row r="55" spans="1:7" x14ac:dyDescent="0.25">
      <c r="A55" s="730" t="s">
        <v>54</v>
      </c>
      <c r="B55" s="730" t="s">
        <v>55</v>
      </c>
      <c r="C55" s="730" t="s">
        <v>18</v>
      </c>
      <c r="D55" s="730">
        <v>15885.3958328017</v>
      </c>
      <c r="E55" s="730">
        <v>3396.98470783945</v>
      </c>
      <c r="F55" s="730">
        <v>82.382959921988402</v>
      </c>
      <c r="G55" s="730">
        <v>17.617040078011598</v>
      </c>
    </row>
    <row r="56" spans="1:7" x14ac:dyDescent="0.25">
      <c r="A56" s="730" t="s">
        <v>54</v>
      </c>
      <c r="B56" s="730" t="s">
        <v>55</v>
      </c>
      <c r="C56" s="730" t="s">
        <v>19</v>
      </c>
      <c r="D56" s="730">
        <v>36066.692593096501</v>
      </c>
      <c r="E56" s="730">
        <v>6661.9268662623299</v>
      </c>
      <c r="F56" s="730">
        <v>84.408747695209797</v>
      </c>
      <c r="G56" s="730">
        <v>15.591252304790199</v>
      </c>
    </row>
    <row r="57" spans="1:7" x14ac:dyDescent="0.25">
      <c r="A57" s="730" t="s">
        <v>56</v>
      </c>
      <c r="B57" s="730" t="s">
        <v>57</v>
      </c>
      <c r="C57" s="730" t="s">
        <v>18</v>
      </c>
      <c r="D57" s="730">
        <v>11140.4584071268</v>
      </c>
      <c r="E57" s="730">
        <v>4445.56326092373</v>
      </c>
      <c r="F57" s="730">
        <v>71.477241879904497</v>
      </c>
      <c r="G57" s="730">
        <v>28.522758120095499</v>
      </c>
    </row>
    <row r="58" spans="1:7" x14ac:dyDescent="0.25">
      <c r="A58" s="730" t="s">
        <v>56</v>
      </c>
      <c r="B58" s="730" t="s">
        <v>57</v>
      </c>
      <c r="C58" s="730" t="s">
        <v>19</v>
      </c>
      <c r="D58" s="730">
        <v>39205.968005481598</v>
      </c>
      <c r="E58" s="730">
        <v>13388.0103264679</v>
      </c>
      <c r="F58" s="730">
        <v>74.544594740544596</v>
      </c>
      <c r="G58" s="730">
        <v>25.4554052594554</v>
      </c>
    </row>
    <row r="59" spans="1:7" x14ac:dyDescent="0.25">
      <c r="A59" s="730" t="s">
        <v>58</v>
      </c>
      <c r="B59" s="730" t="s">
        <v>59</v>
      </c>
      <c r="C59" s="730" t="s">
        <v>18</v>
      </c>
      <c r="D59" s="730">
        <v>30515.659778953501</v>
      </c>
      <c r="E59" s="730">
        <v>7543.8441379449296</v>
      </c>
      <c r="F59" s="730">
        <v>80.178816428042097</v>
      </c>
      <c r="G59" s="730">
        <v>19.821183571957899</v>
      </c>
    </row>
    <row r="60" spans="1:7" x14ac:dyDescent="0.25">
      <c r="A60" s="730" t="s">
        <v>58</v>
      </c>
      <c r="B60" s="730" t="s">
        <v>59</v>
      </c>
      <c r="C60" s="730" t="s">
        <v>19</v>
      </c>
      <c r="D60" s="730">
        <v>131155.08973945701</v>
      </c>
      <c r="E60" s="730">
        <v>24022.406343644499</v>
      </c>
      <c r="F60" s="730">
        <v>84.519400718529496</v>
      </c>
      <c r="G60" s="730">
        <v>15.4805992814705</v>
      </c>
    </row>
    <row r="61" spans="1:7" x14ac:dyDescent="0.25">
      <c r="A61" s="730" t="s">
        <v>60</v>
      </c>
      <c r="B61" s="730" t="s">
        <v>61</v>
      </c>
      <c r="C61" s="730" t="s">
        <v>18</v>
      </c>
      <c r="D61" s="730">
        <v>4211.1610371339002</v>
      </c>
      <c r="E61" s="730">
        <v>722.67772201053901</v>
      </c>
      <c r="F61" s="730">
        <v>85.352627897068601</v>
      </c>
      <c r="G61" s="730">
        <v>14.647372102931399</v>
      </c>
    </row>
    <row r="62" spans="1:7" x14ac:dyDescent="0.25">
      <c r="A62" s="730" t="s">
        <v>60</v>
      </c>
      <c r="B62" s="730" t="s">
        <v>61</v>
      </c>
      <c r="C62" s="730" t="s">
        <v>19</v>
      </c>
      <c r="D62" s="730">
        <v>8712.8845456031795</v>
      </c>
      <c r="E62" s="730">
        <v>1568.27669525237</v>
      </c>
      <c r="F62" s="730">
        <v>84.746113220943201</v>
      </c>
      <c r="G62" s="730">
        <v>15.253886779056799</v>
      </c>
    </row>
    <row r="63" spans="1:7" x14ac:dyDescent="0.25">
      <c r="A63" s="730" t="s">
        <v>62</v>
      </c>
      <c r="B63" s="730" t="s">
        <v>63</v>
      </c>
      <c r="C63" s="730" t="s">
        <v>18</v>
      </c>
      <c r="D63" s="730">
        <v>59076.249174638397</v>
      </c>
      <c r="E63" s="730">
        <v>20735.742958324001</v>
      </c>
      <c r="F63" s="730">
        <v>74.019264017643707</v>
      </c>
      <c r="G63" s="730">
        <v>25.9807359823563</v>
      </c>
    </row>
    <row r="64" spans="1:7" x14ac:dyDescent="0.25">
      <c r="A64" s="730" t="s">
        <v>62</v>
      </c>
      <c r="B64" s="730" t="s">
        <v>63</v>
      </c>
      <c r="C64" s="730" t="s">
        <v>19</v>
      </c>
      <c r="D64" s="730">
        <v>138953.40662687799</v>
      </c>
      <c r="E64" s="730">
        <v>52220.6012401595</v>
      </c>
      <c r="F64" s="730">
        <v>72.684256702679406</v>
      </c>
      <c r="G64" s="730">
        <v>27.315743297320601</v>
      </c>
    </row>
    <row r="65" spans="1:7" x14ac:dyDescent="0.25">
      <c r="A65" s="730" t="s">
        <v>64</v>
      </c>
      <c r="B65" s="730" t="s">
        <v>65</v>
      </c>
      <c r="C65" s="730" t="s">
        <v>18</v>
      </c>
      <c r="D65" s="730">
        <v>98029.760626035597</v>
      </c>
      <c r="E65" s="730">
        <v>46966.192453038399</v>
      </c>
      <c r="F65" s="730">
        <v>67.608618409214998</v>
      </c>
      <c r="G65" s="730">
        <v>32.391381590785002</v>
      </c>
    </row>
    <row r="66" spans="1:7" x14ac:dyDescent="0.25">
      <c r="A66" s="730" t="s">
        <v>64</v>
      </c>
      <c r="B66" s="730" t="s">
        <v>65</v>
      </c>
      <c r="C66" s="730" t="s">
        <v>19</v>
      </c>
      <c r="D66" s="730">
        <v>210986.690144772</v>
      </c>
      <c r="E66" s="730">
        <v>56395.356776153902</v>
      </c>
      <c r="F66" s="730">
        <v>78.908323342729105</v>
      </c>
      <c r="G66" s="730">
        <v>21.091676657270799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2150</v>
      </c>
    </row>
    <row r="9" spans="1:7" x14ac:dyDescent="0.25">
      <c r="A9" t="s">
        <v>2151</v>
      </c>
    </row>
    <row r="10" spans="1:7" x14ac:dyDescent="0.25">
      <c r="A10" t="s">
        <v>2156</v>
      </c>
    </row>
    <row r="11" spans="1:7" x14ac:dyDescent="0.25">
      <c r="A11" t="s">
        <v>2157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31" t="s">
        <v>16</v>
      </c>
      <c r="B17" s="731" t="s">
        <v>17</v>
      </c>
      <c r="C17" s="731" t="s">
        <v>18</v>
      </c>
      <c r="D17" s="731">
        <v>1028532.17682884</v>
      </c>
      <c r="E17" s="731">
        <v>318435.78889437002</v>
      </c>
      <c r="F17" s="731">
        <v>76.359067401918793</v>
      </c>
      <c r="G17" s="731">
        <v>23.6409325980812</v>
      </c>
    </row>
    <row r="18" spans="1:7" x14ac:dyDescent="0.25">
      <c r="A18" s="731" t="s">
        <v>16</v>
      </c>
      <c r="B18" s="731" t="s">
        <v>17</v>
      </c>
      <c r="C18" s="731" t="s">
        <v>19</v>
      </c>
      <c r="D18" s="731">
        <v>3245414.7911654999</v>
      </c>
      <c r="E18" s="731">
        <v>839963.24311128701</v>
      </c>
      <c r="F18" s="731">
        <v>79.439766991845104</v>
      </c>
      <c r="G18" s="731">
        <v>20.560233008154899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32" t="s">
        <v>28</v>
      </c>
      <c r="B29" s="732" t="s">
        <v>29</v>
      </c>
      <c r="C29" s="732" t="s">
        <v>18</v>
      </c>
      <c r="D29" s="732">
        <v>34692.751713737001</v>
      </c>
      <c r="E29" s="732">
        <v>11650.2748968673</v>
      </c>
      <c r="F29" s="732">
        <v>74.860781116524095</v>
      </c>
      <c r="G29" s="732">
        <v>25.139218883475898</v>
      </c>
    </row>
    <row r="30" spans="1:7" x14ac:dyDescent="0.25">
      <c r="A30" s="732" t="s">
        <v>28</v>
      </c>
      <c r="B30" s="732" t="s">
        <v>29</v>
      </c>
      <c r="C30" s="732" t="s">
        <v>19</v>
      </c>
      <c r="D30" s="732">
        <v>288380.93544774398</v>
      </c>
      <c r="E30" s="732">
        <v>66779.037941651506</v>
      </c>
      <c r="F30" s="732">
        <v>81.197476364141096</v>
      </c>
      <c r="G30" s="732">
        <v>18.802523635858901</v>
      </c>
    </row>
    <row r="31" spans="1:7" x14ac:dyDescent="0.25">
      <c r="A31" s="732" t="s">
        <v>30</v>
      </c>
      <c r="B31" s="732" t="s">
        <v>31</v>
      </c>
      <c r="C31" s="732" t="s">
        <v>18</v>
      </c>
      <c r="D31" s="732">
        <v>10226.397225799399</v>
      </c>
      <c r="E31" s="732">
        <v>4278.4891195004402</v>
      </c>
      <c r="F31" s="732">
        <v>70.503118620527204</v>
      </c>
      <c r="G31" s="732">
        <v>29.4968813794728</v>
      </c>
    </row>
    <row r="32" spans="1:7" x14ac:dyDescent="0.25">
      <c r="A32" s="732" t="s">
        <v>30</v>
      </c>
      <c r="B32" s="732" t="s">
        <v>31</v>
      </c>
      <c r="C32" s="732" t="s">
        <v>19</v>
      </c>
      <c r="D32" s="732">
        <v>82522.648840629307</v>
      </c>
      <c r="E32" s="732">
        <v>26619.4648140709</v>
      </c>
      <c r="F32" s="732">
        <v>75.610271853183505</v>
      </c>
      <c r="G32" s="732">
        <v>24.389728146816498</v>
      </c>
    </row>
    <row r="33" spans="1:7" x14ac:dyDescent="0.25">
      <c r="A33" s="732" t="s">
        <v>32</v>
      </c>
      <c r="B33" s="732" t="s">
        <v>33</v>
      </c>
      <c r="C33" s="732" t="s">
        <v>18</v>
      </c>
      <c r="D33" s="732">
        <v>21996.134759218599</v>
      </c>
      <c r="E33" s="732">
        <v>7492.0621744128503</v>
      </c>
      <c r="F33" s="732">
        <v>74.593013634319206</v>
      </c>
      <c r="G33" s="732">
        <v>25.406986365680801</v>
      </c>
    </row>
    <row r="34" spans="1:7" x14ac:dyDescent="0.25">
      <c r="A34" s="732" t="s">
        <v>32</v>
      </c>
      <c r="B34" s="732" t="s">
        <v>33</v>
      </c>
      <c r="C34" s="732" t="s">
        <v>19</v>
      </c>
      <c r="D34" s="732">
        <v>33120.644991362402</v>
      </c>
      <c r="E34" s="732">
        <v>13972.1580750061</v>
      </c>
      <c r="F34" s="732">
        <v>70.330587339821406</v>
      </c>
      <c r="G34" s="732">
        <v>29.669412660178601</v>
      </c>
    </row>
    <row r="35" spans="1:7" x14ac:dyDescent="0.25">
      <c r="A35" s="732" t="s">
        <v>34</v>
      </c>
      <c r="B35" s="732" t="s">
        <v>35</v>
      </c>
      <c r="C35" s="732" t="s">
        <v>18</v>
      </c>
      <c r="D35" s="732">
        <v>52366.286598669802</v>
      </c>
      <c r="E35" s="732">
        <v>26721.364742030801</v>
      </c>
      <c r="F35" s="732">
        <v>66.212974732403893</v>
      </c>
      <c r="G35" s="732">
        <v>33.7870252675961</v>
      </c>
    </row>
    <row r="36" spans="1:7" x14ac:dyDescent="0.25">
      <c r="A36" s="732" t="s">
        <v>34</v>
      </c>
      <c r="B36" s="732" t="s">
        <v>35</v>
      </c>
      <c r="C36" s="732" t="s">
        <v>19</v>
      </c>
      <c r="D36" s="732">
        <v>151965.536530307</v>
      </c>
      <c r="E36" s="732">
        <v>51378.812128992402</v>
      </c>
      <c r="F36" s="732">
        <v>74.733100542136597</v>
      </c>
      <c r="G36" s="732">
        <v>25.266899457863399</v>
      </c>
    </row>
    <row r="37" spans="1:7" x14ac:dyDescent="0.25">
      <c r="A37" s="732" t="s">
        <v>36</v>
      </c>
      <c r="B37" s="732" t="s">
        <v>37</v>
      </c>
      <c r="C37" s="732" t="s">
        <v>18</v>
      </c>
      <c r="D37" s="732">
        <v>64481.6100724313</v>
      </c>
      <c r="E37" s="732">
        <v>19853.156534621601</v>
      </c>
      <c r="F37" s="732">
        <v>76.459107751937196</v>
      </c>
      <c r="G37" s="732">
        <v>23.5408922480628</v>
      </c>
    </row>
    <row r="38" spans="1:7" x14ac:dyDescent="0.25">
      <c r="A38" s="732" t="s">
        <v>36</v>
      </c>
      <c r="B38" s="732" t="s">
        <v>37</v>
      </c>
      <c r="C38" s="732" t="s">
        <v>19</v>
      </c>
      <c r="D38" s="732">
        <v>111116.563899391</v>
      </c>
      <c r="E38" s="732">
        <v>39564.669493555703</v>
      </c>
      <c r="F38" s="732">
        <v>73.742802203922295</v>
      </c>
      <c r="G38" s="732">
        <v>26.257197796077801</v>
      </c>
    </row>
    <row r="39" spans="1:7" x14ac:dyDescent="0.25">
      <c r="A39" s="732" t="s">
        <v>38</v>
      </c>
      <c r="B39" s="732" t="s">
        <v>39</v>
      </c>
      <c r="C39" s="732" t="s">
        <v>18</v>
      </c>
      <c r="D39" s="732">
        <v>25893.1020466189</v>
      </c>
      <c r="E39" s="732">
        <v>9510.3195407106105</v>
      </c>
      <c r="F39" s="732">
        <v>73.1372869787415</v>
      </c>
      <c r="G39" s="732">
        <v>26.8627130212585</v>
      </c>
    </row>
    <row r="40" spans="1:7" x14ac:dyDescent="0.25">
      <c r="A40" s="732" t="s">
        <v>38</v>
      </c>
      <c r="B40" s="732" t="s">
        <v>39</v>
      </c>
      <c r="C40" s="732" t="s">
        <v>19</v>
      </c>
      <c r="D40" s="732">
        <v>73278.274138813402</v>
      </c>
      <c r="E40" s="732">
        <v>21819.304273857098</v>
      </c>
      <c r="F40" s="732">
        <v>77.055878143212595</v>
      </c>
      <c r="G40" s="732">
        <v>22.944121856787401</v>
      </c>
    </row>
    <row r="41" spans="1:7" x14ac:dyDescent="0.25">
      <c r="A41" s="732" t="s">
        <v>40</v>
      </c>
      <c r="B41" s="732" t="s">
        <v>41</v>
      </c>
      <c r="C41" s="732" t="s">
        <v>18</v>
      </c>
      <c r="D41" s="732">
        <v>99436.980607462101</v>
      </c>
      <c r="E41" s="732">
        <v>31935.9631959094</v>
      </c>
      <c r="F41" s="732">
        <v>75.690608529174298</v>
      </c>
      <c r="G41" s="732">
        <v>24.309391470825702</v>
      </c>
    </row>
    <row r="42" spans="1:7" x14ac:dyDescent="0.25">
      <c r="A42" s="732" t="s">
        <v>40</v>
      </c>
      <c r="B42" s="732" t="s">
        <v>41</v>
      </c>
      <c r="C42" s="732" t="s">
        <v>19</v>
      </c>
      <c r="D42" s="732">
        <v>246524.39274721901</v>
      </c>
      <c r="E42" s="732">
        <v>78431.6634494092</v>
      </c>
      <c r="F42" s="732">
        <v>75.863916996225896</v>
      </c>
      <c r="G42" s="732">
        <v>24.1360830037742</v>
      </c>
    </row>
    <row r="43" spans="1:7" x14ac:dyDescent="0.25">
      <c r="A43" s="732" t="s">
        <v>42</v>
      </c>
      <c r="B43" s="732" t="s">
        <v>43</v>
      </c>
      <c r="C43" s="732" t="s">
        <v>18</v>
      </c>
      <c r="D43" s="732">
        <v>204330.54892699199</v>
      </c>
      <c r="E43" s="732">
        <v>48226.209680972701</v>
      </c>
      <c r="F43" s="732">
        <v>80.904803361119903</v>
      </c>
      <c r="G43" s="732">
        <v>19.0951966388801</v>
      </c>
    </row>
    <row r="44" spans="1:7" x14ac:dyDescent="0.25">
      <c r="A44" s="732" t="s">
        <v>42</v>
      </c>
      <c r="B44" s="732" t="s">
        <v>43</v>
      </c>
      <c r="C44" s="732" t="s">
        <v>19</v>
      </c>
      <c r="D44" s="732">
        <v>396472.85736452398</v>
      </c>
      <c r="E44" s="732">
        <v>95933.384027510998</v>
      </c>
      <c r="F44" s="732">
        <v>80.517431347680201</v>
      </c>
      <c r="G44" s="732">
        <v>19.482568652319799</v>
      </c>
    </row>
    <row r="45" spans="1:7" x14ac:dyDescent="0.25">
      <c r="A45" s="732" t="s">
        <v>44</v>
      </c>
      <c r="B45" s="732" t="s">
        <v>45</v>
      </c>
      <c r="C45" s="732" t="s">
        <v>18</v>
      </c>
      <c r="D45" s="732">
        <v>31003.131592510701</v>
      </c>
      <c r="E45" s="732">
        <v>5353.8291991940396</v>
      </c>
      <c r="F45" s="732">
        <v>85.274266378130307</v>
      </c>
      <c r="G45" s="732">
        <v>14.725733621869701</v>
      </c>
    </row>
    <row r="46" spans="1:7" x14ac:dyDescent="0.25">
      <c r="A46" s="732" t="s">
        <v>44</v>
      </c>
      <c r="B46" s="732" t="s">
        <v>45</v>
      </c>
      <c r="C46" s="732" t="s">
        <v>19</v>
      </c>
      <c r="D46" s="732">
        <v>192575.08309131401</v>
      </c>
      <c r="E46" s="732">
        <v>38554.956116980902</v>
      </c>
      <c r="F46" s="732">
        <v>83.318933251149105</v>
      </c>
      <c r="G46" s="732">
        <v>16.681066748850899</v>
      </c>
    </row>
    <row r="47" spans="1:7" x14ac:dyDescent="0.25">
      <c r="A47" s="732" t="s">
        <v>46</v>
      </c>
      <c r="B47" s="732" t="s">
        <v>47</v>
      </c>
      <c r="C47" s="732" t="s">
        <v>18</v>
      </c>
      <c r="D47" s="732">
        <v>100276.587819636</v>
      </c>
      <c r="E47" s="732">
        <v>21156.212168107901</v>
      </c>
      <c r="F47" s="732">
        <v>82.577843737241395</v>
      </c>
      <c r="G47" s="732">
        <v>17.422156262758602</v>
      </c>
    </row>
    <row r="48" spans="1:7" x14ac:dyDescent="0.25">
      <c r="A48" s="732" t="s">
        <v>46</v>
      </c>
      <c r="B48" s="732" t="s">
        <v>47</v>
      </c>
      <c r="C48" s="732" t="s">
        <v>19</v>
      </c>
      <c r="D48" s="732">
        <v>414291.15577240102</v>
      </c>
      <c r="E48" s="732">
        <v>81778.044239854906</v>
      </c>
      <c r="F48" s="732">
        <v>83.514791033622998</v>
      </c>
      <c r="G48" s="732">
        <v>16.485208966377002</v>
      </c>
    </row>
    <row r="49" spans="1:7" x14ac:dyDescent="0.25">
      <c r="A49" s="732" t="s">
        <v>48</v>
      </c>
      <c r="B49" s="732" t="s">
        <v>49</v>
      </c>
      <c r="C49" s="732" t="s">
        <v>18</v>
      </c>
      <c r="D49" s="732">
        <v>135725.13366339199</v>
      </c>
      <c r="E49" s="732">
        <v>40298.039391682403</v>
      </c>
      <c r="F49" s="732">
        <v>77.106400996944899</v>
      </c>
      <c r="G49" s="732">
        <v>22.893599003055101</v>
      </c>
    </row>
    <row r="50" spans="1:7" x14ac:dyDescent="0.25">
      <c r="A50" s="732" t="s">
        <v>48</v>
      </c>
      <c r="B50" s="732" t="s">
        <v>49</v>
      </c>
      <c r="C50" s="732" t="s">
        <v>19</v>
      </c>
      <c r="D50" s="732">
        <v>519130.611391532</v>
      </c>
      <c r="E50" s="732">
        <v>130564.21555339399</v>
      </c>
      <c r="F50" s="732">
        <v>79.903762483788199</v>
      </c>
      <c r="G50" s="732">
        <v>20.096237516211801</v>
      </c>
    </row>
    <row r="51" spans="1:7" x14ac:dyDescent="0.25">
      <c r="A51" s="732" t="s">
        <v>50</v>
      </c>
      <c r="B51" s="732" t="s">
        <v>51</v>
      </c>
      <c r="C51" s="732" t="s">
        <v>18</v>
      </c>
      <c r="D51" s="732">
        <v>20465.267054632499</v>
      </c>
      <c r="E51" s="732">
        <v>6098.12638739465</v>
      </c>
      <c r="F51" s="732">
        <v>77.043119883371006</v>
      </c>
      <c r="G51" s="732">
        <v>22.956880116628898</v>
      </c>
    </row>
    <row r="52" spans="1:7" x14ac:dyDescent="0.25">
      <c r="A52" s="732" t="s">
        <v>50</v>
      </c>
      <c r="B52" s="732" t="s">
        <v>51</v>
      </c>
      <c r="C52" s="732" t="s">
        <v>19</v>
      </c>
      <c r="D52" s="732">
        <v>76262.357830169698</v>
      </c>
      <c r="E52" s="732">
        <v>24807.248727803199</v>
      </c>
      <c r="F52" s="732">
        <v>75.455283173014095</v>
      </c>
      <c r="G52" s="732">
        <v>24.544716826985901</v>
      </c>
    </row>
    <row r="53" spans="1:7" x14ac:dyDescent="0.25">
      <c r="A53" s="732" t="s">
        <v>52</v>
      </c>
      <c r="B53" s="732" t="s">
        <v>53</v>
      </c>
      <c r="C53" s="732" t="s">
        <v>18</v>
      </c>
      <c r="D53" s="732">
        <v>8184.23974542204</v>
      </c>
      <c r="E53" s="732">
        <v>2646.05676851321</v>
      </c>
      <c r="F53" s="732">
        <v>75.568011779653901</v>
      </c>
      <c r="G53" s="732">
        <v>24.431988220346099</v>
      </c>
    </row>
    <row r="54" spans="1:7" x14ac:dyDescent="0.25">
      <c r="A54" s="732" t="s">
        <v>52</v>
      </c>
      <c r="B54" s="732" t="s">
        <v>53</v>
      </c>
      <c r="C54" s="732" t="s">
        <v>19</v>
      </c>
      <c r="D54" s="732">
        <v>91677.566775798798</v>
      </c>
      <c r="E54" s="732">
        <v>18519.136710266001</v>
      </c>
      <c r="F54" s="732">
        <v>83.194473042827596</v>
      </c>
      <c r="G54" s="732">
        <v>16.8055269571724</v>
      </c>
    </row>
    <row r="55" spans="1:7" x14ac:dyDescent="0.25">
      <c r="A55" s="732" t="s">
        <v>54</v>
      </c>
      <c r="B55" s="732" t="s">
        <v>55</v>
      </c>
      <c r="C55" s="732" t="s">
        <v>18</v>
      </c>
      <c r="D55" s="732">
        <v>16059.7126277268</v>
      </c>
      <c r="E55" s="732">
        <v>3222.6679129143699</v>
      </c>
      <c r="F55" s="732">
        <v>83.286981054429404</v>
      </c>
      <c r="G55" s="732">
        <v>16.7130189455706</v>
      </c>
    </row>
    <row r="56" spans="1:7" x14ac:dyDescent="0.25">
      <c r="A56" s="732" t="s">
        <v>54</v>
      </c>
      <c r="B56" s="732" t="s">
        <v>55</v>
      </c>
      <c r="C56" s="732" t="s">
        <v>19</v>
      </c>
      <c r="D56" s="732">
        <v>36054.157515137798</v>
      </c>
      <c r="E56" s="732">
        <v>6674.4619442210096</v>
      </c>
      <c r="F56" s="732">
        <v>84.379411203375298</v>
      </c>
      <c r="G56" s="732">
        <v>15.6205887966247</v>
      </c>
    </row>
    <row r="57" spans="1:7" x14ac:dyDescent="0.25">
      <c r="A57" s="732" t="s">
        <v>56</v>
      </c>
      <c r="B57" s="732" t="s">
        <v>57</v>
      </c>
      <c r="C57" s="732" t="s">
        <v>18</v>
      </c>
      <c r="D57" s="732">
        <v>10997.0888752341</v>
      </c>
      <c r="E57" s="732">
        <v>4588.9327928164203</v>
      </c>
      <c r="F57" s="732">
        <v>70.557382181604595</v>
      </c>
      <c r="G57" s="732">
        <v>29.442617818395401</v>
      </c>
    </row>
    <row r="58" spans="1:7" x14ac:dyDescent="0.25">
      <c r="A58" s="732" t="s">
        <v>56</v>
      </c>
      <c r="B58" s="732" t="s">
        <v>57</v>
      </c>
      <c r="C58" s="732" t="s">
        <v>19</v>
      </c>
      <c r="D58" s="732">
        <v>38904.698421355599</v>
      </c>
      <c r="E58" s="732">
        <v>13689.279910593899</v>
      </c>
      <c r="F58" s="732">
        <v>73.971773300370302</v>
      </c>
      <c r="G58" s="732">
        <v>26.028226699629698</v>
      </c>
    </row>
    <row r="59" spans="1:7" x14ac:dyDescent="0.25">
      <c r="A59" s="732" t="s">
        <v>58</v>
      </c>
      <c r="B59" s="732" t="s">
        <v>59</v>
      </c>
      <c r="C59" s="732" t="s">
        <v>18</v>
      </c>
      <c r="D59" s="732">
        <v>30085.103392815799</v>
      </c>
      <c r="E59" s="732">
        <v>7974.40052408261</v>
      </c>
      <c r="F59" s="732">
        <v>79.047544756509595</v>
      </c>
      <c r="G59" s="732">
        <v>20.952455243490402</v>
      </c>
    </row>
    <row r="60" spans="1:7" x14ac:dyDescent="0.25">
      <c r="A60" s="732" t="s">
        <v>58</v>
      </c>
      <c r="B60" s="732" t="s">
        <v>59</v>
      </c>
      <c r="C60" s="732" t="s">
        <v>19</v>
      </c>
      <c r="D60" s="732">
        <v>132358.16516601201</v>
      </c>
      <c r="E60" s="732">
        <v>22819.330917089301</v>
      </c>
      <c r="F60" s="732">
        <v>85.294690600711206</v>
      </c>
      <c r="G60" s="732">
        <v>14.705309399288801</v>
      </c>
    </row>
    <row r="61" spans="1:7" x14ac:dyDescent="0.25">
      <c r="A61" s="732" t="s">
        <v>60</v>
      </c>
      <c r="B61" s="732" t="s">
        <v>61</v>
      </c>
      <c r="C61" s="732" t="s">
        <v>18</v>
      </c>
      <c r="D61" s="732">
        <v>4181.3510180846597</v>
      </c>
      <c r="E61" s="732">
        <v>752.48774105978498</v>
      </c>
      <c r="F61" s="732">
        <v>84.748432654692706</v>
      </c>
      <c r="G61" s="732">
        <v>15.251567345307199</v>
      </c>
    </row>
    <row r="62" spans="1:7" x14ac:dyDescent="0.25">
      <c r="A62" s="732" t="s">
        <v>60</v>
      </c>
      <c r="B62" s="732" t="s">
        <v>61</v>
      </c>
      <c r="C62" s="732" t="s">
        <v>19</v>
      </c>
      <c r="D62" s="732">
        <v>8860.7523052732104</v>
      </c>
      <c r="E62" s="732">
        <v>1420.4089355823501</v>
      </c>
      <c r="F62" s="732">
        <v>86.184353087101798</v>
      </c>
      <c r="G62" s="732">
        <v>13.815646912898201</v>
      </c>
    </row>
    <row r="63" spans="1:7" x14ac:dyDescent="0.25">
      <c r="A63" s="732" t="s">
        <v>62</v>
      </c>
      <c r="B63" s="732" t="s">
        <v>63</v>
      </c>
      <c r="C63" s="732" t="s">
        <v>18</v>
      </c>
      <c r="D63" s="732">
        <v>58772.535434325197</v>
      </c>
      <c r="E63" s="732">
        <v>21039.456698637201</v>
      </c>
      <c r="F63" s="732">
        <v>73.638727544118197</v>
      </c>
      <c r="G63" s="732">
        <v>26.361272455881799</v>
      </c>
    </row>
    <row r="64" spans="1:7" x14ac:dyDescent="0.25">
      <c r="A64" s="732" t="s">
        <v>62</v>
      </c>
      <c r="B64" s="732" t="s">
        <v>63</v>
      </c>
      <c r="C64" s="732" t="s">
        <v>19</v>
      </c>
      <c r="D64" s="732">
        <v>140449.681098125</v>
      </c>
      <c r="E64" s="732">
        <v>50724.326768912499</v>
      </c>
      <c r="F64" s="732">
        <v>73.466933431561799</v>
      </c>
      <c r="G64" s="732">
        <v>26.533066568438201</v>
      </c>
    </row>
    <row r="65" spans="1:7" x14ac:dyDescent="0.25">
      <c r="A65" s="732" t="s">
        <v>64</v>
      </c>
      <c r="B65" s="732" t="s">
        <v>65</v>
      </c>
      <c r="C65" s="732" t="s">
        <v>18</v>
      </c>
      <c r="D65" s="732">
        <v>99358.213654132298</v>
      </c>
      <c r="E65" s="732">
        <v>45637.739424941698</v>
      </c>
      <c r="F65" s="732">
        <v>68.524818482311005</v>
      </c>
      <c r="G65" s="732">
        <v>31.475181517688998</v>
      </c>
    </row>
    <row r="66" spans="1:7" x14ac:dyDescent="0.25">
      <c r="A66" s="732" t="s">
        <v>64</v>
      </c>
      <c r="B66" s="732" t="s">
        <v>65</v>
      </c>
      <c r="C66" s="732" t="s">
        <v>19</v>
      </c>
      <c r="D66" s="732">
        <v>211468.70783839101</v>
      </c>
      <c r="E66" s="732">
        <v>55913.339082535298</v>
      </c>
      <c r="F66" s="732">
        <v>79.088596363737594</v>
      </c>
      <c r="G66" s="732">
        <v>20.911403636262399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2150</v>
      </c>
    </row>
    <row r="9" spans="1:7" x14ac:dyDescent="0.25">
      <c r="A9" t="s">
        <v>2151</v>
      </c>
    </row>
    <row r="10" spans="1:7" x14ac:dyDescent="0.25">
      <c r="A10" t="s">
        <v>2160</v>
      </c>
    </row>
    <row r="11" spans="1:7" x14ac:dyDescent="0.25">
      <c r="A11" t="s">
        <v>2161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33" t="s">
        <v>16</v>
      </c>
      <c r="B17" s="733" t="s">
        <v>17</v>
      </c>
      <c r="C17" s="733" t="s">
        <v>18</v>
      </c>
      <c r="D17" s="733">
        <v>1020820.3624578899</v>
      </c>
      <c r="E17" s="733">
        <v>326147.60326532403</v>
      </c>
      <c r="F17" s="733">
        <v>75.786536015338001</v>
      </c>
      <c r="G17" s="733">
        <v>24.213463984661999</v>
      </c>
    </row>
    <row r="18" spans="1:7" x14ac:dyDescent="0.25">
      <c r="A18" s="733" t="s">
        <v>16</v>
      </c>
      <c r="B18" s="733" t="s">
        <v>17</v>
      </c>
      <c r="C18" s="733" t="s">
        <v>19</v>
      </c>
      <c r="D18" s="733">
        <v>3252840.60220746</v>
      </c>
      <c r="E18" s="733">
        <v>832537.43206932605</v>
      </c>
      <c r="F18" s="733">
        <v>79.621532570933695</v>
      </c>
      <c r="G18" s="733">
        <v>20.378467429066301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2163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34" t="s">
        <v>28</v>
      </c>
      <c r="B29" s="734" t="s">
        <v>29</v>
      </c>
      <c r="C29" s="734" t="s">
        <v>18</v>
      </c>
      <c r="D29" s="734">
        <v>35595.006642769797</v>
      </c>
      <c r="E29" s="734">
        <v>10748.0199678345</v>
      </c>
      <c r="F29" s="734">
        <v>76.807686605917198</v>
      </c>
      <c r="G29" s="734">
        <v>23.192313394082799</v>
      </c>
    </row>
    <row r="30" spans="1:7" x14ac:dyDescent="0.25">
      <c r="A30" s="734" t="s">
        <v>28</v>
      </c>
      <c r="B30" s="734" t="s">
        <v>29</v>
      </c>
      <c r="C30" s="734" t="s">
        <v>19</v>
      </c>
      <c r="D30" s="734">
        <v>288630.30141950602</v>
      </c>
      <c r="E30" s="734">
        <v>66529.671969889998</v>
      </c>
      <c r="F30" s="734">
        <v>81.267688660133103</v>
      </c>
      <c r="G30" s="734">
        <v>18.7323113398669</v>
      </c>
    </row>
    <row r="31" spans="1:7" x14ac:dyDescent="0.25">
      <c r="A31" s="734" t="s">
        <v>30</v>
      </c>
      <c r="B31" s="734" t="s">
        <v>31</v>
      </c>
      <c r="C31" s="734" t="s">
        <v>18</v>
      </c>
      <c r="D31" s="734">
        <v>10497.5170120562</v>
      </c>
      <c r="E31" s="734">
        <v>4007.3693332436101</v>
      </c>
      <c r="F31" s="734">
        <v>72.3722803623197</v>
      </c>
      <c r="G31" s="734">
        <v>27.6277196376803</v>
      </c>
    </row>
    <row r="32" spans="1:7" x14ac:dyDescent="0.25">
      <c r="A32" s="734" t="s">
        <v>30</v>
      </c>
      <c r="B32" s="734" t="s">
        <v>31</v>
      </c>
      <c r="C32" s="734" t="s">
        <v>19</v>
      </c>
      <c r="D32" s="734">
        <v>85900.392923699997</v>
      </c>
      <c r="E32" s="734">
        <v>23241.720731000201</v>
      </c>
      <c r="F32" s="734">
        <v>78.705084634395604</v>
      </c>
      <c r="G32" s="734">
        <v>21.2949153656044</v>
      </c>
    </row>
    <row r="33" spans="1:7" x14ac:dyDescent="0.25">
      <c r="A33" s="734" t="s">
        <v>32</v>
      </c>
      <c r="B33" s="734" t="s">
        <v>33</v>
      </c>
      <c r="C33" s="734" t="s">
        <v>18</v>
      </c>
      <c r="D33" s="734">
        <v>22439.700814851902</v>
      </c>
      <c r="E33" s="734">
        <v>7048.4961187795298</v>
      </c>
      <c r="F33" s="734">
        <v>76.097229224820197</v>
      </c>
      <c r="G33" s="734">
        <v>23.9027707751798</v>
      </c>
    </row>
    <row r="34" spans="1:7" x14ac:dyDescent="0.25">
      <c r="A34" s="734" t="s">
        <v>32</v>
      </c>
      <c r="B34" s="734" t="s">
        <v>33</v>
      </c>
      <c r="C34" s="734" t="s">
        <v>19</v>
      </c>
      <c r="D34" s="734">
        <v>33361.213790812697</v>
      </c>
      <c r="E34" s="734">
        <v>13731.5892755558</v>
      </c>
      <c r="F34" s="734">
        <v>70.841427179002906</v>
      </c>
      <c r="G34" s="734">
        <v>29.158572820997101</v>
      </c>
    </row>
    <row r="35" spans="1:7" x14ac:dyDescent="0.25">
      <c r="A35" s="734" t="s">
        <v>34</v>
      </c>
      <c r="B35" s="734" t="s">
        <v>35</v>
      </c>
      <c r="C35" s="734" t="s">
        <v>18</v>
      </c>
      <c r="D35" s="734">
        <v>51713.047503195798</v>
      </c>
      <c r="E35" s="734">
        <v>27374.603837504801</v>
      </c>
      <c r="F35" s="734">
        <v>65.387006222276</v>
      </c>
      <c r="G35" s="734">
        <v>34.612993777724</v>
      </c>
    </row>
    <row r="36" spans="1:7" x14ac:dyDescent="0.25">
      <c r="A36" s="734" t="s">
        <v>34</v>
      </c>
      <c r="B36" s="734" t="s">
        <v>35</v>
      </c>
      <c r="C36" s="734" t="s">
        <v>19</v>
      </c>
      <c r="D36" s="734">
        <v>151952.949250037</v>
      </c>
      <c r="E36" s="734">
        <v>51391.399409262398</v>
      </c>
      <c r="F36" s="734">
        <v>74.726910411772494</v>
      </c>
      <c r="G36" s="734">
        <v>25.273089588227499</v>
      </c>
    </row>
    <row r="37" spans="1:7" x14ac:dyDescent="0.25">
      <c r="A37" s="734" t="s">
        <v>36</v>
      </c>
      <c r="B37" s="734" t="s">
        <v>37</v>
      </c>
      <c r="C37" s="734" t="s">
        <v>18</v>
      </c>
      <c r="D37" s="734">
        <v>64274.0263867459</v>
      </c>
      <c r="E37" s="734">
        <v>20060.7402203069</v>
      </c>
      <c r="F37" s="734">
        <v>76.212965272344405</v>
      </c>
      <c r="G37" s="734">
        <v>23.787034727655598</v>
      </c>
    </row>
    <row r="38" spans="1:7" x14ac:dyDescent="0.25">
      <c r="A38" s="734" t="s">
        <v>36</v>
      </c>
      <c r="B38" s="734" t="s">
        <v>37</v>
      </c>
      <c r="C38" s="734" t="s">
        <v>19</v>
      </c>
      <c r="D38" s="734">
        <v>110116.327466025</v>
      </c>
      <c r="E38" s="734">
        <v>40564.905926922198</v>
      </c>
      <c r="F38" s="734">
        <v>73.078992643272997</v>
      </c>
      <c r="G38" s="734">
        <v>26.921007356726999</v>
      </c>
    </row>
    <row r="39" spans="1:7" x14ac:dyDescent="0.25">
      <c r="A39" s="734" t="s">
        <v>38</v>
      </c>
      <c r="B39" s="734" t="s">
        <v>39</v>
      </c>
      <c r="C39" s="734" t="s">
        <v>18</v>
      </c>
      <c r="D39" s="734">
        <v>26271.612531517701</v>
      </c>
      <c r="E39" s="734">
        <v>9131.8090558118292</v>
      </c>
      <c r="F39" s="734">
        <v>74.206422299363297</v>
      </c>
      <c r="G39" s="734">
        <v>25.7935777006367</v>
      </c>
    </row>
    <row r="40" spans="1:7" x14ac:dyDescent="0.25">
      <c r="A40" s="734" t="s">
        <v>38</v>
      </c>
      <c r="B40" s="734" t="s">
        <v>39</v>
      </c>
      <c r="C40" s="734" t="s">
        <v>19</v>
      </c>
      <c r="D40" s="734">
        <v>73457.002909165196</v>
      </c>
      <c r="E40" s="734">
        <v>21640.575503505199</v>
      </c>
      <c r="F40" s="734">
        <v>77.243820647464602</v>
      </c>
      <c r="G40" s="734">
        <v>22.756179352535401</v>
      </c>
    </row>
    <row r="41" spans="1:7" x14ac:dyDescent="0.25">
      <c r="A41" s="734" t="s">
        <v>40</v>
      </c>
      <c r="B41" s="734" t="s">
        <v>41</v>
      </c>
      <c r="C41" s="734" t="s">
        <v>18</v>
      </c>
      <c r="D41" s="734">
        <v>99342.0872205817</v>
      </c>
      <c r="E41" s="734">
        <v>32030.856582789798</v>
      </c>
      <c r="F41" s="734">
        <v>75.618376466671094</v>
      </c>
      <c r="G41" s="734">
        <v>24.381623533328899</v>
      </c>
    </row>
    <row r="42" spans="1:7" x14ac:dyDescent="0.25">
      <c r="A42" s="734" t="s">
        <v>40</v>
      </c>
      <c r="B42" s="734" t="s">
        <v>41</v>
      </c>
      <c r="C42" s="734" t="s">
        <v>19</v>
      </c>
      <c r="D42" s="734">
        <v>247396.63288856999</v>
      </c>
      <c r="E42" s="734">
        <v>77559.423308058394</v>
      </c>
      <c r="F42" s="734">
        <v>76.132334871417896</v>
      </c>
      <c r="G42" s="734">
        <v>23.8676651285821</v>
      </c>
    </row>
    <row r="43" spans="1:7" x14ac:dyDescent="0.25">
      <c r="A43" s="734" t="s">
        <v>42</v>
      </c>
      <c r="B43" s="734" t="s">
        <v>43</v>
      </c>
      <c r="C43" s="734" t="s">
        <v>18</v>
      </c>
      <c r="D43" s="734">
        <v>198139.21779637001</v>
      </c>
      <c r="E43" s="734">
        <v>54417.540811594597</v>
      </c>
      <c r="F43" s="734">
        <v>78.453342087722504</v>
      </c>
      <c r="G43" s="734">
        <v>21.546657912277499</v>
      </c>
    </row>
    <row r="44" spans="1:7" x14ac:dyDescent="0.25">
      <c r="A44" s="734" t="s">
        <v>42</v>
      </c>
      <c r="B44" s="734" t="s">
        <v>43</v>
      </c>
      <c r="C44" s="734" t="s">
        <v>19</v>
      </c>
      <c r="D44" s="734">
        <v>398684.87852446502</v>
      </c>
      <c r="E44" s="734">
        <v>93721.362867569798</v>
      </c>
      <c r="F44" s="734">
        <v>80.966658220533702</v>
      </c>
      <c r="G44" s="734">
        <v>19.033341779466301</v>
      </c>
    </row>
    <row r="45" spans="1:7" x14ac:dyDescent="0.25">
      <c r="A45" s="734" t="s">
        <v>44</v>
      </c>
      <c r="B45" s="734" t="s">
        <v>45</v>
      </c>
      <c r="C45" s="734" t="s">
        <v>18</v>
      </c>
      <c r="D45" s="734">
        <v>31677.026854816901</v>
      </c>
      <c r="E45" s="734">
        <v>4679.93393688786</v>
      </c>
      <c r="F45" s="734">
        <v>87.127818621308805</v>
      </c>
      <c r="G45" s="734">
        <v>12.8721813786912</v>
      </c>
    </row>
    <row r="46" spans="1:7" x14ac:dyDescent="0.25">
      <c r="A46" s="734" t="s">
        <v>44</v>
      </c>
      <c r="B46" s="734" t="s">
        <v>45</v>
      </c>
      <c r="C46" s="734" t="s">
        <v>19</v>
      </c>
      <c r="D46" s="734">
        <v>195154.80884852001</v>
      </c>
      <c r="E46" s="734">
        <v>35975.230359774898</v>
      </c>
      <c r="F46" s="734">
        <v>84.435069330233702</v>
      </c>
      <c r="G46" s="734">
        <v>15.5649306697663</v>
      </c>
    </row>
    <row r="47" spans="1:7" x14ac:dyDescent="0.25">
      <c r="A47" s="734" t="s">
        <v>46</v>
      </c>
      <c r="B47" s="734" t="s">
        <v>47</v>
      </c>
      <c r="C47" s="734" t="s">
        <v>18</v>
      </c>
      <c r="D47" s="734">
        <v>101251.50306487</v>
      </c>
      <c r="E47" s="734">
        <v>20181.2969228734</v>
      </c>
      <c r="F47" s="734">
        <v>83.380687157909307</v>
      </c>
      <c r="G47" s="734">
        <v>16.619312842090601</v>
      </c>
    </row>
    <row r="48" spans="1:7" x14ac:dyDescent="0.25">
      <c r="A48" s="734" t="s">
        <v>46</v>
      </c>
      <c r="B48" s="734" t="s">
        <v>47</v>
      </c>
      <c r="C48" s="734" t="s">
        <v>19</v>
      </c>
      <c r="D48" s="734">
        <v>408476.342172843</v>
      </c>
      <c r="E48" s="734">
        <v>87592.857839413293</v>
      </c>
      <c r="F48" s="734">
        <v>82.342613119853198</v>
      </c>
      <c r="G48" s="734">
        <v>17.657386880146799</v>
      </c>
    </row>
    <row r="49" spans="1:7" x14ac:dyDescent="0.25">
      <c r="A49" s="734" t="s">
        <v>48</v>
      </c>
      <c r="B49" s="734" t="s">
        <v>49</v>
      </c>
      <c r="C49" s="734" t="s">
        <v>18</v>
      </c>
      <c r="D49" s="734">
        <v>135027.408471362</v>
      </c>
      <c r="E49" s="734">
        <v>40995.764583712298</v>
      </c>
      <c r="F49" s="734">
        <v>76.710018418492197</v>
      </c>
      <c r="G49" s="734">
        <v>23.289981581507799</v>
      </c>
    </row>
    <row r="50" spans="1:7" x14ac:dyDescent="0.25">
      <c r="A50" s="734" t="s">
        <v>48</v>
      </c>
      <c r="B50" s="734" t="s">
        <v>49</v>
      </c>
      <c r="C50" s="734" t="s">
        <v>19</v>
      </c>
      <c r="D50" s="734">
        <v>526306.56636293104</v>
      </c>
      <c r="E50" s="734">
        <v>123388.260581995</v>
      </c>
      <c r="F50" s="734">
        <v>81.008274121219898</v>
      </c>
      <c r="G50" s="734">
        <v>18.991725878780102</v>
      </c>
    </row>
    <row r="51" spans="1:7" x14ac:dyDescent="0.25">
      <c r="A51" s="734" t="s">
        <v>50</v>
      </c>
      <c r="B51" s="734" t="s">
        <v>51</v>
      </c>
      <c r="C51" s="734" t="s">
        <v>18</v>
      </c>
      <c r="D51" s="734">
        <v>20622.118658204101</v>
      </c>
      <c r="E51" s="734">
        <v>5941.2747838230098</v>
      </c>
      <c r="F51" s="734">
        <v>77.633600176914697</v>
      </c>
      <c r="G51" s="734">
        <v>22.366399823085299</v>
      </c>
    </row>
    <row r="52" spans="1:7" x14ac:dyDescent="0.25">
      <c r="A52" s="734" t="s">
        <v>50</v>
      </c>
      <c r="B52" s="734" t="s">
        <v>51</v>
      </c>
      <c r="C52" s="734" t="s">
        <v>19</v>
      </c>
      <c r="D52" s="734">
        <v>79325.107939584195</v>
      </c>
      <c r="E52" s="734">
        <v>21744.498618388701</v>
      </c>
      <c r="F52" s="734">
        <v>78.485620594638206</v>
      </c>
      <c r="G52" s="734">
        <v>21.514379405361801</v>
      </c>
    </row>
    <row r="53" spans="1:7" x14ac:dyDescent="0.25">
      <c r="A53" s="734" t="s">
        <v>52</v>
      </c>
      <c r="B53" s="734" t="s">
        <v>53</v>
      </c>
      <c r="C53" s="734" t="s">
        <v>18</v>
      </c>
      <c r="D53" s="734">
        <v>8214.8285990757304</v>
      </c>
      <c r="E53" s="734">
        <v>2615.4679148595201</v>
      </c>
      <c r="F53" s="734">
        <v>75.850449602241099</v>
      </c>
      <c r="G53" s="734">
        <v>24.149550397758901</v>
      </c>
    </row>
    <row r="54" spans="1:7" x14ac:dyDescent="0.25">
      <c r="A54" s="734" t="s">
        <v>52</v>
      </c>
      <c r="B54" s="734" t="s">
        <v>53</v>
      </c>
      <c r="C54" s="734" t="s">
        <v>19</v>
      </c>
      <c r="D54" s="734">
        <v>91012.998824812894</v>
      </c>
      <c r="E54" s="734">
        <v>19183.704661251901</v>
      </c>
      <c r="F54" s="734">
        <v>82.591398785647101</v>
      </c>
      <c r="G54" s="734">
        <v>17.4086012143528</v>
      </c>
    </row>
    <row r="55" spans="1:7" x14ac:dyDescent="0.25">
      <c r="A55" s="734" t="s">
        <v>54</v>
      </c>
      <c r="B55" s="734" t="s">
        <v>55</v>
      </c>
      <c r="C55" s="734" t="s">
        <v>18</v>
      </c>
      <c r="D55" s="734">
        <v>15628.7514991999</v>
      </c>
      <c r="E55" s="734">
        <v>3653.6290414412201</v>
      </c>
      <c r="F55" s="734">
        <v>81.051981451457607</v>
      </c>
      <c r="G55" s="734">
        <v>18.9480185485424</v>
      </c>
    </row>
    <row r="56" spans="1:7" x14ac:dyDescent="0.25">
      <c r="A56" s="734" t="s">
        <v>54</v>
      </c>
      <c r="B56" s="734" t="s">
        <v>55</v>
      </c>
      <c r="C56" s="734" t="s">
        <v>19</v>
      </c>
      <c r="D56" s="734">
        <v>36719.448905471298</v>
      </c>
      <c r="E56" s="734">
        <v>6009.1705538875203</v>
      </c>
      <c r="F56" s="734">
        <v>85.936427083484105</v>
      </c>
      <c r="G56" s="734">
        <v>14.0635729165159</v>
      </c>
    </row>
    <row r="57" spans="1:7" x14ac:dyDescent="0.25">
      <c r="A57" s="734" t="s">
        <v>56</v>
      </c>
      <c r="B57" s="734" t="s">
        <v>57</v>
      </c>
      <c r="C57" s="734" t="s">
        <v>18</v>
      </c>
      <c r="D57" s="734">
        <v>11102.501595178999</v>
      </c>
      <c r="E57" s="734">
        <v>4483.5200728715199</v>
      </c>
      <c r="F57" s="734">
        <v>71.233710767500099</v>
      </c>
      <c r="G57" s="734">
        <v>28.766289232499901</v>
      </c>
    </row>
    <row r="58" spans="1:7" x14ac:dyDescent="0.25">
      <c r="A58" s="734" t="s">
        <v>56</v>
      </c>
      <c r="B58" s="734" t="s">
        <v>57</v>
      </c>
      <c r="C58" s="734" t="s">
        <v>19</v>
      </c>
      <c r="D58" s="734">
        <v>39029.207880454102</v>
      </c>
      <c r="E58" s="734">
        <v>13564.7704514953</v>
      </c>
      <c r="F58" s="734">
        <v>74.208510400410006</v>
      </c>
      <c r="G58" s="734">
        <v>25.791489599590001</v>
      </c>
    </row>
    <row r="59" spans="1:7" x14ac:dyDescent="0.25">
      <c r="A59" s="734" t="s">
        <v>58</v>
      </c>
      <c r="B59" s="734" t="s">
        <v>59</v>
      </c>
      <c r="C59" s="734" t="s">
        <v>18</v>
      </c>
      <c r="D59" s="734">
        <v>30984.115639998101</v>
      </c>
      <c r="E59" s="734">
        <v>7075.3882769003303</v>
      </c>
      <c r="F59" s="734">
        <v>81.409667629012702</v>
      </c>
      <c r="G59" s="734">
        <v>18.590332370987301</v>
      </c>
    </row>
    <row r="60" spans="1:7" x14ac:dyDescent="0.25">
      <c r="A60" s="734" t="s">
        <v>58</v>
      </c>
      <c r="B60" s="734" t="s">
        <v>59</v>
      </c>
      <c r="C60" s="734" t="s">
        <v>19</v>
      </c>
      <c r="D60" s="734">
        <v>132113.69948016899</v>
      </c>
      <c r="E60" s="734">
        <v>23063.7966029323</v>
      </c>
      <c r="F60" s="734">
        <v>85.137151207426996</v>
      </c>
      <c r="G60" s="734">
        <v>14.862848792573001</v>
      </c>
    </row>
    <row r="61" spans="1:7" x14ac:dyDescent="0.25">
      <c r="A61" s="734" t="s">
        <v>60</v>
      </c>
      <c r="B61" s="734" t="s">
        <v>61</v>
      </c>
      <c r="C61" s="734" t="s">
        <v>18</v>
      </c>
      <c r="D61" s="734">
        <v>4160.2336349587604</v>
      </c>
      <c r="E61" s="734">
        <v>773.60512418568101</v>
      </c>
      <c r="F61" s="734">
        <v>84.320421441582994</v>
      </c>
      <c r="G61" s="734">
        <v>15.679578558417001</v>
      </c>
    </row>
    <row r="62" spans="1:7" x14ac:dyDescent="0.25">
      <c r="A62" s="734" t="s">
        <v>60</v>
      </c>
      <c r="B62" s="734" t="s">
        <v>61</v>
      </c>
      <c r="C62" s="734" t="s">
        <v>19</v>
      </c>
      <c r="D62" s="734">
        <v>8720.9907828545092</v>
      </c>
      <c r="E62" s="734">
        <v>1560.1704580010501</v>
      </c>
      <c r="F62" s="734">
        <v>84.824958762428494</v>
      </c>
      <c r="G62" s="734">
        <v>15.1750412375715</v>
      </c>
    </row>
    <row r="63" spans="1:7" x14ac:dyDescent="0.25">
      <c r="A63" s="734" t="s">
        <v>62</v>
      </c>
      <c r="B63" s="734" t="s">
        <v>63</v>
      </c>
      <c r="C63" s="734" t="s">
        <v>18</v>
      </c>
      <c r="D63" s="734">
        <v>58636.5637830208</v>
      </c>
      <c r="E63" s="734">
        <v>21175.428349941601</v>
      </c>
      <c r="F63" s="734">
        <v>73.468362605628897</v>
      </c>
      <c r="G63" s="734">
        <v>26.531637394371099</v>
      </c>
    </row>
    <row r="64" spans="1:7" x14ac:dyDescent="0.25">
      <c r="A64" s="734" t="s">
        <v>62</v>
      </c>
      <c r="B64" s="734" t="s">
        <v>63</v>
      </c>
      <c r="C64" s="734" t="s">
        <v>19</v>
      </c>
      <c r="D64" s="734">
        <v>139356.08049033399</v>
      </c>
      <c r="E64" s="734">
        <v>51817.927376703898</v>
      </c>
      <c r="F64" s="734">
        <v>72.894888821526706</v>
      </c>
      <c r="G64" s="734">
        <v>27.105111178473301</v>
      </c>
    </row>
    <row r="65" spans="1:7" x14ac:dyDescent="0.25">
      <c r="A65" s="734" t="s">
        <v>64</v>
      </c>
      <c r="B65" s="734" t="s">
        <v>65</v>
      </c>
      <c r="C65" s="734" t="s">
        <v>18</v>
      </c>
      <c r="D65" s="734">
        <v>95243.094749112497</v>
      </c>
      <c r="E65" s="734">
        <v>49752.858329961498</v>
      </c>
      <c r="F65" s="734">
        <v>65.686726233780703</v>
      </c>
      <c r="G65" s="734">
        <v>34.313273766219297</v>
      </c>
    </row>
    <row r="66" spans="1:7" x14ac:dyDescent="0.25">
      <c r="A66" s="734" t="s">
        <v>64</v>
      </c>
      <c r="B66" s="734" t="s">
        <v>65</v>
      </c>
      <c r="C66" s="734" t="s">
        <v>19</v>
      </c>
      <c r="D66" s="734">
        <v>207125.65134720801</v>
      </c>
      <c r="E66" s="734">
        <v>60256.395573718299</v>
      </c>
      <c r="F66" s="734">
        <v>77.464307619898605</v>
      </c>
      <c r="G66" s="734">
        <v>22.535692380101398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2150</v>
      </c>
    </row>
    <row r="9" spans="1:7" x14ac:dyDescent="0.25">
      <c r="A9" t="s">
        <v>2151</v>
      </c>
    </row>
    <row r="10" spans="1:7" x14ac:dyDescent="0.25">
      <c r="A10" t="s">
        <v>2164</v>
      </c>
    </row>
    <row r="11" spans="1:7" x14ac:dyDescent="0.25">
      <c r="A11" t="s">
        <v>2165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35" t="s">
        <v>16</v>
      </c>
      <c r="B17" s="735" t="s">
        <v>17</v>
      </c>
      <c r="C17" s="735" t="s">
        <v>18</v>
      </c>
      <c r="D17" s="735">
        <v>1071180.89670857</v>
      </c>
      <c r="E17" s="735">
        <v>275787.06901464</v>
      </c>
      <c r="F17" s="735">
        <v>79.525343138612399</v>
      </c>
      <c r="G17" s="735">
        <v>20.474656861387601</v>
      </c>
    </row>
    <row r="18" spans="1:7" x14ac:dyDescent="0.25">
      <c r="A18" s="735" t="s">
        <v>16</v>
      </c>
      <c r="B18" s="735" t="s">
        <v>17</v>
      </c>
      <c r="C18" s="735" t="s">
        <v>19</v>
      </c>
      <c r="D18" s="735">
        <v>3385658.4659288898</v>
      </c>
      <c r="E18" s="735">
        <v>699719.56834789505</v>
      </c>
      <c r="F18" s="735">
        <v>82.872587004747999</v>
      </c>
      <c r="G18" s="735">
        <v>17.127412995252001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36" t="s">
        <v>28</v>
      </c>
      <c r="B29" s="736" t="s">
        <v>29</v>
      </c>
      <c r="C29" s="736" t="s">
        <v>18</v>
      </c>
      <c r="D29" s="736">
        <v>37641.420429315003</v>
      </c>
      <c r="E29" s="736">
        <v>8701.6061812893004</v>
      </c>
      <c r="F29" s="736">
        <v>81.223483191108301</v>
      </c>
      <c r="G29" s="736">
        <v>18.776516808891799</v>
      </c>
    </row>
    <row r="30" spans="1:7" x14ac:dyDescent="0.25">
      <c r="A30" s="736" t="s">
        <v>28</v>
      </c>
      <c r="B30" s="736" t="s">
        <v>29</v>
      </c>
      <c r="C30" s="736" t="s">
        <v>19</v>
      </c>
      <c r="D30" s="736">
        <v>303747.54432345898</v>
      </c>
      <c r="E30" s="736">
        <v>51412.429065937104</v>
      </c>
      <c r="F30" s="736">
        <v>85.524148857402693</v>
      </c>
      <c r="G30" s="736">
        <v>14.4758511425973</v>
      </c>
    </row>
    <row r="31" spans="1:7" x14ac:dyDescent="0.25">
      <c r="A31" s="736" t="s">
        <v>30</v>
      </c>
      <c r="B31" s="736" t="s">
        <v>31</v>
      </c>
      <c r="C31" s="736" t="s">
        <v>18</v>
      </c>
      <c r="D31" s="736">
        <v>10721.752002895</v>
      </c>
      <c r="E31" s="736">
        <v>3783.13434240482</v>
      </c>
      <c r="F31" s="736">
        <v>73.918207614010598</v>
      </c>
      <c r="G31" s="736">
        <v>26.081792385989399</v>
      </c>
    </row>
    <row r="32" spans="1:7" x14ac:dyDescent="0.25">
      <c r="A32" s="736" t="s">
        <v>30</v>
      </c>
      <c r="B32" s="736" t="s">
        <v>31</v>
      </c>
      <c r="C32" s="736" t="s">
        <v>19</v>
      </c>
      <c r="D32" s="736">
        <v>88511.839338128601</v>
      </c>
      <c r="E32" s="736">
        <v>20630.2743165715</v>
      </c>
      <c r="F32" s="736">
        <v>81.097787439007405</v>
      </c>
      <c r="G32" s="736">
        <v>18.902212560992599</v>
      </c>
    </row>
    <row r="33" spans="1:7" x14ac:dyDescent="0.25">
      <c r="A33" s="736" t="s">
        <v>32</v>
      </c>
      <c r="B33" s="736" t="s">
        <v>33</v>
      </c>
      <c r="C33" s="736" t="s">
        <v>18</v>
      </c>
      <c r="D33" s="736">
        <v>24172.060720852201</v>
      </c>
      <c r="E33" s="736">
        <v>5316.1362127792599</v>
      </c>
      <c r="F33" s="736">
        <v>81.971986199277694</v>
      </c>
      <c r="G33" s="736">
        <v>18.028013800722299</v>
      </c>
    </row>
    <row r="34" spans="1:7" x14ac:dyDescent="0.25">
      <c r="A34" s="736" t="s">
        <v>32</v>
      </c>
      <c r="B34" s="736" t="s">
        <v>33</v>
      </c>
      <c r="C34" s="736" t="s">
        <v>19</v>
      </c>
      <c r="D34" s="736">
        <v>37065.380384420299</v>
      </c>
      <c r="E34" s="736">
        <v>10027.422681948199</v>
      </c>
      <c r="F34" s="736">
        <v>78.707101660913196</v>
      </c>
      <c r="G34" s="736">
        <v>21.292898339086801</v>
      </c>
    </row>
    <row r="35" spans="1:7" x14ac:dyDescent="0.25">
      <c r="A35" s="736" t="s">
        <v>34</v>
      </c>
      <c r="B35" s="736" t="s">
        <v>35</v>
      </c>
      <c r="C35" s="736" t="s">
        <v>18</v>
      </c>
      <c r="D35" s="736">
        <v>53210.952869989596</v>
      </c>
      <c r="E35" s="736">
        <v>25876.698470710999</v>
      </c>
      <c r="F35" s="736">
        <v>67.280987572589495</v>
      </c>
      <c r="G35" s="736">
        <v>32.719012427410597</v>
      </c>
    </row>
    <row r="36" spans="1:7" x14ac:dyDescent="0.25">
      <c r="A36" s="736" t="s">
        <v>34</v>
      </c>
      <c r="B36" s="736" t="s">
        <v>35</v>
      </c>
      <c r="C36" s="736" t="s">
        <v>19</v>
      </c>
      <c r="D36" s="736">
        <v>155812.660858813</v>
      </c>
      <c r="E36" s="736">
        <v>47531.687800486499</v>
      </c>
      <c r="F36" s="736">
        <v>76.625026407729095</v>
      </c>
      <c r="G36" s="736">
        <v>23.374973592270901</v>
      </c>
    </row>
    <row r="37" spans="1:7" x14ac:dyDescent="0.25">
      <c r="A37" s="736" t="s">
        <v>36</v>
      </c>
      <c r="B37" s="736" t="s">
        <v>37</v>
      </c>
      <c r="C37" s="736" t="s">
        <v>18</v>
      </c>
      <c r="D37" s="736">
        <v>69845.606283796005</v>
      </c>
      <c r="E37" s="736">
        <v>14489.1603232568</v>
      </c>
      <c r="F37" s="736">
        <v>82.819469471271304</v>
      </c>
      <c r="G37" s="736">
        <v>17.180530528728699</v>
      </c>
    </row>
    <row r="38" spans="1:7" x14ac:dyDescent="0.25">
      <c r="A38" s="736" t="s">
        <v>36</v>
      </c>
      <c r="B38" s="736" t="s">
        <v>37</v>
      </c>
      <c r="C38" s="736" t="s">
        <v>19</v>
      </c>
      <c r="D38" s="736">
        <v>127180.11096080299</v>
      </c>
      <c r="E38" s="736">
        <v>23501.122432144599</v>
      </c>
      <c r="F38" s="736">
        <v>84.4034177959917</v>
      </c>
      <c r="G38" s="736">
        <v>15.5965822040083</v>
      </c>
    </row>
    <row r="39" spans="1:7" x14ac:dyDescent="0.25">
      <c r="A39" s="736" t="s">
        <v>38</v>
      </c>
      <c r="B39" s="736" t="s">
        <v>39</v>
      </c>
      <c r="C39" s="736" t="s">
        <v>18</v>
      </c>
      <c r="D39" s="736">
        <v>27805.7230889727</v>
      </c>
      <c r="E39" s="736">
        <v>7597.69849835689</v>
      </c>
      <c r="F39" s="736">
        <v>78.539649113813297</v>
      </c>
      <c r="G39" s="736">
        <v>21.460350886186699</v>
      </c>
    </row>
    <row r="40" spans="1:7" x14ac:dyDescent="0.25">
      <c r="A40" s="736" t="s">
        <v>38</v>
      </c>
      <c r="B40" s="736" t="s">
        <v>39</v>
      </c>
      <c r="C40" s="736" t="s">
        <v>19</v>
      </c>
      <c r="D40" s="736">
        <v>75510.189373178306</v>
      </c>
      <c r="E40" s="736">
        <v>19587.389039492198</v>
      </c>
      <c r="F40" s="736">
        <v>79.402851927002999</v>
      </c>
      <c r="G40" s="736">
        <v>20.597148072997001</v>
      </c>
    </row>
    <row r="41" spans="1:7" x14ac:dyDescent="0.25">
      <c r="A41" s="736" t="s">
        <v>40</v>
      </c>
      <c r="B41" s="736" t="s">
        <v>41</v>
      </c>
      <c r="C41" s="736" t="s">
        <v>18</v>
      </c>
      <c r="D41" s="736">
        <v>105386.795179405</v>
      </c>
      <c r="E41" s="736">
        <v>25986.148623966099</v>
      </c>
      <c r="F41" s="736">
        <v>80.219558250243594</v>
      </c>
      <c r="G41" s="736">
        <v>19.780441749756399</v>
      </c>
    </row>
    <row r="42" spans="1:7" x14ac:dyDescent="0.25">
      <c r="A42" s="736" t="s">
        <v>40</v>
      </c>
      <c r="B42" s="736" t="s">
        <v>41</v>
      </c>
      <c r="C42" s="736" t="s">
        <v>19</v>
      </c>
      <c r="D42" s="736">
        <v>255600.666175711</v>
      </c>
      <c r="E42" s="736">
        <v>69355.390020917301</v>
      </c>
      <c r="F42" s="736">
        <v>78.656994169405195</v>
      </c>
      <c r="G42" s="736">
        <v>21.343005830594802</v>
      </c>
    </row>
    <row r="43" spans="1:7" x14ac:dyDescent="0.25">
      <c r="A43" s="736" t="s">
        <v>42</v>
      </c>
      <c r="B43" s="736" t="s">
        <v>43</v>
      </c>
      <c r="C43" s="736" t="s">
        <v>18</v>
      </c>
      <c r="D43" s="736">
        <v>209902.616710948</v>
      </c>
      <c r="E43" s="736">
        <v>42654.1418970171</v>
      </c>
      <c r="F43" s="736">
        <v>83.1110669411039</v>
      </c>
      <c r="G43" s="736">
        <v>16.8889330588961</v>
      </c>
    </row>
    <row r="44" spans="1:7" x14ac:dyDescent="0.25">
      <c r="A44" s="736" t="s">
        <v>42</v>
      </c>
      <c r="B44" s="736" t="s">
        <v>43</v>
      </c>
      <c r="C44" s="736" t="s">
        <v>19</v>
      </c>
      <c r="D44" s="736">
        <v>421652.16374577599</v>
      </c>
      <c r="E44" s="736">
        <v>70754.077646259</v>
      </c>
      <c r="F44" s="736">
        <v>85.630954342447694</v>
      </c>
      <c r="G44" s="736">
        <v>14.3690456575524</v>
      </c>
    </row>
    <row r="45" spans="1:7" x14ac:dyDescent="0.25">
      <c r="A45" s="736" t="s">
        <v>44</v>
      </c>
      <c r="B45" s="736" t="s">
        <v>45</v>
      </c>
      <c r="C45" s="736" t="s">
        <v>18</v>
      </c>
      <c r="D45" s="736">
        <v>32029.438045837702</v>
      </c>
      <c r="E45" s="736">
        <v>4327.5227458670797</v>
      </c>
      <c r="F45" s="736">
        <v>88.097127340593204</v>
      </c>
      <c r="G45" s="736">
        <v>11.9028726594068</v>
      </c>
    </row>
    <row r="46" spans="1:7" x14ac:dyDescent="0.25">
      <c r="A46" s="736" t="s">
        <v>44</v>
      </c>
      <c r="B46" s="736" t="s">
        <v>45</v>
      </c>
      <c r="C46" s="736" t="s">
        <v>19</v>
      </c>
      <c r="D46" s="736">
        <v>200376.910702505</v>
      </c>
      <c r="E46" s="736">
        <v>30753.128505790199</v>
      </c>
      <c r="F46" s="736">
        <v>86.694447588409204</v>
      </c>
      <c r="G46" s="736">
        <v>13.305552411590799</v>
      </c>
    </row>
    <row r="47" spans="1:7" x14ac:dyDescent="0.25">
      <c r="A47" s="736" t="s">
        <v>46</v>
      </c>
      <c r="B47" s="736" t="s">
        <v>47</v>
      </c>
      <c r="C47" s="736" t="s">
        <v>18</v>
      </c>
      <c r="D47" s="736">
        <v>104720.811643408</v>
      </c>
      <c r="E47" s="736">
        <v>16711.988344335299</v>
      </c>
      <c r="F47" s="736">
        <v>86.237665321048297</v>
      </c>
      <c r="G47" s="736">
        <v>13.762334678951699</v>
      </c>
    </row>
    <row r="48" spans="1:7" x14ac:dyDescent="0.25">
      <c r="A48" s="736" t="s">
        <v>46</v>
      </c>
      <c r="B48" s="736" t="s">
        <v>47</v>
      </c>
      <c r="C48" s="736" t="s">
        <v>19</v>
      </c>
      <c r="D48" s="736">
        <v>420553.64215158502</v>
      </c>
      <c r="E48" s="736">
        <v>75515.557860671499</v>
      </c>
      <c r="F48" s="736">
        <v>84.777212965689898</v>
      </c>
      <c r="G48" s="736">
        <v>15.2227870343101</v>
      </c>
    </row>
    <row r="49" spans="1:7" x14ac:dyDescent="0.25">
      <c r="A49" s="736" t="s">
        <v>48</v>
      </c>
      <c r="B49" s="736" t="s">
        <v>49</v>
      </c>
      <c r="C49" s="736" t="s">
        <v>18</v>
      </c>
      <c r="D49" s="736">
        <v>135268.356969249</v>
      </c>
      <c r="E49" s="736">
        <v>40754.816085824903</v>
      </c>
      <c r="F49" s="736">
        <v>76.846902951196299</v>
      </c>
      <c r="G49" s="736">
        <v>23.153097048803701</v>
      </c>
    </row>
    <row r="50" spans="1:7" x14ac:dyDescent="0.25">
      <c r="A50" s="736" t="s">
        <v>48</v>
      </c>
      <c r="B50" s="736" t="s">
        <v>49</v>
      </c>
      <c r="C50" s="736" t="s">
        <v>19</v>
      </c>
      <c r="D50" s="736">
        <v>548957.818759299</v>
      </c>
      <c r="E50" s="736">
        <v>100737.008185627</v>
      </c>
      <c r="F50" s="736">
        <v>84.494719057665193</v>
      </c>
      <c r="G50" s="736">
        <v>15.505280942334901</v>
      </c>
    </row>
    <row r="51" spans="1:7" x14ac:dyDescent="0.25">
      <c r="A51" s="736" t="s">
        <v>50</v>
      </c>
      <c r="B51" s="736" t="s">
        <v>51</v>
      </c>
      <c r="C51" s="736" t="s">
        <v>18</v>
      </c>
      <c r="D51" s="736">
        <v>20697.7622111489</v>
      </c>
      <c r="E51" s="736">
        <v>5865.6312308782099</v>
      </c>
      <c r="F51" s="736">
        <v>77.918366327406304</v>
      </c>
      <c r="G51" s="736">
        <v>22.0816336725937</v>
      </c>
    </row>
    <row r="52" spans="1:7" x14ac:dyDescent="0.25">
      <c r="A52" s="736" t="s">
        <v>50</v>
      </c>
      <c r="B52" s="736" t="s">
        <v>51</v>
      </c>
      <c r="C52" s="736" t="s">
        <v>19</v>
      </c>
      <c r="D52" s="736">
        <v>80694.752640813706</v>
      </c>
      <c r="E52" s="736">
        <v>20374.853917159198</v>
      </c>
      <c r="F52" s="736">
        <v>79.840770523359794</v>
      </c>
      <c r="G52" s="736">
        <v>20.159229476640199</v>
      </c>
    </row>
    <row r="53" spans="1:7" x14ac:dyDescent="0.25">
      <c r="A53" s="736" t="s">
        <v>52</v>
      </c>
      <c r="B53" s="736" t="s">
        <v>53</v>
      </c>
      <c r="C53" s="736" t="s">
        <v>18</v>
      </c>
      <c r="D53" s="736">
        <v>9179.1507155277795</v>
      </c>
      <c r="E53" s="736">
        <v>1651.14579840747</v>
      </c>
      <c r="F53" s="736">
        <v>84.754380489186502</v>
      </c>
      <c r="G53" s="736">
        <v>15.2456195108135</v>
      </c>
    </row>
    <row r="54" spans="1:7" x14ac:dyDescent="0.25">
      <c r="A54" s="736" t="s">
        <v>52</v>
      </c>
      <c r="B54" s="736" t="s">
        <v>53</v>
      </c>
      <c r="C54" s="736" t="s">
        <v>19</v>
      </c>
      <c r="D54" s="736">
        <v>96774.240846308603</v>
      </c>
      <c r="E54" s="736">
        <v>13422.462639756201</v>
      </c>
      <c r="F54" s="736">
        <v>87.819542495249394</v>
      </c>
      <c r="G54" s="736">
        <v>12.180457504750599</v>
      </c>
    </row>
    <row r="55" spans="1:7" x14ac:dyDescent="0.25">
      <c r="A55" s="736" t="s">
        <v>54</v>
      </c>
      <c r="B55" s="736" t="s">
        <v>55</v>
      </c>
      <c r="C55" s="736" t="s">
        <v>18</v>
      </c>
      <c r="D55" s="736">
        <v>16071.7596288845</v>
      </c>
      <c r="E55" s="736">
        <v>3210.62091175663</v>
      </c>
      <c r="F55" s="736">
        <v>83.349457786139695</v>
      </c>
      <c r="G55" s="736">
        <v>16.650542213860302</v>
      </c>
    </row>
    <row r="56" spans="1:7" x14ac:dyDescent="0.25">
      <c r="A56" s="736" t="s">
        <v>54</v>
      </c>
      <c r="B56" s="736" t="s">
        <v>55</v>
      </c>
      <c r="C56" s="736" t="s">
        <v>19</v>
      </c>
      <c r="D56" s="736">
        <v>37347.811421615297</v>
      </c>
      <c r="E56" s="736">
        <v>5380.8080377435799</v>
      </c>
      <c r="F56" s="736">
        <v>87.407016407676096</v>
      </c>
      <c r="G56" s="736">
        <v>12.5929835923239</v>
      </c>
    </row>
    <row r="57" spans="1:7" x14ac:dyDescent="0.25">
      <c r="A57" s="736" t="s">
        <v>56</v>
      </c>
      <c r="B57" s="736" t="s">
        <v>57</v>
      </c>
      <c r="C57" s="736" t="s">
        <v>18</v>
      </c>
      <c r="D57" s="736">
        <v>12372.4947020118</v>
      </c>
      <c r="E57" s="736">
        <v>3213.5269660387498</v>
      </c>
      <c r="F57" s="736">
        <v>79.3819934651696</v>
      </c>
      <c r="G57" s="736">
        <v>20.6180065348304</v>
      </c>
    </row>
    <row r="58" spans="1:7" x14ac:dyDescent="0.25">
      <c r="A58" s="736" t="s">
        <v>56</v>
      </c>
      <c r="B58" s="736" t="s">
        <v>57</v>
      </c>
      <c r="C58" s="736" t="s">
        <v>19</v>
      </c>
      <c r="D58" s="736">
        <v>40705.169461361998</v>
      </c>
      <c r="E58" s="736">
        <v>11888.8088705874</v>
      </c>
      <c r="F58" s="736">
        <v>77.395113950972402</v>
      </c>
      <c r="G58" s="736">
        <v>22.604886049027598</v>
      </c>
    </row>
    <row r="59" spans="1:7" x14ac:dyDescent="0.25">
      <c r="A59" s="736" t="s">
        <v>58</v>
      </c>
      <c r="B59" s="736" t="s">
        <v>59</v>
      </c>
      <c r="C59" s="736" t="s">
        <v>18</v>
      </c>
      <c r="D59" s="736">
        <v>33043.166722770999</v>
      </c>
      <c r="E59" s="736">
        <v>5016.3371941274499</v>
      </c>
      <c r="F59" s="736">
        <v>86.819751499965804</v>
      </c>
      <c r="G59" s="736">
        <v>13.1802485000342</v>
      </c>
    </row>
    <row r="60" spans="1:7" x14ac:dyDescent="0.25">
      <c r="A60" s="736" t="s">
        <v>58</v>
      </c>
      <c r="B60" s="736" t="s">
        <v>59</v>
      </c>
      <c r="C60" s="736" t="s">
        <v>19</v>
      </c>
      <c r="D60" s="736">
        <v>136399.56287084499</v>
      </c>
      <c r="E60" s="736">
        <v>18777.9332122571</v>
      </c>
      <c r="F60" s="736">
        <v>87.899061599627103</v>
      </c>
      <c r="G60" s="736">
        <v>12.100938400372801</v>
      </c>
    </row>
    <row r="61" spans="1:7" x14ac:dyDescent="0.25">
      <c r="A61" s="736" t="s">
        <v>60</v>
      </c>
      <c r="B61" s="736" t="s">
        <v>61</v>
      </c>
      <c r="C61" s="736" t="s">
        <v>18</v>
      </c>
      <c r="D61" s="736">
        <v>4227.7286695748198</v>
      </c>
      <c r="E61" s="736">
        <v>706.11008956961996</v>
      </c>
      <c r="F61" s="736">
        <v>85.688423881690397</v>
      </c>
      <c r="G61" s="736">
        <v>14.311576118309601</v>
      </c>
    </row>
    <row r="62" spans="1:7" x14ac:dyDescent="0.25">
      <c r="A62" s="736" t="s">
        <v>60</v>
      </c>
      <c r="B62" s="736" t="s">
        <v>61</v>
      </c>
      <c r="C62" s="736" t="s">
        <v>19</v>
      </c>
      <c r="D62" s="736">
        <v>8948.3963833726993</v>
      </c>
      <c r="E62" s="736">
        <v>1332.7648574828499</v>
      </c>
      <c r="F62" s="736">
        <v>87.036825643910007</v>
      </c>
      <c r="G62" s="736">
        <v>12.963174356090001</v>
      </c>
    </row>
    <row r="63" spans="1:7" x14ac:dyDescent="0.25">
      <c r="A63" s="736" t="s">
        <v>62</v>
      </c>
      <c r="B63" s="736" t="s">
        <v>63</v>
      </c>
      <c r="C63" s="736" t="s">
        <v>18</v>
      </c>
      <c r="D63" s="736">
        <v>59290.3112466487</v>
      </c>
      <c r="E63" s="736">
        <v>20521.680886313701</v>
      </c>
      <c r="F63" s="736">
        <v>74.287471922608205</v>
      </c>
      <c r="G63" s="736">
        <v>25.712528077391799</v>
      </c>
    </row>
    <row r="64" spans="1:7" x14ac:dyDescent="0.25">
      <c r="A64" s="736" t="s">
        <v>62</v>
      </c>
      <c r="B64" s="736" t="s">
        <v>63</v>
      </c>
      <c r="C64" s="736" t="s">
        <v>19</v>
      </c>
      <c r="D64" s="736">
        <v>142857.57054713499</v>
      </c>
      <c r="E64" s="736">
        <v>48316.4373199029</v>
      </c>
      <c r="F64" s="736">
        <v>74.7264610608011</v>
      </c>
      <c r="G64" s="736">
        <v>25.2735389391989</v>
      </c>
    </row>
    <row r="65" spans="1:7" x14ac:dyDescent="0.25">
      <c r="A65" s="736" t="s">
        <v>64</v>
      </c>
      <c r="B65" s="736" t="s">
        <v>65</v>
      </c>
      <c r="C65" s="736" t="s">
        <v>18</v>
      </c>
      <c r="D65" s="736">
        <v>105592.988867334</v>
      </c>
      <c r="E65" s="736">
        <v>39402.964211739702</v>
      </c>
      <c r="F65" s="736">
        <v>72.824783468093599</v>
      </c>
      <c r="G65" s="736">
        <v>27.175216531906401</v>
      </c>
    </row>
    <row r="66" spans="1:7" x14ac:dyDescent="0.25">
      <c r="A66" s="736" t="s">
        <v>64</v>
      </c>
      <c r="B66" s="736" t="s">
        <v>65</v>
      </c>
      <c r="C66" s="736" t="s">
        <v>19</v>
      </c>
      <c r="D66" s="736">
        <v>206962.034983766</v>
      </c>
      <c r="E66" s="736">
        <v>60420.011937160401</v>
      </c>
      <c r="F66" s="736">
        <v>77.403115641855806</v>
      </c>
      <c r="G66" s="736">
        <v>22.596884358144202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2168</v>
      </c>
    </row>
    <row r="9" spans="1:7" x14ac:dyDescent="0.25">
      <c r="A9" t="s">
        <v>2169</v>
      </c>
    </row>
    <row r="10" spans="1:7" x14ac:dyDescent="0.25">
      <c r="A10" t="s">
        <v>2170</v>
      </c>
    </row>
    <row r="11" spans="1:7" x14ac:dyDescent="0.25">
      <c r="A11" t="s">
        <v>2171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37" t="s">
        <v>16</v>
      </c>
      <c r="B17" s="737" t="s">
        <v>17</v>
      </c>
      <c r="C17" s="737" t="s">
        <v>18</v>
      </c>
      <c r="D17" s="737">
        <v>340169.74575131602</v>
      </c>
      <c r="E17" s="737">
        <v>357462.577691396</v>
      </c>
      <c r="F17" s="737">
        <v>48.760605597032601</v>
      </c>
      <c r="G17" s="737">
        <v>51.239394402967399</v>
      </c>
    </row>
    <row r="18" spans="1:7" x14ac:dyDescent="0.25">
      <c r="A18" s="737" t="s">
        <v>16</v>
      </c>
      <c r="B18" s="737" t="s">
        <v>17</v>
      </c>
      <c r="C18" s="737" t="s">
        <v>19</v>
      </c>
      <c r="D18" s="737">
        <v>1222456.4567175501</v>
      </c>
      <c r="E18" s="737">
        <v>958495.21983973903</v>
      </c>
      <c r="F18" s="737">
        <v>56.051515027019803</v>
      </c>
      <c r="G18" s="737">
        <v>43.948484972980197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2173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38" t="s">
        <v>28</v>
      </c>
      <c r="B29" s="738" t="s">
        <v>29</v>
      </c>
      <c r="C29" s="738" t="s">
        <v>18</v>
      </c>
      <c r="D29" s="738">
        <v>13647.9367998815</v>
      </c>
      <c r="E29" s="738">
        <v>11112.754972271599</v>
      </c>
      <c r="F29" s="738">
        <v>55.119367929899802</v>
      </c>
      <c r="G29" s="738">
        <v>44.880632070100198</v>
      </c>
    </row>
    <row r="30" spans="1:7" x14ac:dyDescent="0.25">
      <c r="A30" s="738" t="s">
        <v>28</v>
      </c>
      <c r="B30" s="738" t="s">
        <v>29</v>
      </c>
      <c r="C30" s="738" t="s">
        <v>19</v>
      </c>
      <c r="D30" s="738">
        <v>135819.75200708499</v>
      </c>
      <c r="E30" s="738">
        <v>61252.556220762097</v>
      </c>
      <c r="F30" s="738">
        <v>68.918740145903996</v>
      </c>
      <c r="G30" s="738">
        <v>31.081259854096</v>
      </c>
    </row>
    <row r="31" spans="1:7" x14ac:dyDescent="0.25">
      <c r="A31" s="738" t="s">
        <v>30</v>
      </c>
      <c r="B31" s="738" t="s">
        <v>31</v>
      </c>
      <c r="C31" s="738" t="s">
        <v>18</v>
      </c>
      <c r="D31" s="738">
        <v>5198.3762565175202</v>
      </c>
      <c r="E31" s="738">
        <v>2613.7941164552999</v>
      </c>
      <c r="F31" s="738">
        <v>66.542023641751996</v>
      </c>
      <c r="G31" s="738">
        <v>33.457976358247997</v>
      </c>
    </row>
    <row r="32" spans="1:7" x14ac:dyDescent="0.25">
      <c r="A32" s="738" t="s">
        <v>30</v>
      </c>
      <c r="B32" s="738" t="s">
        <v>31</v>
      </c>
      <c r="C32" s="738" t="s">
        <v>19</v>
      </c>
      <c r="D32" s="738">
        <v>36868.716909401701</v>
      </c>
      <c r="E32" s="738">
        <v>22860.112717625499</v>
      </c>
      <c r="F32" s="738">
        <v>61.726836336198097</v>
      </c>
      <c r="G32" s="738">
        <v>38.273163663801903</v>
      </c>
    </row>
    <row r="33" spans="1:7" x14ac:dyDescent="0.25">
      <c r="A33" s="738" t="s">
        <v>32</v>
      </c>
      <c r="B33" s="738" t="s">
        <v>33</v>
      </c>
      <c r="C33" s="738" t="s">
        <v>18</v>
      </c>
      <c r="D33" s="738">
        <v>6299.4817175198696</v>
      </c>
      <c r="E33" s="738">
        <v>8939.5242533368601</v>
      </c>
      <c r="F33" s="738">
        <v>41.337878136980102</v>
      </c>
      <c r="G33" s="738">
        <v>58.662121863019898</v>
      </c>
    </row>
    <row r="34" spans="1:7" x14ac:dyDescent="0.25">
      <c r="A34" s="738" t="s">
        <v>32</v>
      </c>
      <c r="B34" s="738" t="s">
        <v>33</v>
      </c>
      <c r="C34" s="738" t="s">
        <v>19</v>
      </c>
      <c r="D34" s="738">
        <v>12492.961357120899</v>
      </c>
      <c r="E34" s="738">
        <v>10963.0326720224</v>
      </c>
      <c r="F34" s="738">
        <v>53.261274459734302</v>
      </c>
      <c r="G34" s="738">
        <v>46.738725540265698</v>
      </c>
    </row>
    <row r="35" spans="1:7" x14ac:dyDescent="0.25">
      <c r="A35" s="738" t="s">
        <v>34</v>
      </c>
      <c r="B35" s="738" t="s">
        <v>35</v>
      </c>
      <c r="C35" s="738" t="s">
        <v>18</v>
      </c>
      <c r="D35" s="738">
        <v>20678.618878148802</v>
      </c>
      <c r="E35" s="738">
        <v>21641.077794193199</v>
      </c>
      <c r="F35" s="738">
        <v>48.862871202154203</v>
      </c>
      <c r="G35" s="738">
        <v>51.137128797845797</v>
      </c>
    </row>
    <row r="36" spans="1:7" x14ac:dyDescent="0.25">
      <c r="A36" s="738" t="s">
        <v>34</v>
      </c>
      <c r="B36" s="738" t="s">
        <v>35</v>
      </c>
      <c r="C36" s="738" t="s">
        <v>19</v>
      </c>
      <c r="D36" s="738">
        <v>60827.054890974003</v>
      </c>
      <c r="E36" s="738">
        <v>44613.248436684</v>
      </c>
      <c r="F36" s="738">
        <v>57.688619030194403</v>
      </c>
      <c r="G36" s="738">
        <v>42.311380969805597</v>
      </c>
    </row>
    <row r="37" spans="1:7" x14ac:dyDescent="0.25">
      <c r="A37" s="738" t="s">
        <v>36</v>
      </c>
      <c r="B37" s="738" t="s">
        <v>37</v>
      </c>
      <c r="C37" s="738" t="s">
        <v>18</v>
      </c>
      <c r="D37" s="738">
        <v>17342.3427072173</v>
      </c>
      <c r="E37" s="738">
        <v>24542.981833751001</v>
      </c>
      <c r="F37" s="738">
        <v>41.404341251444002</v>
      </c>
      <c r="G37" s="738">
        <v>58.595658748555998</v>
      </c>
    </row>
    <row r="38" spans="1:7" x14ac:dyDescent="0.25">
      <c r="A38" s="738" t="s">
        <v>36</v>
      </c>
      <c r="B38" s="738" t="s">
        <v>37</v>
      </c>
      <c r="C38" s="738" t="s">
        <v>19</v>
      </c>
      <c r="D38" s="738">
        <v>36967.8428403582</v>
      </c>
      <c r="E38" s="738">
        <v>42655.832618673499</v>
      </c>
      <c r="F38" s="738">
        <v>46.428204459588201</v>
      </c>
      <c r="G38" s="738">
        <v>53.571795540411799</v>
      </c>
    </row>
    <row r="39" spans="1:7" x14ac:dyDescent="0.25">
      <c r="A39" s="738" t="s">
        <v>38</v>
      </c>
      <c r="B39" s="738" t="s">
        <v>39</v>
      </c>
      <c r="C39" s="738" t="s">
        <v>18</v>
      </c>
      <c r="D39" s="738">
        <v>8797.9499885322202</v>
      </c>
      <c r="E39" s="738">
        <v>9242.9087259497501</v>
      </c>
      <c r="F39" s="738">
        <v>48.766802776798102</v>
      </c>
      <c r="G39" s="738">
        <v>51.233197223201898</v>
      </c>
    </row>
    <row r="40" spans="1:7" x14ac:dyDescent="0.25">
      <c r="A40" s="738" t="s">
        <v>38</v>
      </c>
      <c r="B40" s="738" t="s">
        <v>39</v>
      </c>
      <c r="C40" s="738" t="s">
        <v>19</v>
      </c>
      <c r="D40" s="738">
        <v>24119.032839089501</v>
      </c>
      <c r="E40" s="738">
        <v>25937.108446428501</v>
      </c>
      <c r="F40" s="738">
        <v>48.183963485150798</v>
      </c>
      <c r="G40" s="738">
        <v>51.816036514849202</v>
      </c>
    </row>
    <row r="41" spans="1:7" x14ac:dyDescent="0.25">
      <c r="A41" s="738" t="s">
        <v>40</v>
      </c>
      <c r="B41" s="738" t="s">
        <v>41</v>
      </c>
      <c r="C41" s="738" t="s">
        <v>18</v>
      </c>
      <c r="D41" s="738">
        <v>33618.728325598997</v>
      </c>
      <c r="E41" s="738">
        <v>33607.647326762497</v>
      </c>
      <c r="F41" s="738">
        <v>50.0082415560329</v>
      </c>
      <c r="G41" s="738">
        <v>49.9917584439671</v>
      </c>
    </row>
    <row r="42" spans="1:7" x14ac:dyDescent="0.25">
      <c r="A42" s="738" t="s">
        <v>40</v>
      </c>
      <c r="B42" s="738" t="s">
        <v>41</v>
      </c>
      <c r="C42" s="738" t="s">
        <v>19</v>
      </c>
      <c r="D42" s="738">
        <v>99404.721623397301</v>
      </c>
      <c r="E42" s="738">
        <v>71123.902724241198</v>
      </c>
      <c r="F42" s="738">
        <v>58.292103160787597</v>
      </c>
      <c r="G42" s="738">
        <v>41.707896839212403</v>
      </c>
    </row>
    <row r="43" spans="1:7" x14ac:dyDescent="0.25">
      <c r="A43" s="738" t="s">
        <v>42</v>
      </c>
      <c r="B43" s="738" t="s">
        <v>43</v>
      </c>
      <c r="C43" s="738" t="s">
        <v>18</v>
      </c>
      <c r="D43" s="738">
        <v>60669.787457905499</v>
      </c>
      <c r="E43" s="738">
        <v>68130.541212922704</v>
      </c>
      <c r="F43" s="738">
        <v>47.103752050942198</v>
      </c>
      <c r="G43" s="738">
        <v>52.896247949057802</v>
      </c>
    </row>
    <row r="44" spans="1:7" x14ac:dyDescent="0.25">
      <c r="A44" s="738" t="s">
        <v>42</v>
      </c>
      <c r="B44" s="738" t="s">
        <v>43</v>
      </c>
      <c r="C44" s="738" t="s">
        <v>19</v>
      </c>
      <c r="D44" s="738">
        <v>136107.26016550401</v>
      </c>
      <c r="E44" s="738">
        <v>126253.411163668</v>
      </c>
      <c r="F44" s="738">
        <v>51.8779203742532</v>
      </c>
      <c r="G44" s="738">
        <v>48.1220796257468</v>
      </c>
    </row>
    <row r="45" spans="1:7" x14ac:dyDescent="0.25">
      <c r="A45" s="738" t="s">
        <v>44</v>
      </c>
      <c r="B45" s="738" t="s">
        <v>45</v>
      </c>
      <c r="C45" s="738" t="s">
        <v>18</v>
      </c>
      <c r="D45" s="738">
        <v>10718.582627203899</v>
      </c>
      <c r="E45" s="738">
        <v>8188.9480526505904</v>
      </c>
      <c r="F45" s="738">
        <v>56.6894895409282</v>
      </c>
      <c r="G45" s="738">
        <v>43.3105104590718</v>
      </c>
    </row>
    <row r="46" spans="1:7" x14ac:dyDescent="0.25">
      <c r="A46" s="738" t="s">
        <v>44</v>
      </c>
      <c r="B46" s="738" t="s">
        <v>45</v>
      </c>
      <c r="C46" s="738" t="s">
        <v>19</v>
      </c>
      <c r="D46" s="738">
        <v>65100.4537330198</v>
      </c>
      <c r="E46" s="738">
        <v>59307.015587125701</v>
      </c>
      <c r="F46" s="738">
        <v>52.328412505114699</v>
      </c>
      <c r="G46" s="738">
        <v>47.671587494885301</v>
      </c>
    </row>
    <row r="47" spans="1:7" x14ac:dyDescent="0.25">
      <c r="A47" s="738" t="s">
        <v>46</v>
      </c>
      <c r="B47" s="738" t="s">
        <v>47</v>
      </c>
      <c r="C47" s="738" t="s">
        <v>18</v>
      </c>
      <c r="D47" s="738">
        <v>29339.465106384599</v>
      </c>
      <c r="E47" s="738">
        <v>34077.662441650798</v>
      </c>
      <c r="F47" s="738">
        <v>46.2642605251418</v>
      </c>
      <c r="G47" s="738">
        <v>53.7357394748582</v>
      </c>
    </row>
    <row r="48" spans="1:7" x14ac:dyDescent="0.25">
      <c r="A48" s="738" t="s">
        <v>46</v>
      </c>
      <c r="B48" s="738" t="s">
        <v>47</v>
      </c>
      <c r="C48" s="738" t="s">
        <v>19</v>
      </c>
      <c r="D48" s="738">
        <v>145136.35426097101</v>
      </c>
      <c r="E48" s="738">
        <v>121917.518190994</v>
      </c>
      <c r="F48" s="738">
        <v>54.347219506085402</v>
      </c>
      <c r="G48" s="738">
        <v>45.652780493914598</v>
      </c>
    </row>
    <row r="49" spans="1:7" x14ac:dyDescent="0.25">
      <c r="A49" s="738" t="s">
        <v>48</v>
      </c>
      <c r="B49" s="738" t="s">
        <v>49</v>
      </c>
      <c r="C49" s="738" t="s">
        <v>18</v>
      </c>
      <c r="D49" s="738">
        <v>52987.812289144204</v>
      </c>
      <c r="E49" s="738">
        <v>41815.8794819412</v>
      </c>
      <c r="F49" s="738">
        <v>55.892140168010997</v>
      </c>
      <c r="G49" s="738">
        <v>44.107859831989003</v>
      </c>
    </row>
    <row r="50" spans="1:7" x14ac:dyDescent="0.25">
      <c r="A50" s="738" t="s">
        <v>48</v>
      </c>
      <c r="B50" s="738" t="s">
        <v>49</v>
      </c>
      <c r="C50" s="738" t="s">
        <v>19</v>
      </c>
      <c r="D50" s="738">
        <v>203373.11146664701</v>
      </c>
      <c r="E50" s="738">
        <v>146458.19676226701</v>
      </c>
      <c r="F50" s="738">
        <v>58.134622797559501</v>
      </c>
      <c r="G50" s="738">
        <v>41.865377202440499</v>
      </c>
    </row>
    <row r="51" spans="1:7" x14ac:dyDescent="0.25">
      <c r="A51" s="738" t="s">
        <v>50</v>
      </c>
      <c r="B51" s="738" t="s">
        <v>51</v>
      </c>
      <c r="C51" s="738" t="s">
        <v>18</v>
      </c>
      <c r="D51" s="738">
        <v>6634.6473098284796</v>
      </c>
      <c r="E51" s="738">
        <v>7828.8256730224703</v>
      </c>
      <c r="F51" s="738">
        <v>45.871744066553397</v>
      </c>
      <c r="G51" s="738">
        <v>54.128255933446603</v>
      </c>
    </row>
    <row r="52" spans="1:7" x14ac:dyDescent="0.25">
      <c r="A52" s="738" t="s">
        <v>50</v>
      </c>
      <c r="B52" s="738" t="s">
        <v>51</v>
      </c>
      <c r="C52" s="738" t="s">
        <v>19</v>
      </c>
      <c r="D52" s="738">
        <v>28133.917645420799</v>
      </c>
      <c r="E52" s="738">
        <v>24736.6093717283</v>
      </c>
      <c r="F52" s="738">
        <v>53.212856448915801</v>
      </c>
      <c r="G52" s="738">
        <v>46.787143551084199</v>
      </c>
    </row>
    <row r="53" spans="1:7" x14ac:dyDescent="0.25">
      <c r="A53" s="738" t="s">
        <v>52</v>
      </c>
      <c r="B53" s="738" t="s">
        <v>53</v>
      </c>
      <c r="C53" s="738" t="s">
        <v>18</v>
      </c>
      <c r="D53" s="738">
        <v>2670.4132680625999</v>
      </c>
      <c r="E53" s="738">
        <v>3139.7477930796999</v>
      </c>
      <c r="F53" s="738">
        <v>45.961088513053802</v>
      </c>
      <c r="G53" s="738">
        <v>54.038911486946198</v>
      </c>
    </row>
    <row r="54" spans="1:7" x14ac:dyDescent="0.25">
      <c r="A54" s="738" t="s">
        <v>52</v>
      </c>
      <c r="B54" s="738" t="s">
        <v>53</v>
      </c>
      <c r="C54" s="738" t="s">
        <v>19</v>
      </c>
      <c r="D54" s="738">
        <v>35056.8915296017</v>
      </c>
      <c r="E54" s="738">
        <v>25722.947409256001</v>
      </c>
      <c r="F54" s="738">
        <v>57.678487047107197</v>
      </c>
      <c r="G54" s="738">
        <v>42.321512952892803</v>
      </c>
    </row>
    <row r="55" spans="1:7" x14ac:dyDescent="0.25">
      <c r="A55" s="738" t="s">
        <v>54</v>
      </c>
      <c r="B55" s="738" t="s">
        <v>55</v>
      </c>
      <c r="C55" s="738" t="s">
        <v>18</v>
      </c>
      <c r="D55" s="738">
        <v>4765.07118118366</v>
      </c>
      <c r="E55" s="738">
        <v>4816.4327694702797</v>
      </c>
      <c r="F55" s="738">
        <v>49.731975332102699</v>
      </c>
      <c r="G55" s="738">
        <v>50.268024667897301</v>
      </c>
    </row>
    <row r="56" spans="1:7" x14ac:dyDescent="0.25">
      <c r="A56" s="738" t="s">
        <v>54</v>
      </c>
      <c r="B56" s="738" t="s">
        <v>55</v>
      </c>
      <c r="C56" s="738" t="s">
        <v>19</v>
      </c>
      <c r="D56" s="738">
        <v>12155.6772172867</v>
      </c>
      <c r="E56" s="738">
        <v>10644.8188320593</v>
      </c>
      <c r="F56" s="738">
        <v>53.313213848412602</v>
      </c>
      <c r="G56" s="738">
        <v>46.686786151587398</v>
      </c>
    </row>
    <row r="57" spans="1:7" x14ac:dyDescent="0.25">
      <c r="A57" s="738" t="s">
        <v>56</v>
      </c>
      <c r="B57" s="738" t="s">
        <v>57</v>
      </c>
      <c r="C57" s="738" t="s">
        <v>18</v>
      </c>
      <c r="D57" s="738">
        <v>3396.1234833919302</v>
      </c>
      <c r="E57" s="738">
        <v>4302.17256506785</v>
      </c>
      <c r="F57" s="738">
        <v>44.115262156895099</v>
      </c>
      <c r="G57" s="738">
        <v>55.884737843104901</v>
      </c>
    </row>
    <row r="58" spans="1:7" x14ac:dyDescent="0.25">
      <c r="A58" s="738" t="s">
        <v>56</v>
      </c>
      <c r="B58" s="738" t="s">
        <v>57</v>
      </c>
      <c r="C58" s="738" t="s">
        <v>19</v>
      </c>
      <c r="D58" s="738">
        <v>13916.920518413201</v>
      </c>
      <c r="E58" s="738">
        <v>14436.783433127101</v>
      </c>
      <c r="F58" s="738">
        <v>49.083253962864198</v>
      </c>
      <c r="G58" s="738">
        <v>50.916746037135802</v>
      </c>
    </row>
    <row r="59" spans="1:7" x14ac:dyDescent="0.25">
      <c r="A59" s="738" t="s">
        <v>58</v>
      </c>
      <c r="B59" s="738" t="s">
        <v>59</v>
      </c>
      <c r="C59" s="738" t="s">
        <v>18</v>
      </c>
      <c r="D59" s="738">
        <v>9609.4753739010594</v>
      </c>
      <c r="E59" s="738">
        <v>11338.875614917601</v>
      </c>
      <c r="F59" s="738">
        <v>45.872228219921404</v>
      </c>
      <c r="G59" s="738">
        <v>54.127771780078596</v>
      </c>
    </row>
    <row r="60" spans="1:7" x14ac:dyDescent="0.25">
      <c r="A60" s="738" t="s">
        <v>58</v>
      </c>
      <c r="B60" s="738" t="s">
        <v>59</v>
      </c>
      <c r="C60" s="738" t="s">
        <v>19</v>
      </c>
      <c r="D60" s="738">
        <v>44159.4914822024</v>
      </c>
      <c r="E60" s="738">
        <v>37250.157528978903</v>
      </c>
      <c r="F60" s="738">
        <v>54.243559600824803</v>
      </c>
      <c r="G60" s="738">
        <v>45.756440399175197</v>
      </c>
    </row>
    <row r="61" spans="1:7" x14ac:dyDescent="0.25">
      <c r="A61" s="738" t="s">
        <v>60</v>
      </c>
      <c r="B61" s="738" t="s">
        <v>61</v>
      </c>
      <c r="C61" s="738" t="s">
        <v>18</v>
      </c>
      <c r="D61" s="738">
        <v>1054.77733424342</v>
      </c>
      <c r="E61" s="738">
        <v>1269.8099429297699</v>
      </c>
      <c r="F61" s="738">
        <v>45.374821784539797</v>
      </c>
      <c r="G61" s="738">
        <v>54.625178215460103</v>
      </c>
    </row>
    <row r="62" spans="1:7" x14ac:dyDescent="0.25">
      <c r="A62" s="738" t="s">
        <v>60</v>
      </c>
      <c r="B62" s="738" t="s">
        <v>61</v>
      </c>
      <c r="C62" s="738" t="s">
        <v>19</v>
      </c>
      <c r="D62" s="738">
        <v>2571.2232827928501</v>
      </c>
      <c r="E62" s="738">
        <v>2608.1894400339602</v>
      </c>
      <c r="F62" s="738">
        <v>49.643143352158503</v>
      </c>
      <c r="G62" s="738">
        <v>50.356856647841497</v>
      </c>
    </row>
    <row r="63" spans="1:7" x14ac:dyDescent="0.25">
      <c r="A63" s="738" t="s">
        <v>62</v>
      </c>
      <c r="B63" s="738" t="s">
        <v>63</v>
      </c>
      <c r="C63" s="738" t="s">
        <v>18</v>
      </c>
      <c r="D63" s="738">
        <v>20201.6817422026</v>
      </c>
      <c r="E63" s="738">
        <v>19891.857667996101</v>
      </c>
      <c r="F63" s="738">
        <v>50.386376556877003</v>
      </c>
      <c r="G63" s="738">
        <v>49.613623443122997</v>
      </c>
    </row>
    <row r="64" spans="1:7" x14ac:dyDescent="0.25">
      <c r="A64" s="738" t="s">
        <v>62</v>
      </c>
      <c r="B64" s="738" t="s">
        <v>63</v>
      </c>
      <c r="C64" s="738" t="s">
        <v>19</v>
      </c>
      <c r="D64" s="738">
        <v>53154.711416263002</v>
      </c>
      <c r="E64" s="738">
        <v>47493.749173538301</v>
      </c>
      <c r="F64" s="738">
        <v>52.812244822002903</v>
      </c>
      <c r="G64" s="738">
        <v>47.187755177996998</v>
      </c>
    </row>
    <row r="65" spans="1:7" x14ac:dyDescent="0.25">
      <c r="A65" s="738" t="s">
        <v>64</v>
      </c>
      <c r="B65" s="738" t="s">
        <v>65</v>
      </c>
      <c r="C65" s="738" t="s">
        <v>18</v>
      </c>
      <c r="D65" s="738">
        <v>32538.473904447499</v>
      </c>
      <c r="E65" s="738">
        <v>40961.135453026902</v>
      </c>
      <c r="F65" s="738">
        <v>44.270267813523503</v>
      </c>
      <c r="G65" s="738">
        <v>55.729732186476497</v>
      </c>
    </row>
    <row r="66" spans="1:7" x14ac:dyDescent="0.25">
      <c r="A66" s="738" t="s">
        <v>64</v>
      </c>
      <c r="B66" s="738" t="s">
        <v>65</v>
      </c>
      <c r="C66" s="738" t="s">
        <v>19</v>
      </c>
      <c r="D66" s="738">
        <v>77090.361532000898</v>
      </c>
      <c r="E66" s="738">
        <v>62260.029110524803</v>
      </c>
      <c r="F66" s="738">
        <v>55.321238194272503</v>
      </c>
      <c r="G66" s="738">
        <v>44.678761805727497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2168</v>
      </c>
    </row>
    <row r="9" spans="1:7" x14ac:dyDescent="0.25">
      <c r="A9" t="s">
        <v>2169</v>
      </c>
    </row>
    <row r="10" spans="1:7" x14ac:dyDescent="0.25">
      <c r="A10" t="s">
        <v>2174</v>
      </c>
    </row>
    <row r="11" spans="1:7" x14ac:dyDescent="0.25">
      <c r="A11" t="s">
        <v>2175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39" t="s">
        <v>16</v>
      </c>
      <c r="B17" s="739" t="s">
        <v>17</v>
      </c>
      <c r="C17" s="739" t="s">
        <v>18</v>
      </c>
      <c r="D17" s="739">
        <v>92141.342959653397</v>
      </c>
      <c r="E17" s="739">
        <v>223986.26035795899</v>
      </c>
      <c r="F17" s="739">
        <v>29.146883091724</v>
      </c>
      <c r="G17" s="739">
        <v>70.853116908275993</v>
      </c>
    </row>
    <row r="18" spans="1:7" x14ac:dyDescent="0.25">
      <c r="A18" s="739" t="s">
        <v>16</v>
      </c>
      <c r="B18" s="739" t="s">
        <v>17</v>
      </c>
      <c r="C18" s="739" t="s">
        <v>19</v>
      </c>
      <c r="D18" s="739">
        <v>381757.97901604499</v>
      </c>
      <c r="E18" s="739">
        <v>615278.52651711297</v>
      </c>
      <c r="F18" s="739">
        <v>38.289267935270097</v>
      </c>
      <c r="G18" s="739">
        <v>61.710732064729903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40" t="s">
        <v>28</v>
      </c>
      <c r="B29" s="740" t="s">
        <v>29</v>
      </c>
      <c r="C29" s="740" t="s">
        <v>18</v>
      </c>
      <c r="D29" s="740">
        <v>5598.09448799247</v>
      </c>
      <c r="E29" s="740">
        <v>7333.4771116605898</v>
      </c>
      <c r="F29" s="740">
        <v>43.290132563180997</v>
      </c>
      <c r="G29" s="740">
        <v>56.709867436819003</v>
      </c>
    </row>
    <row r="30" spans="1:7" x14ac:dyDescent="0.25">
      <c r="A30" s="740" t="s">
        <v>28</v>
      </c>
      <c r="B30" s="740" t="s">
        <v>29</v>
      </c>
      <c r="C30" s="740" t="s">
        <v>19</v>
      </c>
      <c r="D30" s="740">
        <v>58158.881225388497</v>
      </c>
      <c r="E30" s="740">
        <v>41856.268270895103</v>
      </c>
      <c r="F30" s="740">
        <v>58.150071782424902</v>
      </c>
      <c r="G30" s="740">
        <v>41.849928217575098</v>
      </c>
    </row>
    <row r="31" spans="1:7" x14ac:dyDescent="0.25">
      <c r="A31" s="740" t="s">
        <v>30</v>
      </c>
      <c r="B31" s="740" t="s">
        <v>31</v>
      </c>
      <c r="C31" s="740" t="s">
        <v>18</v>
      </c>
      <c r="D31" s="740">
        <v>812.68572329766596</v>
      </c>
      <c r="E31" s="740">
        <v>1659.2267315013801</v>
      </c>
      <c r="F31" s="740">
        <v>32.876800378585202</v>
      </c>
      <c r="G31" s="740">
        <v>67.123199621414798</v>
      </c>
    </row>
    <row r="32" spans="1:7" x14ac:dyDescent="0.25">
      <c r="A32" s="740" t="s">
        <v>30</v>
      </c>
      <c r="B32" s="740" t="s">
        <v>31</v>
      </c>
      <c r="C32" s="740" t="s">
        <v>19</v>
      </c>
      <c r="D32" s="740">
        <v>14405.858786389201</v>
      </c>
      <c r="E32" s="740">
        <v>12701.347329151</v>
      </c>
      <c r="F32" s="740">
        <v>53.144019066319402</v>
      </c>
      <c r="G32" s="740">
        <v>46.855980933680598</v>
      </c>
    </row>
    <row r="33" spans="1:7" x14ac:dyDescent="0.25">
      <c r="A33" s="740" t="s">
        <v>32</v>
      </c>
      <c r="B33" s="740" t="s">
        <v>33</v>
      </c>
      <c r="C33" s="740" t="s">
        <v>18</v>
      </c>
      <c r="D33" s="740">
        <v>1350.1742333818099</v>
      </c>
      <c r="E33" s="740">
        <v>5729.2866602977601</v>
      </c>
      <c r="F33" s="740">
        <v>19.071709748227001</v>
      </c>
      <c r="G33" s="740">
        <v>80.928290251773007</v>
      </c>
    </row>
    <row r="34" spans="1:7" x14ac:dyDescent="0.25">
      <c r="A34" s="740" t="s">
        <v>32</v>
      </c>
      <c r="B34" s="740" t="s">
        <v>33</v>
      </c>
      <c r="C34" s="740" t="s">
        <v>19</v>
      </c>
      <c r="D34" s="740">
        <v>3136.19502003448</v>
      </c>
      <c r="E34" s="740">
        <v>7016.9147529475604</v>
      </c>
      <c r="F34" s="740">
        <v>30.889009280487301</v>
      </c>
      <c r="G34" s="740">
        <v>69.110990719512699</v>
      </c>
    </row>
    <row r="35" spans="1:7" x14ac:dyDescent="0.25">
      <c r="A35" s="740" t="s">
        <v>34</v>
      </c>
      <c r="B35" s="740" t="s">
        <v>35</v>
      </c>
      <c r="C35" s="740" t="s">
        <v>18</v>
      </c>
      <c r="D35" s="740">
        <v>4876.1860986755</v>
      </c>
      <c r="E35" s="740">
        <v>13257.9810135972</v>
      </c>
      <c r="F35" s="740">
        <v>26.889495770530502</v>
      </c>
      <c r="G35" s="740">
        <v>73.110504229469498</v>
      </c>
    </row>
    <row r="36" spans="1:7" x14ac:dyDescent="0.25">
      <c r="A36" s="740" t="s">
        <v>34</v>
      </c>
      <c r="B36" s="740" t="s">
        <v>35</v>
      </c>
      <c r="C36" s="740" t="s">
        <v>19</v>
      </c>
      <c r="D36" s="740">
        <v>14889.287276632</v>
      </c>
      <c r="E36" s="740">
        <v>34073.464810530997</v>
      </c>
      <c r="F36" s="740">
        <v>30.409416631904701</v>
      </c>
      <c r="G36" s="740">
        <v>69.590583368095295</v>
      </c>
    </row>
    <row r="37" spans="1:7" x14ac:dyDescent="0.25">
      <c r="A37" s="740" t="s">
        <v>36</v>
      </c>
      <c r="B37" s="740" t="s">
        <v>37</v>
      </c>
      <c r="C37" s="740" t="s">
        <v>18</v>
      </c>
      <c r="D37" s="740">
        <v>3824.2260504200199</v>
      </c>
      <c r="E37" s="740">
        <v>12334.904102054899</v>
      </c>
      <c r="F37" s="740">
        <v>23.6660390400674</v>
      </c>
      <c r="G37" s="740">
        <v>76.333960959932597</v>
      </c>
    </row>
    <row r="38" spans="1:7" x14ac:dyDescent="0.25">
      <c r="A38" s="740" t="s">
        <v>36</v>
      </c>
      <c r="B38" s="740" t="s">
        <v>37</v>
      </c>
      <c r="C38" s="740" t="s">
        <v>19</v>
      </c>
      <c r="D38" s="740">
        <v>7656.4302020807099</v>
      </c>
      <c r="E38" s="740">
        <v>21368.302185430301</v>
      </c>
      <c r="F38" s="740">
        <v>26.3789863756855</v>
      </c>
      <c r="G38" s="740">
        <v>73.6210136243145</v>
      </c>
    </row>
    <row r="39" spans="1:7" x14ac:dyDescent="0.25">
      <c r="A39" s="740" t="s">
        <v>38</v>
      </c>
      <c r="B39" s="740" t="s">
        <v>39</v>
      </c>
      <c r="C39" s="740" t="s">
        <v>18</v>
      </c>
      <c r="D39" s="740">
        <v>2626.2969977653402</v>
      </c>
      <c r="E39" s="740">
        <v>6642.5550923636802</v>
      </c>
      <c r="F39" s="740">
        <v>28.334652147079201</v>
      </c>
      <c r="G39" s="740">
        <v>71.665347852920803</v>
      </c>
    </row>
    <row r="40" spans="1:7" x14ac:dyDescent="0.25">
      <c r="A40" s="740" t="s">
        <v>38</v>
      </c>
      <c r="B40" s="740" t="s">
        <v>39</v>
      </c>
      <c r="C40" s="740" t="s">
        <v>19</v>
      </c>
      <c r="D40" s="740">
        <v>7507.8106202692397</v>
      </c>
      <c r="E40" s="740">
        <v>15068.4979369864</v>
      </c>
      <c r="F40" s="740">
        <v>33.255262264106399</v>
      </c>
      <c r="G40" s="740">
        <v>66.744737735893594</v>
      </c>
    </row>
    <row r="41" spans="1:7" x14ac:dyDescent="0.25">
      <c r="A41" s="740" t="s">
        <v>40</v>
      </c>
      <c r="B41" s="740" t="s">
        <v>41</v>
      </c>
      <c r="C41" s="740" t="s">
        <v>18</v>
      </c>
      <c r="D41" s="740">
        <v>8039.0996683193198</v>
      </c>
      <c r="E41" s="740">
        <v>19113.489089683098</v>
      </c>
      <c r="F41" s="740">
        <v>29.607120484782602</v>
      </c>
      <c r="G41" s="740">
        <v>70.392879515217402</v>
      </c>
    </row>
    <row r="42" spans="1:7" x14ac:dyDescent="0.25">
      <c r="A42" s="740" t="s">
        <v>40</v>
      </c>
      <c r="B42" s="740" t="s">
        <v>41</v>
      </c>
      <c r="C42" s="740" t="s">
        <v>19</v>
      </c>
      <c r="D42" s="740">
        <v>24672.7028977599</v>
      </c>
      <c r="E42" s="740">
        <v>42718.010492989102</v>
      </c>
      <c r="F42" s="740">
        <v>36.611428572808101</v>
      </c>
      <c r="G42" s="740">
        <v>63.388571427191899</v>
      </c>
    </row>
    <row r="43" spans="1:7" x14ac:dyDescent="0.25">
      <c r="A43" s="740" t="s">
        <v>42</v>
      </c>
      <c r="B43" s="740" t="s">
        <v>43</v>
      </c>
      <c r="C43" s="740" t="s">
        <v>18</v>
      </c>
      <c r="D43" s="740">
        <v>16798.4231769701</v>
      </c>
      <c r="E43" s="740">
        <v>38623.291724947601</v>
      </c>
      <c r="F43" s="740">
        <v>30.310182943091998</v>
      </c>
      <c r="G43" s="740">
        <v>69.689817056907998</v>
      </c>
    </row>
    <row r="44" spans="1:7" x14ac:dyDescent="0.25">
      <c r="A44" s="740" t="s">
        <v>42</v>
      </c>
      <c r="B44" s="740" t="s">
        <v>43</v>
      </c>
      <c r="C44" s="740" t="s">
        <v>19</v>
      </c>
      <c r="D44" s="740">
        <v>40694.798484009203</v>
      </c>
      <c r="E44" s="740">
        <v>80265.472845188298</v>
      </c>
      <c r="F44" s="740">
        <v>33.643111111463099</v>
      </c>
      <c r="G44" s="740">
        <v>66.356888888536901</v>
      </c>
    </row>
    <row r="45" spans="1:7" x14ac:dyDescent="0.25">
      <c r="A45" s="740" t="s">
        <v>44</v>
      </c>
      <c r="B45" s="740" t="s">
        <v>45</v>
      </c>
      <c r="C45" s="740" t="s">
        <v>18</v>
      </c>
      <c r="D45" s="740">
        <v>3427.6656823398698</v>
      </c>
      <c r="E45" s="740">
        <v>7346.5098005646696</v>
      </c>
      <c r="F45" s="740">
        <v>31.813716861940598</v>
      </c>
      <c r="G45" s="740">
        <v>68.186283138059395</v>
      </c>
    </row>
    <row r="46" spans="1:7" x14ac:dyDescent="0.25">
      <c r="A46" s="740" t="s">
        <v>44</v>
      </c>
      <c r="B46" s="740" t="s">
        <v>45</v>
      </c>
      <c r="C46" s="740" t="s">
        <v>19</v>
      </c>
      <c r="D46" s="740">
        <v>18886.355315073801</v>
      </c>
      <c r="E46" s="740">
        <v>36789.794373494798</v>
      </c>
      <c r="F46" s="740">
        <v>33.921805693671303</v>
      </c>
      <c r="G46" s="740">
        <v>66.078194306328697</v>
      </c>
    </row>
    <row r="47" spans="1:7" x14ac:dyDescent="0.25">
      <c r="A47" s="740" t="s">
        <v>46</v>
      </c>
      <c r="B47" s="740" t="s">
        <v>47</v>
      </c>
      <c r="C47" s="740" t="s">
        <v>18</v>
      </c>
      <c r="D47" s="740">
        <v>7582.3440903247701</v>
      </c>
      <c r="E47" s="740">
        <v>26375.831743115399</v>
      </c>
      <c r="F47" s="740">
        <v>22.328478795548499</v>
      </c>
      <c r="G47" s="740">
        <v>77.671521204451494</v>
      </c>
    </row>
    <row r="48" spans="1:7" x14ac:dyDescent="0.25">
      <c r="A48" s="740" t="s">
        <v>46</v>
      </c>
      <c r="B48" s="740" t="s">
        <v>47</v>
      </c>
      <c r="C48" s="740" t="s">
        <v>19</v>
      </c>
      <c r="D48" s="740">
        <v>42647.832367848801</v>
      </c>
      <c r="E48" s="740">
        <v>81311.679706221301</v>
      </c>
      <c r="F48" s="740">
        <v>34.404646851437498</v>
      </c>
      <c r="G48" s="740">
        <v>65.595353148562495</v>
      </c>
    </row>
    <row r="49" spans="1:7" x14ac:dyDescent="0.25">
      <c r="A49" s="740" t="s">
        <v>48</v>
      </c>
      <c r="B49" s="740" t="s">
        <v>49</v>
      </c>
      <c r="C49" s="740" t="s">
        <v>18</v>
      </c>
      <c r="D49" s="740">
        <v>14957.191909675999</v>
      </c>
      <c r="E49" s="740">
        <v>26861.307494079301</v>
      </c>
      <c r="F49" s="740">
        <v>35.766926415185601</v>
      </c>
      <c r="G49" s="740">
        <v>64.233073584814406</v>
      </c>
    </row>
    <row r="50" spans="1:7" x14ac:dyDescent="0.25">
      <c r="A50" s="740" t="s">
        <v>48</v>
      </c>
      <c r="B50" s="740" t="s">
        <v>49</v>
      </c>
      <c r="C50" s="740" t="s">
        <v>19</v>
      </c>
      <c r="D50" s="740">
        <v>65369.200092412197</v>
      </c>
      <c r="E50" s="740">
        <v>99187.606298499697</v>
      </c>
      <c r="F50" s="740">
        <v>39.7243976266316</v>
      </c>
      <c r="G50" s="740">
        <v>60.2756023733684</v>
      </c>
    </row>
    <row r="51" spans="1:7" x14ac:dyDescent="0.25">
      <c r="A51" s="740" t="s">
        <v>50</v>
      </c>
      <c r="B51" s="740" t="s">
        <v>51</v>
      </c>
      <c r="C51" s="740" t="s">
        <v>18</v>
      </c>
      <c r="D51" s="740">
        <v>2114.71883771583</v>
      </c>
      <c r="E51" s="740">
        <v>5539.3229595271296</v>
      </c>
      <c r="F51" s="740">
        <v>27.628786120263499</v>
      </c>
      <c r="G51" s="740">
        <v>72.371213879736501</v>
      </c>
    </row>
    <row r="52" spans="1:7" x14ac:dyDescent="0.25">
      <c r="A52" s="740" t="s">
        <v>50</v>
      </c>
      <c r="B52" s="740" t="s">
        <v>51</v>
      </c>
      <c r="C52" s="740" t="s">
        <v>19</v>
      </c>
      <c r="D52" s="740">
        <v>11848.733798045499</v>
      </c>
      <c r="E52" s="740">
        <v>17809.167123002499</v>
      </c>
      <c r="F52" s="740">
        <v>39.951356738252997</v>
      </c>
      <c r="G52" s="740">
        <v>60.048643261747003</v>
      </c>
    </row>
    <row r="53" spans="1:7" x14ac:dyDescent="0.25">
      <c r="A53" s="740" t="s">
        <v>52</v>
      </c>
      <c r="B53" s="740" t="s">
        <v>53</v>
      </c>
      <c r="C53" s="740" t="s">
        <v>18</v>
      </c>
      <c r="D53" s="740">
        <v>1499.7987583372999</v>
      </c>
      <c r="E53" s="740">
        <v>2303.2544533927498</v>
      </c>
      <c r="F53" s="740">
        <v>39.436701903390599</v>
      </c>
      <c r="G53" s="740">
        <v>60.563298096609401</v>
      </c>
    </row>
    <row r="54" spans="1:7" x14ac:dyDescent="0.25">
      <c r="A54" s="740" t="s">
        <v>52</v>
      </c>
      <c r="B54" s="740" t="s">
        <v>53</v>
      </c>
      <c r="C54" s="740" t="s">
        <v>19</v>
      </c>
      <c r="D54" s="740">
        <v>15287.9457164225</v>
      </c>
      <c r="E54" s="740">
        <v>16759.811964193599</v>
      </c>
      <c r="F54" s="740">
        <v>47.703636144470003</v>
      </c>
      <c r="G54" s="740">
        <v>52.296363855529997</v>
      </c>
    </row>
    <row r="55" spans="1:7" x14ac:dyDescent="0.25">
      <c r="A55" s="740" t="s">
        <v>54</v>
      </c>
      <c r="B55" s="740" t="s">
        <v>55</v>
      </c>
      <c r="C55" s="740" t="s">
        <v>18</v>
      </c>
      <c r="D55" s="740">
        <v>1634.8549967957499</v>
      </c>
      <c r="E55" s="740">
        <v>3449.6889114299902</v>
      </c>
      <c r="F55" s="740">
        <v>32.153424698543603</v>
      </c>
      <c r="G55" s="740">
        <v>67.846575301456397</v>
      </c>
    </row>
    <row r="56" spans="1:7" x14ac:dyDescent="0.25">
      <c r="A56" s="740" t="s">
        <v>54</v>
      </c>
      <c r="B56" s="740" t="s">
        <v>55</v>
      </c>
      <c r="C56" s="740" t="s">
        <v>19</v>
      </c>
      <c r="D56" s="740">
        <v>4416.85035997053</v>
      </c>
      <c r="E56" s="740">
        <v>6825.8788865608703</v>
      </c>
      <c r="F56" s="740">
        <v>39.286282388533202</v>
      </c>
      <c r="G56" s="740">
        <v>60.713717611466798</v>
      </c>
    </row>
    <row r="57" spans="1:7" x14ac:dyDescent="0.25">
      <c r="A57" s="740" t="s">
        <v>56</v>
      </c>
      <c r="B57" s="740" t="s">
        <v>57</v>
      </c>
      <c r="C57" s="740" t="s">
        <v>18</v>
      </c>
      <c r="D57" s="740">
        <v>1054.7496854934</v>
      </c>
      <c r="E57" s="740">
        <v>3243.75872474166</v>
      </c>
      <c r="F57" s="740">
        <v>24.537574079928799</v>
      </c>
      <c r="G57" s="740">
        <v>75.462425920071198</v>
      </c>
    </row>
    <row r="58" spans="1:7" x14ac:dyDescent="0.25">
      <c r="A58" s="740" t="s">
        <v>56</v>
      </c>
      <c r="B58" s="740" t="s">
        <v>57</v>
      </c>
      <c r="C58" s="740" t="s">
        <v>19</v>
      </c>
      <c r="D58" s="740">
        <v>4294.9003061641197</v>
      </c>
      <c r="E58" s="740">
        <v>9585.8457517118695</v>
      </c>
      <c r="F58" s="740">
        <v>30.941422660255199</v>
      </c>
      <c r="G58" s="740">
        <v>69.058577339744801</v>
      </c>
    </row>
    <row r="59" spans="1:7" x14ac:dyDescent="0.25">
      <c r="A59" s="740" t="s">
        <v>58</v>
      </c>
      <c r="B59" s="740" t="s">
        <v>59</v>
      </c>
      <c r="C59" s="740" t="s">
        <v>18</v>
      </c>
      <c r="D59" s="740">
        <v>4048.31278628051</v>
      </c>
      <c r="E59" s="740">
        <v>7093.4730743451901</v>
      </c>
      <c r="F59" s="740">
        <v>36.334505409828097</v>
      </c>
      <c r="G59" s="740">
        <v>63.665494590171903</v>
      </c>
    </row>
    <row r="60" spans="1:7" x14ac:dyDescent="0.25">
      <c r="A60" s="740" t="s">
        <v>58</v>
      </c>
      <c r="B60" s="740" t="s">
        <v>59</v>
      </c>
      <c r="C60" s="740" t="s">
        <v>19</v>
      </c>
      <c r="D60" s="740">
        <v>16230.0485730618</v>
      </c>
      <c r="E60" s="740">
        <v>22991.537153525602</v>
      </c>
      <c r="F60" s="740">
        <v>41.380398758482201</v>
      </c>
      <c r="G60" s="740">
        <v>58.619601241517799</v>
      </c>
    </row>
    <row r="61" spans="1:7" x14ac:dyDescent="0.25">
      <c r="A61" s="740" t="s">
        <v>60</v>
      </c>
      <c r="B61" s="740" t="s">
        <v>61</v>
      </c>
      <c r="C61" s="740" t="s">
        <v>18</v>
      </c>
      <c r="D61" s="740">
        <v>359.73985722267798</v>
      </c>
      <c r="E61" s="740">
        <v>1024.30706049434</v>
      </c>
      <c r="F61" s="740">
        <v>25.991883123158001</v>
      </c>
      <c r="G61" s="740">
        <v>74.008116876841996</v>
      </c>
    </row>
    <row r="62" spans="1:7" x14ac:dyDescent="0.25">
      <c r="A62" s="740" t="s">
        <v>60</v>
      </c>
      <c r="B62" s="740" t="s">
        <v>61</v>
      </c>
      <c r="C62" s="740" t="s">
        <v>19</v>
      </c>
      <c r="D62" s="740">
        <v>787.56908083713301</v>
      </c>
      <c r="E62" s="740">
        <v>1746.5573011399399</v>
      </c>
      <c r="F62" s="740">
        <v>31.078524198255899</v>
      </c>
      <c r="G62" s="740">
        <v>68.921475801744094</v>
      </c>
    </row>
    <row r="63" spans="1:7" x14ac:dyDescent="0.25">
      <c r="A63" s="740" t="s">
        <v>62</v>
      </c>
      <c r="B63" s="740" t="s">
        <v>63</v>
      </c>
      <c r="C63" s="740" t="s">
        <v>18</v>
      </c>
      <c r="D63" s="740">
        <v>5023.9277875834596</v>
      </c>
      <c r="E63" s="740">
        <v>14551.729510986401</v>
      </c>
      <c r="F63" s="740">
        <v>25.6641588630104</v>
      </c>
      <c r="G63" s="740">
        <v>74.3358411369896</v>
      </c>
    </row>
    <row r="64" spans="1:7" x14ac:dyDescent="0.25">
      <c r="A64" s="740" t="s">
        <v>62</v>
      </c>
      <c r="B64" s="740" t="s">
        <v>63</v>
      </c>
      <c r="C64" s="740" t="s">
        <v>19</v>
      </c>
      <c r="D64" s="740">
        <v>14755.6179070383</v>
      </c>
      <c r="E64" s="740">
        <v>30096.809638882201</v>
      </c>
      <c r="F64" s="740">
        <v>32.898147802437897</v>
      </c>
      <c r="G64" s="740">
        <v>67.101852197562096</v>
      </c>
    </row>
    <row r="65" spans="1:7" x14ac:dyDescent="0.25">
      <c r="A65" s="740" t="s">
        <v>64</v>
      </c>
      <c r="B65" s="740" t="s">
        <v>65</v>
      </c>
      <c r="C65" s="740" t="s">
        <v>18</v>
      </c>
      <c r="D65" s="740">
        <v>6512.8521310616097</v>
      </c>
      <c r="E65" s="740">
        <v>21502.865099176201</v>
      </c>
      <c r="F65" s="740">
        <v>23.2471368751259</v>
      </c>
      <c r="G65" s="740">
        <v>76.752863124874096</v>
      </c>
    </row>
    <row r="66" spans="1:7" x14ac:dyDescent="0.25">
      <c r="A66" s="740" t="s">
        <v>64</v>
      </c>
      <c r="B66" s="740" t="s">
        <v>65</v>
      </c>
      <c r="C66" s="740" t="s">
        <v>19</v>
      </c>
      <c r="D66" s="740">
        <v>16110.9609866068</v>
      </c>
      <c r="E66" s="740">
        <v>37105.559695762</v>
      </c>
      <c r="F66" s="740">
        <v>30.274359879270602</v>
      </c>
      <c r="G66" s="740">
        <v>69.725640120729395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2168</v>
      </c>
    </row>
    <row r="9" spans="1:7" x14ac:dyDescent="0.25">
      <c r="A9" t="s">
        <v>2169</v>
      </c>
    </row>
    <row r="10" spans="1:7" x14ac:dyDescent="0.25">
      <c r="A10" t="s">
        <v>2178</v>
      </c>
    </row>
    <row r="11" spans="1:7" x14ac:dyDescent="0.25">
      <c r="A11" t="s">
        <v>2179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41" t="s">
        <v>16</v>
      </c>
      <c r="B17" s="741" t="s">
        <v>17</v>
      </c>
      <c r="C17" s="741" t="s">
        <v>18</v>
      </c>
      <c r="D17" s="741">
        <v>66702.935252935102</v>
      </c>
      <c r="E17" s="741">
        <v>198961.583241749</v>
      </c>
      <c r="F17" s="741">
        <v>25.107957822478198</v>
      </c>
      <c r="G17" s="741">
        <v>74.892042177521702</v>
      </c>
    </row>
    <row r="18" spans="1:7" x14ac:dyDescent="0.25">
      <c r="A18" s="741" t="s">
        <v>16</v>
      </c>
      <c r="B18" s="741" t="s">
        <v>17</v>
      </c>
      <c r="C18" s="741" t="s">
        <v>19</v>
      </c>
      <c r="D18" s="741">
        <v>271572.45141357201</v>
      </c>
      <c r="E18" s="741">
        <v>516561.584977269</v>
      </c>
      <c r="F18" s="741">
        <v>34.457647922072098</v>
      </c>
      <c r="G18" s="741">
        <v>65.542352077927802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2181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42" t="s">
        <v>28</v>
      </c>
      <c r="B29" s="742" t="s">
        <v>29</v>
      </c>
      <c r="C29" s="742" t="s">
        <v>18</v>
      </c>
      <c r="D29" s="742">
        <v>2399.4938525203702</v>
      </c>
      <c r="E29" s="742">
        <v>5897.7285275719296</v>
      </c>
      <c r="F29" s="742">
        <v>28.919242399450798</v>
      </c>
      <c r="G29" s="742">
        <v>71.080757600549205</v>
      </c>
    </row>
    <row r="30" spans="1:7" x14ac:dyDescent="0.25">
      <c r="A30" s="742" t="s">
        <v>28</v>
      </c>
      <c r="B30" s="742" t="s">
        <v>29</v>
      </c>
      <c r="C30" s="742" t="s">
        <v>19</v>
      </c>
      <c r="D30" s="742">
        <v>42366.221322597099</v>
      </c>
      <c r="E30" s="742">
        <v>29147.332665867401</v>
      </c>
      <c r="F30" s="742">
        <v>59.242226067286502</v>
      </c>
      <c r="G30" s="742">
        <v>40.757773932713498</v>
      </c>
    </row>
    <row r="31" spans="1:7" x14ac:dyDescent="0.25">
      <c r="A31" s="742" t="s">
        <v>30</v>
      </c>
      <c r="B31" s="742" t="s">
        <v>31</v>
      </c>
      <c r="C31" s="742" t="s">
        <v>18</v>
      </c>
      <c r="D31" s="742">
        <v>569.67292997767402</v>
      </c>
      <c r="E31" s="742">
        <v>1799.8383303798901</v>
      </c>
      <c r="F31" s="742">
        <v>24.041790368690101</v>
      </c>
      <c r="G31" s="742">
        <v>75.958209631309899</v>
      </c>
    </row>
    <row r="32" spans="1:7" x14ac:dyDescent="0.25">
      <c r="A32" s="742" t="s">
        <v>30</v>
      </c>
      <c r="B32" s="742" t="s">
        <v>31</v>
      </c>
      <c r="C32" s="742" t="s">
        <v>19</v>
      </c>
      <c r="D32" s="742">
        <v>11256.416468510801</v>
      </c>
      <c r="E32" s="742">
        <v>9405.1890651178092</v>
      </c>
      <c r="F32" s="742">
        <v>54.479873067898602</v>
      </c>
      <c r="G32" s="742">
        <v>45.520126932101299</v>
      </c>
    </row>
    <row r="33" spans="1:7" x14ac:dyDescent="0.25">
      <c r="A33" s="742" t="s">
        <v>32</v>
      </c>
      <c r="B33" s="742" t="s">
        <v>33</v>
      </c>
      <c r="C33" s="742" t="s">
        <v>18</v>
      </c>
      <c r="D33" s="742">
        <v>1070.8666580817101</v>
      </c>
      <c r="E33" s="742">
        <v>4831.5427423726896</v>
      </c>
      <c r="F33" s="742">
        <v>18.142873281532601</v>
      </c>
      <c r="G33" s="742">
        <v>81.857126718467399</v>
      </c>
    </row>
    <row r="34" spans="1:7" x14ac:dyDescent="0.25">
      <c r="A34" s="742" t="s">
        <v>32</v>
      </c>
      <c r="B34" s="742" t="s">
        <v>33</v>
      </c>
      <c r="C34" s="742" t="s">
        <v>19</v>
      </c>
      <c r="D34" s="742">
        <v>2513.08608387189</v>
      </c>
      <c r="E34" s="742">
        <v>6670.33564541532</v>
      </c>
      <c r="F34" s="742">
        <v>27.3654652694138</v>
      </c>
      <c r="G34" s="742">
        <v>72.634534730586196</v>
      </c>
    </row>
    <row r="35" spans="1:7" x14ac:dyDescent="0.25">
      <c r="A35" s="742" t="s">
        <v>34</v>
      </c>
      <c r="B35" s="742" t="s">
        <v>35</v>
      </c>
      <c r="C35" s="742" t="s">
        <v>18</v>
      </c>
      <c r="D35" s="742">
        <v>4216.5458160707603</v>
      </c>
      <c r="E35" s="742">
        <v>11918.5807209002</v>
      </c>
      <c r="F35" s="742">
        <v>26.132709938216099</v>
      </c>
      <c r="G35" s="742">
        <v>73.867290061783905</v>
      </c>
    </row>
    <row r="36" spans="1:7" x14ac:dyDescent="0.25">
      <c r="A36" s="742" t="s">
        <v>34</v>
      </c>
      <c r="B36" s="742" t="s">
        <v>35</v>
      </c>
      <c r="C36" s="742" t="s">
        <v>19</v>
      </c>
      <c r="D36" s="742">
        <v>10859.4812853851</v>
      </c>
      <c r="E36" s="742">
        <v>27043.100281527699</v>
      </c>
      <c r="F36" s="742">
        <v>28.6510333503639</v>
      </c>
      <c r="G36" s="742">
        <v>71.348966649636097</v>
      </c>
    </row>
    <row r="37" spans="1:7" x14ac:dyDescent="0.25">
      <c r="A37" s="742" t="s">
        <v>36</v>
      </c>
      <c r="B37" s="742" t="s">
        <v>37</v>
      </c>
      <c r="C37" s="742" t="s">
        <v>18</v>
      </c>
      <c r="D37" s="742">
        <v>2884.3587153737999</v>
      </c>
      <c r="E37" s="742">
        <v>12955.606586134099</v>
      </c>
      <c r="F37" s="742">
        <v>18.209375213083501</v>
      </c>
      <c r="G37" s="742">
        <v>81.790624786916496</v>
      </c>
    </row>
    <row r="38" spans="1:7" x14ac:dyDescent="0.25">
      <c r="A38" s="742" t="s">
        <v>36</v>
      </c>
      <c r="B38" s="742" t="s">
        <v>37</v>
      </c>
      <c r="C38" s="742" t="s">
        <v>19</v>
      </c>
      <c r="D38" s="742">
        <v>5573.7452379817396</v>
      </c>
      <c r="E38" s="742">
        <v>16795.0173794478</v>
      </c>
      <c r="F38" s="742">
        <v>24.917539397725701</v>
      </c>
      <c r="G38" s="742">
        <v>75.082460602274395</v>
      </c>
    </row>
    <row r="39" spans="1:7" x14ac:dyDescent="0.25">
      <c r="A39" s="742" t="s">
        <v>38</v>
      </c>
      <c r="B39" s="742" t="s">
        <v>39</v>
      </c>
      <c r="C39" s="742" t="s">
        <v>18</v>
      </c>
      <c r="D39" s="742">
        <v>2168.9624000556601</v>
      </c>
      <c r="E39" s="742">
        <v>4784.6900465549998</v>
      </c>
      <c r="F39" s="742">
        <v>31.191699854266499</v>
      </c>
      <c r="G39" s="742">
        <v>68.808300145733497</v>
      </c>
    </row>
    <row r="40" spans="1:7" x14ac:dyDescent="0.25">
      <c r="A40" s="742" t="s">
        <v>38</v>
      </c>
      <c r="B40" s="742" t="s">
        <v>39</v>
      </c>
      <c r="C40" s="742" t="s">
        <v>19</v>
      </c>
      <c r="D40" s="742">
        <v>4677.3079340917902</v>
      </c>
      <c r="E40" s="742">
        <v>12948.062626011901</v>
      </c>
      <c r="F40" s="742">
        <v>26.537359416880701</v>
      </c>
      <c r="G40" s="742">
        <v>73.462640583119295</v>
      </c>
    </row>
    <row r="41" spans="1:7" x14ac:dyDescent="0.25">
      <c r="A41" s="742" t="s">
        <v>40</v>
      </c>
      <c r="B41" s="742" t="s">
        <v>41</v>
      </c>
      <c r="C41" s="742" t="s">
        <v>18</v>
      </c>
      <c r="D41" s="742">
        <v>3580.65179016195</v>
      </c>
      <c r="E41" s="742">
        <v>20491.675609119899</v>
      </c>
      <c r="F41" s="742">
        <v>14.8745558780858</v>
      </c>
      <c r="G41" s="742">
        <v>85.1254441219142</v>
      </c>
    </row>
    <row r="42" spans="1:7" x14ac:dyDescent="0.25">
      <c r="A42" s="742" t="s">
        <v>40</v>
      </c>
      <c r="B42" s="742" t="s">
        <v>41</v>
      </c>
      <c r="C42" s="742" t="s">
        <v>19</v>
      </c>
      <c r="D42" s="742">
        <v>12201.566854201899</v>
      </c>
      <c r="E42" s="742">
        <v>43147.010335142302</v>
      </c>
      <c r="F42" s="742">
        <v>22.044951241404199</v>
      </c>
      <c r="G42" s="742">
        <v>77.955048758595794</v>
      </c>
    </row>
    <row r="43" spans="1:7" x14ac:dyDescent="0.25">
      <c r="A43" s="742" t="s">
        <v>42</v>
      </c>
      <c r="B43" s="742" t="s">
        <v>43</v>
      </c>
      <c r="C43" s="742" t="s">
        <v>18</v>
      </c>
      <c r="D43" s="742">
        <v>11997.7787316386</v>
      </c>
      <c r="E43" s="742">
        <v>34587.954439534798</v>
      </c>
      <c r="F43" s="742">
        <v>25.754191068656699</v>
      </c>
      <c r="G43" s="742">
        <v>74.245808931343305</v>
      </c>
    </row>
    <row r="44" spans="1:7" x14ac:dyDescent="0.25">
      <c r="A44" s="742" t="s">
        <v>42</v>
      </c>
      <c r="B44" s="742" t="s">
        <v>43</v>
      </c>
      <c r="C44" s="742" t="s">
        <v>19</v>
      </c>
      <c r="D44" s="742">
        <v>30642.225085737198</v>
      </c>
      <c r="E44" s="742">
        <v>62986.256562123999</v>
      </c>
      <c r="F44" s="742">
        <v>32.727461287883798</v>
      </c>
      <c r="G44" s="742">
        <v>67.272538712116202</v>
      </c>
    </row>
    <row r="45" spans="1:7" x14ac:dyDescent="0.25">
      <c r="A45" s="742" t="s">
        <v>44</v>
      </c>
      <c r="B45" s="742" t="s">
        <v>45</v>
      </c>
      <c r="C45" s="742" t="s">
        <v>18</v>
      </c>
      <c r="D45" s="742">
        <v>2770.0740177119201</v>
      </c>
      <c r="E45" s="742">
        <v>6276.6713218651503</v>
      </c>
      <c r="F45" s="742">
        <v>30.619564426043901</v>
      </c>
      <c r="G45" s="742">
        <v>69.380435573956106</v>
      </c>
    </row>
    <row r="46" spans="1:7" x14ac:dyDescent="0.25">
      <c r="A46" s="742" t="s">
        <v>44</v>
      </c>
      <c r="B46" s="742" t="s">
        <v>45</v>
      </c>
      <c r="C46" s="742" t="s">
        <v>19</v>
      </c>
      <c r="D46" s="742">
        <v>15867.299079099799</v>
      </c>
      <c r="E46" s="742">
        <v>28988.1805337312</v>
      </c>
      <c r="F46" s="742">
        <v>35.3742713622906</v>
      </c>
      <c r="G46" s="742">
        <v>64.6257286377094</v>
      </c>
    </row>
    <row r="47" spans="1:7" x14ac:dyDescent="0.25">
      <c r="A47" s="742" t="s">
        <v>46</v>
      </c>
      <c r="B47" s="742" t="s">
        <v>47</v>
      </c>
      <c r="C47" s="742" t="s">
        <v>18</v>
      </c>
      <c r="D47" s="742">
        <v>8315.5496593626194</v>
      </c>
      <c r="E47" s="742">
        <v>21102.307870244</v>
      </c>
      <c r="F47" s="742">
        <v>28.2670131602674</v>
      </c>
      <c r="G47" s="742">
        <v>71.732986839732604</v>
      </c>
    </row>
    <row r="48" spans="1:7" x14ac:dyDescent="0.25">
      <c r="A48" s="742" t="s">
        <v>46</v>
      </c>
      <c r="B48" s="742" t="s">
        <v>47</v>
      </c>
      <c r="C48" s="742" t="s">
        <v>19</v>
      </c>
      <c r="D48" s="742">
        <v>32563.840182497301</v>
      </c>
      <c r="E48" s="742">
        <v>67097.472270450206</v>
      </c>
      <c r="F48" s="742">
        <v>32.674504660844697</v>
      </c>
      <c r="G48" s="742">
        <v>67.325495339155296</v>
      </c>
    </row>
    <row r="49" spans="1:7" x14ac:dyDescent="0.25">
      <c r="A49" s="742" t="s">
        <v>48</v>
      </c>
      <c r="B49" s="742" t="s">
        <v>49</v>
      </c>
      <c r="C49" s="742" t="s">
        <v>18</v>
      </c>
      <c r="D49" s="742">
        <v>9010.9377729784901</v>
      </c>
      <c r="E49" s="742">
        <v>23838.745375664199</v>
      </c>
      <c r="F49" s="742">
        <v>27.430820967753601</v>
      </c>
      <c r="G49" s="742">
        <v>72.569179032246396</v>
      </c>
    </row>
    <row r="50" spans="1:7" x14ac:dyDescent="0.25">
      <c r="A50" s="742" t="s">
        <v>48</v>
      </c>
      <c r="B50" s="742" t="s">
        <v>49</v>
      </c>
      <c r="C50" s="742" t="s">
        <v>19</v>
      </c>
      <c r="D50" s="742">
        <v>43384.973969102699</v>
      </c>
      <c r="E50" s="742">
        <v>83121.528972585205</v>
      </c>
      <c r="F50" s="742">
        <v>34.294659136298002</v>
      </c>
      <c r="G50" s="742">
        <v>65.705340863702006</v>
      </c>
    </row>
    <row r="51" spans="1:7" x14ac:dyDescent="0.25">
      <c r="A51" s="742" t="s">
        <v>50</v>
      </c>
      <c r="B51" s="742" t="s">
        <v>51</v>
      </c>
      <c r="C51" s="742" t="s">
        <v>18</v>
      </c>
      <c r="D51" s="742">
        <v>1540.07489516737</v>
      </c>
      <c r="E51" s="742">
        <v>3639.1257547056798</v>
      </c>
      <c r="F51" s="742">
        <v>29.735764247811499</v>
      </c>
      <c r="G51" s="742">
        <v>70.264235752188497</v>
      </c>
    </row>
    <row r="52" spans="1:7" x14ac:dyDescent="0.25">
      <c r="A52" s="742" t="s">
        <v>50</v>
      </c>
      <c r="B52" s="742" t="s">
        <v>51</v>
      </c>
      <c r="C52" s="742" t="s">
        <v>19</v>
      </c>
      <c r="D52" s="742">
        <v>10220.027118227301</v>
      </c>
      <c r="E52" s="742">
        <v>12942.2596181645</v>
      </c>
      <c r="F52" s="742">
        <v>44.123567049059702</v>
      </c>
      <c r="G52" s="742">
        <v>55.876432950940298</v>
      </c>
    </row>
    <row r="53" spans="1:7" x14ac:dyDescent="0.25">
      <c r="A53" s="742" t="s">
        <v>52</v>
      </c>
      <c r="B53" s="742" t="s">
        <v>53</v>
      </c>
      <c r="C53" s="742" t="s">
        <v>18</v>
      </c>
      <c r="D53" s="742">
        <v>594.15050669015795</v>
      </c>
      <c r="E53" s="742">
        <v>1565.1163065102201</v>
      </c>
      <c r="F53" s="742">
        <v>27.5163079920416</v>
      </c>
      <c r="G53" s="742">
        <v>72.483692007958396</v>
      </c>
    </row>
    <row r="54" spans="1:7" x14ac:dyDescent="0.25">
      <c r="A54" s="742" t="s">
        <v>52</v>
      </c>
      <c r="B54" s="742" t="s">
        <v>53</v>
      </c>
      <c r="C54" s="742" t="s">
        <v>19</v>
      </c>
      <c r="D54" s="742">
        <v>10811.3036331945</v>
      </c>
      <c r="E54" s="742">
        <v>12961.0784901645</v>
      </c>
      <c r="F54" s="742">
        <v>45.478419356936001</v>
      </c>
      <c r="G54" s="742">
        <v>54.521580643063999</v>
      </c>
    </row>
    <row r="55" spans="1:7" x14ac:dyDescent="0.25">
      <c r="A55" s="742" t="s">
        <v>54</v>
      </c>
      <c r="B55" s="742" t="s">
        <v>55</v>
      </c>
      <c r="C55" s="742" t="s">
        <v>18</v>
      </c>
      <c r="D55" s="742">
        <v>1560.94894193394</v>
      </c>
      <c r="E55" s="742">
        <v>3502.69494417142</v>
      </c>
      <c r="F55" s="742">
        <v>30.826593991279299</v>
      </c>
      <c r="G55" s="742">
        <v>69.173406008720605</v>
      </c>
    </row>
    <row r="56" spans="1:7" x14ac:dyDescent="0.25">
      <c r="A56" s="742" t="s">
        <v>54</v>
      </c>
      <c r="B56" s="742" t="s">
        <v>55</v>
      </c>
      <c r="C56" s="742" t="s">
        <v>19</v>
      </c>
      <c r="D56" s="742">
        <v>3058.9625356042202</v>
      </c>
      <c r="E56" s="742">
        <v>5571.2355124400801</v>
      </c>
      <c r="F56" s="742">
        <v>35.4448706573706</v>
      </c>
      <c r="G56" s="742">
        <v>64.5551293426294</v>
      </c>
    </row>
    <row r="57" spans="1:7" x14ac:dyDescent="0.25">
      <c r="A57" s="742" t="s">
        <v>56</v>
      </c>
      <c r="B57" s="742" t="s">
        <v>57</v>
      </c>
      <c r="C57" s="742" t="s">
        <v>18</v>
      </c>
      <c r="D57" s="742">
        <v>981.17454038938797</v>
      </c>
      <c r="E57" s="742">
        <v>3185.70106423483</v>
      </c>
      <c r="F57" s="742">
        <v>23.5470082020333</v>
      </c>
      <c r="G57" s="742">
        <v>76.452991797966703</v>
      </c>
    </row>
    <row r="58" spans="1:7" x14ac:dyDescent="0.25">
      <c r="A58" s="742" t="s">
        <v>56</v>
      </c>
      <c r="B58" s="742" t="s">
        <v>57</v>
      </c>
      <c r="C58" s="742" t="s">
        <v>19</v>
      </c>
      <c r="D58" s="742">
        <v>3500.94886120815</v>
      </c>
      <c r="E58" s="742">
        <v>7699.48462950256</v>
      </c>
      <c r="F58" s="742">
        <v>31.257262177501701</v>
      </c>
      <c r="G58" s="742">
        <v>68.742737822498299</v>
      </c>
    </row>
    <row r="59" spans="1:7" x14ac:dyDescent="0.25">
      <c r="A59" s="742" t="s">
        <v>58</v>
      </c>
      <c r="B59" s="742" t="s">
        <v>59</v>
      </c>
      <c r="C59" s="742" t="s">
        <v>18</v>
      </c>
      <c r="D59" s="742">
        <v>2549.3449369073801</v>
      </c>
      <c r="E59" s="742">
        <v>5955.9602515230399</v>
      </c>
      <c r="F59" s="742">
        <v>29.973585667157401</v>
      </c>
      <c r="G59" s="742">
        <v>70.026414332842606</v>
      </c>
    </row>
    <row r="60" spans="1:7" x14ac:dyDescent="0.25">
      <c r="A60" s="742" t="s">
        <v>58</v>
      </c>
      <c r="B60" s="742" t="s">
        <v>59</v>
      </c>
      <c r="C60" s="742" t="s">
        <v>19</v>
      </c>
      <c r="D60" s="742">
        <v>11674.3777348125</v>
      </c>
      <c r="E60" s="742">
        <v>21005.2164903134</v>
      </c>
      <c r="F60" s="742">
        <v>35.723753650027199</v>
      </c>
      <c r="G60" s="742">
        <v>64.276246349972794</v>
      </c>
    </row>
    <row r="61" spans="1:7" x14ac:dyDescent="0.25">
      <c r="A61" s="742" t="s">
        <v>60</v>
      </c>
      <c r="B61" s="742" t="s">
        <v>61</v>
      </c>
      <c r="C61" s="742" t="s">
        <v>18</v>
      </c>
      <c r="D61" s="742">
        <v>276.94013347901301</v>
      </c>
      <c r="E61" s="742">
        <v>1038.7661613878499</v>
      </c>
      <c r="F61" s="742">
        <v>21.048780762049699</v>
      </c>
      <c r="G61" s="742">
        <v>78.951219237950298</v>
      </c>
    </row>
    <row r="62" spans="1:7" x14ac:dyDescent="0.25">
      <c r="A62" s="742" t="s">
        <v>60</v>
      </c>
      <c r="B62" s="742" t="s">
        <v>61</v>
      </c>
      <c r="C62" s="742" t="s">
        <v>19</v>
      </c>
      <c r="D62" s="742">
        <v>841.35538148655701</v>
      </c>
      <c r="E62" s="742">
        <v>1423.9656840177199</v>
      </c>
      <c r="F62" s="742">
        <v>37.140668238975003</v>
      </c>
      <c r="G62" s="742">
        <v>62.859331761024997</v>
      </c>
    </row>
    <row r="63" spans="1:7" x14ac:dyDescent="0.25">
      <c r="A63" s="742" t="s">
        <v>62</v>
      </c>
      <c r="B63" s="742" t="s">
        <v>63</v>
      </c>
      <c r="C63" s="742" t="s">
        <v>18</v>
      </c>
      <c r="D63" s="742">
        <v>4241.2749816483101</v>
      </c>
      <c r="E63" s="742">
        <v>12135.9074255082</v>
      </c>
      <c r="F63" s="742">
        <v>25.897464387982598</v>
      </c>
      <c r="G63" s="742">
        <v>74.102535612017405</v>
      </c>
    </row>
    <row r="64" spans="1:7" x14ac:dyDescent="0.25">
      <c r="A64" s="742" t="s">
        <v>62</v>
      </c>
      <c r="B64" s="742" t="s">
        <v>63</v>
      </c>
      <c r="C64" s="742" t="s">
        <v>19</v>
      </c>
      <c r="D64" s="742">
        <v>8662.3910307794904</v>
      </c>
      <c r="E64" s="742">
        <v>27830.799226477098</v>
      </c>
      <c r="F64" s="742">
        <v>23.737006739379201</v>
      </c>
      <c r="G64" s="742">
        <v>76.262993260620803</v>
      </c>
    </row>
    <row r="65" spans="1:7" x14ac:dyDescent="0.25">
      <c r="A65" s="742" t="s">
        <v>64</v>
      </c>
      <c r="B65" s="742" t="s">
        <v>65</v>
      </c>
      <c r="C65" s="742" t="s">
        <v>18</v>
      </c>
      <c r="D65" s="742">
        <v>5974.1339727860704</v>
      </c>
      <c r="E65" s="742">
        <v>19452.9697633656</v>
      </c>
      <c r="F65" s="742">
        <v>23.495141384475499</v>
      </c>
      <c r="G65" s="742">
        <v>76.504858615524498</v>
      </c>
    </row>
    <row r="66" spans="1:7" x14ac:dyDescent="0.25">
      <c r="A66" s="742" t="s">
        <v>64</v>
      </c>
      <c r="B66" s="742" t="s">
        <v>65</v>
      </c>
      <c r="C66" s="742" t="s">
        <v>19</v>
      </c>
      <c r="D66" s="742">
        <v>10896.9216151821</v>
      </c>
      <c r="E66" s="742">
        <v>39778.0589887682</v>
      </c>
      <c r="F66" s="742">
        <v>21.503553598464801</v>
      </c>
      <c r="G66" s="742">
        <v>78.496446401535195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2168</v>
      </c>
    </row>
    <row r="9" spans="1:7" x14ac:dyDescent="0.25">
      <c r="A9" t="s">
        <v>2169</v>
      </c>
    </row>
    <row r="10" spans="1:7" x14ac:dyDescent="0.25">
      <c r="A10" t="s">
        <v>2182</v>
      </c>
    </row>
    <row r="11" spans="1:7" x14ac:dyDescent="0.25">
      <c r="A11" t="s">
        <v>2183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43" t="s">
        <v>16</v>
      </c>
      <c r="B17" s="743" t="s">
        <v>17</v>
      </c>
      <c r="C17" s="743" t="s">
        <v>18</v>
      </c>
      <c r="D17" s="743">
        <v>719216.36975608801</v>
      </c>
      <c r="E17" s="743">
        <v>627751.59596712305</v>
      </c>
      <c r="F17" s="743">
        <v>53.395209690078097</v>
      </c>
      <c r="G17" s="743">
        <v>46.604790309921903</v>
      </c>
    </row>
    <row r="18" spans="1:7" x14ac:dyDescent="0.25">
      <c r="A18" s="743" t="s">
        <v>16</v>
      </c>
      <c r="B18" s="743" t="s">
        <v>17</v>
      </c>
      <c r="C18" s="743" t="s">
        <v>19</v>
      </c>
      <c r="D18" s="743">
        <v>2457266.0782454498</v>
      </c>
      <c r="E18" s="743">
        <v>1628111.9560313399</v>
      </c>
      <c r="F18" s="743">
        <v>60.147826165136003</v>
      </c>
      <c r="G18" s="743">
        <v>39.852173834863997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2185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44" t="s">
        <v>28</v>
      </c>
      <c r="B29" s="744" t="s">
        <v>29</v>
      </c>
      <c r="C29" s="744" t="s">
        <v>18</v>
      </c>
      <c r="D29" s="744">
        <v>24750.586092512502</v>
      </c>
      <c r="E29" s="744">
        <v>21592.440518091898</v>
      </c>
      <c r="F29" s="744">
        <v>53.407357919193302</v>
      </c>
      <c r="G29" s="744">
        <v>46.592642080806698</v>
      </c>
    </row>
    <row r="30" spans="1:7" x14ac:dyDescent="0.25">
      <c r="A30" s="744" t="s">
        <v>28</v>
      </c>
      <c r="B30" s="744" t="s">
        <v>29</v>
      </c>
      <c r="C30" s="744" t="s">
        <v>19</v>
      </c>
      <c r="D30" s="744">
        <v>241733.11304635601</v>
      </c>
      <c r="E30" s="744">
        <v>113426.86034304</v>
      </c>
      <c r="F30" s="744">
        <v>68.063163407583801</v>
      </c>
      <c r="G30" s="744">
        <v>31.936836592416199</v>
      </c>
    </row>
    <row r="31" spans="1:7" x14ac:dyDescent="0.25">
      <c r="A31" s="744" t="s">
        <v>30</v>
      </c>
      <c r="B31" s="744" t="s">
        <v>31</v>
      </c>
      <c r="C31" s="744" t="s">
        <v>18</v>
      </c>
      <c r="D31" s="744">
        <v>8326.8563061857894</v>
      </c>
      <c r="E31" s="744">
        <v>6178.0300391140199</v>
      </c>
      <c r="F31" s="744">
        <v>57.407249584441203</v>
      </c>
      <c r="G31" s="744">
        <v>42.592750415558797</v>
      </c>
    </row>
    <row r="32" spans="1:7" x14ac:dyDescent="0.25">
      <c r="A32" s="744" t="s">
        <v>30</v>
      </c>
      <c r="B32" s="744" t="s">
        <v>31</v>
      </c>
      <c r="C32" s="744" t="s">
        <v>19</v>
      </c>
      <c r="D32" s="744">
        <v>75154.669444612198</v>
      </c>
      <c r="E32" s="744">
        <v>33987.444210087997</v>
      </c>
      <c r="F32" s="744">
        <v>68.859459403895897</v>
      </c>
      <c r="G32" s="744">
        <v>31.140540596104099</v>
      </c>
    </row>
    <row r="33" spans="1:7" x14ac:dyDescent="0.25">
      <c r="A33" s="744" t="s">
        <v>32</v>
      </c>
      <c r="B33" s="744" t="s">
        <v>33</v>
      </c>
      <c r="C33" s="744" t="s">
        <v>18</v>
      </c>
      <c r="D33" s="744">
        <v>15662.0053445828</v>
      </c>
      <c r="E33" s="744">
        <v>13826.1915890487</v>
      </c>
      <c r="F33" s="744">
        <v>53.112794179423702</v>
      </c>
      <c r="G33" s="744">
        <v>46.887205820576298</v>
      </c>
    </row>
    <row r="34" spans="1:7" x14ac:dyDescent="0.25">
      <c r="A34" s="744" t="s">
        <v>32</v>
      </c>
      <c r="B34" s="744" t="s">
        <v>33</v>
      </c>
      <c r="C34" s="744" t="s">
        <v>19</v>
      </c>
      <c r="D34" s="744">
        <v>27430.223988659502</v>
      </c>
      <c r="E34" s="744">
        <v>19662.579077709001</v>
      </c>
      <c r="F34" s="744">
        <v>58.247167725399002</v>
      </c>
      <c r="G34" s="744">
        <v>41.752832274600998</v>
      </c>
    </row>
    <row r="35" spans="1:7" x14ac:dyDescent="0.25">
      <c r="A35" s="744" t="s">
        <v>34</v>
      </c>
      <c r="B35" s="744" t="s">
        <v>35</v>
      </c>
      <c r="C35" s="744" t="s">
        <v>18</v>
      </c>
      <c r="D35" s="744">
        <v>41047.398620465297</v>
      </c>
      <c r="E35" s="744">
        <v>38040.252720235301</v>
      </c>
      <c r="F35" s="744">
        <v>51.901147555435401</v>
      </c>
      <c r="G35" s="744">
        <v>48.098852444564599</v>
      </c>
    </row>
    <row r="36" spans="1:7" x14ac:dyDescent="0.25">
      <c r="A36" s="744" t="s">
        <v>34</v>
      </c>
      <c r="B36" s="744" t="s">
        <v>35</v>
      </c>
      <c r="C36" s="744" t="s">
        <v>19</v>
      </c>
      <c r="D36" s="744">
        <v>111966.016570868</v>
      </c>
      <c r="E36" s="744">
        <v>91378.3320884313</v>
      </c>
      <c r="F36" s="744">
        <v>55.062271122403097</v>
      </c>
      <c r="G36" s="744">
        <v>44.937728877596903</v>
      </c>
    </row>
    <row r="37" spans="1:7" x14ac:dyDescent="0.25">
      <c r="A37" s="744" t="s">
        <v>36</v>
      </c>
      <c r="B37" s="744" t="s">
        <v>37</v>
      </c>
      <c r="C37" s="744" t="s">
        <v>18</v>
      </c>
      <c r="D37" s="744">
        <v>41900.504056053003</v>
      </c>
      <c r="E37" s="744">
        <v>42434.262550999803</v>
      </c>
      <c r="F37" s="744">
        <v>49.683547772513599</v>
      </c>
      <c r="G37" s="744">
        <v>50.316452227486401</v>
      </c>
    </row>
    <row r="38" spans="1:7" x14ac:dyDescent="0.25">
      <c r="A38" s="744" t="s">
        <v>36</v>
      </c>
      <c r="B38" s="744" t="s">
        <v>37</v>
      </c>
      <c r="C38" s="744" t="s">
        <v>19</v>
      </c>
      <c r="D38" s="744">
        <v>73127.947174565197</v>
      </c>
      <c r="E38" s="744">
        <v>77553.286218381996</v>
      </c>
      <c r="F38" s="744">
        <v>48.531556005957199</v>
      </c>
      <c r="G38" s="744">
        <v>51.468443994042801</v>
      </c>
    </row>
    <row r="39" spans="1:7" x14ac:dyDescent="0.25">
      <c r="A39" s="744" t="s">
        <v>38</v>
      </c>
      <c r="B39" s="744" t="s">
        <v>39</v>
      </c>
      <c r="C39" s="744" t="s">
        <v>18</v>
      </c>
      <c r="D39" s="744">
        <v>19448.445994187899</v>
      </c>
      <c r="E39" s="744">
        <v>15954.9755931416</v>
      </c>
      <c r="F39" s="744">
        <v>54.933803350657698</v>
      </c>
      <c r="G39" s="744">
        <v>45.066196649342302</v>
      </c>
    </row>
    <row r="40" spans="1:7" x14ac:dyDescent="0.25">
      <c r="A40" s="744" t="s">
        <v>38</v>
      </c>
      <c r="B40" s="744" t="s">
        <v>39</v>
      </c>
      <c r="C40" s="744" t="s">
        <v>19</v>
      </c>
      <c r="D40" s="744">
        <v>52269.872957604603</v>
      </c>
      <c r="E40" s="744">
        <v>42827.705455065901</v>
      </c>
      <c r="F40" s="744">
        <v>54.9644626393981</v>
      </c>
      <c r="G40" s="744">
        <v>45.0355373606019</v>
      </c>
    </row>
    <row r="41" spans="1:7" x14ac:dyDescent="0.25">
      <c r="A41" s="744" t="s">
        <v>40</v>
      </c>
      <c r="B41" s="744" t="s">
        <v>41</v>
      </c>
      <c r="C41" s="744" t="s">
        <v>18</v>
      </c>
      <c r="D41" s="744">
        <v>67323.918704135504</v>
      </c>
      <c r="E41" s="744">
        <v>64049.025099236002</v>
      </c>
      <c r="F41" s="744">
        <v>51.246410984670099</v>
      </c>
      <c r="G41" s="744">
        <v>48.753589015329901</v>
      </c>
    </row>
    <row r="42" spans="1:7" x14ac:dyDescent="0.25">
      <c r="A42" s="744" t="s">
        <v>40</v>
      </c>
      <c r="B42" s="744" t="s">
        <v>41</v>
      </c>
      <c r="C42" s="744" t="s">
        <v>19</v>
      </c>
      <c r="D42" s="744">
        <v>177418.47378904399</v>
      </c>
      <c r="E42" s="744">
        <v>147537.582407585</v>
      </c>
      <c r="F42" s="744">
        <v>54.5976818729266</v>
      </c>
      <c r="G42" s="744">
        <v>45.4023181270734</v>
      </c>
    </row>
    <row r="43" spans="1:7" x14ac:dyDescent="0.25">
      <c r="A43" s="744" t="s">
        <v>42</v>
      </c>
      <c r="B43" s="744" t="s">
        <v>43</v>
      </c>
      <c r="C43" s="744" t="s">
        <v>18</v>
      </c>
      <c r="D43" s="744">
        <v>137412.425295961</v>
      </c>
      <c r="E43" s="744">
        <v>115144.333312004</v>
      </c>
      <c r="F43" s="744">
        <v>54.408532186328003</v>
      </c>
      <c r="G43" s="744">
        <v>45.591467813671997</v>
      </c>
    </row>
    <row r="44" spans="1:7" x14ac:dyDescent="0.25">
      <c r="A44" s="744" t="s">
        <v>42</v>
      </c>
      <c r="B44" s="744" t="s">
        <v>43</v>
      </c>
      <c r="C44" s="744" t="s">
        <v>19</v>
      </c>
      <c r="D44" s="744">
        <v>293237.627562546</v>
      </c>
      <c r="E44" s="744">
        <v>199168.61382948901</v>
      </c>
      <c r="F44" s="744">
        <v>59.551972114236797</v>
      </c>
      <c r="G44" s="744">
        <v>40.448027885763203</v>
      </c>
    </row>
    <row r="45" spans="1:7" x14ac:dyDescent="0.25">
      <c r="A45" s="744" t="s">
        <v>44</v>
      </c>
      <c r="B45" s="744" t="s">
        <v>45</v>
      </c>
      <c r="C45" s="744" t="s">
        <v>18</v>
      </c>
      <c r="D45" s="744">
        <v>20291.506815153101</v>
      </c>
      <c r="E45" s="744">
        <v>16065.4539765516</v>
      </c>
      <c r="F45" s="744">
        <v>55.811889589469899</v>
      </c>
      <c r="G45" s="744">
        <v>44.188110410530101</v>
      </c>
    </row>
    <row r="46" spans="1:7" x14ac:dyDescent="0.25">
      <c r="A46" s="744" t="s">
        <v>44</v>
      </c>
      <c r="B46" s="744" t="s">
        <v>45</v>
      </c>
      <c r="C46" s="744" t="s">
        <v>19</v>
      </c>
      <c r="D46" s="744">
        <v>139973.031254437</v>
      </c>
      <c r="E46" s="744">
        <v>91157.007953858396</v>
      </c>
      <c r="F46" s="744">
        <v>60.560293994625503</v>
      </c>
      <c r="G46" s="744">
        <v>39.439706005374497</v>
      </c>
    </row>
    <row r="47" spans="1:7" x14ac:dyDescent="0.25">
      <c r="A47" s="744" t="s">
        <v>46</v>
      </c>
      <c r="B47" s="744" t="s">
        <v>47</v>
      </c>
      <c r="C47" s="744" t="s">
        <v>18</v>
      </c>
      <c r="D47" s="744">
        <v>76918.10370182</v>
      </c>
      <c r="E47" s="744">
        <v>44514.696285923797</v>
      </c>
      <c r="F47" s="744">
        <v>63.342114906008398</v>
      </c>
      <c r="G47" s="744">
        <v>36.657885093991602</v>
      </c>
    </row>
    <row r="48" spans="1:7" x14ac:dyDescent="0.25">
      <c r="A48" s="744" t="s">
        <v>46</v>
      </c>
      <c r="B48" s="744" t="s">
        <v>47</v>
      </c>
      <c r="C48" s="744" t="s">
        <v>19</v>
      </c>
      <c r="D48" s="744">
        <v>332506.79082880402</v>
      </c>
      <c r="E48" s="744">
        <v>163562.40918345199</v>
      </c>
      <c r="F48" s="744">
        <v>67.028307909579695</v>
      </c>
      <c r="G48" s="744">
        <v>32.971692090420298</v>
      </c>
    </row>
    <row r="49" spans="1:7" x14ac:dyDescent="0.25">
      <c r="A49" s="744" t="s">
        <v>48</v>
      </c>
      <c r="B49" s="744" t="s">
        <v>49</v>
      </c>
      <c r="C49" s="744" t="s">
        <v>18</v>
      </c>
      <c r="D49" s="744">
        <v>98757.3491725411</v>
      </c>
      <c r="E49" s="744">
        <v>77265.823882532903</v>
      </c>
      <c r="F49" s="744">
        <v>56.104743175855603</v>
      </c>
      <c r="G49" s="744">
        <v>43.895256824144397</v>
      </c>
    </row>
    <row r="50" spans="1:7" x14ac:dyDescent="0.25">
      <c r="A50" s="744" t="s">
        <v>48</v>
      </c>
      <c r="B50" s="744" t="s">
        <v>49</v>
      </c>
      <c r="C50" s="744" t="s">
        <v>19</v>
      </c>
      <c r="D50" s="744">
        <v>411000.54304434097</v>
      </c>
      <c r="E50" s="744">
        <v>238694.283900585</v>
      </c>
      <c r="F50" s="744">
        <v>63.260553416593801</v>
      </c>
      <c r="G50" s="744">
        <v>36.739446583406199</v>
      </c>
    </row>
    <row r="51" spans="1:7" x14ac:dyDescent="0.25">
      <c r="A51" s="744" t="s">
        <v>50</v>
      </c>
      <c r="B51" s="744" t="s">
        <v>51</v>
      </c>
      <c r="C51" s="744" t="s">
        <v>18</v>
      </c>
      <c r="D51" s="744">
        <v>13356.0276730154</v>
      </c>
      <c r="E51" s="744">
        <v>13207.3657690118</v>
      </c>
      <c r="F51" s="744">
        <v>50.279824760206303</v>
      </c>
      <c r="G51" s="744">
        <v>49.720175239793697</v>
      </c>
    </row>
    <row r="52" spans="1:7" x14ac:dyDescent="0.25">
      <c r="A52" s="744" t="s">
        <v>50</v>
      </c>
      <c r="B52" s="744" t="s">
        <v>51</v>
      </c>
      <c r="C52" s="744" t="s">
        <v>19</v>
      </c>
      <c r="D52" s="744">
        <v>59136.611803940599</v>
      </c>
      <c r="E52" s="744">
        <v>41932.994754032297</v>
      </c>
      <c r="F52" s="744">
        <v>58.510776699244602</v>
      </c>
      <c r="G52" s="744">
        <v>41.489223300755398</v>
      </c>
    </row>
    <row r="53" spans="1:7" x14ac:dyDescent="0.25">
      <c r="A53" s="744" t="s">
        <v>52</v>
      </c>
      <c r="B53" s="744" t="s">
        <v>53</v>
      </c>
      <c r="C53" s="744" t="s">
        <v>18</v>
      </c>
      <c r="D53" s="744">
        <v>6095.7657192713796</v>
      </c>
      <c r="E53" s="744">
        <v>4734.5307946638704</v>
      </c>
      <c r="F53" s="744">
        <v>56.284384378839498</v>
      </c>
      <c r="G53" s="744">
        <v>43.715615621160403</v>
      </c>
    </row>
    <row r="54" spans="1:7" x14ac:dyDescent="0.25">
      <c r="A54" s="744" t="s">
        <v>52</v>
      </c>
      <c r="B54" s="744" t="s">
        <v>53</v>
      </c>
      <c r="C54" s="744" t="s">
        <v>19</v>
      </c>
      <c r="D54" s="744">
        <v>78030.768746443602</v>
      </c>
      <c r="E54" s="744">
        <v>32165.9347396212</v>
      </c>
      <c r="F54" s="744">
        <v>70.810438314346797</v>
      </c>
      <c r="G54" s="744">
        <v>29.189561685653199</v>
      </c>
    </row>
    <row r="55" spans="1:7" x14ac:dyDescent="0.25">
      <c r="A55" s="744" t="s">
        <v>54</v>
      </c>
      <c r="B55" s="744" t="s">
        <v>55</v>
      </c>
      <c r="C55" s="744" t="s">
        <v>18</v>
      </c>
      <c r="D55" s="744">
        <v>10327.7761298967</v>
      </c>
      <c r="E55" s="744">
        <v>8954.6044107443995</v>
      </c>
      <c r="F55" s="744">
        <v>53.560690331409397</v>
      </c>
      <c r="G55" s="744">
        <v>46.439309668590603</v>
      </c>
    </row>
    <row r="56" spans="1:7" x14ac:dyDescent="0.25">
      <c r="A56" s="744" t="s">
        <v>54</v>
      </c>
      <c r="B56" s="744" t="s">
        <v>55</v>
      </c>
      <c r="C56" s="744" t="s">
        <v>19</v>
      </c>
      <c r="D56" s="744">
        <v>27050.665999577901</v>
      </c>
      <c r="E56" s="744">
        <v>15677.9534597809</v>
      </c>
      <c r="F56" s="744">
        <v>63.308073936971098</v>
      </c>
      <c r="G56" s="744">
        <v>36.691926063028902</v>
      </c>
    </row>
    <row r="57" spans="1:7" x14ac:dyDescent="0.25">
      <c r="A57" s="744" t="s">
        <v>56</v>
      </c>
      <c r="B57" s="744" t="s">
        <v>57</v>
      </c>
      <c r="C57" s="744" t="s">
        <v>18</v>
      </c>
      <c r="D57" s="744">
        <v>8923.2539100141494</v>
      </c>
      <c r="E57" s="744">
        <v>6662.7677580363697</v>
      </c>
      <c r="F57" s="744">
        <v>57.251645737832902</v>
      </c>
      <c r="G57" s="744">
        <v>42.748354262167098</v>
      </c>
    </row>
    <row r="58" spans="1:7" x14ac:dyDescent="0.25">
      <c r="A58" s="744" t="s">
        <v>56</v>
      </c>
      <c r="B58" s="744" t="s">
        <v>57</v>
      </c>
      <c r="C58" s="744" t="s">
        <v>19</v>
      </c>
      <c r="D58" s="744">
        <v>33030.174529076197</v>
      </c>
      <c r="E58" s="744">
        <v>19563.803802873299</v>
      </c>
      <c r="F58" s="744">
        <v>62.802198230003903</v>
      </c>
      <c r="G58" s="744">
        <v>37.197801769996097</v>
      </c>
    </row>
    <row r="59" spans="1:7" x14ac:dyDescent="0.25">
      <c r="A59" s="744" t="s">
        <v>58</v>
      </c>
      <c r="B59" s="744" t="s">
        <v>59</v>
      </c>
      <c r="C59" s="744" t="s">
        <v>18</v>
      </c>
      <c r="D59" s="744">
        <v>21776.460269992702</v>
      </c>
      <c r="E59" s="744">
        <v>16283.0436469057</v>
      </c>
      <c r="F59" s="744">
        <v>57.216878910300203</v>
      </c>
      <c r="G59" s="744">
        <v>42.783121089699797</v>
      </c>
    </row>
    <row r="60" spans="1:7" x14ac:dyDescent="0.25">
      <c r="A60" s="744" t="s">
        <v>58</v>
      </c>
      <c r="B60" s="744" t="s">
        <v>59</v>
      </c>
      <c r="C60" s="744" t="s">
        <v>19</v>
      </c>
      <c r="D60" s="744">
        <v>83439.045626643201</v>
      </c>
      <c r="E60" s="744">
        <v>71738.450456458406</v>
      </c>
      <c r="F60" s="744">
        <v>53.770068297763601</v>
      </c>
      <c r="G60" s="744">
        <v>46.229931702236399</v>
      </c>
    </row>
    <row r="61" spans="1:7" x14ac:dyDescent="0.25">
      <c r="A61" s="744" t="s">
        <v>60</v>
      </c>
      <c r="B61" s="744" t="s">
        <v>61</v>
      </c>
      <c r="C61" s="744" t="s">
        <v>18</v>
      </c>
      <c r="D61" s="744">
        <v>2485.7676270826</v>
      </c>
      <c r="E61" s="744">
        <v>2448.0711320618402</v>
      </c>
      <c r="F61" s="744">
        <v>50.382019932764202</v>
      </c>
      <c r="G61" s="744">
        <v>49.617980067235798</v>
      </c>
    </row>
    <row r="62" spans="1:7" x14ac:dyDescent="0.25">
      <c r="A62" s="744" t="s">
        <v>60</v>
      </c>
      <c r="B62" s="744" t="s">
        <v>61</v>
      </c>
      <c r="C62" s="744" t="s">
        <v>19</v>
      </c>
      <c r="D62" s="744">
        <v>6047.8246475185097</v>
      </c>
      <c r="E62" s="744">
        <v>4233.3365933370496</v>
      </c>
      <c r="F62" s="744">
        <v>58.824334195688898</v>
      </c>
      <c r="G62" s="744">
        <v>41.175665804311102</v>
      </c>
    </row>
    <row r="63" spans="1:7" x14ac:dyDescent="0.25">
      <c r="A63" s="744" t="s">
        <v>62</v>
      </c>
      <c r="B63" s="744" t="s">
        <v>63</v>
      </c>
      <c r="C63" s="744" t="s">
        <v>18</v>
      </c>
      <c r="D63" s="744">
        <v>39647.563767886</v>
      </c>
      <c r="E63" s="744">
        <v>40164.428365076397</v>
      </c>
      <c r="F63" s="744">
        <v>49.676198661769199</v>
      </c>
      <c r="G63" s="744">
        <v>50.323801338230801</v>
      </c>
    </row>
    <row r="64" spans="1:7" x14ac:dyDescent="0.25">
      <c r="A64" s="744" t="s">
        <v>62</v>
      </c>
      <c r="B64" s="744" t="s">
        <v>63</v>
      </c>
      <c r="C64" s="744" t="s">
        <v>19</v>
      </c>
      <c r="D64" s="744">
        <v>102973.09952783601</v>
      </c>
      <c r="E64" s="744">
        <v>88200.908339202098</v>
      </c>
      <c r="F64" s="744">
        <v>53.863545926941001</v>
      </c>
      <c r="G64" s="744">
        <v>46.136454073058999</v>
      </c>
    </row>
    <row r="65" spans="1:7" x14ac:dyDescent="0.25">
      <c r="A65" s="744" t="s">
        <v>64</v>
      </c>
      <c r="B65" s="744" t="s">
        <v>65</v>
      </c>
      <c r="C65" s="744" t="s">
        <v>18</v>
      </c>
      <c r="D65" s="744">
        <v>64764.654555330897</v>
      </c>
      <c r="E65" s="744">
        <v>80231.298523743098</v>
      </c>
      <c r="F65" s="744">
        <v>44.666525637450903</v>
      </c>
      <c r="G65" s="744">
        <v>55.333474362549097</v>
      </c>
    </row>
    <row r="66" spans="1:7" x14ac:dyDescent="0.25">
      <c r="A66" s="744" t="s">
        <v>64</v>
      </c>
      <c r="B66" s="744" t="s">
        <v>65</v>
      </c>
      <c r="C66" s="744" t="s">
        <v>19</v>
      </c>
      <c r="D66" s="744">
        <v>131739.57770257999</v>
      </c>
      <c r="E66" s="744">
        <v>135642.469218346</v>
      </c>
      <c r="F66" s="744">
        <v>49.270165749587399</v>
      </c>
      <c r="G66" s="744">
        <v>50.729834250412601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2186</v>
      </c>
    </row>
    <row r="9" spans="1:7" x14ac:dyDescent="0.25">
      <c r="A9" t="s">
        <v>2187</v>
      </c>
    </row>
    <row r="10" spans="1:7" x14ac:dyDescent="0.25">
      <c r="A10" t="s">
        <v>4</v>
      </c>
    </row>
    <row r="11" spans="1:7" x14ac:dyDescent="0.25">
      <c r="A11" t="s">
        <v>2188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2189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45" t="s">
        <v>16</v>
      </c>
      <c r="B17" s="745" t="s">
        <v>17</v>
      </c>
      <c r="C17" s="745" t="s">
        <v>18</v>
      </c>
      <c r="D17" s="745">
        <v>63607.773758288902</v>
      </c>
      <c r="E17" s="745">
        <v>86973.989784047502</v>
      </c>
      <c r="F17" s="745">
        <v>42.2413526458703</v>
      </c>
      <c r="G17" s="745">
        <v>57.7586473541297</v>
      </c>
    </row>
    <row r="18" spans="1:7" x14ac:dyDescent="0.25">
      <c r="A18" s="745" t="s">
        <v>16</v>
      </c>
      <c r="B18" s="745" t="s">
        <v>17</v>
      </c>
      <c r="C18" s="745" t="s">
        <v>19</v>
      </c>
      <c r="D18" s="745">
        <v>187402.15218805301</v>
      </c>
      <c r="E18" s="745">
        <v>201569.36195753599</v>
      </c>
      <c r="F18" s="745">
        <v>48.178888523417598</v>
      </c>
      <c r="G18" s="745">
        <v>51.821111476582402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2190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46" t="s">
        <v>28</v>
      </c>
      <c r="B29" s="746" t="s">
        <v>29</v>
      </c>
      <c r="C29" s="746" t="s">
        <v>18</v>
      </c>
      <c r="D29" s="746">
        <v>1796.56174345709</v>
      </c>
      <c r="E29" s="746">
        <v>388.63261253969699</v>
      </c>
      <c r="F29" s="746">
        <v>82.215192370729895</v>
      </c>
      <c r="G29" s="746">
        <v>17.784807629270102</v>
      </c>
    </row>
    <row r="30" spans="1:7" x14ac:dyDescent="0.25">
      <c r="A30" s="746" t="s">
        <v>28</v>
      </c>
      <c r="B30" s="746" t="s">
        <v>29</v>
      </c>
      <c r="C30" s="746" t="s">
        <v>19</v>
      </c>
      <c r="D30" s="746">
        <v>18572.209189664001</v>
      </c>
      <c r="E30" s="746">
        <v>11058.755833519301</v>
      </c>
      <c r="F30" s="746">
        <v>62.678381129784597</v>
      </c>
      <c r="G30" s="746">
        <v>37.321618870215403</v>
      </c>
    </row>
    <row r="31" spans="1:7" x14ac:dyDescent="0.25">
      <c r="A31" s="746" t="s">
        <v>30</v>
      </c>
      <c r="B31" s="746" t="s">
        <v>31</v>
      </c>
      <c r="C31" s="746" t="s">
        <v>18</v>
      </c>
      <c r="D31" s="746">
        <v>478.43987122422902</v>
      </c>
      <c r="E31" s="746">
        <v>616.18350701716895</v>
      </c>
      <c r="F31" s="746">
        <v>43.708172211056002</v>
      </c>
      <c r="G31" s="746">
        <v>56.291827788943998</v>
      </c>
    </row>
    <row r="32" spans="1:7" x14ac:dyDescent="0.25">
      <c r="A32" s="746" t="s">
        <v>30</v>
      </c>
      <c r="B32" s="746" t="s">
        <v>31</v>
      </c>
      <c r="C32" s="746" t="s">
        <v>19</v>
      </c>
      <c r="D32" s="746">
        <v>5176.1873228669301</v>
      </c>
      <c r="E32" s="746">
        <v>2260.4375331842998</v>
      </c>
      <c r="F32" s="746">
        <v>69.603985989088002</v>
      </c>
      <c r="G32" s="746">
        <v>30.396014010912001</v>
      </c>
    </row>
    <row r="33" spans="1:7" x14ac:dyDescent="0.25">
      <c r="A33" s="746" t="s">
        <v>32</v>
      </c>
      <c r="B33" s="746" t="s">
        <v>33</v>
      </c>
      <c r="C33" s="746" t="s">
        <v>18</v>
      </c>
      <c r="D33" s="746">
        <v>2008.19992078011</v>
      </c>
      <c r="E33" s="746">
        <v>1414.5269368163699</v>
      </c>
      <c r="F33" s="746">
        <v>58.672514761821098</v>
      </c>
      <c r="G33" s="746">
        <v>41.327485238178902</v>
      </c>
    </row>
    <row r="34" spans="1:7" x14ac:dyDescent="0.25">
      <c r="A34" s="746" t="s">
        <v>32</v>
      </c>
      <c r="B34" s="746" t="s">
        <v>33</v>
      </c>
      <c r="C34" s="746" t="s">
        <v>19</v>
      </c>
      <c r="D34" s="746">
        <v>3006.4498005280602</v>
      </c>
      <c r="E34" s="746">
        <v>1494.84548385211</v>
      </c>
      <c r="F34" s="746">
        <v>66.790770446912504</v>
      </c>
      <c r="G34" s="746">
        <v>33.209229553087503</v>
      </c>
    </row>
    <row r="35" spans="1:7" x14ac:dyDescent="0.25">
      <c r="A35" s="746" t="s">
        <v>34</v>
      </c>
      <c r="B35" s="746" t="s">
        <v>35</v>
      </c>
      <c r="C35" s="746" t="s">
        <v>18</v>
      </c>
      <c r="D35" s="746">
        <v>4389.20743845588</v>
      </c>
      <c r="E35" s="746">
        <v>5783.1213560570804</v>
      </c>
      <c r="F35" s="746">
        <v>43.148501460387898</v>
      </c>
      <c r="G35" s="746">
        <v>56.851498539612102</v>
      </c>
    </row>
    <row r="36" spans="1:7" x14ac:dyDescent="0.25">
      <c r="A36" s="746" t="s">
        <v>34</v>
      </c>
      <c r="B36" s="746" t="s">
        <v>35</v>
      </c>
      <c r="C36" s="746" t="s">
        <v>19</v>
      </c>
      <c r="D36" s="746">
        <v>11799.804873743</v>
      </c>
      <c r="E36" s="746">
        <v>11248.382925804</v>
      </c>
      <c r="F36" s="746">
        <v>51.196237102749201</v>
      </c>
      <c r="G36" s="746">
        <v>48.803762897250799</v>
      </c>
    </row>
    <row r="37" spans="1:7" x14ac:dyDescent="0.25">
      <c r="A37" s="746" t="s">
        <v>36</v>
      </c>
      <c r="B37" s="746" t="s">
        <v>37</v>
      </c>
      <c r="C37" s="746" t="s">
        <v>18</v>
      </c>
      <c r="D37" s="746">
        <v>4705.2458846715399</v>
      </c>
      <c r="E37" s="746">
        <v>7812.1964015848198</v>
      </c>
      <c r="F37" s="746">
        <v>37.5895153104697</v>
      </c>
      <c r="G37" s="746">
        <v>62.4104846895303</v>
      </c>
    </row>
    <row r="38" spans="1:7" x14ac:dyDescent="0.25">
      <c r="A38" s="746" t="s">
        <v>36</v>
      </c>
      <c r="B38" s="746" t="s">
        <v>37</v>
      </c>
      <c r="C38" s="746" t="s">
        <v>19</v>
      </c>
      <c r="D38" s="746">
        <v>9266.1581995349406</v>
      </c>
      <c r="E38" s="746">
        <v>11481.9041258855</v>
      </c>
      <c r="F38" s="746">
        <v>44.660354563240702</v>
      </c>
      <c r="G38" s="746">
        <v>55.339645436759298</v>
      </c>
    </row>
    <row r="39" spans="1:7" x14ac:dyDescent="0.25">
      <c r="A39" s="746" t="s">
        <v>38</v>
      </c>
      <c r="B39" s="746" t="s">
        <v>39</v>
      </c>
      <c r="C39" s="746" t="s">
        <v>18</v>
      </c>
      <c r="D39" s="746">
        <v>1604.47706127328</v>
      </c>
      <c r="E39" s="746">
        <v>1368.3082777060199</v>
      </c>
      <c r="F39" s="746">
        <v>53.972180239026898</v>
      </c>
      <c r="G39" s="746">
        <v>46.027819760973102</v>
      </c>
    </row>
    <row r="40" spans="1:7" x14ac:dyDescent="0.25">
      <c r="A40" s="746" t="s">
        <v>38</v>
      </c>
      <c r="B40" s="746" t="s">
        <v>39</v>
      </c>
      <c r="C40" s="746" t="s">
        <v>19</v>
      </c>
      <c r="D40" s="746">
        <v>4188.2091124128101</v>
      </c>
      <c r="E40" s="746">
        <v>6157.6601613905004</v>
      </c>
      <c r="F40" s="746">
        <v>40.481945031122102</v>
      </c>
      <c r="G40" s="746">
        <v>59.518054968877898</v>
      </c>
    </row>
    <row r="41" spans="1:7" x14ac:dyDescent="0.25">
      <c r="A41" s="746" t="s">
        <v>40</v>
      </c>
      <c r="B41" s="746" t="s">
        <v>41</v>
      </c>
      <c r="C41" s="746" t="s">
        <v>18</v>
      </c>
      <c r="D41" s="746">
        <v>5194.6254939746996</v>
      </c>
      <c r="E41" s="746">
        <v>12836.4256272902</v>
      </c>
      <c r="F41" s="746">
        <v>28.809332628692001</v>
      </c>
      <c r="G41" s="746">
        <v>71.190667371307995</v>
      </c>
    </row>
    <row r="42" spans="1:7" x14ac:dyDescent="0.25">
      <c r="A42" s="746" t="s">
        <v>40</v>
      </c>
      <c r="B42" s="746" t="s">
        <v>41</v>
      </c>
      <c r="C42" s="746" t="s">
        <v>19</v>
      </c>
      <c r="D42" s="746">
        <v>18416.419962827698</v>
      </c>
      <c r="E42" s="746">
        <v>23518.971934865502</v>
      </c>
      <c r="F42" s="746">
        <v>43.916174690239998</v>
      </c>
      <c r="G42" s="746">
        <v>56.083825309760002</v>
      </c>
    </row>
    <row r="43" spans="1:7" x14ac:dyDescent="0.25">
      <c r="A43" s="746" t="s">
        <v>42</v>
      </c>
      <c r="B43" s="746" t="s">
        <v>43</v>
      </c>
      <c r="C43" s="746" t="s">
        <v>18</v>
      </c>
      <c r="D43" s="746">
        <v>9589.4746328526708</v>
      </c>
      <c r="E43" s="746">
        <v>12663.7335467753</v>
      </c>
      <c r="F43" s="746">
        <v>43.092548972922899</v>
      </c>
      <c r="G43" s="746">
        <v>56.907451027077101</v>
      </c>
    </row>
    <row r="44" spans="1:7" x14ac:dyDescent="0.25">
      <c r="A44" s="746" t="s">
        <v>42</v>
      </c>
      <c r="B44" s="746" t="s">
        <v>43</v>
      </c>
      <c r="C44" s="746" t="s">
        <v>19</v>
      </c>
      <c r="D44" s="746">
        <v>20379.126488945902</v>
      </c>
      <c r="E44" s="746">
        <v>30125.998379708199</v>
      </c>
      <c r="F44" s="746">
        <v>40.350611035899398</v>
      </c>
      <c r="G44" s="746">
        <v>59.649388964100602</v>
      </c>
    </row>
    <row r="45" spans="1:7" x14ac:dyDescent="0.25">
      <c r="A45" s="746" t="s">
        <v>44</v>
      </c>
      <c r="B45" s="746" t="s">
        <v>45</v>
      </c>
      <c r="C45" s="746" t="s">
        <v>18</v>
      </c>
      <c r="D45" s="746">
        <v>1470.5670484438499</v>
      </c>
      <c r="E45" s="746">
        <v>1594.5366662464101</v>
      </c>
      <c r="F45" s="746">
        <v>47.977725562622901</v>
      </c>
      <c r="G45" s="746">
        <v>52.022274437377099</v>
      </c>
    </row>
    <row r="46" spans="1:7" x14ac:dyDescent="0.25">
      <c r="A46" s="746" t="s">
        <v>44</v>
      </c>
      <c r="B46" s="746" t="s">
        <v>45</v>
      </c>
      <c r="C46" s="746" t="s">
        <v>19</v>
      </c>
      <c r="D46" s="746">
        <v>9632.21662746949</v>
      </c>
      <c r="E46" s="746">
        <v>10275.2264042726</v>
      </c>
      <c r="F46" s="746">
        <v>48.3850015901644</v>
      </c>
      <c r="G46" s="746">
        <v>51.6149984098356</v>
      </c>
    </row>
    <row r="47" spans="1:7" x14ac:dyDescent="0.25">
      <c r="A47" s="746" t="s">
        <v>46</v>
      </c>
      <c r="B47" s="746" t="s">
        <v>47</v>
      </c>
      <c r="C47" s="746" t="s">
        <v>18</v>
      </c>
      <c r="D47" s="746">
        <v>4337.2591921563499</v>
      </c>
      <c r="E47" s="746">
        <v>3893.4161062797298</v>
      </c>
      <c r="F47" s="746">
        <v>52.696273815837202</v>
      </c>
      <c r="G47" s="746">
        <v>47.303726184162798</v>
      </c>
    </row>
    <row r="48" spans="1:7" x14ac:dyDescent="0.25">
      <c r="A48" s="746" t="s">
        <v>46</v>
      </c>
      <c r="B48" s="746" t="s">
        <v>47</v>
      </c>
      <c r="C48" s="746" t="s">
        <v>19</v>
      </c>
      <c r="D48" s="746">
        <v>19073.529041208301</v>
      </c>
      <c r="E48" s="746">
        <v>22205.5026824544</v>
      </c>
      <c r="F48" s="746">
        <v>46.206338290330201</v>
      </c>
      <c r="G48" s="746">
        <v>53.793661709669799</v>
      </c>
    </row>
    <row r="49" spans="1:7" x14ac:dyDescent="0.25">
      <c r="A49" s="746" t="s">
        <v>48</v>
      </c>
      <c r="B49" s="746" t="s">
        <v>49</v>
      </c>
      <c r="C49" s="746" t="s">
        <v>18</v>
      </c>
      <c r="D49" s="746">
        <v>9743.57602904339</v>
      </c>
      <c r="E49" s="746">
        <v>15025.502678070499</v>
      </c>
      <c r="F49" s="746">
        <v>39.337660250742204</v>
      </c>
      <c r="G49" s="746">
        <v>60.662339749257796</v>
      </c>
    </row>
    <row r="50" spans="1:7" x14ac:dyDescent="0.25">
      <c r="A50" s="746" t="s">
        <v>48</v>
      </c>
      <c r="B50" s="746" t="s">
        <v>49</v>
      </c>
      <c r="C50" s="746" t="s">
        <v>19</v>
      </c>
      <c r="D50" s="746">
        <v>32530.246166762601</v>
      </c>
      <c r="E50" s="746">
        <v>29535.267219596299</v>
      </c>
      <c r="F50" s="746">
        <v>52.412756121521603</v>
      </c>
      <c r="G50" s="746">
        <v>47.587243878478397</v>
      </c>
    </row>
    <row r="51" spans="1:7" x14ac:dyDescent="0.25">
      <c r="A51" s="746" t="s">
        <v>50</v>
      </c>
      <c r="B51" s="746" t="s">
        <v>51</v>
      </c>
      <c r="C51" s="746" t="s">
        <v>18</v>
      </c>
      <c r="D51" s="746">
        <v>1426.4192369295699</v>
      </c>
      <c r="E51" s="746">
        <v>1194.96210138775</v>
      </c>
      <c r="F51" s="746">
        <v>54.414793303030002</v>
      </c>
      <c r="G51" s="746">
        <v>45.585206696969998</v>
      </c>
    </row>
    <row r="52" spans="1:7" x14ac:dyDescent="0.25">
      <c r="A52" s="746" t="s">
        <v>50</v>
      </c>
      <c r="B52" s="746" t="s">
        <v>51</v>
      </c>
      <c r="C52" s="746" t="s">
        <v>19</v>
      </c>
      <c r="D52" s="746">
        <v>3754.4768366269</v>
      </c>
      <c r="E52" s="746">
        <v>2462.8161739553998</v>
      </c>
      <c r="F52" s="746">
        <v>60.387645076989301</v>
      </c>
      <c r="G52" s="746">
        <v>39.612354923010699</v>
      </c>
    </row>
    <row r="53" spans="1:7" x14ac:dyDescent="0.25">
      <c r="A53" s="746" t="s">
        <v>52</v>
      </c>
      <c r="B53" s="746" t="s">
        <v>53</v>
      </c>
      <c r="C53" s="746" t="s">
        <v>18</v>
      </c>
      <c r="D53" s="746">
        <v>85.3302831481314</v>
      </c>
      <c r="E53" s="746">
        <v>85.3302831481314</v>
      </c>
      <c r="F53" s="746">
        <v>50</v>
      </c>
      <c r="G53" s="746">
        <v>50</v>
      </c>
    </row>
    <row r="54" spans="1:7" x14ac:dyDescent="0.25">
      <c r="A54" s="746" t="s">
        <v>52</v>
      </c>
      <c r="B54" s="746" t="s">
        <v>53</v>
      </c>
      <c r="C54" s="746" t="s">
        <v>19</v>
      </c>
      <c r="D54" s="746">
        <v>2903.69663179605</v>
      </c>
      <c r="E54" s="746">
        <v>2341.0256945321698</v>
      </c>
      <c r="F54" s="746">
        <v>55.364163269800699</v>
      </c>
      <c r="G54" s="746">
        <v>44.635836730199301</v>
      </c>
    </row>
    <row r="55" spans="1:7" x14ac:dyDescent="0.25">
      <c r="A55" s="746" t="s">
        <v>54</v>
      </c>
      <c r="B55" s="746" t="s">
        <v>55</v>
      </c>
      <c r="C55" s="746" t="s">
        <v>18</v>
      </c>
      <c r="D55" s="746">
        <v>612.61599758827197</v>
      </c>
      <c r="E55" s="746">
        <v>747.15908779858398</v>
      </c>
      <c r="F55" s="746">
        <v>45.052744690787101</v>
      </c>
      <c r="G55" s="746">
        <v>54.947255309212899</v>
      </c>
    </row>
    <row r="56" spans="1:7" x14ac:dyDescent="0.25">
      <c r="A56" s="746" t="s">
        <v>54</v>
      </c>
      <c r="B56" s="746" t="s">
        <v>55</v>
      </c>
      <c r="C56" s="746" t="s">
        <v>19</v>
      </c>
      <c r="D56" s="746">
        <v>1694.8515090968599</v>
      </c>
      <c r="E56" s="746">
        <v>2090.2998781054298</v>
      </c>
      <c r="F56" s="746">
        <v>44.776320303256597</v>
      </c>
      <c r="G56" s="746">
        <v>55.223679696743503</v>
      </c>
    </row>
    <row r="57" spans="1:7" x14ac:dyDescent="0.25">
      <c r="A57" s="746" t="s">
        <v>56</v>
      </c>
      <c r="B57" s="746" t="s">
        <v>57</v>
      </c>
      <c r="C57" s="746" t="s">
        <v>18</v>
      </c>
      <c r="D57" s="746">
        <v>494.35785709342201</v>
      </c>
      <c r="E57" s="746">
        <v>480.35314407664202</v>
      </c>
      <c r="F57" s="746">
        <v>50.718403352376697</v>
      </c>
      <c r="G57" s="746">
        <v>49.281596647623303</v>
      </c>
    </row>
    <row r="58" spans="1:7" x14ac:dyDescent="0.25">
      <c r="A58" s="746" t="s">
        <v>56</v>
      </c>
      <c r="B58" s="746" t="s">
        <v>57</v>
      </c>
      <c r="C58" s="746" t="s">
        <v>19</v>
      </c>
      <c r="D58" s="746">
        <v>1836.85445406396</v>
      </c>
      <c r="E58" s="746">
        <v>1871.1933837939</v>
      </c>
      <c r="F58" s="746">
        <v>49.536967546921097</v>
      </c>
      <c r="G58" s="746">
        <v>50.463032453078903</v>
      </c>
    </row>
    <row r="59" spans="1:7" x14ac:dyDescent="0.25">
      <c r="A59" s="746" t="s">
        <v>58</v>
      </c>
      <c r="B59" s="746" t="s">
        <v>59</v>
      </c>
      <c r="C59" s="746" t="s">
        <v>18</v>
      </c>
      <c r="D59" s="746">
        <v>910.77555576556495</v>
      </c>
      <c r="E59" s="746">
        <v>1041.4020308256399</v>
      </c>
      <c r="F59" s="746">
        <v>46.6543393398916</v>
      </c>
      <c r="G59" s="746">
        <v>53.3456606601084</v>
      </c>
    </row>
    <row r="60" spans="1:7" x14ac:dyDescent="0.25">
      <c r="A60" s="746" t="s">
        <v>58</v>
      </c>
      <c r="B60" s="746" t="s">
        <v>59</v>
      </c>
      <c r="C60" s="746" t="s">
        <v>19</v>
      </c>
      <c r="D60" s="746">
        <v>6774.3032443641096</v>
      </c>
      <c r="E60" s="746">
        <v>5326.3502862483501</v>
      </c>
      <c r="F60" s="746">
        <v>55.982953542354899</v>
      </c>
      <c r="G60" s="746">
        <v>44.017046457645101</v>
      </c>
    </row>
    <row r="61" spans="1:7" x14ac:dyDescent="0.25">
      <c r="A61" s="746" t="s">
        <v>60</v>
      </c>
      <c r="B61" s="746" t="s">
        <v>61</v>
      </c>
      <c r="C61" s="746" t="s">
        <v>18</v>
      </c>
      <c r="D61" s="746">
        <v>114.28564357248101</v>
      </c>
      <c r="E61" s="746">
        <v>111.984853656742</v>
      </c>
      <c r="F61" s="746">
        <v>50.508415799654202</v>
      </c>
      <c r="G61" s="746">
        <v>49.491584200345798</v>
      </c>
    </row>
    <row r="62" spans="1:7" x14ac:dyDescent="0.25">
      <c r="A62" s="746" t="s">
        <v>60</v>
      </c>
      <c r="B62" s="746" t="s">
        <v>61</v>
      </c>
      <c r="C62" s="746" t="s">
        <v>19</v>
      </c>
      <c r="D62" s="746">
        <v>243.42855834396599</v>
      </c>
      <c r="E62" s="746">
        <v>324.57326107538597</v>
      </c>
      <c r="F62" s="746">
        <v>42.857003273830003</v>
      </c>
      <c r="G62" s="746">
        <v>57.142996726169997</v>
      </c>
    </row>
    <row r="63" spans="1:7" x14ac:dyDescent="0.25">
      <c r="A63" s="746" t="s">
        <v>62</v>
      </c>
      <c r="B63" s="746" t="s">
        <v>63</v>
      </c>
      <c r="C63" s="746" t="s">
        <v>18</v>
      </c>
      <c r="D63" s="746">
        <v>3577.4439332063098</v>
      </c>
      <c r="E63" s="746">
        <v>5941.0451729323504</v>
      </c>
      <c r="F63" s="746">
        <v>37.584157457291703</v>
      </c>
      <c r="G63" s="746">
        <v>62.415842542708297</v>
      </c>
    </row>
    <row r="64" spans="1:7" x14ac:dyDescent="0.25">
      <c r="A64" s="746" t="s">
        <v>62</v>
      </c>
      <c r="B64" s="746" t="s">
        <v>63</v>
      </c>
      <c r="C64" s="746" t="s">
        <v>19</v>
      </c>
      <c r="D64" s="746">
        <v>8531.4961884535005</v>
      </c>
      <c r="E64" s="746">
        <v>10297.1724001003</v>
      </c>
      <c r="F64" s="746">
        <v>45.311202692472499</v>
      </c>
      <c r="G64" s="746">
        <v>54.688797307527501</v>
      </c>
    </row>
    <row r="65" spans="1:7" x14ac:dyDescent="0.25">
      <c r="A65" s="746" t="s">
        <v>64</v>
      </c>
      <c r="B65" s="746" t="s">
        <v>65</v>
      </c>
      <c r="C65" s="746" t="s">
        <v>18</v>
      </c>
      <c r="D65" s="746">
        <v>11068.9109346521</v>
      </c>
      <c r="E65" s="746">
        <v>13975.1693938383</v>
      </c>
      <c r="F65" s="746">
        <v>44.197713748985102</v>
      </c>
      <c r="G65" s="746">
        <v>55.802286251014898</v>
      </c>
    </row>
    <row r="66" spans="1:7" x14ac:dyDescent="0.25">
      <c r="A66" s="746" t="s">
        <v>64</v>
      </c>
      <c r="B66" s="746" t="s">
        <v>65</v>
      </c>
      <c r="C66" s="746" t="s">
        <v>19</v>
      </c>
      <c r="D66" s="746">
        <v>9622.4879793436194</v>
      </c>
      <c r="E66" s="746">
        <v>17492.9781951923</v>
      </c>
      <c r="F66" s="746">
        <v>35.487082971046497</v>
      </c>
      <c r="G66" s="746">
        <v>64.512917028953495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2191</v>
      </c>
    </row>
    <row r="9" spans="1:4" x14ac:dyDescent="0.25">
      <c r="A9" t="s">
        <v>2187</v>
      </c>
    </row>
    <row r="10" spans="1:4" x14ac:dyDescent="0.25">
      <c r="A10" t="s">
        <v>2192</v>
      </c>
    </row>
    <row r="11" spans="1:4" x14ac:dyDescent="0.25">
      <c r="A11" t="s">
        <v>2193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2194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47" t="s">
        <v>16</v>
      </c>
      <c r="B17" s="747" t="s">
        <v>17</v>
      </c>
      <c r="C17" s="747" t="s">
        <v>18</v>
      </c>
      <c r="D17" s="747">
        <v>7.5340928219578096</v>
      </c>
    </row>
    <row r="18" spans="1:4" x14ac:dyDescent="0.25">
      <c r="A18" s="747" t="s">
        <v>16</v>
      </c>
      <c r="B18" s="747" t="s">
        <v>17</v>
      </c>
      <c r="C18" s="747" t="s">
        <v>19</v>
      </c>
      <c r="D18" s="747">
        <v>7.1409707024567197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2195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48" t="s">
        <v>28</v>
      </c>
      <c r="B29" s="748" t="s">
        <v>29</v>
      </c>
      <c r="C29" s="748" t="s">
        <v>18</v>
      </c>
      <c r="D29" s="748">
        <v>6.1666584862705101</v>
      </c>
    </row>
    <row r="30" spans="1:4" x14ac:dyDescent="0.25">
      <c r="A30" s="748" t="s">
        <v>28</v>
      </c>
      <c r="B30" s="748" t="s">
        <v>29</v>
      </c>
      <c r="C30" s="748" t="s">
        <v>19</v>
      </c>
      <c r="D30" s="748">
        <v>7.0760398612027604</v>
      </c>
    </row>
    <row r="31" spans="1:4" x14ac:dyDescent="0.25">
      <c r="A31" s="748" t="s">
        <v>30</v>
      </c>
      <c r="B31" s="748" t="s">
        <v>31</v>
      </c>
      <c r="C31" s="748" t="s">
        <v>18</v>
      </c>
      <c r="D31" s="748">
        <v>8.7640446764580098</v>
      </c>
    </row>
    <row r="32" spans="1:4" x14ac:dyDescent="0.25">
      <c r="A32" s="748" t="s">
        <v>30</v>
      </c>
      <c r="B32" s="748" t="s">
        <v>31</v>
      </c>
      <c r="C32" s="748" t="s">
        <v>19</v>
      </c>
      <c r="D32" s="748">
        <v>5.9564725113834598</v>
      </c>
    </row>
    <row r="33" spans="1:4" x14ac:dyDescent="0.25">
      <c r="A33" s="748" t="s">
        <v>32</v>
      </c>
      <c r="B33" s="748" t="s">
        <v>33</v>
      </c>
      <c r="C33" s="748" t="s">
        <v>18</v>
      </c>
      <c r="D33" s="748">
        <v>7.5772018129329703</v>
      </c>
    </row>
    <row r="34" spans="1:4" x14ac:dyDescent="0.25">
      <c r="A34" s="748" t="s">
        <v>32</v>
      </c>
      <c r="B34" s="748" t="s">
        <v>33</v>
      </c>
      <c r="C34" s="748" t="s">
        <v>19</v>
      </c>
      <c r="D34" s="748">
        <v>7.3751314507673804</v>
      </c>
    </row>
    <row r="35" spans="1:4" x14ac:dyDescent="0.25">
      <c r="A35" s="748" t="s">
        <v>34</v>
      </c>
      <c r="B35" s="748" t="s">
        <v>35</v>
      </c>
      <c r="C35" s="748" t="s">
        <v>18</v>
      </c>
      <c r="D35" s="748">
        <v>7.40212666866302</v>
      </c>
    </row>
    <row r="36" spans="1:4" x14ac:dyDescent="0.25">
      <c r="A36" s="748" t="s">
        <v>34</v>
      </c>
      <c r="B36" s="748" t="s">
        <v>35</v>
      </c>
      <c r="C36" s="748" t="s">
        <v>19</v>
      </c>
      <c r="D36" s="748">
        <v>7.3506719379287802</v>
      </c>
    </row>
    <row r="37" spans="1:4" x14ac:dyDescent="0.25">
      <c r="A37" s="748" t="s">
        <v>36</v>
      </c>
      <c r="B37" s="748" t="s">
        <v>37</v>
      </c>
      <c r="C37" s="748" t="s">
        <v>18</v>
      </c>
      <c r="D37" s="748">
        <v>7.84425557616105</v>
      </c>
    </row>
    <row r="38" spans="1:4" x14ac:dyDescent="0.25">
      <c r="A38" s="748" t="s">
        <v>36</v>
      </c>
      <c r="B38" s="748" t="s">
        <v>37</v>
      </c>
      <c r="C38" s="748" t="s">
        <v>19</v>
      </c>
      <c r="D38" s="748">
        <v>7.4317981581145602</v>
      </c>
    </row>
    <row r="39" spans="1:4" x14ac:dyDescent="0.25">
      <c r="A39" s="748" t="s">
        <v>38</v>
      </c>
      <c r="B39" s="748" t="s">
        <v>39</v>
      </c>
      <c r="C39" s="748" t="s">
        <v>18</v>
      </c>
      <c r="D39" s="748">
        <v>7.4207364497258004</v>
      </c>
    </row>
    <row r="40" spans="1:4" x14ac:dyDescent="0.25">
      <c r="A40" s="748" t="s">
        <v>38</v>
      </c>
      <c r="B40" s="748" t="s">
        <v>39</v>
      </c>
      <c r="C40" s="748" t="s">
        <v>19</v>
      </c>
      <c r="D40" s="748">
        <v>6.7933875788659703</v>
      </c>
    </row>
    <row r="41" spans="1:4" x14ac:dyDescent="0.25">
      <c r="A41" s="748" t="s">
        <v>40</v>
      </c>
      <c r="B41" s="748" t="s">
        <v>41</v>
      </c>
      <c r="C41" s="748" t="s">
        <v>18</v>
      </c>
      <c r="D41" s="748">
        <v>7.69082514749533</v>
      </c>
    </row>
    <row r="42" spans="1:4" x14ac:dyDescent="0.25">
      <c r="A42" s="748" t="s">
        <v>40</v>
      </c>
      <c r="B42" s="748" t="s">
        <v>41</v>
      </c>
      <c r="C42" s="748" t="s">
        <v>19</v>
      </c>
      <c r="D42" s="748">
        <v>7.6058721677528496</v>
      </c>
    </row>
    <row r="43" spans="1:4" x14ac:dyDescent="0.25">
      <c r="A43" s="748" t="s">
        <v>42</v>
      </c>
      <c r="B43" s="748" t="s">
        <v>43</v>
      </c>
      <c r="C43" s="748" t="s">
        <v>18</v>
      </c>
      <c r="D43" s="748">
        <v>7.6026275715957699</v>
      </c>
    </row>
    <row r="44" spans="1:4" x14ac:dyDescent="0.25">
      <c r="A44" s="748" t="s">
        <v>42</v>
      </c>
      <c r="B44" s="748" t="s">
        <v>43</v>
      </c>
      <c r="C44" s="748" t="s">
        <v>19</v>
      </c>
      <c r="D44" s="748">
        <v>7.0129066859634603</v>
      </c>
    </row>
    <row r="45" spans="1:4" x14ac:dyDescent="0.25">
      <c r="A45" s="748" t="s">
        <v>44</v>
      </c>
      <c r="B45" s="748" t="s">
        <v>45</v>
      </c>
      <c r="C45" s="748" t="s">
        <v>18</v>
      </c>
      <c r="D45" s="748">
        <v>6.6684551421511502</v>
      </c>
    </row>
    <row r="46" spans="1:4" x14ac:dyDescent="0.25">
      <c r="A46" s="748" t="s">
        <v>44</v>
      </c>
      <c r="B46" s="748" t="s">
        <v>45</v>
      </c>
      <c r="C46" s="748" t="s">
        <v>19</v>
      </c>
      <c r="D46" s="748">
        <v>6.3879052435908603</v>
      </c>
    </row>
    <row r="47" spans="1:4" x14ac:dyDescent="0.25">
      <c r="A47" s="748" t="s">
        <v>46</v>
      </c>
      <c r="B47" s="748" t="s">
        <v>47</v>
      </c>
      <c r="C47" s="748" t="s">
        <v>18</v>
      </c>
      <c r="D47" s="748">
        <v>7.5414900716728903</v>
      </c>
    </row>
    <row r="48" spans="1:4" x14ac:dyDescent="0.25">
      <c r="A48" s="748" t="s">
        <v>46</v>
      </c>
      <c r="B48" s="748" t="s">
        <v>47</v>
      </c>
      <c r="C48" s="748" t="s">
        <v>19</v>
      </c>
      <c r="D48" s="748">
        <v>7.1289906846327904</v>
      </c>
    </row>
    <row r="49" spans="1:4" x14ac:dyDescent="0.25">
      <c r="A49" s="748" t="s">
        <v>48</v>
      </c>
      <c r="B49" s="748" t="s">
        <v>49</v>
      </c>
      <c r="C49" s="748" t="s">
        <v>18</v>
      </c>
      <c r="D49" s="748">
        <v>7.6665419691879801</v>
      </c>
    </row>
    <row r="50" spans="1:4" x14ac:dyDescent="0.25">
      <c r="A50" s="748" t="s">
        <v>48</v>
      </c>
      <c r="B50" s="748" t="s">
        <v>49</v>
      </c>
      <c r="C50" s="748" t="s">
        <v>19</v>
      </c>
      <c r="D50" s="748">
        <v>7.4785927708726598</v>
      </c>
    </row>
    <row r="51" spans="1:4" x14ac:dyDescent="0.25">
      <c r="A51" s="748" t="s">
        <v>50</v>
      </c>
      <c r="B51" s="748" t="s">
        <v>51</v>
      </c>
      <c r="C51" s="748" t="s">
        <v>18</v>
      </c>
      <c r="D51" s="748">
        <v>7.3735965193564299</v>
      </c>
    </row>
    <row r="52" spans="1:4" x14ac:dyDescent="0.25">
      <c r="A52" s="748" t="s">
        <v>50</v>
      </c>
      <c r="B52" s="748" t="s">
        <v>51</v>
      </c>
      <c r="C52" s="748" t="s">
        <v>19</v>
      </c>
      <c r="D52" s="748">
        <v>7.1639825356967304</v>
      </c>
    </row>
    <row r="53" spans="1:4" x14ac:dyDescent="0.25">
      <c r="A53" s="748" t="s">
        <v>52</v>
      </c>
      <c r="B53" s="748" t="s">
        <v>53</v>
      </c>
      <c r="C53" s="748" t="s">
        <v>18</v>
      </c>
      <c r="D53" s="748">
        <v>9</v>
      </c>
    </row>
    <row r="54" spans="1:4" x14ac:dyDescent="0.25">
      <c r="A54" s="748" t="s">
        <v>52</v>
      </c>
      <c r="B54" s="748" t="s">
        <v>53</v>
      </c>
      <c r="C54" s="748" t="s">
        <v>19</v>
      </c>
      <c r="D54" s="748">
        <v>6.9062377065276204</v>
      </c>
    </row>
    <row r="55" spans="1:4" x14ac:dyDescent="0.25">
      <c r="A55" s="748" t="s">
        <v>54</v>
      </c>
      <c r="B55" s="748" t="s">
        <v>55</v>
      </c>
      <c r="C55" s="748" t="s">
        <v>18</v>
      </c>
      <c r="D55" s="748">
        <v>8.2633558085228103</v>
      </c>
    </row>
    <row r="56" spans="1:4" x14ac:dyDescent="0.25">
      <c r="A56" s="748" t="s">
        <v>54</v>
      </c>
      <c r="B56" s="748" t="s">
        <v>55</v>
      </c>
      <c r="C56" s="748" t="s">
        <v>19</v>
      </c>
      <c r="D56" s="748">
        <v>7.4060195833993303</v>
      </c>
    </row>
    <row r="57" spans="1:4" x14ac:dyDescent="0.25">
      <c r="A57" s="748" t="s">
        <v>56</v>
      </c>
      <c r="B57" s="748" t="s">
        <v>57</v>
      </c>
      <c r="C57" s="748" t="s">
        <v>18</v>
      </c>
      <c r="D57" s="748">
        <v>6.4151652609930698</v>
      </c>
    </row>
    <row r="58" spans="1:4" x14ac:dyDescent="0.25">
      <c r="A58" s="748" t="s">
        <v>56</v>
      </c>
      <c r="B58" s="748" t="s">
        <v>57</v>
      </c>
      <c r="C58" s="748" t="s">
        <v>19</v>
      </c>
      <c r="D58" s="748">
        <v>6.5922325131478399</v>
      </c>
    </row>
    <row r="59" spans="1:4" x14ac:dyDescent="0.25">
      <c r="A59" s="748" t="s">
        <v>58</v>
      </c>
      <c r="B59" s="748" t="s">
        <v>59</v>
      </c>
      <c r="C59" s="748" t="s">
        <v>18</v>
      </c>
      <c r="D59" s="748">
        <v>7.0922570199302797</v>
      </c>
    </row>
    <row r="60" spans="1:4" x14ac:dyDescent="0.25">
      <c r="A60" s="748" t="s">
        <v>58</v>
      </c>
      <c r="B60" s="748" t="s">
        <v>59</v>
      </c>
      <c r="C60" s="748" t="s">
        <v>19</v>
      </c>
      <c r="D60" s="748">
        <v>6.3625775168988801</v>
      </c>
    </row>
    <row r="61" spans="1:4" x14ac:dyDescent="0.25">
      <c r="A61" s="748" t="s">
        <v>60</v>
      </c>
      <c r="B61" s="748" t="s">
        <v>61</v>
      </c>
      <c r="C61" s="748" t="s">
        <v>18</v>
      </c>
      <c r="D61" s="748">
        <v>7.9395521127772701</v>
      </c>
    </row>
    <row r="62" spans="1:4" x14ac:dyDescent="0.25">
      <c r="A62" s="748" t="s">
        <v>60</v>
      </c>
      <c r="B62" s="748" t="s">
        <v>61</v>
      </c>
      <c r="C62" s="748" t="s">
        <v>19</v>
      </c>
      <c r="D62" s="748">
        <v>7.3147960706095603</v>
      </c>
    </row>
    <row r="63" spans="1:4" x14ac:dyDescent="0.25">
      <c r="A63" s="748" t="s">
        <v>62</v>
      </c>
      <c r="B63" s="748" t="s">
        <v>63</v>
      </c>
      <c r="C63" s="748" t="s">
        <v>18</v>
      </c>
      <c r="D63" s="748">
        <v>7.7790171867060103</v>
      </c>
    </row>
    <row r="64" spans="1:4" x14ac:dyDescent="0.25">
      <c r="A64" s="748" t="s">
        <v>62</v>
      </c>
      <c r="B64" s="748" t="s">
        <v>63</v>
      </c>
      <c r="C64" s="748" t="s">
        <v>19</v>
      </c>
      <c r="D64" s="748">
        <v>6.9950970356220399</v>
      </c>
    </row>
    <row r="65" spans="1:4" x14ac:dyDescent="0.25">
      <c r="A65" s="748" t="s">
        <v>64</v>
      </c>
      <c r="B65" s="748" t="s">
        <v>65</v>
      </c>
      <c r="C65" s="748" t="s">
        <v>18</v>
      </c>
      <c r="D65" s="748">
        <v>7.4665581260382101</v>
      </c>
    </row>
    <row r="66" spans="1:4" x14ac:dyDescent="0.25">
      <c r="A66" s="748" t="s">
        <v>64</v>
      </c>
      <c r="B66" s="748" t="s">
        <v>65</v>
      </c>
      <c r="C66" s="748" t="s">
        <v>19</v>
      </c>
      <c r="D66" s="748">
        <v>7.25487542949271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2196</v>
      </c>
    </row>
    <row r="9" spans="1:17" x14ac:dyDescent="0.25">
      <c r="A9" t="s">
        <v>2197</v>
      </c>
    </row>
    <row r="10" spans="1:17" x14ac:dyDescent="0.25">
      <c r="A10" t="s">
        <v>4</v>
      </c>
    </row>
    <row r="11" spans="1:17" x14ac:dyDescent="0.25">
      <c r="A11" t="s">
        <v>2198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2199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2200</v>
      </c>
      <c r="E16" s="5" t="s">
        <v>2201</v>
      </c>
      <c r="F16" s="5" t="s">
        <v>2202</v>
      </c>
      <c r="G16" s="5" t="s">
        <v>2203</v>
      </c>
      <c r="H16" s="5" t="s">
        <v>2204</v>
      </c>
      <c r="I16" s="5" t="s">
        <v>2205</v>
      </c>
      <c r="J16" s="5" t="s">
        <v>2206</v>
      </c>
      <c r="K16" s="5" t="s">
        <v>2207</v>
      </c>
      <c r="L16" s="5" t="s">
        <v>2208</v>
      </c>
      <c r="M16" s="5" t="s">
        <v>2209</v>
      </c>
      <c r="N16" s="5" t="s">
        <v>2210</v>
      </c>
      <c r="O16" s="5" t="s">
        <v>2211</v>
      </c>
      <c r="P16" s="5" t="s">
        <v>2212</v>
      </c>
      <c r="Q16" s="5" t="s">
        <v>2213</v>
      </c>
    </row>
    <row r="17" spans="1:17" x14ac:dyDescent="0.25">
      <c r="A17" s="749" t="s">
        <v>16</v>
      </c>
      <c r="B17" s="749" t="s">
        <v>17</v>
      </c>
      <c r="C17" s="749" t="s">
        <v>18</v>
      </c>
      <c r="D17" s="749">
        <v>1342.78249310858</v>
      </c>
      <c r="E17" s="749">
        <v>7797.3259032187698</v>
      </c>
      <c r="F17" s="749">
        <v>7222.9878243420799</v>
      </c>
      <c r="G17" s="749">
        <v>5970.0761021681001</v>
      </c>
      <c r="H17" s="749">
        <v>26310.494376244402</v>
      </c>
      <c r="I17" s="749">
        <v>33948.924931750997</v>
      </c>
      <c r="J17" s="749">
        <v>4381.3981532144999</v>
      </c>
      <c r="K17" s="749">
        <v>1.5438897266213101</v>
      </c>
      <c r="L17" s="749">
        <v>8.9651238520610299</v>
      </c>
      <c r="M17" s="749">
        <v>8.3047677153553892</v>
      </c>
      <c r="N17" s="749">
        <v>6.8642086179920296</v>
      </c>
      <c r="O17" s="749">
        <v>30.250991637353</v>
      </c>
      <c r="P17" s="749">
        <v>39.033422539364601</v>
      </c>
      <c r="Q17" s="749">
        <v>5.03759591125268</v>
      </c>
    </row>
    <row r="18" spans="1:17" x14ac:dyDescent="0.25">
      <c r="A18" s="749" t="s">
        <v>16</v>
      </c>
      <c r="B18" s="749" t="s">
        <v>17</v>
      </c>
      <c r="C18" s="749" t="s">
        <v>19</v>
      </c>
      <c r="D18" s="749">
        <v>1412.8261618547599</v>
      </c>
      <c r="E18" s="749">
        <v>9597.6774246707391</v>
      </c>
      <c r="F18" s="749">
        <v>11861.780755399999</v>
      </c>
      <c r="G18" s="749">
        <v>16885.0952412031</v>
      </c>
      <c r="H18" s="749">
        <v>74636.644011259297</v>
      </c>
      <c r="I18" s="749">
        <v>82574.843666863599</v>
      </c>
      <c r="J18" s="749">
        <v>4600.4946962842696</v>
      </c>
      <c r="K18" s="749">
        <v>0.70091314877128996</v>
      </c>
      <c r="L18" s="749">
        <v>4.7614763133956099</v>
      </c>
      <c r="M18" s="749">
        <v>5.8847141451481804</v>
      </c>
      <c r="N18" s="749">
        <v>8.3768163361852004</v>
      </c>
      <c r="O18" s="749">
        <v>37.027772120935197</v>
      </c>
      <c r="P18" s="749">
        <v>40.965969661728401</v>
      </c>
      <c r="Q18" s="749">
        <v>2.2823382738362001</v>
      </c>
    </row>
    <row r="19" spans="1:17" x14ac:dyDescent="0.25">
      <c r="A19" t="s">
        <v>20</v>
      </c>
    </row>
    <row r="20" spans="1:17" x14ac:dyDescent="0.25">
      <c r="A20" t="s">
        <v>21</v>
      </c>
    </row>
    <row r="21" spans="1:17" x14ac:dyDescent="0.25">
      <c r="A21" t="s">
        <v>22</v>
      </c>
    </row>
    <row r="22" spans="1:17" x14ac:dyDescent="0.25">
      <c r="A22" t="s">
        <v>23</v>
      </c>
    </row>
    <row r="23" spans="1:17" x14ac:dyDescent="0.25">
      <c r="A23" t="s">
        <v>24</v>
      </c>
    </row>
    <row r="26" spans="1:17" x14ac:dyDescent="0.25">
      <c r="L26" s="7" t="str">
        <f>HYPERLINK("#'Indice'!A1", "Ir al Índice")</f>
        <v>Ir al Índice</v>
      </c>
    </row>
    <row r="27" spans="1:17" ht="17.25" x14ac:dyDescent="0.3">
      <c r="A27" s="4" t="s">
        <v>2214</v>
      </c>
    </row>
    <row r="28" spans="1:17" x14ac:dyDescent="0.25">
      <c r="A28" s="5" t="s">
        <v>26</v>
      </c>
      <c r="B28" s="5" t="s">
        <v>27</v>
      </c>
      <c r="C28" s="5" t="s">
        <v>11</v>
      </c>
      <c r="D28" s="5" t="s">
        <v>2201</v>
      </c>
      <c r="E28" s="5" t="s">
        <v>2202</v>
      </c>
      <c r="F28" s="5" t="s">
        <v>2203</v>
      </c>
      <c r="G28" s="5" t="s">
        <v>2204</v>
      </c>
      <c r="H28" s="5" t="s">
        <v>2205</v>
      </c>
      <c r="I28" s="5" t="s">
        <v>2206</v>
      </c>
      <c r="J28" s="5" t="s">
        <v>2200</v>
      </c>
      <c r="K28" s="5" t="s">
        <v>2208</v>
      </c>
      <c r="L28" s="5" t="s">
        <v>2209</v>
      </c>
      <c r="M28" s="5" t="s">
        <v>2210</v>
      </c>
      <c r="N28" s="5" t="s">
        <v>2211</v>
      </c>
      <c r="O28" s="5" t="s">
        <v>2212</v>
      </c>
      <c r="P28" s="5" t="s">
        <v>2213</v>
      </c>
      <c r="Q28" s="5" t="s">
        <v>2207</v>
      </c>
    </row>
    <row r="29" spans="1:17" x14ac:dyDescent="0.25">
      <c r="A29" s="750" t="s">
        <v>28</v>
      </c>
      <c r="B29" s="750" t="s">
        <v>29</v>
      </c>
      <c r="C29" s="750" t="s">
        <v>18</v>
      </c>
      <c r="D29" s="750">
        <v>0</v>
      </c>
      <c r="E29" s="750">
        <v>0</v>
      </c>
      <c r="F29" s="750">
        <v>0</v>
      </c>
      <c r="G29" s="750">
        <v>0</v>
      </c>
      <c r="H29" s="750">
        <v>388.63261253969699</v>
      </c>
      <c r="I29" s="750">
        <v>0</v>
      </c>
      <c r="J29" s="750">
        <v>0</v>
      </c>
      <c r="K29" s="750">
        <v>0</v>
      </c>
      <c r="L29" s="750">
        <v>0</v>
      </c>
      <c r="M29" s="750">
        <v>0</v>
      </c>
      <c r="N29" s="750">
        <v>0</v>
      </c>
      <c r="O29" s="750">
        <v>100</v>
      </c>
      <c r="P29" s="750">
        <v>0</v>
      </c>
      <c r="Q29" s="750">
        <v>0</v>
      </c>
    </row>
    <row r="30" spans="1:17" x14ac:dyDescent="0.25">
      <c r="A30" s="750" t="s">
        <v>28</v>
      </c>
      <c r="B30" s="750" t="s">
        <v>29</v>
      </c>
      <c r="C30" s="750" t="s">
        <v>19</v>
      </c>
      <c r="D30" s="750">
        <v>210.17477748957401</v>
      </c>
      <c r="E30" s="750">
        <v>236.459877975371</v>
      </c>
      <c r="F30" s="750">
        <v>378.74186574643602</v>
      </c>
      <c r="G30" s="750">
        <v>3664.3053031738</v>
      </c>
      <c r="H30" s="750">
        <v>6569.0740091341504</v>
      </c>
      <c r="I30" s="750">
        <v>0</v>
      </c>
      <c r="J30" s="750">
        <v>0</v>
      </c>
      <c r="K30" s="750">
        <v>1.9005282389229501</v>
      </c>
      <c r="L30" s="750">
        <v>2.1382141131885302</v>
      </c>
      <c r="M30" s="750">
        <v>3.4248144316421301</v>
      </c>
      <c r="N30" s="750">
        <v>33.134878446879299</v>
      </c>
      <c r="O30" s="750">
        <v>59.401564769367099</v>
      </c>
      <c r="P30" s="750">
        <v>0</v>
      </c>
      <c r="Q30" s="750">
        <v>0</v>
      </c>
    </row>
    <row r="31" spans="1:17" x14ac:dyDescent="0.25">
      <c r="A31" s="750" t="s">
        <v>30</v>
      </c>
      <c r="B31" s="750" t="s">
        <v>31</v>
      </c>
      <c r="C31" s="750" t="s">
        <v>18</v>
      </c>
      <c r="D31" s="750">
        <v>0</v>
      </c>
      <c r="E31" s="750">
        <v>0</v>
      </c>
      <c r="F31" s="750">
        <v>0</v>
      </c>
      <c r="G31" s="750">
        <v>0</v>
      </c>
      <c r="H31" s="750">
        <v>616.18350701716895</v>
      </c>
      <c r="I31" s="750">
        <v>0</v>
      </c>
      <c r="J31" s="750">
        <v>0</v>
      </c>
      <c r="K31" s="750">
        <v>0</v>
      </c>
      <c r="L31" s="750">
        <v>0</v>
      </c>
      <c r="M31" s="750">
        <v>0</v>
      </c>
      <c r="N31" s="750">
        <v>0</v>
      </c>
      <c r="O31" s="750">
        <v>100</v>
      </c>
      <c r="P31" s="750">
        <v>0</v>
      </c>
      <c r="Q31" s="750">
        <v>0</v>
      </c>
    </row>
    <row r="32" spans="1:17" x14ac:dyDescent="0.25">
      <c r="A32" s="750" t="s">
        <v>30</v>
      </c>
      <c r="B32" s="750" t="s">
        <v>31</v>
      </c>
      <c r="C32" s="750" t="s">
        <v>19</v>
      </c>
      <c r="D32" s="750">
        <v>0</v>
      </c>
      <c r="E32" s="750">
        <v>65.943024066589999</v>
      </c>
      <c r="F32" s="750">
        <v>109.17011857220101</v>
      </c>
      <c r="G32" s="750">
        <v>596.32832813639095</v>
      </c>
      <c r="H32" s="750">
        <v>1344.23649205578</v>
      </c>
      <c r="I32" s="750">
        <v>144.75957035333099</v>
      </c>
      <c r="J32" s="750">
        <v>0</v>
      </c>
      <c r="K32" s="750">
        <v>0</v>
      </c>
      <c r="L32" s="750">
        <v>2.9172681438223802</v>
      </c>
      <c r="M32" s="750">
        <v>4.8296012152307801</v>
      </c>
      <c r="N32" s="750">
        <v>26.381101861122399</v>
      </c>
      <c r="O32" s="750">
        <v>59.467977872502701</v>
      </c>
      <c r="P32" s="750">
        <v>6.4040509073217597</v>
      </c>
      <c r="Q32" s="750">
        <v>0</v>
      </c>
    </row>
    <row r="33" spans="1:17" x14ac:dyDescent="0.25">
      <c r="A33" s="750" t="s">
        <v>32</v>
      </c>
      <c r="B33" s="750" t="s">
        <v>33</v>
      </c>
      <c r="C33" s="750" t="s">
        <v>18</v>
      </c>
      <c r="D33" s="750">
        <v>0</v>
      </c>
      <c r="E33" s="750">
        <v>0</v>
      </c>
      <c r="F33" s="750">
        <v>29.237606372342299</v>
      </c>
      <c r="G33" s="750">
        <v>623.59106392755496</v>
      </c>
      <c r="H33" s="750">
        <v>724.62520590692804</v>
      </c>
      <c r="I33" s="750">
        <v>37.073060609544299</v>
      </c>
      <c r="J33" s="750">
        <v>0</v>
      </c>
      <c r="K33" s="750">
        <v>0</v>
      </c>
      <c r="L33" s="750">
        <v>0</v>
      </c>
      <c r="M33" s="750">
        <v>2.0669529587147002</v>
      </c>
      <c r="N33" s="750">
        <v>44.084778288567001</v>
      </c>
      <c r="O33" s="750">
        <v>51.227388255880001</v>
      </c>
      <c r="P33" s="750">
        <v>2.6208804968382902</v>
      </c>
      <c r="Q33" s="750">
        <v>0</v>
      </c>
    </row>
    <row r="34" spans="1:17" x14ac:dyDescent="0.25">
      <c r="A34" s="750" t="s">
        <v>32</v>
      </c>
      <c r="B34" s="750" t="s">
        <v>33</v>
      </c>
      <c r="C34" s="750" t="s">
        <v>19</v>
      </c>
      <c r="D34" s="750">
        <v>98.777800095881105</v>
      </c>
      <c r="E34" s="750">
        <v>221.741588612599</v>
      </c>
      <c r="F34" s="750">
        <v>85.032118945925404</v>
      </c>
      <c r="G34" s="750">
        <v>189.98792762036999</v>
      </c>
      <c r="H34" s="750">
        <v>803.57986643296101</v>
      </c>
      <c r="I34" s="750">
        <v>25.975307680025502</v>
      </c>
      <c r="J34" s="750">
        <v>69.750874464349707</v>
      </c>
      <c r="K34" s="750">
        <v>6.6078936694739596</v>
      </c>
      <c r="L34" s="750">
        <v>14.833746431182</v>
      </c>
      <c r="M34" s="750">
        <v>5.68835507512145</v>
      </c>
      <c r="N34" s="750">
        <v>12.709536181009501</v>
      </c>
      <c r="O34" s="750">
        <v>53.756717675073197</v>
      </c>
      <c r="P34" s="750">
        <v>1.73765837075608</v>
      </c>
      <c r="Q34" s="750">
        <v>4.6660925973838197</v>
      </c>
    </row>
    <row r="35" spans="1:17" x14ac:dyDescent="0.25">
      <c r="A35" s="750" t="s">
        <v>34</v>
      </c>
      <c r="B35" s="750" t="s">
        <v>35</v>
      </c>
      <c r="C35" s="750" t="s">
        <v>18</v>
      </c>
      <c r="D35" s="750">
        <v>724.63686839110198</v>
      </c>
      <c r="E35" s="750">
        <v>328.03880514336799</v>
      </c>
      <c r="F35" s="750">
        <v>433.05841844628299</v>
      </c>
      <c r="G35" s="750">
        <v>1566.42539507432</v>
      </c>
      <c r="H35" s="750">
        <v>2565.3027579767099</v>
      </c>
      <c r="I35" s="750">
        <v>165.659111025302</v>
      </c>
      <c r="J35" s="750">
        <v>0</v>
      </c>
      <c r="K35" s="750">
        <v>12.530203393227101</v>
      </c>
      <c r="L35" s="750">
        <v>5.6723486322795198</v>
      </c>
      <c r="M35" s="750">
        <v>7.4883162877554001</v>
      </c>
      <c r="N35" s="750">
        <v>27.086158125208399</v>
      </c>
      <c r="O35" s="750">
        <v>44.358445898595598</v>
      </c>
      <c r="P35" s="750">
        <v>2.8645276629340599</v>
      </c>
      <c r="Q35" s="750">
        <v>0</v>
      </c>
    </row>
    <row r="36" spans="1:17" x14ac:dyDescent="0.25">
      <c r="A36" s="750" t="s">
        <v>34</v>
      </c>
      <c r="B36" s="750" t="s">
        <v>35</v>
      </c>
      <c r="C36" s="750" t="s">
        <v>19</v>
      </c>
      <c r="D36" s="750">
        <v>260.87244946387801</v>
      </c>
      <c r="E36" s="750">
        <v>99.317442823117204</v>
      </c>
      <c r="F36" s="750">
        <v>819.60429991313902</v>
      </c>
      <c r="G36" s="750">
        <v>4665.8355126796096</v>
      </c>
      <c r="H36" s="750">
        <v>5107.0088395898201</v>
      </c>
      <c r="I36" s="750">
        <v>295.744381334416</v>
      </c>
      <c r="J36" s="750">
        <v>0</v>
      </c>
      <c r="K36" s="750">
        <v>2.3191995790384401</v>
      </c>
      <c r="L36" s="750">
        <v>0.88294862895609005</v>
      </c>
      <c r="M36" s="750">
        <v>7.2864189041160099</v>
      </c>
      <c r="N36" s="750">
        <v>41.480055786295303</v>
      </c>
      <c r="O36" s="750">
        <v>45.4021602329545</v>
      </c>
      <c r="P36" s="750">
        <v>2.62921686863961</v>
      </c>
      <c r="Q36" s="750">
        <v>0</v>
      </c>
    </row>
    <row r="37" spans="1:17" x14ac:dyDescent="0.25">
      <c r="A37" s="750" t="s">
        <v>36</v>
      </c>
      <c r="B37" s="750" t="s">
        <v>37</v>
      </c>
      <c r="C37" s="750" t="s">
        <v>18</v>
      </c>
      <c r="D37" s="750">
        <v>58.801173546497097</v>
      </c>
      <c r="E37" s="750">
        <v>1053.52524453916</v>
      </c>
      <c r="F37" s="750">
        <v>691.73372052438401</v>
      </c>
      <c r="G37" s="750">
        <v>3069.9923982946598</v>
      </c>
      <c r="H37" s="750">
        <v>2452.3826200758399</v>
      </c>
      <c r="I37" s="750">
        <v>399.25568410108701</v>
      </c>
      <c r="J37" s="750">
        <v>86.505560503198396</v>
      </c>
      <c r="K37" s="750">
        <v>0.75268427115540004</v>
      </c>
      <c r="L37" s="750">
        <v>13.485647190403901</v>
      </c>
      <c r="M37" s="750">
        <v>8.8545357152574304</v>
      </c>
      <c r="N37" s="750">
        <v>39.297429819760602</v>
      </c>
      <c r="O37" s="750">
        <v>31.3917174378557</v>
      </c>
      <c r="P37" s="750">
        <v>5.11067136023477</v>
      </c>
      <c r="Q37" s="750">
        <v>1.1073142053321801</v>
      </c>
    </row>
    <row r="38" spans="1:17" x14ac:dyDescent="0.25">
      <c r="A38" s="750" t="s">
        <v>36</v>
      </c>
      <c r="B38" s="750" t="s">
        <v>37</v>
      </c>
      <c r="C38" s="750" t="s">
        <v>19</v>
      </c>
      <c r="D38" s="750">
        <v>207.62186730754601</v>
      </c>
      <c r="E38" s="750">
        <v>372.13576895499898</v>
      </c>
      <c r="F38" s="750">
        <v>1419.5310709739199</v>
      </c>
      <c r="G38" s="750">
        <v>4635.4321933399497</v>
      </c>
      <c r="H38" s="750">
        <v>4145.2582825920999</v>
      </c>
      <c r="I38" s="750">
        <v>589.95524665902803</v>
      </c>
      <c r="J38" s="750">
        <v>111.96969605795699</v>
      </c>
      <c r="K38" s="750">
        <v>1.8082529259190601</v>
      </c>
      <c r="L38" s="750">
        <v>3.2410631971402202</v>
      </c>
      <c r="M38" s="750">
        <v>12.363202613525001</v>
      </c>
      <c r="N38" s="750">
        <v>40.371632984546103</v>
      </c>
      <c r="O38" s="750">
        <v>36.102533492217297</v>
      </c>
      <c r="P38" s="750">
        <v>5.1381307507088199</v>
      </c>
      <c r="Q38" s="750">
        <v>0.97518403594335401</v>
      </c>
    </row>
    <row r="39" spans="1:17" x14ac:dyDescent="0.25">
      <c r="A39" s="750" t="s">
        <v>38</v>
      </c>
      <c r="B39" s="750" t="s">
        <v>39</v>
      </c>
      <c r="C39" s="750" t="s">
        <v>18</v>
      </c>
      <c r="D39" s="750">
        <v>96.173214414229605</v>
      </c>
      <c r="E39" s="750">
        <v>224.937512898173</v>
      </c>
      <c r="F39" s="750">
        <v>87.437120658641007</v>
      </c>
      <c r="G39" s="750">
        <v>457.25768122593399</v>
      </c>
      <c r="H39" s="750">
        <v>439.02433634878702</v>
      </c>
      <c r="I39" s="750">
        <v>63.4784121602599</v>
      </c>
      <c r="J39" s="750">
        <v>0</v>
      </c>
      <c r="K39" s="750">
        <v>7.02862183772391</v>
      </c>
      <c r="L39" s="750">
        <v>16.439096113288301</v>
      </c>
      <c r="M39" s="750">
        <v>6.3901623693477703</v>
      </c>
      <c r="N39" s="750">
        <v>33.417738434830497</v>
      </c>
      <c r="O39" s="750">
        <v>32.085191875387501</v>
      </c>
      <c r="P39" s="750">
        <v>4.6391893694220503</v>
      </c>
      <c r="Q39" s="750">
        <v>0</v>
      </c>
    </row>
    <row r="40" spans="1:17" x14ac:dyDescent="0.25">
      <c r="A40" s="750" t="s">
        <v>38</v>
      </c>
      <c r="B40" s="750" t="s">
        <v>39</v>
      </c>
      <c r="C40" s="750" t="s">
        <v>19</v>
      </c>
      <c r="D40" s="750">
        <v>186.25778219388701</v>
      </c>
      <c r="E40" s="750">
        <v>151.60841129035501</v>
      </c>
      <c r="F40" s="750">
        <v>839.29938628823402</v>
      </c>
      <c r="G40" s="750">
        <v>2127.2100531461501</v>
      </c>
      <c r="H40" s="750">
        <v>2684.3323570099801</v>
      </c>
      <c r="I40" s="750">
        <v>131.33947975010801</v>
      </c>
      <c r="J40" s="750">
        <v>37.612691711780798</v>
      </c>
      <c r="K40" s="750">
        <v>3.0248142526889099</v>
      </c>
      <c r="L40" s="750">
        <v>2.4621107257747599</v>
      </c>
      <c r="M40" s="750">
        <v>13.6301673734899</v>
      </c>
      <c r="N40" s="750">
        <v>34.545752727376801</v>
      </c>
      <c r="O40" s="750">
        <v>43.593382659230997</v>
      </c>
      <c r="P40" s="750">
        <v>2.1329445975864001</v>
      </c>
      <c r="Q40" s="750">
        <v>0.61082766385222598</v>
      </c>
    </row>
    <row r="41" spans="1:17" x14ac:dyDescent="0.25">
      <c r="A41" s="750" t="s">
        <v>40</v>
      </c>
      <c r="B41" s="750" t="s">
        <v>41</v>
      </c>
      <c r="C41" s="750" t="s">
        <v>18</v>
      </c>
      <c r="D41" s="750">
        <v>574.41957137797999</v>
      </c>
      <c r="E41" s="750">
        <v>3492.8000478946301</v>
      </c>
      <c r="F41" s="750">
        <v>606.22125536685201</v>
      </c>
      <c r="G41" s="750">
        <v>3502.93796047667</v>
      </c>
      <c r="H41" s="750">
        <v>3933.6868478510601</v>
      </c>
      <c r="I41" s="750">
        <v>455.25145727585101</v>
      </c>
      <c r="J41" s="750">
        <v>271.108487047148</v>
      </c>
      <c r="K41" s="750">
        <v>4.47491839283333</v>
      </c>
      <c r="L41" s="750">
        <v>27.2100672672379</v>
      </c>
      <c r="M41" s="750">
        <v>4.7226640263316604</v>
      </c>
      <c r="N41" s="750">
        <v>27.289044958352299</v>
      </c>
      <c r="O41" s="750">
        <v>30.644721218093999</v>
      </c>
      <c r="P41" s="750">
        <v>3.54655938104754</v>
      </c>
      <c r="Q41" s="750">
        <v>2.1120247561032301</v>
      </c>
    </row>
    <row r="42" spans="1:17" x14ac:dyDescent="0.25">
      <c r="A42" s="750" t="s">
        <v>40</v>
      </c>
      <c r="B42" s="750" t="s">
        <v>41</v>
      </c>
      <c r="C42" s="750" t="s">
        <v>19</v>
      </c>
      <c r="D42" s="750">
        <v>1212.04159743889</v>
      </c>
      <c r="E42" s="750">
        <v>2579.0580359604801</v>
      </c>
      <c r="F42" s="750">
        <v>993.51759670799402</v>
      </c>
      <c r="G42" s="750">
        <v>7417.1187698945596</v>
      </c>
      <c r="H42" s="750">
        <v>10314.213259775401</v>
      </c>
      <c r="I42" s="750">
        <v>640.08501405602703</v>
      </c>
      <c r="J42" s="750">
        <v>362.93766103214898</v>
      </c>
      <c r="K42" s="750">
        <v>5.1534633435320902</v>
      </c>
      <c r="L42" s="750">
        <v>10.965862126554899</v>
      </c>
      <c r="M42" s="750">
        <v>4.2243240880574504</v>
      </c>
      <c r="N42" s="750">
        <v>31.536747398805801</v>
      </c>
      <c r="O42" s="750">
        <v>43.854864440248598</v>
      </c>
      <c r="P42" s="750">
        <v>2.7215688501551298</v>
      </c>
      <c r="Q42" s="750">
        <v>1.54316975264601</v>
      </c>
    </row>
    <row r="43" spans="1:17" x14ac:dyDescent="0.25">
      <c r="A43" s="750" t="s">
        <v>42</v>
      </c>
      <c r="B43" s="750" t="s">
        <v>43</v>
      </c>
      <c r="C43" s="750" t="s">
        <v>18</v>
      </c>
      <c r="D43" s="750">
        <v>350.27144873257703</v>
      </c>
      <c r="E43" s="750">
        <v>1028.04457568109</v>
      </c>
      <c r="F43" s="750">
        <v>958.19611995323703</v>
      </c>
      <c r="G43" s="750">
        <v>5010.0262604654399</v>
      </c>
      <c r="H43" s="750">
        <v>4483.7812658479497</v>
      </c>
      <c r="I43" s="750">
        <v>0</v>
      </c>
      <c r="J43" s="750">
        <v>833.41387609502101</v>
      </c>
      <c r="K43" s="750">
        <v>2.76594139823615</v>
      </c>
      <c r="L43" s="750">
        <v>8.1180212129689693</v>
      </c>
      <c r="M43" s="750">
        <v>7.5664583151090703</v>
      </c>
      <c r="N43" s="750">
        <v>39.5619999580707</v>
      </c>
      <c r="O43" s="750">
        <v>35.406471948311797</v>
      </c>
      <c r="P43" s="750">
        <v>0</v>
      </c>
      <c r="Q43" s="750">
        <v>6.5811071673032897</v>
      </c>
    </row>
    <row r="44" spans="1:17" x14ac:dyDescent="0.25">
      <c r="A44" s="750" t="s">
        <v>42</v>
      </c>
      <c r="B44" s="750" t="s">
        <v>43</v>
      </c>
      <c r="C44" s="750" t="s">
        <v>19</v>
      </c>
      <c r="D44" s="750">
        <v>2245.07478592695</v>
      </c>
      <c r="E44" s="750">
        <v>936.69765114340805</v>
      </c>
      <c r="F44" s="750">
        <v>5398.66236579222</v>
      </c>
      <c r="G44" s="750">
        <v>12094.625701660199</v>
      </c>
      <c r="H44" s="750">
        <v>9173.1332498203992</v>
      </c>
      <c r="I44" s="750">
        <v>0</v>
      </c>
      <c r="J44" s="750">
        <v>277.80462536500698</v>
      </c>
      <c r="K44" s="750">
        <v>7.4522834318385698</v>
      </c>
      <c r="L44" s="750">
        <v>3.10926675138619</v>
      </c>
      <c r="M44" s="750">
        <v>17.920277023677201</v>
      </c>
      <c r="N44" s="750">
        <v>40.146804594554901</v>
      </c>
      <c r="O44" s="750">
        <v>30.449225729226299</v>
      </c>
      <c r="P44" s="750">
        <v>0</v>
      </c>
      <c r="Q44" s="750">
        <v>0.92214246931688904</v>
      </c>
    </row>
    <row r="45" spans="1:17" x14ac:dyDescent="0.25">
      <c r="A45" s="750" t="s">
        <v>44</v>
      </c>
      <c r="B45" s="750" t="s">
        <v>45</v>
      </c>
      <c r="C45" s="750" t="s">
        <v>18</v>
      </c>
      <c r="D45" s="750">
        <v>148.039436850453</v>
      </c>
      <c r="E45" s="750">
        <v>0</v>
      </c>
      <c r="F45" s="750">
        <v>0</v>
      </c>
      <c r="G45" s="750">
        <v>962.66204400581796</v>
      </c>
      <c r="H45" s="750">
        <v>359.56368260218301</v>
      </c>
      <c r="I45" s="750">
        <v>124.271502787955</v>
      </c>
      <c r="J45" s="750">
        <v>0</v>
      </c>
      <c r="K45" s="750">
        <v>9.2841663653268203</v>
      </c>
      <c r="L45" s="750">
        <v>0</v>
      </c>
      <c r="M45" s="750">
        <v>0</v>
      </c>
      <c r="N45" s="750">
        <v>60.372524783136903</v>
      </c>
      <c r="O45" s="750">
        <v>22.549728094281299</v>
      </c>
      <c r="P45" s="750">
        <v>7.79358075725498</v>
      </c>
      <c r="Q45" s="750">
        <v>0</v>
      </c>
    </row>
    <row r="46" spans="1:17" x14ac:dyDescent="0.25">
      <c r="A46" s="750" t="s">
        <v>44</v>
      </c>
      <c r="B46" s="750" t="s">
        <v>45</v>
      </c>
      <c r="C46" s="750" t="s">
        <v>19</v>
      </c>
      <c r="D46" s="750">
        <v>1189.0378058573399</v>
      </c>
      <c r="E46" s="750">
        <v>126.45771657421599</v>
      </c>
      <c r="F46" s="750">
        <v>898.65849376070503</v>
      </c>
      <c r="G46" s="750">
        <v>4019.67196964293</v>
      </c>
      <c r="H46" s="750">
        <v>3937.9571852832401</v>
      </c>
      <c r="I46" s="750">
        <v>103.44323315419599</v>
      </c>
      <c r="J46" s="750">
        <v>0</v>
      </c>
      <c r="K46" s="750">
        <v>11.571889115386499</v>
      </c>
      <c r="L46" s="750">
        <v>1.23070491684381</v>
      </c>
      <c r="M46" s="750">
        <v>8.7458753549900106</v>
      </c>
      <c r="N46" s="750">
        <v>39.120033092131898</v>
      </c>
      <c r="O46" s="750">
        <v>38.324772908612204</v>
      </c>
      <c r="P46" s="750">
        <v>1.0067246120356299</v>
      </c>
      <c r="Q46" s="750">
        <v>0</v>
      </c>
    </row>
    <row r="47" spans="1:17" x14ac:dyDescent="0.25">
      <c r="A47" s="750" t="s">
        <v>46</v>
      </c>
      <c r="B47" s="750" t="s">
        <v>47</v>
      </c>
      <c r="C47" s="750" t="s">
        <v>18</v>
      </c>
      <c r="D47" s="750">
        <v>897.54266268875404</v>
      </c>
      <c r="E47" s="750">
        <v>0</v>
      </c>
      <c r="F47" s="750">
        <v>764.69718355088401</v>
      </c>
      <c r="G47" s="750">
        <v>711.71555206709695</v>
      </c>
      <c r="H47" s="750">
        <v>1519.4607079729899</v>
      </c>
      <c r="I47" s="750">
        <v>0</v>
      </c>
      <c r="J47" s="750">
        <v>0</v>
      </c>
      <c r="K47" s="750">
        <v>23.052831708408899</v>
      </c>
      <c r="L47" s="750">
        <v>0</v>
      </c>
      <c r="M47" s="750">
        <v>19.640777216632401</v>
      </c>
      <c r="N47" s="750">
        <v>18.279976571709501</v>
      </c>
      <c r="O47" s="750">
        <v>39.026414503249299</v>
      </c>
      <c r="P47" s="750">
        <v>0</v>
      </c>
      <c r="Q47" s="750">
        <v>0</v>
      </c>
    </row>
    <row r="48" spans="1:17" x14ac:dyDescent="0.25">
      <c r="A48" s="750" t="s">
        <v>46</v>
      </c>
      <c r="B48" s="750" t="s">
        <v>47</v>
      </c>
      <c r="C48" s="750" t="s">
        <v>19</v>
      </c>
      <c r="D48" s="750">
        <v>2252.2428281812599</v>
      </c>
      <c r="E48" s="750">
        <v>691.03282551853204</v>
      </c>
      <c r="F48" s="750">
        <v>1893.11492921631</v>
      </c>
      <c r="G48" s="750">
        <v>7604.3066236592203</v>
      </c>
      <c r="H48" s="750">
        <v>8793.2583005278502</v>
      </c>
      <c r="I48" s="750">
        <v>971.54717535118903</v>
      </c>
      <c r="J48" s="750">
        <v>0</v>
      </c>
      <c r="K48" s="750">
        <v>10.1427239022194</v>
      </c>
      <c r="L48" s="750">
        <v>3.1119891109898199</v>
      </c>
      <c r="M48" s="750">
        <v>8.5254315395982907</v>
      </c>
      <c r="N48" s="750">
        <v>34.245145144440897</v>
      </c>
      <c r="O48" s="750">
        <v>39.599456163070002</v>
      </c>
      <c r="P48" s="750">
        <v>4.3752541396815801</v>
      </c>
      <c r="Q48" s="750">
        <v>0</v>
      </c>
    </row>
    <row r="49" spans="1:17" x14ac:dyDescent="0.25">
      <c r="A49" s="750" t="s">
        <v>48</v>
      </c>
      <c r="B49" s="750" t="s">
        <v>49</v>
      </c>
      <c r="C49" s="750" t="s">
        <v>18</v>
      </c>
      <c r="D49" s="750">
        <v>3263.54651037642</v>
      </c>
      <c r="E49" s="750">
        <v>0</v>
      </c>
      <c r="F49" s="750">
        <v>575.19250551308403</v>
      </c>
      <c r="G49" s="750">
        <v>3313.6767994439101</v>
      </c>
      <c r="H49" s="750">
        <v>5546.2764093119704</v>
      </c>
      <c r="I49" s="750">
        <v>2326.8104534251302</v>
      </c>
      <c r="J49" s="750">
        <v>0</v>
      </c>
      <c r="K49" s="750">
        <v>21.720048775070399</v>
      </c>
      <c r="L49" s="750">
        <v>0</v>
      </c>
      <c r="M49" s="750">
        <v>3.8281082359565102</v>
      </c>
      <c r="N49" s="750">
        <v>22.0536834636499</v>
      </c>
      <c r="O49" s="750">
        <v>36.912418360596199</v>
      </c>
      <c r="P49" s="750">
        <v>15.485741164726999</v>
      </c>
      <c r="Q49" s="750">
        <v>0</v>
      </c>
    </row>
    <row r="50" spans="1:17" x14ac:dyDescent="0.25">
      <c r="A50" s="750" t="s">
        <v>48</v>
      </c>
      <c r="B50" s="750" t="s">
        <v>49</v>
      </c>
      <c r="C50" s="750" t="s">
        <v>19</v>
      </c>
      <c r="D50" s="750">
        <v>1268.1440397357301</v>
      </c>
      <c r="E50" s="750">
        <v>2511.0833646839201</v>
      </c>
      <c r="F50" s="750">
        <v>1762.7304458527301</v>
      </c>
      <c r="G50" s="750">
        <v>11756.7153182947</v>
      </c>
      <c r="H50" s="750">
        <v>11267.9918111677</v>
      </c>
      <c r="I50" s="750">
        <v>968.60223986144103</v>
      </c>
      <c r="J50" s="750">
        <v>0</v>
      </c>
      <c r="K50" s="750">
        <v>4.2936602885865804</v>
      </c>
      <c r="L50" s="750">
        <v>8.5019828871493797</v>
      </c>
      <c r="M50" s="750">
        <v>5.9682224397928501</v>
      </c>
      <c r="N50" s="750">
        <v>39.805684610479197</v>
      </c>
      <c r="O50" s="750">
        <v>38.150972961881799</v>
      </c>
      <c r="P50" s="750">
        <v>3.27947681211019</v>
      </c>
      <c r="Q50" s="750">
        <v>0</v>
      </c>
    </row>
    <row r="51" spans="1:17" x14ac:dyDescent="0.25">
      <c r="A51" s="750" t="s">
        <v>50</v>
      </c>
      <c r="B51" s="750" t="s">
        <v>51</v>
      </c>
      <c r="C51" s="750" t="s">
        <v>18</v>
      </c>
      <c r="D51" s="750">
        <v>412.52402883308798</v>
      </c>
      <c r="E51" s="750">
        <v>18.539148687284602</v>
      </c>
      <c r="F51" s="750">
        <v>0</v>
      </c>
      <c r="G51" s="750">
        <v>154.380504117459</v>
      </c>
      <c r="H51" s="750">
        <v>526.19993429135798</v>
      </c>
      <c r="I51" s="750">
        <v>52.477824493890701</v>
      </c>
      <c r="J51" s="750">
        <v>30.840660964667101</v>
      </c>
      <c r="K51" s="750">
        <v>34.521934072554302</v>
      </c>
      <c r="L51" s="750">
        <v>1.5514423985291701</v>
      </c>
      <c r="M51" s="750">
        <v>0</v>
      </c>
      <c r="N51" s="750">
        <v>12.9192803636343</v>
      </c>
      <c r="O51" s="750">
        <v>44.034863840473697</v>
      </c>
      <c r="P51" s="750">
        <v>4.3915890247018297</v>
      </c>
      <c r="Q51" s="750">
        <v>2.5808903001066601</v>
      </c>
    </row>
    <row r="52" spans="1:17" x14ac:dyDescent="0.25">
      <c r="A52" s="750" t="s">
        <v>50</v>
      </c>
      <c r="B52" s="750" t="s">
        <v>51</v>
      </c>
      <c r="C52" s="750" t="s">
        <v>19</v>
      </c>
      <c r="D52" s="750">
        <v>138.090361279494</v>
      </c>
      <c r="E52" s="750">
        <v>54.9456363633577</v>
      </c>
      <c r="F52" s="750">
        <v>68.575338942244102</v>
      </c>
      <c r="G52" s="750">
        <v>1326.9092818367899</v>
      </c>
      <c r="H52" s="750">
        <v>799.68251835432102</v>
      </c>
      <c r="I52" s="750">
        <v>74.613037179188694</v>
      </c>
      <c r="J52" s="750">
        <v>0</v>
      </c>
      <c r="K52" s="750">
        <v>5.6070104922899802</v>
      </c>
      <c r="L52" s="750">
        <v>2.2310084262242098</v>
      </c>
      <c r="M52" s="750">
        <v>2.7844278297112601</v>
      </c>
      <c r="N52" s="750">
        <v>53.877723228758597</v>
      </c>
      <c r="O52" s="750">
        <v>32.470247954803398</v>
      </c>
      <c r="P52" s="750">
        <v>3.0295820682124499</v>
      </c>
      <c r="Q52" s="750">
        <v>0</v>
      </c>
    </row>
    <row r="53" spans="1:17" x14ac:dyDescent="0.25">
      <c r="A53" s="750" t="s">
        <v>52</v>
      </c>
      <c r="B53" s="750" t="s">
        <v>53</v>
      </c>
      <c r="C53" s="750" t="s">
        <v>18</v>
      </c>
      <c r="D53" s="750">
        <v>0</v>
      </c>
      <c r="E53" s="750">
        <v>0</v>
      </c>
      <c r="F53" s="750">
        <v>0</v>
      </c>
      <c r="G53" s="750">
        <v>0</v>
      </c>
      <c r="H53" s="750">
        <v>85.3302831481314</v>
      </c>
      <c r="I53" s="750">
        <v>0</v>
      </c>
      <c r="J53" s="750">
        <v>0</v>
      </c>
      <c r="K53" s="750">
        <v>0</v>
      </c>
      <c r="L53" s="750">
        <v>0</v>
      </c>
      <c r="M53" s="750">
        <v>0</v>
      </c>
      <c r="N53" s="750">
        <v>0</v>
      </c>
      <c r="O53" s="750">
        <v>100</v>
      </c>
      <c r="P53" s="750">
        <v>0</v>
      </c>
      <c r="Q53" s="750">
        <v>0</v>
      </c>
    </row>
    <row r="54" spans="1:17" x14ac:dyDescent="0.25">
      <c r="A54" s="750" t="s">
        <v>52</v>
      </c>
      <c r="B54" s="750" t="s">
        <v>53</v>
      </c>
      <c r="C54" s="750" t="s">
        <v>19</v>
      </c>
      <c r="D54" s="750">
        <v>0</v>
      </c>
      <c r="E54" s="750">
        <v>0</v>
      </c>
      <c r="F54" s="750">
        <v>304.40884790713801</v>
      </c>
      <c r="G54" s="750">
        <v>846.84482270744104</v>
      </c>
      <c r="H54" s="750">
        <v>1189.7720239175901</v>
      </c>
      <c r="I54" s="750">
        <v>0</v>
      </c>
      <c r="J54" s="750">
        <v>0</v>
      </c>
      <c r="K54" s="750">
        <v>0</v>
      </c>
      <c r="L54" s="750">
        <v>0</v>
      </c>
      <c r="M54" s="750">
        <v>13.0032254074841</v>
      </c>
      <c r="N54" s="750">
        <v>36.174093461911902</v>
      </c>
      <c r="O54" s="750">
        <v>50.822681130604003</v>
      </c>
      <c r="P54" s="750">
        <v>0</v>
      </c>
      <c r="Q54" s="750">
        <v>0</v>
      </c>
    </row>
    <row r="55" spans="1:17" x14ac:dyDescent="0.25">
      <c r="A55" s="750" t="s">
        <v>54</v>
      </c>
      <c r="B55" s="750" t="s">
        <v>55</v>
      </c>
      <c r="C55" s="750" t="s">
        <v>18</v>
      </c>
      <c r="D55" s="750">
        <v>57.737149501275603</v>
      </c>
      <c r="E55" s="750">
        <v>0</v>
      </c>
      <c r="F55" s="750">
        <v>71.104930554337699</v>
      </c>
      <c r="G55" s="750">
        <v>210.481010011107</v>
      </c>
      <c r="H55" s="750">
        <v>407.83599773186302</v>
      </c>
      <c r="I55" s="750">
        <v>0</v>
      </c>
      <c r="J55" s="750">
        <v>0</v>
      </c>
      <c r="K55" s="750">
        <v>7.7275576840524396</v>
      </c>
      <c r="L55" s="750">
        <v>0</v>
      </c>
      <c r="M55" s="750">
        <v>9.5167055738878794</v>
      </c>
      <c r="N55" s="750">
        <v>28.170842521806801</v>
      </c>
      <c r="O55" s="750">
        <v>54.584894220252899</v>
      </c>
      <c r="P55" s="750">
        <v>0</v>
      </c>
      <c r="Q55" s="750">
        <v>0</v>
      </c>
    </row>
    <row r="56" spans="1:17" x14ac:dyDescent="0.25">
      <c r="A56" s="750" t="s">
        <v>54</v>
      </c>
      <c r="B56" s="750" t="s">
        <v>55</v>
      </c>
      <c r="C56" s="750" t="s">
        <v>19</v>
      </c>
      <c r="D56" s="750">
        <v>8.9465265370682605</v>
      </c>
      <c r="E56" s="750">
        <v>141.37104069374701</v>
      </c>
      <c r="F56" s="750">
        <v>110.43856386760299</v>
      </c>
      <c r="G56" s="750">
        <v>439.05319754290798</v>
      </c>
      <c r="H56" s="750">
        <v>1317.6086297895699</v>
      </c>
      <c r="I56" s="750">
        <v>51.826608457803303</v>
      </c>
      <c r="J56" s="750">
        <v>21.055311216731301</v>
      </c>
      <c r="K56" s="750">
        <v>0.428002059933001</v>
      </c>
      <c r="L56" s="750">
        <v>6.7631942275134298</v>
      </c>
      <c r="M56" s="750">
        <v>5.2833837395474799</v>
      </c>
      <c r="N56" s="750">
        <v>21.0043162773778</v>
      </c>
      <c r="O56" s="750">
        <v>63.034430781472501</v>
      </c>
      <c r="P56" s="750">
        <v>2.47938628331055</v>
      </c>
      <c r="Q56" s="750">
        <v>1.0072866308452899</v>
      </c>
    </row>
    <row r="57" spans="1:17" x14ac:dyDescent="0.25">
      <c r="A57" s="750" t="s">
        <v>56</v>
      </c>
      <c r="B57" s="750" t="s">
        <v>57</v>
      </c>
      <c r="C57" s="750" t="s">
        <v>18</v>
      </c>
      <c r="D57" s="750">
        <v>0</v>
      </c>
      <c r="E57" s="750">
        <v>120.933395926155</v>
      </c>
      <c r="F57" s="750">
        <v>54.004439743905898</v>
      </c>
      <c r="G57" s="750">
        <v>46.515559576622302</v>
      </c>
      <c r="H57" s="750">
        <v>258.89974882995801</v>
      </c>
      <c r="I57" s="750">
        <v>0</v>
      </c>
      <c r="J57" s="750">
        <v>0</v>
      </c>
      <c r="K57" s="750">
        <v>0</v>
      </c>
      <c r="L57" s="750">
        <v>25.175935125525001</v>
      </c>
      <c r="M57" s="750">
        <v>11.242653537267</v>
      </c>
      <c r="N57" s="750">
        <v>9.6836171783650506</v>
      </c>
      <c r="O57" s="750">
        <v>53.897794158842899</v>
      </c>
      <c r="P57" s="750">
        <v>0</v>
      </c>
      <c r="Q57" s="750">
        <v>0</v>
      </c>
    </row>
    <row r="58" spans="1:17" x14ac:dyDescent="0.25">
      <c r="A58" s="750" t="s">
        <v>56</v>
      </c>
      <c r="B58" s="750" t="s">
        <v>57</v>
      </c>
      <c r="C58" s="750" t="s">
        <v>19</v>
      </c>
      <c r="D58" s="750">
        <v>42.889994701711601</v>
      </c>
      <c r="E58" s="750">
        <v>0</v>
      </c>
      <c r="F58" s="750">
        <v>302.60523701043201</v>
      </c>
      <c r="G58" s="750">
        <v>676.77798774231496</v>
      </c>
      <c r="H58" s="750">
        <v>801.84082171944306</v>
      </c>
      <c r="I58" s="750">
        <v>47.0793426199997</v>
      </c>
      <c r="J58" s="750">
        <v>0</v>
      </c>
      <c r="K58" s="750">
        <v>2.2921198350301402</v>
      </c>
      <c r="L58" s="750">
        <v>0</v>
      </c>
      <c r="M58" s="750">
        <v>16.1717778414164</v>
      </c>
      <c r="N58" s="750">
        <v>36.168254633849102</v>
      </c>
      <c r="O58" s="750">
        <v>42.851841432534698</v>
      </c>
      <c r="P58" s="750">
        <v>2.51600625716969</v>
      </c>
      <c r="Q58" s="750">
        <v>0</v>
      </c>
    </row>
    <row r="59" spans="1:17" x14ac:dyDescent="0.25">
      <c r="A59" s="750" t="s">
        <v>58</v>
      </c>
      <c r="B59" s="750" t="s">
        <v>59</v>
      </c>
      <c r="C59" s="750" t="s">
        <v>18</v>
      </c>
      <c r="D59" s="750">
        <v>0</v>
      </c>
      <c r="E59" s="750">
        <v>0</v>
      </c>
      <c r="F59" s="750">
        <v>156.199099412322</v>
      </c>
      <c r="G59" s="750">
        <v>234.14609916688201</v>
      </c>
      <c r="H59" s="750">
        <v>410.59499640239102</v>
      </c>
      <c r="I59" s="750">
        <v>240.46183584404</v>
      </c>
      <c r="J59" s="750">
        <v>0</v>
      </c>
      <c r="K59" s="750">
        <v>0</v>
      </c>
      <c r="L59" s="750">
        <v>0</v>
      </c>
      <c r="M59" s="750">
        <v>14.9989240263422</v>
      </c>
      <c r="N59" s="750">
        <v>22.483737522698</v>
      </c>
      <c r="O59" s="750">
        <v>39.427136134626799</v>
      </c>
      <c r="P59" s="750">
        <v>23.090202316332999</v>
      </c>
      <c r="Q59" s="750">
        <v>0</v>
      </c>
    </row>
    <row r="60" spans="1:17" x14ac:dyDescent="0.25">
      <c r="A60" s="750" t="s">
        <v>58</v>
      </c>
      <c r="B60" s="750" t="s">
        <v>59</v>
      </c>
      <c r="C60" s="750" t="s">
        <v>19</v>
      </c>
      <c r="D60" s="750">
        <v>104.120221949821</v>
      </c>
      <c r="E60" s="750">
        <v>160.442884673137</v>
      </c>
      <c r="F60" s="750">
        <v>255.57884247550101</v>
      </c>
      <c r="G60" s="750">
        <v>1742.3365448485499</v>
      </c>
      <c r="H60" s="750">
        <v>2871.8010236749201</v>
      </c>
      <c r="I60" s="750">
        <v>127.057830017901</v>
      </c>
      <c r="J60" s="750">
        <v>65.012938608530504</v>
      </c>
      <c r="K60" s="750">
        <v>1.9548136407521</v>
      </c>
      <c r="L60" s="750">
        <v>3.0122480882898399</v>
      </c>
      <c r="M60" s="750">
        <v>4.7983859254498897</v>
      </c>
      <c r="N60" s="750">
        <v>32.711640264196198</v>
      </c>
      <c r="O60" s="750">
        <v>53.916863693500801</v>
      </c>
      <c r="P60" s="750">
        <v>2.38545764340622</v>
      </c>
      <c r="Q60" s="750">
        <v>1.22059074440489</v>
      </c>
    </row>
    <row r="61" spans="1:17" x14ac:dyDescent="0.25">
      <c r="A61" s="750" t="s">
        <v>60</v>
      </c>
      <c r="B61" s="750" t="s">
        <v>61</v>
      </c>
      <c r="C61" s="750" t="s">
        <v>18</v>
      </c>
      <c r="D61" s="750">
        <v>0</v>
      </c>
      <c r="E61" s="750">
        <v>0</v>
      </c>
      <c r="F61" s="750">
        <v>9.3083137797273192</v>
      </c>
      <c r="G61" s="750">
        <v>83.288709436342899</v>
      </c>
      <c r="H61" s="750">
        <v>19.387830440672101</v>
      </c>
      <c r="I61" s="750">
        <v>0</v>
      </c>
      <c r="J61" s="750">
        <v>0</v>
      </c>
      <c r="K61" s="750">
        <v>0</v>
      </c>
      <c r="L61" s="750">
        <v>0</v>
      </c>
      <c r="M61" s="750">
        <v>8.3121185372615702</v>
      </c>
      <c r="N61" s="750">
        <v>74.374977255085497</v>
      </c>
      <c r="O61" s="750">
        <v>17.312904207652899</v>
      </c>
      <c r="P61" s="750">
        <v>0</v>
      </c>
      <c r="Q61" s="750">
        <v>0</v>
      </c>
    </row>
    <row r="62" spans="1:17" x14ac:dyDescent="0.25">
      <c r="A62" s="750" t="s">
        <v>60</v>
      </c>
      <c r="B62" s="750" t="s">
        <v>61</v>
      </c>
      <c r="C62" s="750" t="s">
        <v>19</v>
      </c>
      <c r="D62" s="750">
        <v>31.104740697885202</v>
      </c>
      <c r="E62" s="750">
        <v>9.9434201983957298</v>
      </c>
      <c r="F62" s="750">
        <v>9.6939152203360699</v>
      </c>
      <c r="G62" s="750">
        <v>185.637950780605</v>
      </c>
      <c r="H62" s="750">
        <v>88.193234178163905</v>
      </c>
      <c r="I62" s="750">
        <v>0</v>
      </c>
      <c r="J62" s="750">
        <v>0</v>
      </c>
      <c r="K62" s="750">
        <v>9.5832726931442291</v>
      </c>
      <c r="L62" s="750">
        <v>3.0635364618301901</v>
      </c>
      <c r="M62" s="750">
        <v>2.9866647635168402</v>
      </c>
      <c r="N62" s="750">
        <v>57.194468258273602</v>
      </c>
      <c r="O62" s="750">
        <v>27.1720578232352</v>
      </c>
      <c r="P62" s="750">
        <v>0</v>
      </c>
      <c r="Q62" s="750">
        <v>0</v>
      </c>
    </row>
    <row r="63" spans="1:17" x14ac:dyDescent="0.25">
      <c r="A63" s="750" t="s">
        <v>62</v>
      </c>
      <c r="B63" s="750" t="s">
        <v>63</v>
      </c>
      <c r="C63" s="750" t="s">
        <v>18</v>
      </c>
      <c r="D63" s="750">
        <v>305.30903503820002</v>
      </c>
      <c r="E63" s="750">
        <v>144.49586387476501</v>
      </c>
      <c r="F63" s="750">
        <v>384.07399515431598</v>
      </c>
      <c r="G63" s="750">
        <v>1656.44815441891</v>
      </c>
      <c r="H63" s="750">
        <v>3002.1115888129202</v>
      </c>
      <c r="I63" s="750">
        <v>327.692627134708</v>
      </c>
      <c r="J63" s="750">
        <v>120.913908498542</v>
      </c>
      <c r="K63" s="750">
        <v>5.1389785155851104</v>
      </c>
      <c r="L63" s="750">
        <v>2.43216234970058</v>
      </c>
      <c r="M63" s="750">
        <v>6.46475466815457</v>
      </c>
      <c r="N63" s="750">
        <v>27.881426688451299</v>
      </c>
      <c r="O63" s="750">
        <v>50.531707829636801</v>
      </c>
      <c r="P63" s="750">
        <v>5.5157403722107503</v>
      </c>
      <c r="Q63" s="750">
        <v>2.03522957626094</v>
      </c>
    </row>
    <row r="64" spans="1:17" x14ac:dyDescent="0.25">
      <c r="A64" s="750" t="s">
        <v>62</v>
      </c>
      <c r="B64" s="750" t="s">
        <v>63</v>
      </c>
      <c r="C64" s="750" t="s">
        <v>19</v>
      </c>
      <c r="D64" s="750">
        <v>142.27984581381699</v>
      </c>
      <c r="E64" s="750">
        <v>280.51106160102898</v>
      </c>
      <c r="F64" s="750">
        <v>1110.8692850535101</v>
      </c>
      <c r="G64" s="750">
        <v>4606.6947115099201</v>
      </c>
      <c r="H64" s="750">
        <v>3824.02501896577</v>
      </c>
      <c r="I64" s="750">
        <v>79.853492166106093</v>
      </c>
      <c r="J64" s="750">
        <v>252.93898499010899</v>
      </c>
      <c r="K64" s="750">
        <v>1.38173704669091</v>
      </c>
      <c r="L64" s="750">
        <v>2.7241562120325198</v>
      </c>
      <c r="M64" s="750">
        <v>10.7881002851103</v>
      </c>
      <c r="N64" s="750">
        <v>44.737472895618097</v>
      </c>
      <c r="O64" s="750">
        <v>37.136651406638002</v>
      </c>
      <c r="P64" s="750">
        <v>0.77548951365841601</v>
      </c>
      <c r="Q64" s="750">
        <v>2.4563926402518699</v>
      </c>
    </row>
    <row r="65" spans="1:17" x14ac:dyDescent="0.25">
      <c r="A65" s="750" t="s">
        <v>64</v>
      </c>
      <c r="B65" s="750" t="s">
        <v>65</v>
      </c>
      <c r="C65" s="750" t="s">
        <v>18</v>
      </c>
      <c r="D65" s="750">
        <v>908.32480346819102</v>
      </c>
      <c r="E65" s="750">
        <v>811.67322969745499</v>
      </c>
      <c r="F65" s="750">
        <v>1149.6113931377799</v>
      </c>
      <c r="G65" s="750">
        <v>4706.9491845357197</v>
      </c>
      <c r="H65" s="750">
        <v>6209.6445986424596</v>
      </c>
      <c r="I65" s="750">
        <v>188.96618435673699</v>
      </c>
      <c r="J65" s="750">
        <v>0</v>
      </c>
      <c r="K65" s="750">
        <v>6.4995620294139096</v>
      </c>
      <c r="L65" s="750">
        <v>5.8079670222482003</v>
      </c>
      <c r="M65" s="750">
        <v>8.2260998828725995</v>
      </c>
      <c r="N65" s="750">
        <v>33.680802370889502</v>
      </c>
      <c r="O65" s="750">
        <v>44.433412029912802</v>
      </c>
      <c r="P65" s="750">
        <v>1.3521566646630601</v>
      </c>
      <c r="Q65" s="750">
        <v>0</v>
      </c>
    </row>
    <row r="66" spans="1:17" x14ac:dyDescent="0.25">
      <c r="A66" s="750" t="s">
        <v>64</v>
      </c>
      <c r="B66" s="750" t="s">
        <v>65</v>
      </c>
      <c r="C66" s="750" t="s">
        <v>19</v>
      </c>
      <c r="D66" s="750">
        <v>0</v>
      </c>
      <c r="E66" s="750">
        <v>3223.0310042667802</v>
      </c>
      <c r="F66" s="750">
        <v>124.862518956562</v>
      </c>
      <c r="G66" s="750">
        <v>6040.8518130428602</v>
      </c>
      <c r="H66" s="750">
        <v>7541.8767428744304</v>
      </c>
      <c r="I66" s="750">
        <v>348.61273764351301</v>
      </c>
      <c r="J66" s="750">
        <v>213.74337840814999</v>
      </c>
      <c r="K66" s="750">
        <v>0</v>
      </c>
      <c r="L66" s="750">
        <v>18.424712866518</v>
      </c>
      <c r="M66" s="750">
        <v>0.71378651229828205</v>
      </c>
      <c r="N66" s="750">
        <v>34.533009448917603</v>
      </c>
      <c r="O66" s="750">
        <v>43.113737745052497</v>
      </c>
      <c r="P66" s="750">
        <v>1.9928724185989399</v>
      </c>
      <c r="Q66" s="750">
        <v>1.2218810086146099</v>
      </c>
    </row>
    <row r="67" spans="1:17" x14ac:dyDescent="0.25">
      <c r="A67" t="s">
        <v>20</v>
      </c>
    </row>
    <row r="68" spans="1:17" x14ac:dyDescent="0.25">
      <c r="A68" t="s">
        <v>21</v>
      </c>
    </row>
    <row r="69" spans="1:17" x14ac:dyDescent="0.25">
      <c r="A69" t="s">
        <v>22</v>
      </c>
    </row>
    <row r="70" spans="1:17" x14ac:dyDescent="0.25">
      <c r="A70" t="s">
        <v>23</v>
      </c>
    </row>
    <row r="71" spans="1:1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2215</v>
      </c>
    </row>
    <row r="9" spans="1:13" x14ac:dyDescent="0.25">
      <c r="A9" t="s">
        <v>2216</v>
      </c>
    </row>
    <row r="10" spans="1:13" x14ac:dyDescent="0.25">
      <c r="A10" t="s">
        <v>4</v>
      </c>
    </row>
    <row r="11" spans="1:13" x14ac:dyDescent="0.25">
      <c r="A11" t="s">
        <v>2217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2218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2219</v>
      </c>
      <c r="E16" s="5" t="s">
        <v>2220</v>
      </c>
      <c r="F16" s="5" t="s">
        <v>2221</v>
      </c>
      <c r="G16" s="5" t="s">
        <v>2222</v>
      </c>
      <c r="H16" s="5" t="s">
        <v>2223</v>
      </c>
      <c r="I16" s="5" t="s">
        <v>2224</v>
      </c>
      <c r="J16" s="5" t="s">
        <v>2225</v>
      </c>
      <c r="K16" s="5" t="s">
        <v>2226</v>
      </c>
      <c r="L16" s="5" t="s">
        <v>2227</v>
      </c>
      <c r="M16" s="5" t="s">
        <v>2228</v>
      </c>
    </row>
    <row r="17" spans="1:13" x14ac:dyDescent="0.25">
      <c r="A17" s="751" t="s">
        <v>16</v>
      </c>
      <c r="B17" s="751" t="s">
        <v>17</v>
      </c>
      <c r="C17" s="751" t="s">
        <v>18</v>
      </c>
      <c r="D17" s="751">
        <v>20071.675251877001</v>
      </c>
      <c r="E17" s="751">
        <v>11802.1524375401</v>
      </c>
      <c r="F17" s="751">
        <v>13464.3854497502</v>
      </c>
      <c r="G17" s="751">
        <v>3291.80400722082</v>
      </c>
      <c r="H17" s="751">
        <v>14977.756611900801</v>
      </c>
      <c r="I17" s="751">
        <v>31.5553808378043</v>
      </c>
      <c r="J17" s="751">
        <v>18.554575549819599</v>
      </c>
      <c r="K17" s="751">
        <v>21.167830053155502</v>
      </c>
      <c r="L17" s="751">
        <v>5.1751599100602901</v>
      </c>
      <c r="M17" s="751">
        <v>23.547053649160301</v>
      </c>
    </row>
    <row r="18" spans="1:13" x14ac:dyDescent="0.25">
      <c r="A18" s="751" t="s">
        <v>16</v>
      </c>
      <c r="B18" s="751" t="s">
        <v>17</v>
      </c>
      <c r="C18" s="751" t="s">
        <v>19</v>
      </c>
      <c r="D18" s="751">
        <v>39452.892289810799</v>
      </c>
      <c r="E18" s="751">
        <v>26466.349076885999</v>
      </c>
      <c r="F18" s="751">
        <v>20451.386850299699</v>
      </c>
      <c r="G18" s="751">
        <v>13221.213436223999</v>
      </c>
      <c r="H18" s="751">
        <v>87810.310534832199</v>
      </c>
      <c r="I18" s="751">
        <v>21.052528921984301</v>
      </c>
      <c r="J18" s="751">
        <v>14.122756205237099</v>
      </c>
      <c r="K18" s="751">
        <v>10.913101376646599</v>
      </c>
      <c r="L18" s="751">
        <v>7.0549955173177104</v>
      </c>
      <c r="M18" s="751">
        <v>46.856617978814398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2229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2219</v>
      </c>
      <c r="E28" s="5" t="s">
        <v>2220</v>
      </c>
      <c r="F28" s="5" t="s">
        <v>2221</v>
      </c>
      <c r="G28" s="5" t="s">
        <v>2222</v>
      </c>
      <c r="H28" s="5" t="s">
        <v>2223</v>
      </c>
      <c r="I28" s="5" t="s">
        <v>2224</v>
      </c>
      <c r="J28" s="5" t="s">
        <v>2225</v>
      </c>
      <c r="K28" s="5" t="s">
        <v>2226</v>
      </c>
      <c r="L28" s="5" t="s">
        <v>2227</v>
      </c>
      <c r="M28" s="5" t="s">
        <v>2228</v>
      </c>
    </row>
    <row r="29" spans="1:13" x14ac:dyDescent="0.25">
      <c r="A29" s="752" t="s">
        <v>28</v>
      </c>
      <c r="B29" s="752" t="s">
        <v>29</v>
      </c>
      <c r="C29" s="752" t="s">
        <v>18</v>
      </c>
      <c r="D29" s="752">
        <v>244.37048908935901</v>
      </c>
      <c r="E29" s="752">
        <v>224.52442912244101</v>
      </c>
      <c r="F29" s="752">
        <v>178.45783505012301</v>
      </c>
      <c r="G29" s="752">
        <v>0</v>
      </c>
      <c r="H29" s="752">
        <v>1149.2089901951699</v>
      </c>
      <c r="I29" s="752">
        <v>13.602120271086299</v>
      </c>
      <c r="J29" s="752">
        <v>12.497451308875799</v>
      </c>
      <c r="K29" s="752">
        <v>9.9332981847158592</v>
      </c>
      <c r="L29" s="752">
        <v>0</v>
      </c>
      <c r="M29" s="752">
        <v>63.967130235322102</v>
      </c>
    </row>
    <row r="30" spans="1:13" x14ac:dyDescent="0.25">
      <c r="A30" s="752" t="s">
        <v>28</v>
      </c>
      <c r="B30" s="752" t="s">
        <v>29</v>
      </c>
      <c r="C30" s="752" t="s">
        <v>19</v>
      </c>
      <c r="D30" s="752">
        <v>4285.69233922081</v>
      </c>
      <c r="E30" s="752">
        <v>1953.16307793181</v>
      </c>
      <c r="F30" s="752">
        <v>1745.38263890145</v>
      </c>
      <c r="G30" s="752">
        <v>588.91664323601003</v>
      </c>
      <c r="H30" s="752">
        <v>9999.0544903739501</v>
      </c>
      <c r="I30" s="752">
        <v>23.075834950243401</v>
      </c>
      <c r="J30" s="752">
        <v>10.516589911224999</v>
      </c>
      <c r="K30" s="752">
        <v>9.39781918821377</v>
      </c>
      <c r="L30" s="752">
        <v>3.1709563316988598</v>
      </c>
      <c r="M30" s="752">
        <v>53.8387996186189</v>
      </c>
    </row>
    <row r="31" spans="1:13" x14ac:dyDescent="0.25">
      <c r="A31" s="752" t="s">
        <v>30</v>
      </c>
      <c r="B31" s="752" t="s">
        <v>31</v>
      </c>
      <c r="C31" s="752" t="s">
        <v>18</v>
      </c>
      <c r="D31" s="752">
        <v>159.647853847585</v>
      </c>
      <c r="E31" s="752">
        <v>179.34902213446</v>
      </c>
      <c r="F31" s="752">
        <v>139.44299524218499</v>
      </c>
      <c r="G31" s="752">
        <v>0</v>
      </c>
      <c r="H31" s="752">
        <v>0</v>
      </c>
      <c r="I31" s="752">
        <v>33.368425887892499</v>
      </c>
      <c r="J31" s="752">
        <v>37.486219882875197</v>
      </c>
      <c r="K31" s="752">
        <v>29.1453542292323</v>
      </c>
      <c r="L31" s="752">
        <v>0</v>
      </c>
      <c r="M31" s="752">
        <v>0</v>
      </c>
    </row>
    <row r="32" spans="1:13" x14ac:dyDescent="0.25">
      <c r="A32" s="752" t="s">
        <v>30</v>
      </c>
      <c r="B32" s="752" t="s">
        <v>31</v>
      </c>
      <c r="C32" s="752" t="s">
        <v>19</v>
      </c>
      <c r="D32" s="752">
        <v>217.83654682587701</v>
      </c>
      <c r="E32" s="752">
        <v>455.37426193862802</v>
      </c>
      <c r="F32" s="752">
        <v>524.79236421245798</v>
      </c>
      <c r="G32" s="752">
        <v>290.526521343713</v>
      </c>
      <c r="H32" s="752">
        <v>3687.6576285462602</v>
      </c>
      <c r="I32" s="752">
        <v>4.20843631109594</v>
      </c>
      <c r="J32" s="752">
        <v>8.7974842009081407</v>
      </c>
      <c r="K32" s="752">
        <v>10.1385891096729</v>
      </c>
      <c r="L32" s="752">
        <v>5.6127513017206496</v>
      </c>
      <c r="M32" s="752">
        <v>71.242739076602305</v>
      </c>
    </row>
    <row r="33" spans="1:13" x14ac:dyDescent="0.25">
      <c r="A33" s="752" t="s">
        <v>32</v>
      </c>
      <c r="B33" s="752" t="s">
        <v>33</v>
      </c>
      <c r="C33" s="752" t="s">
        <v>18</v>
      </c>
      <c r="D33" s="752">
        <v>1019.5453504455199</v>
      </c>
      <c r="E33" s="752">
        <v>298.01958343223799</v>
      </c>
      <c r="F33" s="752">
        <v>429.23873915899401</v>
      </c>
      <c r="G33" s="752">
        <v>0</v>
      </c>
      <c r="H33" s="752">
        <v>261.396247743358</v>
      </c>
      <c r="I33" s="752">
        <v>50.769116156994102</v>
      </c>
      <c r="J33" s="752">
        <v>14.840135205088</v>
      </c>
      <c r="K33" s="752">
        <v>21.374303161622102</v>
      </c>
      <c r="L33" s="752">
        <v>0</v>
      </c>
      <c r="M33" s="752">
        <v>13.0164454762958</v>
      </c>
    </row>
    <row r="34" spans="1:13" x14ac:dyDescent="0.25">
      <c r="A34" s="752" t="s">
        <v>32</v>
      </c>
      <c r="B34" s="752" t="s">
        <v>33</v>
      </c>
      <c r="C34" s="752" t="s">
        <v>19</v>
      </c>
      <c r="D34" s="752">
        <v>740.29901139890205</v>
      </c>
      <c r="E34" s="752">
        <v>829.95886384405605</v>
      </c>
      <c r="F34" s="752">
        <v>242.94116573949501</v>
      </c>
      <c r="G34" s="752">
        <v>134.85086070542499</v>
      </c>
      <c r="H34" s="752">
        <v>1058.39989884018</v>
      </c>
      <c r="I34" s="752">
        <v>24.6236944075659</v>
      </c>
      <c r="J34" s="752">
        <v>27.605944516295601</v>
      </c>
      <c r="K34" s="752">
        <v>8.0806659634504499</v>
      </c>
      <c r="L34" s="752">
        <v>4.48538540978599</v>
      </c>
      <c r="M34" s="752">
        <v>35.204309702902101</v>
      </c>
    </row>
    <row r="35" spans="1:13" x14ac:dyDescent="0.25">
      <c r="A35" s="752" t="s">
        <v>34</v>
      </c>
      <c r="B35" s="752" t="s">
        <v>35</v>
      </c>
      <c r="C35" s="752" t="s">
        <v>18</v>
      </c>
      <c r="D35" s="752">
        <v>1530.6367479205001</v>
      </c>
      <c r="E35" s="752">
        <v>996.44801411821902</v>
      </c>
      <c r="F35" s="752">
        <v>723.179966783993</v>
      </c>
      <c r="G35" s="752">
        <v>394.70699024436402</v>
      </c>
      <c r="H35" s="752">
        <v>744.23571938880002</v>
      </c>
      <c r="I35" s="752">
        <v>34.872736579043497</v>
      </c>
      <c r="J35" s="752">
        <v>22.7022310540139</v>
      </c>
      <c r="K35" s="752">
        <v>16.476322363984899</v>
      </c>
      <c r="L35" s="752">
        <v>8.9926711320625596</v>
      </c>
      <c r="M35" s="752">
        <v>16.9560388708951</v>
      </c>
    </row>
    <row r="36" spans="1:13" x14ac:dyDescent="0.25">
      <c r="A36" s="752" t="s">
        <v>34</v>
      </c>
      <c r="B36" s="752" t="s">
        <v>35</v>
      </c>
      <c r="C36" s="752" t="s">
        <v>19</v>
      </c>
      <c r="D36" s="752">
        <v>3985.73287990273</v>
      </c>
      <c r="E36" s="752">
        <v>2236.1611209479802</v>
      </c>
      <c r="F36" s="752">
        <v>1886.0755946796701</v>
      </c>
      <c r="G36" s="752">
        <v>480.795404630581</v>
      </c>
      <c r="H36" s="752">
        <v>3211.0398735820399</v>
      </c>
      <c r="I36" s="752">
        <v>33.777955843759798</v>
      </c>
      <c r="J36" s="752">
        <v>18.950831347422501</v>
      </c>
      <c r="K36" s="752">
        <v>15.983955793002799</v>
      </c>
      <c r="L36" s="752">
        <v>4.0746047055443304</v>
      </c>
      <c r="M36" s="752">
        <v>27.212652310270499</v>
      </c>
    </row>
    <row r="37" spans="1:13" x14ac:dyDescent="0.25">
      <c r="A37" s="752" t="s">
        <v>36</v>
      </c>
      <c r="B37" s="752" t="s">
        <v>37</v>
      </c>
      <c r="C37" s="752" t="s">
        <v>18</v>
      </c>
      <c r="D37" s="752">
        <v>1607.98092158645</v>
      </c>
      <c r="E37" s="752">
        <v>512.378354577761</v>
      </c>
      <c r="F37" s="752">
        <v>1757.0549671973799</v>
      </c>
      <c r="G37" s="752">
        <v>363.02062087797498</v>
      </c>
      <c r="H37" s="752">
        <v>464.81102043197302</v>
      </c>
      <c r="I37" s="752">
        <v>34.174216629673602</v>
      </c>
      <c r="J37" s="752">
        <v>10.889512836023201</v>
      </c>
      <c r="K37" s="752">
        <v>37.342468603424201</v>
      </c>
      <c r="L37" s="752">
        <v>7.7152316749396901</v>
      </c>
      <c r="M37" s="752">
        <v>9.8785702559393407</v>
      </c>
    </row>
    <row r="38" spans="1:13" x14ac:dyDescent="0.25">
      <c r="A38" s="752" t="s">
        <v>36</v>
      </c>
      <c r="B38" s="752" t="s">
        <v>37</v>
      </c>
      <c r="C38" s="752" t="s">
        <v>19</v>
      </c>
      <c r="D38" s="752">
        <v>3611.4747776510198</v>
      </c>
      <c r="E38" s="752">
        <v>1768.00152693366</v>
      </c>
      <c r="F38" s="752">
        <v>1853.6851846499701</v>
      </c>
      <c r="G38" s="752">
        <v>693.92015185056903</v>
      </c>
      <c r="H38" s="752">
        <v>1339.0765584497201</v>
      </c>
      <c r="I38" s="752">
        <v>38.974887972798399</v>
      </c>
      <c r="J38" s="752">
        <v>19.080200109495198</v>
      </c>
      <c r="K38" s="752">
        <v>20.004894636301501</v>
      </c>
      <c r="L38" s="752">
        <v>7.4887578747079502</v>
      </c>
      <c r="M38" s="752">
        <v>14.451259406697</v>
      </c>
    </row>
    <row r="39" spans="1:13" x14ac:dyDescent="0.25">
      <c r="A39" s="752" t="s">
        <v>38</v>
      </c>
      <c r="B39" s="752" t="s">
        <v>39</v>
      </c>
      <c r="C39" s="752" t="s">
        <v>18</v>
      </c>
      <c r="D39" s="752">
        <v>667.0633322054</v>
      </c>
      <c r="E39" s="752">
        <v>101.490301099099</v>
      </c>
      <c r="F39" s="752">
        <v>111.61486194739101</v>
      </c>
      <c r="G39" s="752">
        <v>76.448596611512599</v>
      </c>
      <c r="H39" s="752">
        <v>647.85996940987297</v>
      </c>
      <c r="I39" s="752">
        <v>41.575124276069999</v>
      </c>
      <c r="J39" s="752">
        <v>6.3254441929234302</v>
      </c>
      <c r="K39" s="752">
        <v>6.9564635507357497</v>
      </c>
      <c r="L39" s="752">
        <v>4.7647048659483398</v>
      </c>
      <c r="M39" s="752">
        <v>40.3782631143225</v>
      </c>
    </row>
    <row r="40" spans="1:13" x14ac:dyDescent="0.25">
      <c r="A40" s="752" t="s">
        <v>38</v>
      </c>
      <c r="B40" s="752" t="s">
        <v>39</v>
      </c>
      <c r="C40" s="752" t="s">
        <v>19</v>
      </c>
      <c r="D40" s="752">
        <v>1012.92028496259</v>
      </c>
      <c r="E40" s="752">
        <v>842.10176770268595</v>
      </c>
      <c r="F40" s="752">
        <v>193.38054524377301</v>
      </c>
      <c r="G40" s="752">
        <v>332.23528816069501</v>
      </c>
      <c r="H40" s="752">
        <v>1807.5712263430701</v>
      </c>
      <c r="I40" s="752">
        <v>24.185045631091899</v>
      </c>
      <c r="J40" s="752">
        <v>20.106488121782299</v>
      </c>
      <c r="K40" s="752">
        <v>4.6172609832360498</v>
      </c>
      <c r="L40" s="752">
        <v>7.9326337163068601</v>
      </c>
      <c r="M40" s="752">
        <v>43.158571547582902</v>
      </c>
    </row>
    <row r="41" spans="1:13" x14ac:dyDescent="0.25">
      <c r="A41" s="752" t="s">
        <v>40</v>
      </c>
      <c r="B41" s="752" t="s">
        <v>41</v>
      </c>
      <c r="C41" s="752" t="s">
        <v>18</v>
      </c>
      <c r="D41" s="752">
        <v>953.758861634558</v>
      </c>
      <c r="E41" s="752">
        <v>1425.54231395786</v>
      </c>
      <c r="F41" s="752">
        <v>1566.7654278075099</v>
      </c>
      <c r="G41" s="752">
        <v>149.74219953464299</v>
      </c>
      <c r="H41" s="752">
        <v>1098.8166910401401</v>
      </c>
      <c r="I41" s="752">
        <v>18.360493220172099</v>
      </c>
      <c r="J41" s="752">
        <v>27.442638850699801</v>
      </c>
      <c r="K41" s="752">
        <v>30.1612778365796</v>
      </c>
      <c r="L41" s="752">
        <v>2.88263705840451</v>
      </c>
      <c r="M41" s="752">
        <v>21.152953034144002</v>
      </c>
    </row>
    <row r="42" spans="1:13" x14ac:dyDescent="0.25">
      <c r="A42" s="752" t="s">
        <v>40</v>
      </c>
      <c r="B42" s="752" t="s">
        <v>41</v>
      </c>
      <c r="C42" s="752" t="s">
        <v>19</v>
      </c>
      <c r="D42" s="752">
        <v>4679.8136931249101</v>
      </c>
      <c r="E42" s="752">
        <v>3904.0871760878999</v>
      </c>
      <c r="F42" s="752">
        <v>2270.0684783112602</v>
      </c>
      <c r="G42" s="752">
        <v>1602.4544612218599</v>
      </c>
      <c r="H42" s="752">
        <v>5959.9961540817803</v>
      </c>
      <c r="I42" s="752">
        <v>25.411093483808401</v>
      </c>
      <c r="J42" s="752">
        <v>21.1989473739632</v>
      </c>
      <c r="K42" s="752">
        <v>12.3263288027382</v>
      </c>
      <c r="L42" s="752">
        <v>8.7012267555600307</v>
      </c>
      <c r="M42" s="752">
        <v>32.362403583930103</v>
      </c>
    </row>
    <row r="43" spans="1:13" x14ac:dyDescent="0.25">
      <c r="A43" s="752" t="s">
        <v>42</v>
      </c>
      <c r="B43" s="752" t="s">
        <v>43</v>
      </c>
      <c r="C43" s="752" t="s">
        <v>18</v>
      </c>
      <c r="D43" s="752">
        <v>4096.8261352916898</v>
      </c>
      <c r="E43" s="752">
        <v>1068.73652703226</v>
      </c>
      <c r="F43" s="752">
        <v>1710.7203425216901</v>
      </c>
      <c r="G43" s="752">
        <v>184.66620885361499</v>
      </c>
      <c r="H43" s="752">
        <v>2528.52541915342</v>
      </c>
      <c r="I43" s="752">
        <v>42.722112442493298</v>
      </c>
      <c r="J43" s="752">
        <v>11.144891330864599</v>
      </c>
      <c r="K43" s="752">
        <v>17.839562729129302</v>
      </c>
      <c r="L43" s="752">
        <v>1.9257176844805</v>
      </c>
      <c r="M43" s="752">
        <v>26.367715813032401</v>
      </c>
    </row>
    <row r="44" spans="1:13" x14ac:dyDescent="0.25">
      <c r="A44" s="752" t="s">
        <v>42</v>
      </c>
      <c r="B44" s="752" t="s">
        <v>43</v>
      </c>
      <c r="C44" s="752" t="s">
        <v>19</v>
      </c>
      <c r="D44" s="752">
        <v>2988.6215472173899</v>
      </c>
      <c r="E44" s="752">
        <v>4638.3046971608901</v>
      </c>
      <c r="F44" s="752">
        <v>1497.3276158895301</v>
      </c>
      <c r="G44" s="752">
        <v>3655.97184400691</v>
      </c>
      <c r="H44" s="752">
        <v>7598.9007846711802</v>
      </c>
      <c r="I44" s="752">
        <v>14.6651111314241</v>
      </c>
      <c r="J44" s="752">
        <v>22.760076098829899</v>
      </c>
      <c r="K44" s="752">
        <v>7.3473591554658597</v>
      </c>
      <c r="L44" s="752">
        <v>17.939786800920999</v>
      </c>
      <c r="M44" s="752">
        <v>37.287666813359202</v>
      </c>
    </row>
    <row r="45" spans="1:13" x14ac:dyDescent="0.25">
      <c r="A45" s="752" t="s">
        <v>44</v>
      </c>
      <c r="B45" s="752" t="s">
        <v>45</v>
      </c>
      <c r="C45" s="752" t="s">
        <v>18</v>
      </c>
      <c r="D45" s="752">
        <v>717.90406231287398</v>
      </c>
      <c r="E45" s="752">
        <v>152.380291182485</v>
      </c>
      <c r="F45" s="752">
        <v>0</v>
      </c>
      <c r="G45" s="752">
        <v>0</v>
      </c>
      <c r="H45" s="752">
        <v>600.28269494849405</v>
      </c>
      <c r="I45" s="752">
        <v>48.818179563628703</v>
      </c>
      <c r="J45" s="752">
        <v>10.3620090864767</v>
      </c>
      <c r="K45" s="752">
        <v>0</v>
      </c>
      <c r="L45" s="752">
        <v>0</v>
      </c>
      <c r="M45" s="752">
        <v>40.8198113498946</v>
      </c>
    </row>
    <row r="46" spans="1:13" x14ac:dyDescent="0.25">
      <c r="A46" s="752" t="s">
        <v>44</v>
      </c>
      <c r="B46" s="752" t="s">
        <v>45</v>
      </c>
      <c r="C46" s="752" t="s">
        <v>19</v>
      </c>
      <c r="D46" s="752">
        <v>1528.46445365558</v>
      </c>
      <c r="E46" s="752">
        <v>588.13613397879999</v>
      </c>
      <c r="F46" s="752">
        <v>526.94825018882796</v>
      </c>
      <c r="G46" s="752">
        <v>737.65870972681898</v>
      </c>
      <c r="H46" s="752">
        <v>6251.0090799194604</v>
      </c>
      <c r="I46" s="752">
        <v>15.868252477800899</v>
      </c>
      <c r="J46" s="752">
        <v>6.1059271891947802</v>
      </c>
      <c r="K46" s="752">
        <v>5.4706852074532701</v>
      </c>
      <c r="L46" s="752">
        <v>7.6582445999308</v>
      </c>
      <c r="M46" s="752">
        <v>64.896890525620293</v>
      </c>
    </row>
    <row r="47" spans="1:13" x14ac:dyDescent="0.25">
      <c r="A47" s="752" t="s">
        <v>46</v>
      </c>
      <c r="B47" s="752" t="s">
        <v>47</v>
      </c>
      <c r="C47" s="752" t="s">
        <v>18</v>
      </c>
      <c r="D47" s="752">
        <v>527.17222119796895</v>
      </c>
      <c r="E47" s="752">
        <v>636.16367160431901</v>
      </c>
      <c r="F47" s="752">
        <v>931.13555310828497</v>
      </c>
      <c r="G47" s="752">
        <v>237.524962352915</v>
      </c>
      <c r="H47" s="752">
        <v>2005.2627838928599</v>
      </c>
      <c r="I47" s="752">
        <v>12.154501214760799</v>
      </c>
      <c r="J47" s="752">
        <v>14.6674119166035</v>
      </c>
      <c r="K47" s="752">
        <v>21.468293958363901</v>
      </c>
      <c r="L47" s="752">
        <v>5.4763838597071501</v>
      </c>
      <c r="M47" s="752">
        <v>46.233409050564703</v>
      </c>
    </row>
    <row r="48" spans="1:13" x14ac:dyDescent="0.25">
      <c r="A48" s="752" t="s">
        <v>46</v>
      </c>
      <c r="B48" s="752" t="s">
        <v>47</v>
      </c>
      <c r="C48" s="752" t="s">
        <v>19</v>
      </c>
      <c r="D48" s="752">
        <v>4481.4776730966296</v>
      </c>
      <c r="E48" s="752">
        <v>2680.4722178544798</v>
      </c>
      <c r="F48" s="752">
        <v>1432.8041059366001</v>
      </c>
      <c r="G48" s="752">
        <v>860.69638995318905</v>
      </c>
      <c r="H48" s="752">
        <v>9618.0786543674003</v>
      </c>
      <c r="I48" s="752">
        <v>23.495797046337898</v>
      </c>
      <c r="J48" s="752">
        <v>14.0533627105048</v>
      </c>
      <c r="K48" s="752">
        <v>7.5120031685852702</v>
      </c>
      <c r="L48" s="752">
        <v>4.5125177836448502</v>
      </c>
      <c r="M48" s="752">
        <v>50.426319290927097</v>
      </c>
    </row>
    <row r="49" spans="1:13" x14ac:dyDescent="0.25">
      <c r="A49" s="752" t="s">
        <v>48</v>
      </c>
      <c r="B49" s="752" t="s">
        <v>49</v>
      </c>
      <c r="C49" s="752" t="s">
        <v>18</v>
      </c>
      <c r="D49" s="752">
        <v>2856.8404609056502</v>
      </c>
      <c r="E49" s="752">
        <v>787.35917841554897</v>
      </c>
      <c r="F49" s="752">
        <v>2441.8256741403202</v>
      </c>
      <c r="G49" s="752">
        <v>774.41363129779802</v>
      </c>
      <c r="H49" s="752">
        <v>2883.1370842840702</v>
      </c>
      <c r="I49" s="752">
        <v>29.320245999929199</v>
      </c>
      <c r="J49" s="752">
        <v>8.08080294204726</v>
      </c>
      <c r="K49" s="752">
        <v>25.060877719451099</v>
      </c>
      <c r="L49" s="752">
        <v>7.9479405609341702</v>
      </c>
      <c r="M49" s="752">
        <v>29.5901327776382</v>
      </c>
    </row>
    <row r="50" spans="1:13" x14ac:dyDescent="0.25">
      <c r="A50" s="752" t="s">
        <v>48</v>
      </c>
      <c r="B50" s="752" t="s">
        <v>49</v>
      </c>
      <c r="C50" s="752" t="s">
        <v>19</v>
      </c>
      <c r="D50" s="752">
        <v>2470.7194357839899</v>
      </c>
      <c r="E50" s="752">
        <v>2524.8201832945902</v>
      </c>
      <c r="F50" s="752">
        <v>4648.8353211717304</v>
      </c>
      <c r="G50" s="752">
        <v>1294.38590197589</v>
      </c>
      <c r="H50" s="752">
        <v>21591.485324536399</v>
      </c>
      <c r="I50" s="752">
        <v>7.59514521691022</v>
      </c>
      <c r="J50" s="752">
        <v>7.7614542796614003</v>
      </c>
      <c r="K50" s="752">
        <v>14.290808920842499</v>
      </c>
      <c r="L50" s="752">
        <v>3.9790227695799598</v>
      </c>
      <c r="M50" s="752">
        <v>66.373568813005903</v>
      </c>
    </row>
    <row r="51" spans="1:13" x14ac:dyDescent="0.25">
      <c r="A51" s="752" t="s">
        <v>50</v>
      </c>
      <c r="B51" s="752" t="s">
        <v>51</v>
      </c>
      <c r="C51" s="752" t="s">
        <v>18</v>
      </c>
      <c r="D51" s="752">
        <v>406.618642380761</v>
      </c>
      <c r="E51" s="752">
        <v>359.219806913399</v>
      </c>
      <c r="F51" s="752">
        <v>254.09445703926701</v>
      </c>
      <c r="G51" s="752">
        <v>74.812975352146196</v>
      </c>
      <c r="H51" s="752">
        <v>331.67335524399698</v>
      </c>
      <c r="I51" s="752">
        <v>28.5062506066607</v>
      </c>
      <c r="J51" s="752">
        <v>25.183326024586901</v>
      </c>
      <c r="K51" s="752">
        <v>17.813448561323099</v>
      </c>
      <c r="L51" s="752">
        <v>5.2448097596597503</v>
      </c>
      <c r="M51" s="752">
        <v>23.252165047769399</v>
      </c>
    </row>
    <row r="52" spans="1:13" x14ac:dyDescent="0.25">
      <c r="A52" s="752" t="s">
        <v>50</v>
      </c>
      <c r="B52" s="752" t="s">
        <v>51</v>
      </c>
      <c r="C52" s="752" t="s">
        <v>19</v>
      </c>
      <c r="D52" s="752">
        <v>656.96945251012903</v>
      </c>
      <c r="E52" s="752">
        <v>793.89041787120198</v>
      </c>
      <c r="F52" s="752">
        <v>259.33225141739001</v>
      </c>
      <c r="G52" s="752">
        <v>461.93391780342699</v>
      </c>
      <c r="H52" s="752">
        <v>1582.3507970247499</v>
      </c>
      <c r="I52" s="752">
        <v>17.498295530845901</v>
      </c>
      <c r="J52" s="752">
        <v>21.145167553742301</v>
      </c>
      <c r="K52" s="752">
        <v>6.9072806332820296</v>
      </c>
      <c r="L52" s="752">
        <v>12.3035495464246</v>
      </c>
      <c r="M52" s="752">
        <v>42.145706735705197</v>
      </c>
    </row>
    <row r="53" spans="1:13" x14ac:dyDescent="0.25">
      <c r="A53" s="752" t="s">
        <v>52</v>
      </c>
      <c r="B53" s="752" t="s">
        <v>53</v>
      </c>
      <c r="C53" s="752" t="s">
        <v>18</v>
      </c>
      <c r="D53" s="752">
        <v>0</v>
      </c>
      <c r="E53" s="752">
        <v>0</v>
      </c>
      <c r="F53" s="752">
        <v>0</v>
      </c>
      <c r="G53" s="752">
        <v>0</v>
      </c>
      <c r="H53" s="752">
        <v>85.3302831481314</v>
      </c>
      <c r="I53" s="752">
        <v>0</v>
      </c>
      <c r="J53" s="752">
        <v>0</v>
      </c>
      <c r="K53" s="752">
        <v>0</v>
      </c>
      <c r="L53" s="752">
        <v>0</v>
      </c>
      <c r="M53" s="752">
        <v>100</v>
      </c>
    </row>
    <row r="54" spans="1:13" x14ac:dyDescent="0.25">
      <c r="A54" s="752" t="s">
        <v>52</v>
      </c>
      <c r="B54" s="752" t="s">
        <v>53</v>
      </c>
      <c r="C54" s="752" t="s">
        <v>19</v>
      </c>
      <c r="D54" s="752">
        <v>35.2827038299124</v>
      </c>
      <c r="E54" s="752">
        <v>401.769399284462</v>
      </c>
      <c r="F54" s="752">
        <v>78.277411500985906</v>
      </c>
      <c r="G54" s="752">
        <v>0</v>
      </c>
      <c r="H54" s="752">
        <v>2388.36711718068</v>
      </c>
      <c r="I54" s="752">
        <v>1.2150960759316201</v>
      </c>
      <c r="J54" s="752">
        <v>13.836479847274999</v>
      </c>
      <c r="K54" s="752">
        <v>2.6957847677279001</v>
      </c>
      <c r="L54" s="752">
        <v>0</v>
      </c>
      <c r="M54" s="752">
        <v>82.252639309065501</v>
      </c>
    </row>
    <row r="55" spans="1:13" x14ac:dyDescent="0.25">
      <c r="A55" s="752" t="s">
        <v>54</v>
      </c>
      <c r="B55" s="752" t="s">
        <v>55</v>
      </c>
      <c r="C55" s="752" t="s">
        <v>18</v>
      </c>
      <c r="D55" s="752">
        <v>66.858502576885698</v>
      </c>
      <c r="E55" s="752">
        <v>263.00904594469802</v>
      </c>
      <c r="F55" s="752">
        <v>113.062022225287</v>
      </c>
      <c r="G55" s="752">
        <v>45.908537781406501</v>
      </c>
      <c r="H55" s="752">
        <v>123.777889059994</v>
      </c>
      <c r="I55" s="752">
        <v>10.9136070295409</v>
      </c>
      <c r="J55" s="752">
        <v>42.932121750020301</v>
      </c>
      <c r="K55" s="752">
        <v>18.455610475466901</v>
      </c>
      <c r="L55" s="752">
        <v>7.4938522601658804</v>
      </c>
      <c r="M55" s="752">
        <v>20.204808484806001</v>
      </c>
    </row>
    <row r="56" spans="1:13" x14ac:dyDescent="0.25">
      <c r="A56" s="752" t="s">
        <v>54</v>
      </c>
      <c r="B56" s="752" t="s">
        <v>55</v>
      </c>
      <c r="C56" s="752" t="s">
        <v>19</v>
      </c>
      <c r="D56" s="752">
        <v>309.57546028194503</v>
      </c>
      <c r="E56" s="752">
        <v>203.98299610354701</v>
      </c>
      <c r="F56" s="752">
        <v>175.08662396063301</v>
      </c>
      <c r="G56" s="752">
        <v>121.692390308965</v>
      </c>
      <c r="H56" s="752">
        <v>884.51403844176502</v>
      </c>
      <c r="I56" s="752">
        <v>18.265639120616001</v>
      </c>
      <c r="J56" s="752">
        <v>12.0354494189432</v>
      </c>
      <c r="K56" s="752">
        <v>10.3304993399647</v>
      </c>
      <c r="L56" s="752">
        <v>7.1801210699462601</v>
      </c>
      <c r="M56" s="752">
        <v>52.188291050529898</v>
      </c>
    </row>
    <row r="57" spans="1:13" x14ac:dyDescent="0.25">
      <c r="A57" s="752" t="s">
        <v>56</v>
      </c>
      <c r="B57" s="752" t="s">
        <v>57</v>
      </c>
      <c r="C57" s="752" t="s">
        <v>18</v>
      </c>
      <c r="D57" s="752">
        <v>0</v>
      </c>
      <c r="E57" s="752">
        <v>134.27900619735999</v>
      </c>
      <c r="F57" s="752">
        <v>29.885281684931201</v>
      </c>
      <c r="G57" s="752">
        <v>28.321498641553699</v>
      </c>
      <c r="H57" s="752">
        <v>301.87207056957698</v>
      </c>
      <c r="I57" s="752">
        <v>0</v>
      </c>
      <c r="J57" s="752">
        <v>27.1623084918389</v>
      </c>
      <c r="K57" s="752">
        <v>6.0452729244846504</v>
      </c>
      <c r="L57" s="752">
        <v>5.7289468014263996</v>
      </c>
      <c r="M57" s="752">
        <v>61.063471782249998</v>
      </c>
    </row>
    <row r="58" spans="1:13" x14ac:dyDescent="0.25">
      <c r="A58" s="752" t="s">
        <v>56</v>
      </c>
      <c r="B58" s="752" t="s">
        <v>57</v>
      </c>
      <c r="C58" s="752" t="s">
        <v>19</v>
      </c>
      <c r="D58" s="752">
        <v>179.46808084277299</v>
      </c>
      <c r="E58" s="752">
        <v>82.0098633537784</v>
      </c>
      <c r="F58" s="752">
        <v>302.869940110107</v>
      </c>
      <c r="G58" s="752">
        <v>109.83336320717601</v>
      </c>
      <c r="H58" s="752">
        <v>1162.6732065501201</v>
      </c>
      <c r="I58" s="752">
        <v>9.7704028996804002</v>
      </c>
      <c r="J58" s="752">
        <v>4.4646903390922104</v>
      </c>
      <c r="K58" s="752">
        <v>16.488510531687599</v>
      </c>
      <c r="L58" s="752">
        <v>5.9794265661155102</v>
      </c>
      <c r="M58" s="752">
        <v>63.296969663424299</v>
      </c>
    </row>
    <row r="59" spans="1:13" x14ac:dyDescent="0.25">
      <c r="A59" s="752" t="s">
        <v>58</v>
      </c>
      <c r="B59" s="752" t="s">
        <v>59</v>
      </c>
      <c r="C59" s="752" t="s">
        <v>18</v>
      </c>
      <c r="D59" s="752">
        <v>0</v>
      </c>
      <c r="E59" s="752">
        <v>123.70305068799701</v>
      </c>
      <c r="F59" s="752">
        <v>247.451631458115</v>
      </c>
      <c r="G59" s="752">
        <v>0</v>
      </c>
      <c r="H59" s="752">
        <v>539.62087361945203</v>
      </c>
      <c r="I59" s="752">
        <v>0</v>
      </c>
      <c r="J59" s="752">
        <v>13.5821663092414</v>
      </c>
      <c r="K59" s="752">
        <v>27.169331663728801</v>
      </c>
      <c r="L59" s="752">
        <v>0</v>
      </c>
      <c r="M59" s="752">
        <v>59.248502027029801</v>
      </c>
    </row>
    <row r="60" spans="1:13" x14ac:dyDescent="0.25">
      <c r="A60" s="752" t="s">
        <v>58</v>
      </c>
      <c r="B60" s="752" t="s">
        <v>59</v>
      </c>
      <c r="C60" s="752" t="s">
        <v>19</v>
      </c>
      <c r="D60" s="752">
        <v>861.65205547597702</v>
      </c>
      <c r="E60" s="752">
        <v>809.605130814316</v>
      </c>
      <c r="F60" s="752">
        <v>145.83627426775499</v>
      </c>
      <c r="G60" s="752">
        <v>72.407716553937107</v>
      </c>
      <c r="H60" s="752">
        <v>4884.8020672521197</v>
      </c>
      <c r="I60" s="752">
        <v>12.7194196125311</v>
      </c>
      <c r="J60" s="752">
        <v>11.951120308761899</v>
      </c>
      <c r="K60" s="752">
        <v>2.1527863310383002</v>
      </c>
      <c r="L60" s="752">
        <v>1.0688585075399</v>
      </c>
      <c r="M60" s="752">
        <v>72.107815240128801</v>
      </c>
    </row>
    <row r="61" spans="1:13" x14ac:dyDescent="0.25">
      <c r="A61" s="752" t="s">
        <v>60</v>
      </c>
      <c r="B61" s="752" t="s">
        <v>61</v>
      </c>
      <c r="C61" s="752" t="s">
        <v>18</v>
      </c>
      <c r="D61" s="752">
        <v>59.481442484972703</v>
      </c>
      <c r="E61" s="752">
        <v>33.2458975469197</v>
      </c>
      <c r="F61" s="752">
        <v>0</v>
      </c>
      <c r="G61" s="752">
        <v>0</v>
      </c>
      <c r="H61" s="752">
        <v>21.558303540588799</v>
      </c>
      <c r="I61" s="752">
        <v>52.046294377516404</v>
      </c>
      <c r="J61" s="752">
        <v>29.090178352834599</v>
      </c>
      <c r="K61" s="752">
        <v>0</v>
      </c>
      <c r="L61" s="752">
        <v>0</v>
      </c>
      <c r="M61" s="752">
        <v>18.863527269649001</v>
      </c>
    </row>
    <row r="62" spans="1:13" x14ac:dyDescent="0.25">
      <c r="A62" s="752" t="s">
        <v>60</v>
      </c>
      <c r="B62" s="752" t="s">
        <v>61</v>
      </c>
      <c r="C62" s="752" t="s">
        <v>19</v>
      </c>
      <c r="D62" s="752">
        <v>48.774631889720297</v>
      </c>
      <c r="E62" s="752">
        <v>15.3113188245087</v>
      </c>
      <c r="F62" s="752">
        <v>44.6847810893751</v>
      </c>
      <c r="G62" s="752">
        <v>8.07019040215825</v>
      </c>
      <c r="H62" s="752">
        <v>126.587636138203</v>
      </c>
      <c r="I62" s="752">
        <v>20.036528261733999</v>
      </c>
      <c r="J62" s="752">
        <v>6.2898613575461102</v>
      </c>
      <c r="K62" s="752">
        <v>18.356425143115398</v>
      </c>
      <c r="L62" s="752">
        <v>3.3152192401168601</v>
      </c>
      <c r="M62" s="752">
        <v>52.001965997487602</v>
      </c>
    </row>
    <row r="63" spans="1:13" x14ac:dyDescent="0.25">
      <c r="A63" s="752" t="s">
        <v>62</v>
      </c>
      <c r="B63" s="752" t="s">
        <v>63</v>
      </c>
      <c r="C63" s="752" t="s">
        <v>18</v>
      </c>
      <c r="D63" s="752">
        <v>869.11667964227797</v>
      </c>
      <c r="E63" s="752">
        <v>616.40972558846704</v>
      </c>
      <c r="F63" s="752">
        <v>1159.9663477117099</v>
      </c>
      <c r="G63" s="752">
        <v>566.63027536151696</v>
      </c>
      <c r="H63" s="752">
        <v>365.32090490233298</v>
      </c>
      <c r="I63" s="752">
        <v>24.294348028071699</v>
      </c>
      <c r="J63" s="752">
        <v>17.2304510454202</v>
      </c>
      <c r="K63" s="752">
        <v>32.424445200796903</v>
      </c>
      <c r="L63" s="752">
        <v>15.8389701122072</v>
      </c>
      <c r="M63" s="752">
        <v>10.211785613504</v>
      </c>
    </row>
    <row r="64" spans="1:13" x14ac:dyDescent="0.25">
      <c r="A64" s="752" t="s">
        <v>62</v>
      </c>
      <c r="B64" s="752" t="s">
        <v>63</v>
      </c>
      <c r="C64" s="752" t="s">
        <v>19</v>
      </c>
      <c r="D64" s="752">
        <v>2897.6057248453199</v>
      </c>
      <c r="E64" s="752">
        <v>890.76961473017104</v>
      </c>
      <c r="F64" s="752">
        <v>1307.1885342779999</v>
      </c>
      <c r="G64" s="752">
        <v>753.22386762380404</v>
      </c>
      <c r="H64" s="752">
        <v>2682.7084469762099</v>
      </c>
      <c r="I64" s="752">
        <v>33.963629131862398</v>
      </c>
      <c r="J64" s="752">
        <v>10.440954260001099</v>
      </c>
      <c r="K64" s="752">
        <v>15.321914297367201</v>
      </c>
      <c r="L64" s="752">
        <v>8.8287429424538004</v>
      </c>
      <c r="M64" s="752">
        <v>31.444759368315498</v>
      </c>
    </row>
    <row r="65" spans="1:13" x14ac:dyDescent="0.25">
      <c r="A65" s="752" t="s">
        <v>64</v>
      </c>
      <c r="B65" s="752" t="s">
        <v>65</v>
      </c>
      <c r="C65" s="752" t="s">
        <v>18</v>
      </c>
      <c r="D65" s="752">
        <v>4287.8535483545402</v>
      </c>
      <c r="E65" s="752">
        <v>3889.8942179845499</v>
      </c>
      <c r="F65" s="752">
        <v>1670.48934667305</v>
      </c>
      <c r="G65" s="752">
        <v>395.60751031137499</v>
      </c>
      <c r="H65" s="752">
        <v>825.06631132857297</v>
      </c>
      <c r="I65" s="752">
        <v>38.737808748023099</v>
      </c>
      <c r="J65" s="752">
        <v>35.1425198102095</v>
      </c>
      <c r="K65" s="752">
        <v>15.091722722634399</v>
      </c>
      <c r="L65" s="752">
        <v>3.5740418605492099</v>
      </c>
      <c r="M65" s="752">
        <v>7.4539068585838697</v>
      </c>
    </row>
    <row r="66" spans="1:13" x14ac:dyDescent="0.25">
      <c r="A66" s="752" t="s">
        <v>64</v>
      </c>
      <c r="B66" s="752" t="s">
        <v>65</v>
      </c>
      <c r="C66" s="752" t="s">
        <v>19</v>
      </c>
      <c r="D66" s="752">
        <v>4460.5115372945502</v>
      </c>
      <c r="E66" s="752">
        <v>848.42930822856601</v>
      </c>
      <c r="F66" s="752">
        <v>1315.8697687507399</v>
      </c>
      <c r="G66" s="752">
        <v>1021.63981351289</v>
      </c>
      <c r="H66" s="752">
        <v>1976.0375515568801</v>
      </c>
      <c r="I66" s="752">
        <v>46.355075182944702</v>
      </c>
      <c r="J66" s="752">
        <v>8.8171511364822805</v>
      </c>
      <c r="K66" s="752">
        <v>13.674943232722001</v>
      </c>
      <c r="L66" s="752">
        <v>10.617210597779099</v>
      </c>
      <c r="M66" s="752">
        <v>20.5356198500719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2230</v>
      </c>
    </row>
    <row r="9" spans="1:15" x14ac:dyDescent="0.25">
      <c r="A9" t="s">
        <v>2231</v>
      </c>
    </row>
    <row r="10" spans="1:15" x14ac:dyDescent="0.25">
      <c r="A10" t="s">
        <v>4</v>
      </c>
    </row>
    <row r="11" spans="1:15" x14ac:dyDescent="0.25">
      <c r="A11" t="s">
        <v>2232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2233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2234</v>
      </c>
      <c r="E16" s="5" t="s">
        <v>2235</v>
      </c>
      <c r="F16" s="5" t="s">
        <v>2236</v>
      </c>
      <c r="G16" s="5" t="s">
        <v>2237</v>
      </c>
      <c r="H16" s="5" t="s">
        <v>2238</v>
      </c>
      <c r="I16" s="5" t="s">
        <v>2239</v>
      </c>
      <c r="J16" s="5" t="s">
        <v>2240</v>
      </c>
      <c r="K16" s="5" t="s">
        <v>2241</v>
      </c>
      <c r="L16" s="5" t="s">
        <v>2242</v>
      </c>
      <c r="M16" s="5" t="s">
        <v>2243</v>
      </c>
      <c r="N16" s="5" t="s">
        <v>2244</v>
      </c>
      <c r="O16" s="5" t="s">
        <v>2245</v>
      </c>
    </row>
    <row r="17" spans="1:15" x14ac:dyDescent="0.25">
      <c r="A17" s="753" t="s">
        <v>16</v>
      </c>
      <c r="B17" s="753" t="s">
        <v>17</v>
      </c>
      <c r="C17" s="753" t="s">
        <v>18</v>
      </c>
      <c r="D17" s="753">
        <v>6740.4981195502596</v>
      </c>
      <c r="E17" s="753">
        <v>41923.496582978099</v>
      </c>
      <c r="F17" s="753">
        <v>10857.053519569999</v>
      </c>
      <c r="G17" s="753">
        <v>1665.51597961074</v>
      </c>
      <c r="H17" s="753">
        <v>2006.23904936847</v>
      </c>
      <c r="I17" s="753">
        <v>414.97050721136901</v>
      </c>
      <c r="J17" s="753">
        <v>10.596972227269401</v>
      </c>
      <c r="K17" s="753">
        <v>65.909391424841203</v>
      </c>
      <c r="L17" s="753">
        <v>17.0687525723303</v>
      </c>
      <c r="M17" s="753">
        <v>2.61841577090836</v>
      </c>
      <c r="N17" s="753">
        <v>3.1540783945563402</v>
      </c>
      <c r="O17" s="753">
        <v>0.65238961009430496</v>
      </c>
    </row>
    <row r="18" spans="1:15" x14ac:dyDescent="0.25">
      <c r="A18" s="753" t="s">
        <v>16</v>
      </c>
      <c r="B18" s="753" t="s">
        <v>17</v>
      </c>
      <c r="C18" s="753" t="s">
        <v>19</v>
      </c>
      <c r="D18" s="753">
        <v>20662.081261281299</v>
      </c>
      <c r="E18" s="753">
        <v>110770.667710803</v>
      </c>
      <c r="F18" s="753">
        <v>34707.515746126803</v>
      </c>
      <c r="G18" s="753">
        <v>17615.070484816901</v>
      </c>
      <c r="H18" s="753">
        <v>3535.7971100874302</v>
      </c>
      <c r="I18" s="753">
        <v>111.019874937062</v>
      </c>
      <c r="J18" s="753">
        <v>11.0255304008182</v>
      </c>
      <c r="K18" s="753">
        <v>59.108535530396701</v>
      </c>
      <c r="L18" s="753">
        <v>18.520339996575299</v>
      </c>
      <c r="M18" s="753">
        <v>9.3996094917526207</v>
      </c>
      <c r="N18" s="753">
        <v>1.8867430650099299</v>
      </c>
      <c r="O18" s="753">
        <v>5.92415154473021E-2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2246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2234</v>
      </c>
      <c r="E28" s="5" t="s">
        <v>2235</v>
      </c>
      <c r="F28" s="5" t="s">
        <v>2236</v>
      </c>
      <c r="G28" s="5" t="s">
        <v>2237</v>
      </c>
      <c r="H28" s="5" t="s">
        <v>2238</v>
      </c>
      <c r="I28" s="5" t="s">
        <v>2239</v>
      </c>
      <c r="J28" s="5" t="s">
        <v>2240</v>
      </c>
      <c r="K28" s="5" t="s">
        <v>2241</v>
      </c>
      <c r="L28" s="5" t="s">
        <v>2242</v>
      </c>
      <c r="M28" s="5" t="s">
        <v>2243</v>
      </c>
      <c r="N28" s="5" t="s">
        <v>2244</v>
      </c>
      <c r="O28" s="5" t="s">
        <v>2245</v>
      </c>
    </row>
    <row r="29" spans="1:15" x14ac:dyDescent="0.25">
      <c r="A29" s="754" t="s">
        <v>28</v>
      </c>
      <c r="B29" s="754" t="s">
        <v>29</v>
      </c>
      <c r="C29" s="754" t="s">
        <v>18</v>
      </c>
      <c r="D29" s="754">
        <v>178.45783505012301</v>
      </c>
      <c r="E29" s="754">
        <v>1407.9291309174</v>
      </c>
      <c r="F29" s="754">
        <v>210.17477748957401</v>
      </c>
      <c r="G29" s="754">
        <v>0</v>
      </c>
      <c r="H29" s="754">
        <v>0</v>
      </c>
      <c r="I29" s="754">
        <v>0</v>
      </c>
      <c r="J29" s="754">
        <v>9.9332981847158592</v>
      </c>
      <c r="K29" s="754">
        <v>78.367979060276696</v>
      </c>
      <c r="L29" s="754">
        <v>11.698722755007401</v>
      </c>
      <c r="M29" s="754">
        <v>0</v>
      </c>
      <c r="N29" s="754">
        <v>0</v>
      </c>
      <c r="O29" s="754">
        <v>0</v>
      </c>
    </row>
    <row r="30" spans="1:15" x14ac:dyDescent="0.25">
      <c r="A30" s="754" t="s">
        <v>28</v>
      </c>
      <c r="B30" s="754" t="s">
        <v>29</v>
      </c>
      <c r="C30" s="754" t="s">
        <v>19</v>
      </c>
      <c r="D30" s="754">
        <v>1826.5076481518399</v>
      </c>
      <c r="E30" s="754">
        <v>11753.095723570699</v>
      </c>
      <c r="F30" s="754">
        <v>2444.83726458312</v>
      </c>
      <c r="G30" s="754">
        <v>2547.7685533584099</v>
      </c>
      <c r="H30" s="754">
        <v>0</v>
      </c>
      <c r="I30" s="754">
        <v>0</v>
      </c>
      <c r="J30" s="754">
        <v>9.8346278005976</v>
      </c>
      <c r="K30" s="754">
        <v>63.28324004724</v>
      </c>
      <c r="L30" s="754">
        <v>13.1639550234214</v>
      </c>
      <c r="M30" s="754">
        <v>13.7181771287409</v>
      </c>
      <c r="N30" s="754">
        <v>0</v>
      </c>
      <c r="O30" s="754">
        <v>0</v>
      </c>
    </row>
    <row r="31" spans="1:15" x14ac:dyDescent="0.25">
      <c r="A31" s="754" t="s">
        <v>30</v>
      </c>
      <c r="B31" s="754" t="s">
        <v>31</v>
      </c>
      <c r="C31" s="754" t="s">
        <v>18</v>
      </c>
      <c r="D31" s="754">
        <v>0</v>
      </c>
      <c r="E31" s="754">
        <v>399.119634618963</v>
      </c>
      <c r="F31" s="754">
        <v>79.320236605266601</v>
      </c>
      <c r="G31" s="754">
        <v>0</v>
      </c>
      <c r="H31" s="754">
        <v>0</v>
      </c>
      <c r="I31" s="754">
        <v>0</v>
      </c>
      <c r="J31" s="754">
        <v>0</v>
      </c>
      <c r="K31" s="754">
        <v>83.421064719731206</v>
      </c>
      <c r="L31" s="754">
        <v>16.578935280268801</v>
      </c>
      <c r="M31" s="754">
        <v>0</v>
      </c>
      <c r="N31" s="754">
        <v>0</v>
      </c>
      <c r="O31" s="754">
        <v>0</v>
      </c>
    </row>
    <row r="32" spans="1:15" x14ac:dyDescent="0.25">
      <c r="A32" s="754" t="s">
        <v>30</v>
      </c>
      <c r="B32" s="754" t="s">
        <v>31</v>
      </c>
      <c r="C32" s="754" t="s">
        <v>19</v>
      </c>
      <c r="D32" s="754">
        <v>849.17732144644503</v>
      </c>
      <c r="E32" s="754">
        <v>2225.6580780609302</v>
      </c>
      <c r="F32" s="754">
        <v>0</v>
      </c>
      <c r="G32" s="754">
        <v>1809.4384000611401</v>
      </c>
      <c r="H32" s="754">
        <v>291.913523298423</v>
      </c>
      <c r="I32" s="754">
        <v>0</v>
      </c>
      <c r="J32" s="754">
        <v>16.405459626529002</v>
      </c>
      <c r="K32" s="754">
        <v>42.998020342667999</v>
      </c>
      <c r="L32" s="754">
        <v>0</v>
      </c>
      <c r="M32" s="754">
        <v>34.956972906825598</v>
      </c>
      <c r="N32" s="754">
        <v>5.63954712397737</v>
      </c>
      <c r="O32" s="754">
        <v>0</v>
      </c>
    </row>
    <row r="33" spans="1:15" x14ac:dyDescent="0.25">
      <c r="A33" s="754" t="s">
        <v>32</v>
      </c>
      <c r="B33" s="754" t="s">
        <v>33</v>
      </c>
      <c r="C33" s="754" t="s">
        <v>18</v>
      </c>
      <c r="D33" s="754">
        <v>0</v>
      </c>
      <c r="E33" s="754">
        <v>1613.21511102364</v>
      </c>
      <c r="F33" s="754">
        <v>365.87907698467501</v>
      </c>
      <c r="G33" s="754">
        <v>29.105732771791399</v>
      </c>
      <c r="H33" s="754">
        <v>0</v>
      </c>
      <c r="I33" s="754">
        <v>0</v>
      </c>
      <c r="J33" s="754">
        <v>0</v>
      </c>
      <c r="K33" s="754">
        <v>80.331399993132607</v>
      </c>
      <c r="L33" s="754">
        <v>18.2192556228438</v>
      </c>
      <c r="M33" s="754">
        <v>1.4493443840235301</v>
      </c>
      <c r="N33" s="754">
        <v>0</v>
      </c>
      <c r="O33" s="754">
        <v>0</v>
      </c>
    </row>
    <row r="34" spans="1:15" x14ac:dyDescent="0.25">
      <c r="A34" s="754" t="s">
        <v>32</v>
      </c>
      <c r="B34" s="754" t="s">
        <v>33</v>
      </c>
      <c r="C34" s="754" t="s">
        <v>19</v>
      </c>
      <c r="D34" s="754">
        <v>409.99020364281603</v>
      </c>
      <c r="E34" s="754">
        <v>1929.52806472925</v>
      </c>
      <c r="F34" s="754">
        <v>439.68715216244101</v>
      </c>
      <c r="G34" s="754">
        <v>125.51809806076101</v>
      </c>
      <c r="H34" s="754">
        <v>101.726281932793</v>
      </c>
      <c r="I34" s="754">
        <v>0</v>
      </c>
      <c r="J34" s="754">
        <v>13.6370214320826</v>
      </c>
      <c r="K34" s="754">
        <v>64.179620241466907</v>
      </c>
      <c r="L34" s="754">
        <v>14.6247960662844</v>
      </c>
      <c r="M34" s="754">
        <v>4.1749607140859304</v>
      </c>
      <c r="N34" s="754">
        <v>3.38360154608021</v>
      </c>
      <c r="O34" s="754">
        <v>0</v>
      </c>
    </row>
    <row r="35" spans="1:15" x14ac:dyDescent="0.25">
      <c r="A35" s="754" t="s">
        <v>34</v>
      </c>
      <c r="B35" s="754" t="s">
        <v>35</v>
      </c>
      <c r="C35" s="754" t="s">
        <v>18</v>
      </c>
      <c r="D35" s="754">
        <v>594.40065534001997</v>
      </c>
      <c r="E35" s="754">
        <v>2914.3738213226102</v>
      </c>
      <c r="F35" s="754">
        <v>880.43296179324602</v>
      </c>
      <c r="G35" s="754">
        <v>0</v>
      </c>
      <c r="H35" s="754">
        <v>0</v>
      </c>
      <c r="I35" s="754">
        <v>0</v>
      </c>
      <c r="J35" s="754">
        <v>13.5423231568461</v>
      </c>
      <c r="K35" s="754">
        <v>66.398634883109807</v>
      </c>
      <c r="L35" s="754">
        <v>20.059041960044201</v>
      </c>
      <c r="M35" s="754">
        <v>0</v>
      </c>
      <c r="N35" s="754">
        <v>0</v>
      </c>
      <c r="O35" s="754">
        <v>0</v>
      </c>
    </row>
    <row r="36" spans="1:15" x14ac:dyDescent="0.25">
      <c r="A36" s="754" t="s">
        <v>34</v>
      </c>
      <c r="B36" s="754" t="s">
        <v>35</v>
      </c>
      <c r="C36" s="754" t="s">
        <v>19</v>
      </c>
      <c r="D36" s="754">
        <v>698.71632310668201</v>
      </c>
      <c r="E36" s="754">
        <v>8304.6171714994907</v>
      </c>
      <c r="F36" s="754">
        <v>2386.2276265339601</v>
      </c>
      <c r="G36" s="754">
        <v>216.39432215314599</v>
      </c>
      <c r="H36" s="754">
        <v>82.829555512651098</v>
      </c>
      <c r="I36" s="754">
        <v>111.019874937062</v>
      </c>
      <c r="J36" s="754">
        <v>5.9214226894672697</v>
      </c>
      <c r="K36" s="754">
        <v>70.379275423265497</v>
      </c>
      <c r="L36" s="754">
        <v>20.222602424924901</v>
      </c>
      <c r="M36" s="754">
        <v>1.8338805130131299</v>
      </c>
      <c r="N36" s="754">
        <v>0.70195699334794903</v>
      </c>
      <c r="O36" s="754">
        <v>0.94086195598118805</v>
      </c>
    </row>
    <row r="37" spans="1:15" x14ac:dyDescent="0.25">
      <c r="A37" s="754" t="s">
        <v>36</v>
      </c>
      <c r="B37" s="754" t="s">
        <v>37</v>
      </c>
      <c r="C37" s="754" t="s">
        <v>18</v>
      </c>
      <c r="D37" s="754">
        <v>243.627833667457</v>
      </c>
      <c r="E37" s="754">
        <v>3954.7619902507499</v>
      </c>
      <c r="F37" s="754">
        <v>254.070461800743</v>
      </c>
      <c r="G37" s="754">
        <v>0</v>
      </c>
      <c r="H37" s="754">
        <v>252.78559895258999</v>
      </c>
      <c r="I37" s="754">
        <v>0</v>
      </c>
      <c r="J37" s="754">
        <v>5.17779175921779</v>
      </c>
      <c r="K37" s="754">
        <v>84.050060022034799</v>
      </c>
      <c r="L37" s="754">
        <v>5.3997276237664398</v>
      </c>
      <c r="M37" s="754">
        <v>0</v>
      </c>
      <c r="N37" s="754">
        <v>5.3724205949810102</v>
      </c>
      <c r="O37" s="754">
        <v>0</v>
      </c>
    </row>
    <row r="38" spans="1:15" x14ac:dyDescent="0.25">
      <c r="A38" s="754" t="s">
        <v>36</v>
      </c>
      <c r="B38" s="754" t="s">
        <v>37</v>
      </c>
      <c r="C38" s="754" t="s">
        <v>19</v>
      </c>
      <c r="D38" s="754">
        <v>670.02574199211597</v>
      </c>
      <c r="E38" s="754">
        <v>6811.6058401564096</v>
      </c>
      <c r="F38" s="754">
        <v>1588.3362236733999</v>
      </c>
      <c r="G38" s="754">
        <v>111.080053268566</v>
      </c>
      <c r="H38" s="754">
        <v>85.110340444436702</v>
      </c>
      <c r="I38" s="754">
        <v>0</v>
      </c>
      <c r="J38" s="754">
        <v>7.23089038157954</v>
      </c>
      <c r="K38" s="754">
        <v>73.510571409176706</v>
      </c>
      <c r="L38" s="754">
        <v>17.141259510906298</v>
      </c>
      <c r="M38" s="754">
        <v>1.1987713880617901</v>
      </c>
      <c r="N38" s="754">
        <v>0.91850731027566901</v>
      </c>
      <c r="O38" s="754">
        <v>0</v>
      </c>
    </row>
    <row r="39" spans="1:15" x14ac:dyDescent="0.25">
      <c r="A39" s="754" t="s">
        <v>38</v>
      </c>
      <c r="B39" s="754" t="s">
        <v>39</v>
      </c>
      <c r="C39" s="754" t="s">
        <v>18</v>
      </c>
      <c r="D39" s="754">
        <v>66.238657174839403</v>
      </c>
      <c r="E39" s="754">
        <v>908.54621082099095</v>
      </c>
      <c r="F39" s="754">
        <v>474.96918629512197</v>
      </c>
      <c r="G39" s="754">
        <v>0</v>
      </c>
      <c r="H39" s="754">
        <v>154.72300698232399</v>
      </c>
      <c r="I39" s="754">
        <v>0</v>
      </c>
      <c r="J39" s="754">
        <v>4.1283642361501904</v>
      </c>
      <c r="K39" s="754">
        <v>56.62569024826</v>
      </c>
      <c r="L39" s="754">
        <v>29.60274084057</v>
      </c>
      <c r="M39" s="754">
        <v>0</v>
      </c>
      <c r="N39" s="754">
        <v>9.64320467501976</v>
      </c>
      <c r="O39" s="754">
        <v>0</v>
      </c>
    </row>
    <row r="40" spans="1:15" x14ac:dyDescent="0.25">
      <c r="A40" s="754" t="s">
        <v>38</v>
      </c>
      <c r="B40" s="754" t="s">
        <v>39</v>
      </c>
      <c r="C40" s="754" t="s">
        <v>19</v>
      </c>
      <c r="D40" s="754">
        <v>520.60586824814504</v>
      </c>
      <c r="E40" s="754">
        <v>2570.4539801817</v>
      </c>
      <c r="F40" s="754">
        <v>689.44703961487699</v>
      </c>
      <c r="G40" s="754">
        <v>319.15468841505401</v>
      </c>
      <c r="H40" s="754">
        <v>88.547535953028799</v>
      </c>
      <c r="I40" s="754">
        <v>0</v>
      </c>
      <c r="J40" s="754">
        <v>12.4302739971889</v>
      </c>
      <c r="K40" s="754">
        <v>61.373582626605703</v>
      </c>
      <c r="L40" s="754">
        <v>16.461619300992599</v>
      </c>
      <c r="M40" s="754">
        <v>7.6203140733627501</v>
      </c>
      <c r="N40" s="754">
        <v>2.1142100018501</v>
      </c>
      <c r="O40" s="754">
        <v>0</v>
      </c>
    </row>
    <row r="41" spans="1:15" x14ac:dyDescent="0.25">
      <c r="A41" s="754" t="s">
        <v>40</v>
      </c>
      <c r="B41" s="754" t="s">
        <v>41</v>
      </c>
      <c r="C41" s="754" t="s">
        <v>18</v>
      </c>
      <c r="D41" s="754">
        <v>261.34638496462401</v>
      </c>
      <c r="E41" s="754">
        <v>2677.1956893752799</v>
      </c>
      <c r="F41" s="754">
        <v>2256.0834196348001</v>
      </c>
      <c r="G41" s="754">
        <v>0</v>
      </c>
      <c r="H41" s="754">
        <v>0</v>
      </c>
      <c r="I41" s="754">
        <v>0</v>
      </c>
      <c r="J41" s="754">
        <v>5.0310919481637697</v>
      </c>
      <c r="K41" s="754">
        <v>51.5377998371698</v>
      </c>
      <c r="L41" s="754">
        <v>43.431108214666402</v>
      </c>
      <c r="M41" s="754">
        <v>0</v>
      </c>
      <c r="N41" s="754">
        <v>0</v>
      </c>
      <c r="O41" s="754">
        <v>0</v>
      </c>
    </row>
    <row r="42" spans="1:15" x14ac:dyDescent="0.25">
      <c r="A42" s="754" t="s">
        <v>40</v>
      </c>
      <c r="B42" s="754" t="s">
        <v>41</v>
      </c>
      <c r="C42" s="754" t="s">
        <v>19</v>
      </c>
      <c r="D42" s="754">
        <v>1581.5958210127501</v>
      </c>
      <c r="E42" s="754">
        <v>11620.9446208634</v>
      </c>
      <c r="F42" s="754">
        <v>4945.2883057174504</v>
      </c>
      <c r="G42" s="754">
        <v>0</v>
      </c>
      <c r="H42" s="754">
        <v>268.59121523412699</v>
      </c>
      <c r="I42" s="754">
        <v>0</v>
      </c>
      <c r="J42" s="754">
        <v>8.5879656535042592</v>
      </c>
      <c r="K42" s="754">
        <v>63.100997068482698</v>
      </c>
      <c r="L42" s="754">
        <v>26.852603902925701</v>
      </c>
      <c r="M42" s="754">
        <v>0</v>
      </c>
      <c r="N42" s="754">
        <v>1.4584333750873399</v>
      </c>
      <c r="O42" s="754">
        <v>0</v>
      </c>
    </row>
    <row r="43" spans="1:15" x14ac:dyDescent="0.25">
      <c r="A43" s="754" t="s">
        <v>42</v>
      </c>
      <c r="B43" s="754" t="s">
        <v>43</v>
      </c>
      <c r="C43" s="754" t="s">
        <v>18</v>
      </c>
      <c r="D43" s="754">
        <v>719.93021835659897</v>
      </c>
      <c r="E43" s="754">
        <v>6201.6907457016696</v>
      </c>
      <c r="F43" s="754">
        <v>2282.01585607171</v>
      </c>
      <c r="G43" s="754">
        <v>0</v>
      </c>
      <c r="H43" s="754">
        <v>385.83781272269101</v>
      </c>
      <c r="I43" s="754">
        <v>0</v>
      </c>
      <c r="J43" s="754">
        <v>7.5075042785991997</v>
      </c>
      <c r="K43" s="754">
        <v>64.671850994372903</v>
      </c>
      <c r="L43" s="754">
        <v>23.797089449027101</v>
      </c>
      <c r="M43" s="754">
        <v>0</v>
      </c>
      <c r="N43" s="754">
        <v>4.0235552780007904</v>
      </c>
      <c r="O43" s="754">
        <v>0</v>
      </c>
    </row>
    <row r="44" spans="1:15" x14ac:dyDescent="0.25">
      <c r="A44" s="754" t="s">
        <v>42</v>
      </c>
      <c r="B44" s="754" t="s">
        <v>43</v>
      </c>
      <c r="C44" s="754" t="s">
        <v>19</v>
      </c>
      <c r="D44" s="754">
        <v>1494.4877696779699</v>
      </c>
      <c r="E44" s="754">
        <v>10163.7280667383</v>
      </c>
      <c r="F44" s="754">
        <v>6012.2469582600797</v>
      </c>
      <c r="G44" s="754">
        <v>1989.15026173205</v>
      </c>
      <c r="H44" s="754">
        <v>719.513432537536</v>
      </c>
      <c r="I44" s="754">
        <v>0</v>
      </c>
      <c r="J44" s="754">
        <v>7.33342408217844</v>
      </c>
      <c r="K44" s="754">
        <v>49.873227256581899</v>
      </c>
      <c r="L44" s="754">
        <v>29.501985580791501</v>
      </c>
      <c r="M44" s="754">
        <v>9.7607238603235107</v>
      </c>
      <c r="N44" s="754">
        <v>3.5306392201246499</v>
      </c>
      <c r="O44" s="754">
        <v>0</v>
      </c>
    </row>
    <row r="45" spans="1:15" x14ac:dyDescent="0.25">
      <c r="A45" s="754" t="s">
        <v>44</v>
      </c>
      <c r="B45" s="754" t="s">
        <v>45</v>
      </c>
      <c r="C45" s="754" t="s">
        <v>18</v>
      </c>
      <c r="D45" s="754">
        <v>434.126390127435</v>
      </c>
      <c r="E45" s="754">
        <v>710.62354355210402</v>
      </c>
      <c r="F45" s="754">
        <v>194.26509321558899</v>
      </c>
      <c r="G45" s="754">
        <v>0</v>
      </c>
      <c r="H45" s="754">
        <v>131.552021548726</v>
      </c>
      <c r="I45" s="754">
        <v>0</v>
      </c>
      <c r="J45" s="754">
        <v>29.521019839715901</v>
      </c>
      <c r="K45" s="754">
        <v>48.323097155215201</v>
      </c>
      <c r="L45" s="754">
        <v>13.21021665902</v>
      </c>
      <c r="M45" s="754">
        <v>0</v>
      </c>
      <c r="N45" s="754">
        <v>8.9456663460488599</v>
      </c>
      <c r="O45" s="754">
        <v>0</v>
      </c>
    </row>
    <row r="46" spans="1:15" x14ac:dyDescent="0.25">
      <c r="A46" s="754" t="s">
        <v>44</v>
      </c>
      <c r="B46" s="754" t="s">
        <v>45</v>
      </c>
      <c r="C46" s="754" t="s">
        <v>19</v>
      </c>
      <c r="D46" s="754">
        <v>1265.8352226812301</v>
      </c>
      <c r="E46" s="754">
        <v>5114.0199929885403</v>
      </c>
      <c r="F46" s="754">
        <v>1052.03233841013</v>
      </c>
      <c r="G46" s="754">
        <v>2068.7770518408502</v>
      </c>
      <c r="H46" s="754">
        <v>131.552021548726</v>
      </c>
      <c r="I46" s="754">
        <v>0</v>
      </c>
      <c r="J46" s="754">
        <v>13.141681418078599</v>
      </c>
      <c r="K46" s="754">
        <v>53.092867309526703</v>
      </c>
      <c r="L46" s="754">
        <v>10.9220170091473</v>
      </c>
      <c r="M46" s="754">
        <v>21.477684024890401</v>
      </c>
      <c r="N46" s="754">
        <v>1.3657502383569899</v>
      </c>
      <c r="O46" s="754">
        <v>0</v>
      </c>
    </row>
    <row r="47" spans="1:15" x14ac:dyDescent="0.25">
      <c r="A47" s="754" t="s">
        <v>46</v>
      </c>
      <c r="B47" s="754" t="s">
        <v>47</v>
      </c>
      <c r="C47" s="754" t="s">
        <v>18</v>
      </c>
      <c r="D47" s="754">
        <v>400.49804424305302</v>
      </c>
      <c r="E47" s="754">
        <v>2432.8986366199601</v>
      </c>
      <c r="F47" s="754">
        <v>874.29458663285004</v>
      </c>
      <c r="G47" s="754">
        <v>629.56792466048501</v>
      </c>
      <c r="H47" s="754">
        <v>0</v>
      </c>
      <c r="I47" s="754">
        <v>0</v>
      </c>
      <c r="J47" s="754">
        <v>9.2338969496526104</v>
      </c>
      <c r="K47" s="754">
        <v>56.0929962640854</v>
      </c>
      <c r="L47" s="754">
        <v>20.1577666424445</v>
      </c>
      <c r="M47" s="754">
        <v>14.5153401438175</v>
      </c>
      <c r="N47" s="754">
        <v>0</v>
      </c>
      <c r="O47" s="754">
        <v>0</v>
      </c>
    </row>
    <row r="48" spans="1:15" x14ac:dyDescent="0.25">
      <c r="A48" s="754" t="s">
        <v>46</v>
      </c>
      <c r="B48" s="754" t="s">
        <v>47</v>
      </c>
      <c r="C48" s="754" t="s">
        <v>19</v>
      </c>
      <c r="D48" s="754">
        <v>3039.7785409399198</v>
      </c>
      <c r="E48" s="754">
        <v>11841.779421008399</v>
      </c>
      <c r="F48" s="754">
        <v>2898.0734870722899</v>
      </c>
      <c r="G48" s="754">
        <v>1007.5341130951</v>
      </c>
      <c r="H48" s="754">
        <v>286.36347909252498</v>
      </c>
      <c r="I48" s="754">
        <v>0</v>
      </c>
      <c r="J48" s="754">
        <v>15.937158427119</v>
      </c>
      <c r="K48" s="754">
        <v>62.084889458182197</v>
      </c>
      <c r="L48" s="754">
        <v>15.194217498036201</v>
      </c>
      <c r="M48" s="754">
        <v>5.2823686215504804</v>
      </c>
      <c r="N48" s="754">
        <v>1.5013659951120599</v>
      </c>
      <c r="O48" s="754">
        <v>0</v>
      </c>
    </row>
    <row r="49" spans="1:15" x14ac:dyDescent="0.25">
      <c r="A49" s="754" t="s">
        <v>48</v>
      </c>
      <c r="B49" s="754" t="s">
        <v>49</v>
      </c>
      <c r="C49" s="754" t="s">
        <v>18</v>
      </c>
      <c r="D49" s="754">
        <v>1931.9157704961899</v>
      </c>
      <c r="E49" s="754">
        <v>6238.9419017160999</v>
      </c>
      <c r="F49" s="754">
        <v>667.65491084423604</v>
      </c>
      <c r="G49" s="754">
        <v>617.46719323032005</v>
      </c>
      <c r="H49" s="754">
        <v>287.59625275654201</v>
      </c>
      <c r="I49" s="754">
        <v>0</v>
      </c>
      <c r="J49" s="754">
        <v>19.8275845001628</v>
      </c>
      <c r="K49" s="754">
        <v>64.031335960423903</v>
      </c>
      <c r="L49" s="754">
        <v>6.8522574140552504</v>
      </c>
      <c r="M49" s="754">
        <v>6.3371722188013004</v>
      </c>
      <c r="N49" s="754">
        <v>2.9516499065567201</v>
      </c>
      <c r="O49" s="754">
        <v>0</v>
      </c>
    </row>
    <row r="50" spans="1:15" x14ac:dyDescent="0.25">
      <c r="A50" s="754" t="s">
        <v>48</v>
      </c>
      <c r="B50" s="754" t="s">
        <v>49</v>
      </c>
      <c r="C50" s="754" t="s">
        <v>19</v>
      </c>
      <c r="D50" s="754">
        <v>4157.1095429653296</v>
      </c>
      <c r="E50" s="754">
        <v>16207.931282178601</v>
      </c>
      <c r="F50" s="754">
        <v>6701.6521598750596</v>
      </c>
      <c r="G50" s="754">
        <v>4926.40141585937</v>
      </c>
      <c r="H50" s="754">
        <v>537.15176588428801</v>
      </c>
      <c r="I50" s="754">
        <v>0</v>
      </c>
      <c r="J50" s="754">
        <v>12.779213294773101</v>
      </c>
      <c r="K50" s="754">
        <v>49.824188845944903</v>
      </c>
      <c r="L50" s="754">
        <v>20.601295562043401</v>
      </c>
      <c r="M50" s="754">
        <v>15.1440643596877</v>
      </c>
      <c r="N50" s="754">
        <v>1.6512379375509201</v>
      </c>
      <c r="O50" s="754">
        <v>0</v>
      </c>
    </row>
    <row r="51" spans="1:15" x14ac:dyDescent="0.25">
      <c r="A51" s="754" t="s">
        <v>50</v>
      </c>
      <c r="B51" s="754" t="s">
        <v>51</v>
      </c>
      <c r="C51" s="754" t="s">
        <v>18</v>
      </c>
      <c r="D51" s="754">
        <v>52.477824493890701</v>
      </c>
      <c r="E51" s="754">
        <v>732.39782264362896</v>
      </c>
      <c r="F51" s="754">
        <v>397.45269201526997</v>
      </c>
      <c r="G51" s="754">
        <v>60.869890662874901</v>
      </c>
      <c r="H51" s="754">
        <v>183.22100711390601</v>
      </c>
      <c r="I51" s="754">
        <v>0</v>
      </c>
      <c r="J51" s="754">
        <v>3.6789902390023501</v>
      </c>
      <c r="K51" s="754">
        <v>51.3452008835878</v>
      </c>
      <c r="L51" s="754">
        <v>27.863666005430801</v>
      </c>
      <c r="M51" s="754">
        <v>4.2673212115324501</v>
      </c>
      <c r="N51" s="754">
        <v>12.8448216604466</v>
      </c>
      <c r="O51" s="754">
        <v>0</v>
      </c>
    </row>
    <row r="52" spans="1:15" x14ac:dyDescent="0.25">
      <c r="A52" s="754" t="s">
        <v>50</v>
      </c>
      <c r="B52" s="754" t="s">
        <v>51</v>
      </c>
      <c r="C52" s="754" t="s">
        <v>19</v>
      </c>
      <c r="D52" s="754">
        <v>833.34179305678094</v>
      </c>
      <c r="E52" s="754">
        <v>1828.4949801021901</v>
      </c>
      <c r="F52" s="754">
        <v>519.33209490898298</v>
      </c>
      <c r="G52" s="754">
        <v>530.66384447297298</v>
      </c>
      <c r="H52" s="754">
        <v>42.6441240859752</v>
      </c>
      <c r="I52" s="754">
        <v>0</v>
      </c>
      <c r="J52" s="754">
        <v>22.1959497772657</v>
      </c>
      <c r="K52" s="754">
        <v>48.701724891847903</v>
      </c>
      <c r="L52" s="754">
        <v>13.8323424942358</v>
      </c>
      <c r="M52" s="754">
        <v>14.1341621633157</v>
      </c>
      <c r="N52" s="754">
        <v>1.13582067333481</v>
      </c>
      <c r="O52" s="754">
        <v>0</v>
      </c>
    </row>
    <row r="53" spans="1:15" x14ac:dyDescent="0.25">
      <c r="A53" s="754" t="s">
        <v>52</v>
      </c>
      <c r="B53" s="754" t="s">
        <v>53</v>
      </c>
      <c r="C53" s="754" t="s">
        <v>18</v>
      </c>
      <c r="D53" s="754">
        <v>0</v>
      </c>
      <c r="E53" s="754">
        <v>0</v>
      </c>
      <c r="F53" s="754">
        <v>0</v>
      </c>
      <c r="G53" s="754">
        <v>85.3302831481314</v>
      </c>
      <c r="H53" s="754">
        <v>0</v>
      </c>
      <c r="I53" s="754">
        <v>0</v>
      </c>
      <c r="J53" s="754">
        <v>0</v>
      </c>
      <c r="K53" s="754">
        <v>0</v>
      </c>
      <c r="L53" s="754">
        <v>0</v>
      </c>
      <c r="M53" s="754">
        <v>100</v>
      </c>
      <c r="N53" s="754">
        <v>0</v>
      </c>
      <c r="O53" s="754">
        <v>0</v>
      </c>
    </row>
    <row r="54" spans="1:15" x14ac:dyDescent="0.25">
      <c r="A54" s="754" t="s">
        <v>52</v>
      </c>
      <c r="B54" s="754" t="s">
        <v>53</v>
      </c>
      <c r="C54" s="754" t="s">
        <v>19</v>
      </c>
      <c r="D54" s="754">
        <v>666.43217601491199</v>
      </c>
      <c r="E54" s="754">
        <v>986.329492854357</v>
      </c>
      <c r="F54" s="754">
        <v>198.89039847903001</v>
      </c>
      <c r="G54" s="754">
        <v>896.86710851088696</v>
      </c>
      <c r="H54" s="754">
        <v>155.17745593685899</v>
      </c>
      <c r="I54" s="754">
        <v>0</v>
      </c>
      <c r="J54" s="754">
        <v>22.951163999618601</v>
      </c>
      <c r="K54" s="754">
        <v>33.968062711987798</v>
      </c>
      <c r="L54" s="754">
        <v>6.8495584663060596</v>
      </c>
      <c r="M54" s="754">
        <v>30.8870802373091</v>
      </c>
      <c r="N54" s="754">
        <v>5.3441345847784403</v>
      </c>
      <c r="O54" s="754">
        <v>0</v>
      </c>
    </row>
    <row r="55" spans="1:15" x14ac:dyDescent="0.25">
      <c r="A55" s="754" t="s">
        <v>54</v>
      </c>
      <c r="B55" s="754" t="s">
        <v>55</v>
      </c>
      <c r="C55" s="754" t="s">
        <v>18</v>
      </c>
      <c r="D55" s="754">
        <v>88.375973376595596</v>
      </c>
      <c r="E55" s="754">
        <v>324.11065743025898</v>
      </c>
      <c r="F55" s="754">
        <v>130.003259640685</v>
      </c>
      <c r="G55" s="754">
        <v>32.646103149596399</v>
      </c>
      <c r="H55" s="754">
        <v>37.480003991136201</v>
      </c>
      <c r="I55" s="754">
        <v>0</v>
      </c>
      <c r="J55" s="754">
        <v>14.4259982965694</v>
      </c>
      <c r="K55" s="754">
        <v>52.906006161479297</v>
      </c>
      <c r="L55" s="754">
        <v>21.2210030675787</v>
      </c>
      <c r="M55" s="754">
        <v>5.3289668043467104</v>
      </c>
      <c r="N55" s="754">
        <v>6.1180256700259799</v>
      </c>
      <c r="O55" s="754">
        <v>0</v>
      </c>
    </row>
    <row r="56" spans="1:15" x14ac:dyDescent="0.25">
      <c r="A56" s="754" t="s">
        <v>54</v>
      </c>
      <c r="B56" s="754" t="s">
        <v>55</v>
      </c>
      <c r="C56" s="754" t="s">
        <v>19</v>
      </c>
      <c r="D56" s="754">
        <v>191.85436375366001</v>
      </c>
      <c r="E56" s="754">
        <v>1067.4072693369999</v>
      </c>
      <c r="F56" s="754">
        <v>148.96687138963401</v>
      </c>
      <c r="G56" s="754">
        <v>256.11070374889101</v>
      </c>
      <c r="H56" s="754">
        <v>30.512300867673002</v>
      </c>
      <c r="I56" s="754">
        <v>0</v>
      </c>
      <c r="J56" s="754">
        <v>11.3198331962365</v>
      </c>
      <c r="K56" s="754">
        <v>62.979397522901102</v>
      </c>
      <c r="L56" s="754">
        <v>8.7893759771919608</v>
      </c>
      <c r="M56" s="754">
        <v>15.1110998441017</v>
      </c>
      <c r="N56" s="754">
        <v>1.8002934595687501</v>
      </c>
      <c r="O56" s="754">
        <v>0</v>
      </c>
    </row>
    <row r="57" spans="1:15" x14ac:dyDescent="0.25">
      <c r="A57" s="754" t="s">
        <v>56</v>
      </c>
      <c r="B57" s="754" t="s">
        <v>57</v>
      </c>
      <c r="C57" s="754" t="s">
        <v>18</v>
      </c>
      <c r="D57" s="754">
        <v>150.004603791249</v>
      </c>
      <c r="E57" s="754">
        <v>299.89947555708397</v>
      </c>
      <c r="F57" s="754">
        <v>44.453777745088999</v>
      </c>
      <c r="G57" s="754">
        <v>0</v>
      </c>
      <c r="H57" s="754">
        <v>0</v>
      </c>
      <c r="I57" s="754">
        <v>0</v>
      </c>
      <c r="J57" s="754">
        <v>30.343323493066599</v>
      </c>
      <c r="K57" s="754">
        <v>60.664450105100698</v>
      </c>
      <c r="L57" s="754">
        <v>8.9922264018326903</v>
      </c>
      <c r="M57" s="754">
        <v>0</v>
      </c>
      <c r="N57" s="754">
        <v>0</v>
      </c>
      <c r="O57" s="754">
        <v>0</v>
      </c>
    </row>
    <row r="58" spans="1:15" x14ac:dyDescent="0.25">
      <c r="A58" s="754" t="s">
        <v>56</v>
      </c>
      <c r="B58" s="754" t="s">
        <v>57</v>
      </c>
      <c r="C58" s="754" t="s">
        <v>19</v>
      </c>
      <c r="D58" s="754">
        <v>115.75846033108201</v>
      </c>
      <c r="E58" s="754">
        <v>1168.67307816985</v>
      </c>
      <c r="F58" s="754">
        <v>300.25833525311901</v>
      </c>
      <c r="G58" s="754">
        <v>229.43769143735901</v>
      </c>
      <c r="H58" s="754">
        <v>22.7268888725445</v>
      </c>
      <c r="I58" s="754">
        <v>0</v>
      </c>
      <c r="J58" s="754">
        <v>6.3019941550062502</v>
      </c>
      <c r="K58" s="754">
        <v>63.623608042771998</v>
      </c>
      <c r="L58" s="754">
        <v>16.3463324265464</v>
      </c>
      <c r="M58" s="754">
        <v>12.4907932106291</v>
      </c>
      <c r="N58" s="754">
        <v>1.23727216504619</v>
      </c>
      <c r="O58" s="754">
        <v>0</v>
      </c>
    </row>
    <row r="59" spans="1:15" x14ac:dyDescent="0.25">
      <c r="A59" s="754" t="s">
        <v>58</v>
      </c>
      <c r="B59" s="754" t="s">
        <v>59</v>
      </c>
      <c r="C59" s="754" t="s">
        <v>18</v>
      </c>
      <c r="D59" s="754">
        <v>72.407716553937107</v>
      </c>
      <c r="E59" s="754">
        <v>437.78905975753298</v>
      </c>
      <c r="F59" s="754">
        <v>190.049927466551</v>
      </c>
      <c r="G59" s="754">
        <v>210.52885198754399</v>
      </c>
      <c r="H59" s="754">
        <v>0</v>
      </c>
      <c r="I59" s="754">
        <v>0</v>
      </c>
      <c r="J59" s="754">
        <v>7.9501163701164401</v>
      </c>
      <c r="K59" s="754">
        <v>48.067721732995302</v>
      </c>
      <c r="L59" s="754">
        <v>20.866823474066699</v>
      </c>
      <c r="M59" s="754">
        <v>23.115338422821601</v>
      </c>
      <c r="N59" s="754">
        <v>0</v>
      </c>
      <c r="O59" s="754">
        <v>0</v>
      </c>
    </row>
    <row r="60" spans="1:15" x14ac:dyDescent="0.25">
      <c r="A60" s="754" t="s">
        <v>58</v>
      </c>
      <c r="B60" s="754" t="s">
        <v>59</v>
      </c>
      <c r="C60" s="754" t="s">
        <v>19</v>
      </c>
      <c r="D60" s="754">
        <v>1134.8984734512101</v>
      </c>
      <c r="E60" s="754">
        <v>4033.0241891095402</v>
      </c>
      <c r="F60" s="754">
        <v>884.50954099408102</v>
      </c>
      <c r="G60" s="754">
        <v>404.946228810246</v>
      </c>
      <c r="H60" s="754">
        <v>316.92481199901999</v>
      </c>
      <c r="I60" s="754">
        <v>0</v>
      </c>
      <c r="J60" s="754">
        <v>16.7529918947073</v>
      </c>
      <c r="K60" s="754">
        <v>59.534154932683698</v>
      </c>
      <c r="L60" s="754">
        <v>13.056834173019199</v>
      </c>
      <c r="M60" s="754">
        <v>5.9776808655139799</v>
      </c>
      <c r="N60" s="754">
        <v>4.6783381340758003</v>
      </c>
      <c r="O60" s="754">
        <v>0</v>
      </c>
    </row>
    <row r="61" spans="1:15" x14ac:dyDescent="0.25">
      <c r="A61" s="754" t="s">
        <v>60</v>
      </c>
      <c r="B61" s="754" t="s">
        <v>61</v>
      </c>
      <c r="C61" s="754" t="s">
        <v>18</v>
      </c>
      <c r="D61" s="754">
        <v>27.133030598687299</v>
      </c>
      <c r="E61" s="754">
        <v>87.152612973793893</v>
      </c>
      <c r="F61" s="754">
        <v>0</v>
      </c>
      <c r="G61" s="754">
        <v>0</v>
      </c>
      <c r="H61" s="754">
        <v>0</v>
      </c>
      <c r="I61" s="754">
        <v>0</v>
      </c>
      <c r="J61" s="754">
        <v>23.741416463634199</v>
      </c>
      <c r="K61" s="754">
        <v>76.258583536365805</v>
      </c>
      <c r="L61" s="754">
        <v>0</v>
      </c>
      <c r="M61" s="754">
        <v>0</v>
      </c>
      <c r="N61" s="754">
        <v>0</v>
      </c>
      <c r="O61" s="754">
        <v>0</v>
      </c>
    </row>
    <row r="62" spans="1:15" x14ac:dyDescent="0.25">
      <c r="A62" s="754" t="s">
        <v>60</v>
      </c>
      <c r="B62" s="754" t="s">
        <v>61</v>
      </c>
      <c r="C62" s="754" t="s">
        <v>19</v>
      </c>
      <c r="D62" s="754">
        <v>47.520861039359502</v>
      </c>
      <c r="E62" s="754">
        <v>123.91039474073899</v>
      </c>
      <c r="F62" s="754">
        <v>51.171867877725603</v>
      </c>
      <c r="G62" s="754">
        <v>5.3729590125983604</v>
      </c>
      <c r="H62" s="754">
        <v>15.4524756735432</v>
      </c>
      <c r="I62" s="754">
        <v>0</v>
      </c>
      <c r="J62" s="754">
        <v>19.521481523220601</v>
      </c>
      <c r="K62" s="754">
        <v>50.902160199976699</v>
      </c>
      <c r="L62" s="754">
        <v>21.021308356688198</v>
      </c>
      <c r="M62" s="754">
        <v>2.2072015909515201</v>
      </c>
      <c r="N62" s="754">
        <v>6.3478483291630701</v>
      </c>
      <c r="O62" s="754">
        <v>0</v>
      </c>
    </row>
    <row r="63" spans="1:15" x14ac:dyDescent="0.25">
      <c r="A63" s="754" t="s">
        <v>62</v>
      </c>
      <c r="B63" s="754" t="s">
        <v>63</v>
      </c>
      <c r="C63" s="754" t="s">
        <v>18</v>
      </c>
      <c r="D63" s="754">
        <v>132.08004332788701</v>
      </c>
      <c r="E63" s="754">
        <v>2957.4373734299002</v>
      </c>
      <c r="F63" s="754">
        <v>329.85367835933602</v>
      </c>
      <c r="G63" s="754">
        <v>0</v>
      </c>
      <c r="H63" s="754">
        <v>158.07283808918501</v>
      </c>
      <c r="I63" s="754">
        <v>0</v>
      </c>
      <c r="J63" s="754">
        <v>3.6920227344977401</v>
      </c>
      <c r="K63" s="754">
        <v>82.669006940362493</v>
      </c>
      <c r="L63" s="754">
        <v>9.2203731076702695</v>
      </c>
      <c r="M63" s="754">
        <v>0</v>
      </c>
      <c r="N63" s="754">
        <v>4.4185972174694896</v>
      </c>
      <c r="O63" s="754">
        <v>0</v>
      </c>
    </row>
    <row r="64" spans="1:15" x14ac:dyDescent="0.25">
      <c r="A64" s="754" t="s">
        <v>62</v>
      </c>
      <c r="B64" s="754" t="s">
        <v>63</v>
      </c>
      <c r="C64" s="754" t="s">
        <v>19</v>
      </c>
      <c r="D64" s="754">
        <v>730.39212408713399</v>
      </c>
      <c r="E64" s="754">
        <v>5613.3298074117001</v>
      </c>
      <c r="F64" s="754">
        <v>1658.2593647619101</v>
      </c>
      <c r="G64" s="754">
        <v>170.454990979478</v>
      </c>
      <c r="H64" s="754">
        <v>359.05990121328301</v>
      </c>
      <c r="I64" s="754">
        <v>0</v>
      </c>
      <c r="J64" s="754">
        <v>8.5611258324846293</v>
      </c>
      <c r="K64" s="754">
        <v>65.795373793974804</v>
      </c>
      <c r="L64" s="754">
        <v>19.4369115115611</v>
      </c>
      <c r="M64" s="754">
        <v>1.99794956493295</v>
      </c>
      <c r="N64" s="754">
        <v>4.2086392970465498</v>
      </c>
      <c r="O64" s="754">
        <v>0</v>
      </c>
    </row>
    <row r="65" spans="1:15" x14ac:dyDescent="0.25">
      <c r="A65" s="754" t="s">
        <v>64</v>
      </c>
      <c r="B65" s="754" t="s">
        <v>65</v>
      </c>
      <c r="C65" s="754" t="s">
        <v>18</v>
      </c>
      <c r="D65" s="754">
        <v>1387.4771379876699</v>
      </c>
      <c r="E65" s="754">
        <v>7625.41316526643</v>
      </c>
      <c r="F65" s="754">
        <v>1226.07961697526</v>
      </c>
      <c r="G65" s="754">
        <v>0</v>
      </c>
      <c r="H65" s="754">
        <v>414.97050721136901</v>
      </c>
      <c r="I65" s="754">
        <v>414.97050721136901</v>
      </c>
      <c r="J65" s="754">
        <v>12.534901998751</v>
      </c>
      <c r="K65" s="754">
        <v>68.890365188452904</v>
      </c>
      <c r="L65" s="754">
        <v>11.076786363299</v>
      </c>
      <c r="M65" s="754">
        <v>0</v>
      </c>
      <c r="N65" s="754">
        <v>3.7489732247485299</v>
      </c>
      <c r="O65" s="754">
        <v>3.7489732247485299</v>
      </c>
    </row>
    <row r="66" spans="1:15" x14ac:dyDescent="0.25">
      <c r="A66" s="754" t="s">
        <v>64</v>
      </c>
      <c r="B66" s="754" t="s">
        <v>65</v>
      </c>
      <c r="C66" s="754" t="s">
        <v>19</v>
      </c>
      <c r="D66" s="754">
        <v>428.05300568188602</v>
      </c>
      <c r="E66" s="754">
        <v>7406.1362571022501</v>
      </c>
      <c r="F66" s="754">
        <v>1788.29871655949</v>
      </c>
      <c r="G66" s="754">
        <v>0</v>
      </c>
      <c r="H66" s="754">
        <v>0</v>
      </c>
      <c r="I66" s="754">
        <v>0</v>
      </c>
      <c r="J66" s="754">
        <v>4.4484649562647203</v>
      </c>
      <c r="K66" s="754">
        <v>76.966957745240506</v>
      </c>
      <c r="L66" s="754">
        <v>18.5845772984948</v>
      </c>
      <c r="M66" s="754">
        <v>0</v>
      </c>
      <c r="N66" s="754">
        <v>0</v>
      </c>
      <c r="O66" s="754">
        <v>0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2247</v>
      </c>
    </row>
    <row r="9" spans="1:15" x14ac:dyDescent="0.25">
      <c r="A9" t="s">
        <v>2248</v>
      </c>
    </row>
    <row r="10" spans="1:15" x14ac:dyDescent="0.25">
      <c r="A10" t="s">
        <v>4</v>
      </c>
    </row>
    <row r="11" spans="1:15" x14ac:dyDescent="0.25">
      <c r="A11" t="s">
        <v>2249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2250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2234</v>
      </c>
      <c r="E16" s="5" t="s">
        <v>2235</v>
      </c>
      <c r="F16" s="5" t="s">
        <v>2236</v>
      </c>
      <c r="G16" s="5" t="s">
        <v>2237</v>
      </c>
      <c r="H16" s="5" t="s">
        <v>2238</v>
      </c>
      <c r="I16" s="5" t="s">
        <v>2251</v>
      </c>
      <c r="J16" s="5" t="s">
        <v>2240</v>
      </c>
      <c r="K16" s="5" t="s">
        <v>2241</v>
      </c>
      <c r="L16" s="5" t="s">
        <v>2242</v>
      </c>
      <c r="M16" s="5" t="s">
        <v>2243</v>
      </c>
      <c r="N16" s="5" t="s">
        <v>2244</v>
      </c>
      <c r="O16" s="5" t="s">
        <v>2252</v>
      </c>
    </row>
    <row r="17" spans="1:15" x14ac:dyDescent="0.25">
      <c r="A17" s="755" t="s">
        <v>16</v>
      </c>
      <c r="B17" s="755" t="s">
        <v>17</v>
      </c>
      <c r="C17" s="755" t="s">
        <v>18</v>
      </c>
      <c r="D17" s="755">
        <v>4945.8814224963198</v>
      </c>
      <c r="E17" s="755">
        <v>38041.342515429802</v>
      </c>
      <c r="F17" s="755">
        <v>16785.928637905199</v>
      </c>
      <c r="G17" s="755">
        <v>623.35972092325699</v>
      </c>
      <c r="H17" s="755">
        <v>2902.1899988308001</v>
      </c>
      <c r="I17" s="755">
        <v>309.071462703576</v>
      </c>
      <c r="J17" s="755">
        <v>7.7755927149577504</v>
      </c>
      <c r="K17" s="755">
        <v>59.806121591344798</v>
      </c>
      <c r="L17" s="755">
        <v>26.3897439669751</v>
      </c>
      <c r="M17" s="755">
        <v>0.98000556235789504</v>
      </c>
      <c r="N17" s="755">
        <v>4.5626341362915701</v>
      </c>
      <c r="O17" s="755">
        <v>0.48590202807294403</v>
      </c>
    </row>
    <row r="18" spans="1:15" x14ac:dyDescent="0.25">
      <c r="A18" s="755" t="s">
        <v>16</v>
      </c>
      <c r="B18" s="755" t="s">
        <v>17</v>
      </c>
      <c r="C18" s="755" t="s">
        <v>19</v>
      </c>
      <c r="D18" s="755">
        <v>15383.665171516999</v>
      </c>
      <c r="E18" s="755">
        <v>92352.525288213204</v>
      </c>
      <c r="F18" s="755">
        <v>49128.241817019603</v>
      </c>
      <c r="G18" s="755">
        <v>20233.992885226799</v>
      </c>
      <c r="H18" s="755">
        <v>10192.7071511391</v>
      </c>
      <c r="I18" s="755">
        <v>111.019874937062</v>
      </c>
      <c r="J18" s="755">
        <v>8.2089052830513491</v>
      </c>
      <c r="K18" s="755">
        <v>49.280397375340698</v>
      </c>
      <c r="L18" s="755">
        <v>26.2154096115827</v>
      </c>
      <c r="M18" s="755">
        <v>10.7970973913483</v>
      </c>
      <c r="N18" s="755">
        <v>5.4389488232296399</v>
      </c>
      <c r="O18" s="755">
        <v>5.92415154473021E-2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2253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2234</v>
      </c>
      <c r="E28" s="5" t="s">
        <v>2235</v>
      </c>
      <c r="F28" s="5" t="s">
        <v>2236</v>
      </c>
      <c r="G28" s="5" t="s">
        <v>2237</v>
      </c>
      <c r="H28" s="5" t="s">
        <v>2238</v>
      </c>
      <c r="I28" s="5" t="s">
        <v>2251</v>
      </c>
      <c r="J28" s="5" t="s">
        <v>2240</v>
      </c>
      <c r="K28" s="5" t="s">
        <v>2241</v>
      </c>
      <c r="L28" s="5" t="s">
        <v>2242</v>
      </c>
      <c r="M28" s="5" t="s">
        <v>2243</v>
      </c>
      <c r="N28" s="5" t="s">
        <v>2244</v>
      </c>
      <c r="O28" s="5" t="s">
        <v>2252</v>
      </c>
    </row>
    <row r="29" spans="1:15" x14ac:dyDescent="0.25">
      <c r="A29" s="756" t="s">
        <v>28</v>
      </c>
      <c r="B29" s="756" t="s">
        <v>29</v>
      </c>
      <c r="C29" s="756" t="s">
        <v>18</v>
      </c>
      <c r="D29" s="756">
        <v>0</v>
      </c>
      <c r="E29" s="756">
        <v>738.10924212106397</v>
      </c>
      <c r="F29" s="756">
        <v>879.99466628590801</v>
      </c>
      <c r="G29" s="756">
        <v>0</v>
      </c>
      <c r="H29" s="756">
        <v>178.45783505012301</v>
      </c>
      <c r="I29" s="756">
        <v>0</v>
      </c>
      <c r="J29" s="756">
        <v>0</v>
      </c>
      <c r="K29" s="756">
        <v>41.084546345773298</v>
      </c>
      <c r="L29" s="756">
        <v>48.982155469510801</v>
      </c>
      <c r="M29" s="756">
        <v>0</v>
      </c>
      <c r="N29" s="756">
        <v>9.9332981847158592</v>
      </c>
      <c r="O29" s="756">
        <v>0</v>
      </c>
    </row>
    <row r="30" spans="1:15" x14ac:dyDescent="0.25">
      <c r="A30" s="756" t="s">
        <v>28</v>
      </c>
      <c r="B30" s="756" t="s">
        <v>29</v>
      </c>
      <c r="C30" s="756" t="s">
        <v>19</v>
      </c>
      <c r="D30" s="756">
        <v>1299.36408558578</v>
      </c>
      <c r="E30" s="756">
        <v>10185.632049706001</v>
      </c>
      <c r="F30" s="756">
        <v>3892.5903812330198</v>
      </c>
      <c r="G30" s="756">
        <v>3052.34068536821</v>
      </c>
      <c r="H30" s="756">
        <v>142.28198777106601</v>
      </c>
      <c r="I30" s="756">
        <v>0</v>
      </c>
      <c r="J30" s="756">
        <v>6.9962817687241801</v>
      </c>
      <c r="K30" s="756">
        <v>54.843405788120002</v>
      </c>
      <c r="L30" s="756">
        <v>20.959221067784199</v>
      </c>
      <c r="M30" s="756">
        <v>16.434989796835399</v>
      </c>
      <c r="N30" s="756">
        <v>0.76610157853622396</v>
      </c>
      <c r="O30" s="756">
        <v>0</v>
      </c>
    </row>
    <row r="31" spans="1:15" x14ac:dyDescent="0.25">
      <c r="A31" s="756" t="s">
        <v>30</v>
      </c>
      <c r="B31" s="756" t="s">
        <v>31</v>
      </c>
      <c r="C31" s="756" t="s">
        <v>18</v>
      </c>
      <c r="D31" s="756">
        <v>0</v>
      </c>
      <c r="E31" s="756">
        <v>319.29570769516999</v>
      </c>
      <c r="F31" s="756">
        <v>159.144163529059</v>
      </c>
      <c r="G31" s="756">
        <v>0</v>
      </c>
      <c r="H31" s="756">
        <v>0</v>
      </c>
      <c r="I31" s="756">
        <v>0</v>
      </c>
      <c r="J31" s="756">
        <v>0</v>
      </c>
      <c r="K31" s="756">
        <v>66.736851775784899</v>
      </c>
      <c r="L31" s="756">
        <v>33.263148224215101</v>
      </c>
      <c r="M31" s="756">
        <v>0</v>
      </c>
      <c r="N31" s="756">
        <v>0</v>
      </c>
      <c r="O31" s="756">
        <v>0</v>
      </c>
    </row>
    <row r="32" spans="1:15" x14ac:dyDescent="0.25">
      <c r="A32" s="756" t="s">
        <v>30</v>
      </c>
      <c r="B32" s="756" t="s">
        <v>31</v>
      </c>
      <c r="C32" s="756" t="s">
        <v>19</v>
      </c>
      <c r="D32" s="756">
        <v>705.41775109311504</v>
      </c>
      <c r="E32" s="756">
        <v>1637.15739599126</v>
      </c>
      <c r="F32" s="756">
        <v>456.38164257568002</v>
      </c>
      <c r="G32" s="756">
        <v>2055.9708182600498</v>
      </c>
      <c r="H32" s="756">
        <v>321.25971494683199</v>
      </c>
      <c r="I32" s="756">
        <v>0</v>
      </c>
      <c r="J32" s="756">
        <v>13.6281341283145</v>
      </c>
      <c r="K32" s="756">
        <v>31.6286350140143</v>
      </c>
      <c r="L32" s="756">
        <v>8.8169460281994692</v>
      </c>
      <c r="M32" s="756">
        <v>39.719791615294703</v>
      </c>
      <c r="N32" s="756">
        <v>6.2064932141771196</v>
      </c>
      <c r="O32" s="756">
        <v>0</v>
      </c>
    </row>
    <row r="33" spans="1:15" x14ac:dyDescent="0.25">
      <c r="A33" s="756" t="s">
        <v>32</v>
      </c>
      <c r="B33" s="756" t="s">
        <v>33</v>
      </c>
      <c r="C33" s="756" t="s">
        <v>18</v>
      </c>
      <c r="D33" s="756">
        <v>121.7585907494</v>
      </c>
      <c r="E33" s="756">
        <v>1256.1946430002099</v>
      </c>
      <c r="F33" s="756">
        <v>601.140954258703</v>
      </c>
      <c r="G33" s="756">
        <v>29.105732771791399</v>
      </c>
      <c r="H33" s="756">
        <v>0</v>
      </c>
      <c r="I33" s="756">
        <v>0</v>
      </c>
      <c r="J33" s="756">
        <v>6.0630711857662698</v>
      </c>
      <c r="K33" s="756">
        <v>62.553266236173897</v>
      </c>
      <c r="L33" s="756">
        <v>29.934318194036301</v>
      </c>
      <c r="M33" s="756">
        <v>1.4493443840235301</v>
      </c>
      <c r="N33" s="756">
        <v>0</v>
      </c>
      <c r="O33" s="756">
        <v>0</v>
      </c>
    </row>
    <row r="34" spans="1:15" x14ac:dyDescent="0.25">
      <c r="A34" s="756" t="s">
        <v>32</v>
      </c>
      <c r="B34" s="756" t="s">
        <v>33</v>
      </c>
      <c r="C34" s="756" t="s">
        <v>19</v>
      </c>
      <c r="D34" s="756">
        <v>294.91644731764399</v>
      </c>
      <c r="E34" s="756">
        <v>1597.1787047570599</v>
      </c>
      <c r="F34" s="756">
        <v>809.57700621854201</v>
      </c>
      <c r="G34" s="756">
        <v>125.51809806076101</v>
      </c>
      <c r="H34" s="756">
        <v>179.25954417405299</v>
      </c>
      <c r="I34" s="756">
        <v>0</v>
      </c>
      <c r="J34" s="756">
        <v>9.8094585602541606</v>
      </c>
      <c r="K34" s="756">
        <v>53.125074780112001</v>
      </c>
      <c r="L34" s="756">
        <v>26.9280067831615</v>
      </c>
      <c r="M34" s="756">
        <v>4.1749607140859304</v>
      </c>
      <c r="N34" s="756">
        <v>5.9624991623864103</v>
      </c>
      <c r="O34" s="756">
        <v>0</v>
      </c>
    </row>
    <row r="35" spans="1:15" x14ac:dyDescent="0.25">
      <c r="A35" s="756" t="s">
        <v>34</v>
      </c>
      <c r="B35" s="756" t="s">
        <v>35</v>
      </c>
      <c r="C35" s="756" t="s">
        <v>18</v>
      </c>
      <c r="D35" s="756">
        <v>214.39432215314599</v>
      </c>
      <c r="E35" s="756">
        <v>3077.2347868285101</v>
      </c>
      <c r="F35" s="756">
        <v>970.27064665083503</v>
      </c>
      <c r="G35" s="756">
        <v>0</v>
      </c>
      <c r="H35" s="756">
        <v>127.307682823383</v>
      </c>
      <c r="I35" s="756">
        <v>0</v>
      </c>
      <c r="J35" s="756">
        <v>4.8845793952397401</v>
      </c>
      <c r="K35" s="756">
        <v>70.109121748665501</v>
      </c>
      <c r="L35" s="756">
        <v>22.105827994135002</v>
      </c>
      <c r="M35" s="756">
        <v>0</v>
      </c>
      <c r="N35" s="756">
        <v>2.9004708619597701</v>
      </c>
      <c r="O35" s="756">
        <v>0</v>
      </c>
    </row>
    <row r="36" spans="1:15" x14ac:dyDescent="0.25">
      <c r="A36" s="756" t="s">
        <v>34</v>
      </c>
      <c r="B36" s="756" t="s">
        <v>35</v>
      </c>
      <c r="C36" s="756" t="s">
        <v>19</v>
      </c>
      <c r="D36" s="756">
        <v>302.12790262619399</v>
      </c>
      <c r="E36" s="756">
        <v>7096.3702508884699</v>
      </c>
      <c r="F36" s="756">
        <v>3453.6772019546802</v>
      </c>
      <c r="G36" s="756">
        <v>216.39432215314599</v>
      </c>
      <c r="H36" s="756">
        <v>620.21532118344396</v>
      </c>
      <c r="I36" s="756">
        <v>111.019874937062</v>
      </c>
      <c r="J36" s="756">
        <v>2.5604482943484199</v>
      </c>
      <c r="K36" s="756">
        <v>60.139725417658099</v>
      </c>
      <c r="L36" s="756">
        <v>29.268934858743499</v>
      </c>
      <c r="M36" s="756">
        <v>1.8338805130131299</v>
      </c>
      <c r="N36" s="756">
        <v>5.2561489602557003</v>
      </c>
      <c r="O36" s="756">
        <v>0.94086195598118805</v>
      </c>
    </row>
    <row r="37" spans="1:15" x14ac:dyDescent="0.25">
      <c r="A37" s="756" t="s">
        <v>36</v>
      </c>
      <c r="B37" s="756" t="s">
        <v>37</v>
      </c>
      <c r="C37" s="756" t="s">
        <v>18</v>
      </c>
      <c r="D37" s="756">
        <v>547.68115780337405</v>
      </c>
      <c r="E37" s="756">
        <v>3068.99928120297</v>
      </c>
      <c r="F37" s="756">
        <v>632.27671905764998</v>
      </c>
      <c r="G37" s="756">
        <v>0</v>
      </c>
      <c r="H37" s="756">
        <v>456.28872660754502</v>
      </c>
      <c r="I37" s="756">
        <v>0</v>
      </c>
      <c r="J37" s="756">
        <v>11.6397988803853</v>
      </c>
      <c r="K37" s="756">
        <v>65.225056382302299</v>
      </c>
      <c r="L37" s="756">
        <v>13.437697721971199</v>
      </c>
      <c r="M37" s="756">
        <v>0</v>
      </c>
      <c r="N37" s="756">
        <v>9.69744701534119</v>
      </c>
      <c r="O37" s="756">
        <v>0</v>
      </c>
    </row>
    <row r="38" spans="1:15" x14ac:dyDescent="0.25">
      <c r="A38" s="756" t="s">
        <v>36</v>
      </c>
      <c r="B38" s="756" t="s">
        <v>37</v>
      </c>
      <c r="C38" s="756" t="s">
        <v>19</v>
      </c>
      <c r="D38" s="756">
        <v>668.51178228076196</v>
      </c>
      <c r="E38" s="756">
        <v>5520.15120707814</v>
      </c>
      <c r="F38" s="756">
        <v>2256.0902515942098</v>
      </c>
      <c r="G38" s="756">
        <v>111.080053268566</v>
      </c>
      <c r="H38" s="756">
        <v>710.32490531325402</v>
      </c>
      <c r="I38" s="756">
        <v>0</v>
      </c>
      <c r="J38" s="756">
        <v>7.2145517903451601</v>
      </c>
      <c r="K38" s="756">
        <v>59.573245871791798</v>
      </c>
      <c r="L38" s="756">
        <v>24.347633647215702</v>
      </c>
      <c r="M38" s="756">
        <v>1.1987713880617901</v>
      </c>
      <c r="N38" s="756">
        <v>7.6657973025855002</v>
      </c>
      <c r="O38" s="756">
        <v>0</v>
      </c>
    </row>
    <row r="39" spans="1:15" x14ac:dyDescent="0.25">
      <c r="A39" s="756" t="s">
        <v>38</v>
      </c>
      <c r="B39" s="756" t="s">
        <v>39</v>
      </c>
      <c r="C39" s="756" t="s">
        <v>18</v>
      </c>
      <c r="D39" s="756">
        <v>302.57058845733002</v>
      </c>
      <c r="E39" s="756">
        <v>570.47514374467403</v>
      </c>
      <c r="F39" s="756">
        <v>552.241798867527</v>
      </c>
      <c r="G39" s="756">
        <v>0</v>
      </c>
      <c r="H39" s="756">
        <v>179.18953020374499</v>
      </c>
      <c r="I39" s="756">
        <v>0</v>
      </c>
      <c r="J39" s="756">
        <v>18.857894310886401</v>
      </c>
      <c r="K39" s="756">
        <v>35.555207208257499</v>
      </c>
      <c r="L39" s="756">
        <v>34.418802997986198</v>
      </c>
      <c r="M39" s="756">
        <v>0</v>
      </c>
      <c r="N39" s="756">
        <v>11.1680954828699</v>
      </c>
      <c r="O39" s="756">
        <v>0</v>
      </c>
    </row>
    <row r="40" spans="1:15" x14ac:dyDescent="0.25">
      <c r="A40" s="756" t="s">
        <v>38</v>
      </c>
      <c r="B40" s="756" t="s">
        <v>39</v>
      </c>
      <c r="C40" s="756" t="s">
        <v>19</v>
      </c>
      <c r="D40" s="756">
        <v>392.09128990594598</v>
      </c>
      <c r="E40" s="756">
        <v>2007.5725046724299</v>
      </c>
      <c r="F40" s="756">
        <v>1264.44637886231</v>
      </c>
      <c r="G40" s="756">
        <v>203.69420286470299</v>
      </c>
      <c r="H40" s="756">
        <v>320.40473610741901</v>
      </c>
      <c r="I40" s="756">
        <v>0</v>
      </c>
      <c r="J40" s="756">
        <v>9.36178875939801</v>
      </c>
      <c r="K40" s="756">
        <v>47.933912820219099</v>
      </c>
      <c r="L40" s="756">
        <v>30.190621932290998</v>
      </c>
      <c r="M40" s="756">
        <v>4.8635155838089403</v>
      </c>
      <c r="N40" s="756">
        <v>7.6501609042829104</v>
      </c>
      <c r="O40" s="756">
        <v>0</v>
      </c>
    </row>
    <row r="41" spans="1:15" x14ac:dyDescent="0.25">
      <c r="A41" s="756" t="s">
        <v>40</v>
      </c>
      <c r="B41" s="756" t="s">
        <v>41</v>
      </c>
      <c r="C41" s="756" t="s">
        <v>18</v>
      </c>
      <c r="D41" s="756">
        <v>213.658449492621</v>
      </c>
      <c r="E41" s="756">
        <v>2177.4901116061901</v>
      </c>
      <c r="F41" s="756">
        <v>2745.8830057288901</v>
      </c>
      <c r="G41" s="756">
        <v>0</v>
      </c>
      <c r="H41" s="756">
        <v>57.593927146996798</v>
      </c>
      <c r="I41" s="756">
        <v>0</v>
      </c>
      <c r="J41" s="756">
        <v>4.1130674336474504</v>
      </c>
      <c r="K41" s="756">
        <v>41.918134697715701</v>
      </c>
      <c r="L41" s="756">
        <v>52.860076417710403</v>
      </c>
      <c r="M41" s="756">
        <v>0</v>
      </c>
      <c r="N41" s="756">
        <v>1.1087214509265499</v>
      </c>
      <c r="O41" s="756">
        <v>0</v>
      </c>
    </row>
    <row r="42" spans="1:15" x14ac:dyDescent="0.25">
      <c r="A42" s="756" t="s">
        <v>40</v>
      </c>
      <c r="B42" s="756" t="s">
        <v>41</v>
      </c>
      <c r="C42" s="756" t="s">
        <v>19</v>
      </c>
      <c r="D42" s="756">
        <v>1110.8512346661801</v>
      </c>
      <c r="E42" s="756">
        <v>10248.996478175901</v>
      </c>
      <c r="F42" s="756">
        <v>6787.9810347515004</v>
      </c>
      <c r="G42" s="756">
        <v>0</v>
      </c>
      <c r="H42" s="756">
        <v>268.59121523412699</v>
      </c>
      <c r="I42" s="756">
        <v>0</v>
      </c>
      <c r="J42" s="756">
        <v>6.0318522107356198</v>
      </c>
      <c r="K42" s="756">
        <v>55.651405098617403</v>
      </c>
      <c r="L42" s="756">
        <v>36.858309315559602</v>
      </c>
      <c r="M42" s="756">
        <v>0</v>
      </c>
      <c r="N42" s="756">
        <v>1.4584333750873399</v>
      </c>
      <c r="O42" s="756">
        <v>0</v>
      </c>
    </row>
    <row r="43" spans="1:15" x14ac:dyDescent="0.25">
      <c r="A43" s="756" t="s">
        <v>42</v>
      </c>
      <c r="B43" s="756" t="s">
        <v>43</v>
      </c>
      <c r="C43" s="756" t="s">
        <v>18</v>
      </c>
      <c r="D43" s="756">
        <v>277.80462536500698</v>
      </c>
      <c r="E43" s="756">
        <v>5834.7330341490897</v>
      </c>
      <c r="F43" s="756">
        <v>2649.0640015265699</v>
      </c>
      <c r="G43" s="756">
        <v>0</v>
      </c>
      <c r="H43" s="756">
        <v>827.872971812012</v>
      </c>
      <c r="I43" s="756">
        <v>0</v>
      </c>
      <c r="J43" s="756">
        <v>2.8969744016348198</v>
      </c>
      <c r="K43" s="756">
        <v>60.845179298559501</v>
      </c>
      <c r="L43" s="756">
        <v>27.6247041986128</v>
      </c>
      <c r="M43" s="756">
        <v>0</v>
      </c>
      <c r="N43" s="756">
        <v>8.6331421011928402</v>
      </c>
      <c r="O43" s="756">
        <v>0</v>
      </c>
    </row>
    <row r="44" spans="1:15" x14ac:dyDescent="0.25">
      <c r="A44" s="756" t="s">
        <v>42</v>
      </c>
      <c r="B44" s="756" t="s">
        <v>43</v>
      </c>
      <c r="C44" s="756" t="s">
        <v>19</v>
      </c>
      <c r="D44" s="756">
        <v>666.61479786595396</v>
      </c>
      <c r="E44" s="756">
        <v>7816.3132824792801</v>
      </c>
      <c r="F44" s="756">
        <v>7859.5617506298104</v>
      </c>
      <c r="G44" s="756">
        <v>2615.8516296749899</v>
      </c>
      <c r="H44" s="756">
        <v>1420.78502829588</v>
      </c>
      <c r="I44" s="756">
        <v>0</v>
      </c>
      <c r="J44" s="756">
        <v>3.27106658976547</v>
      </c>
      <c r="K44" s="756">
        <v>38.354505953525603</v>
      </c>
      <c r="L44" s="756">
        <v>38.566725393715998</v>
      </c>
      <c r="M44" s="756">
        <v>12.8359359813282</v>
      </c>
      <c r="N44" s="756">
        <v>6.9717660816646898</v>
      </c>
      <c r="O44" s="756">
        <v>0</v>
      </c>
    </row>
    <row r="45" spans="1:15" x14ac:dyDescent="0.25">
      <c r="A45" s="756" t="s">
        <v>44</v>
      </c>
      <c r="B45" s="756" t="s">
        <v>45</v>
      </c>
      <c r="C45" s="756" t="s">
        <v>18</v>
      </c>
      <c r="D45" s="756">
        <v>565.67841167616098</v>
      </c>
      <c r="E45" s="756">
        <v>710.62354355210402</v>
      </c>
      <c r="F45" s="756">
        <v>194.26509321558899</v>
      </c>
      <c r="G45" s="756">
        <v>0</v>
      </c>
      <c r="H45" s="756">
        <v>0</v>
      </c>
      <c r="I45" s="756">
        <v>0</v>
      </c>
      <c r="J45" s="756">
        <v>38.4666861857648</v>
      </c>
      <c r="K45" s="756">
        <v>48.323097155215201</v>
      </c>
      <c r="L45" s="756">
        <v>13.21021665902</v>
      </c>
      <c r="M45" s="756">
        <v>0</v>
      </c>
      <c r="N45" s="756">
        <v>0</v>
      </c>
      <c r="O45" s="756">
        <v>0</v>
      </c>
    </row>
    <row r="46" spans="1:15" x14ac:dyDescent="0.25">
      <c r="A46" s="756" t="s">
        <v>44</v>
      </c>
      <c r="B46" s="756" t="s">
        <v>45</v>
      </c>
      <c r="C46" s="756" t="s">
        <v>19</v>
      </c>
      <c r="D46" s="756">
        <v>1280.7974501060701</v>
      </c>
      <c r="E46" s="756">
        <v>4045.9750513997901</v>
      </c>
      <c r="F46" s="756">
        <v>1980.8435497861001</v>
      </c>
      <c r="G46" s="756">
        <v>2026.89224980774</v>
      </c>
      <c r="H46" s="756">
        <v>297.70832636978503</v>
      </c>
      <c r="I46" s="756">
        <v>0</v>
      </c>
      <c r="J46" s="756">
        <v>13.2970166644036</v>
      </c>
      <c r="K46" s="756">
        <v>42.0046102354192</v>
      </c>
      <c r="L46" s="756">
        <v>20.5647736797889</v>
      </c>
      <c r="M46" s="756">
        <v>21.042843285183</v>
      </c>
      <c r="N46" s="756">
        <v>3.0907561352053698</v>
      </c>
      <c r="O46" s="756">
        <v>0</v>
      </c>
    </row>
    <row r="47" spans="1:15" x14ac:dyDescent="0.25">
      <c r="A47" s="756" t="s">
        <v>46</v>
      </c>
      <c r="B47" s="756" t="s">
        <v>47</v>
      </c>
      <c r="C47" s="756" t="s">
        <v>18</v>
      </c>
      <c r="D47" s="756">
        <v>400.49804424305302</v>
      </c>
      <c r="E47" s="756">
        <v>2688.5589577210999</v>
      </c>
      <c r="F47" s="756">
        <v>1010.67722783928</v>
      </c>
      <c r="G47" s="756">
        <v>237.524962352915</v>
      </c>
      <c r="H47" s="756">
        <v>0</v>
      </c>
      <c r="I47" s="756">
        <v>0</v>
      </c>
      <c r="J47" s="756">
        <v>9.2338969496526104</v>
      </c>
      <c r="K47" s="756">
        <v>61.987509590922897</v>
      </c>
      <c r="L47" s="756">
        <v>23.302209599717401</v>
      </c>
      <c r="M47" s="756">
        <v>5.4763838597071501</v>
      </c>
      <c r="N47" s="756">
        <v>0</v>
      </c>
      <c r="O47" s="756">
        <v>0</v>
      </c>
    </row>
    <row r="48" spans="1:15" x14ac:dyDescent="0.25">
      <c r="A48" s="756" t="s">
        <v>46</v>
      </c>
      <c r="B48" s="756" t="s">
        <v>47</v>
      </c>
      <c r="C48" s="756" t="s">
        <v>19</v>
      </c>
      <c r="D48" s="756">
        <v>2333.60015094138</v>
      </c>
      <c r="E48" s="756">
        <v>8567.5855512290509</v>
      </c>
      <c r="F48" s="756">
        <v>5607.4303708328898</v>
      </c>
      <c r="G48" s="756">
        <v>1494.32289948895</v>
      </c>
      <c r="H48" s="756">
        <v>1070.5900687160199</v>
      </c>
      <c r="I48" s="756">
        <v>0</v>
      </c>
      <c r="J48" s="756">
        <v>12.2347581609027</v>
      </c>
      <c r="K48" s="756">
        <v>44.918722344034002</v>
      </c>
      <c r="L48" s="756">
        <v>29.399018706596198</v>
      </c>
      <c r="M48" s="756">
        <v>7.8345380986416702</v>
      </c>
      <c r="N48" s="756">
        <v>5.6129626898253004</v>
      </c>
      <c r="O48" s="756">
        <v>0</v>
      </c>
    </row>
    <row r="49" spans="1:15" x14ac:dyDescent="0.25">
      <c r="A49" s="756" t="s">
        <v>48</v>
      </c>
      <c r="B49" s="756" t="s">
        <v>49</v>
      </c>
      <c r="C49" s="756" t="s">
        <v>18</v>
      </c>
      <c r="D49" s="756">
        <v>786.35917841554897</v>
      </c>
      <c r="E49" s="756">
        <v>6180.6918170682102</v>
      </c>
      <c r="F49" s="756">
        <v>2082.62826047523</v>
      </c>
      <c r="G49" s="756">
        <v>0</v>
      </c>
      <c r="H49" s="756">
        <v>693.89677308439695</v>
      </c>
      <c r="I49" s="756">
        <v>0</v>
      </c>
      <c r="J49" s="756">
        <v>8.0705397697066399</v>
      </c>
      <c r="K49" s="756">
        <v>63.433505302827001</v>
      </c>
      <c r="L49" s="756">
        <v>21.3743727587016</v>
      </c>
      <c r="M49" s="756">
        <v>0</v>
      </c>
      <c r="N49" s="756">
        <v>7.12158216876482</v>
      </c>
      <c r="O49" s="756">
        <v>0</v>
      </c>
    </row>
    <row r="50" spans="1:15" x14ac:dyDescent="0.25">
      <c r="A50" s="756" t="s">
        <v>48</v>
      </c>
      <c r="B50" s="756" t="s">
        <v>49</v>
      </c>
      <c r="C50" s="756" t="s">
        <v>19</v>
      </c>
      <c r="D50" s="756">
        <v>2719.4216186408498</v>
      </c>
      <c r="E50" s="756">
        <v>14589.532708487301</v>
      </c>
      <c r="F50" s="756">
        <v>6765.10634279849</v>
      </c>
      <c r="G50" s="756">
        <v>5629.2138862486199</v>
      </c>
      <c r="H50" s="756">
        <v>2826.9716105873299</v>
      </c>
      <c r="I50" s="756">
        <v>0</v>
      </c>
      <c r="J50" s="756">
        <v>8.3596711955392191</v>
      </c>
      <c r="K50" s="756">
        <v>44.849130970899303</v>
      </c>
      <c r="L50" s="756">
        <v>20.7963576670092</v>
      </c>
      <c r="M50" s="756">
        <v>17.3045536064839</v>
      </c>
      <c r="N50" s="756">
        <v>8.6902865600683903</v>
      </c>
      <c r="O50" s="756">
        <v>0</v>
      </c>
    </row>
    <row r="51" spans="1:15" x14ac:dyDescent="0.25">
      <c r="A51" s="756" t="s">
        <v>50</v>
      </c>
      <c r="B51" s="756" t="s">
        <v>51</v>
      </c>
      <c r="C51" s="756" t="s">
        <v>18</v>
      </c>
      <c r="D51" s="756">
        <v>51.836252082001998</v>
      </c>
      <c r="E51" s="756">
        <v>753.87649675769796</v>
      </c>
      <c r="F51" s="756">
        <v>559.83659742699604</v>
      </c>
      <c r="G51" s="756">
        <v>60.869890662874901</v>
      </c>
      <c r="H51" s="756">
        <v>0</v>
      </c>
      <c r="I51" s="756">
        <v>0</v>
      </c>
      <c r="J51" s="756">
        <v>3.6340124095340798</v>
      </c>
      <c r="K51" s="756">
        <v>52.850976574071602</v>
      </c>
      <c r="L51" s="756">
        <v>39.247689804861899</v>
      </c>
      <c r="M51" s="756">
        <v>4.2673212115324501</v>
      </c>
      <c r="N51" s="756">
        <v>0</v>
      </c>
      <c r="O51" s="756">
        <v>0</v>
      </c>
    </row>
    <row r="52" spans="1:15" x14ac:dyDescent="0.25">
      <c r="A52" s="756" t="s">
        <v>50</v>
      </c>
      <c r="B52" s="756" t="s">
        <v>51</v>
      </c>
      <c r="C52" s="756" t="s">
        <v>19</v>
      </c>
      <c r="D52" s="756">
        <v>610.23511695791797</v>
      </c>
      <c r="E52" s="756">
        <v>2122.9279518365402</v>
      </c>
      <c r="F52" s="756">
        <v>285.26346627365803</v>
      </c>
      <c r="G52" s="756">
        <v>499.82318350830599</v>
      </c>
      <c r="H52" s="756">
        <v>236.22711805047899</v>
      </c>
      <c r="I52" s="756">
        <v>0</v>
      </c>
      <c r="J52" s="756">
        <v>16.253532609517102</v>
      </c>
      <c r="K52" s="756">
        <v>56.543908624665299</v>
      </c>
      <c r="L52" s="756">
        <v>7.5979551529193898</v>
      </c>
      <c r="M52" s="756">
        <v>13.312725188028001</v>
      </c>
      <c r="N52" s="756">
        <v>6.29187842487024</v>
      </c>
      <c r="O52" s="756">
        <v>0</v>
      </c>
    </row>
    <row r="53" spans="1:15" x14ac:dyDescent="0.25">
      <c r="A53" s="756" t="s">
        <v>52</v>
      </c>
      <c r="B53" s="756" t="s">
        <v>53</v>
      </c>
      <c r="C53" s="756" t="s">
        <v>18</v>
      </c>
      <c r="D53" s="756">
        <v>0</v>
      </c>
      <c r="E53" s="756">
        <v>0</v>
      </c>
      <c r="F53" s="756">
        <v>0</v>
      </c>
      <c r="G53" s="756">
        <v>85.3302831481314</v>
      </c>
      <c r="H53" s="756">
        <v>0</v>
      </c>
      <c r="I53" s="756">
        <v>0</v>
      </c>
      <c r="J53" s="756">
        <v>0</v>
      </c>
      <c r="K53" s="756">
        <v>0</v>
      </c>
      <c r="L53" s="756">
        <v>0</v>
      </c>
      <c r="M53" s="756">
        <v>100</v>
      </c>
      <c r="N53" s="756">
        <v>0</v>
      </c>
      <c r="O53" s="756">
        <v>0</v>
      </c>
    </row>
    <row r="54" spans="1:15" x14ac:dyDescent="0.25">
      <c r="A54" s="756" t="s">
        <v>52</v>
      </c>
      <c r="B54" s="756" t="s">
        <v>53</v>
      </c>
      <c r="C54" s="756" t="s">
        <v>19</v>
      </c>
      <c r="D54" s="756">
        <v>277.46256213020001</v>
      </c>
      <c r="E54" s="756">
        <v>860.99310436155497</v>
      </c>
      <c r="F54" s="756">
        <v>471.67567475027101</v>
      </c>
      <c r="G54" s="756">
        <v>947.91468782910601</v>
      </c>
      <c r="H54" s="756">
        <v>345.65060272491201</v>
      </c>
      <c r="I54" s="756">
        <v>0</v>
      </c>
      <c r="J54" s="756">
        <v>9.5554941618876796</v>
      </c>
      <c r="K54" s="756">
        <v>29.651620452822499</v>
      </c>
      <c r="L54" s="756">
        <v>16.2439722381922</v>
      </c>
      <c r="M54" s="756">
        <v>32.6451006434094</v>
      </c>
      <c r="N54" s="756">
        <v>11.9038125036883</v>
      </c>
      <c r="O54" s="756">
        <v>0</v>
      </c>
    </row>
    <row r="55" spans="1:15" x14ac:dyDescent="0.25">
      <c r="A55" s="756" t="s">
        <v>54</v>
      </c>
      <c r="B55" s="756" t="s">
        <v>55</v>
      </c>
      <c r="C55" s="756" t="s">
        <v>18</v>
      </c>
      <c r="D55" s="756">
        <v>67.579658533263199</v>
      </c>
      <c r="E55" s="756">
        <v>344.90697227359101</v>
      </c>
      <c r="F55" s="756">
        <v>162.649362790281</v>
      </c>
      <c r="G55" s="756">
        <v>0</v>
      </c>
      <c r="H55" s="756">
        <v>37.480003991136201</v>
      </c>
      <c r="I55" s="756">
        <v>0</v>
      </c>
      <c r="J55" s="756">
        <v>11.031324483740001</v>
      </c>
      <c r="K55" s="756">
        <v>56.300679974308601</v>
      </c>
      <c r="L55" s="756">
        <v>26.549969871925398</v>
      </c>
      <c r="M55" s="756">
        <v>0</v>
      </c>
      <c r="N55" s="756">
        <v>6.1180256700259799</v>
      </c>
      <c r="O55" s="756">
        <v>0</v>
      </c>
    </row>
    <row r="56" spans="1:15" x14ac:dyDescent="0.25">
      <c r="A56" s="756" t="s">
        <v>54</v>
      </c>
      <c r="B56" s="756" t="s">
        <v>55</v>
      </c>
      <c r="C56" s="756" t="s">
        <v>19</v>
      </c>
      <c r="D56" s="756">
        <v>279.299817247546</v>
      </c>
      <c r="E56" s="756">
        <v>916.97203764763105</v>
      </c>
      <c r="F56" s="756">
        <v>206.556571655516</v>
      </c>
      <c r="G56" s="756">
        <v>240.45547046175801</v>
      </c>
      <c r="H56" s="756">
        <v>51.567612084404303</v>
      </c>
      <c r="I56" s="756">
        <v>0</v>
      </c>
      <c r="J56" s="756">
        <v>16.479308998366299</v>
      </c>
      <c r="K56" s="756">
        <v>54.103385029657403</v>
      </c>
      <c r="L56" s="756">
        <v>12.1872960874068</v>
      </c>
      <c r="M56" s="756">
        <v>14.187406340387399</v>
      </c>
      <c r="N56" s="756">
        <v>3.04260354418208</v>
      </c>
      <c r="O56" s="756">
        <v>0</v>
      </c>
    </row>
    <row r="57" spans="1:15" x14ac:dyDescent="0.25">
      <c r="A57" s="756" t="s">
        <v>56</v>
      </c>
      <c r="B57" s="756" t="s">
        <v>57</v>
      </c>
      <c r="C57" s="756" t="s">
        <v>18</v>
      </c>
      <c r="D57" s="756">
        <v>216.93355997349801</v>
      </c>
      <c r="E57" s="756">
        <v>232.97051937483499</v>
      </c>
      <c r="F57" s="756">
        <v>44.453777745088999</v>
      </c>
      <c r="G57" s="756">
        <v>0</v>
      </c>
      <c r="H57" s="756">
        <v>0</v>
      </c>
      <c r="I57" s="756">
        <v>0</v>
      </c>
      <c r="J57" s="756">
        <v>43.881887758183801</v>
      </c>
      <c r="K57" s="756">
        <v>47.125885839983503</v>
      </c>
      <c r="L57" s="756">
        <v>8.9922264018326903</v>
      </c>
      <c r="M57" s="756">
        <v>0</v>
      </c>
      <c r="N57" s="756">
        <v>0</v>
      </c>
      <c r="O57" s="756">
        <v>0</v>
      </c>
    </row>
    <row r="58" spans="1:15" x14ac:dyDescent="0.25">
      <c r="A58" s="756" t="s">
        <v>56</v>
      </c>
      <c r="B58" s="756" t="s">
        <v>57</v>
      </c>
      <c r="C58" s="756" t="s">
        <v>19</v>
      </c>
      <c r="D58" s="756">
        <v>153.28714095226499</v>
      </c>
      <c r="E58" s="756">
        <v>845.65747962384899</v>
      </c>
      <c r="F58" s="756">
        <v>497.90348194298201</v>
      </c>
      <c r="G58" s="756">
        <v>229.43769143735901</v>
      </c>
      <c r="H58" s="756">
        <v>110.568660107501</v>
      </c>
      <c r="I58" s="756">
        <v>0</v>
      </c>
      <c r="J58" s="756">
        <v>8.3450891067130808</v>
      </c>
      <c r="K58" s="756">
        <v>46.038349840558702</v>
      </c>
      <c r="L58" s="756">
        <v>27.1063110548249</v>
      </c>
      <c r="M58" s="756">
        <v>12.4907932106291</v>
      </c>
      <c r="N58" s="756">
        <v>6.01945678727418</v>
      </c>
      <c r="O58" s="756">
        <v>0</v>
      </c>
    </row>
    <row r="59" spans="1:15" x14ac:dyDescent="0.25">
      <c r="A59" s="756" t="s">
        <v>58</v>
      </c>
      <c r="B59" s="756" t="s">
        <v>59</v>
      </c>
      <c r="C59" s="756" t="s">
        <v>18</v>
      </c>
      <c r="D59" s="756">
        <v>94.357994648263698</v>
      </c>
      <c r="E59" s="756">
        <v>358.43707767164102</v>
      </c>
      <c r="F59" s="756">
        <v>247.451631458115</v>
      </c>
      <c r="G59" s="756">
        <v>210.52885198754399</v>
      </c>
      <c r="H59" s="756">
        <v>0</v>
      </c>
      <c r="I59" s="756">
        <v>0</v>
      </c>
      <c r="J59" s="756">
        <v>10.360180842683</v>
      </c>
      <c r="K59" s="756">
        <v>39.3551490707667</v>
      </c>
      <c r="L59" s="756">
        <v>27.169331663728801</v>
      </c>
      <c r="M59" s="756">
        <v>23.115338422821601</v>
      </c>
      <c r="N59" s="756">
        <v>0</v>
      </c>
      <c r="O59" s="756">
        <v>0</v>
      </c>
    </row>
    <row r="60" spans="1:15" x14ac:dyDescent="0.25">
      <c r="A60" s="756" t="s">
        <v>58</v>
      </c>
      <c r="B60" s="756" t="s">
        <v>59</v>
      </c>
      <c r="C60" s="756" t="s">
        <v>19</v>
      </c>
      <c r="D60" s="756">
        <v>821.78051158083804</v>
      </c>
      <c r="E60" s="756">
        <v>3932.5335772962499</v>
      </c>
      <c r="F60" s="756">
        <v>1294.9671219931599</v>
      </c>
      <c r="G60" s="756">
        <v>601.94042180875101</v>
      </c>
      <c r="H60" s="756">
        <v>123.08161168510701</v>
      </c>
      <c r="I60" s="756">
        <v>0</v>
      </c>
      <c r="J60" s="756">
        <v>12.1308492096884</v>
      </c>
      <c r="K60" s="756">
        <v>58.050746112789199</v>
      </c>
      <c r="L60" s="756">
        <v>19.1158717772269</v>
      </c>
      <c r="M60" s="756">
        <v>8.8856432919435093</v>
      </c>
      <c r="N60" s="756">
        <v>1.81688960835205</v>
      </c>
      <c r="O60" s="756">
        <v>0</v>
      </c>
    </row>
    <row r="61" spans="1:15" x14ac:dyDescent="0.25">
      <c r="A61" s="756" t="s">
        <v>60</v>
      </c>
      <c r="B61" s="756" t="s">
        <v>61</v>
      </c>
      <c r="C61" s="756" t="s">
        <v>18</v>
      </c>
      <c r="D61" s="756">
        <v>6.9290335531237703</v>
      </c>
      <c r="E61" s="756">
        <v>86.397057565368101</v>
      </c>
      <c r="F61" s="756">
        <v>20.9595524539893</v>
      </c>
      <c r="G61" s="756">
        <v>0</v>
      </c>
      <c r="H61" s="756">
        <v>0</v>
      </c>
      <c r="I61" s="756">
        <v>0</v>
      </c>
      <c r="J61" s="756">
        <v>6.0629081103518496</v>
      </c>
      <c r="K61" s="756">
        <v>75.597472144936702</v>
      </c>
      <c r="L61" s="756">
        <v>18.339619744711399</v>
      </c>
      <c r="M61" s="756">
        <v>0</v>
      </c>
      <c r="N61" s="756">
        <v>0</v>
      </c>
      <c r="O61" s="756">
        <v>0</v>
      </c>
    </row>
    <row r="62" spans="1:15" x14ac:dyDescent="0.25">
      <c r="A62" s="756" t="s">
        <v>60</v>
      </c>
      <c r="B62" s="756" t="s">
        <v>61</v>
      </c>
      <c r="C62" s="756" t="s">
        <v>19</v>
      </c>
      <c r="D62" s="756">
        <v>23.8406172386577</v>
      </c>
      <c r="E62" s="756">
        <v>119.33361234093699</v>
      </c>
      <c r="F62" s="756">
        <v>70.928138511788902</v>
      </c>
      <c r="G62" s="756">
        <v>12.687594006330899</v>
      </c>
      <c r="H62" s="756">
        <v>16.638596246251598</v>
      </c>
      <c r="I62" s="756">
        <v>0</v>
      </c>
      <c r="J62" s="756">
        <v>9.7936813169516697</v>
      </c>
      <c r="K62" s="756">
        <v>49.022026483974599</v>
      </c>
      <c r="L62" s="756">
        <v>29.137147668420699</v>
      </c>
      <c r="M62" s="756">
        <v>5.2120400714871096</v>
      </c>
      <c r="N62" s="756">
        <v>6.8351044591658701</v>
      </c>
      <c r="O62" s="756">
        <v>0</v>
      </c>
    </row>
    <row r="63" spans="1:15" x14ac:dyDescent="0.25">
      <c r="A63" s="756" t="s">
        <v>62</v>
      </c>
      <c r="B63" s="756" t="s">
        <v>63</v>
      </c>
      <c r="C63" s="756" t="s">
        <v>18</v>
      </c>
      <c r="D63" s="756">
        <v>0</v>
      </c>
      <c r="E63" s="756">
        <v>2620.7434095318899</v>
      </c>
      <c r="F63" s="756">
        <v>733.98531387657295</v>
      </c>
      <c r="G63" s="756">
        <v>0</v>
      </c>
      <c r="H63" s="756">
        <v>222.71520979784401</v>
      </c>
      <c r="I63" s="756">
        <v>0</v>
      </c>
      <c r="J63" s="756">
        <v>0</v>
      </c>
      <c r="K63" s="756">
        <v>73.257427886033497</v>
      </c>
      <c r="L63" s="756">
        <v>20.5170319250464</v>
      </c>
      <c r="M63" s="756">
        <v>0</v>
      </c>
      <c r="N63" s="756">
        <v>6.2255401889201298</v>
      </c>
      <c r="O63" s="756">
        <v>0</v>
      </c>
    </row>
    <row r="64" spans="1:15" x14ac:dyDescent="0.25">
      <c r="A64" s="756" t="s">
        <v>62</v>
      </c>
      <c r="B64" s="756" t="s">
        <v>63</v>
      </c>
      <c r="C64" s="756" t="s">
        <v>19</v>
      </c>
      <c r="D64" s="756">
        <v>714.01620556364196</v>
      </c>
      <c r="E64" s="756">
        <v>4237.5814018079</v>
      </c>
      <c r="F64" s="756">
        <v>2507.8736942999399</v>
      </c>
      <c r="G64" s="756">
        <v>170.454990979478</v>
      </c>
      <c r="H64" s="756">
        <v>901.56989580254401</v>
      </c>
      <c r="I64" s="756">
        <v>0</v>
      </c>
      <c r="J64" s="756">
        <v>8.3691792130199705</v>
      </c>
      <c r="K64" s="756">
        <v>49.669850495192399</v>
      </c>
      <c r="L64" s="756">
        <v>29.395473418766699</v>
      </c>
      <c r="M64" s="756">
        <v>1.99794956493295</v>
      </c>
      <c r="N64" s="756">
        <v>10.567547308087899</v>
      </c>
      <c r="O64" s="756">
        <v>0</v>
      </c>
    </row>
    <row r="65" spans="1:15" x14ac:dyDescent="0.25">
      <c r="A65" s="756" t="s">
        <v>64</v>
      </c>
      <c r="B65" s="756" t="s">
        <v>65</v>
      </c>
      <c r="C65" s="756" t="s">
        <v>18</v>
      </c>
      <c r="D65" s="756">
        <v>1077.8415553505299</v>
      </c>
      <c r="E65" s="756">
        <v>7021.6047135654499</v>
      </c>
      <c r="F65" s="756">
        <v>2539.0058647189198</v>
      </c>
      <c r="G65" s="756">
        <v>0</v>
      </c>
      <c r="H65" s="756">
        <v>121.387338313621</v>
      </c>
      <c r="I65" s="756">
        <v>309.071462703576</v>
      </c>
      <c r="J65" s="756">
        <v>9.7375573957891604</v>
      </c>
      <c r="K65" s="756">
        <v>63.435370968464198</v>
      </c>
      <c r="L65" s="756">
        <v>22.938172325249798</v>
      </c>
      <c r="M65" s="756">
        <v>0</v>
      </c>
      <c r="N65" s="756">
        <v>1.09665114328103</v>
      </c>
      <c r="O65" s="756">
        <v>2.7922481672158299</v>
      </c>
    </row>
    <row r="66" spans="1:15" x14ac:dyDescent="0.25">
      <c r="A66" s="756" t="s">
        <v>64</v>
      </c>
      <c r="B66" s="756" t="s">
        <v>65</v>
      </c>
      <c r="C66" s="756" t="s">
        <v>19</v>
      </c>
      <c r="D66" s="756">
        <v>730.02868881603604</v>
      </c>
      <c r="E66" s="756">
        <v>6004.0609384338404</v>
      </c>
      <c r="F66" s="756">
        <v>2659.38775635502</v>
      </c>
      <c r="G66" s="756">
        <v>0</v>
      </c>
      <c r="H66" s="756">
        <v>229.010595738718</v>
      </c>
      <c r="I66" s="756">
        <v>0</v>
      </c>
      <c r="J66" s="756">
        <v>7.5866936948445396</v>
      </c>
      <c r="K66" s="756">
        <v>62.396138621556403</v>
      </c>
      <c r="L66" s="756">
        <v>27.637215677108301</v>
      </c>
      <c r="M66" s="756">
        <v>0</v>
      </c>
      <c r="N66" s="756">
        <v>2.37995200649073</v>
      </c>
      <c r="O66" s="756">
        <v>0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2254</v>
      </c>
    </row>
    <row r="9" spans="1:4" x14ac:dyDescent="0.25">
      <c r="A9" t="s">
        <v>2255</v>
      </c>
    </row>
    <row r="10" spans="1:4" x14ac:dyDescent="0.25">
      <c r="A10" t="s">
        <v>1593</v>
      </c>
    </row>
    <row r="11" spans="1:4" x14ac:dyDescent="0.25">
      <c r="A11" t="s">
        <v>2256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2257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57" t="s">
        <v>16</v>
      </c>
      <c r="B17" s="757" t="s">
        <v>17</v>
      </c>
      <c r="C17" s="757" t="s">
        <v>18</v>
      </c>
      <c r="D17" s="757">
        <v>13.325501144127299</v>
      </c>
    </row>
    <row r="18" spans="1:4" x14ac:dyDescent="0.25">
      <c r="A18" s="757" t="s">
        <v>16</v>
      </c>
      <c r="B18" s="757" t="s">
        <v>17</v>
      </c>
      <c r="C18" s="757" t="s">
        <v>19</v>
      </c>
      <c r="D18" s="757">
        <v>14.6749496109777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2258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58" t="s">
        <v>28</v>
      </c>
      <c r="B29" s="758" t="s">
        <v>29</v>
      </c>
      <c r="C29" s="758" t="s">
        <v>18</v>
      </c>
      <c r="D29" s="758">
        <v>15.502404163504099</v>
      </c>
    </row>
    <row r="30" spans="1:4" x14ac:dyDescent="0.25">
      <c r="A30" s="758" t="s">
        <v>28</v>
      </c>
      <c r="B30" s="758" t="s">
        <v>29</v>
      </c>
      <c r="C30" s="758" t="s">
        <v>19</v>
      </c>
      <c r="D30" s="758">
        <v>16.609825904691899</v>
      </c>
    </row>
    <row r="31" spans="1:4" x14ac:dyDescent="0.25">
      <c r="A31" s="758" t="s">
        <v>30</v>
      </c>
      <c r="B31" s="758" t="s">
        <v>31</v>
      </c>
      <c r="C31" s="758" t="s">
        <v>18</v>
      </c>
      <c r="D31" s="758">
        <v>21.3899603619912</v>
      </c>
    </row>
    <row r="32" spans="1:4" x14ac:dyDescent="0.25">
      <c r="A32" s="758" t="s">
        <v>30</v>
      </c>
      <c r="B32" s="758" t="s">
        <v>31</v>
      </c>
      <c r="C32" s="758" t="s">
        <v>19</v>
      </c>
      <c r="D32" s="758">
        <v>17.874120755260599</v>
      </c>
    </row>
    <row r="33" spans="1:4" x14ac:dyDescent="0.25">
      <c r="A33" s="758" t="s">
        <v>32</v>
      </c>
      <c r="B33" s="758" t="s">
        <v>33</v>
      </c>
      <c r="C33" s="758" t="s">
        <v>18</v>
      </c>
      <c r="D33" s="758">
        <v>13.326557201916</v>
      </c>
    </row>
    <row r="34" spans="1:4" x14ac:dyDescent="0.25">
      <c r="A34" s="758" t="s">
        <v>32</v>
      </c>
      <c r="B34" s="758" t="s">
        <v>33</v>
      </c>
      <c r="C34" s="758" t="s">
        <v>19</v>
      </c>
      <c r="D34" s="758">
        <v>13.4966831827847</v>
      </c>
    </row>
    <row r="35" spans="1:4" x14ac:dyDescent="0.25">
      <c r="A35" s="758" t="s">
        <v>34</v>
      </c>
      <c r="B35" s="758" t="s">
        <v>35</v>
      </c>
      <c r="C35" s="758" t="s">
        <v>18</v>
      </c>
      <c r="D35" s="758">
        <v>15.353724877621</v>
      </c>
    </row>
    <row r="36" spans="1:4" x14ac:dyDescent="0.25">
      <c r="A36" s="758" t="s">
        <v>34</v>
      </c>
      <c r="B36" s="758" t="s">
        <v>35</v>
      </c>
      <c r="C36" s="758" t="s">
        <v>19</v>
      </c>
      <c r="D36" s="758">
        <v>12.120688725235899</v>
      </c>
    </row>
    <row r="37" spans="1:4" x14ac:dyDescent="0.25">
      <c r="A37" s="758" t="s">
        <v>36</v>
      </c>
      <c r="B37" s="758" t="s">
        <v>37</v>
      </c>
      <c r="C37" s="758" t="s">
        <v>18</v>
      </c>
      <c r="D37" s="758">
        <v>13.800374065259501</v>
      </c>
    </row>
    <row r="38" spans="1:4" x14ac:dyDescent="0.25">
      <c r="A38" s="758" t="s">
        <v>36</v>
      </c>
      <c r="B38" s="758" t="s">
        <v>37</v>
      </c>
      <c r="C38" s="758" t="s">
        <v>19</v>
      </c>
      <c r="D38" s="758">
        <v>13.052090923542799</v>
      </c>
    </row>
    <row r="39" spans="1:4" x14ac:dyDescent="0.25">
      <c r="A39" s="758" t="s">
        <v>38</v>
      </c>
      <c r="B39" s="758" t="s">
        <v>39</v>
      </c>
      <c r="C39" s="758" t="s">
        <v>18</v>
      </c>
      <c r="D39" s="758">
        <v>11.1515363234956</v>
      </c>
    </row>
    <row r="40" spans="1:4" x14ac:dyDescent="0.25">
      <c r="A40" s="758" t="s">
        <v>38</v>
      </c>
      <c r="B40" s="758" t="s">
        <v>39</v>
      </c>
      <c r="C40" s="758" t="s">
        <v>19</v>
      </c>
      <c r="D40" s="758">
        <v>12.089893063629599</v>
      </c>
    </row>
    <row r="41" spans="1:4" x14ac:dyDescent="0.25">
      <c r="A41" s="758" t="s">
        <v>40</v>
      </c>
      <c r="B41" s="758" t="s">
        <v>41</v>
      </c>
      <c r="C41" s="758" t="s">
        <v>18</v>
      </c>
      <c r="D41" s="758">
        <v>12.5874512157309</v>
      </c>
    </row>
    <row r="42" spans="1:4" x14ac:dyDescent="0.25">
      <c r="A42" s="758" t="s">
        <v>40</v>
      </c>
      <c r="B42" s="758" t="s">
        <v>41</v>
      </c>
      <c r="C42" s="758" t="s">
        <v>19</v>
      </c>
      <c r="D42" s="758">
        <v>13.972066757075901</v>
      </c>
    </row>
    <row r="43" spans="1:4" x14ac:dyDescent="0.25">
      <c r="A43" s="758" t="s">
        <v>42</v>
      </c>
      <c r="B43" s="758" t="s">
        <v>43</v>
      </c>
      <c r="C43" s="758" t="s">
        <v>18</v>
      </c>
      <c r="D43" s="758">
        <v>11.386546836879999</v>
      </c>
    </row>
    <row r="44" spans="1:4" x14ac:dyDescent="0.25">
      <c r="A44" s="758" t="s">
        <v>42</v>
      </c>
      <c r="B44" s="758" t="s">
        <v>43</v>
      </c>
      <c r="C44" s="758" t="s">
        <v>19</v>
      </c>
      <c r="D44" s="758">
        <v>16.352516709044</v>
      </c>
    </row>
    <row r="45" spans="1:4" x14ac:dyDescent="0.25">
      <c r="A45" s="758" t="s">
        <v>44</v>
      </c>
      <c r="B45" s="758" t="s">
        <v>45</v>
      </c>
      <c r="C45" s="758" t="s">
        <v>18</v>
      </c>
      <c r="D45" s="758">
        <v>7.6668690005603599</v>
      </c>
    </row>
    <row r="46" spans="1:4" x14ac:dyDescent="0.25">
      <c r="A46" s="758" t="s">
        <v>44</v>
      </c>
      <c r="B46" s="758" t="s">
        <v>45</v>
      </c>
      <c r="C46" s="758" t="s">
        <v>19</v>
      </c>
      <c r="D46" s="758">
        <v>16.9747682561812</v>
      </c>
    </row>
    <row r="47" spans="1:4" x14ac:dyDescent="0.25">
      <c r="A47" s="758" t="s">
        <v>46</v>
      </c>
      <c r="B47" s="758" t="s">
        <v>47</v>
      </c>
      <c r="C47" s="758" t="s">
        <v>18</v>
      </c>
      <c r="D47" s="758">
        <v>14.5756936197924</v>
      </c>
    </row>
    <row r="48" spans="1:4" x14ac:dyDescent="0.25">
      <c r="A48" s="758" t="s">
        <v>46</v>
      </c>
      <c r="B48" s="758" t="s">
        <v>47</v>
      </c>
      <c r="C48" s="758" t="s">
        <v>19</v>
      </c>
      <c r="D48" s="758">
        <v>11.611592275271899</v>
      </c>
    </row>
    <row r="49" spans="1:4" x14ac:dyDescent="0.25">
      <c r="A49" s="758" t="s">
        <v>48</v>
      </c>
      <c r="B49" s="758" t="s">
        <v>49</v>
      </c>
      <c r="C49" s="758" t="s">
        <v>18</v>
      </c>
      <c r="D49" s="758">
        <v>19.759608689962398</v>
      </c>
    </row>
    <row r="50" spans="1:4" x14ac:dyDescent="0.25">
      <c r="A50" s="758" t="s">
        <v>48</v>
      </c>
      <c r="B50" s="758" t="s">
        <v>49</v>
      </c>
      <c r="C50" s="758" t="s">
        <v>19</v>
      </c>
      <c r="D50" s="758">
        <v>16.675004670108098</v>
      </c>
    </row>
    <row r="51" spans="1:4" x14ac:dyDescent="0.25">
      <c r="A51" s="758" t="s">
        <v>50</v>
      </c>
      <c r="B51" s="758" t="s">
        <v>51</v>
      </c>
      <c r="C51" s="758" t="s">
        <v>18</v>
      </c>
      <c r="D51" s="758">
        <v>16.340275948878201</v>
      </c>
    </row>
    <row r="52" spans="1:4" x14ac:dyDescent="0.25">
      <c r="A52" s="758" t="s">
        <v>50</v>
      </c>
      <c r="B52" s="758" t="s">
        <v>51</v>
      </c>
      <c r="C52" s="758" t="s">
        <v>19</v>
      </c>
      <c r="D52" s="758">
        <v>15.149520897880301</v>
      </c>
    </row>
    <row r="53" spans="1:4" x14ac:dyDescent="0.25">
      <c r="A53" s="758" t="s">
        <v>52</v>
      </c>
      <c r="B53" s="758" t="s">
        <v>53</v>
      </c>
      <c r="C53" s="758" t="s">
        <v>18</v>
      </c>
      <c r="D53" s="758">
        <v>10</v>
      </c>
    </row>
    <row r="54" spans="1:4" x14ac:dyDescent="0.25">
      <c r="A54" s="758" t="s">
        <v>52</v>
      </c>
      <c r="B54" s="758" t="s">
        <v>53</v>
      </c>
      <c r="C54" s="758" t="s">
        <v>19</v>
      </c>
      <c r="D54" s="758">
        <v>24.275602150221399</v>
      </c>
    </row>
    <row r="55" spans="1:4" x14ac:dyDescent="0.25">
      <c r="A55" s="758" t="s">
        <v>54</v>
      </c>
      <c r="B55" s="758" t="s">
        <v>55</v>
      </c>
      <c r="C55" s="758" t="s">
        <v>18</v>
      </c>
      <c r="D55" s="758">
        <v>13.5939159344217</v>
      </c>
    </row>
    <row r="56" spans="1:4" x14ac:dyDescent="0.25">
      <c r="A56" s="758" t="s">
        <v>54</v>
      </c>
      <c r="B56" s="758" t="s">
        <v>55</v>
      </c>
      <c r="C56" s="758" t="s">
        <v>19</v>
      </c>
      <c r="D56" s="758">
        <v>16.660185325887099</v>
      </c>
    </row>
    <row r="57" spans="1:4" x14ac:dyDescent="0.25">
      <c r="A57" s="758" t="s">
        <v>56</v>
      </c>
      <c r="B57" s="758" t="s">
        <v>57</v>
      </c>
      <c r="C57" s="758" t="s">
        <v>18</v>
      </c>
      <c r="D57" s="758">
        <v>15.000455150691099</v>
      </c>
    </row>
    <row r="58" spans="1:4" x14ac:dyDescent="0.25">
      <c r="A58" s="758" t="s">
        <v>56</v>
      </c>
      <c r="B58" s="758" t="s">
        <v>57</v>
      </c>
      <c r="C58" s="758" t="s">
        <v>19</v>
      </c>
      <c r="D58" s="758">
        <v>14.626491432385301</v>
      </c>
    </row>
    <row r="59" spans="1:4" x14ac:dyDescent="0.25">
      <c r="A59" s="758" t="s">
        <v>58</v>
      </c>
      <c r="B59" s="758" t="s">
        <v>59</v>
      </c>
      <c r="C59" s="758" t="s">
        <v>18</v>
      </c>
      <c r="D59" s="758">
        <v>10.7544655741958</v>
      </c>
    </row>
    <row r="60" spans="1:4" x14ac:dyDescent="0.25">
      <c r="A60" s="758" t="s">
        <v>58</v>
      </c>
      <c r="B60" s="758" t="s">
        <v>59</v>
      </c>
      <c r="C60" s="758" t="s">
        <v>19</v>
      </c>
      <c r="D60" s="758">
        <v>10.953788032850101</v>
      </c>
    </row>
    <row r="61" spans="1:4" x14ac:dyDescent="0.25">
      <c r="A61" s="758" t="s">
        <v>60</v>
      </c>
      <c r="B61" s="758" t="s">
        <v>61</v>
      </c>
      <c r="C61" s="758" t="s">
        <v>18</v>
      </c>
      <c r="D61" s="758">
        <v>11.3059113273184</v>
      </c>
    </row>
    <row r="62" spans="1:4" x14ac:dyDescent="0.25">
      <c r="A62" s="758" t="s">
        <v>60</v>
      </c>
      <c r="B62" s="758" t="s">
        <v>61</v>
      </c>
      <c r="C62" s="758" t="s">
        <v>19</v>
      </c>
      <c r="D62" s="758">
        <v>15.3933018347582</v>
      </c>
    </row>
    <row r="63" spans="1:4" x14ac:dyDescent="0.25">
      <c r="A63" s="758" t="s">
        <v>62</v>
      </c>
      <c r="B63" s="758" t="s">
        <v>63</v>
      </c>
      <c r="C63" s="758" t="s">
        <v>18</v>
      </c>
      <c r="D63" s="758">
        <v>9.8606412368270195</v>
      </c>
    </row>
    <row r="64" spans="1:4" x14ac:dyDescent="0.25">
      <c r="A64" s="758" t="s">
        <v>62</v>
      </c>
      <c r="B64" s="758" t="s">
        <v>63</v>
      </c>
      <c r="C64" s="758" t="s">
        <v>19</v>
      </c>
      <c r="D64" s="758">
        <v>11.893434114144799</v>
      </c>
    </row>
    <row r="65" spans="1:4" x14ac:dyDescent="0.25">
      <c r="A65" s="758" t="s">
        <v>64</v>
      </c>
      <c r="B65" s="758" t="s">
        <v>65</v>
      </c>
      <c r="C65" s="758" t="s">
        <v>18</v>
      </c>
      <c r="D65" s="758">
        <v>9.4564616924759903</v>
      </c>
    </row>
    <row r="66" spans="1:4" x14ac:dyDescent="0.25">
      <c r="A66" s="758" t="s">
        <v>64</v>
      </c>
      <c r="B66" s="758" t="s">
        <v>65</v>
      </c>
      <c r="C66" s="758" t="s">
        <v>19</v>
      </c>
      <c r="D66" s="758">
        <v>11.8537332162858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2259</v>
      </c>
    </row>
    <row r="9" spans="1:7" x14ac:dyDescent="0.25">
      <c r="A9" t="s">
        <v>2260</v>
      </c>
    </row>
    <row r="10" spans="1:7" x14ac:dyDescent="0.25">
      <c r="A10" t="s">
        <v>4</v>
      </c>
    </row>
    <row r="11" spans="1:7" x14ac:dyDescent="0.25">
      <c r="A11" t="s">
        <v>2261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59" t="s">
        <v>16</v>
      </c>
      <c r="B17" s="759" t="s">
        <v>17</v>
      </c>
      <c r="C17" s="759" t="s">
        <v>18</v>
      </c>
      <c r="D17" s="759">
        <v>37521.521424369399</v>
      </c>
      <c r="E17" s="759">
        <v>26086.252333919601</v>
      </c>
      <c r="F17" s="759">
        <v>58.988892720804898</v>
      </c>
      <c r="G17" s="759">
        <v>41.011107279195102</v>
      </c>
    </row>
    <row r="18" spans="1:7" x14ac:dyDescent="0.25">
      <c r="A18" s="759" t="s">
        <v>16</v>
      </c>
      <c r="B18" s="759" t="s">
        <v>17</v>
      </c>
      <c r="C18" s="759" t="s">
        <v>19</v>
      </c>
      <c r="D18" s="759">
        <v>142598.614908166</v>
      </c>
      <c r="E18" s="759">
        <v>44803.537279886201</v>
      </c>
      <c r="F18" s="759">
        <v>76.092303766646594</v>
      </c>
      <c r="G18" s="759">
        <v>23.907696233353398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2263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60" t="s">
        <v>28</v>
      </c>
      <c r="B29" s="760" t="s">
        <v>29</v>
      </c>
      <c r="C29" s="760" t="s">
        <v>18</v>
      </c>
      <c r="D29" s="760">
        <v>1373.73341931761</v>
      </c>
      <c r="E29" s="760">
        <v>422.82832413948199</v>
      </c>
      <c r="F29" s="760">
        <v>76.464581544197898</v>
      </c>
      <c r="G29" s="760">
        <v>23.535418455802098</v>
      </c>
    </row>
    <row r="30" spans="1:7" x14ac:dyDescent="0.25">
      <c r="A30" s="760" t="s">
        <v>28</v>
      </c>
      <c r="B30" s="760" t="s">
        <v>29</v>
      </c>
      <c r="C30" s="760" t="s">
        <v>19</v>
      </c>
      <c r="D30" s="760">
        <v>14202.8634483552</v>
      </c>
      <c r="E30" s="760">
        <v>4369.3457413088599</v>
      </c>
      <c r="F30" s="760">
        <v>76.473742586635694</v>
      </c>
      <c r="G30" s="760">
        <v>23.526257413364299</v>
      </c>
    </row>
    <row r="31" spans="1:7" x14ac:dyDescent="0.25">
      <c r="A31" s="760" t="s">
        <v>30</v>
      </c>
      <c r="B31" s="760" t="s">
        <v>31</v>
      </c>
      <c r="C31" s="760" t="s">
        <v>18</v>
      </c>
      <c r="D31" s="760">
        <v>253.85637394710599</v>
      </c>
      <c r="E31" s="760">
        <v>224.583497277123</v>
      </c>
      <c r="F31" s="760">
        <v>53.059201211123998</v>
      </c>
      <c r="G31" s="760">
        <v>46.940798788876002</v>
      </c>
    </row>
    <row r="32" spans="1:7" x14ac:dyDescent="0.25">
      <c r="A32" s="760" t="s">
        <v>30</v>
      </c>
      <c r="B32" s="760" t="s">
        <v>31</v>
      </c>
      <c r="C32" s="760" t="s">
        <v>19</v>
      </c>
      <c r="D32" s="760">
        <v>3931.9422941102498</v>
      </c>
      <c r="E32" s="760">
        <v>1244.2450287566801</v>
      </c>
      <c r="F32" s="760">
        <v>75.962132914704299</v>
      </c>
      <c r="G32" s="760">
        <v>24.037867085295701</v>
      </c>
    </row>
    <row r="33" spans="1:7" x14ac:dyDescent="0.25">
      <c r="A33" s="760" t="s">
        <v>32</v>
      </c>
      <c r="B33" s="760" t="s">
        <v>33</v>
      </c>
      <c r="C33" s="760" t="s">
        <v>18</v>
      </c>
      <c r="D33" s="760">
        <v>1127.79612997453</v>
      </c>
      <c r="E33" s="760">
        <v>880.40379080558102</v>
      </c>
      <c r="F33" s="760">
        <v>56.159554549550101</v>
      </c>
      <c r="G33" s="760">
        <v>43.840445450449899</v>
      </c>
    </row>
    <row r="34" spans="1:7" x14ac:dyDescent="0.25">
      <c r="A34" s="760" t="s">
        <v>32</v>
      </c>
      <c r="B34" s="760" t="s">
        <v>33</v>
      </c>
      <c r="C34" s="760" t="s">
        <v>19</v>
      </c>
      <c r="D34" s="760">
        <v>2198.0536631025002</v>
      </c>
      <c r="E34" s="760">
        <v>808.39613742555798</v>
      </c>
      <c r="F34" s="760">
        <v>73.1112710651756</v>
      </c>
      <c r="G34" s="760">
        <v>26.8887289348244</v>
      </c>
    </row>
    <row r="35" spans="1:7" x14ac:dyDescent="0.25">
      <c r="A35" s="760" t="s">
        <v>34</v>
      </c>
      <c r="B35" s="760" t="s">
        <v>35</v>
      </c>
      <c r="C35" s="760" t="s">
        <v>18</v>
      </c>
      <c r="D35" s="760">
        <v>2661.8546923495901</v>
      </c>
      <c r="E35" s="760">
        <v>1727.3527461062799</v>
      </c>
      <c r="F35" s="760">
        <v>60.645452047398202</v>
      </c>
      <c r="G35" s="760">
        <v>39.354547952601798</v>
      </c>
    </row>
    <row r="36" spans="1:7" x14ac:dyDescent="0.25">
      <c r="A36" s="760" t="s">
        <v>34</v>
      </c>
      <c r="B36" s="760" t="s">
        <v>35</v>
      </c>
      <c r="C36" s="760" t="s">
        <v>19</v>
      </c>
      <c r="D36" s="760">
        <v>8641.1210075949093</v>
      </c>
      <c r="E36" s="760">
        <v>3158.6838661480901</v>
      </c>
      <c r="F36" s="760">
        <v>73.231050005099604</v>
      </c>
      <c r="G36" s="760">
        <v>26.768949994900499</v>
      </c>
    </row>
    <row r="37" spans="1:7" x14ac:dyDescent="0.25">
      <c r="A37" s="760" t="s">
        <v>36</v>
      </c>
      <c r="B37" s="760" t="s">
        <v>37</v>
      </c>
      <c r="C37" s="760" t="s">
        <v>18</v>
      </c>
      <c r="D37" s="760">
        <v>1425.0235477953499</v>
      </c>
      <c r="E37" s="760">
        <v>3280.2223368761902</v>
      </c>
      <c r="F37" s="760">
        <v>30.2858465364734</v>
      </c>
      <c r="G37" s="760">
        <v>69.7141534635266</v>
      </c>
    </row>
    <row r="38" spans="1:7" x14ac:dyDescent="0.25">
      <c r="A38" s="760" t="s">
        <v>36</v>
      </c>
      <c r="B38" s="760" t="s">
        <v>37</v>
      </c>
      <c r="C38" s="760" t="s">
        <v>19</v>
      </c>
      <c r="D38" s="760">
        <v>4851.5198656659804</v>
      </c>
      <c r="E38" s="760">
        <v>4414.6383338689502</v>
      </c>
      <c r="F38" s="760">
        <v>52.357403804194497</v>
      </c>
      <c r="G38" s="760">
        <v>47.642596195805503</v>
      </c>
    </row>
    <row r="39" spans="1:7" x14ac:dyDescent="0.25">
      <c r="A39" s="760" t="s">
        <v>38</v>
      </c>
      <c r="B39" s="760" t="s">
        <v>39</v>
      </c>
      <c r="C39" s="760" t="s">
        <v>18</v>
      </c>
      <c r="D39" s="760">
        <v>1263.9884573740301</v>
      </c>
      <c r="E39" s="760">
        <v>340.48860389925102</v>
      </c>
      <c r="F39" s="760">
        <v>78.778842520251004</v>
      </c>
      <c r="G39" s="760">
        <v>21.221157479748999</v>
      </c>
    </row>
    <row r="40" spans="1:7" x14ac:dyDescent="0.25">
      <c r="A40" s="760" t="s">
        <v>38</v>
      </c>
      <c r="B40" s="760" t="s">
        <v>39</v>
      </c>
      <c r="C40" s="760" t="s">
        <v>19</v>
      </c>
      <c r="D40" s="760">
        <v>3772.3823271964302</v>
      </c>
      <c r="E40" s="760">
        <v>415.82678521637598</v>
      </c>
      <c r="F40" s="760">
        <v>90.071489410976</v>
      </c>
      <c r="G40" s="760">
        <v>9.9285105890240501</v>
      </c>
    </row>
    <row r="41" spans="1:7" x14ac:dyDescent="0.25">
      <c r="A41" s="760" t="s">
        <v>40</v>
      </c>
      <c r="B41" s="760" t="s">
        <v>41</v>
      </c>
      <c r="C41" s="760" t="s">
        <v>18</v>
      </c>
      <c r="D41" s="760">
        <v>3006.7804100032099</v>
      </c>
      <c r="E41" s="760">
        <v>2187.8450839714901</v>
      </c>
      <c r="F41" s="760">
        <v>57.882525188597398</v>
      </c>
      <c r="G41" s="760">
        <v>42.117474811402602</v>
      </c>
    </row>
    <row r="42" spans="1:7" x14ac:dyDescent="0.25">
      <c r="A42" s="760" t="s">
        <v>40</v>
      </c>
      <c r="B42" s="760" t="s">
        <v>41</v>
      </c>
      <c r="C42" s="760" t="s">
        <v>19</v>
      </c>
      <c r="D42" s="760">
        <v>12061.5590594761</v>
      </c>
      <c r="E42" s="760">
        <v>6354.8609033516605</v>
      </c>
      <c r="F42" s="760">
        <v>65.493505707523397</v>
      </c>
      <c r="G42" s="760">
        <v>34.506494292476603</v>
      </c>
    </row>
    <row r="43" spans="1:7" x14ac:dyDescent="0.25">
      <c r="A43" s="760" t="s">
        <v>42</v>
      </c>
      <c r="B43" s="760" t="s">
        <v>43</v>
      </c>
      <c r="C43" s="760" t="s">
        <v>18</v>
      </c>
      <c r="D43" s="760">
        <v>7231.6172472587396</v>
      </c>
      <c r="E43" s="760">
        <v>2357.8573855939298</v>
      </c>
      <c r="F43" s="760">
        <v>75.412027500274903</v>
      </c>
      <c r="G43" s="760">
        <v>24.587972499725101</v>
      </c>
    </row>
    <row r="44" spans="1:7" x14ac:dyDescent="0.25">
      <c r="A44" s="760" t="s">
        <v>42</v>
      </c>
      <c r="B44" s="760" t="s">
        <v>43</v>
      </c>
      <c r="C44" s="760" t="s">
        <v>19</v>
      </c>
      <c r="D44" s="760">
        <v>17380.630884898299</v>
      </c>
      <c r="E44" s="760">
        <v>2998.4956040475699</v>
      </c>
      <c r="F44" s="760">
        <v>85.286437052765606</v>
      </c>
      <c r="G44" s="760">
        <v>14.713562947234401</v>
      </c>
    </row>
    <row r="45" spans="1:7" x14ac:dyDescent="0.25">
      <c r="A45" s="760" t="s">
        <v>44</v>
      </c>
      <c r="B45" s="760" t="s">
        <v>45</v>
      </c>
      <c r="C45" s="760" t="s">
        <v>18</v>
      </c>
      <c r="D45" s="760">
        <v>1136.6976776843501</v>
      </c>
      <c r="E45" s="760">
        <v>333.86937075949999</v>
      </c>
      <c r="F45" s="760">
        <v>77.296555698511099</v>
      </c>
      <c r="G45" s="760">
        <v>22.703444301488901</v>
      </c>
    </row>
    <row r="46" spans="1:7" x14ac:dyDescent="0.25">
      <c r="A46" s="760" t="s">
        <v>44</v>
      </c>
      <c r="B46" s="760" t="s">
        <v>45</v>
      </c>
      <c r="C46" s="760" t="s">
        <v>19</v>
      </c>
      <c r="D46" s="760">
        <v>8069.9013411840497</v>
      </c>
      <c r="E46" s="760">
        <v>1562.3152862854299</v>
      </c>
      <c r="F46" s="760">
        <v>83.780314057410493</v>
      </c>
      <c r="G46" s="760">
        <v>16.2196859425894</v>
      </c>
    </row>
    <row r="47" spans="1:7" x14ac:dyDescent="0.25">
      <c r="A47" s="760" t="s">
        <v>46</v>
      </c>
      <c r="B47" s="760" t="s">
        <v>47</v>
      </c>
      <c r="C47" s="760" t="s">
        <v>18</v>
      </c>
      <c r="D47" s="760">
        <v>2239.92841125413</v>
      </c>
      <c r="E47" s="760">
        <v>2097.3307809022199</v>
      </c>
      <c r="F47" s="760">
        <v>51.643867982455198</v>
      </c>
      <c r="G47" s="760">
        <v>48.356132017544802</v>
      </c>
    </row>
    <row r="48" spans="1:7" x14ac:dyDescent="0.25">
      <c r="A48" s="760" t="s">
        <v>46</v>
      </c>
      <c r="B48" s="760" t="s">
        <v>47</v>
      </c>
      <c r="C48" s="760" t="s">
        <v>19</v>
      </c>
      <c r="D48" s="760">
        <v>16764.9235840068</v>
      </c>
      <c r="E48" s="760">
        <v>2308.60545720151</v>
      </c>
      <c r="F48" s="760">
        <v>87.896285725553</v>
      </c>
      <c r="G48" s="760">
        <v>12.103714274447</v>
      </c>
    </row>
    <row r="49" spans="1:7" x14ac:dyDescent="0.25">
      <c r="A49" s="760" t="s">
        <v>48</v>
      </c>
      <c r="B49" s="760" t="s">
        <v>49</v>
      </c>
      <c r="C49" s="760" t="s">
        <v>18</v>
      </c>
      <c r="D49" s="760">
        <v>3715.8008002297502</v>
      </c>
      <c r="E49" s="760">
        <v>6027.7752288136298</v>
      </c>
      <c r="F49" s="760">
        <v>38.135903996169297</v>
      </c>
      <c r="G49" s="760">
        <v>61.864096003830703</v>
      </c>
    </row>
    <row r="50" spans="1:7" x14ac:dyDescent="0.25">
      <c r="A50" s="760" t="s">
        <v>48</v>
      </c>
      <c r="B50" s="760" t="s">
        <v>49</v>
      </c>
      <c r="C50" s="760" t="s">
        <v>19</v>
      </c>
      <c r="D50" s="760">
        <v>25262.630819231399</v>
      </c>
      <c r="E50" s="760">
        <v>7267.6153475312403</v>
      </c>
      <c r="F50" s="760">
        <v>77.6588983978952</v>
      </c>
      <c r="G50" s="760">
        <v>22.3411016021048</v>
      </c>
    </row>
    <row r="51" spans="1:7" x14ac:dyDescent="0.25">
      <c r="A51" s="760" t="s">
        <v>50</v>
      </c>
      <c r="B51" s="760" t="s">
        <v>51</v>
      </c>
      <c r="C51" s="760" t="s">
        <v>18</v>
      </c>
      <c r="D51" s="760">
        <v>887.44607680351203</v>
      </c>
      <c r="E51" s="760">
        <v>538.97316012605802</v>
      </c>
      <c r="F51" s="760">
        <v>62.214954329540497</v>
      </c>
      <c r="G51" s="760">
        <v>37.785045670459503</v>
      </c>
    </row>
    <row r="52" spans="1:7" x14ac:dyDescent="0.25">
      <c r="A52" s="760" t="s">
        <v>50</v>
      </c>
      <c r="B52" s="760" t="s">
        <v>51</v>
      </c>
      <c r="C52" s="760" t="s">
        <v>19</v>
      </c>
      <c r="D52" s="760">
        <v>3041.5879253839498</v>
      </c>
      <c r="E52" s="760">
        <v>712.88891124295105</v>
      </c>
      <c r="F52" s="760">
        <v>81.0122969919978</v>
      </c>
      <c r="G52" s="760">
        <v>18.9877030080022</v>
      </c>
    </row>
    <row r="53" spans="1:7" x14ac:dyDescent="0.25">
      <c r="A53" s="760" t="s">
        <v>52</v>
      </c>
      <c r="B53" s="760" t="s">
        <v>53</v>
      </c>
      <c r="C53" s="760" t="s">
        <v>18</v>
      </c>
      <c r="D53" s="760">
        <v>85.3302831481314</v>
      </c>
      <c r="E53" s="760">
        <v>0</v>
      </c>
      <c r="F53" s="760">
        <v>100</v>
      </c>
      <c r="G53" s="760">
        <v>0</v>
      </c>
    </row>
    <row r="54" spans="1:7" x14ac:dyDescent="0.25">
      <c r="A54" s="760" t="s">
        <v>52</v>
      </c>
      <c r="B54" s="760" t="s">
        <v>53</v>
      </c>
      <c r="C54" s="760" t="s">
        <v>19</v>
      </c>
      <c r="D54" s="760">
        <v>2829.14262180982</v>
      </c>
      <c r="E54" s="760">
        <v>74.5540099862273</v>
      </c>
      <c r="F54" s="760">
        <v>97.432444933473903</v>
      </c>
      <c r="G54" s="760">
        <v>2.56755506652611</v>
      </c>
    </row>
    <row r="55" spans="1:7" x14ac:dyDescent="0.25">
      <c r="A55" s="760" t="s">
        <v>54</v>
      </c>
      <c r="B55" s="760" t="s">
        <v>55</v>
      </c>
      <c r="C55" s="760" t="s">
        <v>18</v>
      </c>
      <c r="D55" s="760">
        <v>149.14910837146701</v>
      </c>
      <c r="E55" s="760">
        <v>463.46688921680402</v>
      </c>
      <c r="F55" s="760">
        <v>24.346264047728599</v>
      </c>
      <c r="G55" s="760">
        <v>75.653735952271404</v>
      </c>
    </row>
    <row r="56" spans="1:7" x14ac:dyDescent="0.25">
      <c r="A56" s="760" t="s">
        <v>54</v>
      </c>
      <c r="B56" s="760" t="s">
        <v>55</v>
      </c>
      <c r="C56" s="760" t="s">
        <v>19</v>
      </c>
      <c r="D56" s="760">
        <v>1195.64086690457</v>
      </c>
      <c r="E56" s="760">
        <v>499.21064219228799</v>
      </c>
      <c r="F56" s="760">
        <v>70.545464336382807</v>
      </c>
      <c r="G56" s="760">
        <v>29.4545356636172</v>
      </c>
    </row>
    <row r="57" spans="1:7" x14ac:dyDescent="0.25">
      <c r="A57" s="760" t="s">
        <v>56</v>
      </c>
      <c r="B57" s="760" t="s">
        <v>57</v>
      </c>
      <c r="C57" s="760" t="s">
        <v>18</v>
      </c>
      <c r="D57" s="760">
        <v>434.26080879235099</v>
      </c>
      <c r="E57" s="760">
        <v>60.097048301070899</v>
      </c>
      <c r="F57" s="760">
        <v>87.843411925439696</v>
      </c>
      <c r="G57" s="760">
        <v>12.1565880745603</v>
      </c>
    </row>
    <row r="58" spans="1:7" x14ac:dyDescent="0.25">
      <c r="A58" s="760" t="s">
        <v>56</v>
      </c>
      <c r="B58" s="760" t="s">
        <v>57</v>
      </c>
      <c r="C58" s="760" t="s">
        <v>19</v>
      </c>
      <c r="D58" s="760">
        <v>1352.37845712479</v>
      </c>
      <c r="E58" s="760">
        <v>484.475996939163</v>
      </c>
      <c r="F58" s="760">
        <v>73.624693242990404</v>
      </c>
      <c r="G58" s="760">
        <v>26.3753067570096</v>
      </c>
    </row>
    <row r="59" spans="1:7" x14ac:dyDescent="0.25">
      <c r="A59" s="760" t="s">
        <v>58</v>
      </c>
      <c r="B59" s="760" t="s">
        <v>59</v>
      </c>
      <c r="C59" s="760" t="s">
        <v>18</v>
      </c>
      <c r="D59" s="760">
        <v>663.32392430744903</v>
      </c>
      <c r="E59" s="760">
        <v>247.451631458115</v>
      </c>
      <c r="F59" s="760">
        <v>72.830668336271202</v>
      </c>
      <c r="G59" s="760">
        <v>27.169331663728801</v>
      </c>
    </row>
    <row r="60" spans="1:7" x14ac:dyDescent="0.25">
      <c r="A60" s="760" t="s">
        <v>58</v>
      </c>
      <c r="B60" s="760" t="s">
        <v>59</v>
      </c>
      <c r="C60" s="760" t="s">
        <v>19</v>
      </c>
      <c r="D60" s="760">
        <v>5614.2827842930601</v>
      </c>
      <c r="E60" s="760">
        <v>1160.0204600710399</v>
      </c>
      <c r="F60" s="760">
        <v>82.876165736511396</v>
      </c>
      <c r="G60" s="760">
        <v>17.1238342634886</v>
      </c>
    </row>
    <row r="61" spans="1:7" x14ac:dyDescent="0.25">
      <c r="A61" s="760" t="s">
        <v>60</v>
      </c>
      <c r="B61" s="760" t="s">
        <v>61</v>
      </c>
      <c r="C61" s="760" t="s">
        <v>18</v>
      </c>
      <c r="D61" s="760">
        <v>103.591728352145</v>
      </c>
      <c r="E61" s="760">
        <v>10.6939152203361</v>
      </c>
      <c r="F61" s="760">
        <v>90.642818392536</v>
      </c>
      <c r="G61" s="760">
        <v>9.3571816074639909</v>
      </c>
    </row>
    <row r="62" spans="1:7" x14ac:dyDescent="0.25">
      <c r="A62" s="760" t="s">
        <v>60</v>
      </c>
      <c r="B62" s="760" t="s">
        <v>61</v>
      </c>
      <c r="C62" s="760" t="s">
        <v>19</v>
      </c>
      <c r="D62" s="760">
        <v>145.861338803123</v>
      </c>
      <c r="E62" s="760">
        <v>97.567219540842402</v>
      </c>
      <c r="F62" s="760">
        <v>59.919567283071402</v>
      </c>
      <c r="G62" s="760">
        <v>40.080432716928598</v>
      </c>
    </row>
    <row r="63" spans="1:7" x14ac:dyDescent="0.25">
      <c r="A63" s="760" t="s">
        <v>62</v>
      </c>
      <c r="B63" s="760" t="s">
        <v>63</v>
      </c>
      <c r="C63" s="760" t="s">
        <v>18</v>
      </c>
      <c r="D63" s="760">
        <v>1146.7774744964199</v>
      </c>
      <c r="E63" s="760">
        <v>2430.6664587098899</v>
      </c>
      <c r="F63" s="760">
        <v>32.055777697922203</v>
      </c>
      <c r="G63" s="760">
        <v>67.944222302077804</v>
      </c>
    </row>
    <row r="64" spans="1:7" x14ac:dyDescent="0.25">
      <c r="A64" s="760" t="s">
        <v>62</v>
      </c>
      <c r="B64" s="760" t="s">
        <v>63</v>
      </c>
      <c r="C64" s="760" t="s">
        <v>19</v>
      </c>
      <c r="D64" s="760">
        <v>5322.0556743504703</v>
      </c>
      <c r="E64" s="760">
        <v>3209.4405141030402</v>
      </c>
      <c r="F64" s="760">
        <v>62.381270023343802</v>
      </c>
      <c r="G64" s="760">
        <v>37.618729976656198</v>
      </c>
    </row>
    <row r="65" spans="1:7" x14ac:dyDescent="0.25">
      <c r="A65" s="760" t="s">
        <v>64</v>
      </c>
      <c r="B65" s="760" t="s">
        <v>65</v>
      </c>
      <c r="C65" s="760" t="s">
        <v>18</v>
      </c>
      <c r="D65" s="760">
        <v>8614.5648529095106</v>
      </c>
      <c r="E65" s="760">
        <v>2454.3460817425898</v>
      </c>
      <c r="F65" s="760">
        <v>77.826670607141097</v>
      </c>
      <c r="G65" s="760">
        <v>22.1733293928589</v>
      </c>
    </row>
    <row r="66" spans="1:7" x14ac:dyDescent="0.25">
      <c r="A66" s="760" t="s">
        <v>64</v>
      </c>
      <c r="B66" s="760" t="s">
        <v>65</v>
      </c>
      <c r="C66" s="760" t="s">
        <v>19</v>
      </c>
      <c r="D66" s="760">
        <v>5960.1369446749004</v>
      </c>
      <c r="E66" s="760">
        <v>3662.3510346687199</v>
      </c>
      <c r="F66" s="760">
        <v>61.9396663053193</v>
      </c>
      <c r="G66" s="760">
        <v>38.0603336946807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2264</v>
      </c>
    </row>
    <row r="9" spans="1:4" x14ac:dyDescent="0.25">
      <c r="A9" t="s">
        <v>2265</v>
      </c>
    </row>
    <row r="10" spans="1:4" x14ac:dyDescent="0.25">
      <c r="A10" t="s">
        <v>1909</v>
      </c>
    </row>
    <row r="11" spans="1:4" x14ac:dyDescent="0.25">
      <c r="A11" t="s">
        <v>2266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2267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61" t="s">
        <v>16</v>
      </c>
      <c r="B17" s="761" t="s">
        <v>17</v>
      </c>
      <c r="C17" s="761" t="s">
        <v>18</v>
      </c>
      <c r="D17" s="761">
        <v>77260.058830870694</v>
      </c>
    </row>
    <row r="18" spans="1:4" x14ac:dyDescent="0.25">
      <c r="A18" s="761" t="s">
        <v>16</v>
      </c>
      <c r="B18" s="761" t="s">
        <v>17</v>
      </c>
      <c r="C18" s="761" t="s">
        <v>19</v>
      </c>
      <c r="D18" s="761">
        <v>196775.60900982301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2268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62" t="s">
        <v>28</v>
      </c>
      <c r="B29" s="762" t="s">
        <v>29</v>
      </c>
      <c r="C29" s="762" t="s">
        <v>18</v>
      </c>
      <c r="D29" s="762">
        <v>235410.26386891701</v>
      </c>
    </row>
    <row r="30" spans="1:4" x14ac:dyDescent="0.25">
      <c r="A30" s="762" t="s">
        <v>28</v>
      </c>
      <c r="B30" s="762" t="s">
        <v>29</v>
      </c>
      <c r="C30" s="762" t="s">
        <v>19</v>
      </c>
      <c r="D30" s="762">
        <v>355166.99319461797</v>
      </c>
    </row>
    <row r="31" spans="1:4" x14ac:dyDescent="0.25">
      <c r="A31" s="762" t="s">
        <v>30</v>
      </c>
      <c r="B31" s="762" t="s">
        <v>31</v>
      </c>
      <c r="C31" s="762" t="s">
        <v>18</v>
      </c>
      <c r="D31" s="762">
        <v>80126.222678822494</v>
      </c>
    </row>
    <row r="32" spans="1:4" x14ac:dyDescent="0.25">
      <c r="A32" s="762" t="s">
        <v>30</v>
      </c>
      <c r="B32" s="762" t="s">
        <v>31</v>
      </c>
      <c r="C32" s="762" t="s">
        <v>19</v>
      </c>
      <c r="D32" s="762">
        <v>619053.14252150501</v>
      </c>
    </row>
    <row r="33" spans="1:4" x14ac:dyDescent="0.25">
      <c r="A33" s="762" t="s">
        <v>32</v>
      </c>
      <c r="B33" s="762" t="s">
        <v>33</v>
      </c>
      <c r="C33" s="762" t="s">
        <v>18</v>
      </c>
      <c r="D33" s="762">
        <v>46263.579182447</v>
      </c>
    </row>
    <row r="34" spans="1:4" x14ac:dyDescent="0.25">
      <c r="A34" s="762" t="s">
        <v>32</v>
      </c>
      <c r="B34" s="762" t="s">
        <v>33</v>
      </c>
      <c r="C34" s="762" t="s">
        <v>19</v>
      </c>
      <c r="D34" s="762">
        <v>100069.534051271</v>
      </c>
    </row>
    <row r="35" spans="1:4" x14ac:dyDescent="0.25">
      <c r="A35" s="762" t="s">
        <v>34</v>
      </c>
      <c r="B35" s="762" t="s">
        <v>35</v>
      </c>
      <c r="C35" s="762" t="s">
        <v>18</v>
      </c>
      <c r="D35" s="762">
        <v>53560.435674567903</v>
      </c>
    </row>
    <row r="36" spans="1:4" x14ac:dyDescent="0.25">
      <c r="A36" s="762" t="s">
        <v>34</v>
      </c>
      <c r="B36" s="762" t="s">
        <v>35</v>
      </c>
      <c r="C36" s="762" t="s">
        <v>19</v>
      </c>
      <c r="D36" s="762">
        <v>68268.337341140796</v>
      </c>
    </row>
    <row r="37" spans="1:4" x14ac:dyDescent="0.25">
      <c r="A37" s="762" t="s">
        <v>36</v>
      </c>
      <c r="B37" s="762" t="s">
        <v>37</v>
      </c>
      <c r="C37" s="762" t="s">
        <v>18</v>
      </c>
      <c r="D37" s="762">
        <v>28143.936400570299</v>
      </c>
    </row>
    <row r="38" spans="1:4" x14ac:dyDescent="0.25">
      <c r="A38" s="762" t="s">
        <v>36</v>
      </c>
      <c r="B38" s="762" t="s">
        <v>37</v>
      </c>
      <c r="C38" s="762" t="s">
        <v>19</v>
      </c>
      <c r="D38" s="762">
        <v>58773.036300092899</v>
      </c>
    </row>
    <row r="39" spans="1:4" x14ac:dyDescent="0.25">
      <c r="A39" s="762" t="s">
        <v>38</v>
      </c>
      <c r="B39" s="762" t="s">
        <v>39</v>
      </c>
      <c r="C39" s="762" t="s">
        <v>18</v>
      </c>
      <c r="D39" s="762">
        <v>66689.230441024105</v>
      </c>
    </row>
    <row r="40" spans="1:4" x14ac:dyDescent="0.25">
      <c r="A40" s="762" t="s">
        <v>38</v>
      </c>
      <c r="B40" s="762" t="s">
        <v>39</v>
      </c>
      <c r="C40" s="762" t="s">
        <v>19</v>
      </c>
      <c r="D40" s="762">
        <v>107422.21791077701</v>
      </c>
    </row>
    <row r="41" spans="1:4" x14ac:dyDescent="0.25">
      <c r="A41" s="762" t="s">
        <v>40</v>
      </c>
      <c r="B41" s="762" t="s">
        <v>41</v>
      </c>
      <c r="C41" s="762" t="s">
        <v>18</v>
      </c>
      <c r="D41" s="762">
        <v>82896.938415997894</v>
      </c>
    </row>
    <row r="42" spans="1:4" x14ac:dyDescent="0.25">
      <c r="A42" s="762" t="s">
        <v>40</v>
      </c>
      <c r="B42" s="762" t="s">
        <v>41</v>
      </c>
      <c r="C42" s="762" t="s">
        <v>19</v>
      </c>
      <c r="D42" s="762">
        <v>93532.3646323953</v>
      </c>
    </row>
    <row r="43" spans="1:4" x14ac:dyDescent="0.25">
      <c r="A43" s="762" t="s">
        <v>42</v>
      </c>
      <c r="B43" s="762" t="s">
        <v>43</v>
      </c>
      <c r="C43" s="762" t="s">
        <v>18</v>
      </c>
      <c r="D43" s="762">
        <v>69113.245013569394</v>
      </c>
    </row>
    <row r="44" spans="1:4" x14ac:dyDescent="0.25">
      <c r="A44" s="762" t="s">
        <v>42</v>
      </c>
      <c r="B44" s="762" t="s">
        <v>43</v>
      </c>
      <c r="C44" s="762" t="s">
        <v>19</v>
      </c>
      <c r="D44" s="762">
        <v>143813.70640064901</v>
      </c>
    </row>
    <row r="45" spans="1:4" x14ac:dyDescent="0.25">
      <c r="A45" s="762" t="s">
        <v>44</v>
      </c>
      <c r="B45" s="762" t="s">
        <v>45</v>
      </c>
      <c r="C45" s="762" t="s">
        <v>18</v>
      </c>
      <c r="D45" s="762">
        <v>84243.004965277403</v>
      </c>
    </row>
    <row r="46" spans="1:4" x14ac:dyDescent="0.25">
      <c r="A46" s="762" t="s">
        <v>44</v>
      </c>
      <c r="B46" s="762" t="s">
        <v>45</v>
      </c>
      <c r="C46" s="762" t="s">
        <v>19</v>
      </c>
      <c r="D46" s="762">
        <v>245583.50298998199</v>
      </c>
    </row>
    <row r="47" spans="1:4" x14ac:dyDescent="0.25">
      <c r="A47" s="762" t="s">
        <v>46</v>
      </c>
      <c r="B47" s="762" t="s">
        <v>47</v>
      </c>
      <c r="C47" s="762" t="s">
        <v>18</v>
      </c>
      <c r="D47" s="762">
        <v>123499.903089862</v>
      </c>
    </row>
    <row r="48" spans="1:4" x14ac:dyDescent="0.25">
      <c r="A48" s="762" t="s">
        <v>46</v>
      </c>
      <c r="B48" s="762" t="s">
        <v>47</v>
      </c>
      <c r="C48" s="762" t="s">
        <v>19</v>
      </c>
      <c r="D48" s="762">
        <v>164863.918988049</v>
      </c>
    </row>
    <row r="49" spans="1:4" x14ac:dyDescent="0.25">
      <c r="A49" s="762" t="s">
        <v>48</v>
      </c>
      <c r="B49" s="762" t="s">
        <v>49</v>
      </c>
      <c r="C49" s="762" t="s">
        <v>18</v>
      </c>
      <c r="D49" s="762">
        <v>91564.031165836001</v>
      </c>
    </row>
    <row r="50" spans="1:4" x14ac:dyDescent="0.25">
      <c r="A50" s="762" t="s">
        <v>48</v>
      </c>
      <c r="B50" s="762" t="s">
        <v>49</v>
      </c>
      <c r="C50" s="762" t="s">
        <v>19</v>
      </c>
      <c r="D50" s="762">
        <v>267966.86542560899</v>
      </c>
    </row>
    <row r="51" spans="1:4" x14ac:dyDescent="0.25">
      <c r="A51" s="762" t="s">
        <v>50</v>
      </c>
      <c r="B51" s="762" t="s">
        <v>51</v>
      </c>
      <c r="C51" s="762" t="s">
        <v>18</v>
      </c>
      <c r="D51" s="762">
        <v>124356.18170904199</v>
      </c>
    </row>
    <row r="52" spans="1:4" x14ac:dyDescent="0.25">
      <c r="A52" s="762" t="s">
        <v>50</v>
      </c>
      <c r="B52" s="762" t="s">
        <v>51</v>
      </c>
      <c r="C52" s="762" t="s">
        <v>19</v>
      </c>
      <c r="D52" s="762">
        <v>225121.95356522399</v>
      </c>
    </row>
    <row r="53" spans="1:4" x14ac:dyDescent="0.25">
      <c r="A53" s="762" t="s">
        <v>52</v>
      </c>
      <c r="B53" s="762" t="s">
        <v>53</v>
      </c>
      <c r="C53" s="762" t="s">
        <v>18</v>
      </c>
      <c r="D53" s="762">
        <v>600000</v>
      </c>
    </row>
    <row r="54" spans="1:4" x14ac:dyDescent="0.25">
      <c r="A54" s="762" t="s">
        <v>52</v>
      </c>
      <c r="B54" s="762" t="s">
        <v>53</v>
      </c>
      <c r="C54" s="762" t="s">
        <v>19</v>
      </c>
      <c r="D54" s="762">
        <v>410326.19678542099</v>
      </c>
    </row>
    <row r="55" spans="1:4" x14ac:dyDescent="0.25">
      <c r="A55" s="762" t="s">
        <v>54</v>
      </c>
      <c r="B55" s="762" t="s">
        <v>55</v>
      </c>
      <c r="C55" s="762" t="s">
        <v>18</v>
      </c>
      <c r="D55" s="762">
        <v>127658.088959038</v>
      </c>
    </row>
    <row r="56" spans="1:4" x14ac:dyDescent="0.25">
      <c r="A56" s="762" t="s">
        <v>54</v>
      </c>
      <c r="B56" s="762" t="s">
        <v>55</v>
      </c>
      <c r="C56" s="762" t="s">
        <v>19</v>
      </c>
      <c r="D56" s="762">
        <v>160557.84258302199</v>
      </c>
    </row>
    <row r="57" spans="1:4" x14ac:dyDescent="0.25">
      <c r="A57" s="762" t="s">
        <v>56</v>
      </c>
      <c r="B57" s="762" t="s">
        <v>57</v>
      </c>
      <c r="C57" s="762" t="s">
        <v>18</v>
      </c>
      <c r="D57" s="762">
        <v>233152.75403121399</v>
      </c>
    </row>
    <row r="58" spans="1:4" x14ac:dyDescent="0.25">
      <c r="A58" s="762" t="s">
        <v>56</v>
      </c>
      <c r="B58" s="762" t="s">
        <v>57</v>
      </c>
      <c r="C58" s="762" t="s">
        <v>19</v>
      </c>
      <c r="D58" s="762">
        <v>232723.11093114901</v>
      </c>
    </row>
    <row r="59" spans="1:4" x14ac:dyDescent="0.25">
      <c r="A59" s="762" t="s">
        <v>58</v>
      </c>
      <c r="B59" s="762" t="s">
        <v>59</v>
      </c>
      <c r="C59" s="762" t="s">
        <v>18</v>
      </c>
      <c r="D59" s="762">
        <v>159776.436354128</v>
      </c>
    </row>
    <row r="60" spans="1:4" x14ac:dyDescent="0.25">
      <c r="A60" s="762" t="s">
        <v>58</v>
      </c>
      <c r="B60" s="762" t="s">
        <v>59</v>
      </c>
      <c r="C60" s="762" t="s">
        <v>19</v>
      </c>
      <c r="D60" s="762">
        <v>175166.474166211</v>
      </c>
    </row>
    <row r="61" spans="1:4" x14ac:dyDescent="0.25">
      <c r="A61" s="762" t="s">
        <v>60</v>
      </c>
      <c r="B61" s="762" t="s">
        <v>61</v>
      </c>
      <c r="C61" s="762" t="s">
        <v>18</v>
      </c>
      <c r="D61" s="762">
        <v>88286.415465500002</v>
      </c>
    </row>
    <row r="62" spans="1:4" x14ac:dyDescent="0.25">
      <c r="A62" s="762" t="s">
        <v>60</v>
      </c>
      <c r="B62" s="762" t="s">
        <v>61</v>
      </c>
      <c r="C62" s="762" t="s">
        <v>19</v>
      </c>
      <c r="D62" s="762">
        <v>244394.72421269599</v>
      </c>
    </row>
    <row r="63" spans="1:4" x14ac:dyDescent="0.25">
      <c r="A63" s="762" t="s">
        <v>62</v>
      </c>
      <c r="B63" s="762" t="s">
        <v>63</v>
      </c>
      <c r="C63" s="762" t="s">
        <v>18</v>
      </c>
      <c r="D63" s="762">
        <v>45419.756935769401</v>
      </c>
    </row>
    <row r="64" spans="1:4" x14ac:dyDescent="0.25">
      <c r="A64" s="762" t="s">
        <v>62</v>
      </c>
      <c r="B64" s="762" t="s">
        <v>63</v>
      </c>
      <c r="C64" s="762" t="s">
        <v>19</v>
      </c>
      <c r="D64" s="762">
        <v>94804.865212793899</v>
      </c>
    </row>
    <row r="65" spans="1:4" x14ac:dyDescent="0.25">
      <c r="A65" s="762" t="s">
        <v>64</v>
      </c>
      <c r="B65" s="762" t="s">
        <v>65</v>
      </c>
      <c r="C65" s="762" t="s">
        <v>18</v>
      </c>
      <c r="D65" s="762">
        <v>37761.395180741303</v>
      </c>
    </row>
    <row r="66" spans="1:4" x14ac:dyDescent="0.25">
      <c r="A66" s="762" t="s">
        <v>64</v>
      </c>
      <c r="B66" s="762" t="s">
        <v>65</v>
      </c>
      <c r="C66" s="762" t="s">
        <v>19</v>
      </c>
      <c r="D66" s="762">
        <v>45358.993601238602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2269</v>
      </c>
    </row>
    <row r="9" spans="1:7" x14ac:dyDescent="0.25">
      <c r="A9" t="s">
        <v>2270</v>
      </c>
    </row>
    <row r="10" spans="1:7" x14ac:dyDescent="0.25">
      <c r="A10" t="s">
        <v>4</v>
      </c>
    </row>
    <row r="11" spans="1:7" x14ac:dyDescent="0.25">
      <c r="A11" t="s">
        <v>2271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63" t="s">
        <v>16</v>
      </c>
      <c r="B17" s="763" t="s">
        <v>17</v>
      </c>
      <c r="C17" s="763" t="s">
        <v>18</v>
      </c>
      <c r="D17" s="763">
        <v>38688.743576719098</v>
      </c>
      <c r="E17" s="763">
        <v>24919.030181569899</v>
      </c>
      <c r="F17" s="763">
        <v>60.823923383542997</v>
      </c>
      <c r="G17" s="763">
        <v>39.176076616456903</v>
      </c>
    </row>
    <row r="18" spans="1:7" x14ac:dyDescent="0.25">
      <c r="A18" s="763" t="s">
        <v>16</v>
      </c>
      <c r="B18" s="763" t="s">
        <v>17</v>
      </c>
      <c r="C18" s="763" t="s">
        <v>19</v>
      </c>
      <c r="D18" s="763">
        <v>112259.757116947</v>
      </c>
      <c r="E18" s="763">
        <v>75142.395071105202</v>
      </c>
      <c r="F18" s="763">
        <v>59.903131210733399</v>
      </c>
      <c r="G18" s="763">
        <v>40.096868789266601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2273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64" t="s">
        <v>28</v>
      </c>
      <c r="B29" s="764" t="s">
        <v>29</v>
      </c>
      <c r="C29" s="764" t="s">
        <v>18</v>
      </c>
      <c r="D29" s="764">
        <v>1138.71480700813</v>
      </c>
      <c r="E29" s="764">
        <v>657.84693644896095</v>
      </c>
      <c r="F29" s="764">
        <v>63.383004294465401</v>
      </c>
      <c r="G29" s="764">
        <v>36.616995705534499</v>
      </c>
    </row>
    <row r="30" spans="1:7" x14ac:dyDescent="0.25">
      <c r="A30" s="764" t="s">
        <v>28</v>
      </c>
      <c r="B30" s="764" t="s">
        <v>29</v>
      </c>
      <c r="C30" s="764" t="s">
        <v>19</v>
      </c>
      <c r="D30" s="764">
        <v>9465.8757012610204</v>
      </c>
      <c r="E30" s="764">
        <v>9106.3334884030101</v>
      </c>
      <c r="F30" s="764">
        <v>50.9679575789457</v>
      </c>
      <c r="G30" s="764">
        <v>49.0320424210543</v>
      </c>
    </row>
    <row r="31" spans="1:7" x14ac:dyDescent="0.25">
      <c r="A31" s="764" t="s">
        <v>30</v>
      </c>
      <c r="B31" s="764" t="s">
        <v>31</v>
      </c>
      <c r="C31" s="764" t="s">
        <v>18</v>
      </c>
      <c r="D31" s="764">
        <v>364.53018283783399</v>
      </c>
      <c r="E31" s="764">
        <v>113.909688386396</v>
      </c>
      <c r="F31" s="764">
        <v>76.191430681785704</v>
      </c>
      <c r="G31" s="764">
        <v>23.8085693182143</v>
      </c>
    </row>
    <row r="32" spans="1:7" x14ac:dyDescent="0.25">
      <c r="A32" s="764" t="s">
        <v>30</v>
      </c>
      <c r="B32" s="764" t="s">
        <v>31</v>
      </c>
      <c r="C32" s="764" t="s">
        <v>19</v>
      </c>
      <c r="D32" s="764">
        <v>3418.9936667203701</v>
      </c>
      <c r="E32" s="764">
        <v>1757.19365614656</v>
      </c>
      <c r="F32" s="764">
        <v>66.052355787361606</v>
      </c>
      <c r="G32" s="764">
        <v>33.947644212638401</v>
      </c>
    </row>
    <row r="33" spans="1:7" x14ac:dyDescent="0.25">
      <c r="A33" s="764" t="s">
        <v>32</v>
      </c>
      <c r="B33" s="764" t="s">
        <v>33</v>
      </c>
      <c r="C33" s="764" t="s">
        <v>18</v>
      </c>
      <c r="D33" s="764">
        <v>1126.8709026500801</v>
      </c>
      <c r="E33" s="764">
        <v>881.32901813003002</v>
      </c>
      <c r="F33" s="764">
        <v>56.113482078633503</v>
      </c>
      <c r="G33" s="764">
        <v>43.886517921366497</v>
      </c>
    </row>
    <row r="34" spans="1:7" x14ac:dyDescent="0.25">
      <c r="A34" s="764" t="s">
        <v>32</v>
      </c>
      <c r="B34" s="764" t="s">
        <v>33</v>
      </c>
      <c r="C34" s="764" t="s">
        <v>19</v>
      </c>
      <c r="D34" s="764">
        <v>1462.27322929414</v>
      </c>
      <c r="E34" s="764">
        <v>1544.17657123392</v>
      </c>
      <c r="F34" s="764">
        <v>48.637872783949497</v>
      </c>
      <c r="G34" s="764">
        <v>51.362127216050503</v>
      </c>
    </row>
    <row r="35" spans="1:7" x14ac:dyDescent="0.25">
      <c r="A35" s="764" t="s">
        <v>34</v>
      </c>
      <c r="B35" s="764" t="s">
        <v>35</v>
      </c>
      <c r="C35" s="764" t="s">
        <v>18</v>
      </c>
      <c r="D35" s="764">
        <v>1304.8459525185499</v>
      </c>
      <c r="E35" s="764">
        <v>3084.3614859373301</v>
      </c>
      <c r="F35" s="764">
        <v>29.728509550179599</v>
      </c>
      <c r="G35" s="764">
        <v>70.271490449820305</v>
      </c>
    </row>
    <row r="36" spans="1:7" x14ac:dyDescent="0.25">
      <c r="A36" s="764" t="s">
        <v>34</v>
      </c>
      <c r="B36" s="764" t="s">
        <v>35</v>
      </c>
      <c r="C36" s="764" t="s">
        <v>19</v>
      </c>
      <c r="D36" s="764">
        <v>6069.6516801847501</v>
      </c>
      <c r="E36" s="764">
        <v>5730.1531935582398</v>
      </c>
      <c r="F36" s="764">
        <v>51.438576697916297</v>
      </c>
      <c r="G36" s="764">
        <v>48.561423302083703</v>
      </c>
    </row>
    <row r="37" spans="1:7" x14ac:dyDescent="0.25">
      <c r="A37" s="764" t="s">
        <v>36</v>
      </c>
      <c r="B37" s="764" t="s">
        <v>37</v>
      </c>
      <c r="C37" s="764" t="s">
        <v>18</v>
      </c>
      <c r="D37" s="764">
        <v>2184.31459888872</v>
      </c>
      <c r="E37" s="764">
        <v>2520.9312857828199</v>
      </c>
      <c r="F37" s="764">
        <v>46.422963909381401</v>
      </c>
      <c r="G37" s="764">
        <v>53.577036090618599</v>
      </c>
    </row>
    <row r="38" spans="1:7" x14ac:dyDescent="0.25">
      <c r="A38" s="764" t="s">
        <v>36</v>
      </c>
      <c r="B38" s="764" t="s">
        <v>37</v>
      </c>
      <c r="C38" s="764" t="s">
        <v>19</v>
      </c>
      <c r="D38" s="764">
        <v>4417.9574314832298</v>
      </c>
      <c r="E38" s="764">
        <v>4848.2007680516999</v>
      </c>
      <c r="F38" s="764">
        <v>47.678415761399002</v>
      </c>
      <c r="G38" s="764">
        <v>52.321584238600998</v>
      </c>
    </row>
    <row r="39" spans="1:7" x14ac:dyDescent="0.25">
      <c r="A39" s="764" t="s">
        <v>38</v>
      </c>
      <c r="B39" s="764" t="s">
        <v>39</v>
      </c>
      <c r="C39" s="764" t="s">
        <v>18</v>
      </c>
      <c r="D39" s="764">
        <v>1199.05692172773</v>
      </c>
      <c r="E39" s="764">
        <v>405.42013954554398</v>
      </c>
      <c r="F39" s="764">
        <v>74.731945421281793</v>
      </c>
      <c r="G39" s="764">
        <v>25.2680545787181</v>
      </c>
    </row>
    <row r="40" spans="1:7" x14ac:dyDescent="0.25">
      <c r="A40" s="764" t="s">
        <v>38</v>
      </c>
      <c r="B40" s="764" t="s">
        <v>39</v>
      </c>
      <c r="C40" s="764" t="s">
        <v>19</v>
      </c>
      <c r="D40" s="764">
        <v>2421.1777540302801</v>
      </c>
      <c r="E40" s="764">
        <v>1767.03135838253</v>
      </c>
      <c r="F40" s="764">
        <v>57.809380788903503</v>
      </c>
      <c r="G40" s="764">
        <v>42.190619211096497</v>
      </c>
    </row>
    <row r="41" spans="1:7" x14ac:dyDescent="0.25">
      <c r="A41" s="764" t="s">
        <v>40</v>
      </c>
      <c r="B41" s="764" t="s">
        <v>41</v>
      </c>
      <c r="C41" s="764" t="s">
        <v>18</v>
      </c>
      <c r="D41" s="764">
        <v>3862.6650152536199</v>
      </c>
      <c r="E41" s="764">
        <v>1331.9604787210801</v>
      </c>
      <c r="F41" s="764">
        <v>74.358873796272107</v>
      </c>
      <c r="G41" s="764">
        <v>25.6411262037279</v>
      </c>
    </row>
    <row r="42" spans="1:7" x14ac:dyDescent="0.25">
      <c r="A42" s="764" t="s">
        <v>40</v>
      </c>
      <c r="B42" s="764" t="s">
        <v>41</v>
      </c>
      <c r="C42" s="764" t="s">
        <v>19</v>
      </c>
      <c r="D42" s="764">
        <v>9962.2508922658108</v>
      </c>
      <c r="E42" s="764">
        <v>8454.1690705619003</v>
      </c>
      <c r="F42" s="764">
        <v>54.094394634646299</v>
      </c>
      <c r="G42" s="764">
        <v>45.905605365353601</v>
      </c>
    </row>
    <row r="43" spans="1:7" x14ac:dyDescent="0.25">
      <c r="A43" s="764" t="s">
        <v>42</v>
      </c>
      <c r="B43" s="764" t="s">
        <v>43</v>
      </c>
      <c r="C43" s="764" t="s">
        <v>18</v>
      </c>
      <c r="D43" s="764">
        <v>7344.2817728017098</v>
      </c>
      <c r="E43" s="764">
        <v>2245.19286005097</v>
      </c>
      <c r="F43" s="764">
        <v>76.586904434168503</v>
      </c>
      <c r="G43" s="764">
        <v>23.413095565831501</v>
      </c>
    </row>
    <row r="44" spans="1:7" x14ac:dyDescent="0.25">
      <c r="A44" s="764" t="s">
        <v>42</v>
      </c>
      <c r="B44" s="764" t="s">
        <v>43</v>
      </c>
      <c r="C44" s="764" t="s">
        <v>19</v>
      </c>
      <c r="D44" s="764">
        <v>15366.4412500734</v>
      </c>
      <c r="E44" s="764">
        <v>5012.6852388724701</v>
      </c>
      <c r="F44" s="764">
        <v>75.402845447809298</v>
      </c>
      <c r="G44" s="764">
        <v>24.597154552190698</v>
      </c>
    </row>
    <row r="45" spans="1:7" x14ac:dyDescent="0.25">
      <c r="A45" s="764" t="s">
        <v>44</v>
      </c>
      <c r="B45" s="764" t="s">
        <v>45</v>
      </c>
      <c r="C45" s="764" t="s">
        <v>18</v>
      </c>
      <c r="D45" s="764">
        <v>1004.14565613563</v>
      </c>
      <c r="E45" s="764">
        <v>466.42139230822602</v>
      </c>
      <c r="F45" s="764">
        <v>68.282888372768099</v>
      </c>
      <c r="G45" s="764">
        <v>31.717111627231802</v>
      </c>
    </row>
    <row r="46" spans="1:7" x14ac:dyDescent="0.25">
      <c r="A46" s="764" t="s">
        <v>44</v>
      </c>
      <c r="B46" s="764" t="s">
        <v>45</v>
      </c>
      <c r="C46" s="764" t="s">
        <v>19</v>
      </c>
      <c r="D46" s="764">
        <v>6375.2490094669301</v>
      </c>
      <c r="E46" s="764">
        <v>3256.9676180025599</v>
      </c>
      <c r="F46" s="764">
        <v>66.1867278948625</v>
      </c>
      <c r="G46" s="764">
        <v>33.8132721051375</v>
      </c>
    </row>
    <row r="47" spans="1:7" x14ac:dyDescent="0.25">
      <c r="A47" s="764" t="s">
        <v>46</v>
      </c>
      <c r="B47" s="764" t="s">
        <v>47</v>
      </c>
      <c r="C47" s="764" t="s">
        <v>18</v>
      </c>
      <c r="D47" s="764">
        <v>2536.9721671593902</v>
      </c>
      <c r="E47" s="764">
        <v>1800.2870249969601</v>
      </c>
      <c r="F47" s="764">
        <v>58.492519233052597</v>
      </c>
      <c r="G47" s="764">
        <v>41.507480766947502</v>
      </c>
    </row>
    <row r="48" spans="1:7" x14ac:dyDescent="0.25">
      <c r="A48" s="764" t="s">
        <v>46</v>
      </c>
      <c r="B48" s="764" t="s">
        <v>47</v>
      </c>
      <c r="C48" s="764" t="s">
        <v>19</v>
      </c>
      <c r="D48" s="764">
        <v>12978.5936637341</v>
      </c>
      <c r="E48" s="764">
        <v>6094.9353774742103</v>
      </c>
      <c r="F48" s="764">
        <v>68.045056767910495</v>
      </c>
      <c r="G48" s="764">
        <v>31.954943232089501</v>
      </c>
    </row>
    <row r="49" spans="1:7" x14ac:dyDescent="0.25">
      <c r="A49" s="764" t="s">
        <v>48</v>
      </c>
      <c r="B49" s="764" t="s">
        <v>49</v>
      </c>
      <c r="C49" s="764" t="s">
        <v>18</v>
      </c>
      <c r="D49" s="764">
        <v>6976.2600322468497</v>
      </c>
      <c r="E49" s="764">
        <v>2767.3159967965398</v>
      </c>
      <c r="F49" s="764">
        <v>71.598559003924294</v>
      </c>
      <c r="G49" s="764">
        <v>28.401440996075699</v>
      </c>
    </row>
    <row r="50" spans="1:7" x14ac:dyDescent="0.25">
      <c r="A50" s="764" t="s">
        <v>48</v>
      </c>
      <c r="B50" s="764" t="s">
        <v>49</v>
      </c>
      <c r="C50" s="764" t="s">
        <v>19</v>
      </c>
      <c r="D50" s="764">
        <v>18103.488315288301</v>
      </c>
      <c r="E50" s="764">
        <v>14426.7578514743</v>
      </c>
      <c r="F50" s="764">
        <v>55.6512490636647</v>
      </c>
      <c r="G50" s="764">
        <v>44.3487509363353</v>
      </c>
    </row>
    <row r="51" spans="1:7" x14ac:dyDescent="0.25">
      <c r="A51" s="764" t="s">
        <v>50</v>
      </c>
      <c r="B51" s="764" t="s">
        <v>51</v>
      </c>
      <c r="C51" s="764" t="s">
        <v>18</v>
      </c>
      <c r="D51" s="764">
        <v>580.17564997310205</v>
      </c>
      <c r="E51" s="764">
        <v>846.24358695646902</v>
      </c>
      <c r="F51" s="764">
        <v>40.673571622740802</v>
      </c>
      <c r="G51" s="764">
        <v>59.326428377259099</v>
      </c>
    </row>
    <row r="52" spans="1:7" x14ac:dyDescent="0.25">
      <c r="A52" s="764" t="s">
        <v>50</v>
      </c>
      <c r="B52" s="764" t="s">
        <v>51</v>
      </c>
      <c r="C52" s="764" t="s">
        <v>19</v>
      </c>
      <c r="D52" s="764">
        <v>1907.7790174510801</v>
      </c>
      <c r="E52" s="764">
        <v>1846.6978191758301</v>
      </c>
      <c r="F52" s="764">
        <v>50.813444867729203</v>
      </c>
      <c r="G52" s="764">
        <v>49.186555132270797</v>
      </c>
    </row>
    <row r="53" spans="1:7" x14ac:dyDescent="0.25">
      <c r="A53" s="764" t="s">
        <v>52</v>
      </c>
      <c r="B53" s="764" t="s">
        <v>53</v>
      </c>
      <c r="C53" s="764" t="s">
        <v>18</v>
      </c>
      <c r="D53" s="764">
        <v>85.3302831481314</v>
      </c>
      <c r="E53" s="764">
        <v>0</v>
      </c>
      <c r="F53" s="764">
        <v>100</v>
      </c>
      <c r="G53" s="764">
        <v>0</v>
      </c>
    </row>
    <row r="54" spans="1:7" x14ac:dyDescent="0.25">
      <c r="A54" s="764" t="s">
        <v>52</v>
      </c>
      <c r="B54" s="764" t="s">
        <v>53</v>
      </c>
      <c r="C54" s="764" t="s">
        <v>19</v>
      </c>
      <c r="D54" s="764">
        <v>1843.54435084784</v>
      </c>
      <c r="E54" s="764">
        <v>1060.1522809482101</v>
      </c>
      <c r="F54" s="764">
        <v>63.489564669417199</v>
      </c>
      <c r="G54" s="764">
        <v>36.510435330582801</v>
      </c>
    </row>
    <row r="55" spans="1:7" x14ac:dyDescent="0.25">
      <c r="A55" s="764" t="s">
        <v>54</v>
      </c>
      <c r="B55" s="764" t="s">
        <v>55</v>
      </c>
      <c r="C55" s="764" t="s">
        <v>18</v>
      </c>
      <c r="D55" s="764">
        <v>273.62709599107802</v>
      </c>
      <c r="E55" s="764">
        <v>338.988901597194</v>
      </c>
      <c r="F55" s="764">
        <v>44.665352695372697</v>
      </c>
      <c r="G55" s="764">
        <v>55.334647304627303</v>
      </c>
    </row>
    <row r="56" spans="1:7" x14ac:dyDescent="0.25">
      <c r="A56" s="764" t="s">
        <v>54</v>
      </c>
      <c r="B56" s="764" t="s">
        <v>55</v>
      </c>
      <c r="C56" s="764" t="s">
        <v>19</v>
      </c>
      <c r="D56" s="764">
        <v>1016.3759661676</v>
      </c>
      <c r="E56" s="764">
        <v>678.47554292925395</v>
      </c>
      <c r="F56" s="764">
        <v>59.968437394801803</v>
      </c>
      <c r="G56" s="764">
        <v>40.031562605198197</v>
      </c>
    </row>
    <row r="57" spans="1:7" x14ac:dyDescent="0.25">
      <c r="A57" s="764" t="s">
        <v>56</v>
      </c>
      <c r="B57" s="764" t="s">
        <v>57</v>
      </c>
      <c r="C57" s="764" t="s">
        <v>18</v>
      </c>
      <c r="D57" s="764">
        <v>404.85911357236</v>
      </c>
      <c r="E57" s="764">
        <v>89.498743521061996</v>
      </c>
      <c r="F57" s="764">
        <v>81.895960135584801</v>
      </c>
      <c r="G57" s="764">
        <v>18.104039864415199</v>
      </c>
    </row>
    <row r="58" spans="1:7" x14ac:dyDescent="0.25">
      <c r="A58" s="764" t="s">
        <v>56</v>
      </c>
      <c r="B58" s="764" t="s">
        <v>57</v>
      </c>
      <c r="C58" s="764" t="s">
        <v>19</v>
      </c>
      <c r="D58" s="764">
        <v>1082.4130524198799</v>
      </c>
      <c r="E58" s="764">
        <v>754.44140164407304</v>
      </c>
      <c r="F58" s="764">
        <v>58.927535060009397</v>
      </c>
      <c r="G58" s="764">
        <v>41.072464939990603</v>
      </c>
    </row>
    <row r="59" spans="1:7" x14ac:dyDescent="0.25">
      <c r="A59" s="764" t="s">
        <v>58</v>
      </c>
      <c r="B59" s="764" t="s">
        <v>59</v>
      </c>
      <c r="C59" s="764" t="s">
        <v>18</v>
      </c>
      <c r="D59" s="764">
        <v>774.83892420267705</v>
      </c>
      <c r="E59" s="764">
        <v>135.93663156288699</v>
      </c>
      <c r="F59" s="764">
        <v>85.074628902548397</v>
      </c>
      <c r="G59" s="764">
        <v>14.925371097451601</v>
      </c>
    </row>
    <row r="60" spans="1:7" x14ac:dyDescent="0.25">
      <c r="A60" s="764" t="s">
        <v>58</v>
      </c>
      <c r="B60" s="764" t="s">
        <v>59</v>
      </c>
      <c r="C60" s="764" t="s">
        <v>19</v>
      </c>
      <c r="D60" s="764">
        <v>4666.03496147038</v>
      </c>
      <c r="E60" s="764">
        <v>2108.26828289373</v>
      </c>
      <c r="F60" s="764">
        <v>68.878448353375603</v>
      </c>
      <c r="G60" s="764">
        <v>31.1215516466244</v>
      </c>
    </row>
    <row r="61" spans="1:7" x14ac:dyDescent="0.25">
      <c r="A61" s="764" t="s">
        <v>60</v>
      </c>
      <c r="B61" s="764" t="s">
        <v>61</v>
      </c>
      <c r="C61" s="764" t="s">
        <v>18</v>
      </c>
      <c r="D61" s="764">
        <v>72.953908150611497</v>
      </c>
      <c r="E61" s="764">
        <v>41.331735421869702</v>
      </c>
      <c r="F61" s="764">
        <v>63.8347091289234</v>
      </c>
      <c r="G61" s="764">
        <v>36.1652908710766</v>
      </c>
    </row>
    <row r="62" spans="1:7" x14ac:dyDescent="0.25">
      <c r="A62" s="764" t="s">
        <v>60</v>
      </c>
      <c r="B62" s="764" t="s">
        <v>61</v>
      </c>
      <c r="C62" s="764" t="s">
        <v>19</v>
      </c>
      <c r="D62" s="764">
        <v>89.2046157786545</v>
      </c>
      <c r="E62" s="764">
        <v>154.22394256531101</v>
      </c>
      <c r="F62" s="764">
        <v>36.645090611187896</v>
      </c>
      <c r="G62" s="764">
        <v>63.354909388812104</v>
      </c>
    </row>
    <row r="63" spans="1:7" x14ac:dyDescent="0.25">
      <c r="A63" s="764" t="s">
        <v>62</v>
      </c>
      <c r="B63" s="764" t="s">
        <v>63</v>
      </c>
      <c r="C63" s="764" t="s">
        <v>18</v>
      </c>
      <c r="D63" s="764">
        <v>1935.1266040542801</v>
      </c>
      <c r="E63" s="764">
        <v>1642.31732915203</v>
      </c>
      <c r="F63" s="764">
        <v>54.0924369517627</v>
      </c>
      <c r="G63" s="764">
        <v>45.9075630482374</v>
      </c>
    </row>
    <row r="64" spans="1:7" x14ac:dyDescent="0.25">
      <c r="A64" s="764" t="s">
        <v>62</v>
      </c>
      <c r="B64" s="764" t="s">
        <v>63</v>
      </c>
      <c r="C64" s="764" t="s">
        <v>19</v>
      </c>
      <c r="D64" s="764">
        <v>5746.4982803466601</v>
      </c>
      <c r="E64" s="764">
        <v>2784.99790810685</v>
      </c>
      <c r="F64" s="764">
        <v>67.356277883871599</v>
      </c>
      <c r="G64" s="764">
        <v>32.643722116128401</v>
      </c>
    </row>
    <row r="65" spans="1:7" x14ac:dyDescent="0.25">
      <c r="A65" s="764" t="s">
        <v>64</v>
      </c>
      <c r="B65" s="764" t="s">
        <v>65</v>
      </c>
      <c r="C65" s="764" t="s">
        <v>18</v>
      </c>
      <c r="D65" s="764">
        <v>5519.1739883985701</v>
      </c>
      <c r="E65" s="764">
        <v>5549.7369462535198</v>
      </c>
      <c r="F65" s="764">
        <v>49.861942344484497</v>
      </c>
      <c r="G65" s="764">
        <v>50.138057655515503</v>
      </c>
    </row>
    <row r="66" spans="1:7" x14ac:dyDescent="0.25">
      <c r="A66" s="764" t="s">
        <v>64</v>
      </c>
      <c r="B66" s="764" t="s">
        <v>65</v>
      </c>
      <c r="C66" s="764" t="s">
        <v>19</v>
      </c>
      <c r="D66" s="764">
        <v>5865.95427866302</v>
      </c>
      <c r="E66" s="764">
        <v>3756.5337006805998</v>
      </c>
      <c r="F66" s="764">
        <v>60.9608896499048</v>
      </c>
      <c r="G66" s="764">
        <v>39.0391103500952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2274</v>
      </c>
    </row>
    <row r="9" spans="1:4" x14ac:dyDescent="0.25">
      <c r="A9" t="s">
        <v>2270</v>
      </c>
    </row>
    <row r="10" spans="1:4" x14ac:dyDescent="0.25">
      <c r="A10" t="s">
        <v>1909</v>
      </c>
    </row>
    <row r="11" spans="1:4" x14ac:dyDescent="0.25">
      <c r="A11" t="s">
        <v>2275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2276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65" t="s">
        <v>16</v>
      </c>
      <c r="B17" s="765" t="s">
        <v>17</v>
      </c>
      <c r="C17" s="765" t="s">
        <v>18</v>
      </c>
      <c r="D17" s="765">
        <v>90077.268751373005</v>
      </c>
    </row>
    <row r="18" spans="1:4" x14ac:dyDescent="0.25">
      <c r="A18" s="765" t="s">
        <v>16</v>
      </c>
      <c r="B18" s="765" t="s">
        <v>17</v>
      </c>
      <c r="C18" s="765" t="s">
        <v>19</v>
      </c>
      <c r="D18" s="765">
        <v>119814.11623152401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2277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66" t="s">
        <v>28</v>
      </c>
      <c r="B29" s="766" t="s">
        <v>29</v>
      </c>
      <c r="C29" s="766" t="s">
        <v>18</v>
      </c>
      <c r="D29" s="766">
        <v>167275.71430818399</v>
      </c>
    </row>
    <row r="30" spans="1:4" x14ac:dyDescent="0.25">
      <c r="A30" s="766" t="s">
        <v>28</v>
      </c>
      <c r="B30" s="766" t="s">
        <v>29</v>
      </c>
      <c r="C30" s="766" t="s">
        <v>19</v>
      </c>
      <c r="D30" s="766">
        <v>141037.26660156299</v>
      </c>
    </row>
    <row r="31" spans="1:4" x14ac:dyDescent="0.25">
      <c r="A31" s="766" t="s">
        <v>30</v>
      </c>
      <c r="B31" s="766" t="s">
        <v>31</v>
      </c>
      <c r="C31" s="766" t="s">
        <v>18</v>
      </c>
      <c r="D31" s="766">
        <v>62074.942445545901</v>
      </c>
    </row>
    <row r="32" spans="1:4" x14ac:dyDescent="0.25">
      <c r="A32" s="766" t="s">
        <v>30</v>
      </c>
      <c r="B32" s="766" t="s">
        <v>31</v>
      </c>
      <c r="C32" s="766" t="s">
        <v>19</v>
      </c>
      <c r="D32" s="766">
        <v>146491.46569517601</v>
      </c>
    </row>
    <row r="33" spans="1:4" x14ac:dyDescent="0.25">
      <c r="A33" s="766" t="s">
        <v>32</v>
      </c>
      <c r="B33" s="766" t="s">
        <v>33</v>
      </c>
      <c r="C33" s="766" t="s">
        <v>18</v>
      </c>
      <c r="D33" s="766">
        <v>49738.6029796125</v>
      </c>
    </row>
    <row r="34" spans="1:4" x14ac:dyDescent="0.25">
      <c r="A34" s="766" t="s">
        <v>32</v>
      </c>
      <c r="B34" s="766" t="s">
        <v>33</v>
      </c>
      <c r="C34" s="766" t="s">
        <v>19</v>
      </c>
      <c r="D34" s="766">
        <v>90296.586248865904</v>
      </c>
    </row>
    <row r="35" spans="1:4" x14ac:dyDescent="0.25">
      <c r="A35" s="766" t="s">
        <v>34</v>
      </c>
      <c r="B35" s="766" t="s">
        <v>35</v>
      </c>
      <c r="C35" s="766" t="s">
        <v>18</v>
      </c>
      <c r="D35" s="766">
        <v>63907.140606076202</v>
      </c>
    </row>
    <row r="36" spans="1:4" x14ac:dyDescent="0.25">
      <c r="A36" s="766" t="s">
        <v>34</v>
      </c>
      <c r="B36" s="766" t="s">
        <v>35</v>
      </c>
      <c r="C36" s="766" t="s">
        <v>19</v>
      </c>
      <c r="D36" s="766">
        <v>63910.258587374097</v>
      </c>
    </row>
    <row r="37" spans="1:4" x14ac:dyDescent="0.25">
      <c r="A37" s="766" t="s">
        <v>36</v>
      </c>
      <c r="B37" s="766" t="s">
        <v>37</v>
      </c>
      <c r="C37" s="766" t="s">
        <v>18</v>
      </c>
      <c r="D37" s="766">
        <v>65713.160564433696</v>
      </c>
    </row>
    <row r="38" spans="1:4" x14ac:dyDescent="0.25">
      <c r="A38" s="766" t="s">
        <v>36</v>
      </c>
      <c r="B38" s="766" t="s">
        <v>37</v>
      </c>
      <c r="C38" s="766" t="s">
        <v>19</v>
      </c>
      <c r="D38" s="766">
        <v>64584.430136609597</v>
      </c>
    </row>
    <row r="39" spans="1:4" x14ac:dyDescent="0.25">
      <c r="A39" s="766" t="s">
        <v>38</v>
      </c>
      <c r="B39" s="766" t="s">
        <v>39</v>
      </c>
      <c r="C39" s="766" t="s">
        <v>18</v>
      </c>
      <c r="D39" s="766">
        <v>103229.352492723</v>
      </c>
    </row>
    <row r="40" spans="1:4" x14ac:dyDescent="0.25">
      <c r="A40" s="766" t="s">
        <v>38</v>
      </c>
      <c r="B40" s="766" t="s">
        <v>39</v>
      </c>
      <c r="C40" s="766" t="s">
        <v>19</v>
      </c>
      <c r="D40" s="766">
        <v>121170.493318051</v>
      </c>
    </row>
    <row r="41" spans="1:4" x14ac:dyDescent="0.25">
      <c r="A41" s="766" t="s">
        <v>40</v>
      </c>
      <c r="B41" s="766" t="s">
        <v>41</v>
      </c>
      <c r="C41" s="766" t="s">
        <v>18</v>
      </c>
      <c r="D41" s="766">
        <v>73035.409870116797</v>
      </c>
    </row>
    <row r="42" spans="1:4" x14ac:dyDescent="0.25">
      <c r="A42" s="766" t="s">
        <v>40</v>
      </c>
      <c r="B42" s="766" t="s">
        <v>41</v>
      </c>
      <c r="C42" s="766" t="s">
        <v>19</v>
      </c>
      <c r="D42" s="766">
        <v>86915.011565791894</v>
      </c>
    </row>
    <row r="43" spans="1:4" x14ac:dyDescent="0.25">
      <c r="A43" s="766" t="s">
        <v>42</v>
      </c>
      <c r="B43" s="766" t="s">
        <v>43</v>
      </c>
      <c r="C43" s="766" t="s">
        <v>18</v>
      </c>
      <c r="D43" s="766">
        <v>110272.950431355</v>
      </c>
    </row>
    <row r="44" spans="1:4" x14ac:dyDescent="0.25">
      <c r="A44" s="766" t="s">
        <v>42</v>
      </c>
      <c r="B44" s="766" t="s">
        <v>43</v>
      </c>
      <c r="C44" s="766" t="s">
        <v>19</v>
      </c>
      <c r="D44" s="766">
        <v>114006.98476751499</v>
      </c>
    </row>
    <row r="45" spans="1:4" x14ac:dyDescent="0.25">
      <c r="A45" s="766" t="s">
        <v>44</v>
      </c>
      <c r="B45" s="766" t="s">
        <v>45</v>
      </c>
      <c r="C45" s="766" t="s">
        <v>18</v>
      </c>
      <c r="D45" s="766">
        <v>85836.381033276906</v>
      </c>
    </row>
    <row r="46" spans="1:4" x14ac:dyDescent="0.25">
      <c r="A46" s="766" t="s">
        <v>44</v>
      </c>
      <c r="B46" s="766" t="s">
        <v>45</v>
      </c>
      <c r="C46" s="766" t="s">
        <v>19</v>
      </c>
      <c r="D46" s="766">
        <v>194829.89829497301</v>
      </c>
    </row>
    <row r="47" spans="1:4" x14ac:dyDescent="0.25">
      <c r="A47" s="766" t="s">
        <v>46</v>
      </c>
      <c r="B47" s="766" t="s">
        <v>47</v>
      </c>
      <c r="C47" s="766" t="s">
        <v>18</v>
      </c>
      <c r="D47" s="766">
        <v>93303.049572496704</v>
      </c>
    </row>
    <row r="48" spans="1:4" x14ac:dyDescent="0.25">
      <c r="A48" s="766" t="s">
        <v>46</v>
      </c>
      <c r="B48" s="766" t="s">
        <v>47</v>
      </c>
      <c r="C48" s="766" t="s">
        <v>19</v>
      </c>
      <c r="D48" s="766">
        <v>123811.46573052301</v>
      </c>
    </row>
    <row r="49" spans="1:4" x14ac:dyDescent="0.25">
      <c r="A49" s="766" t="s">
        <v>48</v>
      </c>
      <c r="B49" s="766" t="s">
        <v>49</v>
      </c>
      <c r="C49" s="766" t="s">
        <v>18</v>
      </c>
      <c r="D49" s="766">
        <v>113366.865149702</v>
      </c>
    </row>
    <row r="50" spans="1:4" x14ac:dyDescent="0.25">
      <c r="A50" s="766" t="s">
        <v>48</v>
      </c>
      <c r="B50" s="766" t="s">
        <v>49</v>
      </c>
      <c r="C50" s="766" t="s">
        <v>19</v>
      </c>
      <c r="D50" s="766">
        <v>145507.89642114</v>
      </c>
    </row>
    <row r="51" spans="1:4" x14ac:dyDescent="0.25">
      <c r="A51" s="766" t="s">
        <v>50</v>
      </c>
      <c r="B51" s="766" t="s">
        <v>51</v>
      </c>
      <c r="C51" s="766" t="s">
        <v>18</v>
      </c>
      <c r="D51" s="766">
        <v>80276.869973127701</v>
      </c>
    </row>
    <row r="52" spans="1:4" x14ac:dyDescent="0.25">
      <c r="A52" s="766" t="s">
        <v>50</v>
      </c>
      <c r="B52" s="766" t="s">
        <v>51</v>
      </c>
      <c r="C52" s="766" t="s">
        <v>19</v>
      </c>
      <c r="D52" s="766">
        <v>128486.930264422</v>
      </c>
    </row>
    <row r="53" spans="1:4" x14ac:dyDescent="0.25">
      <c r="A53" s="766" t="s">
        <v>52</v>
      </c>
      <c r="B53" s="766" t="s">
        <v>53</v>
      </c>
      <c r="C53" s="766" t="s">
        <v>18</v>
      </c>
      <c r="D53" s="766">
        <v>160000</v>
      </c>
    </row>
    <row r="54" spans="1:4" x14ac:dyDescent="0.25">
      <c r="A54" s="766" t="s">
        <v>52</v>
      </c>
      <c r="B54" s="766" t="s">
        <v>53</v>
      </c>
      <c r="C54" s="766" t="s">
        <v>19</v>
      </c>
      <c r="D54" s="766">
        <v>225833.55853227299</v>
      </c>
    </row>
    <row r="55" spans="1:4" x14ac:dyDescent="0.25">
      <c r="A55" s="766" t="s">
        <v>54</v>
      </c>
      <c r="B55" s="766" t="s">
        <v>55</v>
      </c>
      <c r="C55" s="766" t="s">
        <v>18</v>
      </c>
      <c r="D55" s="766">
        <v>77580.561946218106</v>
      </c>
    </row>
    <row r="56" spans="1:4" x14ac:dyDescent="0.25">
      <c r="A56" s="766" t="s">
        <v>54</v>
      </c>
      <c r="B56" s="766" t="s">
        <v>55</v>
      </c>
      <c r="C56" s="766" t="s">
        <v>19</v>
      </c>
      <c r="D56" s="766">
        <v>123928.027980349</v>
      </c>
    </row>
    <row r="57" spans="1:4" x14ac:dyDescent="0.25">
      <c r="A57" s="766" t="s">
        <v>56</v>
      </c>
      <c r="B57" s="766" t="s">
        <v>57</v>
      </c>
      <c r="C57" s="766" t="s">
        <v>18</v>
      </c>
      <c r="D57" s="766">
        <v>147258.53571115399</v>
      </c>
    </row>
    <row r="58" spans="1:4" x14ac:dyDescent="0.25">
      <c r="A58" s="766" t="s">
        <v>56</v>
      </c>
      <c r="B58" s="766" t="s">
        <v>57</v>
      </c>
      <c r="C58" s="766" t="s">
        <v>19</v>
      </c>
      <c r="D58" s="766">
        <v>128145.280357126</v>
      </c>
    </row>
    <row r="59" spans="1:4" x14ac:dyDescent="0.25">
      <c r="A59" s="766" t="s">
        <v>58</v>
      </c>
      <c r="B59" s="766" t="s">
        <v>59</v>
      </c>
      <c r="C59" s="766" t="s">
        <v>18</v>
      </c>
      <c r="D59" s="766">
        <v>115459.347560233</v>
      </c>
    </row>
    <row r="60" spans="1:4" x14ac:dyDescent="0.25">
      <c r="A60" s="766" t="s">
        <v>58</v>
      </c>
      <c r="B60" s="766" t="s">
        <v>59</v>
      </c>
      <c r="C60" s="766" t="s">
        <v>19</v>
      </c>
      <c r="D60" s="766">
        <v>112365.66842949799</v>
      </c>
    </row>
    <row r="61" spans="1:4" x14ac:dyDescent="0.25">
      <c r="A61" s="766" t="s">
        <v>60</v>
      </c>
      <c r="B61" s="766" t="s">
        <v>61</v>
      </c>
      <c r="C61" s="766" t="s">
        <v>18</v>
      </c>
      <c r="D61" s="766">
        <v>69243.531972727898</v>
      </c>
    </row>
    <row r="62" spans="1:4" x14ac:dyDescent="0.25">
      <c r="A62" s="766" t="s">
        <v>60</v>
      </c>
      <c r="B62" s="766" t="s">
        <v>61</v>
      </c>
      <c r="C62" s="766" t="s">
        <v>19</v>
      </c>
      <c r="D62" s="766">
        <v>77945.550650309306</v>
      </c>
    </row>
    <row r="63" spans="1:4" x14ac:dyDescent="0.25">
      <c r="A63" s="766" t="s">
        <v>62</v>
      </c>
      <c r="B63" s="766" t="s">
        <v>63</v>
      </c>
      <c r="C63" s="766" t="s">
        <v>18</v>
      </c>
      <c r="D63" s="766">
        <v>59224.333504835398</v>
      </c>
    </row>
    <row r="64" spans="1:4" x14ac:dyDescent="0.25">
      <c r="A64" s="766" t="s">
        <v>62</v>
      </c>
      <c r="B64" s="766" t="s">
        <v>63</v>
      </c>
      <c r="C64" s="766" t="s">
        <v>19</v>
      </c>
      <c r="D64" s="766">
        <v>97832.769684851999</v>
      </c>
    </row>
    <row r="65" spans="1:4" x14ac:dyDescent="0.25">
      <c r="A65" s="766" t="s">
        <v>64</v>
      </c>
      <c r="B65" s="766" t="s">
        <v>65</v>
      </c>
      <c r="C65" s="766" t="s">
        <v>18</v>
      </c>
      <c r="D65" s="766">
        <v>56014.984141252702</v>
      </c>
    </row>
    <row r="66" spans="1:4" x14ac:dyDescent="0.25">
      <c r="A66" s="766" t="s">
        <v>64</v>
      </c>
      <c r="B66" s="766" t="s">
        <v>65</v>
      </c>
      <c r="C66" s="766" t="s">
        <v>19</v>
      </c>
      <c r="D66" s="766">
        <v>68151.970402079896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2278</v>
      </c>
    </row>
    <row r="9" spans="1:7" x14ac:dyDescent="0.25">
      <c r="A9" t="s">
        <v>2279</v>
      </c>
    </row>
    <row r="10" spans="1:7" x14ac:dyDescent="0.25">
      <c r="A10" t="s">
        <v>4</v>
      </c>
    </row>
    <row r="11" spans="1:7" x14ac:dyDescent="0.25">
      <c r="A11" t="s">
        <v>2280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67" t="s">
        <v>16</v>
      </c>
      <c r="B17" s="767" t="s">
        <v>17</v>
      </c>
      <c r="C17" s="767" t="s">
        <v>18</v>
      </c>
      <c r="D17" s="767">
        <v>29680.003114918902</v>
      </c>
      <c r="E17" s="767">
        <v>33927.770643370102</v>
      </c>
      <c r="F17" s="767">
        <v>46.660968245333599</v>
      </c>
      <c r="G17" s="767">
        <v>53.339031754666401</v>
      </c>
    </row>
    <row r="18" spans="1:7" x14ac:dyDescent="0.25">
      <c r="A18" s="767" t="s">
        <v>16</v>
      </c>
      <c r="B18" s="767" t="s">
        <v>17</v>
      </c>
      <c r="C18" s="767" t="s">
        <v>19</v>
      </c>
      <c r="D18" s="767">
        <v>114498.499573653</v>
      </c>
      <c r="E18" s="767">
        <v>72903.652614399296</v>
      </c>
      <c r="F18" s="767">
        <v>61.097750605744103</v>
      </c>
      <c r="G18" s="767">
        <v>38.902249394255897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2282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68" t="s">
        <v>28</v>
      </c>
      <c r="B29" s="768" t="s">
        <v>29</v>
      </c>
      <c r="C29" s="768" t="s">
        <v>18</v>
      </c>
      <c r="D29" s="768">
        <v>1373.73341931761</v>
      </c>
      <c r="E29" s="768">
        <v>422.82832413948199</v>
      </c>
      <c r="F29" s="768">
        <v>76.464581544197898</v>
      </c>
      <c r="G29" s="768">
        <v>23.535418455802098</v>
      </c>
    </row>
    <row r="30" spans="1:7" x14ac:dyDescent="0.25">
      <c r="A30" s="768" t="s">
        <v>28</v>
      </c>
      <c r="B30" s="768" t="s">
        <v>29</v>
      </c>
      <c r="C30" s="768" t="s">
        <v>19</v>
      </c>
      <c r="D30" s="768">
        <v>6983.9000928932901</v>
      </c>
      <c r="E30" s="768">
        <v>11588.309096770699</v>
      </c>
      <c r="F30" s="768">
        <v>37.604035263505601</v>
      </c>
      <c r="G30" s="768">
        <v>62.395964736494399</v>
      </c>
    </row>
    <row r="31" spans="1:7" x14ac:dyDescent="0.25">
      <c r="A31" s="768" t="s">
        <v>30</v>
      </c>
      <c r="B31" s="768" t="s">
        <v>31</v>
      </c>
      <c r="C31" s="768" t="s">
        <v>18</v>
      </c>
      <c r="D31" s="768">
        <v>398.61594430043698</v>
      </c>
      <c r="E31" s="768">
        <v>79.823926923792598</v>
      </c>
      <c r="F31" s="768">
        <v>83.315787056053793</v>
      </c>
      <c r="G31" s="768">
        <v>16.6842129439462</v>
      </c>
    </row>
    <row r="32" spans="1:7" x14ac:dyDescent="0.25">
      <c r="A32" s="768" t="s">
        <v>30</v>
      </c>
      <c r="B32" s="768" t="s">
        <v>31</v>
      </c>
      <c r="C32" s="768" t="s">
        <v>19</v>
      </c>
      <c r="D32" s="768">
        <v>2307.5986933485401</v>
      </c>
      <c r="E32" s="768">
        <v>2868.5886295184</v>
      </c>
      <c r="F32" s="768">
        <v>44.581050673228503</v>
      </c>
      <c r="G32" s="768">
        <v>55.418949326771497</v>
      </c>
    </row>
    <row r="33" spans="1:7" x14ac:dyDescent="0.25">
      <c r="A33" s="768" t="s">
        <v>32</v>
      </c>
      <c r="B33" s="768" t="s">
        <v>33</v>
      </c>
      <c r="C33" s="768" t="s">
        <v>18</v>
      </c>
      <c r="D33" s="768">
        <v>1037.0505389068301</v>
      </c>
      <c r="E33" s="768">
        <v>971.149381873273</v>
      </c>
      <c r="F33" s="768">
        <v>51.640801703845298</v>
      </c>
      <c r="G33" s="768">
        <v>48.359198296154702</v>
      </c>
    </row>
    <row r="34" spans="1:7" x14ac:dyDescent="0.25">
      <c r="A34" s="768" t="s">
        <v>32</v>
      </c>
      <c r="B34" s="768" t="s">
        <v>33</v>
      </c>
      <c r="C34" s="768" t="s">
        <v>19</v>
      </c>
      <c r="D34" s="768">
        <v>1603.6214981954399</v>
      </c>
      <c r="E34" s="768">
        <v>1402.8283023326101</v>
      </c>
      <c r="F34" s="768">
        <v>53.339373832677403</v>
      </c>
      <c r="G34" s="768">
        <v>46.660626167322597</v>
      </c>
    </row>
    <row r="35" spans="1:7" x14ac:dyDescent="0.25">
      <c r="A35" s="768" t="s">
        <v>34</v>
      </c>
      <c r="B35" s="768" t="s">
        <v>35</v>
      </c>
      <c r="C35" s="768" t="s">
        <v>18</v>
      </c>
      <c r="D35" s="768">
        <v>1471.0599768811701</v>
      </c>
      <c r="E35" s="768">
        <v>2918.1474615747102</v>
      </c>
      <c r="F35" s="768">
        <v>33.515389680435902</v>
      </c>
      <c r="G35" s="768">
        <v>66.484610319564098</v>
      </c>
    </row>
    <row r="36" spans="1:7" x14ac:dyDescent="0.25">
      <c r="A36" s="768" t="s">
        <v>34</v>
      </c>
      <c r="B36" s="768" t="s">
        <v>35</v>
      </c>
      <c r="C36" s="768" t="s">
        <v>19</v>
      </c>
      <c r="D36" s="768">
        <v>5686.4214003502802</v>
      </c>
      <c r="E36" s="768">
        <v>6113.3834733927097</v>
      </c>
      <c r="F36" s="768">
        <v>48.190808756539198</v>
      </c>
      <c r="G36" s="768">
        <v>51.809191243460802</v>
      </c>
    </row>
    <row r="37" spans="1:7" x14ac:dyDescent="0.25">
      <c r="A37" s="768" t="s">
        <v>36</v>
      </c>
      <c r="B37" s="768" t="s">
        <v>37</v>
      </c>
      <c r="C37" s="768" t="s">
        <v>18</v>
      </c>
      <c r="D37" s="768">
        <v>1323.64034231766</v>
      </c>
      <c r="E37" s="768">
        <v>3381.6055423538801</v>
      </c>
      <c r="F37" s="768">
        <v>28.131162000050601</v>
      </c>
      <c r="G37" s="768">
        <v>71.868837999949406</v>
      </c>
    </row>
    <row r="38" spans="1:7" x14ac:dyDescent="0.25">
      <c r="A38" s="768" t="s">
        <v>36</v>
      </c>
      <c r="B38" s="768" t="s">
        <v>37</v>
      </c>
      <c r="C38" s="768" t="s">
        <v>19</v>
      </c>
      <c r="D38" s="768">
        <v>3778.58510132928</v>
      </c>
      <c r="E38" s="768">
        <v>5487.5730982056502</v>
      </c>
      <c r="F38" s="768">
        <v>40.778335745648398</v>
      </c>
      <c r="G38" s="768">
        <v>59.221664254351701</v>
      </c>
    </row>
    <row r="39" spans="1:7" x14ac:dyDescent="0.25">
      <c r="A39" s="768" t="s">
        <v>38</v>
      </c>
      <c r="B39" s="768" t="s">
        <v>39</v>
      </c>
      <c r="C39" s="768" t="s">
        <v>18</v>
      </c>
      <c r="D39" s="768">
        <v>1316.3224988423301</v>
      </c>
      <c r="E39" s="768">
        <v>288.15456243094502</v>
      </c>
      <c r="F39" s="768">
        <v>82.040593200985199</v>
      </c>
      <c r="G39" s="768">
        <v>17.959406799014801</v>
      </c>
    </row>
    <row r="40" spans="1:7" x14ac:dyDescent="0.25">
      <c r="A40" s="768" t="s">
        <v>38</v>
      </c>
      <c r="B40" s="768" t="s">
        <v>39</v>
      </c>
      <c r="C40" s="768" t="s">
        <v>19</v>
      </c>
      <c r="D40" s="768">
        <v>2650.9401683363599</v>
      </c>
      <c r="E40" s="768">
        <v>1537.26894407645</v>
      </c>
      <c r="F40" s="768">
        <v>63.2953154244288</v>
      </c>
      <c r="G40" s="768">
        <v>36.7046845755712</v>
      </c>
    </row>
    <row r="41" spans="1:7" x14ac:dyDescent="0.25">
      <c r="A41" s="768" t="s">
        <v>40</v>
      </c>
      <c r="B41" s="768" t="s">
        <v>41</v>
      </c>
      <c r="C41" s="768" t="s">
        <v>18</v>
      </c>
      <c r="D41" s="768">
        <v>2769.2416860378798</v>
      </c>
      <c r="E41" s="768">
        <v>2425.3838079368202</v>
      </c>
      <c r="F41" s="768">
        <v>53.309746568832601</v>
      </c>
      <c r="G41" s="768">
        <v>46.690253431167399</v>
      </c>
    </row>
    <row r="42" spans="1:7" x14ac:dyDescent="0.25">
      <c r="A42" s="768" t="s">
        <v>40</v>
      </c>
      <c r="B42" s="768" t="s">
        <v>41</v>
      </c>
      <c r="C42" s="768" t="s">
        <v>19</v>
      </c>
      <c r="D42" s="768">
        <v>12084.8048497985</v>
      </c>
      <c r="E42" s="768">
        <v>6331.6151130291701</v>
      </c>
      <c r="F42" s="768">
        <v>65.619728884283106</v>
      </c>
      <c r="G42" s="768">
        <v>34.380271115716901</v>
      </c>
    </row>
    <row r="43" spans="1:7" x14ac:dyDescent="0.25">
      <c r="A43" s="768" t="s">
        <v>42</v>
      </c>
      <c r="B43" s="768" t="s">
        <v>43</v>
      </c>
      <c r="C43" s="768" t="s">
        <v>18</v>
      </c>
      <c r="D43" s="768">
        <v>4582.1364599131102</v>
      </c>
      <c r="E43" s="768">
        <v>5007.3381729395596</v>
      </c>
      <c r="F43" s="768">
        <v>47.782977017480498</v>
      </c>
      <c r="G43" s="768">
        <v>52.217022982519502</v>
      </c>
    </row>
    <row r="44" spans="1:7" x14ac:dyDescent="0.25">
      <c r="A44" s="768" t="s">
        <v>42</v>
      </c>
      <c r="B44" s="768" t="s">
        <v>43</v>
      </c>
      <c r="C44" s="768" t="s">
        <v>19</v>
      </c>
      <c r="D44" s="768">
        <v>16905.626072602299</v>
      </c>
      <c r="E44" s="768">
        <v>3473.5004163435701</v>
      </c>
      <c r="F44" s="768">
        <v>82.955597148741006</v>
      </c>
      <c r="G44" s="768">
        <v>17.044402851259001</v>
      </c>
    </row>
    <row r="45" spans="1:7" x14ac:dyDescent="0.25">
      <c r="A45" s="768" t="s">
        <v>44</v>
      </c>
      <c r="B45" s="768" t="s">
        <v>45</v>
      </c>
      <c r="C45" s="768" t="s">
        <v>18</v>
      </c>
      <c r="D45" s="768">
        <v>731.83471649722003</v>
      </c>
      <c r="E45" s="768">
        <v>738.73233194663305</v>
      </c>
      <c r="F45" s="768">
        <v>49.765477695943503</v>
      </c>
      <c r="G45" s="768">
        <v>50.234522304056497</v>
      </c>
    </row>
    <row r="46" spans="1:7" x14ac:dyDescent="0.25">
      <c r="A46" s="768" t="s">
        <v>44</v>
      </c>
      <c r="B46" s="768" t="s">
        <v>45</v>
      </c>
      <c r="C46" s="768" t="s">
        <v>19</v>
      </c>
      <c r="D46" s="768">
        <v>7422.7122307794498</v>
      </c>
      <c r="E46" s="768">
        <v>2209.5043966900398</v>
      </c>
      <c r="F46" s="768">
        <v>77.061309123915393</v>
      </c>
      <c r="G46" s="768">
        <v>22.9386908760845</v>
      </c>
    </row>
    <row r="47" spans="1:7" x14ac:dyDescent="0.25">
      <c r="A47" s="768" t="s">
        <v>46</v>
      </c>
      <c r="B47" s="768" t="s">
        <v>47</v>
      </c>
      <c r="C47" s="768" t="s">
        <v>18</v>
      </c>
      <c r="D47" s="768">
        <v>1883.36586179652</v>
      </c>
      <c r="E47" s="768">
        <v>2453.8933303598301</v>
      </c>
      <c r="F47" s="768">
        <v>43.422949340967698</v>
      </c>
      <c r="G47" s="768">
        <v>56.577050659032302</v>
      </c>
    </row>
    <row r="48" spans="1:7" x14ac:dyDescent="0.25">
      <c r="A48" s="768" t="s">
        <v>46</v>
      </c>
      <c r="B48" s="768" t="s">
        <v>47</v>
      </c>
      <c r="C48" s="768" t="s">
        <v>19</v>
      </c>
      <c r="D48" s="768">
        <v>13832.540986267501</v>
      </c>
      <c r="E48" s="768">
        <v>5240.9880549408099</v>
      </c>
      <c r="F48" s="768">
        <v>72.522190080201298</v>
      </c>
      <c r="G48" s="768">
        <v>27.477809919798698</v>
      </c>
    </row>
    <row r="49" spans="1:7" x14ac:dyDescent="0.25">
      <c r="A49" s="768" t="s">
        <v>48</v>
      </c>
      <c r="B49" s="768" t="s">
        <v>49</v>
      </c>
      <c r="C49" s="768" t="s">
        <v>18</v>
      </c>
      <c r="D49" s="768">
        <v>4490.21443152755</v>
      </c>
      <c r="E49" s="768">
        <v>5253.36159751584</v>
      </c>
      <c r="F49" s="768">
        <v>46.083844557103497</v>
      </c>
      <c r="G49" s="768">
        <v>53.916155442896503</v>
      </c>
    </row>
    <row r="50" spans="1:7" x14ac:dyDescent="0.25">
      <c r="A50" s="768" t="s">
        <v>48</v>
      </c>
      <c r="B50" s="768" t="s">
        <v>49</v>
      </c>
      <c r="C50" s="768" t="s">
        <v>19</v>
      </c>
      <c r="D50" s="768">
        <v>19608.635361023698</v>
      </c>
      <c r="E50" s="768">
        <v>12921.610805738899</v>
      </c>
      <c r="F50" s="768">
        <v>60.278164697870103</v>
      </c>
      <c r="G50" s="768">
        <v>39.721835302129897</v>
      </c>
    </row>
    <row r="51" spans="1:7" x14ac:dyDescent="0.25">
      <c r="A51" s="768" t="s">
        <v>50</v>
      </c>
      <c r="B51" s="768" t="s">
        <v>51</v>
      </c>
      <c r="C51" s="768" t="s">
        <v>18</v>
      </c>
      <c r="D51" s="768">
        <v>941.73861334734397</v>
      </c>
      <c r="E51" s="768">
        <v>484.68062358222699</v>
      </c>
      <c r="F51" s="768">
        <v>66.021166075583594</v>
      </c>
      <c r="G51" s="768">
        <v>33.978833924416399</v>
      </c>
    </row>
    <row r="52" spans="1:7" x14ac:dyDescent="0.25">
      <c r="A52" s="768" t="s">
        <v>50</v>
      </c>
      <c r="B52" s="768" t="s">
        <v>51</v>
      </c>
      <c r="C52" s="768" t="s">
        <v>19</v>
      </c>
      <c r="D52" s="768">
        <v>1933.5143537904601</v>
      </c>
      <c r="E52" s="768">
        <v>1820.9624828364399</v>
      </c>
      <c r="F52" s="768">
        <v>51.498902188662001</v>
      </c>
      <c r="G52" s="768">
        <v>48.501097811337999</v>
      </c>
    </row>
    <row r="53" spans="1:7" x14ac:dyDescent="0.25">
      <c r="A53" s="768" t="s">
        <v>52</v>
      </c>
      <c r="B53" s="768" t="s">
        <v>53</v>
      </c>
      <c r="C53" s="768" t="s">
        <v>18</v>
      </c>
      <c r="D53" s="768">
        <v>85.3302831481314</v>
      </c>
      <c r="E53" s="768">
        <v>0</v>
      </c>
      <c r="F53" s="768">
        <v>100</v>
      </c>
      <c r="G53" s="768">
        <v>0</v>
      </c>
    </row>
    <row r="54" spans="1:7" x14ac:dyDescent="0.25">
      <c r="A54" s="768" t="s">
        <v>52</v>
      </c>
      <c r="B54" s="768" t="s">
        <v>53</v>
      </c>
      <c r="C54" s="768" t="s">
        <v>19</v>
      </c>
      <c r="D54" s="768">
        <v>2239.2183401253301</v>
      </c>
      <c r="E54" s="768">
        <v>664.478291670712</v>
      </c>
      <c r="F54" s="768">
        <v>77.116125548566501</v>
      </c>
      <c r="G54" s="768">
        <v>22.883874451433499</v>
      </c>
    </row>
    <row r="55" spans="1:7" x14ac:dyDescent="0.25">
      <c r="A55" s="768" t="s">
        <v>54</v>
      </c>
      <c r="B55" s="768" t="s">
        <v>55</v>
      </c>
      <c r="C55" s="768" t="s">
        <v>18</v>
      </c>
      <c r="D55" s="768">
        <v>261.74265110738901</v>
      </c>
      <c r="E55" s="768">
        <v>350.87334648088301</v>
      </c>
      <c r="F55" s="768">
        <v>42.725402558504797</v>
      </c>
      <c r="G55" s="768">
        <v>57.274597441495203</v>
      </c>
    </row>
    <row r="56" spans="1:7" x14ac:dyDescent="0.25">
      <c r="A56" s="768" t="s">
        <v>54</v>
      </c>
      <c r="B56" s="768" t="s">
        <v>55</v>
      </c>
      <c r="C56" s="768" t="s">
        <v>19</v>
      </c>
      <c r="D56" s="768">
        <v>1188.67461188691</v>
      </c>
      <c r="E56" s="768">
        <v>506.17689720994503</v>
      </c>
      <c r="F56" s="768">
        <v>70.134439831860306</v>
      </c>
      <c r="G56" s="768">
        <v>29.865560168139702</v>
      </c>
    </row>
    <row r="57" spans="1:7" x14ac:dyDescent="0.25">
      <c r="A57" s="768" t="s">
        <v>56</v>
      </c>
      <c r="B57" s="768" t="s">
        <v>57</v>
      </c>
      <c r="C57" s="768" t="s">
        <v>18</v>
      </c>
      <c r="D57" s="768">
        <v>354.07542915793698</v>
      </c>
      <c r="E57" s="768">
        <v>140.282427935485</v>
      </c>
      <c r="F57" s="768">
        <v>71.623303660980397</v>
      </c>
      <c r="G57" s="768">
        <v>28.376696339019599</v>
      </c>
    </row>
    <row r="58" spans="1:7" x14ac:dyDescent="0.25">
      <c r="A58" s="768" t="s">
        <v>56</v>
      </c>
      <c r="B58" s="768" t="s">
        <v>57</v>
      </c>
      <c r="C58" s="768" t="s">
        <v>19</v>
      </c>
      <c r="D58" s="768">
        <v>1184.58602160283</v>
      </c>
      <c r="E58" s="768">
        <v>652.26843246112799</v>
      </c>
      <c r="F58" s="768">
        <v>64.489922921328102</v>
      </c>
      <c r="G58" s="768">
        <v>35.510077078671799</v>
      </c>
    </row>
    <row r="59" spans="1:7" x14ac:dyDescent="0.25">
      <c r="A59" s="768" t="s">
        <v>58</v>
      </c>
      <c r="B59" s="768" t="s">
        <v>59</v>
      </c>
      <c r="C59" s="768" t="s">
        <v>18</v>
      </c>
      <c r="D59" s="768">
        <v>590.91620775351203</v>
      </c>
      <c r="E59" s="768">
        <v>319.85934801205298</v>
      </c>
      <c r="F59" s="768">
        <v>64.880551966154798</v>
      </c>
      <c r="G59" s="768">
        <v>35.119448033845202</v>
      </c>
    </row>
    <row r="60" spans="1:7" x14ac:dyDescent="0.25">
      <c r="A60" s="768" t="s">
        <v>58</v>
      </c>
      <c r="B60" s="768" t="s">
        <v>59</v>
      </c>
      <c r="C60" s="768" t="s">
        <v>19</v>
      </c>
      <c r="D60" s="768">
        <v>5069.4237055871399</v>
      </c>
      <c r="E60" s="768">
        <v>1704.8795387769701</v>
      </c>
      <c r="F60" s="768">
        <v>74.833138150475506</v>
      </c>
      <c r="G60" s="768">
        <v>25.166861849524501</v>
      </c>
    </row>
    <row r="61" spans="1:7" x14ac:dyDescent="0.25">
      <c r="A61" s="768" t="s">
        <v>60</v>
      </c>
      <c r="B61" s="768" t="s">
        <v>61</v>
      </c>
      <c r="C61" s="768" t="s">
        <v>18</v>
      </c>
      <c r="D61" s="768">
        <v>97.2770933584126</v>
      </c>
      <c r="E61" s="768">
        <v>17.008550214068599</v>
      </c>
      <c r="F61" s="768">
        <v>85.117509354286</v>
      </c>
      <c r="G61" s="768">
        <v>14.882490645714</v>
      </c>
    </row>
    <row r="62" spans="1:7" x14ac:dyDescent="0.25">
      <c r="A62" s="768" t="s">
        <v>60</v>
      </c>
      <c r="B62" s="768" t="s">
        <v>61</v>
      </c>
      <c r="C62" s="768" t="s">
        <v>19</v>
      </c>
      <c r="D62" s="768">
        <v>150.40674961034</v>
      </c>
      <c r="E62" s="768">
        <v>93.021808733626003</v>
      </c>
      <c r="F62" s="768">
        <v>61.786813607060097</v>
      </c>
      <c r="G62" s="768">
        <v>38.213186392939903</v>
      </c>
    </row>
    <row r="63" spans="1:7" x14ac:dyDescent="0.25">
      <c r="A63" s="768" t="s">
        <v>62</v>
      </c>
      <c r="B63" s="768" t="s">
        <v>63</v>
      </c>
      <c r="C63" s="768" t="s">
        <v>18</v>
      </c>
      <c r="D63" s="768">
        <v>1961.8810310695601</v>
      </c>
      <c r="E63" s="768">
        <v>1615.5629021367399</v>
      </c>
      <c r="F63" s="768">
        <v>54.840301279333097</v>
      </c>
      <c r="G63" s="768">
        <v>45.159698720666903</v>
      </c>
    </row>
    <row r="64" spans="1:7" x14ac:dyDescent="0.25">
      <c r="A64" s="768" t="s">
        <v>62</v>
      </c>
      <c r="B64" s="768" t="s">
        <v>63</v>
      </c>
      <c r="C64" s="768" t="s">
        <v>19</v>
      </c>
      <c r="D64" s="768">
        <v>4797.9425923218496</v>
      </c>
      <c r="E64" s="768">
        <v>3733.55359613165</v>
      </c>
      <c r="F64" s="768">
        <v>56.237997255573603</v>
      </c>
      <c r="G64" s="768">
        <v>43.762002744426397</v>
      </c>
    </row>
    <row r="65" spans="1:7" x14ac:dyDescent="0.25">
      <c r="A65" s="768" t="s">
        <v>64</v>
      </c>
      <c r="B65" s="768" t="s">
        <v>65</v>
      </c>
      <c r="C65" s="768" t="s">
        <v>18</v>
      </c>
      <c r="D65" s="768">
        <v>4009.8259296382298</v>
      </c>
      <c r="E65" s="768">
        <v>7059.0850050138697</v>
      </c>
      <c r="F65" s="768">
        <v>36.226020367416197</v>
      </c>
      <c r="G65" s="768">
        <v>63.773979632583803</v>
      </c>
    </row>
    <row r="66" spans="1:7" x14ac:dyDescent="0.25">
      <c r="A66" s="768" t="s">
        <v>64</v>
      </c>
      <c r="B66" s="768" t="s">
        <v>65</v>
      </c>
      <c r="C66" s="768" t="s">
        <v>19</v>
      </c>
      <c r="D66" s="768">
        <v>5069.3467438038597</v>
      </c>
      <c r="E66" s="768">
        <v>4553.1412355397597</v>
      </c>
      <c r="F66" s="768">
        <v>52.682287103773099</v>
      </c>
      <c r="G66" s="768">
        <v>47.317712896226901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2283</v>
      </c>
    </row>
    <row r="9" spans="1:4" x14ac:dyDescent="0.25">
      <c r="A9" t="s">
        <v>2279</v>
      </c>
    </row>
    <row r="10" spans="1:4" x14ac:dyDescent="0.25">
      <c r="A10" t="s">
        <v>1909</v>
      </c>
    </row>
    <row r="11" spans="1:4" x14ac:dyDescent="0.25">
      <c r="A11" t="s">
        <v>2284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2285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69" t="s">
        <v>16</v>
      </c>
      <c r="B17" s="769" t="s">
        <v>17</v>
      </c>
      <c r="C17" s="769" t="s">
        <v>18</v>
      </c>
      <c r="D17" s="769">
        <v>83361.450233968804</v>
      </c>
    </row>
    <row r="18" spans="1:4" x14ac:dyDescent="0.25">
      <c r="A18" s="769" t="s">
        <v>16</v>
      </c>
      <c r="B18" s="769" t="s">
        <v>17</v>
      </c>
      <c r="C18" s="769" t="s">
        <v>19</v>
      </c>
      <c r="D18" s="769">
        <v>131414.34357678299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2286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70" t="s">
        <v>28</v>
      </c>
      <c r="B29" s="770" t="s">
        <v>29</v>
      </c>
      <c r="C29" s="770" t="s">
        <v>18</v>
      </c>
      <c r="D29" s="770">
        <v>102154.250750526</v>
      </c>
    </row>
    <row r="30" spans="1:4" x14ac:dyDescent="0.25">
      <c r="A30" s="770" t="s">
        <v>28</v>
      </c>
      <c r="B30" s="770" t="s">
        <v>29</v>
      </c>
      <c r="C30" s="770" t="s">
        <v>19</v>
      </c>
      <c r="D30" s="770">
        <v>173801.94202724201</v>
      </c>
    </row>
    <row r="31" spans="1:4" x14ac:dyDescent="0.25">
      <c r="A31" s="770" t="s">
        <v>30</v>
      </c>
      <c r="B31" s="770" t="s">
        <v>31</v>
      </c>
      <c r="C31" s="770" t="s">
        <v>18</v>
      </c>
      <c r="D31" s="770">
        <v>43364.803190861501</v>
      </c>
    </row>
    <row r="32" spans="1:4" x14ac:dyDescent="0.25">
      <c r="A32" s="770" t="s">
        <v>30</v>
      </c>
      <c r="B32" s="770" t="s">
        <v>31</v>
      </c>
      <c r="C32" s="770" t="s">
        <v>19</v>
      </c>
      <c r="D32" s="770">
        <v>215826.692166672</v>
      </c>
    </row>
    <row r="33" spans="1:4" x14ac:dyDescent="0.25">
      <c r="A33" s="770" t="s">
        <v>32</v>
      </c>
      <c r="B33" s="770" t="s">
        <v>33</v>
      </c>
      <c r="C33" s="770" t="s">
        <v>18</v>
      </c>
      <c r="D33" s="770">
        <v>39870.7154819676</v>
      </c>
    </row>
    <row r="34" spans="1:4" x14ac:dyDescent="0.25">
      <c r="A34" s="770" t="s">
        <v>32</v>
      </c>
      <c r="B34" s="770" t="s">
        <v>33</v>
      </c>
      <c r="C34" s="770" t="s">
        <v>19</v>
      </c>
      <c r="D34" s="770">
        <v>83230.177313111693</v>
      </c>
    </row>
    <row r="35" spans="1:4" x14ac:dyDescent="0.25">
      <c r="A35" s="770" t="s">
        <v>34</v>
      </c>
      <c r="B35" s="770" t="s">
        <v>35</v>
      </c>
      <c r="C35" s="770" t="s">
        <v>18</v>
      </c>
      <c r="D35" s="770">
        <v>43177.596039873097</v>
      </c>
    </row>
    <row r="36" spans="1:4" x14ac:dyDescent="0.25">
      <c r="A36" s="770" t="s">
        <v>34</v>
      </c>
      <c r="B36" s="770" t="s">
        <v>35</v>
      </c>
      <c r="C36" s="770" t="s">
        <v>19</v>
      </c>
      <c r="D36" s="770">
        <v>52315.460557143</v>
      </c>
    </row>
    <row r="37" spans="1:4" x14ac:dyDescent="0.25">
      <c r="A37" s="770" t="s">
        <v>36</v>
      </c>
      <c r="B37" s="770" t="s">
        <v>37</v>
      </c>
      <c r="C37" s="770" t="s">
        <v>18</v>
      </c>
      <c r="D37" s="770">
        <v>22041.477493496099</v>
      </c>
    </row>
    <row r="38" spans="1:4" x14ac:dyDescent="0.25">
      <c r="A38" s="770" t="s">
        <v>36</v>
      </c>
      <c r="B38" s="770" t="s">
        <v>37</v>
      </c>
      <c r="C38" s="770" t="s">
        <v>19</v>
      </c>
      <c r="D38" s="770">
        <v>37483.3252071467</v>
      </c>
    </row>
    <row r="39" spans="1:4" x14ac:dyDescent="0.25">
      <c r="A39" s="770" t="s">
        <v>38</v>
      </c>
      <c r="B39" s="770" t="s">
        <v>39</v>
      </c>
      <c r="C39" s="770" t="s">
        <v>18</v>
      </c>
      <c r="D39" s="770">
        <v>68360.108384149396</v>
      </c>
    </row>
    <row r="40" spans="1:4" x14ac:dyDescent="0.25">
      <c r="A40" s="770" t="s">
        <v>38</v>
      </c>
      <c r="B40" s="770" t="s">
        <v>39</v>
      </c>
      <c r="C40" s="770" t="s">
        <v>19</v>
      </c>
      <c r="D40" s="770">
        <v>94188.297169778394</v>
      </c>
    </row>
    <row r="41" spans="1:4" x14ac:dyDescent="0.25">
      <c r="A41" s="770" t="s">
        <v>40</v>
      </c>
      <c r="B41" s="770" t="s">
        <v>41</v>
      </c>
      <c r="C41" s="770" t="s">
        <v>18</v>
      </c>
      <c r="D41" s="770">
        <v>73057.3691702543</v>
      </c>
    </row>
    <row r="42" spans="1:4" x14ac:dyDescent="0.25">
      <c r="A42" s="770" t="s">
        <v>40</v>
      </c>
      <c r="B42" s="770" t="s">
        <v>41</v>
      </c>
      <c r="C42" s="770" t="s">
        <v>19</v>
      </c>
      <c r="D42" s="770">
        <v>64797.962749313199</v>
      </c>
    </row>
    <row r="43" spans="1:4" x14ac:dyDescent="0.25">
      <c r="A43" s="770" t="s">
        <v>42</v>
      </c>
      <c r="B43" s="770" t="s">
        <v>43</v>
      </c>
      <c r="C43" s="770" t="s">
        <v>18</v>
      </c>
      <c r="D43" s="770">
        <v>85358.011653748894</v>
      </c>
    </row>
    <row r="44" spans="1:4" x14ac:dyDescent="0.25">
      <c r="A44" s="770" t="s">
        <v>42</v>
      </c>
      <c r="B44" s="770" t="s">
        <v>43</v>
      </c>
      <c r="C44" s="770" t="s">
        <v>19</v>
      </c>
      <c r="D44" s="770">
        <v>105856.940610412</v>
      </c>
    </row>
    <row r="45" spans="1:4" x14ac:dyDescent="0.25">
      <c r="A45" s="770" t="s">
        <v>44</v>
      </c>
      <c r="B45" s="770" t="s">
        <v>45</v>
      </c>
      <c r="C45" s="770" t="s">
        <v>18</v>
      </c>
      <c r="D45" s="770">
        <v>72724.538487847196</v>
      </c>
    </row>
    <row r="46" spans="1:4" x14ac:dyDescent="0.25">
      <c r="A46" s="770" t="s">
        <v>44</v>
      </c>
      <c r="B46" s="770" t="s">
        <v>45</v>
      </c>
      <c r="C46" s="770" t="s">
        <v>19</v>
      </c>
      <c r="D46" s="770">
        <v>232664.36873122401</v>
      </c>
    </row>
    <row r="47" spans="1:4" x14ac:dyDescent="0.25">
      <c r="A47" s="770" t="s">
        <v>46</v>
      </c>
      <c r="B47" s="770" t="s">
        <v>47</v>
      </c>
      <c r="C47" s="770" t="s">
        <v>18</v>
      </c>
      <c r="D47" s="770">
        <v>266632.856872326</v>
      </c>
    </row>
    <row r="48" spans="1:4" x14ac:dyDescent="0.25">
      <c r="A48" s="770" t="s">
        <v>46</v>
      </c>
      <c r="B48" s="770" t="s">
        <v>47</v>
      </c>
      <c r="C48" s="770" t="s">
        <v>19</v>
      </c>
      <c r="D48" s="770">
        <v>123799.362430261</v>
      </c>
    </row>
    <row r="49" spans="1:4" x14ac:dyDescent="0.25">
      <c r="A49" s="770" t="s">
        <v>48</v>
      </c>
      <c r="B49" s="770" t="s">
        <v>49</v>
      </c>
      <c r="C49" s="770" t="s">
        <v>18</v>
      </c>
      <c r="D49" s="770">
        <v>92356.452169329597</v>
      </c>
    </row>
    <row r="50" spans="1:4" x14ac:dyDescent="0.25">
      <c r="A50" s="770" t="s">
        <v>48</v>
      </c>
      <c r="B50" s="770" t="s">
        <v>49</v>
      </c>
      <c r="C50" s="770" t="s">
        <v>19</v>
      </c>
      <c r="D50" s="770">
        <v>208283.276752679</v>
      </c>
    </row>
    <row r="51" spans="1:4" x14ac:dyDescent="0.25">
      <c r="A51" s="770" t="s">
        <v>50</v>
      </c>
      <c r="B51" s="770" t="s">
        <v>51</v>
      </c>
      <c r="C51" s="770" t="s">
        <v>18</v>
      </c>
      <c r="D51" s="770">
        <v>92601.438962066997</v>
      </c>
    </row>
    <row r="52" spans="1:4" x14ac:dyDescent="0.25">
      <c r="A52" s="770" t="s">
        <v>50</v>
      </c>
      <c r="B52" s="770" t="s">
        <v>51</v>
      </c>
      <c r="C52" s="770" t="s">
        <v>19</v>
      </c>
      <c r="D52" s="770">
        <v>147036.04340907099</v>
      </c>
    </row>
    <row r="53" spans="1:4" x14ac:dyDescent="0.25">
      <c r="A53" s="770" t="s">
        <v>52</v>
      </c>
      <c r="B53" s="770" t="s">
        <v>53</v>
      </c>
      <c r="C53" s="770" t="s">
        <v>18</v>
      </c>
      <c r="D53" s="770">
        <v>500000</v>
      </c>
    </row>
    <row r="54" spans="1:4" x14ac:dyDescent="0.25">
      <c r="A54" s="770" t="s">
        <v>52</v>
      </c>
      <c r="B54" s="770" t="s">
        <v>53</v>
      </c>
      <c r="C54" s="770" t="s">
        <v>19</v>
      </c>
      <c r="D54" s="770">
        <v>286983.68705515401</v>
      </c>
    </row>
    <row r="55" spans="1:4" x14ac:dyDescent="0.25">
      <c r="A55" s="770" t="s">
        <v>54</v>
      </c>
      <c r="B55" s="770" t="s">
        <v>55</v>
      </c>
      <c r="C55" s="770" t="s">
        <v>18</v>
      </c>
      <c r="D55" s="770">
        <v>57285.045405363097</v>
      </c>
    </row>
    <row r="56" spans="1:4" x14ac:dyDescent="0.25">
      <c r="A56" s="770" t="s">
        <v>54</v>
      </c>
      <c r="B56" s="770" t="s">
        <v>55</v>
      </c>
      <c r="C56" s="770" t="s">
        <v>19</v>
      </c>
      <c r="D56" s="770">
        <v>119872.259629276</v>
      </c>
    </row>
    <row r="57" spans="1:4" x14ac:dyDescent="0.25">
      <c r="A57" s="770" t="s">
        <v>56</v>
      </c>
      <c r="B57" s="770" t="s">
        <v>57</v>
      </c>
      <c r="C57" s="770" t="s">
        <v>18</v>
      </c>
      <c r="D57" s="770">
        <v>134137.47685637401</v>
      </c>
    </row>
    <row r="58" spans="1:4" x14ac:dyDescent="0.25">
      <c r="A58" s="770" t="s">
        <v>56</v>
      </c>
      <c r="B58" s="770" t="s">
        <v>57</v>
      </c>
      <c r="C58" s="770" t="s">
        <v>19</v>
      </c>
      <c r="D58" s="770">
        <v>147959.19512720499</v>
      </c>
    </row>
    <row r="59" spans="1:4" x14ac:dyDescent="0.25">
      <c r="A59" s="770" t="s">
        <v>58</v>
      </c>
      <c r="B59" s="770" t="s">
        <v>59</v>
      </c>
      <c r="C59" s="770" t="s">
        <v>18</v>
      </c>
      <c r="D59" s="770">
        <v>207250.86685857299</v>
      </c>
    </row>
    <row r="60" spans="1:4" x14ac:dyDescent="0.25">
      <c r="A60" s="770" t="s">
        <v>58</v>
      </c>
      <c r="B60" s="770" t="s">
        <v>59</v>
      </c>
      <c r="C60" s="770" t="s">
        <v>19</v>
      </c>
      <c r="D60" s="770">
        <v>127083.022119813</v>
      </c>
    </row>
    <row r="61" spans="1:4" x14ac:dyDescent="0.25">
      <c r="A61" s="770" t="s">
        <v>60</v>
      </c>
      <c r="B61" s="770" t="s">
        <v>61</v>
      </c>
      <c r="C61" s="770" t="s">
        <v>18</v>
      </c>
      <c r="D61" s="770">
        <v>80312.945242660397</v>
      </c>
    </row>
    <row r="62" spans="1:4" x14ac:dyDescent="0.25">
      <c r="A62" s="770" t="s">
        <v>60</v>
      </c>
      <c r="B62" s="770" t="s">
        <v>61</v>
      </c>
      <c r="C62" s="770" t="s">
        <v>19</v>
      </c>
      <c r="D62" s="770">
        <v>136120.25500998701</v>
      </c>
    </row>
    <row r="63" spans="1:4" x14ac:dyDescent="0.25">
      <c r="A63" s="770" t="s">
        <v>62</v>
      </c>
      <c r="B63" s="770" t="s">
        <v>63</v>
      </c>
      <c r="C63" s="770" t="s">
        <v>18</v>
      </c>
      <c r="D63" s="770">
        <v>23541.0921002988</v>
      </c>
    </row>
    <row r="64" spans="1:4" x14ac:dyDescent="0.25">
      <c r="A64" s="770" t="s">
        <v>62</v>
      </c>
      <c r="B64" s="770" t="s">
        <v>63</v>
      </c>
      <c r="C64" s="770" t="s">
        <v>19</v>
      </c>
      <c r="D64" s="770">
        <v>63409.1613103778</v>
      </c>
    </row>
    <row r="65" spans="1:4" x14ac:dyDescent="0.25">
      <c r="A65" s="770" t="s">
        <v>64</v>
      </c>
      <c r="B65" s="770" t="s">
        <v>65</v>
      </c>
      <c r="C65" s="770" t="s">
        <v>18</v>
      </c>
      <c r="D65" s="770">
        <v>44069.184561532304</v>
      </c>
    </row>
    <row r="66" spans="1:4" x14ac:dyDescent="0.25">
      <c r="A66" s="770" t="s">
        <v>64</v>
      </c>
      <c r="B66" s="770" t="s">
        <v>65</v>
      </c>
      <c r="C66" s="770" t="s">
        <v>19</v>
      </c>
      <c r="D66" s="770">
        <v>52760.420681903001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2287</v>
      </c>
    </row>
    <row r="9" spans="1:7" x14ac:dyDescent="0.25">
      <c r="A9" t="s">
        <v>2288</v>
      </c>
    </row>
    <row r="10" spans="1:7" x14ac:dyDescent="0.25">
      <c r="A10" t="s">
        <v>2289</v>
      </c>
    </row>
    <row r="11" spans="1:7" x14ac:dyDescent="0.25">
      <c r="A11" t="s">
        <v>2290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2291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71" t="s">
        <v>16</v>
      </c>
      <c r="B17" s="771" t="s">
        <v>17</v>
      </c>
      <c r="C17" s="771" t="s">
        <v>18</v>
      </c>
      <c r="D17" s="771">
        <v>36989.671180627003</v>
      </c>
      <c r="E17" s="771">
        <v>26618.102577662001</v>
      </c>
      <c r="F17" s="771">
        <v>58.152752399712298</v>
      </c>
      <c r="G17" s="771">
        <v>41.847247600287602</v>
      </c>
    </row>
    <row r="18" spans="1:7" x14ac:dyDescent="0.25">
      <c r="A18" s="771" t="s">
        <v>16</v>
      </c>
      <c r="B18" s="771" t="s">
        <v>17</v>
      </c>
      <c r="C18" s="771" t="s">
        <v>19</v>
      </c>
      <c r="D18" s="771">
        <v>139773.08353431901</v>
      </c>
      <c r="E18" s="771">
        <v>47629.068653734197</v>
      </c>
      <c r="F18" s="771">
        <v>74.584566880566101</v>
      </c>
      <c r="G18" s="771">
        <v>25.415433119433899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2292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72" t="s">
        <v>28</v>
      </c>
      <c r="B29" s="772" t="s">
        <v>29</v>
      </c>
      <c r="C29" s="772" t="s">
        <v>18</v>
      </c>
      <c r="D29" s="772">
        <v>1327.6668252453001</v>
      </c>
      <c r="E29" s="772">
        <v>468.89491821179899</v>
      </c>
      <c r="F29" s="772">
        <v>73.900428420037898</v>
      </c>
      <c r="G29" s="772">
        <v>26.099571579962099</v>
      </c>
    </row>
    <row r="30" spans="1:7" x14ac:dyDescent="0.25">
      <c r="A30" s="772" t="s">
        <v>28</v>
      </c>
      <c r="B30" s="772" t="s">
        <v>29</v>
      </c>
      <c r="C30" s="772" t="s">
        <v>19</v>
      </c>
      <c r="D30" s="772">
        <v>12548.9427527809</v>
      </c>
      <c r="E30" s="772">
        <v>6023.2664368831101</v>
      </c>
      <c r="F30" s="772">
        <v>67.568390085573498</v>
      </c>
      <c r="G30" s="772">
        <v>32.431609914426502</v>
      </c>
    </row>
    <row r="31" spans="1:7" x14ac:dyDescent="0.25">
      <c r="A31" s="772" t="s">
        <v>30</v>
      </c>
      <c r="B31" s="772" t="s">
        <v>31</v>
      </c>
      <c r="C31" s="772" t="s">
        <v>18</v>
      </c>
      <c r="D31" s="772">
        <v>333.68030087089898</v>
      </c>
      <c r="E31" s="772">
        <v>144.75957035333099</v>
      </c>
      <c r="F31" s="772">
        <v>69.743414155070198</v>
      </c>
      <c r="G31" s="772">
        <v>30.256585844929798</v>
      </c>
    </row>
    <row r="32" spans="1:7" x14ac:dyDescent="0.25">
      <c r="A32" s="772" t="s">
        <v>30</v>
      </c>
      <c r="B32" s="772" t="s">
        <v>31</v>
      </c>
      <c r="C32" s="772" t="s">
        <v>19</v>
      </c>
      <c r="D32" s="772">
        <v>3870.8121548362801</v>
      </c>
      <c r="E32" s="772">
        <v>1305.37516803065</v>
      </c>
      <c r="F32" s="772">
        <v>74.781145143958199</v>
      </c>
      <c r="G32" s="772">
        <v>25.218854856041801</v>
      </c>
    </row>
    <row r="33" spans="1:7" x14ac:dyDescent="0.25">
      <c r="A33" s="772" t="s">
        <v>32</v>
      </c>
      <c r="B33" s="772" t="s">
        <v>33</v>
      </c>
      <c r="C33" s="772" t="s">
        <v>18</v>
      </c>
      <c r="D33" s="772">
        <v>1384.16508874071</v>
      </c>
      <c r="E33" s="772">
        <v>624.03483203939504</v>
      </c>
      <c r="F33" s="772">
        <v>68.925661953169396</v>
      </c>
      <c r="G33" s="772">
        <v>31.074338046830601</v>
      </c>
    </row>
    <row r="34" spans="1:7" x14ac:dyDescent="0.25">
      <c r="A34" s="772" t="s">
        <v>32</v>
      </c>
      <c r="B34" s="772" t="s">
        <v>33</v>
      </c>
      <c r="C34" s="772" t="s">
        <v>19</v>
      </c>
      <c r="D34" s="772">
        <v>2401.4461660402499</v>
      </c>
      <c r="E34" s="772">
        <v>605.00363448780899</v>
      </c>
      <c r="F34" s="772">
        <v>79.876476421407503</v>
      </c>
      <c r="G34" s="772">
        <v>20.123523578592401</v>
      </c>
    </row>
    <row r="35" spans="1:7" x14ac:dyDescent="0.25">
      <c r="A35" s="772" t="s">
        <v>34</v>
      </c>
      <c r="B35" s="772" t="s">
        <v>35</v>
      </c>
      <c r="C35" s="772" t="s">
        <v>18</v>
      </c>
      <c r="D35" s="772">
        <v>2646.7992013789399</v>
      </c>
      <c r="E35" s="772">
        <v>1742.4082370769399</v>
      </c>
      <c r="F35" s="772">
        <v>60.302440440365203</v>
      </c>
      <c r="G35" s="772">
        <v>39.697559559634797</v>
      </c>
    </row>
    <row r="36" spans="1:7" x14ac:dyDescent="0.25">
      <c r="A36" s="772" t="s">
        <v>34</v>
      </c>
      <c r="B36" s="772" t="s">
        <v>35</v>
      </c>
      <c r="C36" s="772" t="s">
        <v>19</v>
      </c>
      <c r="D36" s="772">
        <v>8201.6996258905201</v>
      </c>
      <c r="E36" s="772">
        <v>3598.1052478524798</v>
      </c>
      <c r="F36" s="772">
        <v>69.507078410601494</v>
      </c>
      <c r="G36" s="772">
        <v>30.492921589398499</v>
      </c>
    </row>
    <row r="37" spans="1:7" x14ac:dyDescent="0.25">
      <c r="A37" s="772" t="s">
        <v>36</v>
      </c>
      <c r="B37" s="772" t="s">
        <v>37</v>
      </c>
      <c r="C37" s="772" t="s">
        <v>18</v>
      </c>
      <c r="D37" s="772">
        <v>1719.44776414289</v>
      </c>
      <c r="E37" s="772">
        <v>2985.7981205286501</v>
      </c>
      <c r="F37" s="772">
        <v>36.543207438837598</v>
      </c>
      <c r="G37" s="772">
        <v>63.456792561162402</v>
      </c>
    </row>
    <row r="38" spans="1:7" x14ac:dyDescent="0.25">
      <c r="A38" s="772" t="s">
        <v>36</v>
      </c>
      <c r="B38" s="772" t="s">
        <v>37</v>
      </c>
      <c r="C38" s="772" t="s">
        <v>19</v>
      </c>
      <c r="D38" s="772">
        <v>5981.6534649557698</v>
      </c>
      <c r="E38" s="772">
        <v>3284.50473457916</v>
      </c>
      <c r="F38" s="772">
        <v>64.553759348248406</v>
      </c>
      <c r="G38" s="772">
        <v>35.446240651751602</v>
      </c>
    </row>
    <row r="39" spans="1:7" x14ac:dyDescent="0.25">
      <c r="A39" s="772" t="s">
        <v>38</v>
      </c>
      <c r="B39" s="772" t="s">
        <v>39</v>
      </c>
      <c r="C39" s="772" t="s">
        <v>18</v>
      </c>
      <c r="D39" s="772">
        <v>1198.12918758258</v>
      </c>
      <c r="E39" s="772">
        <v>406.34787369069301</v>
      </c>
      <c r="F39" s="772">
        <v>74.674123831460406</v>
      </c>
      <c r="G39" s="772">
        <v>25.325876168539601</v>
      </c>
    </row>
    <row r="40" spans="1:7" x14ac:dyDescent="0.25">
      <c r="A40" s="772" t="s">
        <v>38</v>
      </c>
      <c r="B40" s="772" t="s">
        <v>39</v>
      </c>
      <c r="C40" s="772" t="s">
        <v>19</v>
      </c>
      <c r="D40" s="772">
        <v>3033.4978554796098</v>
      </c>
      <c r="E40" s="772">
        <v>1154.7112569332</v>
      </c>
      <c r="F40" s="772">
        <v>72.429474605006703</v>
      </c>
      <c r="G40" s="772">
        <v>27.5705253949933</v>
      </c>
    </row>
    <row r="41" spans="1:7" x14ac:dyDescent="0.25">
      <c r="A41" s="772" t="s">
        <v>40</v>
      </c>
      <c r="B41" s="772" t="s">
        <v>41</v>
      </c>
      <c r="C41" s="772" t="s">
        <v>18</v>
      </c>
      <c r="D41" s="772">
        <v>2744.8287219109902</v>
      </c>
      <c r="E41" s="772">
        <v>2449.7967720637198</v>
      </c>
      <c r="F41" s="772">
        <v>52.839780752139703</v>
      </c>
      <c r="G41" s="772">
        <v>47.160219247860297</v>
      </c>
    </row>
    <row r="42" spans="1:7" x14ac:dyDescent="0.25">
      <c r="A42" s="772" t="s">
        <v>40</v>
      </c>
      <c r="B42" s="772" t="s">
        <v>41</v>
      </c>
      <c r="C42" s="772" t="s">
        <v>19</v>
      </c>
      <c r="D42" s="772">
        <v>11552.684249907201</v>
      </c>
      <c r="E42" s="772">
        <v>6863.7357129204902</v>
      </c>
      <c r="F42" s="772">
        <v>62.7303475552009</v>
      </c>
      <c r="G42" s="772">
        <v>37.2696524447991</v>
      </c>
    </row>
    <row r="43" spans="1:7" x14ac:dyDescent="0.25">
      <c r="A43" s="772" t="s">
        <v>42</v>
      </c>
      <c r="B43" s="772" t="s">
        <v>43</v>
      </c>
      <c r="C43" s="772" t="s">
        <v>18</v>
      </c>
      <c r="D43" s="772">
        <v>6642.4546030841802</v>
      </c>
      <c r="E43" s="772">
        <v>2947.0200297685001</v>
      </c>
      <c r="F43" s="772">
        <v>69.268180556291696</v>
      </c>
      <c r="G43" s="772">
        <v>30.7318194437083</v>
      </c>
    </row>
    <row r="44" spans="1:7" x14ac:dyDescent="0.25">
      <c r="A44" s="772" t="s">
        <v>42</v>
      </c>
      <c r="B44" s="772" t="s">
        <v>43</v>
      </c>
      <c r="C44" s="772" t="s">
        <v>19</v>
      </c>
      <c r="D44" s="772">
        <v>17102.8262595333</v>
      </c>
      <c r="E44" s="772">
        <v>3276.3002294125799</v>
      </c>
      <c r="F44" s="772">
        <v>83.923254850055898</v>
      </c>
      <c r="G44" s="772">
        <v>16.076745149944099</v>
      </c>
    </row>
    <row r="45" spans="1:7" x14ac:dyDescent="0.25">
      <c r="A45" s="772" t="s">
        <v>44</v>
      </c>
      <c r="B45" s="772" t="s">
        <v>45</v>
      </c>
      <c r="C45" s="772" t="s">
        <v>18</v>
      </c>
      <c r="D45" s="772">
        <v>1470.5670484438499</v>
      </c>
      <c r="E45" s="772">
        <v>0</v>
      </c>
      <c r="F45" s="772">
        <v>100</v>
      </c>
      <c r="G45" s="772">
        <v>0</v>
      </c>
    </row>
    <row r="46" spans="1:7" x14ac:dyDescent="0.25">
      <c r="A46" s="772" t="s">
        <v>44</v>
      </c>
      <c r="B46" s="772" t="s">
        <v>45</v>
      </c>
      <c r="C46" s="772" t="s">
        <v>19</v>
      </c>
      <c r="D46" s="772">
        <v>8127.7483706419898</v>
      </c>
      <c r="E46" s="772">
        <v>1504.46825682749</v>
      </c>
      <c r="F46" s="772">
        <v>84.380871869752198</v>
      </c>
      <c r="G46" s="772">
        <v>15.6191281302478</v>
      </c>
    </row>
    <row r="47" spans="1:7" x14ac:dyDescent="0.25">
      <c r="A47" s="772" t="s">
        <v>46</v>
      </c>
      <c r="B47" s="772" t="s">
        <v>47</v>
      </c>
      <c r="C47" s="772" t="s">
        <v>18</v>
      </c>
      <c r="D47" s="772">
        <v>3002.7662598133602</v>
      </c>
      <c r="E47" s="772">
        <v>1334.4929323429899</v>
      </c>
      <c r="F47" s="772">
        <v>69.2318841641669</v>
      </c>
      <c r="G47" s="772">
        <v>30.7681158358331</v>
      </c>
    </row>
    <row r="48" spans="1:7" x14ac:dyDescent="0.25">
      <c r="A48" s="772" t="s">
        <v>46</v>
      </c>
      <c r="B48" s="772" t="s">
        <v>47</v>
      </c>
      <c r="C48" s="772" t="s">
        <v>19</v>
      </c>
      <c r="D48" s="772">
        <v>16090.561069307299</v>
      </c>
      <c r="E48" s="772">
        <v>2982.96797190098</v>
      </c>
      <c r="F48" s="772">
        <v>84.360691902079097</v>
      </c>
      <c r="G48" s="772">
        <v>15.6393080979209</v>
      </c>
    </row>
    <row r="49" spans="1:7" x14ac:dyDescent="0.25">
      <c r="A49" s="772" t="s">
        <v>48</v>
      </c>
      <c r="B49" s="772" t="s">
        <v>49</v>
      </c>
      <c r="C49" s="772" t="s">
        <v>18</v>
      </c>
      <c r="D49" s="772">
        <v>3883.6927854149799</v>
      </c>
      <c r="E49" s="772">
        <v>5859.8832436284101</v>
      </c>
      <c r="F49" s="772">
        <v>39.859008374734003</v>
      </c>
      <c r="G49" s="772">
        <v>60.140991625265997</v>
      </c>
    </row>
    <row r="50" spans="1:7" x14ac:dyDescent="0.25">
      <c r="A50" s="772" t="s">
        <v>48</v>
      </c>
      <c r="B50" s="772" t="s">
        <v>49</v>
      </c>
      <c r="C50" s="772" t="s">
        <v>19</v>
      </c>
      <c r="D50" s="772">
        <v>25613.5644349951</v>
      </c>
      <c r="E50" s="772">
        <v>6916.6817317674904</v>
      </c>
      <c r="F50" s="772">
        <v>78.737690159767297</v>
      </c>
      <c r="G50" s="772">
        <v>21.2623098402327</v>
      </c>
    </row>
    <row r="51" spans="1:7" x14ac:dyDescent="0.25">
      <c r="A51" s="772" t="s">
        <v>50</v>
      </c>
      <c r="B51" s="772" t="s">
        <v>51</v>
      </c>
      <c r="C51" s="772" t="s">
        <v>18</v>
      </c>
      <c r="D51" s="772">
        <v>751.93697133091302</v>
      </c>
      <c r="E51" s="772">
        <v>674.48226559865805</v>
      </c>
      <c r="F51" s="772">
        <v>52.715004948299097</v>
      </c>
      <c r="G51" s="772">
        <v>47.284995051700903</v>
      </c>
    </row>
    <row r="52" spans="1:7" x14ac:dyDescent="0.25">
      <c r="A52" s="772" t="s">
        <v>50</v>
      </c>
      <c r="B52" s="772" t="s">
        <v>51</v>
      </c>
      <c r="C52" s="772" t="s">
        <v>19</v>
      </c>
      <c r="D52" s="772">
        <v>2821.2884629272498</v>
      </c>
      <c r="E52" s="772">
        <v>933.18837369964695</v>
      </c>
      <c r="F52" s="772">
        <v>75.144649592830007</v>
      </c>
      <c r="G52" s="772">
        <v>24.85535040717</v>
      </c>
    </row>
    <row r="53" spans="1:7" x14ac:dyDescent="0.25">
      <c r="A53" s="772" t="s">
        <v>52</v>
      </c>
      <c r="B53" s="772" t="s">
        <v>53</v>
      </c>
      <c r="C53" s="772" t="s">
        <v>18</v>
      </c>
      <c r="D53" s="772">
        <v>85.3302831481314</v>
      </c>
      <c r="E53" s="772">
        <v>0</v>
      </c>
      <c r="F53" s="772">
        <v>100</v>
      </c>
      <c r="G53" s="772">
        <v>0</v>
      </c>
    </row>
    <row r="54" spans="1:7" x14ac:dyDescent="0.25">
      <c r="A54" s="772" t="s">
        <v>52</v>
      </c>
      <c r="B54" s="772" t="s">
        <v>53</v>
      </c>
      <c r="C54" s="772" t="s">
        <v>19</v>
      </c>
      <c r="D54" s="772">
        <v>2639.6529107045098</v>
      </c>
      <c r="E54" s="772">
        <v>264.04372109154002</v>
      </c>
      <c r="F54" s="772">
        <v>90.906635417756505</v>
      </c>
      <c r="G54" s="772">
        <v>9.0933645822435203</v>
      </c>
    </row>
    <row r="55" spans="1:7" x14ac:dyDescent="0.25">
      <c r="A55" s="772" t="s">
        <v>54</v>
      </c>
      <c r="B55" s="772" t="s">
        <v>55</v>
      </c>
      <c r="C55" s="772" t="s">
        <v>18</v>
      </c>
      <c r="D55" s="772">
        <v>187.19540864029599</v>
      </c>
      <c r="E55" s="772">
        <v>425.42058894797498</v>
      </c>
      <c r="F55" s="772">
        <v>30.556728746432</v>
      </c>
      <c r="G55" s="772">
        <v>69.443271253568</v>
      </c>
    </row>
    <row r="56" spans="1:7" x14ac:dyDescent="0.25">
      <c r="A56" s="772" t="s">
        <v>54</v>
      </c>
      <c r="B56" s="772" t="s">
        <v>55</v>
      </c>
      <c r="C56" s="772" t="s">
        <v>19</v>
      </c>
      <c r="D56" s="772">
        <v>1201.9653831897599</v>
      </c>
      <c r="E56" s="772">
        <v>492.88612590709801</v>
      </c>
      <c r="F56" s="772">
        <v>70.918624831638198</v>
      </c>
      <c r="G56" s="772">
        <v>29.081375168361799</v>
      </c>
    </row>
    <row r="57" spans="1:7" x14ac:dyDescent="0.25">
      <c r="A57" s="772" t="s">
        <v>56</v>
      </c>
      <c r="B57" s="772" t="s">
        <v>57</v>
      </c>
      <c r="C57" s="772" t="s">
        <v>18</v>
      </c>
      <c r="D57" s="772">
        <v>301.71496903584602</v>
      </c>
      <c r="E57" s="772">
        <v>192.64288805757599</v>
      </c>
      <c r="F57" s="772">
        <v>61.031692873211298</v>
      </c>
      <c r="G57" s="772">
        <v>38.968307126788702</v>
      </c>
    </row>
    <row r="58" spans="1:7" x14ac:dyDescent="0.25">
      <c r="A58" s="772" t="s">
        <v>56</v>
      </c>
      <c r="B58" s="772" t="s">
        <v>57</v>
      </c>
      <c r="C58" s="772" t="s">
        <v>19</v>
      </c>
      <c r="D58" s="772">
        <v>1292.0271156235699</v>
      </c>
      <c r="E58" s="772">
        <v>544.82733844038205</v>
      </c>
      <c r="F58" s="772">
        <v>70.339112212457707</v>
      </c>
      <c r="G58" s="772">
        <v>29.6608877875423</v>
      </c>
    </row>
    <row r="59" spans="1:7" x14ac:dyDescent="0.25">
      <c r="A59" s="772" t="s">
        <v>58</v>
      </c>
      <c r="B59" s="772" t="s">
        <v>59</v>
      </c>
      <c r="C59" s="772" t="s">
        <v>18</v>
      </c>
      <c r="D59" s="772">
        <v>663.32392430744903</v>
      </c>
      <c r="E59" s="772">
        <v>247.451631458115</v>
      </c>
      <c r="F59" s="772">
        <v>72.830668336271202</v>
      </c>
      <c r="G59" s="772">
        <v>27.169331663728801</v>
      </c>
    </row>
    <row r="60" spans="1:7" x14ac:dyDescent="0.25">
      <c r="A60" s="772" t="s">
        <v>58</v>
      </c>
      <c r="B60" s="772" t="s">
        <v>59</v>
      </c>
      <c r="C60" s="772" t="s">
        <v>19</v>
      </c>
      <c r="D60" s="772">
        <v>6375.8962987544801</v>
      </c>
      <c r="E60" s="772">
        <v>398.40694560962203</v>
      </c>
      <c r="F60" s="772">
        <v>94.118849847162096</v>
      </c>
      <c r="G60" s="772">
        <v>5.8811501528379004</v>
      </c>
    </row>
    <row r="61" spans="1:7" x14ac:dyDescent="0.25">
      <c r="A61" s="772" t="s">
        <v>60</v>
      </c>
      <c r="B61" s="772" t="s">
        <v>61</v>
      </c>
      <c r="C61" s="772" t="s">
        <v>18</v>
      </c>
      <c r="D61" s="772">
        <v>114.28564357248101</v>
      </c>
      <c r="E61" s="772">
        <v>0</v>
      </c>
      <c r="F61" s="772">
        <v>100</v>
      </c>
      <c r="G61" s="772">
        <v>0</v>
      </c>
    </row>
    <row r="62" spans="1:7" x14ac:dyDescent="0.25">
      <c r="A62" s="772" t="s">
        <v>60</v>
      </c>
      <c r="B62" s="772" t="s">
        <v>61</v>
      </c>
      <c r="C62" s="772" t="s">
        <v>19</v>
      </c>
      <c r="D62" s="772">
        <v>147.576196360176</v>
      </c>
      <c r="E62" s="772">
        <v>95.852361983789393</v>
      </c>
      <c r="F62" s="772">
        <v>60.624027584984702</v>
      </c>
      <c r="G62" s="772">
        <v>39.375972415015298</v>
      </c>
    </row>
    <row r="63" spans="1:7" x14ac:dyDescent="0.25">
      <c r="A63" s="772" t="s">
        <v>62</v>
      </c>
      <c r="B63" s="772" t="s">
        <v>63</v>
      </c>
      <c r="C63" s="772" t="s">
        <v>18</v>
      </c>
      <c r="D63" s="772">
        <v>1032.2893677529701</v>
      </c>
      <c r="E63" s="772">
        <v>2545.1545654533402</v>
      </c>
      <c r="F63" s="772">
        <v>28.8555009394032</v>
      </c>
      <c r="G63" s="772">
        <v>71.1444990605968</v>
      </c>
    </row>
    <row r="64" spans="1:7" x14ac:dyDescent="0.25">
      <c r="A64" s="772" t="s">
        <v>62</v>
      </c>
      <c r="B64" s="772" t="s">
        <v>63</v>
      </c>
      <c r="C64" s="772" t="s">
        <v>19</v>
      </c>
      <c r="D64" s="772">
        <v>5549.2003303019101</v>
      </c>
      <c r="E64" s="772">
        <v>2982.2958581516</v>
      </c>
      <c r="F64" s="772">
        <v>65.043694654780197</v>
      </c>
      <c r="G64" s="772">
        <v>34.956305345219803</v>
      </c>
    </row>
    <row r="65" spans="1:7" x14ac:dyDescent="0.25">
      <c r="A65" s="772" t="s">
        <v>64</v>
      </c>
      <c r="B65" s="772" t="s">
        <v>65</v>
      </c>
      <c r="C65" s="772" t="s">
        <v>18</v>
      </c>
      <c r="D65" s="772">
        <v>7499.3968262102098</v>
      </c>
      <c r="E65" s="772">
        <v>3569.5141084418801</v>
      </c>
      <c r="F65" s="772">
        <v>67.751894206075505</v>
      </c>
      <c r="G65" s="772">
        <v>32.248105793924502</v>
      </c>
    </row>
    <row r="66" spans="1:7" x14ac:dyDescent="0.25">
      <c r="A66" s="772" t="s">
        <v>64</v>
      </c>
      <c r="B66" s="772" t="s">
        <v>65</v>
      </c>
      <c r="C66" s="772" t="s">
        <v>19</v>
      </c>
      <c r="D66" s="772">
        <v>5220.04043208854</v>
      </c>
      <c r="E66" s="772">
        <v>4402.4475472550803</v>
      </c>
      <c r="F66" s="772">
        <v>54.248344537237003</v>
      </c>
      <c r="G66" s="772">
        <v>45.751655462762997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2293</v>
      </c>
    </row>
    <row r="9" spans="1:4" x14ac:dyDescent="0.25">
      <c r="A9" t="s">
        <v>2288</v>
      </c>
    </row>
    <row r="10" spans="1:4" x14ac:dyDescent="0.25">
      <c r="A10" t="s">
        <v>2294</v>
      </c>
    </row>
    <row r="11" spans="1:4" x14ac:dyDescent="0.25">
      <c r="A11" t="s">
        <v>2295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2296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73" t="s">
        <v>16</v>
      </c>
      <c r="B17" s="773" t="s">
        <v>17</v>
      </c>
      <c r="C17" s="773" t="s">
        <v>18</v>
      </c>
      <c r="D17" s="773">
        <v>57800.940018652502</v>
      </c>
    </row>
    <row r="18" spans="1:4" x14ac:dyDescent="0.25">
      <c r="A18" s="773" t="s">
        <v>16</v>
      </c>
      <c r="B18" s="773" t="s">
        <v>17</v>
      </c>
      <c r="C18" s="773" t="s">
        <v>19</v>
      </c>
      <c r="D18" s="773">
        <v>122473.094340825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2297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74" t="s">
        <v>28</v>
      </c>
      <c r="B29" s="774" t="s">
        <v>29</v>
      </c>
      <c r="C29" s="774" t="s">
        <v>18</v>
      </c>
      <c r="D29" s="774">
        <v>162939.48118388699</v>
      </c>
    </row>
    <row r="30" spans="1:4" x14ac:dyDescent="0.25">
      <c r="A30" s="774" t="s">
        <v>28</v>
      </c>
      <c r="B30" s="774" t="s">
        <v>29</v>
      </c>
      <c r="C30" s="774" t="s">
        <v>19</v>
      </c>
      <c r="D30" s="774">
        <v>241073.98394885199</v>
      </c>
    </row>
    <row r="31" spans="1:4" x14ac:dyDescent="0.25">
      <c r="A31" s="774" t="s">
        <v>30</v>
      </c>
      <c r="B31" s="774" t="s">
        <v>31</v>
      </c>
      <c r="C31" s="774" t="s">
        <v>18</v>
      </c>
      <c r="D31" s="774">
        <v>35610.571891649503</v>
      </c>
    </row>
    <row r="32" spans="1:4" x14ac:dyDescent="0.25">
      <c r="A32" s="774" t="s">
        <v>30</v>
      </c>
      <c r="B32" s="774" t="s">
        <v>31</v>
      </c>
      <c r="C32" s="774" t="s">
        <v>19</v>
      </c>
      <c r="D32" s="774">
        <v>348354.35793359799</v>
      </c>
    </row>
    <row r="33" spans="1:4" x14ac:dyDescent="0.25">
      <c r="A33" s="774" t="s">
        <v>32</v>
      </c>
      <c r="B33" s="774" t="s">
        <v>33</v>
      </c>
      <c r="C33" s="774" t="s">
        <v>18</v>
      </c>
      <c r="D33" s="774">
        <v>23139.322144974001</v>
      </c>
    </row>
    <row r="34" spans="1:4" x14ac:dyDescent="0.25">
      <c r="A34" s="774" t="s">
        <v>32</v>
      </c>
      <c r="B34" s="774" t="s">
        <v>33</v>
      </c>
      <c r="C34" s="774" t="s">
        <v>19</v>
      </c>
      <c r="D34" s="774">
        <v>65368.041261606399</v>
      </c>
    </row>
    <row r="35" spans="1:4" x14ac:dyDescent="0.25">
      <c r="A35" s="774" t="s">
        <v>34</v>
      </c>
      <c r="B35" s="774" t="s">
        <v>35</v>
      </c>
      <c r="C35" s="774" t="s">
        <v>18</v>
      </c>
      <c r="D35" s="774">
        <v>38537.641735056597</v>
      </c>
    </row>
    <row r="36" spans="1:4" x14ac:dyDescent="0.25">
      <c r="A36" s="774" t="s">
        <v>34</v>
      </c>
      <c r="B36" s="774" t="s">
        <v>35</v>
      </c>
      <c r="C36" s="774" t="s">
        <v>19</v>
      </c>
      <c r="D36" s="774">
        <v>42637.766337401998</v>
      </c>
    </row>
    <row r="37" spans="1:4" x14ac:dyDescent="0.25">
      <c r="A37" s="774" t="s">
        <v>36</v>
      </c>
      <c r="B37" s="774" t="s">
        <v>37</v>
      </c>
      <c r="C37" s="774" t="s">
        <v>18</v>
      </c>
      <c r="D37" s="774">
        <v>36321.751691265199</v>
      </c>
    </row>
    <row r="38" spans="1:4" x14ac:dyDescent="0.25">
      <c r="A38" s="774" t="s">
        <v>36</v>
      </c>
      <c r="B38" s="774" t="s">
        <v>37</v>
      </c>
      <c r="C38" s="774" t="s">
        <v>19</v>
      </c>
      <c r="D38" s="774">
        <v>37960.020105035299</v>
      </c>
    </row>
    <row r="39" spans="1:4" x14ac:dyDescent="0.25">
      <c r="A39" s="774" t="s">
        <v>38</v>
      </c>
      <c r="B39" s="774" t="s">
        <v>39</v>
      </c>
      <c r="C39" s="774" t="s">
        <v>18</v>
      </c>
      <c r="D39" s="774">
        <v>77118.299566554706</v>
      </c>
    </row>
    <row r="40" spans="1:4" x14ac:dyDescent="0.25">
      <c r="A40" s="774" t="s">
        <v>38</v>
      </c>
      <c r="B40" s="774" t="s">
        <v>39</v>
      </c>
      <c r="C40" s="774" t="s">
        <v>19</v>
      </c>
      <c r="D40" s="774">
        <v>71918.590360950402</v>
      </c>
    </row>
    <row r="41" spans="1:4" x14ac:dyDescent="0.25">
      <c r="A41" s="774" t="s">
        <v>40</v>
      </c>
      <c r="B41" s="774" t="s">
        <v>41</v>
      </c>
      <c r="C41" s="774" t="s">
        <v>18</v>
      </c>
      <c r="D41" s="774">
        <v>59242.358307847899</v>
      </c>
    </row>
    <row r="42" spans="1:4" x14ac:dyDescent="0.25">
      <c r="A42" s="774" t="s">
        <v>40</v>
      </c>
      <c r="B42" s="774" t="s">
        <v>41</v>
      </c>
      <c r="C42" s="774" t="s">
        <v>19</v>
      </c>
      <c r="D42" s="774">
        <v>56565.298970863601</v>
      </c>
    </row>
    <row r="43" spans="1:4" x14ac:dyDescent="0.25">
      <c r="A43" s="774" t="s">
        <v>42</v>
      </c>
      <c r="B43" s="774" t="s">
        <v>43</v>
      </c>
      <c r="C43" s="774" t="s">
        <v>18</v>
      </c>
      <c r="D43" s="774">
        <v>61203.730127314397</v>
      </c>
    </row>
    <row r="44" spans="1:4" x14ac:dyDescent="0.25">
      <c r="A44" s="774" t="s">
        <v>42</v>
      </c>
      <c r="B44" s="774" t="s">
        <v>43</v>
      </c>
      <c r="C44" s="774" t="s">
        <v>19</v>
      </c>
      <c r="D44" s="774">
        <v>93228.805970544403</v>
      </c>
    </row>
    <row r="45" spans="1:4" x14ac:dyDescent="0.25">
      <c r="A45" s="774" t="s">
        <v>44</v>
      </c>
      <c r="B45" s="774" t="s">
        <v>45</v>
      </c>
      <c r="C45" s="774" t="s">
        <v>18</v>
      </c>
      <c r="D45" s="774">
        <v>49552.753404639203</v>
      </c>
    </row>
    <row r="46" spans="1:4" x14ac:dyDescent="0.25">
      <c r="A46" s="774" t="s">
        <v>44</v>
      </c>
      <c r="B46" s="774" t="s">
        <v>45</v>
      </c>
      <c r="C46" s="774" t="s">
        <v>19</v>
      </c>
      <c r="D46" s="774">
        <v>159233.505815212</v>
      </c>
    </row>
    <row r="47" spans="1:4" x14ac:dyDescent="0.25">
      <c r="A47" s="774" t="s">
        <v>46</v>
      </c>
      <c r="B47" s="774" t="s">
        <v>47</v>
      </c>
      <c r="C47" s="774" t="s">
        <v>18</v>
      </c>
      <c r="D47" s="774">
        <v>102380.15742340899</v>
      </c>
    </row>
    <row r="48" spans="1:4" x14ac:dyDescent="0.25">
      <c r="A48" s="774" t="s">
        <v>46</v>
      </c>
      <c r="B48" s="774" t="s">
        <v>47</v>
      </c>
      <c r="C48" s="774" t="s">
        <v>19</v>
      </c>
      <c r="D48" s="774">
        <v>109688.072088815</v>
      </c>
    </row>
    <row r="49" spans="1:4" x14ac:dyDescent="0.25">
      <c r="A49" s="774" t="s">
        <v>48</v>
      </c>
      <c r="B49" s="774" t="s">
        <v>49</v>
      </c>
      <c r="C49" s="774" t="s">
        <v>18</v>
      </c>
      <c r="D49" s="774">
        <v>56075.212982035497</v>
      </c>
    </row>
    <row r="50" spans="1:4" x14ac:dyDescent="0.25">
      <c r="A50" s="774" t="s">
        <v>48</v>
      </c>
      <c r="B50" s="774" t="s">
        <v>49</v>
      </c>
      <c r="C50" s="774" t="s">
        <v>19</v>
      </c>
      <c r="D50" s="774">
        <v>156367.68355548399</v>
      </c>
    </row>
    <row r="51" spans="1:4" x14ac:dyDescent="0.25">
      <c r="A51" s="774" t="s">
        <v>50</v>
      </c>
      <c r="B51" s="774" t="s">
        <v>51</v>
      </c>
      <c r="C51" s="774" t="s">
        <v>18</v>
      </c>
      <c r="D51" s="774">
        <v>64786.828868308701</v>
      </c>
    </row>
    <row r="52" spans="1:4" x14ac:dyDescent="0.25">
      <c r="A52" s="774" t="s">
        <v>50</v>
      </c>
      <c r="B52" s="774" t="s">
        <v>51</v>
      </c>
      <c r="C52" s="774" t="s">
        <v>19</v>
      </c>
      <c r="D52" s="774">
        <v>137735.72596326401</v>
      </c>
    </row>
    <row r="53" spans="1:4" x14ac:dyDescent="0.25">
      <c r="A53" s="774" t="s">
        <v>52</v>
      </c>
      <c r="B53" s="774" t="s">
        <v>53</v>
      </c>
      <c r="C53" s="774" t="s">
        <v>18</v>
      </c>
      <c r="D53" s="774">
        <v>500000</v>
      </c>
    </row>
    <row r="54" spans="1:4" x14ac:dyDescent="0.25">
      <c r="A54" s="774" t="s">
        <v>52</v>
      </c>
      <c r="B54" s="774" t="s">
        <v>53</v>
      </c>
      <c r="C54" s="774" t="s">
        <v>19</v>
      </c>
      <c r="D54" s="774">
        <v>304305.42315260298</v>
      </c>
    </row>
    <row r="55" spans="1:4" x14ac:dyDescent="0.25">
      <c r="A55" s="774" t="s">
        <v>54</v>
      </c>
      <c r="B55" s="774" t="s">
        <v>55</v>
      </c>
      <c r="C55" s="774" t="s">
        <v>18</v>
      </c>
      <c r="D55" s="774">
        <v>57593.283837483097</v>
      </c>
    </row>
    <row r="56" spans="1:4" x14ac:dyDescent="0.25">
      <c r="A56" s="774" t="s">
        <v>54</v>
      </c>
      <c r="B56" s="774" t="s">
        <v>55</v>
      </c>
      <c r="C56" s="774" t="s">
        <v>19</v>
      </c>
      <c r="D56" s="774">
        <v>113319.901446862</v>
      </c>
    </row>
    <row r="57" spans="1:4" x14ac:dyDescent="0.25">
      <c r="A57" s="774" t="s">
        <v>56</v>
      </c>
      <c r="B57" s="774" t="s">
        <v>57</v>
      </c>
      <c r="C57" s="774" t="s">
        <v>18</v>
      </c>
      <c r="D57" s="774">
        <v>128655.848558311</v>
      </c>
    </row>
    <row r="58" spans="1:4" x14ac:dyDescent="0.25">
      <c r="A58" s="774" t="s">
        <v>56</v>
      </c>
      <c r="B58" s="774" t="s">
        <v>57</v>
      </c>
      <c r="C58" s="774" t="s">
        <v>19</v>
      </c>
      <c r="D58" s="774">
        <v>134090.67030801799</v>
      </c>
    </row>
    <row r="59" spans="1:4" x14ac:dyDescent="0.25">
      <c r="A59" s="774" t="s">
        <v>58</v>
      </c>
      <c r="B59" s="774" t="s">
        <v>59</v>
      </c>
      <c r="C59" s="774" t="s">
        <v>18</v>
      </c>
      <c r="D59" s="774">
        <v>91233.426862823093</v>
      </c>
    </row>
    <row r="60" spans="1:4" x14ac:dyDescent="0.25">
      <c r="A60" s="774" t="s">
        <v>58</v>
      </c>
      <c r="B60" s="774" t="s">
        <v>59</v>
      </c>
      <c r="C60" s="774" t="s">
        <v>19</v>
      </c>
      <c r="D60" s="774">
        <v>94785.4144272259</v>
      </c>
    </row>
    <row r="61" spans="1:4" x14ac:dyDescent="0.25">
      <c r="A61" s="774" t="s">
        <v>60</v>
      </c>
      <c r="B61" s="774" t="s">
        <v>61</v>
      </c>
      <c r="C61" s="774" t="s">
        <v>18</v>
      </c>
      <c r="D61" s="774">
        <v>52031.353605686003</v>
      </c>
    </row>
    <row r="62" spans="1:4" x14ac:dyDescent="0.25">
      <c r="A62" s="774" t="s">
        <v>60</v>
      </c>
      <c r="B62" s="774" t="s">
        <v>61</v>
      </c>
      <c r="C62" s="774" t="s">
        <v>19</v>
      </c>
      <c r="D62" s="774">
        <v>156619.742344636</v>
      </c>
    </row>
    <row r="63" spans="1:4" x14ac:dyDescent="0.25">
      <c r="A63" s="774" t="s">
        <v>62</v>
      </c>
      <c r="B63" s="774" t="s">
        <v>63</v>
      </c>
      <c r="C63" s="774" t="s">
        <v>18</v>
      </c>
      <c r="D63" s="774">
        <v>38494.153604496802</v>
      </c>
    </row>
    <row r="64" spans="1:4" x14ac:dyDescent="0.25">
      <c r="A64" s="774" t="s">
        <v>62</v>
      </c>
      <c r="B64" s="774" t="s">
        <v>63</v>
      </c>
      <c r="C64" s="774" t="s">
        <v>19</v>
      </c>
      <c r="D64" s="774">
        <v>53400.467063280303</v>
      </c>
    </row>
    <row r="65" spans="1:4" x14ac:dyDescent="0.25">
      <c r="A65" s="774" t="s">
        <v>64</v>
      </c>
      <c r="B65" s="774" t="s">
        <v>65</v>
      </c>
      <c r="C65" s="774" t="s">
        <v>18</v>
      </c>
      <c r="D65" s="774">
        <v>27586.950593461399</v>
      </c>
    </row>
    <row r="66" spans="1:4" x14ac:dyDescent="0.25">
      <c r="A66" s="774" t="s">
        <v>64</v>
      </c>
      <c r="B66" s="774" t="s">
        <v>65</v>
      </c>
      <c r="C66" s="774" t="s">
        <v>19</v>
      </c>
      <c r="D66" s="774">
        <v>37170.0508009193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2298</v>
      </c>
    </row>
    <row r="9" spans="1:7" x14ac:dyDescent="0.25">
      <c r="A9" t="s">
        <v>2299</v>
      </c>
    </row>
    <row r="10" spans="1:7" x14ac:dyDescent="0.25">
      <c r="A10" t="s">
        <v>2300</v>
      </c>
    </row>
    <row r="11" spans="1:7" x14ac:dyDescent="0.25">
      <c r="A11" t="s">
        <v>2301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75" t="s">
        <v>16</v>
      </c>
      <c r="B17" s="775" t="s">
        <v>17</v>
      </c>
      <c r="C17" s="775" t="s">
        <v>18</v>
      </c>
      <c r="D17" s="775">
        <v>1438.31507552687</v>
      </c>
      <c r="E17" s="775">
        <v>62169.458682762102</v>
      </c>
      <c r="F17" s="775">
        <v>2.2612253039895802</v>
      </c>
      <c r="G17" s="775">
        <v>97.738774696010395</v>
      </c>
    </row>
    <row r="18" spans="1:7" x14ac:dyDescent="0.25">
      <c r="A18" s="775" t="s">
        <v>16</v>
      </c>
      <c r="B18" s="775" t="s">
        <v>17</v>
      </c>
      <c r="C18" s="775" t="s">
        <v>19</v>
      </c>
      <c r="D18" s="775">
        <v>23850.671926659401</v>
      </c>
      <c r="E18" s="775">
        <v>163551.48026139301</v>
      </c>
      <c r="F18" s="775">
        <v>12.727000009437401</v>
      </c>
      <c r="G18" s="775">
        <v>87.272999990562596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2303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76" t="s">
        <v>28</v>
      </c>
      <c r="B29" s="776" t="s">
        <v>29</v>
      </c>
      <c r="C29" s="776" t="s">
        <v>18</v>
      </c>
      <c r="D29" s="776">
        <v>0</v>
      </c>
      <c r="E29" s="776">
        <v>1796.56174345709</v>
      </c>
      <c r="F29" s="776">
        <v>0</v>
      </c>
      <c r="G29" s="776">
        <v>100</v>
      </c>
    </row>
    <row r="30" spans="1:7" x14ac:dyDescent="0.25">
      <c r="A30" s="776" t="s">
        <v>28</v>
      </c>
      <c r="B30" s="776" t="s">
        <v>29</v>
      </c>
      <c r="C30" s="776" t="s">
        <v>19</v>
      </c>
      <c r="D30" s="776">
        <v>3424.6435105957598</v>
      </c>
      <c r="E30" s="776">
        <v>15147.565679068301</v>
      </c>
      <c r="F30" s="776">
        <v>18.4396130563814</v>
      </c>
      <c r="G30" s="776">
        <v>81.560386943618596</v>
      </c>
    </row>
    <row r="31" spans="1:7" x14ac:dyDescent="0.25">
      <c r="A31" s="776" t="s">
        <v>30</v>
      </c>
      <c r="B31" s="776" t="s">
        <v>31</v>
      </c>
      <c r="C31" s="776" t="s">
        <v>18</v>
      </c>
      <c r="D31" s="776">
        <v>0</v>
      </c>
      <c r="E31" s="776">
        <v>478.43987122422902</v>
      </c>
      <c r="F31" s="776">
        <v>0</v>
      </c>
      <c r="G31" s="776">
        <v>100</v>
      </c>
    </row>
    <row r="32" spans="1:7" x14ac:dyDescent="0.25">
      <c r="A32" s="776" t="s">
        <v>30</v>
      </c>
      <c r="B32" s="776" t="s">
        <v>31</v>
      </c>
      <c r="C32" s="776" t="s">
        <v>19</v>
      </c>
      <c r="D32" s="776">
        <v>2325.2924809983601</v>
      </c>
      <c r="E32" s="776">
        <v>2850.89484186857</v>
      </c>
      <c r="F32" s="776">
        <v>44.922881185653203</v>
      </c>
      <c r="G32" s="776">
        <v>55.077118814346797</v>
      </c>
    </row>
    <row r="33" spans="1:7" x14ac:dyDescent="0.25">
      <c r="A33" s="776" t="s">
        <v>32</v>
      </c>
      <c r="B33" s="776" t="s">
        <v>33</v>
      </c>
      <c r="C33" s="776" t="s">
        <v>18</v>
      </c>
      <c r="D33" s="776">
        <v>29.105732771791399</v>
      </c>
      <c r="E33" s="776">
        <v>1979.0941880083201</v>
      </c>
      <c r="F33" s="776">
        <v>1.4493443840235301</v>
      </c>
      <c r="G33" s="776">
        <v>98.550655615976495</v>
      </c>
    </row>
    <row r="34" spans="1:7" x14ac:dyDescent="0.25">
      <c r="A34" s="776" t="s">
        <v>32</v>
      </c>
      <c r="B34" s="776" t="s">
        <v>33</v>
      </c>
      <c r="C34" s="776" t="s">
        <v>19</v>
      </c>
      <c r="D34" s="776">
        <v>125.51809806076101</v>
      </c>
      <c r="E34" s="776">
        <v>2880.9317024673001</v>
      </c>
      <c r="F34" s="776">
        <v>4.1749607140859304</v>
      </c>
      <c r="G34" s="776">
        <v>95.825039285914102</v>
      </c>
    </row>
    <row r="35" spans="1:7" x14ac:dyDescent="0.25">
      <c r="A35" s="776" t="s">
        <v>34</v>
      </c>
      <c r="B35" s="776" t="s">
        <v>35</v>
      </c>
      <c r="C35" s="776" t="s">
        <v>18</v>
      </c>
      <c r="D35" s="776">
        <v>95.684967059165999</v>
      </c>
      <c r="E35" s="776">
        <v>4293.52247139671</v>
      </c>
      <c r="F35" s="776">
        <v>2.1800055796138902</v>
      </c>
      <c r="G35" s="776">
        <v>97.819994420386095</v>
      </c>
    </row>
    <row r="36" spans="1:7" x14ac:dyDescent="0.25">
      <c r="A36" s="776" t="s">
        <v>34</v>
      </c>
      <c r="B36" s="776" t="s">
        <v>35</v>
      </c>
      <c r="C36" s="776" t="s">
        <v>19</v>
      </c>
      <c r="D36" s="776">
        <v>425.61484520590398</v>
      </c>
      <c r="E36" s="776">
        <v>11374.190028537099</v>
      </c>
      <c r="F36" s="776">
        <v>3.6069651130671199</v>
      </c>
      <c r="G36" s="776">
        <v>96.393034886932895</v>
      </c>
    </row>
    <row r="37" spans="1:7" x14ac:dyDescent="0.25">
      <c r="A37" s="776" t="s">
        <v>36</v>
      </c>
      <c r="B37" s="776" t="s">
        <v>37</v>
      </c>
      <c r="C37" s="776" t="s">
        <v>18</v>
      </c>
      <c r="D37" s="776">
        <v>0</v>
      </c>
      <c r="E37" s="776">
        <v>4705.2458846715399</v>
      </c>
      <c r="F37" s="776">
        <v>0</v>
      </c>
      <c r="G37" s="776">
        <v>100</v>
      </c>
    </row>
    <row r="38" spans="1:7" x14ac:dyDescent="0.25">
      <c r="A38" s="776" t="s">
        <v>36</v>
      </c>
      <c r="B38" s="776" t="s">
        <v>37</v>
      </c>
      <c r="C38" s="776" t="s">
        <v>19</v>
      </c>
      <c r="D38" s="776">
        <v>111.080053268566</v>
      </c>
      <c r="E38" s="776">
        <v>9155.0781462663708</v>
      </c>
      <c r="F38" s="776">
        <v>1.1987713880617901</v>
      </c>
      <c r="G38" s="776">
        <v>98.8012286119382</v>
      </c>
    </row>
    <row r="39" spans="1:7" x14ac:dyDescent="0.25">
      <c r="A39" s="776" t="s">
        <v>38</v>
      </c>
      <c r="B39" s="776" t="s">
        <v>39</v>
      </c>
      <c r="C39" s="776" t="s">
        <v>18</v>
      </c>
      <c r="D39" s="776">
        <v>0</v>
      </c>
      <c r="E39" s="776">
        <v>1604.47706127328</v>
      </c>
      <c r="F39" s="776">
        <v>0</v>
      </c>
      <c r="G39" s="776">
        <v>100</v>
      </c>
    </row>
    <row r="40" spans="1:7" x14ac:dyDescent="0.25">
      <c r="A40" s="776" t="s">
        <v>38</v>
      </c>
      <c r="B40" s="776" t="s">
        <v>39</v>
      </c>
      <c r="C40" s="776" t="s">
        <v>19</v>
      </c>
      <c r="D40" s="776">
        <v>349.003867066064</v>
      </c>
      <c r="E40" s="776">
        <v>3839.20524534674</v>
      </c>
      <c r="F40" s="776">
        <v>8.3330095918970102</v>
      </c>
      <c r="G40" s="776">
        <v>91.666990408103004</v>
      </c>
    </row>
    <row r="41" spans="1:7" x14ac:dyDescent="0.25">
      <c r="A41" s="776" t="s">
        <v>40</v>
      </c>
      <c r="B41" s="776" t="s">
        <v>41</v>
      </c>
      <c r="C41" s="776" t="s">
        <v>18</v>
      </c>
      <c r="D41" s="776">
        <v>0</v>
      </c>
      <c r="E41" s="776">
        <v>5194.6254939746996</v>
      </c>
      <c r="F41" s="776">
        <v>0</v>
      </c>
      <c r="G41" s="776">
        <v>100</v>
      </c>
    </row>
    <row r="42" spans="1:7" x14ac:dyDescent="0.25">
      <c r="A42" s="776" t="s">
        <v>40</v>
      </c>
      <c r="B42" s="776" t="s">
        <v>41</v>
      </c>
      <c r="C42" s="776" t="s">
        <v>19</v>
      </c>
      <c r="D42" s="776">
        <v>127.012031076821</v>
      </c>
      <c r="E42" s="776">
        <v>18289.407931750899</v>
      </c>
      <c r="F42" s="776">
        <v>0.68966732586021695</v>
      </c>
      <c r="G42" s="776">
        <v>99.310332674139801</v>
      </c>
    </row>
    <row r="43" spans="1:7" x14ac:dyDescent="0.25">
      <c r="A43" s="776" t="s">
        <v>42</v>
      </c>
      <c r="B43" s="776" t="s">
        <v>43</v>
      </c>
      <c r="C43" s="776" t="s">
        <v>18</v>
      </c>
      <c r="D43" s="776">
        <v>294.58132208728301</v>
      </c>
      <c r="E43" s="776">
        <v>9294.8933107653902</v>
      </c>
      <c r="F43" s="776">
        <v>3.07192347199162</v>
      </c>
      <c r="G43" s="776">
        <v>96.928076528008404</v>
      </c>
    </row>
    <row r="44" spans="1:7" x14ac:dyDescent="0.25">
      <c r="A44" s="776" t="s">
        <v>42</v>
      </c>
      <c r="B44" s="776" t="s">
        <v>43</v>
      </c>
      <c r="C44" s="776" t="s">
        <v>19</v>
      </c>
      <c r="D44" s="776">
        <v>3038.3186000683199</v>
      </c>
      <c r="E44" s="776">
        <v>17340.8078888776</v>
      </c>
      <c r="F44" s="776">
        <v>14.908973658495</v>
      </c>
      <c r="G44" s="776">
        <v>85.091026341505</v>
      </c>
    </row>
    <row r="45" spans="1:7" x14ac:dyDescent="0.25">
      <c r="A45" s="776" t="s">
        <v>44</v>
      </c>
      <c r="B45" s="776" t="s">
        <v>45</v>
      </c>
      <c r="C45" s="776" t="s">
        <v>18</v>
      </c>
      <c r="D45" s="776">
        <v>0</v>
      </c>
      <c r="E45" s="776">
        <v>1470.5670484438499</v>
      </c>
      <c r="F45" s="776">
        <v>0</v>
      </c>
      <c r="G45" s="776">
        <v>100</v>
      </c>
    </row>
    <row r="46" spans="1:7" x14ac:dyDescent="0.25">
      <c r="A46" s="776" t="s">
        <v>44</v>
      </c>
      <c r="B46" s="776" t="s">
        <v>45</v>
      </c>
      <c r="C46" s="776" t="s">
        <v>19</v>
      </c>
      <c r="D46" s="776">
        <v>2536.3530846948502</v>
      </c>
      <c r="E46" s="776">
        <v>7095.8635427746403</v>
      </c>
      <c r="F46" s="776">
        <v>26.331977184375098</v>
      </c>
      <c r="G46" s="776">
        <v>73.668022815624894</v>
      </c>
    </row>
    <row r="47" spans="1:7" x14ac:dyDescent="0.25">
      <c r="A47" s="776" t="s">
        <v>46</v>
      </c>
      <c r="B47" s="776" t="s">
        <v>47</v>
      </c>
      <c r="C47" s="776" t="s">
        <v>18</v>
      </c>
      <c r="D47" s="776">
        <v>629.56792466048501</v>
      </c>
      <c r="E47" s="776">
        <v>3707.6912674958699</v>
      </c>
      <c r="F47" s="776">
        <v>14.5153401438175</v>
      </c>
      <c r="G47" s="776">
        <v>85.484659856182503</v>
      </c>
    </row>
    <row r="48" spans="1:7" x14ac:dyDescent="0.25">
      <c r="A48" s="776" t="s">
        <v>46</v>
      </c>
      <c r="B48" s="776" t="s">
        <v>47</v>
      </c>
      <c r="C48" s="776" t="s">
        <v>19</v>
      </c>
      <c r="D48" s="776">
        <v>1344.34206160285</v>
      </c>
      <c r="E48" s="776">
        <v>17729.186979605402</v>
      </c>
      <c r="F48" s="776">
        <v>7.0482083242089502</v>
      </c>
      <c r="G48" s="776">
        <v>92.9517916757911</v>
      </c>
    </row>
    <row r="49" spans="1:7" x14ac:dyDescent="0.25">
      <c r="A49" s="776" t="s">
        <v>48</v>
      </c>
      <c r="B49" s="776" t="s">
        <v>49</v>
      </c>
      <c r="C49" s="776" t="s">
        <v>18</v>
      </c>
      <c r="D49" s="776">
        <v>0</v>
      </c>
      <c r="E49" s="776">
        <v>9743.57602904339</v>
      </c>
      <c r="F49" s="776">
        <v>0</v>
      </c>
      <c r="G49" s="776">
        <v>100</v>
      </c>
    </row>
    <row r="50" spans="1:7" x14ac:dyDescent="0.25">
      <c r="A50" s="776" t="s">
        <v>48</v>
      </c>
      <c r="B50" s="776" t="s">
        <v>49</v>
      </c>
      <c r="C50" s="776" t="s">
        <v>19</v>
      </c>
      <c r="D50" s="776">
        <v>6711.2864455929302</v>
      </c>
      <c r="E50" s="776">
        <v>25818.9597211697</v>
      </c>
      <c r="F50" s="776">
        <v>20.6309119555637</v>
      </c>
      <c r="G50" s="776">
        <v>79.369088044436296</v>
      </c>
    </row>
    <row r="51" spans="1:7" x14ac:dyDescent="0.25">
      <c r="A51" s="776" t="s">
        <v>50</v>
      </c>
      <c r="B51" s="776" t="s">
        <v>51</v>
      </c>
      <c r="C51" s="776" t="s">
        <v>18</v>
      </c>
      <c r="D51" s="776">
        <v>60.869890662874901</v>
      </c>
      <c r="E51" s="776">
        <v>1365.5493462667</v>
      </c>
      <c r="F51" s="776">
        <v>4.2673212115324501</v>
      </c>
      <c r="G51" s="776">
        <v>95.732678788467595</v>
      </c>
    </row>
    <row r="52" spans="1:7" x14ac:dyDescent="0.25">
      <c r="A52" s="776" t="s">
        <v>50</v>
      </c>
      <c r="B52" s="776" t="s">
        <v>51</v>
      </c>
      <c r="C52" s="776" t="s">
        <v>19</v>
      </c>
      <c r="D52" s="776">
        <v>604.47681982511904</v>
      </c>
      <c r="E52" s="776">
        <v>3150.00001680178</v>
      </c>
      <c r="F52" s="776">
        <v>16.100161117738899</v>
      </c>
      <c r="G52" s="776">
        <v>83.899838882261093</v>
      </c>
    </row>
    <row r="53" spans="1:7" x14ac:dyDescent="0.25">
      <c r="A53" s="776" t="s">
        <v>52</v>
      </c>
      <c r="B53" s="776" t="s">
        <v>53</v>
      </c>
      <c r="C53" s="776" t="s">
        <v>18</v>
      </c>
      <c r="D53" s="776">
        <v>85.3302831481314</v>
      </c>
      <c r="E53" s="776">
        <v>0</v>
      </c>
      <c r="F53" s="776">
        <v>100</v>
      </c>
      <c r="G53" s="776">
        <v>0</v>
      </c>
    </row>
    <row r="54" spans="1:7" x14ac:dyDescent="0.25">
      <c r="A54" s="776" t="s">
        <v>52</v>
      </c>
      <c r="B54" s="776" t="s">
        <v>53</v>
      </c>
      <c r="C54" s="776" t="s">
        <v>19</v>
      </c>
      <c r="D54" s="776">
        <v>1006.70382232703</v>
      </c>
      <c r="E54" s="776">
        <v>1896.9928094690199</v>
      </c>
      <c r="F54" s="776">
        <v>34.669731379766901</v>
      </c>
      <c r="G54" s="776">
        <v>65.330268620233099</v>
      </c>
    </row>
    <row r="55" spans="1:7" x14ac:dyDescent="0.25">
      <c r="A55" s="776" t="s">
        <v>54</v>
      </c>
      <c r="B55" s="776" t="s">
        <v>55</v>
      </c>
      <c r="C55" s="776" t="s">
        <v>18</v>
      </c>
      <c r="D55" s="776">
        <v>32.646103149596399</v>
      </c>
      <c r="E55" s="776">
        <v>579.96989443867506</v>
      </c>
      <c r="F55" s="776">
        <v>5.3289668043467104</v>
      </c>
      <c r="G55" s="776">
        <v>94.671033195653294</v>
      </c>
    </row>
    <row r="56" spans="1:7" x14ac:dyDescent="0.25">
      <c r="A56" s="776" t="s">
        <v>54</v>
      </c>
      <c r="B56" s="776" t="s">
        <v>55</v>
      </c>
      <c r="C56" s="776" t="s">
        <v>19</v>
      </c>
      <c r="D56" s="776">
        <v>240.45547046175801</v>
      </c>
      <c r="E56" s="776">
        <v>1454.3960386351</v>
      </c>
      <c r="F56" s="776">
        <v>14.187406340387399</v>
      </c>
      <c r="G56" s="776">
        <v>85.812593659612602</v>
      </c>
    </row>
    <row r="57" spans="1:7" x14ac:dyDescent="0.25">
      <c r="A57" s="776" t="s">
        <v>56</v>
      </c>
      <c r="B57" s="776" t="s">
        <v>57</v>
      </c>
      <c r="C57" s="776" t="s">
        <v>18</v>
      </c>
      <c r="D57" s="776">
        <v>0</v>
      </c>
      <c r="E57" s="776">
        <v>494.35785709342201</v>
      </c>
      <c r="F57" s="776">
        <v>0</v>
      </c>
      <c r="G57" s="776">
        <v>100</v>
      </c>
    </row>
    <row r="58" spans="1:7" x14ac:dyDescent="0.25">
      <c r="A58" s="776" t="s">
        <v>56</v>
      </c>
      <c r="B58" s="776" t="s">
        <v>57</v>
      </c>
      <c r="C58" s="776" t="s">
        <v>19</v>
      </c>
      <c r="D58" s="776">
        <v>319.500218001799</v>
      </c>
      <c r="E58" s="776">
        <v>1517.35423606216</v>
      </c>
      <c r="F58" s="776">
        <v>17.393877740009199</v>
      </c>
      <c r="G58" s="776">
        <v>82.606122259990798</v>
      </c>
    </row>
    <row r="59" spans="1:7" x14ac:dyDescent="0.25">
      <c r="A59" s="776" t="s">
        <v>58</v>
      </c>
      <c r="B59" s="776" t="s">
        <v>59</v>
      </c>
      <c r="C59" s="776" t="s">
        <v>18</v>
      </c>
      <c r="D59" s="776">
        <v>210.52885198754399</v>
      </c>
      <c r="E59" s="776">
        <v>700.24670377801999</v>
      </c>
      <c r="F59" s="776">
        <v>23.115338422821601</v>
      </c>
      <c r="G59" s="776">
        <v>76.884661577178406</v>
      </c>
    </row>
    <row r="60" spans="1:7" x14ac:dyDescent="0.25">
      <c r="A60" s="776" t="s">
        <v>58</v>
      </c>
      <c r="B60" s="776" t="s">
        <v>59</v>
      </c>
      <c r="C60" s="776" t="s">
        <v>19</v>
      </c>
      <c r="D60" s="776">
        <v>749.92768876109699</v>
      </c>
      <c r="E60" s="776">
        <v>6024.3755556030101</v>
      </c>
      <c r="F60" s="776">
        <v>11.070181857964499</v>
      </c>
      <c r="G60" s="776">
        <v>88.929818142035501</v>
      </c>
    </row>
    <row r="61" spans="1:7" x14ac:dyDescent="0.25">
      <c r="A61" s="776" t="s">
        <v>60</v>
      </c>
      <c r="B61" s="776" t="s">
        <v>61</v>
      </c>
      <c r="C61" s="776" t="s">
        <v>18</v>
      </c>
      <c r="D61" s="776">
        <v>0</v>
      </c>
      <c r="E61" s="776">
        <v>114.28564357248101</v>
      </c>
      <c r="F61" s="776">
        <v>0</v>
      </c>
      <c r="G61" s="776">
        <v>100</v>
      </c>
    </row>
    <row r="62" spans="1:7" x14ac:dyDescent="0.25">
      <c r="A62" s="776" t="s">
        <v>60</v>
      </c>
      <c r="B62" s="776" t="s">
        <v>61</v>
      </c>
      <c r="C62" s="776" t="s">
        <v>19</v>
      </c>
      <c r="D62" s="776">
        <v>29.761815803350501</v>
      </c>
      <c r="E62" s="776">
        <v>213.66674254061499</v>
      </c>
      <c r="F62" s="776">
        <v>12.2260986984514</v>
      </c>
      <c r="G62" s="776">
        <v>87.773901301548605</v>
      </c>
    </row>
    <row r="63" spans="1:7" x14ac:dyDescent="0.25">
      <c r="A63" s="776" t="s">
        <v>62</v>
      </c>
      <c r="B63" s="776" t="s">
        <v>63</v>
      </c>
      <c r="C63" s="776" t="s">
        <v>18</v>
      </c>
      <c r="D63" s="776">
        <v>0</v>
      </c>
      <c r="E63" s="776">
        <v>3577.4439332063098</v>
      </c>
      <c r="F63" s="776">
        <v>0</v>
      </c>
      <c r="G63" s="776">
        <v>100</v>
      </c>
    </row>
    <row r="64" spans="1:7" x14ac:dyDescent="0.25">
      <c r="A64" s="776" t="s">
        <v>62</v>
      </c>
      <c r="B64" s="776" t="s">
        <v>63</v>
      </c>
      <c r="C64" s="776" t="s">
        <v>19</v>
      </c>
      <c r="D64" s="776">
        <v>285.05292895265001</v>
      </c>
      <c r="E64" s="776">
        <v>8246.4432595008493</v>
      </c>
      <c r="F64" s="776">
        <v>3.34118333591287</v>
      </c>
      <c r="G64" s="776">
        <v>96.658816664087098</v>
      </c>
    </row>
    <row r="65" spans="1:7" x14ac:dyDescent="0.25">
      <c r="A65" s="776" t="s">
        <v>64</v>
      </c>
      <c r="B65" s="776" t="s">
        <v>65</v>
      </c>
      <c r="C65" s="776" t="s">
        <v>18</v>
      </c>
      <c r="D65" s="776">
        <v>0</v>
      </c>
      <c r="E65" s="776">
        <v>11068.9109346521</v>
      </c>
      <c r="F65" s="776">
        <v>0</v>
      </c>
      <c r="G65" s="776">
        <v>100</v>
      </c>
    </row>
    <row r="66" spans="1:7" x14ac:dyDescent="0.25">
      <c r="A66" s="776" t="s">
        <v>64</v>
      </c>
      <c r="B66" s="776" t="s">
        <v>65</v>
      </c>
      <c r="C66" s="776" t="s">
        <v>19</v>
      </c>
      <c r="D66" s="776">
        <v>96.328084295426194</v>
      </c>
      <c r="E66" s="776">
        <v>9526.1598950481894</v>
      </c>
      <c r="F66" s="776">
        <v>1.0010725344860001</v>
      </c>
      <c r="G66" s="776">
        <v>98.998927465514001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2304</v>
      </c>
    </row>
    <row r="9" spans="1:4" x14ac:dyDescent="0.25">
      <c r="A9" t="s">
        <v>2299</v>
      </c>
    </row>
    <row r="10" spans="1:4" x14ac:dyDescent="0.25">
      <c r="A10" t="s">
        <v>2305</v>
      </c>
    </row>
    <row r="11" spans="1:4" x14ac:dyDescent="0.25">
      <c r="A11" t="s">
        <v>2306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2307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77" t="s">
        <v>16</v>
      </c>
      <c r="B17" s="777" t="s">
        <v>17</v>
      </c>
      <c r="C17" s="777" t="s">
        <v>18</v>
      </c>
      <c r="D17" s="777">
        <v>98734.957642261506</v>
      </c>
    </row>
    <row r="18" spans="1:4" x14ac:dyDescent="0.25">
      <c r="A18" s="777" t="s">
        <v>16</v>
      </c>
      <c r="B18" s="777" t="s">
        <v>17</v>
      </c>
      <c r="C18" s="777" t="s">
        <v>19</v>
      </c>
      <c r="D18" s="777">
        <v>137943.50567129601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2308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78" t="s">
        <v>28</v>
      </c>
      <c r="B29" s="778" t="s">
        <v>29</v>
      </c>
      <c r="C29" s="778" t="s">
        <v>19</v>
      </c>
      <c r="D29" s="778">
        <v>172133.32737736701</v>
      </c>
    </row>
    <row r="30" spans="1:4" x14ac:dyDescent="0.25">
      <c r="A30" s="778" t="s">
        <v>30</v>
      </c>
      <c r="B30" s="778" t="s">
        <v>31</v>
      </c>
      <c r="C30" s="778" t="s">
        <v>19</v>
      </c>
      <c r="D30" s="778">
        <v>185426.13440774099</v>
      </c>
    </row>
    <row r="31" spans="1:4" x14ac:dyDescent="0.25">
      <c r="A31" s="778" t="s">
        <v>32</v>
      </c>
      <c r="B31" s="778" t="s">
        <v>33</v>
      </c>
      <c r="C31" s="778" t="s">
        <v>18</v>
      </c>
      <c r="D31" s="778">
        <v>45000</v>
      </c>
    </row>
    <row r="32" spans="1:4" x14ac:dyDescent="0.25">
      <c r="A32" s="778" t="s">
        <v>32</v>
      </c>
      <c r="B32" s="778" t="s">
        <v>33</v>
      </c>
      <c r="C32" s="778" t="s">
        <v>19</v>
      </c>
      <c r="D32" s="778">
        <v>179939.608721442</v>
      </c>
    </row>
    <row r="33" spans="1:4" x14ac:dyDescent="0.25">
      <c r="A33" s="778" t="s">
        <v>34</v>
      </c>
      <c r="B33" s="778" t="s">
        <v>35</v>
      </c>
      <c r="C33" s="778" t="s">
        <v>18</v>
      </c>
      <c r="D33" s="778">
        <v>90000</v>
      </c>
    </row>
    <row r="34" spans="1:4" x14ac:dyDescent="0.25">
      <c r="A34" s="778" t="s">
        <v>34</v>
      </c>
      <c r="B34" s="778" t="s">
        <v>35</v>
      </c>
      <c r="C34" s="778" t="s">
        <v>19</v>
      </c>
      <c r="D34" s="778">
        <v>84994.982644740405</v>
      </c>
    </row>
    <row r="35" spans="1:4" x14ac:dyDescent="0.25">
      <c r="A35" s="778" t="s">
        <v>36</v>
      </c>
      <c r="B35" s="778" t="s">
        <v>37</v>
      </c>
      <c r="C35" s="778" t="s">
        <v>19</v>
      </c>
      <c r="D35" s="778">
        <v>120000</v>
      </c>
    </row>
    <row r="36" spans="1:4" x14ac:dyDescent="0.25">
      <c r="A36" s="778" t="s">
        <v>38</v>
      </c>
      <c r="B36" s="778" t="s">
        <v>39</v>
      </c>
      <c r="C36" s="778" t="s">
        <v>19</v>
      </c>
      <c r="D36" s="778">
        <v>73045.903799019899</v>
      </c>
    </row>
    <row r="37" spans="1:4" x14ac:dyDescent="0.25">
      <c r="A37" s="778" t="s">
        <v>40</v>
      </c>
      <c r="B37" s="778" t="s">
        <v>41</v>
      </c>
      <c r="C37" s="778" t="s">
        <v>19</v>
      </c>
      <c r="D37" s="778">
        <v>50000</v>
      </c>
    </row>
    <row r="38" spans="1:4" x14ac:dyDescent="0.25">
      <c r="A38" s="778" t="s">
        <v>42</v>
      </c>
      <c r="B38" s="778" t="s">
        <v>43</v>
      </c>
      <c r="C38" s="778" t="s">
        <v>18</v>
      </c>
      <c r="D38" s="778">
        <v>90000</v>
      </c>
    </row>
    <row r="39" spans="1:4" x14ac:dyDescent="0.25">
      <c r="A39" s="778" t="s">
        <v>42</v>
      </c>
      <c r="B39" s="778" t="s">
        <v>43</v>
      </c>
      <c r="C39" s="778" t="s">
        <v>19</v>
      </c>
      <c r="D39" s="778">
        <v>96902.638657628806</v>
      </c>
    </row>
    <row r="40" spans="1:4" x14ac:dyDescent="0.25">
      <c r="A40" s="778" t="s">
        <v>44</v>
      </c>
      <c r="B40" s="778" t="s">
        <v>45</v>
      </c>
      <c r="C40" s="778" t="s">
        <v>19</v>
      </c>
      <c r="D40" s="778">
        <v>123328.853355536</v>
      </c>
    </row>
    <row r="41" spans="1:4" x14ac:dyDescent="0.25">
      <c r="A41" s="778" t="s">
        <v>46</v>
      </c>
      <c r="B41" s="778" t="s">
        <v>47</v>
      </c>
      <c r="C41" s="778" t="s">
        <v>18</v>
      </c>
      <c r="D41" s="778">
        <v>91135.874855679096</v>
      </c>
    </row>
    <row r="42" spans="1:4" x14ac:dyDescent="0.25">
      <c r="A42" s="778" t="s">
        <v>46</v>
      </c>
      <c r="B42" s="778" t="s">
        <v>47</v>
      </c>
      <c r="C42" s="778" t="s">
        <v>19</v>
      </c>
      <c r="D42" s="778">
        <v>85757.503472844794</v>
      </c>
    </row>
    <row r="43" spans="1:4" x14ac:dyDescent="0.25">
      <c r="A43" s="778" t="s">
        <v>48</v>
      </c>
      <c r="B43" s="778" t="s">
        <v>49</v>
      </c>
      <c r="C43" s="778" t="s">
        <v>19</v>
      </c>
      <c r="D43" s="778">
        <v>156337.08901757901</v>
      </c>
    </row>
    <row r="44" spans="1:4" x14ac:dyDescent="0.25">
      <c r="A44" s="778" t="s">
        <v>50</v>
      </c>
      <c r="B44" s="778" t="s">
        <v>51</v>
      </c>
      <c r="C44" s="778" t="s">
        <v>18</v>
      </c>
      <c r="D44" s="778">
        <v>150000</v>
      </c>
    </row>
    <row r="45" spans="1:4" x14ac:dyDescent="0.25">
      <c r="A45" s="778" t="s">
        <v>50</v>
      </c>
      <c r="B45" s="778" t="s">
        <v>51</v>
      </c>
      <c r="C45" s="778" t="s">
        <v>19</v>
      </c>
      <c r="D45" s="778">
        <v>123264.10604214099</v>
      </c>
    </row>
    <row r="46" spans="1:4" x14ac:dyDescent="0.25">
      <c r="A46" s="778" t="s">
        <v>52</v>
      </c>
      <c r="B46" s="778" t="s">
        <v>53</v>
      </c>
      <c r="C46" s="778" t="s">
        <v>18</v>
      </c>
      <c r="D46" s="778">
        <v>150000</v>
      </c>
    </row>
    <row r="47" spans="1:4" x14ac:dyDescent="0.25">
      <c r="A47" s="778" t="s">
        <v>52</v>
      </c>
      <c r="B47" s="778" t="s">
        <v>53</v>
      </c>
      <c r="C47" s="778" t="s">
        <v>19</v>
      </c>
      <c r="D47" s="778">
        <v>183651.878432775</v>
      </c>
    </row>
    <row r="48" spans="1:4" x14ac:dyDescent="0.25">
      <c r="A48" s="778" t="s">
        <v>54</v>
      </c>
      <c r="B48" s="778" t="s">
        <v>55</v>
      </c>
      <c r="C48" s="778" t="s">
        <v>18</v>
      </c>
      <c r="D48" s="778">
        <v>100000</v>
      </c>
    </row>
    <row r="49" spans="1:4" x14ac:dyDescent="0.25">
      <c r="A49" s="778" t="s">
        <v>54</v>
      </c>
      <c r="B49" s="778" t="s">
        <v>55</v>
      </c>
      <c r="C49" s="778" t="s">
        <v>19</v>
      </c>
      <c r="D49" s="778">
        <v>95740.153447860197</v>
      </c>
    </row>
    <row r="50" spans="1:4" x14ac:dyDescent="0.25">
      <c r="A50" s="778" t="s">
        <v>56</v>
      </c>
      <c r="B50" s="778" t="s">
        <v>57</v>
      </c>
      <c r="C50" s="778" t="s">
        <v>19</v>
      </c>
      <c r="D50" s="778">
        <v>103474.795452062</v>
      </c>
    </row>
    <row r="51" spans="1:4" x14ac:dyDescent="0.25">
      <c r="A51" s="778" t="s">
        <v>58</v>
      </c>
      <c r="B51" s="778" t="s">
        <v>59</v>
      </c>
      <c r="C51" s="778" t="s">
        <v>18</v>
      </c>
      <c r="D51" s="778">
        <v>109283.80533896601</v>
      </c>
    </row>
    <row r="52" spans="1:4" x14ac:dyDescent="0.25">
      <c r="A52" s="778" t="s">
        <v>58</v>
      </c>
      <c r="B52" s="778" t="s">
        <v>59</v>
      </c>
      <c r="C52" s="778" t="s">
        <v>19</v>
      </c>
      <c r="D52" s="778">
        <v>84966.513796136904</v>
      </c>
    </row>
    <row r="53" spans="1:4" x14ac:dyDescent="0.25">
      <c r="A53" s="778" t="s">
        <v>60</v>
      </c>
      <c r="B53" s="778" t="s">
        <v>61</v>
      </c>
      <c r="C53" s="778" t="s">
        <v>19</v>
      </c>
      <c r="D53" s="778">
        <v>111306.398504563</v>
      </c>
    </row>
    <row r="54" spans="1:4" x14ac:dyDescent="0.25">
      <c r="A54" s="778" t="s">
        <v>62</v>
      </c>
      <c r="B54" s="778" t="s">
        <v>63</v>
      </c>
      <c r="C54" s="778" t="s">
        <v>19</v>
      </c>
      <c r="D54" s="778">
        <v>106744.593346981</v>
      </c>
    </row>
    <row r="55" spans="1:4" x14ac:dyDescent="0.25">
      <c r="A55" s="778" t="s">
        <v>64</v>
      </c>
      <c r="B55" s="778" t="s">
        <v>65</v>
      </c>
      <c r="C55" s="778" t="s">
        <v>19</v>
      </c>
      <c r="D55" s="778">
        <v>100000</v>
      </c>
    </row>
    <row r="56" spans="1:4" x14ac:dyDescent="0.25">
      <c r="A56" t="s">
        <v>20</v>
      </c>
    </row>
    <row r="57" spans="1:4" x14ac:dyDescent="0.25">
      <c r="A57" t="s">
        <v>21</v>
      </c>
    </row>
    <row r="58" spans="1:4" x14ac:dyDescent="0.25">
      <c r="A58" t="s">
        <v>22</v>
      </c>
    </row>
    <row r="59" spans="1:4" x14ac:dyDescent="0.25">
      <c r="A59" t="s">
        <v>23</v>
      </c>
    </row>
    <row r="60" spans="1:4" x14ac:dyDescent="0.25">
      <c r="A6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2309</v>
      </c>
    </row>
    <row r="9" spans="1:7" x14ac:dyDescent="0.25">
      <c r="A9" t="s">
        <v>2310</v>
      </c>
    </row>
    <row r="10" spans="1:7" x14ac:dyDescent="0.25">
      <c r="A10" t="s">
        <v>2311</v>
      </c>
    </row>
    <row r="11" spans="1:7" x14ac:dyDescent="0.25">
      <c r="A11" t="s">
        <v>2312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79" t="s">
        <v>16</v>
      </c>
      <c r="B17" s="779" t="s">
        <v>17</v>
      </c>
      <c r="C17" s="779" t="s">
        <v>18</v>
      </c>
      <c r="D17" s="779">
        <v>10887.54974088</v>
      </c>
      <c r="E17" s="779">
        <v>52720.224017408997</v>
      </c>
      <c r="F17" s="779">
        <v>17.116696745672801</v>
      </c>
      <c r="G17" s="779">
        <v>82.883303254327203</v>
      </c>
    </row>
    <row r="18" spans="1:7" x14ac:dyDescent="0.25">
      <c r="A18" s="779" t="s">
        <v>16</v>
      </c>
      <c r="B18" s="779" t="s">
        <v>17</v>
      </c>
      <c r="C18" s="779" t="s">
        <v>19</v>
      </c>
      <c r="D18" s="779">
        <v>38267.272346678903</v>
      </c>
      <c r="E18" s="779">
        <v>149134.879841374</v>
      </c>
      <c r="F18" s="779">
        <v>20.419868128450702</v>
      </c>
      <c r="G18" s="779">
        <v>79.580131871549298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2314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80" t="s">
        <v>28</v>
      </c>
      <c r="B29" s="780" t="s">
        <v>29</v>
      </c>
      <c r="C29" s="780" t="s">
        <v>18</v>
      </c>
      <c r="D29" s="780">
        <v>737.71267851484197</v>
      </c>
      <c r="E29" s="780">
        <v>1058.8490649422499</v>
      </c>
      <c r="F29" s="780">
        <v>41.062472870833503</v>
      </c>
      <c r="G29" s="780">
        <v>58.937527129166497</v>
      </c>
    </row>
    <row r="30" spans="1:7" x14ac:dyDescent="0.25">
      <c r="A30" s="780" t="s">
        <v>28</v>
      </c>
      <c r="B30" s="780" t="s">
        <v>29</v>
      </c>
      <c r="C30" s="780" t="s">
        <v>19</v>
      </c>
      <c r="D30" s="780">
        <v>7521.7148637095497</v>
      </c>
      <c r="E30" s="780">
        <v>11050.4943259545</v>
      </c>
      <c r="F30" s="780">
        <v>40.499839232349402</v>
      </c>
      <c r="G30" s="780">
        <v>59.500160767650598</v>
      </c>
    </row>
    <row r="31" spans="1:7" x14ac:dyDescent="0.25">
      <c r="A31" s="780" t="s">
        <v>30</v>
      </c>
      <c r="B31" s="780" t="s">
        <v>31</v>
      </c>
      <c r="C31" s="780" t="s">
        <v>18</v>
      </c>
      <c r="D31" s="780">
        <v>0</v>
      </c>
      <c r="E31" s="780">
        <v>478.43987122422902</v>
      </c>
      <c r="F31" s="780">
        <v>0</v>
      </c>
      <c r="G31" s="780">
        <v>100</v>
      </c>
    </row>
    <row r="32" spans="1:7" x14ac:dyDescent="0.25">
      <c r="A32" s="780" t="s">
        <v>30</v>
      </c>
      <c r="B32" s="780" t="s">
        <v>31</v>
      </c>
      <c r="C32" s="780" t="s">
        <v>19</v>
      </c>
      <c r="D32" s="780">
        <v>1528.2562615282</v>
      </c>
      <c r="E32" s="780">
        <v>3647.9310613387302</v>
      </c>
      <c r="F32" s="780">
        <v>29.524747969935301</v>
      </c>
      <c r="G32" s="780">
        <v>70.475252030064695</v>
      </c>
    </row>
    <row r="33" spans="1:7" x14ac:dyDescent="0.25">
      <c r="A33" s="780" t="s">
        <v>32</v>
      </c>
      <c r="B33" s="780" t="s">
        <v>33</v>
      </c>
      <c r="C33" s="780" t="s">
        <v>18</v>
      </c>
      <c r="D33" s="780">
        <v>251.19249848482499</v>
      </c>
      <c r="E33" s="780">
        <v>1757.0074222952801</v>
      </c>
      <c r="F33" s="780">
        <v>12.5083412206912</v>
      </c>
      <c r="G33" s="780">
        <v>87.491658779308807</v>
      </c>
    </row>
    <row r="34" spans="1:7" x14ac:dyDescent="0.25">
      <c r="A34" s="780" t="s">
        <v>32</v>
      </c>
      <c r="B34" s="780" t="s">
        <v>33</v>
      </c>
      <c r="C34" s="780" t="s">
        <v>19</v>
      </c>
      <c r="D34" s="780">
        <v>358.650998751808</v>
      </c>
      <c r="E34" s="780">
        <v>2647.79880177625</v>
      </c>
      <c r="F34" s="780">
        <v>11.929385905223301</v>
      </c>
      <c r="G34" s="780">
        <v>88.070614094776701</v>
      </c>
    </row>
    <row r="35" spans="1:7" x14ac:dyDescent="0.25">
      <c r="A35" s="780" t="s">
        <v>34</v>
      </c>
      <c r="B35" s="780" t="s">
        <v>35</v>
      </c>
      <c r="C35" s="780" t="s">
        <v>18</v>
      </c>
      <c r="D35" s="780">
        <v>669.82409483662104</v>
      </c>
      <c r="E35" s="780">
        <v>3719.3833436192499</v>
      </c>
      <c r="F35" s="780">
        <v>15.2607071829867</v>
      </c>
      <c r="G35" s="780">
        <v>84.739292817013293</v>
      </c>
    </row>
    <row r="36" spans="1:7" x14ac:dyDescent="0.25">
      <c r="A36" s="780" t="s">
        <v>34</v>
      </c>
      <c r="B36" s="780" t="s">
        <v>35</v>
      </c>
      <c r="C36" s="780" t="s">
        <v>19</v>
      </c>
      <c r="D36" s="780">
        <v>419.239191624917</v>
      </c>
      <c r="E36" s="780">
        <v>11380.5656821181</v>
      </c>
      <c r="F36" s="780">
        <v>3.55293325703895</v>
      </c>
      <c r="G36" s="780">
        <v>96.447066742960999</v>
      </c>
    </row>
    <row r="37" spans="1:7" x14ac:dyDescent="0.25">
      <c r="A37" s="780" t="s">
        <v>36</v>
      </c>
      <c r="B37" s="780" t="s">
        <v>37</v>
      </c>
      <c r="C37" s="780" t="s">
        <v>18</v>
      </c>
      <c r="D37" s="780">
        <v>130.274072089481</v>
      </c>
      <c r="E37" s="780">
        <v>4574.97181258206</v>
      </c>
      <c r="F37" s="780">
        <v>2.7686984970090398</v>
      </c>
      <c r="G37" s="780">
        <v>97.231301502991002</v>
      </c>
    </row>
    <row r="38" spans="1:7" x14ac:dyDescent="0.25">
      <c r="A38" s="780" t="s">
        <v>36</v>
      </c>
      <c r="B38" s="780" t="s">
        <v>37</v>
      </c>
      <c r="C38" s="780" t="s">
        <v>19</v>
      </c>
      <c r="D38" s="780">
        <v>688.60659842980999</v>
      </c>
      <c r="E38" s="780">
        <v>8577.5516011051295</v>
      </c>
      <c r="F38" s="780">
        <v>7.4314142236895</v>
      </c>
      <c r="G38" s="780">
        <v>92.568585776310499</v>
      </c>
    </row>
    <row r="39" spans="1:7" x14ac:dyDescent="0.25">
      <c r="A39" s="780" t="s">
        <v>38</v>
      </c>
      <c r="B39" s="780" t="s">
        <v>39</v>
      </c>
      <c r="C39" s="780" t="s">
        <v>18</v>
      </c>
      <c r="D39" s="780">
        <v>340.86946153043402</v>
      </c>
      <c r="E39" s="780">
        <v>1263.60759974284</v>
      </c>
      <c r="F39" s="780">
        <v>21.244894661188098</v>
      </c>
      <c r="G39" s="780">
        <v>78.755105338811902</v>
      </c>
    </row>
    <row r="40" spans="1:7" x14ac:dyDescent="0.25">
      <c r="A40" s="780" t="s">
        <v>38</v>
      </c>
      <c r="B40" s="780" t="s">
        <v>39</v>
      </c>
      <c r="C40" s="780" t="s">
        <v>19</v>
      </c>
      <c r="D40" s="780">
        <v>656.74117967593304</v>
      </c>
      <c r="E40" s="780">
        <v>3531.4679327368799</v>
      </c>
      <c r="F40" s="780">
        <v>15.680716078132701</v>
      </c>
      <c r="G40" s="780">
        <v>84.319283921867296</v>
      </c>
    </row>
    <row r="41" spans="1:7" x14ac:dyDescent="0.25">
      <c r="A41" s="780" t="s">
        <v>40</v>
      </c>
      <c r="B41" s="780" t="s">
        <v>41</v>
      </c>
      <c r="C41" s="780" t="s">
        <v>18</v>
      </c>
      <c r="D41" s="780">
        <v>825.43741710921199</v>
      </c>
      <c r="E41" s="780">
        <v>4369.1880768654901</v>
      </c>
      <c r="F41" s="780">
        <v>15.8902199603541</v>
      </c>
      <c r="G41" s="780">
        <v>84.109780039645898</v>
      </c>
    </row>
    <row r="42" spans="1:7" x14ac:dyDescent="0.25">
      <c r="A42" s="780" t="s">
        <v>40</v>
      </c>
      <c r="B42" s="780" t="s">
        <v>41</v>
      </c>
      <c r="C42" s="780" t="s">
        <v>19</v>
      </c>
      <c r="D42" s="780">
        <v>1554.2708882004299</v>
      </c>
      <c r="E42" s="780">
        <v>16862.149074627301</v>
      </c>
      <c r="F42" s="780">
        <v>8.4395929900470108</v>
      </c>
      <c r="G42" s="780">
        <v>91.560407009952996</v>
      </c>
    </row>
    <row r="43" spans="1:7" x14ac:dyDescent="0.25">
      <c r="A43" s="780" t="s">
        <v>42</v>
      </c>
      <c r="B43" s="780" t="s">
        <v>43</v>
      </c>
      <c r="C43" s="780" t="s">
        <v>18</v>
      </c>
      <c r="D43" s="780">
        <v>2060.52665119735</v>
      </c>
      <c r="E43" s="780">
        <v>7528.9479816553203</v>
      </c>
      <c r="F43" s="780">
        <v>21.487377881351001</v>
      </c>
      <c r="G43" s="780">
        <v>78.512622118649006</v>
      </c>
    </row>
    <row r="44" spans="1:7" x14ac:dyDescent="0.25">
      <c r="A44" s="780" t="s">
        <v>42</v>
      </c>
      <c r="B44" s="780" t="s">
        <v>43</v>
      </c>
      <c r="C44" s="780" t="s">
        <v>19</v>
      </c>
      <c r="D44" s="780">
        <v>3846.5329492820701</v>
      </c>
      <c r="E44" s="780">
        <v>16532.593539663801</v>
      </c>
      <c r="F44" s="780">
        <v>18.874866650288102</v>
      </c>
      <c r="G44" s="780">
        <v>81.125133349711902</v>
      </c>
    </row>
    <row r="45" spans="1:7" x14ac:dyDescent="0.25">
      <c r="A45" s="780" t="s">
        <v>44</v>
      </c>
      <c r="B45" s="780" t="s">
        <v>45</v>
      </c>
      <c r="C45" s="780" t="s">
        <v>18</v>
      </c>
      <c r="D45" s="780">
        <v>244.20215124387801</v>
      </c>
      <c r="E45" s="780">
        <v>1226.3648971999801</v>
      </c>
      <c r="F45" s="780">
        <v>16.6059855279833</v>
      </c>
      <c r="G45" s="780">
        <v>83.394014472016707</v>
      </c>
    </row>
    <row r="46" spans="1:7" x14ac:dyDescent="0.25">
      <c r="A46" s="780" t="s">
        <v>44</v>
      </c>
      <c r="B46" s="780" t="s">
        <v>45</v>
      </c>
      <c r="C46" s="780" t="s">
        <v>19</v>
      </c>
      <c r="D46" s="780">
        <v>1841.8024798926201</v>
      </c>
      <c r="E46" s="780">
        <v>7790.4141475768602</v>
      </c>
      <c r="F46" s="780">
        <v>19.121273442294701</v>
      </c>
      <c r="G46" s="780">
        <v>80.878726557705207</v>
      </c>
    </row>
    <row r="47" spans="1:7" x14ac:dyDescent="0.25">
      <c r="A47" s="780" t="s">
        <v>46</v>
      </c>
      <c r="B47" s="780" t="s">
        <v>47</v>
      </c>
      <c r="C47" s="780" t="s">
        <v>18</v>
      </c>
      <c r="D47" s="780">
        <v>1149.28506392297</v>
      </c>
      <c r="E47" s="780">
        <v>3187.9741282333798</v>
      </c>
      <c r="F47" s="780">
        <v>26.497956728096302</v>
      </c>
      <c r="G47" s="780">
        <v>73.502043271903702</v>
      </c>
    </row>
    <row r="48" spans="1:7" x14ac:dyDescent="0.25">
      <c r="A48" s="780" t="s">
        <v>46</v>
      </c>
      <c r="B48" s="780" t="s">
        <v>47</v>
      </c>
      <c r="C48" s="780" t="s">
        <v>19</v>
      </c>
      <c r="D48" s="780">
        <v>4217.2473427546001</v>
      </c>
      <c r="E48" s="780">
        <v>14856.2816984537</v>
      </c>
      <c r="F48" s="780">
        <v>22.110472234284799</v>
      </c>
      <c r="G48" s="780">
        <v>77.889527765715201</v>
      </c>
    </row>
    <row r="49" spans="1:7" x14ac:dyDescent="0.25">
      <c r="A49" s="780" t="s">
        <v>48</v>
      </c>
      <c r="B49" s="780" t="s">
        <v>49</v>
      </c>
      <c r="C49" s="780" t="s">
        <v>18</v>
      </c>
      <c r="D49" s="780">
        <v>2062.41891545614</v>
      </c>
      <c r="E49" s="780">
        <v>7681.15711358725</v>
      </c>
      <c r="F49" s="780">
        <v>21.166960767879601</v>
      </c>
      <c r="G49" s="780">
        <v>78.833039232120399</v>
      </c>
    </row>
    <row r="50" spans="1:7" x14ac:dyDescent="0.25">
      <c r="A50" s="780" t="s">
        <v>48</v>
      </c>
      <c r="B50" s="780" t="s">
        <v>49</v>
      </c>
      <c r="C50" s="780" t="s">
        <v>19</v>
      </c>
      <c r="D50" s="780">
        <v>8635.1053690107092</v>
      </c>
      <c r="E50" s="780">
        <v>23895.140797751901</v>
      </c>
      <c r="F50" s="780">
        <v>26.5448509818949</v>
      </c>
      <c r="G50" s="780">
        <v>73.455149018105104</v>
      </c>
    </row>
    <row r="51" spans="1:7" x14ac:dyDescent="0.25">
      <c r="A51" s="780" t="s">
        <v>50</v>
      </c>
      <c r="B51" s="780" t="s">
        <v>51</v>
      </c>
      <c r="C51" s="780" t="s">
        <v>18</v>
      </c>
      <c r="D51" s="780">
        <v>147.98437829240399</v>
      </c>
      <c r="E51" s="780">
        <v>1278.43485863717</v>
      </c>
      <c r="F51" s="780">
        <v>10.374536073345899</v>
      </c>
      <c r="G51" s="780">
        <v>89.625463926654106</v>
      </c>
    </row>
    <row r="52" spans="1:7" x14ac:dyDescent="0.25">
      <c r="A52" s="780" t="s">
        <v>50</v>
      </c>
      <c r="B52" s="780" t="s">
        <v>51</v>
      </c>
      <c r="C52" s="780" t="s">
        <v>19</v>
      </c>
      <c r="D52" s="780">
        <v>1199.44472144833</v>
      </c>
      <c r="E52" s="780">
        <v>2555.0321151785702</v>
      </c>
      <c r="F52" s="780">
        <v>31.947053441563899</v>
      </c>
      <c r="G52" s="780">
        <v>68.052946558436105</v>
      </c>
    </row>
    <row r="53" spans="1:7" x14ac:dyDescent="0.25">
      <c r="A53" s="780" t="s">
        <v>52</v>
      </c>
      <c r="B53" s="780" t="s">
        <v>53</v>
      </c>
      <c r="C53" s="780" t="s">
        <v>18</v>
      </c>
      <c r="D53" s="780">
        <v>85.3302831481314</v>
      </c>
      <c r="E53" s="780">
        <v>0</v>
      </c>
      <c r="F53" s="780">
        <v>100</v>
      </c>
      <c r="G53" s="780">
        <v>0</v>
      </c>
    </row>
    <row r="54" spans="1:7" x14ac:dyDescent="0.25">
      <c r="A54" s="780" t="s">
        <v>52</v>
      </c>
      <c r="B54" s="780" t="s">
        <v>53</v>
      </c>
      <c r="C54" s="780" t="s">
        <v>19</v>
      </c>
      <c r="D54" s="780">
        <v>1860.0144741859599</v>
      </c>
      <c r="E54" s="780">
        <v>1043.6821576100799</v>
      </c>
      <c r="F54" s="780">
        <v>64.056776931117398</v>
      </c>
      <c r="G54" s="780">
        <v>35.943223068882602</v>
      </c>
    </row>
    <row r="55" spans="1:7" x14ac:dyDescent="0.25">
      <c r="A55" s="780" t="s">
        <v>54</v>
      </c>
      <c r="B55" s="780" t="s">
        <v>55</v>
      </c>
      <c r="C55" s="780" t="s">
        <v>18</v>
      </c>
      <c r="D55" s="780">
        <v>119.406266991067</v>
      </c>
      <c r="E55" s="780">
        <v>493.20973059720501</v>
      </c>
      <c r="F55" s="780">
        <v>19.4912094135872</v>
      </c>
      <c r="G55" s="780">
        <v>80.5087905864128</v>
      </c>
    </row>
    <row r="56" spans="1:7" x14ac:dyDescent="0.25">
      <c r="A56" s="780" t="s">
        <v>54</v>
      </c>
      <c r="B56" s="780" t="s">
        <v>55</v>
      </c>
      <c r="C56" s="780" t="s">
        <v>19</v>
      </c>
      <c r="D56" s="780">
        <v>287.119820776967</v>
      </c>
      <c r="E56" s="780">
        <v>1407.7316883198901</v>
      </c>
      <c r="F56" s="780">
        <v>16.9407065595951</v>
      </c>
      <c r="G56" s="780">
        <v>83.0592934404049</v>
      </c>
    </row>
    <row r="57" spans="1:7" x14ac:dyDescent="0.25">
      <c r="A57" s="780" t="s">
        <v>56</v>
      </c>
      <c r="B57" s="780" t="s">
        <v>57</v>
      </c>
      <c r="C57" s="780" t="s">
        <v>18</v>
      </c>
      <c r="D57" s="780">
        <v>156.74119197022901</v>
      </c>
      <c r="E57" s="780">
        <v>337.616665123193</v>
      </c>
      <c r="F57" s="780">
        <v>31.7060181650169</v>
      </c>
      <c r="G57" s="780">
        <v>68.2939818349831</v>
      </c>
    </row>
    <row r="58" spans="1:7" x14ac:dyDescent="0.25">
      <c r="A58" s="780" t="s">
        <v>56</v>
      </c>
      <c r="B58" s="780" t="s">
        <v>57</v>
      </c>
      <c r="C58" s="780" t="s">
        <v>19</v>
      </c>
      <c r="D58" s="780">
        <v>430.14365260512398</v>
      </c>
      <c r="E58" s="780">
        <v>1406.71080145883</v>
      </c>
      <c r="F58" s="780">
        <v>23.4174053177404</v>
      </c>
      <c r="G58" s="780">
        <v>76.582594682259597</v>
      </c>
    </row>
    <row r="59" spans="1:7" x14ac:dyDescent="0.25">
      <c r="A59" s="780" t="s">
        <v>58</v>
      </c>
      <c r="B59" s="780" t="s">
        <v>59</v>
      </c>
      <c r="C59" s="780" t="s">
        <v>18</v>
      </c>
      <c r="D59" s="780">
        <v>267.11350146453998</v>
      </c>
      <c r="E59" s="780">
        <v>643.662054301024</v>
      </c>
      <c r="F59" s="780">
        <v>29.328136858044498</v>
      </c>
      <c r="G59" s="780">
        <v>70.671863141955498</v>
      </c>
    </row>
    <row r="60" spans="1:7" x14ac:dyDescent="0.25">
      <c r="A60" s="780" t="s">
        <v>58</v>
      </c>
      <c r="B60" s="780" t="s">
        <v>59</v>
      </c>
      <c r="C60" s="780" t="s">
        <v>19</v>
      </c>
      <c r="D60" s="780">
        <v>1123.71198104373</v>
      </c>
      <c r="E60" s="780">
        <v>5650.5912633203698</v>
      </c>
      <c r="F60" s="780">
        <v>16.587860633174401</v>
      </c>
      <c r="G60" s="780">
        <v>83.412139366825599</v>
      </c>
    </row>
    <row r="61" spans="1:7" x14ac:dyDescent="0.25">
      <c r="A61" s="780" t="s">
        <v>60</v>
      </c>
      <c r="B61" s="780" t="s">
        <v>61</v>
      </c>
      <c r="C61" s="780" t="s">
        <v>18</v>
      </c>
      <c r="D61" s="780">
        <v>14.2436685468563</v>
      </c>
      <c r="E61" s="780">
        <v>100.04197502562501</v>
      </c>
      <c r="F61" s="780">
        <v>12.4632176900004</v>
      </c>
      <c r="G61" s="780">
        <v>87.536782309999595</v>
      </c>
    </row>
    <row r="62" spans="1:7" x14ac:dyDescent="0.25">
      <c r="A62" s="780" t="s">
        <v>60</v>
      </c>
      <c r="B62" s="780" t="s">
        <v>61</v>
      </c>
      <c r="C62" s="780" t="s">
        <v>19</v>
      </c>
      <c r="D62" s="780">
        <v>41.488539743695902</v>
      </c>
      <c r="E62" s="780">
        <v>201.94001860027001</v>
      </c>
      <c r="F62" s="780">
        <v>17.0434151300656</v>
      </c>
      <c r="G62" s="780">
        <v>82.956584869934503</v>
      </c>
    </row>
    <row r="63" spans="1:7" x14ac:dyDescent="0.25">
      <c r="A63" s="780" t="s">
        <v>62</v>
      </c>
      <c r="B63" s="780" t="s">
        <v>63</v>
      </c>
      <c r="C63" s="780" t="s">
        <v>18</v>
      </c>
      <c r="D63" s="780">
        <v>404.91197305778701</v>
      </c>
      <c r="E63" s="780">
        <v>3172.5319601485198</v>
      </c>
      <c r="F63" s="780">
        <v>11.318471529332401</v>
      </c>
      <c r="G63" s="780">
        <v>88.681528470667601</v>
      </c>
    </row>
    <row r="64" spans="1:7" x14ac:dyDescent="0.25">
      <c r="A64" s="780" t="s">
        <v>62</v>
      </c>
      <c r="B64" s="780" t="s">
        <v>63</v>
      </c>
      <c r="C64" s="780" t="s">
        <v>19</v>
      </c>
      <c r="D64" s="780">
        <v>1113.92050504841</v>
      </c>
      <c r="E64" s="780">
        <v>7417.5756834050899</v>
      </c>
      <c r="F64" s="780">
        <v>13.056566872244399</v>
      </c>
      <c r="G64" s="780">
        <v>86.943433127755597</v>
      </c>
    </row>
    <row r="65" spans="1:7" x14ac:dyDescent="0.25">
      <c r="A65" s="780" t="s">
        <v>64</v>
      </c>
      <c r="B65" s="780" t="s">
        <v>65</v>
      </c>
      <c r="C65" s="780" t="s">
        <v>18</v>
      </c>
      <c r="D65" s="780">
        <v>1220.0754730231899</v>
      </c>
      <c r="E65" s="780">
        <v>9848.8354616288998</v>
      </c>
      <c r="F65" s="780">
        <v>11.022543050768</v>
      </c>
      <c r="G65" s="780">
        <v>88.977456949232007</v>
      </c>
    </row>
    <row r="66" spans="1:7" x14ac:dyDescent="0.25">
      <c r="A66" s="780" t="s">
        <v>64</v>
      </c>
      <c r="B66" s="780" t="s">
        <v>65</v>
      </c>
      <c r="C66" s="780" t="s">
        <v>19</v>
      </c>
      <c r="D66" s="780">
        <v>943.26052896603596</v>
      </c>
      <c r="E66" s="780">
        <v>8679.2274503775807</v>
      </c>
      <c r="F66" s="780">
        <v>9.8026677818762895</v>
      </c>
      <c r="G66" s="780">
        <v>90.197332218123705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2315</v>
      </c>
    </row>
    <row r="9" spans="1:4" x14ac:dyDescent="0.25">
      <c r="A9" t="s">
        <v>2310</v>
      </c>
    </row>
    <row r="10" spans="1:4" x14ac:dyDescent="0.25">
      <c r="A10" t="s">
        <v>2316</v>
      </c>
    </row>
    <row r="11" spans="1:4" x14ac:dyDescent="0.25">
      <c r="A11" t="s">
        <v>2317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81" t="s">
        <v>16</v>
      </c>
      <c r="B17" s="781" t="s">
        <v>17</v>
      </c>
      <c r="C17" s="781" t="s">
        <v>18</v>
      </c>
      <c r="D17" s="781">
        <v>38502.122589548999</v>
      </c>
    </row>
    <row r="18" spans="1:4" x14ac:dyDescent="0.25">
      <c r="A18" s="781" t="s">
        <v>16</v>
      </c>
      <c r="B18" s="781" t="s">
        <v>17</v>
      </c>
      <c r="C18" s="781" t="s">
        <v>19</v>
      </c>
      <c r="D18" s="781">
        <v>70237.514776916694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2319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82" t="s">
        <v>28</v>
      </c>
      <c r="B29" s="782" t="s">
        <v>29</v>
      </c>
      <c r="C29" s="782" t="s">
        <v>18</v>
      </c>
      <c r="D29" s="782">
        <v>60000</v>
      </c>
    </row>
    <row r="30" spans="1:4" x14ac:dyDescent="0.25">
      <c r="A30" s="782" t="s">
        <v>28</v>
      </c>
      <c r="B30" s="782" t="s">
        <v>29</v>
      </c>
      <c r="C30" s="782" t="s">
        <v>19</v>
      </c>
      <c r="D30" s="782">
        <v>68350.248580521802</v>
      </c>
    </row>
    <row r="31" spans="1:4" x14ac:dyDescent="0.25">
      <c r="A31" s="782" t="s">
        <v>30</v>
      </c>
      <c r="B31" s="782" t="s">
        <v>31</v>
      </c>
      <c r="C31" s="782" t="s">
        <v>19</v>
      </c>
      <c r="D31" s="782">
        <v>128132.46974055</v>
      </c>
    </row>
    <row r="32" spans="1:4" x14ac:dyDescent="0.25">
      <c r="A32" s="782" t="s">
        <v>32</v>
      </c>
      <c r="B32" s="782" t="s">
        <v>33</v>
      </c>
      <c r="C32" s="782" t="s">
        <v>18</v>
      </c>
      <c r="D32" s="782">
        <v>29315.454596191699</v>
      </c>
    </row>
    <row r="33" spans="1:4" x14ac:dyDescent="0.25">
      <c r="A33" s="782" t="s">
        <v>32</v>
      </c>
      <c r="B33" s="782" t="s">
        <v>33</v>
      </c>
      <c r="C33" s="782" t="s">
        <v>19</v>
      </c>
      <c r="D33" s="782">
        <v>58176.171296617198</v>
      </c>
    </row>
    <row r="34" spans="1:4" x14ac:dyDescent="0.25">
      <c r="A34" s="782" t="s">
        <v>34</v>
      </c>
      <c r="B34" s="782" t="s">
        <v>35</v>
      </c>
      <c r="C34" s="782" t="s">
        <v>18</v>
      </c>
      <c r="D34" s="782">
        <v>46557.624809348403</v>
      </c>
    </row>
    <row r="35" spans="1:4" x14ac:dyDescent="0.25">
      <c r="A35" s="782" t="s">
        <v>34</v>
      </c>
      <c r="B35" s="782" t="s">
        <v>35</v>
      </c>
      <c r="C35" s="782" t="s">
        <v>19</v>
      </c>
      <c r="D35" s="782">
        <v>58061.356297861297</v>
      </c>
    </row>
    <row r="36" spans="1:4" x14ac:dyDescent="0.25">
      <c r="A36" s="782" t="s">
        <v>36</v>
      </c>
      <c r="B36" s="782" t="s">
        <v>37</v>
      </c>
      <c r="C36" s="782" t="s">
        <v>18</v>
      </c>
      <c r="D36" s="782">
        <v>39331.107036901201</v>
      </c>
    </row>
    <row r="37" spans="1:4" x14ac:dyDescent="0.25">
      <c r="A37" s="782" t="s">
        <v>36</v>
      </c>
      <c r="B37" s="782" t="s">
        <v>37</v>
      </c>
      <c r="C37" s="782" t="s">
        <v>19</v>
      </c>
      <c r="D37" s="782">
        <v>29626.639708034701</v>
      </c>
    </row>
    <row r="38" spans="1:4" x14ac:dyDescent="0.25">
      <c r="A38" s="782" t="s">
        <v>38</v>
      </c>
      <c r="B38" s="782" t="s">
        <v>39</v>
      </c>
      <c r="C38" s="782" t="s">
        <v>18</v>
      </c>
      <c r="D38" s="782">
        <v>84836.606524921794</v>
      </c>
    </row>
    <row r="39" spans="1:4" x14ac:dyDescent="0.25">
      <c r="A39" s="782" t="s">
        <v>38</v>
      </c>
      <c r="B39" s="782" t="s">
        <v>39</v>
      </c>
      <c r="C39" s="782" t="s">
        <v>19</v>
      </c>
      <c r="D39" s="782">
        <v>46150.188521907599</v>
      </c>
    </row>
    <row r="40" spans="1:4" x14ac:dyDescent="0.25">
      <c r="A40" s="782" t="s">
        <v>40</v>
      </c>
      <c r="B40" s="782" t="s">
        <v>41</v>
      </c>
      <c r="C40" s="782" t="s">
        <v>18</v>
      </c>
      <c r="D40" s="782">
        <v>15068.1438279087</v>
      </c>
    </row>
    <row r="41" spans="1:4" x14ac:dyDescent="0.25">
      <c r="A41" s="782" t="s">
        <v>40</v>
      </c>
      <c r="B41" s="782" t="s">
        <v>41</v>
      </c>
      <c r="C41" s="782" t="s">
        <v>19</v>
      </c>
      <c r="D41" s="782">
        <v>42774.302799074299</v>
      </c>
    </row>
    <row r="42" spans="1:4" x14ac:dyDescent="0.25">
      <c r="A42" s="782" t="s">
        <v>42</v>
      </c>
      <c r="B42" s="782" t="s">
        <v>43</v>
      </c>
      <c r="C42" s="782" t="s">
        <v>18</v>
      </c>
      <c r="D42" s="782">
        <v>9645.4506451002399</v>
      </c>
    </row>
    <row r="43" spans="1:4" x14ac:dyDescent="0.25">
      <c r="A43" s="782" t="s">
        <v>42</v>
      </c>
      <c r="B43" s="782" t="s">
        <v>43</v>
      </c>
      <c r="C43" s="782" t="s">
        <v>19</v>
      </c>
      <c r="D43" s="782">
        <v>82144.468689330795</v>
      </c>
    </row>
    <row r="44" spans="1:4" x14ac:dyDescent="0.25">
      <c r="A44" s="782" t="s">
        <v>44</v>
      </c>
      <c r="B44" s="782" t="s">
        <v>45</v>
      </c>
      <c r="C44" s="782" t="s">
        <v>18</v>
      </c>
      <c r="D44" s="782">
        <v>15664.2956425803</v>
      </c>
    </row>
    <row r="45" spans="1:4" x14ac:dyDescent="0.25">
      <c r="A45" s="782" t="s">
        <v>44</v>
      </c>
      <c r="B45" s="782" t="s">
        <v>45</v>
      </c>
      <c r="C45" s="782" t="s">
        <v>19</v>
      </c>
      <c r="D45" s="782">
        <v>104054.861339148</v>
      </c>
    </row>
    <row r="46" spans="1:4" x14ac:dyDescent="0.25">
      <c r="A46" s="782" t="s">
        <v>46</v>
      </c>
      <c r="B46" s="782" t="s">
        <v>47</v>
      </c>
      <c r="C46" s="782" t="s">
        <v>18</v>
      </c>
      <c r="D46" s="782">
        <v>5000</v>
      </c>
    </row>
    <row r="47" spans="1:4" x14ac:dyDescent="0.25">
      <c r="A47" s="782" t="s">
        <v>46</v>
      </c>
      <c r="B47" s="782" t="s">
        <v>47</v>
      </c>
      <c r="C47" s="782" t="s">
        <v>19</v>
      </c>
      <c r="D47" s="782">
        <v>52479.032958441501</v>
      </c>
    </row>
    <row r="48" spans="1:4" x14ac:dyDescent="0.25">
      <c r="A48" s="782" t="s">
        <v>48</v>
      </c>
      <c r="B48" s="782" t="s">
        <v>49</v>
      </c>
      <c r="C48" s="782" t="s">
        <v>18</v>
      </c>
      <c r="D48" s="782">
        <v>45077.867331683898</v>
      </c>
    </row>
    <row r="49" spans="1:4" x14ac:dyDescent="0.25">
      <c r="A49" s="782" t="s">
        <v>48</v>
      </c>
      <c r="B49" s="782" t="s">
        <v>49</v>
      </c>
      <c r="C49" s="782" t="s">
        <v>19</v>
      </c>
      <c r="D49" s="782">
        <v>73277.658876542497</v>
      </c>
    </row>
    <row r="50" spans="1:4" x14ac:dyDescent="0.25">
      <c r="A50" s="782" t="s">
        <v>50</v>
      </c>
      <c r="B50" s="782" t="s">
        <v>51</v>
      </c>
      <c r="C50" s="782" t="s">
        <v>18</v>
      </c>
      <c r="D50" s="782">
        <v>78532.950146292496</v>
      </c>
    </row>
    <row r="51" spans="1:4" x14ac:dyDescent="0.25">
      <c r="A51" s="782" t="s">
        <v>50</v>
      </c>
      <c r="B51" s="782" t="s">
        <v>51</v>
      </c>
      <c r="C51" s="782" t="s">
        <v>19</v>
      </c>
      <c r="D51" s="782">
        <v>82811.716649478098</v>
      </c>
    </row>
    <row r="52" spans="1:4" x14ac:dyDescent="0.25">
      <c r="A52" s="782" t="s">
        <v>52</v>
      </c>
      <c r="B52" s="782" t="s">
        <v>53</v>
      </c>
      <c r="C52" s="782" t="s">
        <v>18</v>
      </c>
      <c r="D52" s="782">
        <v>190000</v>
      </c>
    </row>
    <row r="53" spans="1:4" x14ac:dyDescent="0.25">
      <c r="A53" s="782" t="s">
        <v>52</v>
      </c>
      <c r="B53" s="782" t="s">
        <v>53</v>
      </c>
      <c r="C53" s="782" t="s">
        <v>19</v>
      </c>
      <c r="D53" s="782">
        <v>127972.064705511</v>
      </c>
    </row>
    <row r="54" spans="1:4" x14ac:dyDescent="0.25">
      <c r="A54" s="782" t="s">
        <v>54</v>
      </c>
      <c r="B54" s="782" t="s">
        <v>55</v>
      </c>
      <c r="C54" s="782" t="s">
        <v>18</v>
      </c>
      <c r="D54" s="782">
        <v>75000</v>
      </c>
    </row>
    <row r="55" spans="1:4" x14ac:dyDescent="0.25">
      <c r="A55" s="782" t="s">
        <v>54</v>
      </c>
      <c r="B55" s="782" t="s">
        <v>55</v>
      </c>
      <c r="C55" s="782" t="s">
        <v>19</v>
      </c>
      <c r="D55" s="782">
        <v>54971.464860407497</v>
      </c>
    </row>
    <row r="56" spans="1:4" x14ac:dyDescent="0.25">
      <c r="A56" s="782" t="s">
        <v>56</v>
      </c>
      <c r="B56" s="782" t="s">
        <v>57</v>
      </c>
      <c r="C56" s="782" t="s">
        <v>18</v>
      </c>
      <c r="D56" s="782">
        <v>117612.06410848899</v>
      </c>
    </row>
    <row r="57" spans="1:4" x14ac:dyDescent="0.25">
      <c r="A57" s="782" t="s">
        <v>56</v>
      </c>
      <c r="B57" s="782" t="s">
        <v>57</v>
      </c>
      <c r="C57" s="782" t="s">
        <v>19</v>
      </c>
      <c r="D57" s="782">
        <v>78105.278350707697</v>
      </c>
    </row>
    <row r="58" spans="1:4" x14ac:dyDescent="0.25">
      <c r="A58" s="782" t="s">
        <v>58</v>
      </c>
      <c r="B58" s="782" t="s">
        <v>59</v>
      </c>
      <c r="C58" s="782" t="s">
        <v>18</v>
      </c>
      <c r="D58" s="782">
        <v>47753.131605230497</v>
      </c>
    </row>
    <row r="59" spans="1:4" x14ac:dyDescent="0.25">
      <c r="A59" s="782" t="s">
        <v>58</v>
      </c>
      <c r="B59" s="782" t="s">
        <v>59</v>
      </c>
      <c r="C59" s="782" t="s">
        <v>19</v>
      </c>
      <c r="D59" s="782">
        <v>45542.505629446299</v>
      </c>
    </row>
    <row r="60" spans="1:4" x14ac:dyDescent="0.25">
      <c r="A60" s="782" t="s">
        <v>60</v>
      </c>
      <c r="B60" s="782" t="s">
        <v>61</v>
      </c>
      <c r="C60" s="782" t="s">
        <v>18</v>
      </c>
      <c r="D60" s="782">
        <v>78003.311612537102</v>
      </c>
    </row>
    <row r="61" spans="1:4" x14ac:dyDescent="0.25">
      <c r="A61" s="782" t="s">
        <v>60</v>
      </c>
      <c r="B61" s="782" t="s">
        <v>61</v>
      </c>
      <c r="C61" s="782" t="s">
        <v>19</v>
      </c>
      <c r="D61" s="782">
        <v>85000</v>
      </c>
    </row>
    <row r="62" spans="1:4" x14ac:dyDescent="0.25">
      <c r="A62" s="782" t="s">
        <v>62</v>
      </c>
      <c r="B62" s="782" t="s">
        <v>63</v>
      </c>
      <c r="C62" s="782" t="s">
        <v>18</v>
      </c>
      <c r="D62" s="782">
        <v>67544.096017543998</v>
      </c>
    </row>
    <row r="63" spans="1:4" x14ac:dyDescent="0.25">
      <c r="A63" s="782" t="s">
        <v>62</v>
      </c>
      <c r="B63" s="782" t="s">
        <v>63</v>
      </c>
      <c r="C63" s="782" t="s">
        <v>19</v>
      </c>
      <c r="D63" s="782">
        <v>34283.834111723401</v>
      </c>
    </row>
    <row r="64" spans="1:4" x14ac:dyDescent="0.25">
      <c r="A64" s="782" t="s">
        <v>64</v>
      </c>
      <c r="B64" s="782" t="s">
        <v>65</v>
      </c>
      <c r="C64" s="782" t="s">
        <v>18</v>
      </c>
      <c r="D64" s="782">
        <v>12320.403681099</v>
      </c>
    </row>
    <row r="65" spans="1:4" x14ac:dyDescent="0.25">
      <c r="A65" s="782" t="s">
        <v>64</v>
      </c>
      <c r="B65" s="782" t="s">
        <v>65</v>
      </c>
      <c r="C65" s="782" t="s">
        <v>19</v>
      </c>
      <c r="D65" s="782">
        <v>33004.758950204203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2320</v>
      </c>
    </row>
    <row r="9" spans="1:7" x14ac:dyDescent="0.25">
      <c r="A9" t="s">
        <v>2321</v>
      </c>
    </row>
    <row r="10" spans="1:7" x14ac:dyDescent="0.25">
      <c r="A10" t="s">
        <v>4</v>
      </c>
    </row>
    <row r="11" spans="1:7" x14ac:dyDescent="0.25">
      <c r="A11" t="s">
        <v>2322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2323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83" t="s">
        <v>16</v>
      </c>
      <c r="B17" s="783" t="s">
        <v>17</v>
      </c>
      <c r="C17" s="783" t="s">
        <v>18</v>
      </c>
      <c r="D17" s="783">
        <v>41665.668889720197</v>
      </c>
      <c r="E17" s="783">
        <v>21942.1048685688</v>
      </c>
      <c r="F17" s="783">
        <v>65.504051514286104</v>
      </c>
      <c r="G17" s="783">
        <v>34.495948485713903</v>
      </c>
    </row>
    <row r="18" spans="1:7" x14ac:dyDescent="0.25">
      <c r="A18" s="783" t="s">
        <v>16</v>
      </c>
      <c r="B18" s="783" t="s">
        <v>17</v>
      </c>
      <c r="C18" s="783" t="s">
        <v>19</v>
      </c>
      <c r="D18" s="783">
        <v>89302.375409414206</v>
      </c>
      <c r="E18" s="783">
        <v>98099.776778638494</v>
      </c>
      <c r="F18" s="783">
        <v>47.652801404223901</v>
      </c>
      <c r="G18" s="783">
        <v>52.347198595776099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2324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84" t="s">
        <v>28</v>
      </c>
      <c r="B29" s="784" t="s">
        <v>29</v>
      </c>
      <c r="C29" s="784" t="s">
        <v>18</v>
      </c>
      <c r="D29" s="784">
        <v>672.19658808182805</v>
      </c>
      <c r="E29" s="784">
        <v>1124.36515537527</v>
      </c>
      <c r="F29" s="784">
        <v>37.4157242594029</v>
      </c>
      <c r="G29" s="784">
        <v>62.5842757405971</v>
      </c>
    </row>
    <row r="30" spans="1:7" x14ac:dyDescent="0.25">
      <c r="A30" s="784" t="s">
        <v>28</v>
      </c>
      <c r="B30" s="784" t="s">
        <v>29</v>
      </c>
      <c r="C30" s="784" t="s">
        <v>19</v>
      </c>
      <c r="D30" s="784">
        <v>7089.1331409990798</v>
      </c>
      <c r="E30" s="784">
        <v>11483.076048665</v>
      </c>
      <c r="F30" s="784">
        <v>38.170650936585297</v>
      </c>
      <c r="G30" s="784">
        <v>61.829349063414703</v>
      </c>
    </row>
    <row r="31" spans="1:7" x14ac:dyDescent="0.25">
      <c r="A31" s="784" t="s">
        <v>30</v>
      </c>
      <c r="B31" s="784" t="s">
        <v>31</v>
      </c>
      <c r="C31" s="784" t="s">
        <v>18</v>
      </c>
      <c r="D31" s="784">
        <v>318.79201737664403</v>
      </c>
      <c r="E31" s="784">
        <v>159.647853847585</v>
      </c>
      <c r="F31" s="784">
        <v>66.631574112107501</v>
      </c>
      <c r="G31" s="784">
        <v>33.368425887892499</v>
      </c>
    </row>
    <row r="32" spans="1:7" x14ac:dyDescent="0.25">
      <c r="A32" s="784" t="s">
        <v>30</v>
      </c>
      <c r="B32" s="784" t="s">
        <v>31</v>
      </c>
      <c r="C32" s="784" t="s">
        <v>19</v>
      </c>
      <c r="D32" s="784">
        <v>1491.8208203409799</v>
      </c>
      <c r="E32" s="784">
        <v>3684.3665025259502</v>
      </c>
      <c r="F32" s="784">
        <v>28.820842973563501</v>
      </c>
      <c r="G32" s="784">
        <v>71.179157026436499</v>
      </c>
    </row>
    <row r="33" spans="1:7" x14ac:dyDescent="0.25">
      <c r="A33" s="784" t="s">
        <v>32</v>
      </c>
      <c r="B33" s="784" t="s">
        <v>33</v>
      </c>
      <c r="C33" s="784" t="s">
        <v>18</v>
      </c>
      <c r="D33" s="784">
        <v>1687.30413131773</v>
      </c>
      <c r="E33" s="784">
        <v>320.89578946237702</v>
      </c>
      <c r="F33" s="784">
        <v>84.020724921763701</v>
      </c>
      <c r="G33" s="784">
        <v>15.9792750782363</v>
      </c>
    </row>
    <row r="34" spans="1:7" x14ac:dyDescent="0.25">
      <c r="A34" s="784" t="s">
        <v>32</v>
      </c>
      <c r="B34" s="784" t="s">
        <v>33</v>
      </c>
      <c r="C34" s="784" t="s">
        <v>19</v>
      </c>
      <c r="D34" s="784">
        <v>2080.8910085751199</v>
      </c>
      <c r="E34" s="784">
        <v>925.55879195294096</v>
      </c>
      <c r="F34" s="784">
        <v>69.214227631860894</v>
      </c>
      <c r="G34" s="784">
        <v>30.785772368139099</v>
      </c>
    </row>
    <row r="35" spans="1:7" x14ac:dyDescent="0.25">
      <c r="A35" s="784" t="s">
        <v>34</v>
      </c>
      <c r="B35" s="784" t="s">
        <v>35</v>
      </c>
      <c r="C35" s="784" t="s">
        <v>18</v>
      </c>
      <c r="D35" s="784">
        <v>2459.93313337271</v>
      </c>
      <c r="E35" s="784">
        <v>1929.27430508317</v>
      </c>
      <c r="F35" s="784">
        <v>56.0450415676438</v>
      </c>
      <c r="G35" s="784">
        <v>43.9549584323562</v>
      </c>
    </row>
    <row r="36" spans="1:7" x14ac:dyDescent="0.25">
      <c r="A36" s="784" t="s">
        <v>34</v>
      </c>
      <c r="B36" s="784" t="s">
        <v>35</v>
      </c>
      <c r="C36" s="784" t="s">
        <v>19</v>
      </c>
      <c r="D36" s="784">
        <v>6599.2643081607202</v>
      </c>
      <c r="E36" s="784">
        <v>5200.5405655822697</v>
      </c>
      <c r="F36" s="784">
        <v>55.926893527243401</v>
      </c>
      <c r="G36" s="784">
        <v>44.073106472756599</v>
      </c>
    </row>
    <row r="37" spans="1:7" x14ac:dyDescent="0.25">
      <c r="A37" s="784" t="s">
        <v>36</v>
      </c>
      <c r="B37" s="784" t="s">
        <v>37</v>
      </c>
      <c r="C37" s="784" t="s">
        <v>18</v>
      </c>
      <c r="D37" s="784">
        <v>3129.92196649882</v>
      </c>
      <c r="E37" s="784">
        <v>1575.3239181727199</v>
      </c>
      <c r="F37" s="784">
        <v>66.519838563491206</v>
      </c>
      <c r="G37" s="784">
        <v>33.480161436508801</v>
      </c>
    </row>
    <row r="38" spans="1:7" x14ac:dyDescent="0.25">
      <c r="A38" s="784" t="s">
        <v>36</v>
      </c>
      <c r="B38" s="784" t="s">
        <v>37</v>
      </c>
      <c r="C38" s="784" t="s">
        <v>19</v>
      </c>
      <c r="D38" s="784">
        <v>6288.2095459353905</v>
      </c>
      <c r="E38" s="784">
        <v>2977.9486535995402</v>
      </c>
      <c r="F38" s="784">
        <v>67.862100025995602</v>
      </c>
      <c r="G38" s="784">
        <v>32.137899974004398</v>
      </c>
    </row>
    <row r="39" spans="1:7" x14ac:dyDescent="0.25">
      <c r="A39" s="784" t="s">
        <v>38</v>
      </c>
      <c r="B39" s="784" t="s">
        <v>39</v>
      </c>
      <c r="C39" s="784" t="s">
        <v>18</v>
      </c>
      <c r="D39" s="784">
        <v>797.15217946237499</v>
      </c>
      <c r="E39" s="784">
        <v>807.32488181090105</v>
      </c>
      <c r="F39" s="784">
        <v>49.682990097083298</v>
      </c>
      <c r="G39" s="784">
        <v>50.317009902916702</v>
      </c>
    </row>
    <row r="40" spans="1:7" x14ac:dyDescent="0.25">
      <c r="A40" s="784" t="s">
        <v>38</v>
      </c>
      <c r="B40" s="784" t="s">
        <v>39</v>
      </c>
      <c r="C40" s="784" t="s">
        <v>19</v>
      </c>
      <c r="D40" s="784">
        <v>1817.27913581544</v>
      </c>
      <c r="E40" s="784">
        <v>2370.9299765973701</v>
      </c>
      <c r="F40" s="784">
        <v>43.390362969926201</v>
      </c>
      <c r="G40" s="784">
        <v>56.609637030073799</v>
      </c>
    </row>
    <row r="41" spans="1:7" x14ac:dyDescent="0.25">
      <c r="A41" s="784" t="s">
        <v>40</v>
      </c>
      <c r="B41" s="784" t="s">
        <v>41</v>
      </c>
      <c r="C41" s="784" t="s">
        <v>18</v>
      </c>
      <c r="D41" s="784">
        <v>3678.4599703246199</v>
      </c>
      <c r="E41" s="784">
        <v>1516.1655236500801</v>
      </c>
      <c r="F41" s="784">
        <v>70.812804014289398</v>
      </c>
      <c r="G41" s="784">
        <v>29.187195985710598</v>
      </c>
    </row>
    <row r="42" spans="1:7" x14ac:dyDescent="0.25">
      <c r="A42" s="784" t="s">
        <v>40</v>
      </c>
      <c r="B42" s="784" t="s">
        <v>41</v>
      </c>
      <c r="C42" s="784" t="s">
        <v>19</v>
      </c>
      <c r="D42" s="784">
        <v>11187.446057233599</v>
      </c>
      <c r="E42" s="784">
        <v>7228.97390559414</v>
      </c>
      <c r="F42" s="784">
        <v>60.747127182235602</v>
      </c>
      <c r="G42" s="784">
        <v>39.252872817764398</v>
      </c>
    </row>
    <row r="43" spans="1:7" x14ac:dyDescent="0.25">
      <c r="A43" s="784" t="s">
        <v>42</v>
      </c>
      <c r="B43" s="784" t="s">
        <v>43</v>
      </c>
      <c r="C43" s="784" t="s">
        <v>18</v>
      </c>
      <c r="D43" s="784">
        <v>6165.0469183548503</v>
      </c>
      <c r="E43" s="784">
        <v>3424.42771449783</v>
      </c>
      <c r="F43" s="784">
        <v>64.289725500018093</v>
      </c>
      <c r="G43" s="784">
        <v>35.710274499981999</v>
      </c>
    </row>
    <row r="44" spans="1:7" x14ac:dyDescent="0.25">
      <c r="A44" s="784" t="s">
        <v>42</v>
      </c>
      <c r="B44" s="784" t="s">
        <v>43</v>
      </c>
      <c r="C44" s="784" t="s">
        <v>19</v>
      </c>
      <c r="D44" s="784">
        <v>10677.855343040501</v>
      </c>
      <c r="E44" s="784">
        <v>9701.2711459053899</v>
      </c>
      <c r="F44" s="784">
        <v>52.396040374117199</v>
      </c>
      <c r="G44" s="784">
        <v>47.603959625882801</v>
      </c>
    </row>
    <row r="45" spans="1:7" x14ac:dyDescent="0.25">
      <c r="A45" s="784" t="s">
        <v>44</v>
      </c>
      <c r="B45" s="784" t="s">
        <v>45</v>
      </c>
      <c r="C45" s="784" t="s">
        <v>18</v>
      </c>
      <c r="D45" s="784">
        <v>962.10621355675198</v>
      </c>
      <c r="E45" s="784">
        <v>508.46083488710099</v>
      </c>
      <c r="F45" s="784">
        <v>65.424165091611997</v>
      </c>
      <c r="G45" s="784">
        <v>34.575834908388003</v>
      </c>
    </row>
    <row r="46" spans="1:7" x14ac:dyDescent="0.25">
      <c r="A46" s="784" t="s">
        <v>44</v>
      </c>
      <c r="B46" s="784" t="s">
        <v>45</v>
      </c>
      <c r="C46" s="784" t="s">
        <v>19</v>
      </c>
      <c r="D46" s="784">
        <v>3230.0134701538</v>
      </c>
      <c r="E46" s="784">
        <v>6402.2031573156901</v>
      </c>
      <c r="F46" s="784">
        <v>33.533438823856301</v>
      </c>
      <c r="G46" s="784">
        <v>66.466561176143699</v>
      </c>
    </row>
    <row r="47" spans="1:7" x14ac:dyDescent="0.25">
      <c r="A47" s="784" t="s">
        <v>46</v>
      </c>
      <c r="B47" s="784" t="s">
        <v>47</v>
      </c>
      <c r="C47" s="784" t="s">
        <v>18</v>
      </c>
      <c r="D47" s="784">
        <v>1873.6573975450001</v>
      </c>
      <c r="E47" s="784">
        <v>2463.6017946113502</v>
      </c>
      <c r="F47" s="784">
        <v>43.199110648803</v>
      </c>
      <c r="G47" s="784">
        <v>56.800889351197</v>
      </c>
    </row>
    <row r="48" spans="1:7" x14ac:dyDescent="0.25">
      <c r="A48" s="784" t="s">
        <v>46</v>
      </c>
      <c r="B48" s="784" t="s">
        <v>47</v>
      </c>
      <c r="C48" s="784" t="s">
        <v>19</v>
      </c>
      <c r="D48" s="784">
        <v>8260.1275562946903</v>
      </c>
      <c r="E48" s="784">
        <v>10813.4014849136</v>
      </c>
      <c r="F48" s="784">
        <v>43.306760581372799</v>
      </c>
      <c r="G48" s="784">
        <v>56.693239418627201</v>
      </c>
    </row>
    <row r="49" spans="1:7" x14ac:dyDescent="0.25">
      <c r="A49" s="784" t="s">
        <v>48</v>
      </c>
      <c r="B49" s="784" t="s">
        <v>49</v>
      </c>
      <c r="C49" s="784" t="s">
        <v>18</v>
      </c>
      <c r="D49" s="784">
        <v>6795.9549120229904</v>
      </c>
      <c r="E49" s="784">
        <v>2947.6211170203901</v>
      </c>
      <c r="F49" s="784">
        <v>69.748056481170707</v>
      </c>
      <c r="G49" s="784">
        <v>30.2519435188293</v>
      </c>
    </row>
    <row r="50" spans="1:7" x14ac:dyDescent="0.25">
      <c r="A50" s="784" t="s">
        <v>48</v>
      </c>
      <c r="B50" s="784" t="s">
        <v>49</v>
      </c>
      <c r="C50" s="784" t="s">
        <v>19</v>
      </c>
      <c r="D50" s="784">
        <v>11917.482877668001</v>
      </c>
      <c r="E50" s="784">
        <v>20612.763289094601</v>
      </c>
      <c r="F50" s="784">
        <v>36.635083597506203</v>
      </c>
      <c r="G50" s="784">
        <v>63.364916402493797</v>
      </c>
    </row>
    <row r="51" spans="1:7" x14ac:dyDescent="0.25">
      <c r="A51" s="784" t="s">
        <v>50</v>
      </c>
      <c r="B51" s="784" t="s">
        <v>51</v>
      </c>
      <c r="C51" s="784" t="s">
        <v>18</v>
      </c>
      <c r="D51" s="784">
        <v>755.19331761978503</v>
      </c>
      <c r="E51" s="784">
        <v>671.22591930978501</v>
      </c>
      <c r="F51" s="784">
        <v>52.943293112435299</v>
      </c>
      <c r="G51" s="784">
        <v>47.056706887564701</v>
      </c>
    </row>
    <row r="52" spans="1:7" x14ac:dyDescent="0.25">
      <c r="A52" s="784" t="s">
        <v>50</v>
      </c>
      <c r="B52" s="784" t="s">
        <v>51</v>
      </c>
      <c r="C52" s="784" t="s">
        <v>19</v>
      </c>
      <c r="D52" s="784">
        <v>1890.36046451634</v>
      </c>
      <c r="E52" s="784">
        <v>1864.11637211056</v>
      </c>
      <c r="F52" s="784">
        <v>50.349503986144697</v>
      </c>
      <c r="G52" s="784">
        <v>49.650496013855303</v>
      </c>
    </row>
    <row r="53" spans="1:7" x14ac:dyDescent="0.25">
      <c r="A53" s="784" t="s">
        <v>52</v>
      </c>
      <c r="B53" s="784" t="s">
        <v>53</v>
      </c>
      <c r="C53" s="784" t="s">
        <v>18</v>
      </c>
      <c r="D53" s="784">
        <v>0</v>
      </c>
      <c r="E53" s="784">
        <v>85.3302831481314</v>
      </c>
      <c r="F53" s="784">
        <v>0</v>
      </c>
      <c r="G53" s="784">
        <v>100</v>
      </c>
    </row>
    <row r="54" spans="1:7" x14ac:dyDescent="0.25">
      <c r="A54" s="784" t="s">
        <v>52</v>
      </c>
      <c r="B54" s="784" t="s">
        <v>53</v>
      </c>
      <c r="C54" s="784" t="s">
        <v>19</v>
      </c>
      <c r="D54" s="784">
        <v>675.83644068460603</v>
      </c>
      <c r="E54" s="784">
        <v>2227.8601911114401</v>
      </c>
      <c r="F54" s="784">
        <v>23.2750361482004</v>
      </c>
      <c r="G54" s="784">
        <v>76.7249638517996</v>
      </c>
    </row>
    <row r="55" spans="1:7" x14ac:dyDescent="0.25">
      <c r="A55" s="784" t="s">
        <v>54</v>
      </c>
      <c r="B55" s="784" t="s">
        <v>55</v>
      </c>
      <c r="C55" s="784" t="s">
        <v>18</v>
      </c>
      <c r="D55" s="784">
        <v>379.77104753996798</v>
      </c>
      <c r="E55" s="784">
        <v>232.84495004830401</v>
      </c>
      <c r="F55" s="784">
        <v>61.991696108988201</v>
      </c>
      <c r="G55" s="784">
        <v>38.008303891011799</v>
      </c>
    </row>
    <row r="56" spans="1:7" x14ac:dyDescent="0.25">
      <c r="A56" s="784" t="s">
        <v>54</v>
      </c>
      <c r="B56" s="784" t="s">
        <v>55</v>
      </c>
      <c r="C56" s="784" t="s">
        <v>19</v>
      </c>
      <c r="D56" s="784">
        <v>996.60331878056604</v>
      </c>
      <c r="E56" s="784">
        <v>698.24819031628897</v>
      </c>
      <c r="F56" s="784">
        <v>58.801807322438002</v>
      </c>
      <c r="G56" s="784">
        <v>41.198192677561998</v>
      </c>
    </row>
    <row r="57" spans="1:7" x14ac:dyDescent="0.25">
      <c r="A57" s="784" t="s">
        <v>56</v>
      </c>
      <c r="B57" s="784" t="s">
        <v>57</v>
      </c>
      <c r="C57" s="784" t="s">
        <v>18</v>
      </c>
      <c r="D57" s="784">
        <v>115.427972976185</v>
      </c>
      <c r="E57" s="784">
        <v>378.92988411723701</v>
      </c>
      <c r="F57" s="784">
        <v>23.3490721994072</v>
      </c>
      <c r="G57" s="784">
        <v>76.650927800592797</v>
      </c>
    </row>
    <row r="58" spans="1:7" x14ac:dyDescent="0.25">
      <c r="A58" s="784" t="s">
        <v>56</v>
      </c>
      <c r="B58" s="784" t="s">
        <v>57</v>
      </c>
      <c r="C58" s="784" t="s">
        <v>19</v>
      </c>
      <c r="D58" s="784">
        <v>733.18510657217803</v>
      </c>
      <c r="E58" s="784">
        <v>1103.6693474917799</v>
      </c>
      <c r="F58" s="784">
        <v>39.9152532172617</v>
      </c>
      <c r="G58" s="784">
        <v>60.0847467827383</v>
      </c>
    </row>
    <row r="59" spans="1:7" x14ac:dyDescent="0.25">
      <c r="A59" s="784" t="s">
        <v>58</v>
      </c>
      <c r="B59" s="784" t="s">
        <v>59</v>
      </c>
      <c r="C59" s="784" t="s">
        <v>18</v>
      </c>
      <c r="D59" s="784">
        <v>247.451631458115</v>
      </c>
      <c r="E59" s="784">
        <v>663.32392430744903</v>
      </c>
      <c r="F59" s="784">
        <v>27.169331663728801</v>
      </c>
      <c r="G59" s="784">
        <v>72.830668336271202</v>
      </c>
    </row>
    <row r="60" spans="1:7" x14ac:dyDescent="0.25">
      <c r="A60" s="784" t="s">
        <v>58</v>
      </c>
      <c r="B60" s="784" t="s">
        <v>59</v>
      </c>
      <c r="C60" s="784" t="s">
        <v>19</v>
      </c>
      <c r="D60" s="784">
        <v>2116.3371197760498</v>
      </c>
      <c r="E60" s="784">
        <v>4657.9661245880498</v>
      </c>
      <c r="F60" s="784">
        <v>31.240661119455201</v>
      </c>
      <c r="G60" s="784">
        <v>68.759338880544803</v>
      </c>
    </row>
    <row r="61" spans="1:7" x14ac:dyDescent="0.25">
      <c r="A61" s="784" t="s">
        <v>60</v>
      </c>
      <c r="B61" s="784" t="s">
        <v>61</v>
      </c>
      <c r="C61" s="784" t="s">
        <v>18</v>
      </c>
      <c r="D61" s="784">
        <v>87.152612973793893</v>
      </c>
      <c r="E61" s="784">
        <v>27.133030598687299</v>
      </c>
      <c r="F61" s="784">
        <v>76.258583536365805</v>
      </c>
      <c r="G61" s="784">
        <v>23.741416463634199</v>
      </c>
    </row>
    <row r="62" spans="1:7" x14ac:dyDescent="0.25">
      <c r="A62" s="784" t="s">
        <v>60</v>
      </c>
      <c r="B62" s="784" t="s">
        <v>61</v>
      </c>
      <c r="C62" s="784" t="s">
        <v>19</v>
      </c>
      <c r="D62" s="784">
        <v>126.482834621238</v>
      </c>
      <c r="E62" s="784">
        <v>116.945723722728</v>
      </c>
      <c r="F62" s="784">
        <v>51.958913728814402</v>
      </c>
      <c r="G62" s="784">
        <v>48.041086271185598</v>
      </c>
    </row>
    <row r="63" spans="1:7" x14ac:dyDescent="0.25">
      <c r="A63" s="784" t="s">
        <v>62</v>
      </c>
      <c r="B63" s="784" t="s">
        <v>63</v>
      </c>
      <c r="C63" s="784" t="s">
        <v>18</v>
      </c>
      <c r="D63" s="784">
        <v>3040.2535535409202</v>
      </c>
      <c r="E63" s="784">
        <v>537.19037966538895</v>
      </c>
      <c r="F63" s="784">
        <v>84.983960903506599</v>
      </c>
      <c r="G63" s="784">
        <v>15.0160390964933</v>
      </c>
    </row>
    <row r="64" spans="1:7" x14ac:dyDescent="0.25">
      <c r="A64" s="784" t="s">
        <v>62</v>
      </c>
      <c r="B64" s="784" t="s">
        <v>63</v>
      </c>
      <c r="C64" s="784" t="s">
        <v>19</v>
      </c>
      <c r="D64" s="784">
        <v>4817.5186184738504</v>
      </c>
      <c r="E64" s="784">
        <v>3713.9775699796501</v>
      </c>
      <c r="F64" s="784">
        <v>56.467453211710598</v>
      </c>
      <c r="G64" s="784">
        <v>43.532546788289402</v>
      </c>
    </row>
    <row r="65" spans="1:7" x14ac:dyDescent="0.25">
      <c r="A65" s="784" t="s">
        <v>64</v>
      </c>
      <c r="B65" s="784" t="s">
        <v>65</v>
      </c>
      <c r="C65" s="784" t="s">
        <v>18</v>
      </c>
      <c r="D65" s="784">
        <v>8499.8933256970795</v>
      </c>
      <c r="E65" s="784">
        <v>2569.01760895502</v>
      </c>
      <c r="F65" s="784">
        <v>76.790692199785397</v>
      </c>
      <c r="G65" s="784">
        <v>23.209307800214599</v>
      </c>
    </row>
    <row r="66" spans="1:7" x14ac:dyDescent="0.25">
      <c r="A66" s="784" t="s">
        <v>64</v>
      </c>
      <c r="B66" s="784" t="s">
        <v>65</v>
      </c>
      <c r="C66" s="784" t="s">
        <v>19</v>
      </c>
      <c r="D66" s="784">
        <v>7306.52824177206</v>
      </c>
      <c r="E66" s="784">
        <v>2315.9597375715598</v>
      </c>
      <c r="F66" s="784">
        <v>75.931799109095493</v>
      </c>
      <c r="G66" s="784">
        <v>24.0682008909045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2325</v>
      </c>
    </row>
    <row r="9" spans="1:4" x14ac:dyDescent="0.25">
      <c r="A9" t="s">
        <v>2321</v>
      </c>
    </row>
    <row r="10" spans="1:4" x14ac:dyDescent="0.25">
      <c r="A10" t="s">
        <v>2326</v>
      </c>
    </row>
    <row r="11" spans="1:4" x14ac:dyDescent="0.25">
      <c r="A11" t="s">
        <v>2327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85" t="s">
        <v>16</v>
      </c>
      <c r="B17" s="785" t="s">
        <v>17</v>
      </c>
      <c r="C17" s="785" t="s">
        <v>18</v>
      </c>
      <c r="D17" s="785">
        <v>4330.6321043162498</v>
      </c>
    </row>
    <row r="18" spans="1:4" x14ac:dyDescent="0.25">
      <c r="A18" s="785" t="s">
        <v>16</v>
      </c>
      <c r="B18" s="785" t="s">
        <v>17</v>
      </c>
      <c r="C18" s="785" t="s">
        <v>19</v>
      </c>
      <c r="D18" s="785">
        <v>7020.2932380075199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2329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86" t="s">
        <v>28</v>
      </c>
      <c r="B29" s="786" t="s">
        <v>29</v>
      </c>
      <c r="C29" s="786" t="s">
        <v>18</v>
      </c>
      <c r="D29" s="786">
        <v>4004.9939062840399</v>
      </c>
    </row>
    <row r="30" spans="1:4" x14ac:dyDescent="0.25">
      <c r="A30" s="786" t="s">
        <v>28</v>
      </c>
      <c r="B30" s="786" t="s">
        <v>29</v>
      </c>
      <c r="C30" s="786" t="s">
        <v>19</v>
      </c>
      <c r="D30" s="786">
        <v>4928.0698490967297</v>
      </c>
    </row>
    <row r="31" spans="1:4" x14ac:dyDescent="0.25">
      <c r="A31" s="786" t="s">
        <v>30</v>
      </c>
      <c r="B31" s="786" t="s">
        <v>31</v>
      </c>
      <c r="C31" s="786" t="s">
        <v>18</v>
      </c>
      <c r="D31" s="786">
        <v>0</v>
      </c>
    </row>
    <row r="32" spans="1:4" x14ac:dyDescent="0.25">
      <c r="A32" s="786" t="s">
        <v>30</v>
      </c>
      <c r="B32" s="786" t="s">
        <v>31</v>
      </c>
      <c r="C32" s="786" t="s">
        <v>19</v>
      </c>
      <c r="D32" s="786">
        <v>20579.433274300402</v>
      </c>
    </row>
    <row r="33" spans="1:4" x14ac:dyDescent="0.25">
      <c r="A33" s="786" t="s">
        <v>32</v>
      </c>
      <c r="B33" s="786" t="s">
        <v>33</v>
      </c>
      <c r="C33" s="786" t="s">
        <v>18</v>
      </c>
      <c r="D33" s="786">
        <v>1413.2364504150801</v>
      </c>
    </row>
    <row r="34" spans="1:4" x14ac:dyDescent="0.25">
      <c r="A34" s="786" t="s">
        <v>32</v>
      </c>
      <c r="B34" s="786" t="s">
        <v>33</v>
      </c>
      <c r="C34" s="786" t="s">
        <v>19</v>
      </c>
      <c r="D34" s="786">
        <v>2247.8941170335802</v>
      </c>
    </row>
    <row r="35" spans="1:4" x14ac:dyDescent="0.25">
      <c r="A35" s="786" t="s">
        <v>34</v>
      </c>
      <c r="B35" s="786" t="s">
        <v>35</v>
      </c>
      <c r="C35" s="786" t="s">
        <v>18</v>
      </c>
      <c r="D35" s="786">
        <v>2974.6414250675498</v>
      </c>
    </row>
    <row r="36" spans="1:4" x14ac:dyDescent="0.25">
      <c r="A36" s="786" t="s">
        <v>34</v>
      </c>
      <c r="B36" s="786" t="s">
        <v>35</v>
      </c>
      <c r="C36" s="786" t="s">
        <v>19</v>
      </c>
      <c r="D36" s="786">
        <v>3141.09993667974</v>
      </c>
    </row>
    <row r="37" spans="1:4" x14ac:dyDescent="0.25">
      <c r="A37" s="786" t="s">
        <v>36</v>
      </c>
      <c r="B37" s="786" t="s">
        <v>37</v>
      </c>
      <c r="C37" s="786" t="s">
        <v>18</v>
      </c>
      <c r="D37" s="786">
        <v>300.52422368288302</v>
      </c>
    </row>
    <row r="38" spans="1:4" x14ac:dyDescent="0.25">
      <c r="A38" s="786" t="s">
        <v>36</v>
      </c>
      <c r="B38" s="786" t="s">
        <v>37</v>
      </c>
      <c r="C38" s="786" t="s">
        <v>19</v>
      </c>
      <c r="D38" s="786">
        <v>2098.21747364767</v>
      </c>
    </row>
    <row r="39" spans="1:4" x14ac:dyDescent="0.25">
      <c r="A39" s="786" t="s">
        <v>38</v>
      </c>
      <c r="B39" s="786" t="s">
        <v>39</v>
      </c>
      <c r="C39" s="786" t="s">
        <v>18</v>
      </c>
      <c r="D39" s="786">
        <v>3494.7583225376802</v>
      </c>
    </row>
    <row r="40" spans="1:4" x14ac:dyDescent="0.25">
      <c r="A40" s="786" t="s">
        <v>38</v>
      </c>
      <c r="B40" s="786" t="s">
        <v>39</v>
      </c>
      <c r="C40" s="786" t="s">
        <v>19</v>
      </c>
      <c r="D40" s="786">
        <v>4237.0945779166896</v>
      </c>
    </row>
    <row r="41" spans="1:4" x14ac:dyDescent="0.25">
      <c r="A41" s="786" t="s">
        <v>40</v>
      </c>
      <c r="B41" s="786" t="s">
        <v>41</v>
      </c>
      <c r="C41" s="786" t="s">
        <v>18</v>
      </c>
      <c r="D41" s="786">
        <v>1948.4119515825601</v>
      </c>
    </row>
    <row r="42" spans="1:4" x14ac:dyDescent="0.25">
      <c r="A42" s="786" t="s">
        <v>40</v>
      </c>
      <c r="B42" s="786" t="s">
        <v>41</v>
      </c>
      <c r="C42" s="786" t="s">
        <v>19</v>
      </c>
      <c r="D42" s="786">
        <v>3316.53865262517</v>
      </c>
    </row>
    <row r="43" spans="1:4" x14ac:dyDescent="0.25">
      <c r="A43" s="786" t="s">
        <v>42</v>
      </c>
      <c r="B43" s="786" t="s">
        <v>43</v>
      </c>
      <c r="C43" s="786" t="s">
        <v>18</v>
      </c>
      <c r="D43" s="786">
        <v>1803.0361354747699</v>
      </c>
    </row>
    <row r="44" spans="1:4" x14ac:dyDescent="0.25">
      <c r="A44" s="786" t="s">
        <v>42</v>
      </c>
      <c r="B44" s="786" t="s">
        <v>43</v>
      </c>
      <c r="C44" s="786" t="s">
        <v>19</v>
      </c>
      <c r="D44" s="786">
        <v>11426.7800749833</v>
      </c>
    </row>
    <row r="45" spans="1:4" x14ac:dyDescent="0.25">
      <c r="A45" s="786" t="s">
        <v>44</v>
      </c>
      <c r="B45" s="786" t="s">
        <v>45</v>
      </c>
      <c r="C45" s="786" t="s">
        <v>18</v>
      </c>
      <c r="D45" s="786">
        <v>17815.827440360899</v>
      </c>
    </row>
    <row r="46" spans="1:4" x14ac:dyDescent="0.25">
      <c r="A46" s="786" t="s">
        <v>44</v>
      </c>
      <c r="B46" s="786" t="s">
        <v>45</v>
      </c>
      <c r="C46" s="786" t="s">
        <v>19</v>
      </c>
      <c r="D46" s="786">
        <v>8591.3812066986193</v>
      </c>
    </row>
    <row r="47" spans="1:4" x14ac:dyDescent="0.25">
      <c r="A47" s="786" t="s">
        <v>46</v>
      </c>
      <c r="B47" s="786" t="s">
        <v>47</v>
      </c>
      <c r="C47" s="786" t="s">
        <v>18</v>
      </c>
      <c r="D47" s="786">
        <v>9925.3243902643298</v>
      </c>
    </row>
    <row r="48" spans="1:4" x14ac:dyDescent="0.25">
      <c r="A48" s="786" t="s">
        <v>46</v>
      </c>
      <c r="B48" s="786" t="s">
        <v>47</v>
      </c>
      <c r="C48" s="786" t="s">
        <v>19</v>
      </c>
      <c r="D48" s="786">
        <v>9973.5021757098493</v>
      </c>
    </row>
    <row r="49" spans="1:4" x14ac:dyDescent="0.25">
      <c r="A49" s="786" t="s">
        <v>48</v>
      </c>
      <c r="B49" s="786" t="s">
        <v>49</v>
      </c>
      <c r="C49" s="786" t="s">
        <v>18</v>
      </c>
      <c r="D49" s="786">
        <v>8368.6160050866292</v>
      </c>
    </row>
    <row r="50" spans="1:4" x14ac:dyDescent="0.25">
      <c r="A50" s="786" t="s">
        <v>48</v>
      </c>
      <c r="B50" s="786" t="s">
        <v>49</v>
      </c>
      <c r="C50" s="786" t="s">
        <v>19</v>
      </c>
      <c r="D50" s="786">
        <v>10246.8730750709</v>
      </c>
    </row>
    <row r="51" spans="1:4" x14ac:dyDescent="0.25">
      <c r="A51" s="786" t="s">
        <v>50</v>
      </c>
      <c r="B51" s="786" t="s">
        <v>51</v>
      </c>
      <c r="C51" s="786" t="s">
        <v>18</v>
      </c>
      <c r="D51" s="786">
        <v>1848.24666261785</v>
      </c>
    </row>
    <row r="52" spans="1:4" x14ac:dyDescent="0.25">
      <c r="A52" s="786" t="s">
        <v>50</v>
      </c>
      <c r="B52" s="786" t="s">
        <v>51</v>
      </c>
      <c r="C52" s="786" t="s">
        <v>19</v>
      </c>
      <c r="D52" s="786">
        <v>1379.03254315821</v>
      </c>
    </row>
    <row r="53" spans="1:4" x14ac:dyDescent="0.25">
      <c r="A53" s="786" t="s">
        <v>52</v>
      </c>
      <c r="B53" s="786" t="s">
        <v>53</v>
      </c>
      <c r="C53" s="786" t="s">
        <v>19</v>
      </c>
      <c r="D53" s="786">
        <v>10938.070700267501</v>
      </c>
    </row>
    <row r="54" spans="1:4" x14ac:dyDescent="0.25">
      <c r="A54" s="786" t="s">
        <v>54</v>
      </c>
      <c r="B54" s="786" t="s">
        <v>55</v>
      </c>
      <c r="C54" s="786" t="s">
        <v>18</v>
      </c>
      <c r="D54" s="786">
        <v>0</v>
      </c>
    </row>
    <row r="55" spans="1:4" x14ac:dyDescent="0.25">
      <c r="A55" s="786" t="s">
        <v>54</v>
      </c>
      <c r="B55" s="786" t="s">
        <v>55</v>
      </c>
      <c r="C55" s="786" t="s">
        <v>19</v>
      </c>
      <c r="D55" s="786">
        <v>10027.943141084999</v>
      </c>
    </row>
    <row r="56" spans="1:4" x14ac:dyDescent="0.25">
      <c r="A56" s="786" t="s">
        <v>56</v>
      </c>
      <c r="B56" s="786" t="s">
        <v>57</v>
      </c>
      <c r="C56" s="786" t="s">
        <v>18</v>
      </c>
      <c r="D56" s="786">
        <v>0</v>
      </c>
    </row>
    <row r="57" spans="1:4" x14ac:dyDescent="0.25">
      <c r="A57" s="786" t="s">
        <v>56</v>
      </c>
      <c r="B57" s="786" t="s">
        <v>57</v>
      </c>
      <c r="C57" s="786" t="s">
        <v>19</v>
      </c>
      <c r="D57" s="786">
        <v>14982.6063753054</v>
      </c>
    </row>
    <row r="58" spans="1:4" x14ac:dyDescent="0.25">
      <c r="A58" s="786" t="s">
        <v>58</v>
      </c>
      <c r="B58" s="786" t="s">
        <v>59</v>
      </c>
      <c r="C58" s="786" t="s">
        <v>18</v>
      </c>
      <c r="D58" s="786">
        <v>142.62449217174699</v>
      </c>
    </row>
    <row r="59" spans="1:4" x14ac:dyDescent="0.25">
      <c r="A59" s="786" t="s">
        <v>58</v>
      </c>
      <c r="B59" s="786" t="s">
        <v>59</v>
      </c>
      <c r="C59" s="786" t="s">
        <v>19</v>
      </c>
      <c r="D59" s="786">
        <v>13549.056546239501</v>
      </c>
    </row>
    <row r="60" spans="1:4" x14ac:dyDescent="0.25">
      <c r="A60" s="786" t="s">
        <v>60</v>
      </c>
      <c r="B60" s="786" t="s">
        <v>61</v>
      </c>
      <c r="C60" s="786" t="s">
        <v>18</v>
      </c>
      <c r="D60" s="786">
        <v>3625.1007540220899</v>
      </c>
    </row>
    <row r="61" spans="1:4" x14ac:dyDescent="0.25">
      <c r="A61" s="786" t="s">
        <v>60</v>
      </c>
      <c r="B61" s="786" t="s">
        <v>61</v>
      </c>
      <c r="C61" s="786" t="s">
        <v>19</v>
      </c>
      <c r="D61" s="786">
        <v>11328.8936184417</v>
      </c>
    </row>
    <row r="62" spans="1:4" x14ac:dyDescent="0.25">
      <c r="A62" s="786" t="s">
        <v>62</v>
      </c>
      <c r="B62" s="786" t="s">
        <v>63</v>
      </c>
      <c r="C62" s="786" t="s">
        <v>18</v>
      </c>
      <c r="D62" s="786">
        <v>1834.1824642531101</v>
      </c>
    </row>
    <row r="63" spans="1:4" x14ac:dyDescent="0.25">
      <c r="A63" s="786" t="s">
        <v>62</v>
      </c>
      <c r="B63" s="786" t="s">
        <v>63</v>
      </c>
      <c r="C63" s="786" t="s">
        <v>19</v>
      </c>
      <c r="D63" s="786">
        <v>6532.3014085124696</v>
      </c>
    </row>
    <row r="64" spans="1:4" x14ac:dyDescent="0.25">
      <c r="A64" s="786" t="s">
        <v>64</v>
      </c>
      <c r="B64" s="786" t="s">
        <v>65</v>
      </c>
      <c r="C64" s="786" t="s">
        <v>18</v>
      </c>
      <c r="D64" s="786">
        <v>5423.7888132063099</v>
      </c>
    </row>
    <row r="65" spans="1:4" x14ac:dyDescent="0.25">
      <c r="A65" s="786" t="s">
        <v>64</v>
      </c>
      <c r="B65" s="786" t="s">
        <v>65</v>
      </c>
      <c r="C65" s="786" t="s">
        <v>19</v>
      </c>
      <c r="D65" s="786">
        <v>4252.3761043300601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2330</v>
      </c>
    </row>
    <row r="9" spans="1:4" x14ac:dyDescent="0.25">
      <c r="A9" t="s">
        <v>2321</v>
      </c>
    </row>
    <row r="10" spans="1:4" x14ac:dyDescent="0.25">
      <c r="A10" t="s">
        <v>2331</v>
      </c>
    </row>
    <row r="11" spans="1:4" x14ac:dyDescent="0.25">
      <c r="A11" t="s">
        <v>2332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2333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87" t="s">
        <v>16</v>
      </c>
      <c r="B17" s="787" t="s">
        <v>17</v>
      </c>
      <c r="C17" s="787" t="s">
        <v>18</v>
      </c>
      <c r="D17" s="787">
        <v>25896.302337479199</v>
      </c>
    </row>
    <row r="18" spans="1:4" x14ac:dyDescent="0.25">
      <c r="A18" s="787" t="s">
        <v>16</v>
      </c>
      <c r="B18" s="787" t="s">
        <v>17</v>
      </c>
      <c r="C18" s="787" t="s">
        <v>19</v>
      </c>
      <c r="D18" s="787">
        <v>26234.1999887891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2334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88" t="s">
        <v>28</v>
      </c>
      <c r="B29" s="788" t="s">
        <v>29</v>
      </c>
      <c r="C29" s="788" t="s">
        <v>18</v>
      </c>
      <c r="D29" s="788">
        <v>23660.0922882782</v>
      </c>
    </row>
    <row r="30" spans="1:4" x14ac:dyDescent="0.25">
      <c r="A30" s="788" t="s">
        <v>28</v>
      </c>
      <c r="B30" s="788" t="s">
        <v>29</v>
      </c>
      <c r="C30" s="788" t="s">
        <v>19</v>
      </c>
      <c r="D30" s="788">
        <v>32196.764675406401</v>
      </c>
    </row>
    <row r="31" spans="1:4" x14ac:dyDescent="0.25">
      <c r="A31" s="788" t="s">
        <v>30</v>
      </c>
      <c r="B31" s="788" t="s">
        <v>31</v>
      </c>
      <c r="C31" s="788" t="s">
        <v>18</v>
      </c>
      <c r="D31" s="788">
        <v>34059.8103706986</v>
      </c>
    </row>
    <row r="32" spans="1:4" x14ac:dyDescent="0.25">
      <c r="A32" s="788" t="s">
        <v>30</v>
      </c>
      <c r="B32" s="788" t="s">
        <v>31</v>
      </c>
      <c r="C32" s="788" t="s">
        <v>19</v>
      </c>
      <c r="D32" s="788">
        <v>58934.123072431401</v>
      </c>
    </row>
    <row r="33" spans="1:4" x14ac:dyDescent="0.25">
      <c r="A33" s="788" t="s">
        <v>32</v>
      </c>
      <c r="B33" s="788" t="s">
        <v>33</v>
      </c>
      <c r="C33" s="788" t="s">
        <v>18</v>
      </c>
      <c r="D33" s="788">
        <v>37911.291734156599</v>
      </c>
    </row>
    <row r="34" spans="1:4" x14ac:dyDescent="0.25">
      <c r="A34" s="788" t="s">
        <v>32</v>
      </c>
      <c r="B34" s="788" t="s">
        <v>33</v>
      </c>
      <c r="C34" s="788" t="s">
        <v>19</v>
      </c>
      <c r="D34" s="788">
        <v>36901.198607933402</v>
      </c>
    </row>
    <row r="35" spans="1:4" x14ac:dyDescent="0.25">
      <c r="A35" s="788" t="s">
        <v>34</v>
      </c>
      <c r="B35" s="788" t="s">
        <v>35</v>
      </c>
      <c r="C35" s="788" t="s">
        <v>18</v>
      </c>
      <c r="D35" s="788">
        <v>27813.944888296901</v>
      </c>
    </row>
    <row r="36" spans="1:4" x14ac:dyDescent="0.25">
      <c r="A36" s="788" t="s">
        <v>34</v>
      </c>
      <c r="B36" s="788" t="s">
        <v>35</v>
      </c>
      <c r="C36" s="788" t="s">
        <v>19</v>
      </c>
      <c r="D36" s="788">
        <v>22883.867722088398</v>
      </c>
    </row>
    <row r="37" spans="1:4" x14ac:dyDescent="0.25">
      <c r="A37" s="788" t="s">
        <v>36</v>
      </c>
      <c r="B37" s="788" t="s">
        <v>37</v>
      </c>
      <c r="C37" s="788" t="s">
        <v>18</v>
      </c>
      <c r="D37" s="788">
        <v>21752.879366515899</v>
      </c>
    </row>
    <row r="38" spans="1:4" x14ac:dyDescent="0.25">
      <c r="A38" s="788" t="s">
        <v>36</v>
      </c>
      <c r="B38" s="788" t="s">
        <v>37</v>
      </c>
      <c r="C38" s="788" t="s">
        <v>19</v>
      </c>
      <c r="D38" s="788">
        <v>21947.5430648002</v>
      </c>
    </row>
    <row r="39" spans="1:4" x14ac:dyDescent="0.25">
      <c r="A39" s="788" t="s">
        <v>38</v>
      </c>
      <c r="B39" s="788" t="s">
        <v>39</v>
      </c>
      <c r="C39" s="788" t="s">
        <v>18</v>
      </c>
      <c r="D39" s="788">
        <v>19424.232179361399</v>
      </c>
    </row>
    <row r="40" spans="1:4" x14ac:dyDescent="0.25">
      <c r="A40" s="788" t="s">
        <v>38</v>
      </c>
      <c r="B40" s="788" t="s">
        <v>39</v>
      </c>
      <c r="C40" s="788" t="s">
        <v>19</v>
      </c>
      <c r="D40" s="788">
        <v>13766.560949774401</v>
      </c>
    </row>
    <row r="41" spans="1:4" x14ac:dyDescent="0.25">
      <c r="A41" s="788" t="s">
        <v>40</v>
      </c>
      <c r="B41" s="788" t="s">
        <v>41</v>
      </c>
      <c r="C41" s="788" t="s">
        <v>18</v>
      </c>
      <c r="D41" s="788">
        <v>31617.3328449974</v>
      </c>
    </row>
    <row r="42" spans="1:4" x14ac:dyDescent="0.25">
      <c r="A42" s="788" t="s">
        <v>40</v>
      </c>
      <c r="B42" s="788" t="s">
        <v>41</v>
      </c>
      <c r="C42" s="788" t="s">
        <v>19</v>
      </c>
      <c r="D42" s="788">
        <v>34071.0439253105</v>
      </c>
    </row>
    <row r="43" spans="1:4" x14ac:dyDescent="0.25">
      <c r="A43" s="788" t="s">
        <v>42</v>
      </c>
      <c r="B43" s="788" t="s">
        <v>43</v>
      </c>
      <c r="C43" s="788" t="s">
        <v>18</v>
      </c>
      <c r="D43" s="788">
        <v>37410.021542170201</v>
      </c>
    </row>
    <row r="44" spans="1:4" x14ac:dyDescent="0.25">
      <c r="A44" s="788" t="s">
        <v>42</v>
      </c>
      <c r="B44" s="788" t="s">
        <v>43</v>
      </c>
      <c r="C44" s="788" t="s">
        <v>19</v>
      </c>
      <c r="D44" s="788">
        <v>25266.419873318398</v>
      </c>
    </row>
    <row r="45" spans="1:4" x14ac:dyDescent="0.25">
      <c r="A45" s="788" t="s">
        <v>44</v>
      </c>
      <c r="B45" s="788" t="s">
        <v>45</v>
      </c>
      <c r="C45" s="788" t="s">
        <v>18</v>
      </c>
      <c r="D45" s="788">
        <v>23132.109492075298</v>
      </c>
    </row>
    <row r="46" spans="1:4" x14ac:dyDescent="0.25">
      <c r="A46" s="788" t="s">
        <v>44</v>
      </c>
      <c r="B46" s="788" t="s">
        <v>45</v>
      </c>
      <c r="C46" s="788" t="s">
        <v>19</v>
      </c>
      <c r="D46" s="788">
        <v>29325.062830979401</v>
      </c>
    </row>
    <row r="47" spans="1:4" x14ac:dyDescent="0.25">
      <c r="A47" s="788" t="s">
        <v>46</v>
      </c>
      <c r="B47" s="788" t="s">
        <v>47</v>
      </c>
      <c r="C47" s="788" t="s">
        <v>18</v>
      </c>
      <c r="D47" s="788">
        <v>3469.6992458684299</v>
      </c>
    </row>
    <row r="48" spans="1:4" x14ac:dyDescent="0.25">
      <c r="A48" s="788" t="s">
        <v>46</v>
      </c>
      <c r="B48" s="788" t="s">
        <v>47</v>
      </c>
      <c r="C48" s="788" t="s">
        <v>19</v>
      </c>
      <c r="D48" s="788">
        <v>22517.572906081001</v>
      </c>
    </row>
    <row r="49" spans="1:4" x14ac:dyDescent="0.25">
      <c r="A49" s="788" t="s">
        <v>48</v>
      </c>
      <c r="B49" s="788" t="s">
        <v>49</v>
      </c>
      <c r="C49" s="788" t="s">
        <v>18</v>
      </c>
      <c r="D49" s="788">
        <v>25425.193482162402</v>
      </c>
    </row>
    <row r="50" spans="1:4" x14ac:dyDescent="0.25">
      <c r="A50" s="788" t="s">
        <v>48</v>
      </c>
      <c r="B50" s="788" t="s">
        <v>49</v>
      </c>
      <c r="C50" s="788" t="s">
        <v>19</v>
      </c>
      <c r="D50" s="788">
        <v>21199.416456724499</v>
      </c>
    </row>
    <row r="51" spans="1:4" x14ac:dyDescent="0.25">
      <c r="A51" s="788" t="s">
        <v>50</v>
      </c>
      <c r="B51" s="788" t="s">
        <v>51</v>
      </c>
      <c r="C51" s="788" t="s">
        <v>18</v>
      </c>
      <c r="D51" s="788">
        <v>17796.757554939799</v>
      </c>
    </row>
    <row r="52" spans="1:4" x14ac:dyDescent="0.25">
      <c r="A52" s="788" t="s">
        <v>50</v>
      </c>
      <c r="B52" s="788" t="s">
        <v>51</v>
      </c>
      <c r="C52" s="788" t="s">
        <v>19</v>
      </c>
      <c r="D52" s="788">
        <v>27057.237354573699</v>
      </c>
    </row>
    <row r="53" spans="1:4" x14ac:dyDescent="0.25">
      <c r="A53" s="788" t="s">
        <v>52</v>
      </c>
      <c r="B53" s="788" t="s">
        <v>53</v>
      </c>
      <c r="C53" s="788" t="s">
        <v>19</v>
      </c>
      <c r="D53" s="788">
        <v>10239.4271944015</v>
      </c>
    </row>
    <row r="54" spans="1:4" x14ac:dyDescent="0.25">
      <c r="A54" s="788" t="s">
        <v>54</v>
      </c>
      <c r="B54" s="788" t="s">
        <v>55</v>
      </c>
      <c r="C54" s="788" t="s">
        <v>18</v>
      </c>
      <c r="D54" s="788">
        <v>12276.5444029992</v>
      </c>
    </row>
    <row r="55" spans="1:4" x14ac:dyDescent="0.25">
      <c r="A55" s="788" t="s">
        <v>54</v>
      </c>
      <c r="B55" s="788" t="s">
        <v>55</v>
      </c>
      <c r="C55" s="788" t="s">
        <v>19</v>
      </c>
      <c r="D55" s="788">
        <v>39645.385740885198</v>
      </c>
    </row>
    <row r="56" spans="1:4" x14ac:dyDescent="0.25">
      <c r="A56" s="788" t="s">
        <v>56</v>
      </c>
      <c r="B56" s="788" t="s">
        <v>57</v>
      </c>
      <c r="C56" s="788" t="s">
        <v>18</v>
      </c>
      <c r="D56" s="788">
        <v>3370.3313462988299</v>
      </c>
    </row>
    <row r="57" spans="1:4" x14ac:dyDescent="0.25">
      <c r="A57" s="788" t="s">
        <v>56</v>
      </c>
      <c r="B57" s="788" t="s">
        <v>57</v>
      </c>
      <c r="C57" s="788" t="s">
        <v>19</v>
      </c>
      <c r="D57" s="788">
        <v>21943.195120762499</v>
      </c>
    </row>
    <row r="58" spans="1:4" x14ac:dyDescent="0.25">
      <c r="A58" s="788" t="s">
        <v>58</v>
      </c>
      <c r="B58" s="788" t="s">
        <v>59</v>
      </c>
      <c r="C58" s="788" t="s">
        <v>18</v>
      </c>
      <c r="D58" s="788">
        <v>34399.801642654602</v>
      </c>
    </row>
    <row r="59" spans="1:4" x14ac:dyDescent="0.25">
      <c r="A59" s="788" t="s">
        <v>58</v>
      </c>
      <c r="B59" s="788" t="s">
        <v>59</v>
      </c>
      <c r="C59" s="788" t="s">
        <v>19</v>
      </c>
      <c r="D59" s="788">
        <v>14580.079413895</v>
      </c>
    </row>
    <row r="60" spans="1:4" x14ac:dyDescent="0.25">
      <c r="A60" s="788" t="s">
        <v>60</v>
      </c>
      <c r="B60" s="788" t="s">
        <v>61</v>
      </c>
      <c r="C60" s="788" t="s">
        <v>18</v>
      </c>
      <c r="D60" s="788">
        <v>26019.9661281099</v>
      </c>
    </row>
    <row r="61" spans="1:4" x14ac:dyDescent="0.25">
      <c r="A61" s="788" t="s">
        <v>60</v>
      </c>
      <c r="B61" s="788" t="s">
        <v>61</v>
      </c>
      <c r="C61" s="788" t="s">
        <v>19</v>
      </c>
      <c r="D61" s="788">
        <v>30314.360045661098</v>
      </c>
    </row>
    <row r="62" spans="1:4" x14ac:dyDescent="0.25">
      <c r="A62" s="788" t="s">
        <v>62</v>
      </c>
      <c r="B62" s="788" t="s">
        <v>63</v>
      </c>
      <c r="C62" s="788" t="s">
        <v>18</v>
      </c>
      <c r="D62" s="788">
        <v>19517.985780519401</v>
      </c>
    </row>
    <row r="63" spans="1:4" x14ac:dyDescent="0.25">
      <c r="A63" s="788" t="s">
        <v>62</v>
      </c>
      <c r="B63" s="788" t="s">
        <v>63</v>
      </c>
      <c r="C63" s="788" t="s">
        <v>19</v>
      </c>
      <c r="D63" s="788">
        <v>25635.176304222401</v>
      </c>
    </row>
    <row r="64" spans="1:4" x14ac:dyDescent="0.25">
      <c r="A64" s="788" t="s">
        <v>64</v>
      </c>
      <c r="B64" s="788" t="s">
        <v>65</v>
      </c>
      <c r="C64" s="788" t="s">
        <v>18</v>
      </c>
      <c r="D64" s="788">
        <v>23432.497427213399</v>
      </c>
    </row>
    <row r="65" spans="1:4" x14ac:dyDescent="0.25">
      <c r="A65" s="788" t="s">
        <v>64</v>
      </c>
      <c r="B65" s="788" t="s">
        <v>65</v>
      </c>
      <c r="C65" s="788" t="s">
        <v>19</v>
      </c>
      <c r="D65" s="788">
        <v>24580.835964498699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2335</v>
      </c>
    </row>
    <row r="9" spans="1:11" x14ac:dyDescent="0.25">
      <c r="A9" t="s">
        <v>2336</v>
      </c>
    </row>
    <row r="10" spans="1:11" x14ac:dyDescent="0.25">
      <c r="A10" t="s">
        <v>4</v>
      </c>
    </row>
    <row r="11" spans="1:11" x14ac:dyDescent="0.25">
      <c r="A11" t="s">
        <v>2337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2338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2339</v>
      </c>
      <c r="E16" s="5" t="s">
        <v>2340</v>
      </c>
      <c r="F16" s="5" t="s">
        <v>2341</v>
      </c>
      <c r="G16" s="5" t="s">
        <v>2342</v>
      </c>
      <c r="H16" s="5" t="s">
        <v>2343</v>
      </c>
      <c r="I16" s="5" t="s">
        <v>2344</v>
      </c>
      <c r="J16" s="5" t="s">
        <v>2345</v>
      </c>
      <c r="K16" s="5" t="s">
        <v>2346</v>
      </c>
    </row>
    <row r="17" spans="1:11" x14ac:dyDescent="0.25">
      <c r="A17" s="789" t="s">
        <v>16</v>
      </c>
      <c r="B17" s="789" t="s">
        <v>17</v>
      </c>
      <c r="C17" s="789" t="s">
        <v>18</v>
      </c>
      <c r="D17" s="789">
        <v>96776.3731683769</v>
      </c>
      <c r="E17" s="789">
        <v>6294.1998131538903</v>
      </c>
      <c r="F17" s="789">
        <v>1505.4647703283299</v>
      </c>
      <c r="G17" s="789">
        <v>46005.7257904773</v>
      </c>
      <c r="H17" s="789">
        <v>64.268322333180805</v>
      </c>
      <c r="I17" s="789">
        <v>4.1799217017300103</v>
      </c>
      <c r="J17" s="789">
        <v>0.999765665451953</v>
      </c>
      <c r="K17" s="789">
        <v>30.5519902996372</v>
      </c>
    </row>
    <row r="18" spans="1:11" x14ac:dyDescent="0.25">
      <c r="A18" s="789" t="s">
        <v>16</v>
      </c>
      <c r="B18" s="789" t="s">
        <v>17</v>
      </c>
      <c r="C18" s="789" t="s">
        <v>19</v>
      </c>
      <c r="D18" s="789">
        <v>245701.098547139</v>
      </c>
      <c r="E18" s="789">
        <v>20197.375047687201</v>
      </c>
      <c r="F18" s="789">
        <v>2585.7267631030099</v>
      </c>
      <c r="G18" s="789">
        <v>120487.313787659</v>
      </c>
      <c r="H18" s="789">
        <v>63.166861739694198</v>
      </c>
      <c r="I18" s="789">
        <v>5.1925075007234298</v>
      </c>
      <c r="J18" s="789">
        <v>0.66475992947267404</v>
      </c>
      <c r="K18" s="789">
        <v>30.975870830109699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2347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2339</v>
      </c>
      <c r="E28" s="5" t="s">
        <v>2340</v>
      </c>
      <c r="F28" s="5" t="s">
        <v>2342</v>
      </c>
      <c r="G28" s="5" t="s">
        <v>2341</v>
      </c>
      <c r="H28" s="5" t="s">
        <v>2343</v>
      </c>
      <c r="I28" s="5" t="s">
        <v>2344</v>
      </c>
      <c r="J28" s="5" t="s">
        <v>2346</v>
      </c>
      <c r="K28" s="5" t="s">
        <v>2345</v>
      </c>
    </row>
    <row r="29" spans="1:11" x14ac:dyDescent="0.25">
      <c r="A29" s="790" t="s">
        <v>28</v>
      </c>
      <c r="B29" s="790" t="s">
        <v>29</v>
      </c>
      <c r="C29" s="790" t="s">
        <v>18</v>
      </c>
      <c r="D29" s="790">
        <v>741.08937780033602</v>
      </c>
      <c r="E29" s="790">
        <v>0</v>
      </c>
      <c r="F29" s="790">
        <v>1444.10497819646</v>
      </c>
      <c r="G29" s="790">
        <v>0</v>
      </c>
      <c r="H29" s="790">
        <v>33.914117330871598</v>
      </c>
      <c r="I29" s="790">
        <v>0</v>
      </c>
      <c r="J29" s="790">
        <v>66.085882669128395</v>
      </c>
      <c r="K29" s="790">
        <v>0</v>
      </c>
    </row>
    <row r="30" spans="1:11" x14ac:dyDescent="0.25">
      <c r="A30" s="790" t="s">
        <v>28</v>
      </c>
      <c r="B30" s="790" t="s">
        <v>29</v>
      </c>
      <c r="C30" s="790" t="s">
        <v>19</v>
      </c>
      <c r="D30" s="790">
        <v>17334.602822522102</v>
      </c>
      <c r="E30" s="790">
        <v>754.06233014770896</v>
      </c>
      <c r="F30" s="790">
        <v>11542.2998705136</v>
      </c>
      <c r="G30" s="790">
        <v>0</v>
      </c>
      <c r="H30" s="790">
        <v>58.501647884094901</v>
      </c>
      <c r="I30" s="790">
        <v>2.5448456692440802</v>
      </c>
      <c r="J30" s="790">
        <v>38.953506446661002</v>
      </c>
      <c r="K30" s="790">
        <v>0</v>
      </c>
    </row>
    <row r="31" spans="1:11" x14ac:dyDescent="0.25">
      <c r="A31" s="790" t="s">
        <v>30</v>
      </c>
      <c r="B31" s="790" t="s">
        <v>31</v>
      </c>
      <c r="C31" s="790" t="s">
        <v>18</v>
      </c>
      <c r="D31" s="790">
        <v>616.18350701716895</v>
      </c>
      <c r="E31" s="790">
        <v>0</v>
      </c>
      <c r="F31" s="790">
        <v>478.43987122422902</v>
      </c>
      <c r="G31" s="790">
        <v>0</v>
      </c>
      <c r="H31" s="790">
        <v>56.291827788943998</v>
      </c>
      <c r="I31" s="790">
        <v>0</v>
      </c>
      <c r="J31" s="790">
        <v>43.708172211056002</v>
      </c>
      <c r="K31" s="790">
        <v>0</v>
      </c>
    </row>
    <row r="32" spans="1:11" x14ac:dyDescent="0.25">
      <c r="A32" s="790" t="s">
        <v>30</v>
      </c>
      <c r="B32" s="790" t="s">
        <v>31</v>
      </c>
      <c r="C32" s="790" t="s">
        <v>19</v>
      </c>
      <c r="D32" s="790">
        <v>4889.4437447228001</v>
      </c>
      <c r="E32" s="790">
        <v>218.34023714440301</v>
      </c>
      <c r="F32" s="790">
        <v>2328.8408741840199</v>
      </c>
      <c r="G32" s="790">
        <v>0</v>
      </c>
      <c r="H32" s="790">
        <v>65.748156446862197</v>
      </c>
      <c r="I32" s="790">
        <v>2.93601252410545</v>
      </c>
      <c r="J32" s="790">
        <v>31.315831029032399</v>
      </c>
      <c r="K32" s="790">
        <v>0</v>
      </c>
    </row>
    <row r="33" spans="1:11" x14ac:dyDescent="0.25">
      <c r="A33" s="790" t="s">
        <v>32</v>
      </c>
      <c r="B33" s="790" t="s">
        <v>33</v>
      </c>
      <c r="C33" s="790" t="s">
        <v>18</v>
      </c>
      <c r="D33" s="790">
        <v>1741.6982882099901</v>
      </c>
      <c r="E33" s="790">
        <v>0</v>
      </c>
      <c r="F33" s="790">
        <v>1606.78038651467</v>
      </c>
      <c r="G33" s="790">
        <v>74.248182871811906</v>
      </c>
      <c r="H33" s="790">
        <v>50.886277540506399</v>
      </c>
      <c r="I33" s="790">
        <v>0</v>
      </c>
      <c r="J33" s="790">
        <v>46.944452577293603</v>
      </c>
      <c r="K33" s="790">
        <v>2.1692698822000298</v>
      </c>
    </row>
    <row r="34" spans="1:11" x14ac:dyDescent="0.25">
      <c r="A34" s="790" t="s">
        <v>32</v>
      </c>
      <c r="B34" s="790" t="s">
        <v>33</v>
      </c>
      <c r="C34" s="790" t="s">
        <v>19</v>
      </c>
      <c r="D34" s="790">
        <v>2104.8900077997901</v>
      </c>
      <c r="E34" s="790">
        <v>191.351850933229</v>
      </c>
      <c r="F34" s="790">
        <v>2205.0534256471501</v>
      </c>
      <c r="G34" s="790">
        <v>0</v>
      </c>
      <c r="H34" s="790">
        <v>46.7618735234703</v>
      </c>
      <c r="I34" s="790">
        <v>4.2510397306578502</v>
      </c>
      <c r="J34" s="790">
        <v>48.987086745871899</v>
      </c>
      <c r="K34" s="790">
        <v>0</v>
      </c>
    </row>
    <row r="35" spans="1:11" x14ac:dyDescent="0.25">
      <c r="A35" s="790" t="s">
        <v>34</v>
      </c>
      <c r="B35" s="790" t="s">
        <v>35</v>
      </c>
      <c r="C35" s="790" t="s">
        <v>18</v>
      </c>
      <c r="D35" s="790">
        <v>6546.5341812791103</v>
      </c>
      <c r="E35" s="790">
        <v>147.10152899899001</v>
      </c>
      <c r="F35" s="790">
        <v>3254.9719835487499</v>
      </c>
      <c r="G35" s="790">
        <v>223.72110068610399</v>
      </c>
      <c r="H35" s="790">
        <v>64.356297496108994</v>
      </c>
      <c r="I35" s="790">
        <v>1.44609491071836</v>
      </c>
      <c r="J35" s="790">
        <v>31.998297039951201</v>
      </c>
      <c r="K35" s="790">
        <v>2.1993105532214101</v>
      </c>
    </row>
    <row r="36" spans="1:11" x14ac:dyDescent="0.25">
      <c r="A36" s="790" t="s">
        <v>34</v>
      </c>
      <c r="B36" s="790" t="s">
        <v>35</v>
      </c>
      <c r="C36" s="790" t="s">
        <v>19</v>
      </c>
      <c r="D36" s="790">
        <v>13777.9695172642</v>
      </c>
      <c r="E36" s="790">
        <v>1063.34369597972</v>
      </c>
      <c r="F36" s="790">
        <v>8053.5992582036697</v>
      </c>
      <c r="G36" s="790">
        <v>153.27532809937699</v>
      </c>
      <c r="H36" s="790">
        <v>59.778971071795198</v>
      </c>
      <c r="I36" s="790">
        <v>4.61356747535969</v>
      </c>
      <c r="J36" s="790">
        <v>34.9424402831444</v>
      </c>
      <c r="K36" s="790">
        <v>0.66502116970076997</v>
      </c>
    </row>
    <row r="37" spans="1:11" x14ac:dyDescent="0.25">
      <c r="A37" s="790" t="s">
        <v>36</v>
      </c>
      <c r="B37" s="790" t="s">
        <v>37</v>
      </c>
      <c r="C37" s="790" t="s">
        <v>18</v>
      </c>
      <c r="D37" s="790">
        <v>8097.7688498135703</v>
      </c>
      <c r="E37" s="790">
        <v>950.35155061503997</v>
      </c>
      <c r="F37" s="790">
        <v>3315.01036091164</v>
      </c>
      <c r="G37" s="790">
        <v>154.31152491611101</v>
      </c>
      <c r="H37" s="790">
        <v>64.691880854162903</v>
      </c>
      <c r="I37" s="790">
        <v>7.5922183532532603</v>
      </c>
      <c r="J37" s="790">
        <v>26.483128782238399</v>
      </c>
      <c r="K37" s="790">
        <v>1.23277201034543</v>
      </c>
    </row>
    <row r="38" spans="1:11" x14ac:dyDescent="0.25">
      <c r="A38" s="790" t="s">
        <v>36</v>
      </c>
      <c r="B38" s="790" t="s">
        <v>37</v>
      </c>
      <c r="C38" s="790" t="s">
        <v>19</v>
      </c>
      <c r="D38" s="790">
        <v>12451.546481177</v>
      </c>
      <c r="E38" s="790">
        <v>1401.8016578806401</v>
      </c>
      <c r="F38" s="790">
        <v>6668.45846872932</v>
      </c>
      <c r="G38" s="790">
        <v>226.255717633432</v>
      </c>
      <c r="H38" s="790">
        <v>60.013057055074803</v>
      </c>
      <c r="I38" s="790">
        <v>6.7563015567152798</v>
      </c>
      <c r="J38" s="790">
        <v>32.140150555452898</v>
      </c>
      <c r="K38" s="790">
        <v>1.0904908327570599</v>
      </c>
    </row>
    <row r="39" spans="1:11" x14ac:dyDescent="0.25">
      <c r="A39" s="790" t="s">
        <v>38</v>
      </c>
      <c r="B39" s="790" t="s">
        <v>39</v>
      </c>
      <c r="C39" s="790" t="s">
        <v>18</v>
      </c>
      <c r="D39" s="790">
        <v>1867.9406934567301</v>
      </c>
      <c r="E39" s="790">
        <v>90.928393584211307</v>
      </c>
      <c r="F39" s="790">
        <v>1013.91625193836</v>
      </c>
      <c r="G39" s="790">
        <v>0</v>
      </c>
      <c r="H39" s="790">
        <v>62.834698118434602</v>
      </c>
      <c r="I39" s="790">
        <v>3.05869355556736</v>
      </c>
      <c r="J39" s="790">
        <v>34.106608325998103</v>
      </c>
      <c r="K39" s="790">
        <v>0</v>
      </c>
    </row>
    <row r="40" spans="1:11" x14ac:dyDescent="0.25">
      <c r="A40" s="790" t="s">
        <v>38</v>
      </c>
      <c r="B40" s="790" t="s">
        <v>39</v>
      </c>
      <c r="C40" s="790" t="s">
        <v>19</v>
      </c>
      <c r="D40" s="790">
        <v>7156.0799271853402</v>
      </c>
      <c r="E40" s="790">
        <v>527.35626857538705</v>
      </c>
      <c r="F40" s="790">
        <v>2593.74799449184</v>
      </c>
      <c r="G40" s="790">
        <v>68.685083550741396</v>
      </c>
      <c r="H40" s="790">
        <v>69.168474275092393</v>
      </c>
      <c r="I40" s="790">
        <v>5.0972639864172802</v>
      </c>
      <c r="J40" s="790">
        <v>25.070372782105899</v>
      </c>
      <c r="K40" s="790">
        <v>0.66388895638434497</v>
      </c>
    </row>
    <row r="41" spans="1:11" x14ac:dyDescent="0.25">
      <c r="A41" s="790" t="s">
        <v>40</v>
      </c>
      <c r="B41" s="790" t="s">
        <v>41</v>
      </c>
      <c r="C41" s="790" t="s">
        <v>18</v>
      </c>
      <c r="D41" s="790">
        <v>14353.631591376999</v>
      </c>
      <c r="E41" s="790">
        <v>520.40309667258498</v>
      </c>
      <c r="F41" s="790">
        <v>3157.0164332153199</v>
      </c>
      <c r="G41" s="790">
        <v>0</v>
      </c>
      <c r="H41" s="790">
        <v>79.605074018391903</v>
      </c>
      <c r="I41" s="790">
        <v>2.8861495271279498</v>
      </c>
      <c r="J41" s="790">
        <v>17.508776454480198</v>
      </c>
      <c r="K41" s="790">
        <v>0</v>
      </c>
    </row>
    <row r="42" spans="1:11" x14ac:dyDescent="0.25">
      <c r="A42" s="790" t="s">
        <v>40</v>
      </c>
      <c r="B42" s="790" t="s">
        <v>41</v>
      </c>
      <c r="C42" s="790" t="s">
        <v>19</v>
      </c>
      <c r="D42" s="790">
        <v>28119.079188158201</v>
      </c>
      <c r="E42" s="790">
        <v>2458.2581855988401</v>
      </c>
      <c r="F42" s="790">
        <v>10845.518552961799</v>
      </c>
      <c r="G42" s="790">
        <v>512.53597097432203</v>
      </c>
      <c r="H42" s="790">
        <v>67.053335895270394</v>
      </c>
      <c r="I42" s="790">
        <v>5.8620131453548403</v>
      </c>
      <c r="J42" s="790">
        <v>25.8624471172723</v>
      </c>
      <c r="K42" s="790">
        <v>1.2222038421024399</v>
      </c>
    </row>
    <row r="43" spans="1:11" x14ac:dyDescent="0.25">
      <c r="A43" s="790" t="s">
        <v>42</v>
      </c>
      <c r="B43" s="790" t="s">
        <v>43</v>
      </c>
      <c r="C43" s="790" t="s">
        <v>18</v>
      </c>
      <c r="D43" s="790">
        <v>13659.961170775599</v>
      </c>
      <c r="E43" s="790">
        <v>1364.51168746964</v>
      </c>
      <c r="F43" s="790">
        <v>6657.4398078327404</v>
      </c>
      <c r="G43" s="790">
        <v>571.29551355001797</v>
      </c>
      <c r="H43" s="790">
        <v>61.384233053105497</v>
      </c>
      <c r="I43" s="790">
        <v>6.1317526733911798</v>
      </c>
      <c r="J43" s="790">
        <v>29.9167641541564</v>
      </c>
      <c r="K43" s="790">
        <v>2.5672501193469199</v>
      </c>
    </row>
    <row r="44" spans="1:11" x14ac:dyDescent="0.25">
      <c r="A44" s="790" t="s">
        <v>42</v>
      </c>
      <c r="B44" s="790" t="s">
        <v>43</v>
      </c>
      <c r="C44" s="790" t="s">
        <v>19</v>
      </c>
      <c r="D44" s="790">
        <v>34163.371479442802</v>
      </c>
      <c r="E44" s="790">
        <v>2470.3701524512098</v>
      </c>
      <c r="F44" s="790">
        <v>13023.4769361952</v>
      </c>
      <c r="G44" s="790">
        <v>847.90630056492</v>
      </c>
      <c r="H44" s="790">
        <v>67.643375931233905</v>
      </c>
      <c r="I44" s="790">
        <v>4.8913256998685997</v>
      </c>
      <c r="J44" s="790">
        <v>25.786446365719598</v>
      </c>
      <c r="K44" s="790">
        <v>1.6788520031779399</v>
      </c>
    </row>
    <row r="45" spans="1:11" x14ac:dyDescent="0.25">
      <c r="A45" s="790" t="s">
        <v>44</v>
      </c>
      <c r="B45" s="790" t="s">
        <v>45</v>
      </c>
      <c r="C45" s="790" t="s">
        <v>18</v>
      </c>
      <c r="D45" s="790">
        <v>2214.4929902828899</v>
      </c>
      <c r="E45" s="790">
        <v>61.558431121091999</v>
      </c>
      <c r="F45" s="790">
        <v>789.052293286279</v>
      </c>
      <c r="G45" s="790">
        <v>0</v>
      </c>
      <c r="H45" s="790">
        <v>72.248550013801804</v>
      </c>
      <c r="I45" s="790">
        <v>2.0083637244005201</v>
      </c>
      <c r="J45" s="790">
        <v>25.7430862617977</v>
      </c>
      <c r="K45" s="790">
        <v>0</v>
      </c>
    </row>
    <row r="46" spans="1:11" x14ac:dyDescent="0.25">
      <c r="A46" s="790" t="s">
        <v>44</v>
      </c>
      <c r="B46" s="790" t="s">
        <v>45</v>
      </c>
      <c r="C46" s="790" t="s">
        <v>19</v>
      </c>
      <c r="D46" s="790">
        <v>13215.453359545199</v>
      </c>
      <c r="E46" s="790">
        <v>804.12523203615899</v>
      </c>
      <c r="F46" s="790">
        <v>5887.8644401607798</v>
      </c>
      <c r="G46" s="790">
        <v>0</v>
      </c>
      <c r="H46" s="790">
        <v>66.384484127234899</v>
      </c>
      <c r="I46" s="790">
        <v>4.03931951860414</v>
      </c>
      <c r="J46" s="790">
        <v>29.576196354160999</v>
      </c>
      <c r="K46" s="790">
        <v>0</v>
      </c>
    </row>
    <row r="47" spans="1:11" x14ac:dyDescent="0.25">
      <c r="A47" s="790" t="s">
        <v>46</v>
      </c>
      <c r="B47" s="790" t="s">
        <v>47</v>
      </c>
      <c r="C47" s="790" t="s">
        <v>18</v>
      </c>
      <c r="D47" s="790">
        <v>5744.1608902179396</v>
      </c>
      <c r="E47" s="790">
        <v>0</v>
      </c>
      <c r="F47" s="790">
        <v>2486.51440821814</v>
      </c>
      <c r="G47" s="790">
        <v>0</v>
      </c>
      <c r="H47" s="790">
        <v>69.789667092193397</v>
      </c>
      <c r="I47" s="790">
        <v>0</v>
      </c>
      <c r="J47" s="790">
        <v>30.210332907806599</v>
      </c>
      <c r="K47" s="790">
        <v>0</v>
      </c>
    </row>
    <row r="48" spans="1:11" x14ac:dyDescent="0.25">
      <c r="A48" s="790" t="s">
        <v>46</v>
      </c>
      <c r="B48" s="790" t="s">
        <v>47</v>
      </c>
      <c r="C48" s="790" t="s">
        <v>19</v>
      </c>
      <c r="D48" s="790">
        <v>25880.181306950799</v>
      </c>
      <c r="E48" s="790">
        <v>3619.4671059544098</v>
      </c>
      <c r="F48" s="790">
        <v>11577.704621140099</v>
      </c>
      <c r="G48" s="790">
        <v>201.67868961735101</v>
      </c>
      <c r="H48" s="790">
        <v>62.695708271944099</v>
      </c>
      <c r="I48" s="790">
        <v>8.7682945912696901</v>
      </c>
      <c r="J48" s="790">
        <v>28.0474229595442</v>
      </c>
      <c r="K48" s="790">
        <v>0.48857417724200403</v>
      </c>
    </row>
    <row r="49" spans="1:11" x14ac:dyDescent="0.25">
      <c r="A49" s="790" t="s">
        <v>48</v>
      </c>
      <c r="B49" s="790" t="s">
        <v>49</v>
      </c>
      <c r="C49" s="790" t="s">
        <v>18</v>
      </c>
      <c r="D49" s="790">
        <v>15628.820225907501</v>
      </c>
      <c r="E49" s="790">
        <v>1780.05661078803</v>
      </c>
      <c r="F49" s="790">
        <v>6945.7842219182503</v>
      </c>
      <c r="G49" s="790">
        <v>414.41764850007701</v>
      </c>
      <c r="H49" s="790">
        <v>63.098108777936901</v>
      </c>
      <c r="I49" s="790">
        <v>7.1866080762898399</v>
      </c>
      <c r="J49" s="790">
        <v>28.0421581442323</v>
      </c>
      <c r="K49" s="790">
        <v>1.67312500154094</v>
      </c>
    </row>
    <row r="50" spans="1:11" x14ac:dyDescent="0.25">
      <c r="A50" s="790" t="s">
        <v>48</v>
      </c>
      <c r="B50" s="790" t="s">
        <v>49</v>
      </c>
      <c r="C50" s="790" t="s">
        <v>19</v>
      </c>
      <c r="D50" s="790">
        <v>33838.519693008901</v>
      </c>
      <c r="E50" s="790">
        <v>3228.9535718756001</v>
      </c>
      <c r="F50" s="790">
        <v>24998.040121474402</v>
      </c>
      <c r="G50" s="790">
        <v>0</v>
      </c>
      <c r="H50" s="790">
        <v>54.520647372017301</v>
      </c>
      <c r="I50" s="790">
        <v>5.2024923273820498</v>
      </c>
      <c r="J50" s="790">
        <v>40.276860300600703</v>
      </c>
      <c r="K50" s="790">
        <v>0</v>
      </c>
    </row>
    <row r="51" spans="1:11" x14ac:dyDescent="0.25">
      <c r="A51" s="790" t="s">
        <v>50</v>
      </c>
      <c r="B51" s="790" t="s">
        <v>51</v>
      </c>
      <c r="C51" s="790" t="s">
        <v>18</v>
      </c>
      <c r="D51" s="790">
        <v>1440.4757655562701</v>
      </c>
      <c r="E51" s="790">
        <v>260.98863202039701</v>
      </c>
      <c r="F51" s="790">
        <v>919.91694074065197</v>
      </c>
      <c r="G51" s="790">
        <v>0</v>
      </c>
      <c r="H51" s="790">
        <v>54.951019315675801</v>
      </c>
      <c r="I51" s="790">
        <v>9.9561490045522198</v>
      </c>
      <c r="J51" s="790">
        <v>35.092831679771997</v>
      </c>
      <c r="K51" s="790">
        <v>0</v>
      </c>
    </row>
    <row r="52" spans="1:11" x14ac:dyDescent="0.25">
      <c r="A52" s="790" t="s">
        <v>50</v>
      </c>
      <c r="B52" s="790" t="s">
        <v>51</v>
      </c>
      <c r="C52" s="790" t="s">
        <v>19</v>
      </c>
      <c r="D52" s="790">
        <v>3235.4241428220598</v>
      </c>
      <c r="E52" s="790">
        <v>390.72837588871101</v>
      </c>
      <c r="F52" s="790">
        <v>2591.1404918715202</v>
      </c>
      <c r="G52" s="790">
        <v>0</v>
      </c>
      <c r="H52" s="790">
        <v>52.0391131206963</v>
      </c>
      <c r="I52" s="790">
        <v>6.2845417647786901</v>
      </c>
      <c r="J52" s="790">
        <v>41.676345114525098</v>
      </c>
      <c r="K52" s="790">
        <v>0</v>
      </c>
    </row>
    <row r="53" spans="1:11" x14ac:dyDescent="0.25">
      <c r="A53" s="790" t="s">
        <v>52</v>
      </c>
      <c r="B53" s="790" t="s">
        <v>53</v>
      </c>
      <c r="C53" s="790" t="s">
        <v>18</v>
      </c>
      <c r="D53" s="790">
        <v>85.3302831481314</v>
      </c>
      <c r="E53" s="790">
        <v>0</v>
      </c>
      <c r="F53" s="790">
        <v>85.3302831481314</v>
      </c>
      <c r="G53" s="790">
        <v>0</v>
      </c>
      <c r="H53" s="790">
        <v>50</v>
      </c>
      <c r="I53" s="790">
        <v>0</v>
      </c>
      <c r="J53" s="790">
        <v>50</v>
      </c>
      <c r="K53" s="790">
        <v>0</v>
      </c>
    </row>
    <row r="54" spans="1:11" x14ac:dyDescent="0.25">
      <c r="A54" s="790" t="s">
        <v>52</v>
      </c>
      <c r="B54" s="790" t="s">
        <v>53</v>
      </c>
      <c r="C54" s="790" t="s">
        <v>19</v>
      </c>
      <c r="D54" s="790">
        <v>3139.5062628810501</v>
      </c>
      <c r="E54" s="790">
        <v>73.583561324768198</v>
      </c>
      <c r="F54" s="790">
        <v>1973.5320511570401</v>
      </c>
      <c r="G54" s="790">
        <v>58.100450965364402</v>
      </c>
      <c r="H54" s="790">
        <v>59.8602951222203</v>
      </c>
      <c r="I54" s="790">
        <v>1.4030020417931901</v>
      </c>
      <c r="J54" s="790">
        <v>37.628913951268999</v>
      </c>
      <c r="K54" s="790">
        <v>1.1077888847175601</v>
      </c>
    </row>
    <row r="55" spans="1:11" x14ac:dyDescent="0.25">
      <c r="A55" s="790" t="s">
        <v>54</v>
      </c>
      <c r="B55" s="790" t="s">
        <v>55</v>
      </c>
      <c r="C55" s="790" t="s">
        <v>18</v>
      </c>
      <c r="D55" s="790">
        <v>770.24285487598604</v>
      </c>
      <c r="E55" s="790">
        <v>22.824770704003701</v>
      </c>
      <c r="F55" s="790">
        <v>566.70745980686502</v>
      </c>
      <c r="G55" s="790">
        <v>0</v>
      </c>
      <c r="H55" s="790">
        <v>56.644871872825398</v>
      </c>
      <c r="I55" s="790">
        <v>1.67856956266485</v>
      </c>
      <c r="J55" s="790">
        <v>41.676558564509698</v>
      </c>
      <c r="K55" s="790">
        <v>0</v>
      </c>
    </row>
    <row r="56" spans="1:11" x14ac:dyDescent="0.25">
      <c r="A56" s="790" t="s">
        <v>54</v>
      </c>
      <c r="B56" s="790" t="s">
        <v>55</v>
      </c>
      <c r="C56" s="790" t="s">
        <v>19</v>
      </c>
      <c r="D56" s="790">
        <v>2399.9088330110699</v>
      </c>
      <c r="E56" s="790">
        <v>116.53146108254199</v>
      </c>
      <c r="F56" s="790">
        <v>1268.71109310867</v>
      </c>
      <c r="G56" s="790">
        <v>0</v>
      </c>
      <c r="H56" s="790">
        <v>63.403245670047397</v>
      </c>
      <c r="I56" s="790">
        <v>3.0786473026293901</v>
      </c>
      <c r="J56" s="790">
        <v>33.518107027323303</v>
      </c>
      <c r="K56" s="790">
        <v>0</v>
      </c>
    </row>
    <row r="57" spans="1:11" x14ac:dyDescent="0.25">
      <c r="A57" s="790" t="s">
        <v>56</v>
      </c>
      <c r="B57" s="790" t="s">
        <v>57</v>
      </c>
      <c r="C57" s="790" t="s">
        <v>18</v>
      </c>
      <c r="D57" s="790">
        <v>746.34950388745301</v>
      </c>
      <c r="E57" s="790">
        <v>0</v>
      </c>
      <c r="F57" s="790">
        <v>168.590933912748</v>
      </c>
      <c r="G57" s="790">
        <v>59.770563369862302</v>
      </c>
      <c r="H57" s="790">
        <v>76.5713635109812</v>
      </c>
      <c r="I57" s="790">
        <v>0</v>
      </c>
      <c r="J57" s="790">
        <v>17.296504677834498</v>
      </c>
      <c r="K57" s="790">
        <v>6.1321318111842897</v>
      </c>
    </row>
    <row r="58" spans="1:11" x14ac:dyDescent="0.25">
      <c r="A58" s="790" t="s">
        <v>56</v>
      </c>
      <c r="B58" s="790" t="s">
        <v>57</v>
      </c>
      <c r="C58" s="790" t="s">
        <v>19</v>
      </c>
      <c r="D58" s="790">
        <v>2400.3794044251599</v>
      </c>
      <c r="E58" s="790">
        <v>244.89645547210301</v>
      </c>
      <c r="F58" s="790">
        <v>957.62596145986402</v>
      </c>
      <c r="G58" s="790">
        <v>105.146016500732</v>
      </c>
      <c r="H58" s="790">
        <v>64.734315990158805</v>
      </c>
      <c r="I58" s="790">
        <v>6.6044578220323</v>
      </c>
      <c r="J58" s="790">
        <v>25.825609682886</v>
      </c>
      <c r="K58" s="790">
        <v>2.8356165049228501</v>
      </c>
    </row>
    <row r="59" spans="1:11" x14ac:dyDescent="0.25">
      <c r="A59" s="790" t="s">
        <v>58</v>
      </c>
      <c r="B59" s="790" t="s">
        <v>59</v>
      </c>
      <c r="C59" s="790" t="s">
        <v>18</v>
      </c>
      <c r="D59" s="790">
        <v>1142.7498210879701</v>
      </c>
      <c r="E59" s="790">
        <v>0</v>
      </c>
      <c r="F59" s="790">
        <v>809.42776550322503</v>
      </c>
      <c r="G59" s="790">
        <v>0</v>
      </c>
      <c r="H59" s="790">
        <v>58.537185804053301</v>
      </c>
      <c r="I59" s="790">
        <v>0</v>
      </c>
      <c r="J59" s="790">
        <v>41.462814195946699</v>
      </c>
      <c r="K59" s="790">
        <v>0</v>
      </c>
    </row>
    <row r="60" spans="1:11" x14ac:dyDescent="0.25">
      <c r="A60" s="790" t="s">
        <v>58</v>
      </c>
      <c r="B60" s="790" t="s">
        <v>59</v>
      </c>
      <c r="C60" s="790" t="s">
        <v>19</v>
      </c>
      <c r="D60" s="790">
        <v>8686.8240600274694</v>
      </c>
      <c r="E60" s="790">
        <v>520.05732765586902</v>
      </c>
      <c r="F60" s="790">
        <v>2673.16070275128</v>
      </c>
      <c r="G60" s="790">
        <v>220.61144017784301</v>
      </c>
      <c r="H60" s="790">
        <v>71.788057050401207</v>
      </c>
      <c r="I60" s="790">
        <v>4.29776231787993</v>
      </c>
      <c r="J60" s="790">
        <v>22.091044057981399</v>
      </c>
      <c r="K60" s="790">
        <v>1.8231365737374099</v>
      </c>
    </row>
    <row r="61" spans="1:11" x14ac:dyDescent="0.25">
      <c r="A61" s="790" t="s">
        <v>60</v>
      </c>
      <c r="B61" s="790" t="s">
        <v>61</v>
      </c>
      <c r="C61" s="790" t="s">
        <v>18</v>
      </c>
      <c r="D61" s="790">
        <v>111.984853656742</v>
      </c>
      <c r="E61" s="790">
        <v>6.9290335531237703</v>
      </c>
      <c r="F61" s="790">
        <v>99.656373585016198</v>
      </c>
      <c r="G61" s="790">
        <v>7.7002364343412601</v>
      </c>
      <c r="H61" s="790">
        <v>49.491584200345798</v>
      </c>
      <c r="I61" s="790">
        <v>3.0622788379274701</v>
      </c>
      <c r="J61" s="790">
        <v>44.043025849746201</v>
      </c>
      <c r="K61" s="790">
        <v>3.4031111119805102</v>
      </c>
    </row>
    <row r="62" spans="1:11" x14ac:dyDescent="0.25">
      <c r="A62" s="790" t="s">
        <v>60</v>
      </c>
      <c r="B62" s="790" t="s">
        <v>61</v>
      </c>
      <c r="C62" s="790" t="s">
        <v>19</v>
      </c>
      <c r="D62" s="790">
        <v>352.62497261832999</v>
      </c>
      <c r="E62" s="790">
        <v>0</v>
      </c>
      <c r="F62" s="790">
        <v>205.43342660262499</v>
      </c>
      <c r="G62" s="790">
        <v>9.9434201983957298</v>
      </c>
      <c r="H62" s="790">
        <v>62.081662516293797</v>
      </c>
      <c r="I62" s="790">
        <v>0</v>
      </c>
      <c r="J62" s="790">
        <v>36.167740943617602</v>
      </c>
      <c r="K62" s="790">
        <v>1.7505965400886501</v>
      </c>
    </row>
    <row r="63" spans="1:11" x14ac:dyDescent="0.25">
      <c r="A63" s="790" t="s">
        <v>62</v>
      </c>
      <c r="B63" s="790" t="s">
        <v>63</v>
      </c>
      <c r="C63" s="790" t="s">
        <v>18</v>
      </c>
      <c r="D63" s="790">
        <v>5853.49489411389</v>
      </c>
      <c r="E63" s="790">
        <v>203.98341872559601</v>
      </c>
      <c r="F63" s="790">
        <v>3461.01079329918</v>
      </c>
      <c r="G63" s="790">
        <v>0</v>
      </c>
      <c r="H63" s="790">
        <v>61.496050779097402</v>
      </c>
      <c r="I63" s="790">
        <v>2.1430230832963102</v>
      </c>
      <c r="J63" s="790">
        <v>36.360926137606299</v>
      </c>
      <c r="K63" s="790">
        <v>0</v>
      </c>
    </row>
    <row r="64" spans="1:11" x14ac:dyDescent="0.25">
      <c r="A64" s="790" t="s">
        <v>62</v>
      </c>
      <c r="B64" s="790" t="s">
        <v>63</v>
      </c>
      <c r="C64" s="790" t="s">
        <v>19</v>
      </c>
      <c r="D64" s="790">
        <v>12114.337214917001</v>
      </c>
      <c r="E64" s="790">
        <v>847.73308754576897</v>
      </c>
      <c r="F64" s="790">
        <v>5866.5982860909799</v>
      </c>
      <c r="G64" s="790">
        <v>0</v>
      </c>
      <c r="H64" s="790">
        <v>64.339850467608201</v>
      </c>
      <c r="I64" s="790">
        <v>4.5023528007770004</v>
      </c>
      <c r="J64" s="790">
        <v>31.157796731614798</v>
      </c>
      <c r="K64" s="790">
        <v>0</v>
      </c>
    </row>
    <row r="65" spans="1:11" x14ac:dyDescent="0.25">
      <c r="A65" s="790" t="s">
        <v>64</v>
      </c>
      <c r="B65" s="790" t="s">
        <v>65</v>
      </c>
      <c r="C65" s="790" t="s">
        <v>18</v>
      </c>
      <c r="D65" s="790">
        <v>15413.4634259126</v>
      </c>
      <c r="E65" s="790">
        <v>884.56265890117095</v>
      </c>
      <c r="F65" s="790">
        <v>8746.0542436766409</v>
      </c>
      <c r="G65" s="790">
        <v>0</v>
      </c>
      <c r="H65" s="790">
        <v>61.545336158254102</v>
      </c>
      <c r="I65" s="790">
        <v>3.53202292637148</v>
      </c>
      <c r="J65" s="790">
        <v>34.922640915374402</v>
      </c>
      <c r="K65" s="790">
        <v>0</v>
      </c>
    </row>
    <row r="66" spans="1:11" x14ac:dyDescent="0.25">
      <c r="A66" s="790" t="s">
        <v>64</v>
      </c>
      <c r="B66" s="790" t="s">
        <v>65</v>
      </c>
      <c r="C66" s="790" t="s">
        <v>19</v>
      </c>
      <c r="D66" s="790">
        <v>20440.956128659898</v>
      </c>
      <c r="E66" s="790">
        <v>1266.4144901401301</v>
      </c>
      <c r="F66" s="790">
        <v>5226.5072109153698</v>
      </c>
      <c r="G66" s="790">
        <v>181.58834482052899</v>
      </c>
      <c r="H66" s="790">
        <v>75.384859685193106</v>
      </c>
      <c r="I66" s="790">
        <v>4.6704507382927298</v>
      </c>
      <c r="J66" s="790">
        <v>19.275004078017901</v>
      </c>
      <c r="K66" s="790">
        <v>0.66968549849627201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2348</v>
      </c>
    </row>
    <row r="9" spans="1:4" x14ac:dyDescent="0.25">
      <c r="A9" t="s">
        <v>2336</v>
      </c>
    </row>
    <row r="10" spans="1:4" x14ac:dyDescent="0.25">
      <c r="A10" t="s">
        <v>2349</v>
      </c>
    </row>
    <row r="11" spans="1:4" x14ac:dyDescent="0.25">
      <c r="A11" t="s">
        <v>2350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2351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791" t="s">
        <v>16</v>
      </c>
      <c r="B17" s="791" t="s">
        <v>17</v>
      </c>
      <c r="C17" s="791" t="s">
        <v>18</v>
      </c>
      <c r="D17" s="791">
        <v>10.822473474388399</v>
      </c>
    </row>
    <row r="18" spans="1:4" x14ac:dyDescent="0.25">
      <c r="A18" s="791" t="s">
        <v>16</v>
      </c>
      <c r="B18" s="791" t="s">
        <v>17</v>
      </c>
      <c r="C18" s="791" t="s">
        <v>19</v>
      </c>
      <c r="D18" s="791">
        <v>10.447466201872899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2352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792" t="s">
        <v>28</v>
      </c>
      <c r="B29" s="792" t="s">
        <v>29</v>
      </c>
      <c r="C29" s="792" t="s">
        <v>18</v>
      </c>
      <c r="D29" s="792">
        <v>9.7136481950208307</v>
      </c>
    </row>
    <row r="30" spans="1:4" x14ac:dyDescent="0.25">
      <c r="A30" s="792" t="s">
        <v>28</v>
      </c>
      <c r="B30" s="792" t="s">
        <v>29</v>
      </c>
      <c r="C30" s="792" t="s">
        <v>19</v>
      </c>
      <c r="D30" s="792">
        <v>9.1692113248560592</v>
      </c>
    </row>
    <row r="31" spans="1:4" x14ac:dyDescent="0.25">
      <c r="A31" s="792" t="s">
        <v>30</v>
      </c>
      <c r="B31" s="792" t="s">
        <v>31</v>
      </c>
      <c r="C31" s="792" t="s">
        <v>18</v>
      </c>
      <c r="D31" s="792">
        <v>12</v>
      </c>
    </row>
    <row r="32" spans="1:4" x14ac:dyDescent="0.25">
      <c r="A32" s="792" t="s">
        <v>30</v>
      </c>
      <c r="B32" s="792" t="s">
        <v>31</v>
      </c>
      <c r="C32" s="792" t="s">
        <v>19</v>
      </c>
      <c r="D32" s="792">
        <v>9.3775934619967902</v>
      </c>
    </row>
    <row r="33" spans="1:4" x14ac:dyDescent="0.25">
      <c r="A33" s="792" t="s">
        <v>32</v>
      </c>
      <c r="B33" s="792" t="s">
        <v>33</v>
      </c>
      <c r="C33" s="792" t="s">
        <v>18</v>
      </c>
      <c r="D33" s="792">
        <v>10.8915004061807</v>
      </c>
    </row>
    <row r="34" spans="1:4" x14ac:dyDescent="0.25">
      <c r="A34" s="792" t="s">
        <v>32</v>
      </c>
      <c r="B34" s="792" t="s">
        <v>33</v>
      </c>
      <c r="C34" s="792" t="s">
        <v>19</v>
      </c>
      <c r="D34" s="792">
        <v>9.97024191483397</v>
      </c>
    </row>
    <row r="35" spans="1:4" x14ac:dyDescent="0.25">
      <c r="A35" s="792" t="s">
        <v>34</v>
      </c>
      <c r="B35" s="792" t="s">
        <v>35</v>
      </c>
      <c r="C35" s="792" t="s">
        <v>18</v>
      </c>
      <c r="D35" s="792">
        <v>11.1147084606513</v>
      </c>
    </row>
    <row r="36" spans="1:4" x14ac:dyDescent="0.25">
      <c r="A36" s="792" t="s">
        <v>34</v>
      </c>
      <c r="B36" s="792" t="s">
        <v>35</v>
      </c>
      <c r="C36" s="792" t="s">
        <v>19</v>
      </c>
      <c r="D36" s="792">
        <v>10.606187390839599</v>
      </c>
    </row>
    <row r="37" spans="1:4" x14ac:dyDescent="0.25">
      <c r="A37" s="792" t="s">
        <v>36</v>
      </c>
      <c r="B37" s="792" t="s">
        <v>37</v>
      </c>
      <c r="C37" s="792" t="s">
        <v>18</v>
      </c>
      <c r="D37" s="792">
        <v>11.007992097765699</v>
      </c>
    </row>
    <row r="38" spans="1:4" x14ac:dyDescent="0.25">
      <c r="A38" s="792" t="s">
        <v>36</v>
      </c>
      <c r="B38" s="792" t="s">
        <v>37</v>
      </c>
      <c r="C38" s="792" t="s">
        <v>19</v>
      </c>
      <c r="D38" s="792">
        <v>10.9284364507226</v>
      </c>
    </row>
    <row r="39" spans="1:4" x14ac:dyDescent="0.25">
      <c r="A39" s="792" t="s">
        <v>38</v>
      </c>
      <c r="B39" s="792" t="s">
        <v>39</v>
      </c>
      <c r="C39" s="792" t="s">
        <v>18</v>
      </c>
      <c r="D39" s="792">
        <v>10.489736089733199</v>
      </c>
    </row>
    <row r="40" spans="1:4" x14ac:dyDescent="0.25">
      <c r="A40" s="792" t="s">
        <v>38</v>
      </c>
      <c r="B40" s="792" t="s">
        <v>39</v>
      </c>
      <c r="C40" s="792" t="s">
        <v>19</v>
      </c>
      <c r="D40" s="792">
        <v>10.995402395269799</v>
      </c>
    </row>
    <row r="41" spans="1:4" x14ac:dyDescent="0.25">
      <c r="A41" s="792" t="s">
        <v>40</v>
      </c>
      <c r="B41" s="792" t="s">
        <v>41</v>
      </c>
      <c r="C41" s="792" t="s">
        <v>18</v>
      </c>
      <c r="D41" s="792">
        <v>10.876660208500599</v>
      </c>
    </row>
    <row r="42" spans="1:4" x14ac:dyDescent="0.25">
      <c r="A42" s="792" t="s">
        <v>40</v>
      </c>
      <c r="B42" s="792" t="s">
        <v>41</v>
      </c>
      <c r="C42" s="792" t="s">
        <v>19</v>
      </c>
      <c r="D42" s="792">
        <v>10.702678504025</v>
      </c>
    </row>
    <row r="43" spans="1:4" x14ac:dyDescent="0.25">
      <c r="A43" s="792" t="s">
        <v>42</v>
      </c>
      <c r="B43" s="792" t="s">
        <v>43</v>
      </c>
      <c r="C43" s="792" t="s">
        <v>18</v>
      </c>
      <c r="D43" s="792">
        <v>10.425491428389501</v>
      </c>
    </row>
    <row r="44" spans="1:4" x14ac:dyDescent="0.25">
      <c r="A44" s="792" t="s">
        <v>42</v>
      </c>
      <c r="B44" s="792" t="s">
        <v>43</v>
      </c>
      <c r="C44" s="792" t="s">
        <v>19</v>
      </c>
      <c r="D44" s="792">
        <v>10.733508826091001</v>
      </c>
    </row>
    <row r="45" spans="1:4" x14ac:dyDescent="0.25">
      <c r="A45" s="792" t="s">
        <v>44</v>
      </c>
      <c r="B45" s="792" t="s">
        <v>45</v>
      </c>
      <c r="C45" s="792" t="s">
        <v>18</v>
      </c>
      <c r="D45" s="792">
        <v>10.943805588484899</v>
      </c>
    </row>
    <row r="46" spans="1:4" x14ac:dyDescent="0.25">
      <c r="A46" s="792" t="s">
        <v>44</v>
      </c>
      <c r="B46" s="792" t="s">
        <v>45</v>
      </c>
      <c r="C46" s="792" t="s">
        <v>19</v>
      </c>
      <c r="D46" s="792">
        <v>10.746120584434999</v>
      </c>
    </row>
    <row r="47" spans="1:4" x14ac:dyDescent="0.25">
      <c r="A47" s="792" t="s">
        <v>46</v>
      </c>
      <c r="B47" s="792" t="s">
        <v>47</v>
      </c>
      <c r="C47" s="792" t="s">
        <v>18</v>
      </c>
      <c r="D47" s="792">
        <v>10.8864392734333</v>
      </c>
    </row>
    <row r="48" spans="1:4" x14ac:dyDescent="0.25">
      <c r="A48" s="792" t="s">
        <v>46</v>
      </c>
      <c r="B48" s="792" t="s">
        <v>47</v>
      </c>
      <c r="C48" s="792" t="s">
        <v>19</v>
      </c>
      <c r="D48" s="792">
        <v>10.244097436906999</v>
      </c>
    </row>
    <row r="49" spans="1:4" x14ac:dyDescent="0.25">
      <c r="A49" s="792" t="s">
        <v>48</v>
      </c>
      <c r="B49" s="792" t="s">
        <v>49</v>
      </c>
      <c r="C49" s="792" t="s">
        <v>18</v>
      </c>
      <c r="D49" s="792">
        <v>10.3695355674014</v>
      </c>
    </row>
    <row r="50" spans="1:4" x14ac:dyDescent="0.25">
      <c r="A50" s="792" t="s">
        <v>48</v>
      </c>
      <c r="B50" s="792" t="s">
        <v>49</v>
      </c>
      <c r="C50" s="792" t="s">
        <v>19</v>
      </c>
      <c r="D50" s="792">
        <v>10.441876483644499</v>
      </c>
    </row>
    <row r="51" spans="1:4" x14ac:dyDescent="0.25">
      <c r="A51" s="792" t="s">
        <v>50</v>
      </c>
      <c r="B51" s="792" t="s">
        <v>51</v>
      </c>
      <c r="C51" s="792" t="s">
        <v>18</v>
      </c>
      <c r="D51" s="792">
        <v>9.5960094920231391</v>
      </c>
    </row>
    <row r="52" spans="1:4" x14ac:dyDescent="0.25">
      <c r="A52" s="792" t="s">
        <v>50</v>
      </c>
      <c r="B52" s="792" t="s">
        <v>51</v>
      </c>
      <c r="C52" s="792" t="s">
        <v>19</v>
      </c>
      <c r="D52" s="792">
        <v>10.129477244552801</v>
      </c>
    </row>
    <row r="53" spans="1:4" x14ac:dyDescent="0.25">
      <c r="A53" s="792" t="s">
        <v>52</v>
      </c>
      <c r="B53" s="792" t="s">
        <v>53</v>
      </c>
      <c r="C53" s="792" t="s">
        <v>18</v>
      </c>
      <c r="D53" s="792">
        <v>12</v>
      </c>
    </row>
    <row r="54" spans="1:4" x14ac:dyDescent="0.25">
      <c r="A54" s="792" t="s">
        <v>52</v>
      </c>
      <c r="B54" s="792" t="s">
        <v>53</v>
      </c>
      <c r="C54" s="792" t="s">
        <v>19</v>
      </c>
      <c r="D54" s="792">
        <v>10.970620592303201</v>
      </c>
    </row>
    <row r="55" spans="1:4" x14ac:dyDescent="0.25">
      <c r="A55" s="792" t="s">
        <v>54</v>
      </c>
      <c r="B55" s="792" t="s">
        <v>55</v>
      </c>
      <c r="C55" s="792" t="s">
        <v>18</v>
      </c>
      <c r="D55" s="792">
        <v>11.1468344078098</v>
      </c>
    </row>
    <row r="56" spans="1:4" x14ac:dyDescent="0.25">
      <c r="A56" s="792" t="s">
        <v>54</v>
      </c>
      <c r="B56" s="792" t="s">
        <v>55</v>
      </c>
      <c r="C56" s="792" t="s">
        <v>19</v>
      </c>
      <c r="D56" s="792">
        <v>10.2276518242656</v>
      </c>
    </row>
    <row r="57" spans="1:4" x14ac:dyDescent="0.25">
      <c r="A57" s="792" t="s">
        <v>56</v>
      </c>
      <c r="B57" s="792" t="s">
        <v>57</v>
      </c>
      <c r="C57" s="792" t="s">
        <v>18</v>
      </c>
      <c r="D57" s="792">
        <v>9.5401203868712905</v>
      </c>
    </row>
    <row r="58" spans="1:4" x14ac:dyDescent="0.25">
      <c r="A58" s="792" t="s">
        <v>56</v>
      </c>
      <c r="B58" s="792" t="s">
        <v>57</v>
      </c>
      <c r="C58" s="792" t="s">
        <v>19</v>
      </c>
      <c r="D58" s="792">
        <v>10.112816436314599</v>
      </c>
    </row>
    <row r="59" spans="1:4" x14ac:dyDescent="0.25">
      <c r="A59" s="792" t="s">
        <v>58</v>
      </c>
      <c r="B59" s="792" t="s">
        <v>59</v>
      </c>
      <c r="C59" s="792" t="s">
        <v>18</v>
      </c>
      <c r="D59" s="792">
        <v>11.746549191370701</v>
      </c>
    </row>
    <row r="60" spans="1:4" x14ac:dyDescent="0.25">
      <c r="A60" s="792" t="s">
        <v>58</v>
      </c>
      <c r="B60" s="792" t="s">
        <v>59</v>
      </c>
      <c r="C60" s="792" t="s">
        <v>19</v>
      </c>
      <c r="D60" s="792">
        <v>9.4908104239223405</v>
      </c>
    </row>
    <row r="61" spans="1:4" x14ac:dyDescent="0.25">
      <c r="A61" s="792" t="s">
        <v>60</v>
      </c>
      <c r="B61" s="792" t="s">
        <v>61</v>
      </c>
      <c r="C61" s="792" t="s">
        <v>18</v>
      </c>
      <c r="D61" s="792">
        <v>11.328278881380999</v>
      </c>
    </row>
    <row r="62" spans="1:4" x14ac:dyDescent="0.25">
      <c r="A62" s="792" t="s">
        <v>60</v>
      </c>
      <c r="B62" s="792" t="s">
        <v>61</v>
      </c>
      <c r="C62" s="792" t="s">
        <v>19</v>
      </c>
      <c r="D62" s="792">
        <v>11.2206548797202</v>
      </c>
    </row>
    <row r="63" spans="1:4" x14ac:dyDescent="0.25">
      <c r="A63" s="792" t="s">
        <v>62</v>
      </c>
      <c r="B63" s="792" t="s">
        <v>63</v>
      </c>
      <c r="C63" s="792" t="s">
        <v>18</v>
      </c>
      <c r="D63" s="792">
        <v>11.4368501572895</v>
      </c>
    </row>
    <row r="64" spans="1:4" x14ac:dyDescent="0.25">
      <c r="A64" s="792" t="s">
        <v>62</v>
      </c>
      <c r="B64" s="792" t="s">
        <v>63</v>
      </c>
      <c r="C64" s="792" t="s">
        <v>19</v>
      </c>
      <c r="D64" s="792">
        <v>10.9767852166888</v>
      </c>
    </row>
    <row r="65" spans="1:4" x14ac:dyDescent="0.25">
      <c r="A65" s="792" t="s">
        <v>64</v>
      </c>
      <c r="B65" s="792" t="s">
        <v>65</v>
      </c>
      <c r="C65" s="792" t="s">
        <v>18</v>
      </c>
      <c r="D65" s="792">
        <v>11.2906041420508</v>
      </c>
    </row>
    <row r="66" spans="1:4" x14ac:dyDescent="0.25">
      <c r="A66" s="792" t="s">
        <v>64</v>
      </c>
      <c r="B66" s="792" t="s">
        <v>65</v>
      </c>
      <c r="C66" s="792" t="s">
        <v>19</v>
      </c>
      <c r="D66" s="792">
        <v>10.5607813100949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2353</v>
      </c>
    </row>
    <row r="9" spans="1:19" x14ac:dyDescent="0.25">
      <c r="A9" t="s">
        <v>2354</v>
      </c>
    </row>
    <row r="10" spans="1:19" x14ac:dyDescent="0.25">
      <c r="A10" t="s">
        <v>4</v>
      </c>
    </row>
    <row r="11" spans="1:19" x14ac:dyDescent="0.25">
      <c r="A11" t="s">
        <v>2355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2356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2235</v>
      </c>
      <c r="E16" s="5" t="s">
        <v>2234</v>
      </c>
      <c r="F16" s="5" t="s">
        <v>2357</v>
      </c>
      <c r="G16" s="5" t="s">
        <v>2358</v>
      </c>
      <c r="H16" s="5" t="s">
        <v>2359</v>
      </c>
      <c r="I16" s="5" t="s">
        <v>2360</v>
      </c>
      <c r="J16" s="5" t="s">
        <v>2238</v>
      </c>
      <c r="K16" s="5" t="s">
        <v>2361</v>
      </c>
      <c r="L16" s="5" t="s">
        <v>2241</v>
      </c>
      <c r="M16" s="5" t="s">
        <v>2240</v>
      </c>
      <c r="N16" s="5" t="s">
        <v>2362</v>
      </c>
      <c r="O16" s="5" t="s">
        <v>2363</v>
      </c>
      <c r="P16" s="5" t="s">
        <v>2364</v>
      </c>
      <c r="Q16" s="5" t="s">
        <v>2365</v>
      </c>
      <c r="R16" s="5" t="s">
        <v>2244</v>
      </c>
      <c r="S16" s="5" t="s">
        <v>2366</v>
      </c>
    </row>
    <row r="17" spans="1:19" x14ac:dyDescent="0.25">
      <c r="A17" s="793" t="s">
        <v>16</v>
      </c>
      <c r="B17" s="793" t="s">
        <v>17</v>
      </c>
      <c r="C17" s="793" t="s">
        <v>18</v>
      </c>
      <c r="D17" s="793">
        <v>68023.632988135607</v>
      </c>
      <c r="E17" s="793">
        <v>2119.62982541365</v>
      </c>
      <c r="F17" s="793">
        <v>3066.6173384659501</v>
      </c>
      <c r="G17" s="793">
        <v>26524.288267441101</v>
      </c>
      <c r="H17" s="793">
        <v>670.79146033872598</v>
      </c>
      <c r="I17" s="793">
        <v>1578.9120106655901</v>
      </c>
      <c r="J17" s="793">
        <v>2201.89816654776</v>
      </c>
      <c r="K17" s="793">
        <v>390.26769485078</v>
      </c>
      <c r="L17" s="793">
        <v>65.047055186336195</v>
      </c>
      <c r="M17" s="793">
        <v>2.0268790738115001</v>
      </c>
      <c r="N17" s="793">
        <v>2.9324283118686298</v>
      </c>
      <c r="O17" s="793">
        <v>25.363638590303701</v>
      </c>
      <c r="P17" s="793">
        <v>0.64143897087628998</v>
      </c>
      <c r="Q17" s="793">
        <v>1.5098219865740901</v>
      </c>
      <c r="R17" s="793">
        <v>2.1055475172739699</v>
      </c>
      <c r="S17" s="793">
        <v>0.37319036295563002</v>
      </c>
    </row>
    <row r="18" spans="1:19" x14ac:dyDescent="0.25">
      <c r="A18" s="793" t="s">
        <v>16</v>
      </c>
      <c r="B18" s="793" t="s">
        <v>17</v>
      </c>
      <c r="C18" s="793" t="s">
        <v>19</v>
      </c>
      <c r="D18" s="793">
        <v>157835.43079446201</v>
      </c>
      <c r="E18" s="793">
        <v>7924.2559734934503</v>
      </c>
      <c r="F18" s="793">
        <v>10461.4187981699</v>
      </c>
      <c r="G18" s="793">
        <v>70645.695683551996</v>
      </c>
      <c r="H18" s="793">
        <v>10947.1150048089</v>
      </c>
      <c r="I18" s="793">
        <v>1336.3931703456699</v>
      </c>
      <c r="J18" s="793">
        <v>8533.9884852580108</v>
      </c>
      <c r="K18" s="793">
        <v>799.90244783904802</v>
      </c>
      <c r="L18" s="793">
        <v>58.7876048512517</v>
      </c>
      <c r="M18" s="793">
        <v>2.9514794401045701</v>
      </c>
      <c r="N18" s="793">
        <v>3.8964746470084002</v>
      </c>
      <c r="O18" s="793">
        <v>26.312794417463198</v>
      </c>
      <c r="P18" s="793">
        <v>4.0773777340397599</v>
      </c>
      <c r="Q18" s="793">
        <v>0.49775486548707898</v>
      </c>
      <c r="R18" s="793">
        <v>3.1785812624657002</v>
      </c>
      <c r="S18" s="793">
        <v>0.297932782179606</v>
      </c>
    </row>
    <row r="19" spans="1:19" x14ac:dyDescent="0.25">
      <c r="A19" t="s">
        <v>20</v>
      </c>
    </row>
    <row r="20" spans="1:19" x14ac:dyDescent="0.25">
      <c r="A20" t="s">
        <v>21</v>
      </c>
    </row>
    <row r="21" spans="1:19" x14ac:dyDescent="0.25">
      <c r="A21" t="s">
        <v>22</v>
      </c>
    </row>
    <row r="22" spans="1:19" x14ac:dyDescent="0.25">
      <c r="A22" t="s">
        <v>23</v>
      </c>
    </row>
    <row r="23" spans="1:19" x14ac:dyDescent="0.25">
      <c r="A23" t="s">
        <v>24</v>
      </c>
    </row>
    <row r="26" spans="1:19" x14ac:dyDescent="0.25">
      <c r="L26" s="7" t="str">
        <f>HYPERLINK("#'Indice'!A1", "Ir al Índice")</f>
        <v>Ir al Índice</v>
      </c>
    </row>
    <row r="27" spans="1:19" ht="17.25" x14ac:dyDescent="0.3">
      <c r="A27" s="4" t="s">
        <v>2367</v>
      </c>
    </row>
    <row r="28" spans="1:19" x14ac:dyDescent="0.25">
      <c r="A28" s="5" t="s">
        <v>26</v>
      </c>
      <c r="B28" s="5" t="s">
        <v>27</v>
      </c>
      <c r="C28" s="5" t="s">
        <v>11</v>
      </c>
      <c r="D28" s="5" t="s">
        <v>2235</v>
      </c>
      <c r="E28" s="5" t="s">
        <v>2234</v>
      </c>
      <c r="F28" s="5" t="s">
        <v>2357</v>
      </c>
      <c r="G28" s="5" t="s">
        <v>2358</v>
      </c>
      <c r="H28" s="5" t="s">
        <v>2359</v>
      </c>
      <c r="I28" s="5" t="s">
        <v>2238</v>
      </c>
      <c r="J28" s="5" t="s">
        <v>2360</v>
      </c>
      <c r="K28" s="5" t="s">
        <v>2361</v>
      </c>
      <c r="L28" s="5" t="s">
        <v>2241</v>
      </c>
      <c r="M28" s="5" t="s">
        <v>2240</v>
      </c>
      <c r="N28" s="5" t="s">
        <v>2362</v>
      </c>
      <c r="O28" s="5" t="s">
        <v>2363</v>
      </c>
      <c r="P28" s="5" t="s">
        <v>2364</v>
      </c>
      <c r="Q28" s="5" t="s">
        <v>2244</v>
      </c>
      <c r="R28" s="5" t="s">
        <v>2365</v>
      </c>
      <c r="S28" s="5" t="s">
        <v>2366</v>
      </c>
    </row>
    <row r="29" spans="1:19" x14ac:dyDescent="0.25">
      <c r="A29" s="794" t="s">
        <v>28</v>
      </c>
      <c r="B29" s="794" t="s">
        <v>29</v>
      </c>
      <c r="C29" s="794" t="s">
        <v>18</v>
      </c>
      <c r="D29" s="794">
        <v>388.63261253969699</v>
      </c>
      <c r="E29" s="794">
        <v>0</v>
      </c>
      <c r="F29" s="794">
        <v>0</v>
      </c>
      <c r="G29" s="794">
        <v>352.45676526063897</v>
      </c>
      <c r="H29" s="794">
        <v>0</v>
      </c>
      <c r="I29" s="794">
        <v>0</v>
      </c>
      <c r="J29" s="794">
        <v>0</v>
      </c>
      <c r="K29" s="794">
        <v>0</v>
      </c>
      <c r="L29" s="794">
        <v>52.440720941543702</v>
      </c>
      <c r="M29" s="794">
        <v>0</v>
      </c>
      <c r="N29" s="794">
        <v>0</v>
      </c>
      <c r="O29" s="794">
        <v>47.559279058456298</v>
      </c>
      <c r="P29" s="794">
        <v>0</v>
      </c>
      <c r="Q29" s="794">
        <v>0</v>
      </c>
      <c r="R29" s="794">
        <v>0</v>
      </c>
      <c r="S29" s="794">
        <v>0</v>
      </c>
    </row>
    <row r="30" spans="1:19" x14ac:dyDescent="0.25">
      <c r="A30" s="794" t="s">
        <v>28</v>
      </c>
      <c r="B30" s="794" t="s">
        <v>29</v>
      </c>
      <c r="C30" s="794" t="s">
        <v>19</v>
      </c>
      <c r="D30" s="794">
        <v>11472.4021591774</v>
      </c>
      <c r="E30" s="794">
        <v>356.91567010024602</v>
      </c>
      <c r="F30" s="794">
        <v>1081.6178927732699</v>
      </c>
      <c r="G30" s="794">
        <v>3093.7184472499298</v>
      </c>
      <c r="H30" s="794">
        <v>1746.9038697411099</v>
      </c>
      <c r="I30" s="794">
        <v>337.10711362777198</v>
      </c>
      <c r="J30" s="794">
        <v>0</v>
      </c>
      <c r="K30" s="794">
        <v>0</v>
      </c>
      <c r="L30" s="794">
        <v>63.423155121450101</v>
      </c>
      <c r="M30" s="794">
        <v>1.9731454316161501</v>
      </c>
      <c r="N30" s="794">
        <v>5.9795340543059998</v>
      </c>
      <c r="O30" s="794">
        <v>17.103077651881499</v>
      </c>
      <c r="P30" s="794">
        <v>9.6574504254299907</v>
      </c>
      <c r="Q30" s="794">
        <v>1.8636373153163099</v>
      </c>
      <c r="R30" s="794">
        <v>0</v>
      </c>
      <c r="S30" s="794">
        <v>0</v>
      </c>
    </row>
    <row r="31" spans="1:19" x14ac:dyDescent="0.25">
      <c r="A31" s="794" t="s">
        <v>30</v>
      </c>
      <c r="B31" s="794" t="s">
        <v>31</v>
      </c>
      <c r="C31" s="794" t="s">
        <v>18</v>
      </c>
      <c r="D31" s="794">
        <v>457.46233819115798</v>
      </c>
      <c r="E31" s="794">
        <v>158.721168826011</v>
      </c>
      <c r="F31" s="794">
        <v>0</v>
      </c>
      <c r="G31" s="794">
        <v>0</v>
      </c>
      <c r="H31" s="794">
        <v>0</v>
      </c>
      <c r="I31" s="794">
        <v>0</v>
      </c>
      <c r="J31" s="794">
        <v>0</v>
      </c>
      <c r="K31" s="794">
        <v>0</v>
      </c>
      <c r="L31" s="794">
        <v>74.241250046702703</v>
      </c>
      <c r="M31" s="794">
        <v>25.758749953297301</v>
      </c>
      <c r="N31" s="794">
        <v>0</v>
      </c>
      <c r="O31" s="794">
        <v>0</v>
      </c>
      <c r="P31" s="794">
        <v>0</v>
      </c>
      <c r="Q31" s="794">
        <v>0</v>
      </c>
      <c r="R31" s="794">
        <v>0</v>
      </c>
      <c r="S31" s="794">
        <v>0</v>
      </c>
    </row>
    <row r="32" spans="1:19" x14ac:dyDescent="0.25">
      <c r="A32" s="794" t="s">
        <v>30</v>
      </c>
      <c r="B32" s="794" t="s">
        <v>31</v>
      </c>
      <c r="C32" s="794" t="s">
        <v>19</v>
      </c>
      <c r="D32" s="794">
        <v>2649.13775516548</v>
      </c>
      <c r="E32" s="794">
        <v>0</v>
      </c>
      <c r="F32" s="794">
        <v>283.70625591404098</v>
      </c>
      <c r="G32" s="794">
        <v>219.420932759881</v>
      </c>
      <c r="H32" s="794">
        <v>1876.1988014225401</v>
      </c>
      <c r="I32" s="794">
        <v>79.320236605266601</v>
      </c>
      <c r="J32" s="794">
        <v>0</v>
      </c>
      <c r="K32" s="794">
        <v>0</v>
      </c>
      <c r="L32" s="794">
        <v>51.864717939717202</v>
      </c>
      <c r="M32" s="794">
        <v>0</v>
      </c>
      <c r="N32" s="794">
        <v>5.55439025849972</v>
      </c>
      <c r="O32" s="794">
        <v>4.2958146534550403</v>
      </c>
      <c r="P32" s="794">
        <v>36.732148581128399</v>
      </c>
      <c r="Q32" s="794">
        <v>1.55292856719971</v>
      </c>
      <c r="R32" s="794">
        <v>0</v>
      </c>
      <c r="S32" s="794">
        <v>0</v>
      </c>
    </row>
    <row r="33" spans="1:19" x14ac:dyDescent="0.25">
      <c r="A33" s="794" t="s">
        <v>32</v>
      </c>
      <c r="B33" s="794" t="s">
        <v>33</v>
      </c>
      <c r="C33" s="794" t="s">
        <v>18</v>
      </c>
      <c r="D33" s="794">
        <v>1305.5140272169299</v>
      </c>
      <c r="E33" s="794">
        <v>24.740297964880099</v>
      </c>
      <c r="F33" s="794">
        <v>80.901693854159404</v>
      </c>
      <c r="G33" s="794">
        <v>297.834643371396</v>
      </c>
      <c r="H33" s="794">
        <v>53.977904337222398</v>
      </c>
      <c r="I33" s="794">
        <v>52.977904337222398</v>
      </c>
      <c r="J33" s="794">
        <v>0</v>
      </c>
      <c r="K33" s="794">
        <v>0</v>
      </c>
      <c r="L33" s="794">
        <v>71.891658042056605</v>
      </c>
      <c r="M33" s="794">
        <v>1.3623913677445401</v>
      </c>
      <c r="N33" s="794">
        <v>4.4550704077727703</v>
      </c>
      <c r="O33" s="794">
        <v>16.401069531194299</v>
      </c>
      <c r="P33" s="794">
        <v>2.9724391768589098</v>
      </c>
      <c r="Q33" s="794">
        <v>2.91737147437293</v>
      </c>
      <c r="R33" s="794">
        <v>0</v>
      </c>
      <c r="S33" s="794">
        <v>0</v>
      </c>
    </row>
    <row r="34" spans="1:19" x14ac:dyDescent="0.25">
      <c r="A34" s="794" t="s">
        <v>32</v>
      </c>
      <c r="B34" s="794" t="s">
        <v>33</v>
      </c>
      <c r="C34" s="794" t="s">
        <v>19</v>
      </c>
      <c r="D34" s="794">
        <v>1491.21381567659</v>
      </c>
      <c r="E34" s="794">
        <v>29.237606372342299</v>
      </c>
      <c r="F34" s="794">
        <v>96.228973525330403</v>
      </c>
      <c r="G34" s="794">
        <v>391.03229345484698</v>
      </c>
      <c r="H34" s="794">
        <v>121.602388174514</v>
      </c>
      <c r="I34" s="794">
        <v>166.92678152938899</v>
      </c>
      <c r="J34" s="794">
        <v>0</v>
      </c>
      <c r="K34" s="794">
        <v>0</v>
      </c>
      <c r="L34" s="794">
        <v>64.941496036458105</v>
      </c>
      <c r="M34" s="794">
        <v>1.2732807853470001</v>
      </c>
      <c r="N34" s="794">
        <v>4.1907159369712996</v>
      </c>
      <c r="O34" s="794">
        <v>17.029229389216201</v>
      </c>
      <c r="P34" s="794">
        <v>5.2957134159034203</v>
      </c>
      <c r="Q34" s="794">
        <v>7.2695644361040204</v>
      </c>
      <c r="R34" s="794">
        <v>0</v>
      </c>
      <c r="S34" s="794">
        <v>0</v>
      </c>
    </row>
    <row r="35" spans="1:19" x14ac:dyDescent="0.25">
      <c r="A35" s="794" t="s">
        <v>34</v>
      </c>
      <c r="B35" s="794" t="s">
        <v>35</v>
      </c>
      <c r="C35" s="794" t="s">
        <v>18</v>
      </c>
      <c r="D35" s="794">
        <v>4197.9862749023396</v>
      </c>
      <c r="E35" s="794">
        <v>287.14605360501298</v>
      </c>
      <c r="F35" s="794">
        <v>82.829555512651098</v>
      </c>
      <c r="G35" s="794">
        <v>2103.6573059340799</v>
      </c>
      <c r="H35" s="794">
        <v>0</v>
      </c>
      <c r="I35" s="794">
        <v>182.61862695635801</v>
      </c>
      <c r="J35" s="794">
        <v>63.118994053768397</v>
      </c>
      <c r="K35" s="794">
        <v>0</v>
      </c>
      <c r="L35" s="794">
        <v>60.6877220537244</v>
      </c>
      <c r="M35" s="794">
        <v>4.1510950129083701</v>
      </c>
      <c r="N35" s="794">
        <v>1.1974162642783399</v>
      </c>
      <c r="O35" s="794">
        <v>30.411288060198402</v>
      </c>
      <c r="P35" s="794">
        <v>0</v>
      </c>
      <c r="Q35" s="794">
        <v>2.6400058858739599</v>
      </c>
      <c r="R35" s="794">
        <v>0.912472723016442</v>
      </c>
      <c r="S35" s="794">
        <v>0</v>
      </c>
    </row>
    <row r="36" spans="1:19" x14ac:dyDescent="0.25">
      <c r="A36" s="794" t="s">
        <v>34</v>
      </c>
      <c r="B36" s="794" t="s">
        <v>35</v>
      </c>
      <c r="C36" s="794" t="s">
        <v>19</v>
      </c>
      <c r="D36" s="794">
        <v>10033.365256298899</v>
      </c>
      <c r="E36" s="794">
        <v>596.56455003901499</v>
      </c>
      <c r="F36" s="794">
        <v>301.17500261776797</v>
      </c>
      <c r="G36" s="794">
        <v>3665.4707832781201</v>
      </c>
      <c r="H36" s="794">
        <v>111.019874937062</v>
      </c>
      <c r="I36" s="794">
        <v>286.99307417244199</v>
      </c>
      <c r="J36" s="794">
        <v>0</v>
      </c>
      <c r="K36" s="794">
        <v>0</v>
      </c>
      <c r="L36" s="794">
        <v>66.913241591356496</v>
      </c>
      <c r="M36" s="794">
        <v>3.9785323111344999</v>
      </c>
      <c r="N36" s="794">
        <v>2.0085579660113</v>
      </c>
      <c r="O36" s="794">
        <v>24.445290867246001</v>
      </c>
      <c r="P36" s="794">
        <v>0.74039960903866198</v>
      </c>
      <c r="Q36" s="794">
        <v>1.9139776552130201</v>
      </c>
      <c r="R36" s="794">
        <v>0</v>
      </c>
      <c r="S36" s="794">
        <v>0</v>
      </c>
    </row>
    <row r="37" spans="1:19" x14ac:dyDescent="0.25">
      <c r="A37" s="794" t="s">
        <v>36</v>
      </c>
      <c r="B37" s="794" t="s">
        <v>37</v>
      </c>
      <c r="C37" s="794" t="s">
        <v>18</v>
      </c>
      <c r="D37" s="794">
        <v>6016.4160592452499</v>
      </c>
      <c r="E37" s="794">
        <v>371.85928854883002</v>
      </c>
      <c r="F37" s="794">
        <v>132.05335766826201</v>
      </c>
      <c r="G37" s="794">
        <v>1990.7962304150301</v>
      </c>
      <c r="H37" s="794">
        <v>192.09478261670299</v>
      </c>
      <c r="I37" s="794">
        <v>379.32499690949902</v>
      </c>
      <c r="J37" s="794">
        <v>119.88720994114701</v>
      </c>
      <c r="K37" s="794">
        <v>0</v>
      </c>
      <c r="L37" s="794">
        <v>65.378544585320398</v>
      </c>
      <c r="M37" s="794">
        <v>4.0408806233565198</v>
      </c>
      <c r="N37" s="794">
        <v>1.43498326028981</v>
      </c>
      <c r="O37" s="794">
        <v>21.633370902012398</v>
      </c>
      <c r="P37" s="794">
        <v>2.0874349756138701</v>
      </c>
      <c r="Q37" s="794">
        <v>4.1220081820413998</v>
      </c>
      <c r="R37" s="794">
        <v>1.3027774713656</v>
      </c>
      <c r="S37" s="794">
        <v>0</v>
      </c>
    </row>
    <row r="38" spans="1:19" x14ac:dyDescent="0.25">
      <c r="A38" s="794" t="s">
        <v>36</v>
      </c>
      <c r="B38" s="794" t="s">
        <v>37</v>
      </c>
      <c r="C38" s="794" t="s">
        <v>19</v>
      </c>
      <c r="D38" s="794">
        <v>9450.7282402706205</v>
      </c>
      <c r="E38" s="794">
        <v>142.48483126280601</v>
      </c>
      <c r="F38" s="794">
        <v>260.28481254963498</v>
      </c>
      <c r="G38" s="794">
        <v>3670.5192749390399</v>
      </c>
      <c r="H38" s="794">
        <v>177.10673210269701</v>
      </c>
      <c r="I38" s="794">
        <v>313.34292952157699</v>
      </c>
      <c r="J38" s="794">
        <v>65.137036044740398</v>
      </c>
      <c r="K38" s="794">
        <v>0</v>
      </c>
      <c r="L38" s="794">
        <v>67.123537966441503</v>
      </c>
      <c r="M38" s="794">
        <v>1.0119946037763801</v>
      </c>
      <c r="N38" s="794">
        <v>1.84866573803451</v>
      </c>
      <c r="O38" s="794">
        <v>26.069762418739298</v>
      </c>
      <c r="P38" s="794">
        <v>1.2578957043491701</v>
      </c>
      <c r="Q38" s="794">
        <v>2.2255095577328001</v>
      </c>
      <c r="R38" s="794">
        <v>0.46263401092627399</v>
      </c>
      <c r="S38" s="794">
        <v>0</v>
      </c>
    </row>
    <row r="39" spans="1:19" x14ac:dyDescent="0.25">
      <c r="A39" s="794" t="s">
        <v>38</v>
      </c>
      <c r="B39" s="794" t="s">
        <v>39</v>
      </c>
      <c r="C39" s="794" t="s">
        <v>18</v>
      </c>
      <c r="D39" s="794">
        <v>1239.3100358997799</v>
      </c>
      <c r="E39" s="794">
        <v>0</v>
      </c>
      <c r="F39" s="794">
        <v>119.777572235221</v>
      </c>
      <c r="G39" s="794">
        <v>505.00746171876801</v>
      </c>
      <c r="H39" s="794">
        <v>0</v>
      </c>
      <c r="I39" s="794">
        <v>57.161325475390598</v>
      </c>
      <c r="J39" s="794">
        <v>37.612691711780798</v>
      </c>
      <c r="K39" s="794">
        <v>0</v>
      </c>
      <c r="L39" s="794">
        <v>63.266608478256003</v>
      </c>
      <c r="M39" s="794">
        <v>0</v>
      </c>
      <c r="N39" s="794">
        <v>6.1146287430650403</v>
      </c>
      <c r="O39" s="794">
        <v>25.780562114114101</v>
      </c>
      <c r="P39" s="794">
        <v>0</v>
      </c>
      <c r="Q39" s="794">
        <v>2.91807787736027</v>
      </c>
      <c r="R39" s="794">
        <v>1.92012278720466</v>
      </c>
      <c r="S39" s="794">
        <v>0</v>
      </c>
    </row>
    <row r="40" spans="1:19" x14ac:dyDescent="0.25">
      <c r="A40" s="794" t="s">
        <v>38</v>
      </c>
      <c r="B40" s="794" t="s">
        <v>39</v>
      </c>
      <c r="C40" s="794" t="s">
        <v>19</v>
      </c>
      <c r="D40" s="794">
        <v>4517.40614125718</v>
      </c>
      <c r="E40" s="794">
        <v>264.11465574176498</v>
      </c>
      <c r="F40" s="794">
        <v>549.743828831825</v>
      </c>
      <c r="G40" s="794">
        <v>1808.2577352550099</v>
      </c>
      <c r="H40" s="794">
        <v>107.69697248958001</v>
      </c>
      <c r="I40" s="794">
        <v>425.89650745430299</v>
      </c>
      <c r="J40" s="794">
        <v>46.775401999610203</v>
      </c>
      <c r="K40" s="794">
        <v>32.230036282192103</v>
      </c>
      <c r="L40" s="794">
        <v>58.273161351500498</v>
      </c>
      <c r="M40" s="794">
        <v>3.4069985004829899</v>
      </c>
      <c r="N40" s="794">
        <v>7.0915277125366796</v>
      </c>
      <c r="O40" s="794">
        <v>23.3259732414251</v>
      </c>
      <c r="P40" s="794">
        <v>1.3892580960645899</v>
      </c>
      <c r="Q40" s="794">
        <v>5.49393504189515</v>
      </c>
      <c r="R40" s="794">
        <v>0.60338841865699999</v>
      </c>
      <c r="S40" s="794">
        <v>0.415757637437978</v>
      </c>
    </row>
    <row r="41" spans="1:19" x14ac:dyDescent="0.25">
      <c r="A41" s="794" t="s">
        <v>40</v>
      </c>
      <c r="B41" s="794" t="s">
        <v>41</v>
      </c>
      <c r="C41" s="794" t="s">
        <v>18</v>
      </c>
      <c r="D41" s="794">
        <v>8917.6948965049705</v>
      </c>
      <c r="E41" s="794">
        <v>117.47752755065601</v>
      </c>
      <c r="F41" s="794">
        <v>339.23691772030998</v>
      </c>
      <c r="G41" s="794">
        <v>4979.22224960106</v>
      </c>
      <c r="H41" s="794">
        <v>0</v>
      </c>
      <c r="I41" s="794">
        <v>318.94031211162098</v>
      </c>
      <c r="J41" s="794">
        <v>201.46278456096499</v>
      </c>
      <c r="K41" s="794">
        <v>0</v>
      </c>
      <c r="L41" s="794">
        <v>59.954780821304801</v>
      </c>
      <c r="M41" s="794">
        <v>0.78981614615328199</v>
      </c>
      <c r="N41" s="794">
        <v>2.28073232875319</v>
      </c>
      <c r="O41" s="794">
        <v>33.475935440715197</v>
      </c>
      <c r="P41" s="794">
        <v>0</v>
      </c>
      <c r="Q41" s="794">
        <v>2.1442757046134302</v>
      </c>
      <c r="R41" s="794">
        <v>1.35445955846014</v>
      </c>
      <c r="S41" s="794">
        <v>0</v>
      </c>
    </row>
    <row r="42" spans="1:19" x14ac:dyDescent="0.25">
      <c r="A42" s="794" t="s">
        <v>40</v>
      </c>
      <c r="B42" s="794" t="s">
        <v>41</v>
      </c>
      <c r="C42" s="794" t="s">
        <v>19</v>
      </c>
      <c r="D42" s="794">
        <v>19037.658242329901</v>
      </c>
      <c r="E42" s="794">
        <v>724.76085761781098</v>
      </c>
      <c r="F42" s="794">
        <v>909.99532769279995</v>
      </c>
      <c r="G42" s="794">
        <v>8611.4503353853797</v>
      </c>
      <c r="H42" s="794">
        <v>327.01182764267099</v>
      </c>
      <c r="I42" s="794">
        <v>1266.77186741933</v>
      </c>
      <c r="J42" s="794">
        <v>212.22488664348899</v>
      </c>
      <c r="K42" s="794">
        <v>0</v>
      </c>
      <c r="L42" s="794">
        <v>61.234274039125701</v>
      </c>
      <c r="M42" s="794">
        <v>2.3311798333222602</v>
      </c>
      <c r="N42" s="794">
        <v>2.9269830648795798</v>
      </c>
      <c r="O42" s="794">
        <v>27.698570013134901</v>
      </c>
      <c r="P42" s="794">
        <v>1.0518274681169999</v>
      </c>
      <c r="Q42" s="794">
        <v>4.0745481764209401</v>
      </c>
      <c r="R42" s="794">
        <v>0.68261740499966905</v>
      </c>
      <c r="S42" s="794">
        <v>0</v>
      </c>
    </row>
    <row r="43" spans="1:19" x14ac:dyDescent="0.25">
      <c r="A43" s="794" t="s">
        <v>42</v>
      </c>
      <c r="B43" s="794" t="s">
        <v>43</v>
      </c>
      <c r="C43" s="794" t="s">
        <v>18</v>
      </c>
      <c r="D43" s="794">
        <v>9424.2709830596596</v>
      </c>
      <c r="E43" s="794">
        <v>0</v>
      </c>
      <c r="F43" s="794">
        <v>572.38594745229</v>
      </c>
      <c r="G43" s="794">
        <v>4328.9190381295903</v>
      </c>
      <c r="H43" s="794">
        <v>366.776843748038</v>
      </c>
      <c r="I43" s="794">
        <v>277.80462536500698</v>
      </c>
      <c r="J43" s="794">
        <v>625.61093404066401</v>
      </c>
      <c r="K43" s="794">
        <v>0</v>
      </c>
      <c r="L43" s="794">
        <v>60.428385177246803</v>
      </c>
      <c r="M43" s="794">
        <v>0</v>
      </c>
      <c r="N43" s="794">
        <v>3.6701362434148699</v>
      </c>
      <c r="O43" s="794">
        <v>27.7570103308176</v>
      </c>
      <c r="P43" s="794">
        <v>2.3517715511301698</v>
      </c>
      <c r="Q43" s="794">
        <v>1.78128206794488</v>
      </c>
      <c r="R43" s="794">
        <v>4.0114146294457296</v>
      </c>
      <c r="S43" s="794">
        <v>0</v>
      </c>
    </row>
    <row r="44" spans="1:19" x14ac:dyDescent="0.25">
      <c r="A44" s="794" t="s">
        <v>42</v>
      </c>
      <c r="B44" s="794" t="s">
        <v>43</v>
      </c>
      <c r="C44" s="794" t="s">
        <v>19</v>
      </c>
      <c r="D44" s="794">
        <v>21379.839320002498</v>
      </c>
      <c r="E44" s="794">
        <v>255.487024359721</v>
      </c>
      <c r="F44" s="794">
        <v>1139.1405567193001</v>
      </c>
      <c r="G44" s="794">
        <v>11887.004570250599</v>
      </c>
      <c r="H44" s="794">
        <v>1566.8641591432599</v>
      </c>
      <c r="I44" s="794">
        <v>514.411548554619</v>
      </c>
      <c r="J44" s="794">
        <v>738.90075342898103</v>
      </c>
      <c r="K44" s="794">
        <v>0</v>
      </c>
      <c r="L44" s="794">
        <v>57.040819972826299</v>
      </c>
      <c r="M44" s="794">
        <v>0.681632314619952</v>
      </c>
      <c r="N44" s="794">
        <v>3.0391954984796898</v>
      </c>
      <c r="O44" s="794">
        <v>31.714199417460701</v>
      </c>
      <c r="P44" s="794">
        <v>4.1803502395804903</v>
      </c>
      <c r="Q44" s="794">
        <v>1.37243578372428</v>
      </c>
      <c r="R44" s="794">
        <v>1.9713667733085301</v>
      </c>
      <c r="S44" s="794">
        <v>0</v>
      </c>
    </row>
    <row r="45" spans="1:19" x14ac:dyDescent="0.25">
      <c r="A45" s="794" t="s">
        <v>44</v>
      </c>
      <c r="B45" s="794" t="s">
        <v>45</v>
      </c>
      <c r="C45" s="794" t="s">
        <v>18</v>
      </c>
      <c r="D45" s="794">
        <v>1424.5143192164301</v>
      </c>
      <c r="E45" s="794">
        <v>344.45917061181302</v>
      </c>
      <c r="F45" s="794">
        <v>91.821860061392996</v>
      </c>
      <c r="G45" s="794">
        <v>415.25607151435099</v>
      </c>
      <c r="H45" s="794">
        <v>0</v>
      </c>
      <c r="I45" s="794">
        <v>0</v>
      </c>
      <c r="J45" s="794">
        <v>0</v>
      </c>
      <c r="K45" s="794">
        <v>0</v>
      </c>
      <c r="L45" s="794">
        <v>62.587088578943998</v>
      </c>
      <c r="M45" s="794">
        <v>15.134068034338799</v>
      </c>
      <c r="N45" s="794">
        <v>4.0342612296849003</v>
      </c>
      <c r="O45" s="794">
        <v>18.244582157032301</v>
      </c>
      <c r="P45" s="794">
        <v>0</v>
      </c>
      <c r="Q45" s="794">
        <v>0</v>
      </c>
      <c r="R45" s="794">
        <v>0</v>
      </c>
      <c r="S45" s="794">
        <v>0</v>
      </c>
    </row>
    <row r="46" spans="1:19" x14ac:dyDescent="0.25">
      <c r="A46" s="794" t="s">
        <v>44</v>
      </c>
      <c r="B46" s="794" t="s">
        <v>45</v>
      </c>
      <c r="C46" s="794" t="s">
        <v>19</v>
      </c>
      <c r="D46" s="794">
        <v>7487.47352923571</v>
      </c>
      <c r="E46" s="794">
        <v>620.48151191337297</v>
      </c>
      <c r="F46" s="794">
        <v>401.67674740087301</v>
      </c>
      <c r="G46" s="794">
        <v>4735.4555472666298</v>
      </c>
      <c r="H46" s="794">
        <v>301.419728032938</v>
      </c>
      <c r="I46" s="794">
        <v>473.07152773180098</v>
      </c>
      <c r="J46" s="794">
        <v>0</v>
      </c>
      <c r="K46" s="794">
        <v>0</v>
      </c>
      <c r="L46" s="794">
        <v>53.407265277801599</v>
      </c>
      <c r="M46" s="794">
        <v>4.42582141724266</v>
      </c>
      <c r="N46" s="794">
        <v>2.86511284755789</v>
      </c>
      <c r="O46" s="794">
        <v>33.777445708034598</v>
      </c>
      <c r="P46" s="794">
        <v>2.1499913571862899</v>
      </c>
      <c r="Q46" s="794">
        <v>3.3743633921769698</v>
      </c>
      <c r="R46" s="794">
        <v>0</v>
      </c>
      <c r="S46" s="794">
        <v>0</v>
      </c>
    </row>
    <row r="47" spans="1:19" x14ac:dyDescent="0.25">
      <c r="A47" s="794" t="s">
        <v>46</v>
      </c>
      <c r="B47" s="794" t="s">
        <v>47</v>
      </c>
      <c r="C47" s="794" t="s">
        <v>18</v>
      </c>
      <c r="D47" s="794">
        <v>4195.6029769291699</v>
      </c>
      <c r="E47" s="794">
        <v>0</v>
      </c>
      <c r="F47" s="794">
        <v>638.02300659596801</v>
      </c>
      <c r="G47" s="794">
        <v>910.53490669279904</v>
      </c>
      <c r="H47" s="794">
        <v>0</v>
      </c>
      <c r="I47" s="794">
        <v>0</v>
      </c>
      <c r="J47" s="794">
        <v>0</v>
      </c>
      <c r="K47" s="794">
        <v>0</v>
      </c>
      <c r="L47" s="794">
        <v>73.041181420842605</v>
      </c>
      <c r="M47" s="794">
        <v>0</v>
      </c>
      <c r="N47" s="794">
        <v>11.107331754625701</v>
      </c>
      <c r="O47" s="794">
        <v>15.851486824531699</v>
      </c>
      <c r="P47" s="794">
        <v>0</v>
      </c>
      <c r="Q47" s="794">
        <v>0</v>
      </c>
      <c r="R47" s="794">
        <v>0</v>
      </c>
      <c r="S47" s="794">
        <v>0</v>
      </c>
    </row>
    <row r="48" spans="1:19" x14ac:dyDescent="0.25">
      <c r="A48" s="794" t="s">
        <v>46</v>
      </c>
      <c r="B48" s="794" t="s">
        <v>47</v>
      </c>
      <c r="C48" s="794" t="s">
        <v>19</v>
      </c>
      <c r="D48" s="794">
        <v>17265.238058620602</v>
      </c>
      <c r="E48" s="794">
        <v>1267.3657363791999</v>
      </c>
      <c r="F48" s="794">
        <v>1453.19284700085</v>
      </c>
      <c r="G48" s="794">
        <v>8163.1132122415202</v>
      </c>
      <c r="H48" s="794">
        <v>1265.0537691878901</v>
      </c>
      <c r="I48" s="794">
        <v>106.679483215045</v>
      </c>
      <c r="J48" s="794">
        <v>180.68399587747999</v>
      </c>
      <c r="K48" s="794">
        <v>0</v>
      </c>
      <c r="L48" s="794">
        <v>58.129517240171502</v>
      </c>
      <c r="M48" s="794">
        <v>4.2670340352285399</v>
      </c>
      <c r="N48" s="794">
        <v>4.8926865859722204</v>
      </c>
      <c r="O48" s="794">
        <v>27.484001587081401</v>
      </c>
      <c r="P48" s="794">
        <v>4.2592499817304397</v>
      </c>
      <c r="Q48" s="794">
        <v>0.35917412998688703</v>
      </c>
      <c r="R48" s="794">
        <v>0.60833643982909502</v>
      </c>
      <c r="S48" s="794">
        <v>0</v>
      </c>
    </row>
    <row r="49" spans="1:19" x14ac:dyDescent="0.25">
      <c r="A49" s="794" t="s">
        <v>48</v>
      </c>
      <c r="B49" s="794" t="s">
        <v>49</v>
      </c>
      <c r="C49" s="794" t="s">
        <v>18</v>
      </c>
      <c r="D49" s="794">
        <v>12520.277582145</v>
      </c>
      <c r="E49" s="794">
        <v>0</v>
      </c>
      <c r="F49" s="794">
        <v>0</v>
      </c>
      <c r="G49" s="794">
        <v>4265.15697264559</v>
      </c>
      <c r="H49" s="794">
        <v>0</v>
      </c>
      <c r="I49" s="794">
        <v>287.59625275654201</v>
      </c>
      <c r="J49" s="794">
        <v>359.99598279772101</v>
      </c>
      <c r="K49" s="794">
        <v>390.26769485078</v>
      </c>
      <c r="L49" s="794">
        <v>70.246707714696598</v>
      </c>
      <c r="M49" s="794">
        <v>0</v>
      </c>
      <c r="N49" s="794">
        <v>0</v>
      </c>
      <c r="O49" s="794">
        <v>23.930239026170501</v>
      </c>
      <c r="P49" s="794">
        <v>0</v>
      </c>
      <c r="Q49" s="794">
        <v>1.6135976039414299</v>
      </c>
      <c r="R49" s="794">
        <v>2.0198060638943001</v>
      </c>
      <c r="S49" s="794">
        <v>2.1896495912971798</v>
      </c>
    </row>
    <row r="50" spans="1:19" x14ac:dyDescent="0.25">
      <c r="A50" s="794" t="s">
        <v>48</v>
      </c>
      <c r="B50" s="794" t="s">
        <v>49</v>
      </c>
      <c r="C50" s="794" t="s">
        <v>19</v>
      </c>
      <c r="D50" s="794">
        <v>18304.474349328899</v>
      </c>
      <c r="E50" s="794">
        <v>972.43065880696997</v>
      </c>
      <c r="F50" s="794">
        <v>1040.59644075971</v>
      </c>
      <c r="G50" s="794">
        <v>11225.817781592699</v>
      </c>
      <c r="H50" s="794">
        <v>1498.28877697702</v>
      </c>
      <c r="I50" s="794">
        <v>3369.0092239635801</v>
      </c>
      <c r="J50" s="794">
        <v>0</v>
      </c>
      <c r="K50" s="794">
        <v>656.85603345560105</v>
      </c>
      <c r="L50" s="794">
        <v>49.3815001052944</v>
      </c>
      <c r="M50" s="794">
        <v>2.6234069202882302</v>
      </c>
      <c r="N50" s="794">
        <v>2.8073034094436302</v>
      </c>
      <c r="O50" s="794">
        <v>30.284820606392302</v>
      </c>
      <c r="P50" s="794">
        <v>4.0420580228661303</v>
      </c>
      <c r="Q50" s="794">
        <v>9.0888558815126306</v>
      </c>
      <c r="R50" s="794">
        <v>0</v>
      </c>
      <c r="S50" s="794">
        <v>1.7720550542026501</v>
      </c>
    </row>
    <row r="51" spans="1:19" x14ac:dyDescent="0.25">
      <c r="A51" s="794" t="s">
        <v>50</v>
      </c>
      <c r="B51" s="794" t="s">
        <v>51</v>
      </c>
      <c r="C51" s="794" t="s">
        <v>18</v>
      </c>
      <c r="D51" s="794">
        <v>746.14096915994196</v>
      </c>
      <c r="E51" s="794">
        <v>0</v>
      </c>
      <c r="F51" s="794">
        <v>330.82078018766299</v>
      </c>
      <c r="G51" s="794">
        <v>465.54494796077898</v>
      </c>
      <c r="H51" s="794">
        <v>0</v>
      </c>
      <c r="I51" s="794">
        <v>128.117039303615</v>
      </c>
      <c r="J51" s="794">
        <v>30.840660964667101</v>
      </c>
      <c r="K51" s="794">
        <v>0</v>
      </c>
      <c r="L51" s="794">
        <v>43.8528699291412</v>
      </c>
      <c r="M51" s="794">
        <v>0</v>
      </c>
      <c r="N51" s="794">
        <v>19.443297236124302</v>
      </c>
      <c r="O51" s="794">
        <v>27.361427522305998</v>
      </c>
      <c r="P51" s="794">
        <v>0</v>
      </c>
      <c r="Q51" s="794">
        <v>7.5298101732888201</v>
      </c>
      <c r="R51" s="794">
        <v>1.8125951391396899</v>
      </c>
      <c r="S51" s="794">
        <v>0</v>
      </c>
    </row>
    <row r="52" spans="1:19" x14ac:dyDescent="0.25">
      <c r="A52" s="794" t="s">
        <v>50</v>
      </c>
      <c r="B52" s="794" t="s">
        <v>51</v>
      </c>
      <c r="C52" s="794" t="s">
        <v>19</v>
      </c>
      <c r="D52" s="794">
        <v>2047.3150726255701</v>
      </c>
      <c r="E52" s="794">
        <v>260.33209344916901</v>
      </c>
      <c r="F52" s="794">
        <v>366.94022135210702</v>
      </c>
      <c r="G52" s="794">
        <v>578.40208171303595</v>
      </c>
      <c r="H52" s="794">
        <v>156.489888398815</v>
      </c>
      <c r="I52" s="794">
        <v>216.673161172075</v>
      </c>
      <c r="J52" s="794">
        <v>0</v>
      </c>
      <c r="K52" s="794">
        <v>0</v>
      </c>
      <c r="L52" s="794">
        <v>56.459706591532601</v>
      </c>
      <c r="M52" s="794">
        <v>7.1792924347739904</v>
      </c>
      <c r="N52" s="794">
        <v>10.1192715821718</v>
      </c>
      <c r="O52" s="794">
        <v>15.9508481435491</v>
      </c>
      <c r="P52" s="794">
        <v>4.3155903562063296</v>
      </c>
      <c r="Q52" s="794">
        <v>5.97529089176619</v>
      </c>
      <c r="R52" s="794">
        <v>0</v>
      </c>
      <c r="S52" s="794">
        <v>0</v>
      </c>
    </row>
    <row r="53" spans="1:19" x14ac:dyDescent="0.25">
      <c r="A53" s="794" t="s">
        <v>52</v>
      </c>
      <c r="B53" s="794" t="s">
        <v>53</v>
      </c>
      <c r="C53" s="794" t="s">
        <v>18</v>
      </c>
      <c r="D53" s="794">
        <v>0</v>
      </c>
      <c r="E53" s="794">
        <v>0</v>
      </c>
      <c r="F53" s="794">
        <v>0</v>
      </c>
      <c r="G53" s="794">
        <v>0</v>
      </c>
      <c r="H53" s="794">
        <v>0</v>
      </c>
      <c r="I53" s="794">
        <v>85.3302831481314</v>
      </c>
      <c r="J53" s="794">
        <v>0</v>
      </c>
      <c r="K53" s="794">
        <v>0</v>
      </c>
      <c r="L53" s="794">
        <v>0</v>
      </c>
      <c r="M53" s="794">
        <v>0</v>
      </c>
      <c r="N53" s="794">
        <v>0</v>
      </c>
      <c r="O53" s="794">
        <v>0</v>
      </c>
      <c r="P53" s="794">
        <v>0</v>
      </c>
      <c r="Q53" s="794">
        <v>100</v>
      </c>
      <c r="R53" s="794">
        <v>0</v>
      </c>
      <c r="S53" s="794">
        <v>0</v>
      </c>
    </row>
    <row r="54" spans="1:19" x14ac:dyDescent="0.25">
      <c r="A54" s="794" t="s">
        <v>52</v>
      </c>
      <c r="B54" s="794" t="s">
        <v>53</v>
      </c>
      <c r="C54" s="794" t="s">
        <v>19</v>
      </c>
      <c r="D54" s="794">
        <v>1014.38805610657</v>
      </c>
      <c r="E54" s="794">
        <v>74.5540099862273</v>
      </c>
      <c r="F54" s="794">
        <v>503.50017787706901</v>
      </c>
      <c r="G54" s="794">
        <v>610.43607092539605</v>
      </c>
      <c r="H54" s="794">
        <v>916.45098745016298</v>
      </c>
      <c r="I54" s="794">
        <v>151.860972825754</v>
      </c>
      <c r="J54" s="794">
        <v>0</v>
      </c>
      <c r="K54" s="794">
        <v>0</v>
      </c>
      <c r="L54" s="794">
        <v>31.009753966497399</v>
      </c>
      <c r="M54" s="794">
        <v>2.27910955079878</v>
      </c>
      <c r="N54" s="794">
        <v>15.3919563071188</v>
      </c>
      <c r="O54" s="794">
        <v>18.6609771849316</v>
      </c>
      <c r="P54" s="794">
        <v>28.0158263616201</v>
      </c>
      <c r="Q54" s="794">
        <v>4.64237662903321</v>
      </c>
      <c r="R54" s="794">
        <v>0</v>
      </c>
      <c r="S54" s="794">
        <v>0</v>
      </c>
    </row>
    <row r="55" spans="1:19" x14ac:dyDescent="0.25">
      <c r="A55" s="794" t="s">
        <v>54</v>
      </c>
      <c r="B55" s="794" t="s">
        <v>55</v>
      </c>
      <c r="C55" s="794" t="s">
        <v>18</v>
      </c>
      <c r="D55" s="794">
        <v>491.43390343073901</v>
      </c>
      <c r="E55" s="794">
        <v>113.208023354876</v>
      </c>
      <c r="F55" s="794">
        <v>0</v>
      </c>
      <c r="G55" s="794">
        <v>188.42569879437599</v>
      </c>
      <c r="H55" s="794">
        <v>0</v>
      </c>
      <c r="I55" s="794">
        <v>0</v>
      </c>
      <c r="J55" s="794">
        <v>0</v>
      </c>
      <c r="K55" s="794">
        <v>0</v>
      </c>
      <c r="L55" s="794">
        <v>61.966204089007</v>
      </c>
      <c r="M55" s="794">
        <v>14.274699874690199</v>
      </c>
      <c r="N55" s="794">
        <v>0</v>
      </c>
      <c r="O55" s="794">
        <v>23.759096036302701</v>
      </c>
      <c r="P55" s="794">
        <v>0</v>
      </c>
      <c r="Q55" s="794">
        <v>0</v>
      </c>
      <c r="R55" s="794">
        <v>0</v>
      </c>
      <c r="S55" s="794">
        <v>0</v>
      </c>
    </row>
    <row r="56" spans="1:19" x14ac:dyDescent="0.25">
      <c r="A56" s="794" t="s">
        <v>54</v>
      </c>
      <c r="B56" s="794" t="s">
        <v>55</v>
      </c>
      <c r="C56" s="794" t="s">
        <v>19</v>
      </c>
      <c r="D56" s="794">
        <v>1402.6429804393099</v>
      </c>
      <c r="E56" s="794">
        <v>65.599506203486698</v>
      </c>
      <c r="F56" s="794">
        <v>154.99028848728301</v>
      </c>
      <c r="G56" s="794">
        <v>682.08224355663504</v>
      </c>
      <c r="H56" s="794">
        <v>46.062187733553401</v>
      </c>
      <c r="I56" s="794">
        <v>165.06308767335</v>
      </c>
      <c r="J56" s="794">
        <v>0</v>
      </c>
      <c r="K56" s="794">
        <v>0</v>
      </c>
      <c r="L56" s="794">
        <v>55.739171866365197</v>
      </c>
      <c r="M56" s="794">
        <v>2.6068373788743</v>
      </c>
      <c r="N56" s="794">
        <v>6.1591085173395097</v>
      </c>
      <c r="O56" s="794">
        <v>27.105043785762099</v>
      </c>
      <c r="P56" s="794">
        <v>1.8304502531479401</v>
      </c>
      <c r="Q56" s="794">
        <v>6.5593881985109403</v>
      </c>
      <c r="R56" s="794">
        <v>0</v>
      </c>
      <c r="S56" s="794">
        <v>0</v>
      </c>
    </row>
    <row r="57" spans="1:19" x14ac:dyDescent="0.25">
      <c r="A57" s="794" t="s">
        <v>56</v>
      </c>
      <c r="B57" s="794" t="s">
        <v>57</v>
      </c>
      <c r="C57" s="794" t="s">
        <v>18</v>
      </c>
      <c r="D57" s="794">
        <v>471.06718517749999</v>
      </c>
      <c r="E57" s="794">
        <v>94.673679116134394</v>
      </c>
      <c r="F57" s="794">
        <v>131.87232468771401</v>
      </c>
      <c r="G57" s="794">
        <v>44.453777745088999</v>
      </c>
      <c r="H57" s="794">
        <v>29.885281684931201</v>
      </c>
      <c r="I57" s="794">
        <v>34.167818845947501</v>
      </c>
      <c r="J57" s="794">
        <v>0</v>
      </c>
      <c r="K57" s="794">
        <v>0</v>
      </c>
      <c r="L57" s="794">
        <v>58.4363551176966</v>
      </c>
      <c r="M57" s="794">
        <v>11.744364513619599</v>
      </c>
      <c r="N57" s="794">
        <v>16.358893674038701</v>
      </c>
      <c r="O57" s="794">
        <v>5.5145355575051402</v>
      </c>
      <c r="P57" s="794">
        <v>3.7072990611201</v>
      </c>
      <c r="Q57" s="794">
        <v>4.2385520760198396</v>
      </c>
      <c r="R57" s="794">
        <v>0</v>
      </c>
      <c r="S57" s="794">
        <v>0</v>
      </c>
    </row>
    <row r="58" spans="1:19" x14ac:dyDescent="0.25">
      <c r="A58" s="794" t="s">
        <v>56</v>
      </c>
      <c r="B58" s="794" t="s">
        <v>57</v>
      </c>
      <c r="C58" s="794" t="s">
        <v>19</v>
      </c>
      <c r="D58" s="794">
        <v>1793.7527436057101</v>
      </c>
      <c r="E58" s="794">
        <v>56.894707718492</v>
      </c>
      <c r="F58" s="794">
        <v>200.538449734506</v>
      </c>
      <c r="G58" s="794">
        <v>567.70971343552606</v>
      </c>
      <c r="H58" s="794">
        <v>0</v>
      </c>
      <c r="I58" s="794">
        <v>38.855165552391398</v>
      </c>
      <c r="J58" s="794">
        <v>92.671096351370906</v>
      </c>
      <c r="K58" s="794">
        <v>0</v>
      </c>
      <c r="L58" s="794">
        <v>65.217367524535604</v>
      </c>
      <c r="M58" s="794">
        <v>2.06858112228959</v>
      </c>
      <c r="N58" s="794">
        <v>7.2911887247324696</v>
      </c>
      <c r="O58" s="794">
        <v>20.640823079076501</v>
      </c>
      <c r="P58" s="794">
        <v>0</v>
      </c>
      <c r="Q58" s="794">
        <v>1.41269838950223</v>
      </c>
      <c r="R58" s="794">
        <v>3.36934115986362</v>
      </c>
      <c r="S58" s="794">
        <v>0</v>
      </c>
    </row>
    <row r="59" spans="1:19" x14ac:dyDescent="0.25">
      <c r="A59" s="794" t="s">
        <v>58</v>
      </c>
      <c r="B59" s="794" t="s">
        <v>59</v>
      </c>
      <c r="C59" s="794" t="s">
        <v>18</v>
      </c>
      <c r="D59" s="794">
        <v>747.08179597970604</v>
      </c>
      <c r="E59" s="794">
        <v>0</v>
      </c>
      <c r="F59" s="794">
        <v>63.5289150089503</v>
      </c>
      <c r="G59" s="794">
        <v>304.08246214748698</v>
      </c>
      <c r="H59" s="794">
        <v>28.0566479518316</v>
      </c>
      <c r="I59" s="794">
        <v>0</v>
      </c>
      <c r="J59" s="794">
        <v>0</v>
      </c>
      <c r="K59" s="794">
        <v>0</v>
      </c>
      <c r="L59" s="794">
        <v>65.375796363584996</v>
      </c>
      <c r="M59" s="794">
        <v>0</v>
      </c>
      <c r="N59" s="794">
        <v>5.5593021181544797</v>
      </c>
      <c r="O59" s="794">
        <v>26.6097142643155</v>
      </c>
      <c r="P59" s="794">
        <v>2.4551872539450299</v>
      </c>
      <c r="Q59" s="794">
        <v>0</v>
      </c>
      <c r="R59" s="794">
        <v>0</v>
      </c>
      <c r="S59" s="794">
        <v>0</v>
      </c>
    </row>
    <row r="60" spans="1:19" x14ac:dyDescent="0.25">
      <c r="A60" s="794" t="s">
        <v>58</v>
      </c>
      <c r="B60" s="794" t="s">
        <v>59</v>
      </c>
      <c r="C60" s="794" t="s">
        <v>19</v>
      </c>
      <c r="D60" s="794">
        <v>4991.3612128708701</v>
      </c>
      <c r="E60" s="794">
        <v>414.83878166320602</v>
      </c>
      <c r="F60" s="794">
        <v>451.90606638899402</v>
      </c>
      <c r="G60" s="794">
        <v>2963.5826792509401</v>
      </c>
      <c r="H60" s="794">
        <v>336.88620173430502</v>
      </c>
      <c r="I60" s="794">
        <v>268.91788595286198</v>
      </c>
      <c r="J60" s="794">
        <v>0</v>
      </c>
      <c r="K60" s="794">
        <v>0</v>
      </c>
      <c r="L60" s="794">
        <v>52.944736251825603</v>
      </c>
      <c r="M60" s="794">
        <v>4.4003086423701996</v>
      </c>
      <c r="N60" s="794">
        <v>4.7934914896298899</v>
      </c>
      <c r="O60" s="794">
        <v>31.435533639364099</v>
      </c>
      <c r="P60" s="794">
        <v>3.5734442644040199</v>
      </c>
      <c r="Q60" s="794">
        <v>2.85248571240622</v>
      </c>
      <c r="R60" s="794">
        <v>0</v>
      </c>
      <c r="S60" s="794">
        <v>0</v>
      </c>
    </row>
    <row r="61" spans="1:19" x14ac:dyDescent="0.25">
      <c r="A61" s="794" t="s">
        <v>60</v>
      </c>
      <c r="B61" s="794" t="s">
        <v>61</v>
      </c>
      <c r="C61" s="794" t="s">
        <v>18</v>
      </c>
      <c r="D61" s="794">
        <v>68.538272591939105</v>
      </c>
      <c r="E61" s="794">
        <v>0</v>
      </c>
      <c r="F61" s="794">
        <v>7.7002364343412601</v>
      </c>
      <c r="G61" s="794">
        <v>38.302419170987498</v>
      </c>
      <c r="H61" s="794">
        <v>0</v>
      </c>
      <c r="I61" s="794">
        <v>12.0731954469396</v>
      </c>
      <c r="J61" s="794">
        <v>0</v>
      </c>
      <c r="K61" s="794">
        <v>0</v>
      </c>
      <c r="L61" s="794">
        <v>54.131617089208298</v>
      </c>
      <c r="M61" s="794">
        <v>0</v>
      </c>
      <c r="N61" s="794">
        <v>6.0816567794437697</v>
      </c>
      <c r="O61" s="794">
        <v>30.2513006199998</v>
      </c>
      <c r="P61" s="794">
        <v>0</v>
      </c>
      <c r="Q61" s="794">
        <v>9.5354255113481301</v>
      </c>
      <c r="R61" s="794">
        <v>0</v>
      </c>
      <c r="S61" s="794">
        <v>0</v>
      </c>
    </row>
    <row r="62" spans="1:19" x14ac:dyDescent="0.25">
      <c r="A62" s="794" t="s">
        <v>60</v>
      </c>
      <c r="B62" s="794" t="s">
        <v>61</v>
      </c>
      <c r="C62" s="794" t="s">
        <v>19</v>
      </c>
      <c r="D62" s="794">
        <v>166.11450990866899</v>
      </c>
      <c r="E62" s="794">
        <v>17.394151654677302</v>
      </c>
      <c r="F62" s="794">
        <v>37.055742937805903</v>
      </c>
      <c r="G62" s="794">
        <v>104.541936077882</v>
      </c>
      <c r="H62" s="794">
        <v>37.4620522376918</v>
      </c>
      <c r="I62" s="794">
        <v>0</v>
      </c>
      <c r="J62" s="794">
        <v>0</v>
      </c>
      <c r="K62" s="794">
        <v>0</v>
      </c>
      <c r="L62" s="794">
        <v>45.816048282134297</v>
      </c>
      <c r="M62" s="794">
        <v>4.7974815232914798</v>
      </c>
      <c r="N62" s="794">
        <v>10.220345642908001</v>
      </c>
      <c r="O62" s="794">
        <v>28.833714727782802</v>
      </c>
      <c r="P62" s="794">
        <v>10.3324098238835</v>
      </c>
      <c r="Q62" s="794">
        <v>0</v>
      </c>
      <c r="R62" s="794">
        <v>0</v>
      </c>
      <c r="S62" s="794">
        <v>0</v>
      </c>
    </row>
    <row r="63" spans="1:19" x14ac:dyDescent="0.25">
      <c r="A63" s="794" t="s">
        <v>62</v>
      </c>
      <c r="B63" s="794" t="s">
        <v>63</v>
      </c>
      <c r="C63" s="794" t="s">
        <v>18</v>
      </c>
      <c r="D63" s="794">
        <v>4060.1477100081502</v>
      </c>
      <c r="E63" s="794">
        <v>0</v>
      </c>
      <c r="F63" s="794">
        <v>140.755530800515</v>
      </c>
      <c r="G63" s="794">
        <v>1646.1658515501199</v>
      </c>
      <c r="H63" s="794">
        <v>0</v>
      </c>
      <c r="I63" s="794">
        <v>149.39735061655799</v>
      </c>
      <c r="J63" s="794">
        <v>61.011869864133502</v>
      </c>
      <c r="K63" s="794">
        <v>0</v>
      </c>
      <c r="L63" s="794">
        <v>67.027028415475002</v>
      </c>
      <c r="M63" s="794">
        <v>0</v>
      </c>
      <c r="N63" s="794">
        <v>2.3236654517139299</v>
      </c>
      <c r="O63" s="794">
        <v>27.175761373522299</v>
      </c>
      <c r="P63" s="794">
        <v>0</v>
      </c>
      <c r="Q63" s="794">
        <v>2.4663291043055602</v>
      </c>
      <c r="R63" s="794">
        <v>1.0072156549832301</v>
      </c>
      <c r="S63" s="794">
        <v>0</v>
      </c>
    </row>
    <row r="64" spans="1:19" x14ac:dyDescent="0.25">
      <c r="A64" s="794" t="s">
        <v>62</v>
      </c>
      <c r="B64" s="794" t="s">
        <v>63</v>
      </c>
      <c r="C64" s="794" t="s">
        <v>19</v>
      </c>
      <c r="D64" s="794">
        <v>8059.6357541131501</v>
      </c>
      <c r="E64" s="794">
        <v>237.72786453266201</v>
      </c>
      <c r="F64" s="794">
        <v>1132.8010813113499</v>
      </c>
      <c r="G64" s="794">
        <v>3177.3088151025099</v>
      </c>
      <c r="H64" s="794">
        <v>354.59678740310102</v>
      </c>
      <c r="I64" s="794">
        <v>0</v>
      </c>
      <c r="J64" s="794">
        <v>0</v>
      </c>
      <c r="K64" s="794">
        <v>0</v>
      </c>
      <c r="L64" s="794">
        <v>62.178614727786403</v>
      </c>
      <c r="M64" s="794">
        <v>1.83402696471638</v>
      </c>
      <c r="N64" s="794">
        <v>8.7393530113482196</v>
      </c>
      <c r="O64" s="794">
        <v>24.512355981427</v>
      </c>
      <c r="P64" s="794">
        <v>2.73564931472196</v>
      </c>
      <c r="Q64" s="794">
        <v>0</v>
      </c>
      <c r="R64" s="794">
        <v>0</v>
      </c>
      <c r="S64" s="794">
        <v>0</v>
      </c>
    </row>
    <row r="65" spans="1:19" x14ac:dyDescent="0.25">
      <c r="A65" s="794" t="s">
        <v>64</v>
      </c>
      <c r="B65" s="794" t="s">
        <v>65</v>
      </c>
      <c r="C65" s="794" t="s">
        <v>18</v>
      </c>
      <c r="D65" s="794">
        <v>11351.5410459372</v>
      </c>
      <c r="E65" s="794">
        <v>607.34461583543896</v>
      </c>
      <c r="F65" s="794">
        <v>334.909640246511</v>
      </c>
      <c r="G65" s="794">
        <v>3688.47146478896</v>
      </c>
      <c r="H65" s="794">
        <v>0</v>
      </c>
      <c r="I65" s="794">
        <v>236.388435274926</v>
      </c>
      <c r="J65" s="794">
        <v>79.370882730743205</v>
      </c>
      <c r="K65" s="794">
        <v>0</v>
      </c>
      <c r="L65" s="794">
        <v>69.649790636391103</v>
      </c>
      <c r="M65" s="794">
        <v>3.7264918627253398</v>
      </c>
      <c r="N65" s="794">
        <v>2.0549092172491599</v>
      </c>
      <c r="O65" s="794">
        <v>22.631399935148</v>
      </c>
      <c r="P65" s="794">
        <v>0</v>
      </c>
      <c r="Q65" s="794">
        <v>1.4504114427402299</v>
      </c>
      <c r="R65" s="794">
        <v>0.48699690574614801</v>
      </c>
      <c r="S65" s="794">
        <v>0</v>
      </c>
    </row>
    <row r="66" spans="1:19" x14ac:dyDescent="0.25">
      <c r="A66" s="794" t="s">
        <v>64</v>
      </c>
      <c r="B66" s="794" t="s">
        <v>65</v>
      </c>
      <c r="C66" s="794" t="s">
        <v>19</v>
      </c>
      <c r="D66" s="794">
        <v>15271.283597428601</v>
      </c>
      <c r="E66" s="794">
        <v>1567.07175569229</v>
      </c>
      <c r="F66" s="794">
        <v>96.328084295426194</v>
      </c>
      <c r="G66" s="794">
        <v>4490.3712298164801</v>
      </c>
      <c r="H66" s="794">
        <v>0</v>
      </c>
      <c r="I66" s="794">
        <v>353.087918286454</v>
      </c>
      <c r="J66" s="794">
        <v>0</v>
      </c>
      <c r="K66" s="794">
        <v>110.816378101255</v>
      </c>
      <c r="L66" s="794">
        <v>69.767062119352104</v>
      </c>
      <c r="M66" s="794">
        <v>7.1591881473064101</v>
      </c>
      <c r="N66" s="794">
        <v>0.440076133613862</v>
      </c>
      <c r="O66" s="794">
        <v>20.5143206548995</v>
      </c>
      <c r="P66" s="794">
        <v>0</v>
      </c>
      <c r="Q66" s="794">
        <v>1.6130868483662799</v>
      </c>
      <c r="R66" s="794">
        <v>0</v>
      </c>
      <c r="S66" s="794">
        <v>0.50626609646183396</v>
      </c>
    </row>
    <row r="67" spans="1:19" x14ac:dyDescent="0.25">
      <c r="A67" t="s">
        <v>20</v>
      </c>
    </row>
    <row r="68" spans="1:19" x14ac:dyDescent="0.25">
      <c r="A68" t="s">
        <v>21</v>
      </c>
    </row>
    <row r="69" spans="1:19" x14ac:dyDescent="0.25">
      <c r="A69" t="s">
        <v>22</v>
      </c>
    </row>
    <row r="70" spans="1:19" x14ac:dyDescent="0.25">
      <c r="A70" t="s">
        <v>23</v>
      </c>
    </row>
    <row r="71" spans="1:1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2370</v>
      </c>
    </row>
    <row r="11" spans="1:7" x14ac:dyDescent="0.25">
      <c r="A11" t="s">
        <v>2371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95" t="s">
        <v>16</v>
      </c>
      <c r="B17" s="795" t="s">
        <v>17</v>
      </c>
      <c r="C17" s="795" t="s">
        <v>18</v>
      </c>
      <c r="D17" s="795">
        <v>114485.409611104</v>
      </c>
      <c r="E17" s="795">
        <v>36096.353931232297</v>
      </c>
      <c r="F17" s="795">
        <v>76.028734767019998</v>
      </c>
      <c r="G17" s="795">
        <v>23.971265232980102</v>
      </c>
    </row>
    <row r="18" spans="1:7" x14ac:dyDescent="0.25">
      <c r="A18" s="795" t="s">
        <v>16</v>
      </c>
      <c r="B18" s="795" t="s">
        <v>17</v>
      </c>
      <c r="C18" s="795" t="s">
        <v>19</v>
      </c>
      <c r="D18" s="795">
        <v>317480.63553223503</v>
      </c>
      <c r="E18" s="795">
        <v>71490.878613353198</v>
      </c>
      <c r="F18" s="795">
        <v>81.620536205488094</v>
      </c>
      <c r="G18" s="795">
        <v>18.379463794511899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2373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96" t="s">
        <v>28</v>
      </c>
      <c r="B29" s="796" t="s">
        <v>29</v>
      </c>
      <c r="C29" s="796" t="s">
        <v>18</v>
      </c>
      <c r="D29" s="796">
        <v>1762.36603185731</v>
      </c>
      <c r="E29" s="796">
        <v>422.82832413948199</v>
      </c>
      <c r="F29" s="796">
        <v>80.650310441306004</v>
      </c>
      <c r="G29" s="796">
        <v>19.349689558693999</v>
      </c>
    </row>
    <row r="30" spans="1:7" x14ac:dyDescent="0.25">
      <c r="A30" s="796" t="s">
        <v>28</v>
      </c>
      <c r="B30" s="796" t="s">
        <v>29</v>
      </c>
      <c r="C30" s="796" t="s">
        <v>19</v>
      </c>
      <c r="D30" s="796">
        <v>23612.589384894101</v>
      </c>
      <c r="E30" s="796">
        <v>6018.3756382892898</v>
      </c>
      <c r="F30" s="796">
        <v>79.688897632660698</v>
      </c>
      <c r="G30" s="796">
        <v>20.311102367339299</v>
      </c>
    </row>
    <row r="31" spans="1:7" x14ac:dyDescent="0.25">
      <c r="A31" s="796" t="s">
        <v>30</v>
      </c>
      <c r="B31" s="796" t="s">
        <v>31</v>
      </c>
      <c r="C31" s="796" t="s">
        <v>18</v>
      </c>
      <c r="D31" s="796">
        <v>716.48127665550703</v>
      </c>
      <c r="E31" s="796">
        <v>378.14210158589202</v>
      </c>
      <c r="F31" s="796">
        <v>65.454592958410302</v>
      </c>
      <c r="G31" s="796">
        <v>34.545407041589698</v>
      </c>
    </row>
    <row r="32" spans="1:7" x14ac:dyDescent="0.25">
      <c r="A32" s="796" t="s">
        <v>30</v>
      </c>
      <c r="B32" s="796" t="s">
        <v>31</v>
      </c>
      <c r="C32" s="796" t="s">
        <v>19</v>
      </c>
      <c r="D32" s="796">
        <v>6545.1471251207504</v>
      </c>
      <c r="E32" s="796">
        <v>891.47773093048204</v>
      </c>
      <c r="F32" s="796">
        <v>88.012334248579407</v>
      </c>
      <c r="G32" s="796">
        <v>11.9876657514206</v>
      </c>
    </row>
    <row r="33" spans="1:7" x14ac:dyDescent="0.25">
      <c r="A33" s="796" t="s">
        <v>32</v>
      </c>
      <c r="B33" s="796" t="s">
        <v>33</v>
      </c>
      <c r="C33" s="796" t="s">
        <v>18</v>
      </c>
      <c r="D33" s="796">
        <v>2611.4392762737398</v>
      </c>
      <c r="E33" s="796">
        <v>811.28758132273799</v>
      </c>
      <c r="F33" s="796">
        <v>76.297039901909002</v>
      </c>
      <c r="G33" s="796">
        <v>23.702960098091001</v>
      </c>
    </row>
    <row r="34" spans="1:7" x14ac:dyDescent="0.25">
      <c r="A34" s="796" t="s">
        <v>32</v>
      </c>
      <c r="B34" s="796" t="s">
        <v>33</v>
      </c>
      <c r="C34" s="796" t="s">
        <v>19</v>
      </c>
      <c r="D34" s="796">
        <v>3761.5449997634</v>
      </c>
      <c r="E34" s="796">
        <v>739.75028461676902</v>
      </c>
      <c r="F34" s="796">
        <v>83.565835212283105</v>
      </c>
      <c r="G34" s="796">
        <v>16.434164787716899</v>
      </c>
    </row>
    <row r="35" spans="1:7" x14ac:dyDescent="0.25">
      <c r="A35" s="796" t="s">
        <v>34</v>
      </c>
      <c r="B35" s="796" t="s">
        <v>35</v>
      </c>
      <c r="C35" s="796" t="s">
        <v>18</v>
      </c>
      <c r="D35" s="796">
        <v>7498.5031684085998</v>
      </c>
      <c r="E35" s="796">
        <v>2673.8256261043498</v>
      </c>
      <c r="F35" s="796">
        <v>73.714714888623803</v>
      </c>
      <c r="G35" s="796">
        <v>26.285285111376201</v>
      </c>
    </row>
    <row r="36" spans="1:7" x14ac:dyDescent="0.25">
      <c r="A36" s="796" t="s">
        <v>34</v>
      </c>
      <c r="B36" s="796" t="s">
        <v>35</v>
      </c>
      <c r="C36" s="796" t="s">
        <v>19</v>
      </c>
      <c r="D36" s="796">
        <v>19565.083138640101</v>
      </c>
      <c r="E36" s="796">
        <v>3483.1046609068399</v>
      </c>
      <c r="F36" s="796">
        <v>84.887728739457302</v>
      </c>
      <c r="G36" s="796">
        <v>15.1122712605427</v>
      </c>
    </row>
    <row r="37" spans="1:7" x14ac:dyDescent="0.25">
      <c r="A37" s="796" t="s">
        <v>36</v>
      </c>
      <c r="B37" s="796" t="s">
        <v>37</v>
      </c>
      <c r="C37" s="796" t="s">
        <v>18</v>
      </c>
      <c r="D37" s="796">
        <v>10014.389513255701</v>
      </c>
      <c r="E37" s="796">
        <v>2503.0527730006202</v>
      </c>
      <c r="F37" s="796">
        <v>80.003480617211494</v>
      </c>
      <c r="G37" s="796">
        <v>19.996519382788499</v>
      </c>
    </row>
    <row r="38" spans="1:7" x14ac:dyDescent="0.25">
      <c r="A38" s="796" t="s">
        <v>36</v>
      </c>
      <c r="B38" s="796" t="s">
        <v>37</v>
      </c>
      <c r="C38" s="796" t="s">
        <v>19</v>
      </c>
      <c r="D38" s="796">
        <v>18102.5522436791</v>
      </c>
      <c r="E38" s="796">
        <v>2645.5100817413499</v>
      </c>
      <c r="F38" s="796">
        <v>87.249363144142507</v>
      </c>
      <c r="G38" s="796">
        <v>12.750636855857501</v>
      </c>
    </row>
    <row r="39" spans="1:7" x14ac:dyDescent="0.25">
      <c r="A39" s="796" t="s">
        <v>38</v>
      </c>
      <c r="B39" s="796" t="s">
        <v>39</v>
      </c>
      <c r="C39" s="796" t="s">
        <v>18</v>
      </c>
      <c r="D39" s="796">
        <v>2743.2635651056598</v>
      </c>
      <c r="E39" s="796">
        <v>229.521773873645</v>
      </c>
      <c r="F39" s="796">
        <v>92.279234868924306</v>
      </c>
      <c r="G39" s="796">
        <v>7.7207651310757202</v>
      </c>
    </row>
    <row r="40" spans="1:7" x14ac:dyDescent="0.25">
      <c r="A40" s="796" t="s">
        <v>38</v>
      </c>
      <c r="B40" s="796" t="s">
        <v>39</v>
      </c>
      <c r="C40" s="796" t="s">
        <v>19</v>
      </c>
      <c r="D40" s="796">
        <v>8537.9337316265301</v>
      </c>
      <c r="E40" s="796">
        <v>1807.93554217678</v>
      </c>
      <c r="F40" s="796">
        <v>82.525049424753107</v>
      </c>
      <c r="G40" s="796">
        <v>17.474950575246901</v>
      </c>
    </row>
    <row r="41" spans="1:7" x14ac:dyDescent="0.25">
      <c r="A41" s="796" t="s">
        <v>40</v>
      </c>
      <c r="B41" s="796" t="s">
        <v>41</v>
      </c>
      <c r="C41" s="796" t="s">
        <v>18</v>
      </c>
      <c r="D41" s="796">
        <v>14373.914433804201</v>
      </c>
      <c r="E41" s="796">
        <v>3657.1366874606501</v>
      </c>
      <c r="F41" s="796">
        <v>79.717562426809295</v>
      </c>
      <c r="G41" s="796">
        <v>20.282437573190698</v>
      </c>
    </row>
    <row r="42" spans="1:7" x14ac:dyDescent="0.25">
      <c r="A42" s="796" t="s">
        <v>40</v>
      </c>
      <c r="B42" s="796" t="s">
        <v>41</v>
      </c>
      <c r="C42" s="796" t="s">
        <v>19</v>
      </c>
      <c r="D42" s="796">
        <v>33804.185620307799</v>
      </c>
      <c r="E42" s="796">
        <v>8131.2062773854304</v>
      </c>
      <c r="F42" s="796">
        <v>80.6101578894921</v>
      </c>
      <c r="G42" s="796">
        <v>19.3898421105079</v>
      </c>
    </row>
    <row r="43" spans="1:7" x14ac:dyDescent="0.25">
      <c r="A43" s="796" t="s">
        <v>42</v>
      </c>
      <c r="B43" s="796" t="s">
        <v>43</v>
      </c>
      <c r="C43" s="796" t="s">
        <v>18</v>
      </c>
      <c r="D43" s="796">
        <v>17245.425580647599</v>
      </c>
      <c r="E43" s="796">
        <v>5007.7825989803696</v>
      </c>
      <c r="F43" s="796">
        <v>77.496356666609501</v>
      </c>
      <c r="G43" s="796">
        <v>22.503643333390499</v>
      </c>
    </row>
    <row r="44" spans="1:7" x14ac:dyDescent="0.25">
      <c r="A44" s="796" t="s">
        <v>42</v>
      </c>
      <c r="B44" s="796" t="s">
        <v>43</v>
      </c>
      <c r="C44" s="796" t="s">
        <v>19</v>
      </c>
      <c r="D44" s="796">
        <v>41820.3370969139</v>
      </c>
      <c r="E44" s="796">
        <v>8684.7877717401898</v>
      </c>
      <c r="F44" s="796">
        <v>82.804145531119403</v>
      </c>
      <c r="G44" s="796">
        <v>17.195854468880601</v>
      </c>
    </row>
    <row r="45" spans="1:7" x14ac:dyDescent="0.25">
      <c r="A45" s="796" t="s">
        <v>44</v>
      </c>
      <c r="B45" s="796" t="s">
        <v>45</v>
      </c>
      <c r="C45" s="796" t="s">
        <v>18</v>
      </c>
      <c r="D45" s="796">
        <v>2298.4908571146798</v>
      </c>
      <c r="E45" s="796">
        <v>766.61285757557698</v>
      </c>
      <c r="F45" s="796">
        <v>74.989007585570505</v>
      </c>
      <c r="G45" s="796">
        <v>25.010992414429499</v>
      </c>
    </row>
    <row r="46" spans="1:7" x14ac:dyDescent="0.25">
      <c r="A46" s="796" t="s">
        <v>44</v>
      </c>
      <c r="B46" s="796" t="s">
        <v>45</v>
      </c>
      <c r="C46" s="796" t="s">
        <v>19</v>
      </c>
      <c r="D46" s="796">
        <v>16115.536173795101</v>
      </c>
      <c r="E46" s="796">
        <v>3791.9068579469899</v>
      </c>
      <c r="F46" s="796">
        <v>80.952315915706194</v>
      </c>
      <c r="G46" s="796">
        <v>19.047684084293799</v>
      </c>
    </row>
    <row r="47" spans="1:7" x14ac:dyDescent="0.25">
      <c r="A47" s="796" t="s">
        <v>46</v>
      </c>
      <c r="B47" s="796" t="s">
        <v>47</v>
      </c>
      <c r="C47" s="796" t="s">
        <v>18</v>
      </c>
      <c r="D47" s="796">
        <v>6408.3217052979498</v>
      </c>
      <c r="E47" s="796">
        <v>1822.35359313813</v>
      </c>
      <c r="F47" s="796">
        <v>77.859002729892694</v>
      </c>
      <c r="G47" s="796">
        <v>22.140997270107299</v>
      </c>
    </row>
    <row r="48" spans="1:7" x14ac:dyDescent="0.25">
      <c r="A48" s="796" t="s">
        <v>46</v>
      </c>
      <c r="B48" s="796" t="s">
        <v>47</v>
      </c>
      <c r="C48" s="796" t="s">
        <v>19</v>
      </c>
      <c r="D48" s="796">
        <v>34881.158165674096</v>
      </c>
      <c r="E48" s="796">
        <v>6397.8735579885897</v>
      </c>
      <c r="F48" s="796">
        <v>84.500911744203805</v>
      </c>
      <c r="G48" s="796">
        <v>15.499088255796201</v>
      </c>
    </row>
    <row r="49" spans="1:7" x14ac:dyDescent="0.25">
      <c r="A49" s="796" t="s">
        <v>48</v>
      </c>
      <c r="B49" s="796" t="s">
        <v>49</v>
      </c>
      <c r="C49" s="796" t="s">
        <v>18</v>
      </c>
      <c r="D49" s="796">
        <v>18415.087104638202</v>
      </c>
      <c r="E49" s="796">
        <v>6353.9916024757204</v>
      </c>
      <c r="F49" s="796">
        <v>74.347081384779997</v>
      </c>
      <c r="G49" s="796">
        <v>25.652918615219999</v>
      </c>
    </row>
    <row r="50" spans="1:7" x14ac:dyDescent="0.25">
      <c r="A50" s="796" t="s">
        <v>48</v>
      </c>
      <c r="B50" s="796" t="s">
        <v>49</v>
      </c>
      <c r="C50" s="796" t="s">
        <v>19</v>
      </c>
      <c r="D50" s="796">
        <v>46482.646435675902</v>
      </c>
      <c r="E50" s="796">
        <v>15582.866950682999</v>
      </c>
      <c r="F50" s="796">
        <v>74.892873513058106</v>
      </c>
      <c r="G50" s="796">
        <v>25.107126486941901</v>
      </c>
    </row>
    <row r="51" spans="1:7" x14ac:dyDescent="0.25">
      <c r="A51" s="796" t="s">
        <v>50</v>
      </c>
      <c r="B51" s="796" t="s">
        <v>51</v>
      </c>
      <c r="C51" s="796" t="s">
        <v>18</v>
      </c>
      <c r="D51" s="796">
        <v>1906.19057237162</v>
      </c>
      <c r="E51" s="796">
        <v>715.19076594569901</v>
      </c>
      <c r="F51" s="796">
        <v>72.717026878478293</v>
      </c>
      <c r="G51" s="796">
        <v>27.2829731215217</v>
      </c>
    </row>
    <row r="52" spans="1:7" x14ac:dyDescent="0.25">
      <c r="A52" s="796" t="s">
        <v>50</v>
      </c>
      <c r="B52" s="796" t="s">
        <v>51</v>
      </c>
      <c r="C52" s="796" t="s">
        <v>19</v>
      </c>
      <c r="D52" s="796">
        <v>5232.2987800554802</v>
      </c>
      <c r="E52" s="796">
        <v>984.99423052682096</v>
      </c>
      <c r="F52" s="796">
        <v>84.1571849862909</v>
      </c>
      <c r="G52" s="796">
        <v>15.8428150137091</v>
      </c>
    </row>
    <row r="53" spans="1:7" x14ac:dyDescent="0.25">
      <c r="A53" s="796" t="s">
        <v>52</v>
      </c>
      <c r="B53" s="796" t="s">
        <v>53</v>
      </c>
      <c r="C53" s="796" t="s">
        <v>18</v>
      </c>
      <c r="D53" s="796">
        <v>170.660566296263</v>
      </c>
      <c r="E53" s="796">
        <v>0</v>
      </c>
      <c r="F53" s="796">
        <v>100</v>
      </c>
      <c r="G53" s="796">
        <v>0</v>
      </c>
    </row>
    <row r="54" spans="1:7" x14ac:dyDescent="0.25">
      <c r="A54" s="796" t="s">
        <v>52</v>
      </c>
      <c r="B54" s="796" t="s">
        <v>53</v>
      </c>
      <c r="C54" s="796" t="s">
        <v>19</v>
      </c>
      <c r="D54" s="796">
        <v>4917.8843040950997</v>
      </c>
      <c r="E54" s="796">
        <v>326.83802223312199</v>
      </c>
      <c r="F54" s="796">
        <v>93.768249262836804</v>
      </c>
      <c r="G54" s="796">
        <v>6.2317507371631997</v>
      </c>
    </row>
    <row r="55" spans="1:7" x14ac:dyDescent="0.25">
      <c r="A55" s="796" t="s">
        <v>54</v>
      </c>
      <c r="B55" s="796" t="s">
        <v>55</v>
      </c>
      <c r="C55" s="796" t="s">
        <v>18</v>
      </c>
      <c r="D55" s="796">
        <v>983.96313277990305</v>
      </c>
      <c r="E55" s="796">
        <v>375.81195260695301</v>
      </c>
      <c r="F55" s="796">
        <v>72.362197495328104</v>
      </c>
      <c r="G55" s="796">
        <v>27.6378025046719</v>
      </c>
    </row>
    <row r="56" spans="1:7" x14ac:dyDescent="0.25">
      <c r="A56" s="796" t="s">
        <v>54</v>
      </c>
      <c r="B56" s="796" t="s">
        <v>55</v>
      </c>
      <c r="C56" s="796" t="s">
        <v>19</v>
      </c>
      <c r="D56" s="796">
        <v>2913.8770753039298</v>
      </c>
      <c r="E56" s="796">
        <v>871.27431189836295</v>
      </c>
      <c r="F56" s="796">
        <v>76.981784273036794</v>
      </c>
      <c r="G56" s="796">
        <v>23.018215726963199</v>
      </c>
    </row>
    <row r="57" spans="1:7" x14ac:dyDescent="0.25">
      <c r="A57" s="796" t="s">
        <v>56</v>
      </c>
      <c r="B57" s="796" t="s">
        <v>57</v>
      </c>
      <c r="C57" s="796" t="s">
        <v>18</v>
      </c>
      <c r="D57" s="796">
        <v>717.52742369298096</v>
      </c>
      <c r="E57" s="796">
        <v>257.18357747708302</v>
      </c>
      <c r="F57" s="796">
        <v>73.614376243999004</v>
      </c>
      <c r="G57" s="796">
        <v>26.385623756000999</v>
      </c>
    </row>
    <row r="58" spans="1:7" x14ac:dyDescent="0.25">
      <c r="A58" s="796" t="s">
        <v>56</v>
      </c>
      <c r="B58" s="796" t="s">
        <v>57</v>
      </c>
      <c r="C58" s="796" t="s">
        <v>19</v>
      </c>
      <c r="D58" s="796">
        <v>3251.7402404502</v>
      </c>
      <c r="E58" s="796">
        <v>456.307597407652</v>
      </c>
      <c r="F58" s="796">
        <v>87.694128626148995</v>
      </c>
      <c r="G58" s="796">
        <v>12.305871373851</v>
      </c>
    </row>
    <row r="59" spans="1:7" x14ac:dyDescent="0.25">
      <c r="A59" s="796" t="s">
        <v>58</v>
      </c>
      <c r="B59" s="796" t="s">
        <v>59</v>
      </c>
      <c r="C59" s="796" t="s">
        <v>18</v>
      </c>
      <c r="D59" s="796">
        <v>1594.3284367363201</v>
      </c>
      <c r="E59" s="796">
        <v>357.84914985487899</v>
      </c>
      <c r="F59" s="796">
        <v>81.669231717810106</v>
      </c>
      <c r="G59" s="796">
        <v>18.330768282189901</v>
      </c>
    </row>
    <row r="60" spans="1:7" x14ac:dyDescent="0.25">
      <c r="A60" s="796" t="s">
        <v>58</v>
      </c>
      <c r="B60" s="796" t="s">
        <v>59</v>
      </c>
      <c r="C60" s="796" t="s">
        <v>19</v>
      </c>
      <c r="D60" s="796">
        <v>10883.3368291523</v>
      </c>
      <c r="E60" s="796">
        <v>1217.3167014601399</v>
      </c>
      <c r="F60" s="796">
        <v>89.940074737446693</v>
      </c>
      <c r="G60" s="796">
        <v>10.059925262553399</v>
      </c>
    </row>
    <row r="61" spans="1:7" x14ac:dyDescent="0.25">
      <c r="A61" s="796" t="s">
        <v>60</v>
      </c>
      <c r="B61" s="796" t="s">
        <v>61</v>
      </c>
      <c r="C61" s="796" t="s">
        <v>18</v>
      </c>
      <c r="D61" s="796">
        <v>152.5517074114</v>
      </c>
      <c r="E61" s="796">
        <v>73.718789817823804</v>
      </c>
      <c r="F61" s="796">
        <v>67.420061068260694</v>
      </c>
      <c r="G61" s="796">
        <v>32.579938931739299</v>
      </c>
    </row>
    <row r="62" spans="1:7" x14ac:dyDescent="0.25">
      <c r="A62" s="796" t="s">
        <v>60</v>
      </c>
      <c r="B62" s="796" t="s">
        <v>61</v>
      </c>
      <c r="C62" s="796" t="s">
        <v>19</v>
      </c>
      <c r="D62" s="796">
        <v>528.10064916176498</v>
      </c>
      <c r="E62" s="796">
        <v>39.901170257586998</v>
      </c>
      <c r="F62" s="796">
        <v>92.975168583372394</v>
      </c>
      <c r="G62" s="796">
        <v>7.0248314166275998</v>
      </c>
    </row>
    <row r="63" spans="1:7" x14ac:dyDescent="0.25">
      <c r="A63" s="796" t="s">
        <v>62</v>
      </c>
      <c r="B63" s="796" t="s">
        <v>63</v>
      </c>
      <c r="C63" s="796" t="s">
        <v>18</v>
      </c>
      <c r="D63" s="796">
        <v>7554.0837600557998</v>
      </c>
      <c r="E63" s="796">
        <v>1964.40534608286</v>
      </c>
      <c r="F63" s="796">
        <v>79.362214694178903</v>
      </c>
      <c r="G63" s="796">
        <v>20.637785305821101</v>
      </c>
    </row>
    <row r="64" spans="1:7" x14ac:dyDescent="0.25">
      <c r="A64" s="796" t="s">
        <v>62</v>
      </c>
      <c r="B64" s="796" t="s">
        <v>63</v>
      </c>
      <c r="C64" s="796" t="s">
        <v>19</v>
      </c>
      <c r="D64" s="796">
        <v>15072.4296450688</v>
      </c>
      <c r="E64" s="796">
        <v>3756.2389434849702</v>
      </c>
      <c r="F64" s="796">
        <v>80.0504272204969</v>
      </c>
      <c r="G64" s="796">
        <v>19.9495727795031</v>
      </c>
    </row>
    <row r="65" spans="1:7" x14ac:dyDescent="0.25">
      <c r="A65" s="796" t="s">
        <v>64</v>
      </c>
      <c r="B65" s="796" t="s">
        <v>65</v>
      </c>
      <c r="C65" s="796" t="s">
        <v>18</v>
      </c>
      <c r="D65" s="796">
        <v>17318.421498700602</v>
      </c>
      <c r="E65" s="796">
        <v>7725.6588297898697</v>
      </c>
      <c r="F65" s="796">
        <v>69.151756708745793</v>
      </c>
      <c r="G65" s="796">
        <v>30.8482432912542</v>
      </c>
    </row>
    <row r="66" spans="1:7" x14ac:dyDescent="0.25">
      <c r="A66" s="796" t="s">
        <v>64</v>
      </c>
      <c r="B66" s="796" t="s">
        <v>65</v>
      </c>
      <c r="C66" s="796" t="s">
        <v>19</v>
      </c>
      <c r="D66" s="796">
        <v>21452.253892857101</v>
      </c>
      <c r="E66" s="796">
        <v>5663.2122816788597</v>
      </c>
      <c r="F66" s="796">
        <v>79.114457242866195</v>
      </c>
      <c r="G66" s="796">
        <v>20.885542757133798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2374</v>
      </c>
    </row>
    <row r="11" spans="1:7" x14ac:dyDescent="0.25">
      <c r="A11" t="s">
        <v>2375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97" t="s">
        <v>16</v>
      </c>
      <c r="B17" s="797" t="s">
        <v>17</v>
      </c>
      <c r="C17" s="797" t="s">
        <v>18</v>
      </c>
      <c r="D17" s="797">
        <v>89060.421934098704</v>
      </c>
      <c r="E17" s="797">
        <v>61521.341608237803</v>
      </c>
      <c r="F17" s="797">
        <v>59.144228251158097</v>
      </c>
      <c r="G17" s="797">
        <v>40.855771748841903</v>
      </c>
    </row>
    <row r="18" spans="1:7" x14ac:dyDescent="0.25">
      <c r="A18" s="797" t="s">
        <v>16</v>
      </c>
      <c r="B18" s="797" t="s">
        <v>17</v>
      </c>
      <c r="C18" s="797" t="s">
        <v>19</v>
      </c>
      <c r="D18" s="797">
        <v>265467.56896289001</v>
      </c>
      <c r="E18" s="797">
        <v>123503.945182699</v>
      </c>
      <c r="F18" s="797">
        <v>68.248588729180696</v>
      </c>
      <c r="G18" s="797">
        <v>31.7514112708193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798" t="s">
        <v>28</v>
      </c>
      <c r="B29" s="798" t="s">
        <v>29</v>
      </c>
      <c r="C29" s="798" t="s">
        <v>18</v>
      </c>
      <c r="D29" s="798">
        <v>1694.4732421388001</v>
      </c>
      <c r="E29" s="798">
        <v>490.72111385799002</v>
      </c>
      <c r="F29" s="798">
        <v>77.543365307012095</v>
      </c>
      <c r="G29" s="798">
        <v>22.456634692987901</v>
      </c>
    </row>
    <row r="30" spans="1:7" x14ac:dyDescent="0.25">
      <c r="A30" s="798" t="s">
        <v>28</v>
      </c>
      <c r="B30" s="798" t="s">
        <v>29</v>
      </c>
      <c r="C30" s="798" t="s">
        <v>19</v>
      </c>
      <c r="D30" s="798">
        <v>20795.185054480698</v>
      </c>
      <c r="E30" s="798">
        <v>8835.7799687026909</v>
      </c>
      <c r="F30" s="798">
        <v>70.180586552650098</v>
      </c>
      <c r="G30" s="798">
        <v>29.819413447349898</v>
      </c>
    </row>
    <row r="31" spans="1:7" x14ac:dyDescent="0.25">
      <c r="A31" s="798" t="s">
        <v>30</v>
      </c>
      <c r="B31" s="798" t="s">
        <v>31</v>
      </c>
      <c r="C31" s="798" t="s">
        <v>18</v>
      </c>
      <c r="D31" s="798">
        <v>602.57158826911098</v>
      </c>
      <c r="E31" s="798">
        <v>492.051789972287</v>
      </c>
      <c r="F31" s="798">
        <v>55.048302479816499</v>
      </c>
      <c r="G31" s="798">
        <v>44.951697520183501</v>
      </c>
    </row>
    <row r="32" spans="1:7" x14ac:dyDescent="0.25">
      <c r="A32" s="798" t="s">
        <v>30</v>
      </c>
      <c r="B32" s="798" t="s">
        <v>31</v>
      </c>
      <c r="C32" s="798" t="s">
        <v>19</v>
      </c>
      <c r="D32" s="798">
        <v>6179.1132519643897</v>
      </c>
      <c r="E32" s="798">
        <v>1257.51160408684</v>
      </c>
      <c r="F32" s="798">
        <v>83.090291248675896</v>
      </c>
      <c r="G32" s="798">
        <v>16.909708751324199</v>
      </c>
    </row>
    <row r="33" spans="1:7" x14ac:dyDescent="0.25">
      <c r="A33" s="798" t="s">
        <v>32</v>
      </c>
      <c r="B33" s="798" t="s">
        <v>33</v>
      </c>
      <c r="C33" s="798" t="s">
        <v>18</v>
      </c>
      <c r="D33" s="798">
        <v>2285.6118909271099</v>
      </c>
      <c r="E33" s="798">
        <v>1137.11496666937</v>
      </c>
      <c r="F33" s="798">
        <v>66.777513544628107</v>
      </c>
      <c r="G33" s="798">
        <v>33.2224864553719</v>
      </c>
    </row>
    <row r="34" spans="1:7" x14ac:dyDescent="0.25">
      <c r="A34" s="798" t="s">
        <v>32</v>
      </c>
      <c r="B34" s="798" t="s">
        <v>33</v>
      </c>
      <c r="C34" s="798" t="s">
        <v>19</v>
      </c>
      <c r="D34" s="798">
        <v>3131.9925648069202</v>
      </c>
      <c r="E34" s="798">
        <v>1369.30271957325</v>
      </c>
      <c r="F34" s="798">
        <v>69.579806854155194</v>
      </c>
      <c r="G34" s="798">
        <v>30.420193145844799</v>
      </c>
    </row>
    <row r="35" spans="1:7" x14ac:dyDescent="0.25">
      <c r="A35" s="798" t="s">
        <v>34</v>
      </c>
      <c r="B35" s="798" t="s">
        <v>35</v>
      </c>
      <c r="C35" s="798" t="s">
        <v>18</v>
      </c>
      <c r="D35" s="798">
        <v>5181.99681089144</v>
      </c>
      <c r="E35" s="798">
        <v>4990.3319836215096</v>
      </c>
      <c r="F35" s="798">
        <v>50.9420892262808</v>
      </c>
      <c r="G35" s="798">
        <v>49.0579107737192</v>
      </c>
    </row>
    <row r="36" spans="1:7" x14ac:dyDescent="0.25">
      <c r="A36" s="798" t="s">
        <v>34</v>
      </c>
      <c r="B36" s="798" t="s">
        <v>35</v>
      </c>
      <c r="C36" s="798" t="s">
        <v>19</v>
      </c>
      <c r="D36" s="798">
        <v>15667.503788607401</v>
      </c>
      <c r="E36" s="798">
        <v>7380.6840109395398</v>
      </c>
      <c r="F36" s="798">
        <v>67.977161262610807</v>
      </c>
      <c r="G36" s="798">
        <v>32.022838737389201</v>
      </c>
    </row>
    <row r="37" spans="1:7" x14ac:dyDescent="0.25">
      <c r="A37" s="798" t="s">
        <v>36</v>
      </c>
      <c r="B37" s="798" t="s">
        <v>37</v>
      </c>
      <c r="C37" s="798" t="s">
        <v>18</v>
      </c>
      <c r="D37" s="798">
        <v>8150.86493140517</v>
      </c>
      <c r="E37" s="798">
        <v>4366.5773548511897</v>
      </c>
      <c r="F37" s="798">
        <v>65.116057617892807</v>
      </c>
      <c r="G37" s="798">
        <v>34.8839423821072</v>
      </c>
    </row>
    <row r="38" spans="1:7" x14ac:dyDescent="0.25">
      <c r="A38" s="798" t="s">
        <v>36</v>
      </c>
      <c r="B38" s="798" t="s">
        <v>37</v>
      </c>
      <c r="C38" s="798" t="s">
        <v>19</v>
      </c>
      <c r="D38" s="798">
        <v>15049.911622781699</v>
      </c>
      <c r="E38" s="798">
        <v>5698.1507026387198</v>
      </c>
      <c r="F38" s="798">
        <v>72.536468161379204</v>
      </c>
      <c r="G38" s="798">
        <v>27.463531838620799</v>
      </c>
    </row>
    <row r="39" spans="1:7" x14ac:dyDescent="0.25">
      <c r="A39" s="798" t="s">
        <v>38</v>
      </c>
      <c r="B39" s="798" t="s">
        <v>39</v>
      </c>
      <c r="C39" s="798" t="s">
        <v>18</v>
      </c>
      <c r="D39" s="798">
        <v>2371.8767556081498</v>
      </c>
      <c r="E39" s="798">
        <v>600.90858337115606</v>
      </c>
      <c r="F39" s="798">
        <v>79.786344627981904</v>
      </c>
      <c r="G39" s="798">
        <v>20.213655372018099</v>
      </c>
    </row>
    <row r="40" spans="1:7" x14ac:dyDescent="0.25">
      <c r="A40" s="798" t="s">
        <v>38</v>
      </c>
      <c r="B40" s="798" t="s">
        <v>39</v>
      </c>
      <c r="C40" s="798" t="s">
        <v>19</v>
      </c>
      <c r="D40" s="798">
        <v>7365.0748359551899</v>
      </c>
      <c r="E40" s="798">
        <v>2980.7944378481202</v>
      </c>
      <c r="F40" s="798">
        <v>71.188554978209794</v>
      </c>
      <c r="G40" s="798">
        <v>28.811445021790199</v>
      </c>
    </row>
    <row r="41" spans="1:7" x14ac:dyDescent="0.25">
      <c r="A41" s="798" t="s">
        <v>40</v>
      </c>
      <c r="B41" s="798" t="s">
        <v>41</v>
      </c>
      <c r="C41" s="798" t="s">
        <v>18</v>
      </c>
      <c r="D41" s="798">
        <v>13107.3933736648</v>
      </c>
      <c r="E41" s="798">
        <v>4923.6577476000502</v>
      </c>
      <c r="F41" s="798">
        <v>72.693451344090803</v>
      </c>
      <c r="G41" s="798">
        <v>27.306548655909101</v>
      </c>
    </row>
    <row r="42" spans="1:7" x14ac:dyDescent="0.25">
      <c r="A42" s="798" t="s">
        <v>40</v>
      </c>
      <c r="B42" s="798" t="s">
        <v>41</v>
      </c>
      <c r="C42" s="798" t="s">
        <v>19</v>
      </c>
      <c r="D42" s="798">
        <v>29655.419913600799</v>
      </c>
      <c r="E42" s="798">
        <v>12279.971984092401</v>
      </c>
      <c r="F42" s="798">
        <v>70.716925660189403</v>
      </c>
      <c r="G42" s="798">
        <v>29.2830743398106</v>
      </c>
    </row>
    <row r="43" spans="1:7" x14ac:dyDescent="0.25">
      <c r="A43" s="798" t="s">
        <v>42</v>
      </c>
      <c r="B43" s="798" t="s">
        <v>43</v>
      </c>
      <c r="C43" s="798" t="s">
        <v>18</v>
      </c>
      <c r="D43" s="798">
        <v>13000.2642085348</v>
      </c>
      <c r="E43" s="798">
        <v>9252.9439710931401</v>
      </c>
      <c r="F43" s="798">
        <v>58.419730331000601</v>
      </c>
      <c r="G43" s="798">
        <v>41.580269668999399</v>
      </c>
    </row>
    <row r="44" spans="1:7" x14ac:dyDescent="0.25">
      <c r="A44" s="798" t="s">
        <v>42</v>
      </c>
      <c r="B44" s="798" t="s">
        <v>43</v>
      </c>
      <c r="C44" s="798" t="s">
        <v>19</v>
      </c>
      <c r="D44" s="798">
        <v>34316.318096723502</v>
      </c>
      <c r="E44" s="798">
        <v>16188.8067719306</v>
      </c>
      <c r="F44" s="798">
        <v>67.946209787557294</v>
      </c>
      <c r="G44" s="798">
        <v>32.053790212442699</v>
      </c>
    </row>
    <row r="45" spans="1:7" x14ac:dyDescent="0.25">
      <c r="A45" s="798" t="s">
        <v>44</v>
      </c>
      <c r="B45" s="798" t="s">
        <v>45</v>
      </c>
      <c r="C45" s="798" t="s">
        <v>18</v>
      </c>
      <c r="D45" s="798">
        <v>1967.1046252527501</v>
      </c>
      <c r="E45" s="798">
        <v>1097.9990894375101</v>
      </c>
      <c r="F45" s="798">
        <v>64.177424594962901</v>
      </c>
      <c r="G45" s="798">
        <v>35.822575405037</v>
      </c>
    </row>
    <row r="46" spans="1:7" x14ac:dyDescent="0.25">
      <c r="A46" s="798" t="s">
        <v>44</v>
      </c>
      <c r="B46" s="798" t="s">
        <v>45</v>
      </c>
      <c r="C46" s="798" t="s">
        <v>19</v>
      </c>
      <c r="D46" s="798">
        <v>14756.218065143101</v>
      </c>
      <c r="E46" s="798">
        <v>5151.2249665989902</v>
      </c>
      <c r="F46" s="798">
        <v>74.124125542464498</v>
      </c>
      <c r="G46" s="798">
        <v>25.875874457535499</v>
      </c>
    </row>
    <row r="47" spans="1:7" x14ac:dyDescent="0.25">
      <c r="A47" s="798" t="s">
        <v>46</v>
      </c>
      <c r="B47" s="798" t="s">
        <v>47</v>
      </c>
      <c r="C47" s="798" t="s">
        <v>18</v>
      </c>
      <c r="D47" s="798">
        <v>5368.0131938685799</v>
      </c>
      <c r="E47" s="798">
        <v>2862.6621045675001</v>
      </c>
      <c r="F47" s="798">
        <v>65.219596196299506</v>
      </c>
      <c r="G47" s="798">
        <v>34.780403803700501</v>
      </c>
    </row>
    <row r="48" spans="1:7" x14ac:dyDescent="0.25">
      <c r="A48" s="798" t="s">
        <v>46</v>
      </c>
      <c r="B48" s="798" t="s">
        <v>47</v>
      </c>
      <c r="C48" s="798" t="s">
        <v>19</v>
      </c>
      <c r="D48" s="798">
        <v>30646.337729884301</v>
      </c>
      <c r="E48" s="798">
        <v>10632.693993778301</v>
      </c>
      <c r="F48" s="798">
        <v>74.241900670157307</v>
      </c>
      <c r="G48" s="798">
        <v>25.7580993298427</v>
      </c>
    </row>
    <row r="49" spans="1:7" x14ac:dyDescent="0.25">
      <c r="A49" s="798" t="s">
        <v>48</v>
      </c>
      <c r="B49" s="798" t="s">
        <v>49</v>
      </c>
      <c r="C49" s="798" t="s">
        <v>18</v>
      </c>
      <c r="D49" s="798">
        <v>12257.3687216772</v>
      </c>
      <c r="E49" s="798">
        <v>12511.709985436701</v>
      </c>
      <c r="F49" s="798">
        <v>49.486575042279703</v>
      </c>
      <c r="G49" s="798">
        <v>50.513424957720297</v>
      </c>
    </row>
    <row r="50" spans="1:7" x14ac:dyDescent="0.25">
      <c r="A50" s="798" t="s">
        <v>48</v>
      </c>
      <c r="B50" s="798" t="s">
        <v>49</v>
      </c>
      <c r="C50" s="798" t="s">
        <v>19</v>
      </c>
      <c r="D50" s="798">
        <v>38002.142324570297</v>
      </c>
      <c r="E50" s="798">
        <v>24063.371061788599</v>
      </c>
      <c r="F50" s="798">
        <v>61.229079163506299</v>
      </c>
      <c r="G50" s="798">
        <v>38.770920836493701</v>
      </c>
    </row>
    <row r="51" spans="1:7" x14ac:dyDescent="0.25">
      <c r="A51" s="798" t="s">
        <v>50</v>
      </c>
      <c r="B51" s="798" t="s">
        <v>51</v>
      </c>
      <c r="C51" s="798" t="s">
        <v>18</v>
      </c>
      <c r="D51" s="798">
        <v>1462.5090617117801</v>
      </c>
      <c r="E51" s="798">
        <v>1158.87227660554</v>
      </c>
      <c r="F51" s="798">
        <v>55.791541670567099</v>
      </c>
      <c r="G51" s="798">
        <v>44.208458329432901</v>
      </c>
    </row>
    <row r="52" spans="1:7" x14ac:dyDescent="0.25">
      <c r="A52" s="798" t="s">
        <v>50</v>
      </c>
      <c r="B52" s="798" t="s">
        <v>51</v>
      </c>
      <c r="C52" s="798" t="s">
        <v>19</v>
      </c>
      <c r="D52" s="798">
        <v>4661.1224717205696</v>
      </c>
      <c r="E52" s="798">
        <v>1556.1705388617299</v>
      </c>
      <c r="F52" s="798">
        <v>74.970287933783894</v>
      </c>
      <c r="G52" s="798">
        <v>25.029712066216099</v>
      </c>
    </row>
    <row r="53" spans="1:7" x14ac:dyDescent="0.25">
      <c r="A53" s="798" t="s">
        <v>52</v>
      </c>
      <c r="B53" s="798" t="s">
        <v>53</v>
      </c>
      <c r="C53" s="798" t="s">
        <v>18</v>
      </c>
      <c r="D53" s="798">
        <v>170.660566296263</v>
      </c>
      <c r="E53" s="798">
        <v>0</v>
      </c>
      <c r="F53" s="798">
        <v>100</v>
      </c>
      <c r="G53" s="798">
        <v>0</v>
      </c>
    </row>
    <row r="54" spans="1:7" x14ac:dyDescent="0.25">
      <c r="A54" s="798" t="s">
        <v>52</v>
      </c>
      <c r="B54" s="798" t="s">
        <v>53</v>
      </c>
      <c r="C54" s="798" t="s">
        <v>19</v>
      </c>
      <c r="D54" s="798">
        <v>4224.6126499838101</v>
      </c>
      <c r="E54" s="798">
        <v>1020.10967634441</v>
      </c>
      <c r="F54" s="798">
        <v>80.549786759472298</v>
      </c>
      <c r="G54" s="798">
        <v>19.450213240527699</v>
      </c>
    </row>
    <row r="55" spans="1:7" x14ac:dyDescent="0.25">
      <c r="A55" s="798" t="s">
        <v>54</v>
      </c>
      <c r="B55" s="798" t="s">
        <v>55</v>
      </c>
      <c r="C55" s="798" t="s">
        <v>18</v>
      </c>
      <c r="D55" s="798">
        <v>1028.1518435211001</v>
      </c>
      <c r="E55" s="798">
        <v>331.62324186575199</v>
      </c>
      <c r="F55" s="798">
        <v>75.611904834143502</v>
      </c>
      <c r="G55" s="798">
        <v>24.388095165856502</v>
      </c>
    </row>
    <row r="56" spans="1:7" x14ac:dyDescent="0.25">
      <c r="A56" s="798" t="s">
        <v>54</v>
      </c>
      <c r="B56" s="798" t="s">
        <v>55</v>
      </c>
      <c r="C56" s="798" t="s">
        <v>19</v>
      </c>
      <c r="D56" s="798">
        <v>2673.8355800838899</v>
      </c>
      <c r="E56" s="798">
        <v>1111.3158071184</v>
      </c>
      <c r="F56" s="798">
        <v>70.640122588602495</v>
      </c>
      <c r="G56" s="798">
        <v>29.359877411397498</v>
      </c>
    </row>
    <row r="57" spans="1:7" x14ac:dyDescent="0.25">
      <c r="A57" s="798" t="s">
        <v>56</v>
      </c>
      <c r="B57" s="798" t="s">
        <v>57</v>
      </c>
      <c r="C57" s="798" t="s">
        <v>18</v>
      </c>
      <c r="D57" s="798">
        <v>710.52613241432505</v>
      </c>
      <c r="E57" s="798">
        <v>264.18486875573802</v>
      </c>
      <c r="F57" s="798">
        <v>72.896082178347697</v>
      </c>
      <c r="G57" s="798">
        <v>27.103917821652299</v>
      </c>
    </row>
    <row r="58" spans="1:7" x14ac:dyDescent="0.25">
      <c r="A58" s="798" t="s">
        <v>56</v>
      </c>
      <c r="B58" s="798" t="s">
        <v>57</v>
      </c>
      <c r="C58" s="798" t="s">
        <v>19</v>
      </c>
      <c r="D58" s="798">
        <v>2746.4734423474902</v>
      </c>
      <c r="E58" s="798">
        <v>961.57439551036305</v>
      </c>
      <c r="F58" s="798">
        <v>74.067907493182005</v>
      </c>
      <c r="G58" s="798">
        <v>25.932092506818002</v>
      </c>
    </row>
    <row r="59" spans="1:7" x14ac:dyDescent="0.25">
      <c r="A59" s="798" t="s">
        <v>58</v>
      </c>
      <c r="B59" s="798" t="s">
        <v>59</v>
      </c>
      <c r="C59" s="798" t="s">
        <v>18</v>
      </c>
      <c r="D59" s="798">
        <v>1079.1418648107699</v>
      </c>
      <c r="E59" s="798">
        <v>873.03572178042498</v>
      </c>
      <c r="F59" s="798">
        <v>55.278877916794499</v>
      </c>
      <c r="G59" s="798">
        <v>44.721122083205501</v>
      </c>
    </row>
    <row r="60" spans="1:7" x14ac:dyDescent="0.25">
      <c r="A60" s="798" t="s">
        <v>58</v>
      </c>
      <c r="B60" s="798" t="s">
        <v>59</v>
      </c>
      <c r="C60" s="798" t="s">
        <v>19</v>
      </c>
      <c r="D60" s="798">
        <v>7375.3652947793398</v>
      </c>
      <c r="E60" s="798">
        <v>4725.2882358331199</v>
      </c>
      <c r="F60" s="798">
        <v>60.950140222765697</v>
      </c>
      <c r="G60" s="798">
        <v>39.049859777234303</v>
      </c>
    </row>
    <row r="61" spans="1:7" x14ac:dyDescent="0.25">
      <c r="A61" s="798" t="s">
        <v>60</v>
      </c>
      <c r="B61" s="798" t="s">
        <v>61</v>
      </c>
      <c r="C61" s="798" t="s">
        <v>18</v>
      </c>
      <c r="D61" s="798">
        <v>154.17543222957801</v>
      </c>
      <c r="E61" s="798">
        <v>72.095064999645999</v>
      </c>
      <c r="F61" s="798">
        <v>68.137664484552701</v>
      </c>
      <c r="G61" s="798">
        <v>31.862335515447199</v>
      </c>
    </row>
    <row r="62" spans="1:7" x14ac:dyDescent="0.25">
      <c r="A62" s="798" t="s">
        <v>60</v>
      </c>
      <c r="B62" s="798" t="s">
        <v>61</v>
      </c>
      <c r="C62" s="798" t="s">
        <v>19</v>
      </c>
      <c r="D62" s="798">
        <v>473.852522614782</v>
      </c>
      <c r="E62" s="798">
        <v>94.14929680457</v>
      </c>
      <c r="F62" s="798">
        <v>83.424472671440498</v>
      </c>
      <c r="G62" s="798">
        <v>16.575527328559499</v>
      </c>
    </row>
    <row r="63" spans="1:7" x14ac:dyDescent="0.25">
      <c r="A63" s="798" t="s">
        <v>62</v>
      </c>
      <c r="B63" s="798" t="s">
        <v>63</v>
      </c>
      <c r="C63" s="798" t="s">
        <v>18</v>
      </c>
      <c r="D63" s="798">
        <v>5980.6714482073603</v>
      </c>
      <c r="E63" s="798">
        <v>3537.8176579312999</v>
      </c>
      <c r="F63" s="798">
        <v>62.832151001258197</v>
      </c>
      <c r="G63" s="798">
        <v>37.167848998741803</v>
      </c>
    </row>
    <row r="64" spans="1:7" x14ac:dyDescent="0.25">
      <c r="A64" s="798" t="s">
        <v>62</v>
      </c>
      <c r="B64" s="798" t="s">
        <v>63</v>
      </c>
      <c r="C64" s="798" t="s">
        <v>19</v>
      </c>
      <c r="D64" s="798">
        <v>12877.726365639601</v>
      </c>
      <c r="E64" s="798">
        <v>5950.9422229141401</v>
      </c>
      <c r="F64" s="798">
        <v>68.394248404096899</v>
      </c>
      <c r="G64" s="798">
        <v>31.605751595903101</v>
      </c>
    </row>
    <row r="65" spans="1:7" x14ac:dyDescent="0.25">
      <c r="A65" s="798" t="s">
        <v>64</v>
      </c>
      <c r="B65" s="798" t="s">
        <v>65</v>
      </c>
      <c r="C65" s="798" t="s">
        <v>18</v>
      </c>
      <c r="D65" s="798">
        <v>12487.046242669399</v>
      </c>
      <c r="E65" s="798">
        <v>12557.034085821</v>
      </c>
      <c r="F65" s="798">
        <v>49.860270686258801</v>
      </c>
      <c r="G65" s="798">
        <v>50.139729313741199</v>
      </c>
    </row>
    <row r="66" spans="1:7" x14ac:dyDescent="0.25">
      <c r="A66" s="798" t="s">
        <v>64</v>
      </c>
      <c r="B66" s="798" t="s">
        <v>65</v>
      </c>
      <c r="C66" s="798" t="s">
        <v>19</v>
      </c>
      <c r="D66" s="798">
        <v>14869.3633872019</v>
      </c>
      <c r="E66" s="798">
        <v>12246.102787334001</v>
      </c>
      <c r="F66" s="798">
        <v>54.837203577808097</v>
      </c>
      <c r="G66" s="798">
        <v>45.162796422192002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2378</v>
      </c>
    </row>
    <row r="11" spans="1:7" x14ac:dyDescent="0.25">
      <c r="A11" t="s">
        <v>2379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799" t="s">
        <v>16</v>
      </c>
      <c r="B17" s="799" t="s">
        <v>17</v>
      </c>
      <c r="C17" s="799" t="s">
        <v>18</v>
      </c>
      <c r="D17" s="799">
        <v>97333.460353308401</v>
      </c>
      <c r="E17" s="799">
        <v>53248.303189028004</v>
      </c>
      <c r="F17" s="799">
        <v>64.638278941355907</v>
      </c>
      <c r="G17" s="799">
        <v>35.3617210586441</v>
      </c>
    </row>
    <row r="18" spans="1:7" x14ac:dyDescent="0.25">
      <c r="A18" s="799" t="s">
        <v>16</v>
      </c>
      <c r="B18" s="799" t="s">
        <v>17</v>
      </c>
      <c r="C18" s="799" t="s">
        <v>19</v>
      </c>
      <c r="D18" s="799">
        <v>282126.43838288798</v>
      </c>
      <c r="E18" s="799">
        <v>106845.075762701</v>
      </c>
      <c r="F18" s="799">
        <v>72.5313880638803</v>
      </c>
      <c r="G18" s="799">
        <v>27.4686119361197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2381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00" t="s">
        <v>28</v>
      </c>
      <c r="B29" s="800" t="s">
        <v>29</v>
      </c>
      <c r="C29" s="800" t="s">
        <v>18</v>
      </c>
      <c r="D29" s="800">
        <v>1940.8238669074301</v>
      </c>
      <c r="E29" s="800">
        <v>244.37048908935901</v>
      </c>
      <c r="F29" s="800">
        <v>88.816990652628405</v>
      </c>
      <c r="G29" s="800">
        <v>11.1830093473716</v>
      </c>
    </row>
    <row r="30" spans="1:7" x14ac:dyDescent="0.25">
      <c r="A30" s="800" t="s">
        <v>28</v>
      </c>
      <c r="B30" s="800" t="s">
        <v>29</v>
      </c>
      <c r="C30" s="800" t="s">
        <v>19</v>
      </c>
      <c r="D30" s="800">
        <v>23455.202069971601</v>
      </c>
      <c r="E30" s="800">
        <v>6175.7629532117899</v>
      </c>
      <c r="F30" s="800">
        <v>79.157739383851194</v>
      </c>
      <c r="G30" s="800">
        <v>20.842260616148899</v>
      </c>
    </row>
    <row r="31" spans="1:7" x14ac:dyDescent="0.25">
      <c r="A31" s="800" t="s">
        <v>30</v>
      </c>
      <c r="B31" s="800" t="s">
        <v>31</v>
      </c>
      <c r="C31" s="800" t="s">
        <v>18</v>
      </c>
      <c r="D31" s="800">
        <v>682.54952578680695</v>
      </c>
      <c r="E31" s="800">
        <v>412.07385245459102</v>
      </c>
      <c r="F31" s="800">
        <v>62.354736739076301</v>
      </c>
      <c r="G31" s="800">
        <v>37.645263260923699</v>
      </c>
    </row>
    <row r="32" spans="1:7" x14ac:dyDescent="0.25">
      <c r="A32" s="800" t="s">
        <v>30</v>
      </c>
      <c r="B32" s="800" t="s">
        <v>31</v>
      </c>
      <c r="C32" s="800" t="s">
        <v>19</v>
      </c>
      <c r="D32" s="800">
        <v>5662.1051604332597</v>
      </c>
      <c r="E32" s="800">
        <v>1774.51969561797</v>
      </c>
      <c r="F32" s="800">
        <v>76.138103911830001</v>
      </c>
      <c r="G32" s="800">
        <v>23.861896088169999</v>
      </c>
    </row>
    <row r="33" spans="1:7" x14ac:dyDescent="0.25">
      <c r="A33" s="800" t="s">
        <v>32</v>
      </c>
      <c r="B33" s="800" t="s">
        <v>33</v>
      </c>
      <c r="C33" s="800" t="s">
        <v>18</v>
      </c>
      <c r="D33" s="800">
        <v>2465.4987315682101</v>
      </c>
      <c r="E33" s="800">
        <v>957.22812602826605</v>
      </c>
      <c r="F33" s="800">
        <v>72.033172208767596</v>
      </c>
      <c r="G33" s="800">
        <v>27.966827791232401</v>
      </c>
    </row>
    <row r="34" spans="1:7" x14ac:dyDescent="0.25">
      <c r="A34" s="800" t="s">
        <v>32</v>
      </c>
      <c r="B34" s="800" t="s">
        <v>33</v>
      </c>
      <c r="C34" s="800" t="s">
        <v>19</v>
      </c>
      <c r="D34" s="800">
        <v>3553.41721870021</v>
      </c>
      <c r="E34" s="800">
        <v>947.87806567996302</v>
      </c>
      <c r="F34" s="800">
        <v>78.9421043100822</v>
      </c>
      <c r="G34" s="800">
        <v>21.0578956899178</v>
      </c>
    </row>
    <row r="35" spans="1:7" x14ac:dyDescent="0.25">
      <c r="A35" s="800" t="s">
        <v>34</v>
      </c>
      <c r="B35" s="800" t="s">
        <v>35</v>
      </c>
      <c r="C35" s="800" t="s">
        <v>18</v>
      </c>
      <c r="D35" s="800">
        <v>6790.7177886299196</v>
      </c>
      <c r="E35" s="800">
        <v>3381.61100588303</v>
      </c>
      <c r="F35" s="800">
        <v>66.756766575347996</v>
      </c>
      <c r="G35" s="800">
        <v>33.243233424651997</v>
      </c>
    </row>
    <row r="36" spans="1:7" x14ac:dyDescent="0.25">
      <c r="A36" s="800" t="s">
        <v>34</v>
      </c>
      <c r="B36" s="800" t="s">
        <v>35</v>
      </c>
      <c r="C36" s="800" t="s">
        <v>19</v>
      </c>
      <c r="D36" s="800">
        <v>16466.102372275898</v>
      </c>
      <c r="E36" s="800">
        <v>6582.0854272710303</v>
      </c>
      <c r="F36" s="800">
        <v>71.442069612950604</v>
      </c>
      <c r="G36" s="800">
        <v>28.557930387049399</v>
      </c>
    </row>
    <row r="37" spans="1:7" x14ac:dyDescent="0.25">
      <c r="A37" s="800" t="s">
        <v>36</v>
      </c>
      <c r="B37" s="800" t="s">
        <v>37</v>
      </c>
      <c r="C37" s="800" t="s">
        <v>18</v>
      </c>
      <c r="D37" s="800">
        <v>7237.5866969606705</v>
      </c>
      <c r="E37" s="800">
        <v>5279.8555892957002</v>
      </c>
      <c r="F37" s="800">
        <v>57.820012518909202</v>
      </c>
      <c r="G37" s="800">
        <v>42.179987481090798</v>
      </c>
    </row>
    <row r="38" spans="1:7" x14ac:dyDescent="0.25">
      <c r="A38" s="800" t="s">
        <v>36</v>
      </c>
      <c r="B38" s="800" t="s">
        <v>37</v>
      </c>
      <c r="C38" s="800" t="s">
        <v>19</v>
      </c>
      <c r="D38" s="800">
        <v>15187.6777007855</v>
      </c>
      <c r="E38" s="800">
        <v>5560.3846246348803</v>
      </c>
      <c r="F38" s="800">
        <v>73.200463072533196</v>
      </c>
      <c r="G38" s="800">
        <v>26.7995369274668</v>
      </c>
    </row>
    <row r="39" spans="1:7" x14ac:dyDescent="0.25">
      <c r="A39" s="800" t="s">
        <v>38</v>
      </c>
      <c r="B39" s="800" t="s">
        <v>39</v>
      </c>
      <c r="C39" s="800" t="s">
        <v>18</v>
      </c>
      <c r="D39" s="800">
        <v>2144.3369696892501</v>
      </c>
      <c r="E39" s="800">
        <v>828.44836929005601</v>
      </c>
      <c r="F39" s="800">
        <v>72.132250572303306</v>
      </c>
      <c r="G39" s="800">
        <v>27.867749427696701</v>
      </c>
    </row>
    <row r="40" spans="1:7" x14ac:dyDescent="0.25">
      <c r="A40" s="800" t="s">
        <v>38</v>
      </c>
      <c r="B40" s="800" t="s">
        <v>39</v>
      </c>
      <c r="C40" s="800" t="s">
        <v>19</v>
      </c>
      <c r="D40" s="800">
        <v>7753.3399845512104</v>
      </c>
      <c r="E40" s="800">
        <v>2592.5292892521002</v>
      </c>
      <c r="F40" s="800">
        <v>74.941406849044398</v>
      </c>
      <c r="G40" s="800">
        <v>25.058593150955598</v>
      </c>
    </row>
    <row r="41" spans="1:7" x14ac:dyDescent="0.25">
      <c r="A41" s="800" t="s">
        <v>40</v>
      </c>
      <c r="B41" s="800" t="s">
        <v>41</v>
      </c>
      <c r="C41" s="800" t="s">
        <v>18</v>
      </c>
      <c r="D41" s="800">
        <v>12915.5159079162</v>
      </c>
      <c r="E41" s="800">
        <v>5115.5352133486504</v>
      </c>
      <c r="F41" s="800">
        <v>71.629301148641005</v>
      </c>
      <c r="G41" s="800">
        <v>28.370698851358998</v>
      </c>
    </row>
    <row r="42" spans="1:7" x14ac:dyDescent="0.25">
      <c r="A42" s="800" t="s">
        <v>40</v>
      </c>
      <c r="B42" s="800" t="s">
        <v>41</v>
      </c>
      <c r="C42" s="800" t="s">
        <v>19</v>
      </c>
      <c r="D42" s="800">
        <v>31720.905246093898</v>
      </c>
      <c r="E42" s="800">
        <v>10214.4866515993</v>
      </c>
      <c r="F42" s="800">
        <v>75.642324563178406</v>
      </c>
      <c r="G42" s="800">
        <v>24.357675436821602</v>
      </c>
    </row>
    <row r="43" spans="1:7" x14ac:dyDescent="0.25">
      <c r="A43" s="800" t="s">
        <v>42</v>
      </c>
      <c r="B43" s="800" t="s">
        <v>43</v>
      </c>
      <c r="C43" s="800" t="s">
        <v>18</v>
      </c>
      <c r="D43" s="800">
        <v>13514.168537368099</v>
      </c>
      <c r="E43" s="800">
        <v>8739.0396422598606</v>
      </c>
      <c r="F43" s="800">
        <v>60.729079727658601</v>
      </c>
      <c r="G43" s="800">
        <v>39.270920272341399</v>
      </c>
    </row>
    <row r="44" spans="1:7" x14ac:dyDescent="0.25">
      <c r="A44" s="800" t="s">
        <v>42</v>
      </c>
      <c r="B44" s="800" t="s">
        <v>43</v>
      </c>
      <c r="C44" s="800" t="s">
        <v>19</v>
      </c>
      <c r="D44" s="800">
        <v>39220.449957971403</v>
      </c>
      <c r="E44" s="800">
        <v>11284.674910682699</v>
      </c>
      <c r="F44" s="800">
        <v>77.656376575584801</v>
      </c>
      <c r="G44" s="800">
        <v>22.343623424415199</v>
      </c>
    </row>
    <row r="45" spans="1:7" x14ac:dyDescent="0.25">
      <c r="A45" s="800" t="s">
        <v>44</v>
      </c>
      <c r="B45" s="800" t="s">
        <v>45</v>
      </c>
      <c r="C45" s="800" t="s">
        <v>18</v>
      </c>
      <c r="D45" s="800">
        <v>2051.94785153877</v>
      </c>
      <c r="E45" s="800">
        <v>1013.1558631514901</v>
      </c>
      <c r="F45" s="800">
        <v>66.945462292330006</v>
      </c>
      <c r="G45" s="800">
        <v>33.054537707670001</v>
      </c>
    </row>
    <row r="46" spans="1:7" x14ac:dyDescent="0.25">
      <c r="A46" s="800" t="s">
        <v>44</v>
      </c>
      <c r="B46" s="800" t="s">
        <v>45</v>
      </c>
      <c r="C46" s="800" t="s">
        <v>19</v>
      </c>
      <c r="D46" s="800">
        <v>13679.5334638696</v>
      </c>
      <c r="E46" s="800">
        <v>6227.9095678724798</v>
      </c>
      <c r="F46" s="800">
        <v>68.7156730377569</v>
      </c>
      <c r="G46" s="800">
        <v>31.2843269622431</v>
      </c>
    </row>
    <row r="47" spans="1:7" x14ac:dyDescent="0.25">
      <c r="A47" s="800" t="s">
        <v>46</v>
      </c>
      <c r="B47" s="800" t="s">
        <v>47</v>
      </c>
      <c r="C47" s="800" t="s">
        <v>18</v>
      </c>
      <c r="D47" s="800">
        <v>7097.4670083860601</v>
      </c>
      <c r="E47" s="800">
        <v>1133.20829005002</v>
      </c>
      <c r="F47" s="800">
        <v>86.231891686149496</v>
      </c>
      <c r="G47" s="800">
        <v>13.768108313850499</v>
      </c>
    </row>
    <row r="48" spans="1:7" x14ac:dyDescent="0.25">
      <c r="A48" s="800" t="s">
        <v>46</v>
      </c>
      <c r="B48" s="800" t="s">
        <v>47</v>
      </c>
      <c r="C48" s="800" t="s">
        <v>19</v>
      </c>
      <c r="D48" s="800">
        <v>30019.844763419402</v>
      </c>
      <c r="E48" s="800">
        <v>11259.1869602433</v>
      </c>
      <c r="F48" s="800">
        <v>72.724198000533306</v>
      </c>
      <c r="G48" s="800">
        <v>27.275801999466701</v>
      </c>
    </row>
    <row r="49" spans="1:7" x14ac:dyDescent="0.25">
      <c r="A49" s="800" t="s">
        <v>48</v>
      </c>
      <c r="B49" s="800" t="s">
        <v>49</v>
      </c>
      <c r="C49" s="800" t="s">
        <v>18</v>
      </c>
      <c r="D49" s="800">
        <v>17135.962641411501</v>
      </c>
      <c r="E49" s="800">
        <v>7633.1160657024502</v>
      </c>
      <c r="F49" s="800">
        <v>69.182882593408095</v>
      </c>
      <c r="G49" s="800">
        <v>30.817117406591901</v>
      </c>
    </row>
    <row r="50" spans="1:7" x14ac:dyDescent="0.25">
      <c r="A50" s="800" t="s">
        <v>48</v>
      </c>
      <c r="B50" s="800" t="s">
        <v>49</v>
      </c>
      <c r="C50" s="800" t="s">
        <v>19</v>
      </c>
      <c r="D50" s="800">
        <v>39071.689559191298</v>
      </c>
      <c r="E50" s="800">
        <v>22993.823827167598</v>
      </c>
      <c r="F50" s="800">
        <v>62.952334440495697</v>
      </c>
      <c r="G50" s="800">
        <v>37.047665559504303</v>
      </c>
    </row>
    <row r="51" spans="1:7" x14ac:dyDescent="0.25">
      <c r="A51" s="800" t="s">
        <v>50</v>
      </c>
      <c r="B51" s="800" t="s">
        <v>51</v>
      </c>
      <c r="C51" s="800" t="s">
        <v>18</v>
      </c>
      <c r="D51" s="800">
        <v>2005.9534724590001</v>
      </c>
      <c r="E51" s="800">
        <v>615.42786585831402</v>
      </c>
      <c r="F51" s="800">
        <v>76.5227646637112</v>
      </c>
      <c r="G51" s="800">
        <v>23.4772353362888</v>
      </c>
    </row>
    <row r="52" spans="1:7" x14ac:dyDescent="0.25">
      <c r="A52" s="800" t="s">
        <v>50</v>
      </c>
      <c r="B52" s="800" t="s">
        <v>51</v>
      </c>
      <c r="C52" s="800" t="s">
        <v>19</v>
      </c>
      <c r="D52" s="800">
        <v>5059.34904793235</v>
      </c>
      <c r="E52" s="800">
        <v>1157.94396264995</v>
      </c>
      <c r="F52" s="800">
        <v>81.375432030000098</v>
      </c>
      <c r="G52" s="800">
        <v>18.624567969999902</v>
      </c>
    </row>
    <row r="53" spans="1:7" x14ac:dyDescent="0.25">
      <c r="A53" s="800" t="s">
        <v>52</v>
      </c>
      <c r="B53" s="800" t="s">
        <v>53</v>
      </c>
      <c r="C53" s="800" t="s">
        <v>18</v>
      </c>
      <c r="D53" s="800">
        <v>170.660566296263</v>
      </c>
      <c r="E53" s="800">
        <v>0</v>
      </c>
      <c r="F53" s="800">
        <v>100</v>
      </c>
      <c r="G53" s="800">
        <v>0</v>
      </c>
    </row>
    <row r="54" spans="1:7" x14ac:dyDescent="0.25">
      <c r="A54" s="800" t="s">
        <v>52</v>
      </c>
      <c r="B54" s="800" t="s">
        <v>53</v>
      </c>
      <c r="C54" s="800" t="s">
        <v>19</v>
      </c>
      <c r="D54" s="800">
        <v>4274.6638065980096</v>
      </c>
      <c r="E54" s="800">
        <v>970.05851973021004</v>
      </c>
      <c r="F54" s="800">
        <v>81.504101468621698</v>
      </c>
      <c r="G54" s="800">
        <v>18.495898531378302</v>
      </c>
    </row>
    <row r="55" spans="1:7" x14ac:dyDescent="0.25">
      <c r="A55" s="800" t="s">
        <v>54</v>
      </c>
      <c r="B55" s="800" t="s">
        <v>55</v>
      </c>
      <c r="C55" s="800" t="s">
        <v>18</v>
      </c>
      <c r="D55" s="800">
        <v>989.48985290678195</v>
      </c>
      <c r="E55" s="800">
        <v>370.28523248007298</v>
      </c>
      <c r="F55" s="800">
        <v>72.768641192250797</v>
      </c>
      <c r="G55" s="800">
        <v>27.231358807749199</v>
      </c>
    </row>
    <row r="56" spans="1:7" x14ac:dyDescent="0.25">
      <c r="A56" s="800" t="s">
        <v>54</v>
      </c>
      <c r="B56" s="800" t="s">
        <v>55</v>
      </c>
      <c r="C56" s="800" t="s">
        <v>19</v>
      </c>
      <c r="D56" s="800">
        <v>2848.6356634055301</v>
      </c>
      <c r="E56" s="800">
        <v>936.51572379675804</v>
      </c>
      <c r="F56" s="800">
        <v>75.258169938376994</v>
      </c>
      <c r="G56" s="800">
        <v>24.741830061623101</v>
      </c>
    </row>
    <row r="57" spans="1:7" x14ac:dyDescent="0.25">
      <c r="A57" s="800" t="s">
        <v>56</v>
      </c>
      <c r="B57" s="800" t="s">
        <v>57</v>
      </c>
      <c r="C57" s="800" t="s">
        <v>18</v>
      </c>
      <c r="D57" s="800">
        <v>533.96318417464704</v>
      </c>
      <c r="E57" s="800">
        <v>440.74781699541597</v>
      </c>
      <c r="F57" s="800">
        <v>54.781692576944998</v>
      </c>
      <c r="G57" s="800">
        <v>45.218307423055002</v>
      </c>
    </row>
    <row r="58" spans="1:7" x14ac:dyDescent="0.25">
      <c r="A58" s="800" t="s">
        <v>56</v>
      </c>
      <c r="B58" s="800" t="s">
        <v>57</v>
      </c>
      <c r="C58" s="800" t="s">
        <v>19</v>
      </c>
      <c r="D58" s="800">
        <v>2478.56394508621</v>
      </c>
      <c r="E58" s="800">
        <v>1229.4838927716501</v>
      </c>
      <c r="F58" s="800">
        <v>66.842825483019595</v>
      </c>
      <c r="G58" s="800">
        <v>33.157174516980398</v>
      </c>
    </row>
    <row r="59" spans="1:7" x14ac:dyDescent="0.25">
      <c r="A59" s="800" t="s">
        <v>58</v>
      </c>
      <c r="B59" s="800" t="s">
        <v>59</v>
      </c>
      <c r="C59" s="800" t="s">
        <v>18</v>
      </c>
      <c r="D59" s="800">
        <v>1385.90504735125</v>
      </c>
      <c r="E59" s="800">
        <v>566.27253923995295</v>
      </c>
      <c r="F59" s="800">
        <v>70.992775292090499</v>
      </c>
      <c r="G59" s="800">
        <v>29.007224707909501</v>
      </c>
    </row>
    <row r="60" spans="1:7" x14ac:dyDescent="0.25">
      <c r="A60" s="800" t="s">
        <v>58</v>
      </c>
      <c r="B60" s="800" t="s">
        <v>59</v>
      </c>
      <c r="C60" s="800" t="s">
        <v>19</v>
      </c>
      <c r="D60" s="800">
        <v>8916.7664978680095</v>
      </c>
      <c r="E60" s="800">
        <v>3183.8870327444502</v>
      </c>
      <c r="F60" s="800">
        <v>73.688305142447106</v>
      </c>
      <c r="G60" s="800">
        <v>26.311694857552901</v>
      </c>
    </row>
    <row r="61" spans="1:7" x14ac:dyDescent="0.25">
      <c r="A61" s="800" t="s">
        <v>60</v>
      </c>
      <c r="B61" s="800" t="s">
        <v>61</v>
      </c>
      <c r="C61" s="800" t="s">
        <v>18</v>
      </c>
      <c r="D61" s="800">
        <v>139.51486729652899</v>
      </c>
      <c r="E61" s="800">
        <v>86.755629932694504</v>
      </c>
      <c r="F61" s="800">
        <v>61.658443767502497</v>
      </c>
      <c r="G61" s="800">
        <v>38.341556232497503</v>
      </c>
    </row>
    <row r="62" spans="1:7" x14ac:dyDescent="0.25">
      <c r="A62" s="800" t="s">
        <v>60</v>
      </c>
      <c r="B62" s="800" t="s">
        <v>61</v>
      </c>
      <c r="C62" s="800" t="s">
        <v>19</v>
      </c>
      <c r="D62" s="800">
        <v>440.91674124238699</v>
      </c>
      <c r="E62" s="800">
        <v>127.085078176964</v>
      </c>
      <c r="F62" s="800">
        <v>77.625938186803893</v>
      </c>
      <c r="G62" s="800">
        <v>22.3740618131961</v>
      </c>
    </row>
    <row r="63" spans="1:7" x14ac:dyDescent="0.25">
      <c r="A63" s="800" t="s">
        <v>62</v>
      </c>
      <c r="B63" s="800" t="s">
        <v>63</v>
      </c>
      <c r="C63" s="800" t="s">
        <v>18</v>
      </c>
      <c r="D63" s="800">
        <v>4498.0009526897502</v>
      </c>
      <c r="E63" s="800">
        <v>5020.4881534489105</v>
      </c>
      <c r="F63" s="800">
        <v>47.255408947086998</v>
      </c>
      <c r="G63" s="800">
        <v>52.744591052913002</v>
      </c>
    </row>
    <row r="64" spans="1:7" x14ac:dyDescent="0.25">
      <c r="A64" s="800" t="s">
        <v>62</v>
      </c>
      <c r="B64" s="800" t="s">
        <v>63</v>
      </c>
      <c r="C64" s="800" t="s">
        <v>19</v>
      </c>
      <c r="D64" s="800">
        <v>13166.4798280861</v>
      </c>
      <c r="E64" s="800">
        <v>5662.1887604677104</v>
      </c>
      <c r="F64" s="800">
        <v>69.927832476111206</v>
      </c>
      <c r="G64" s="800">
        <v>30.072167523888702</v>
      </c>
    </row>
    <row r="65" spans="1:7" x14ac:dyDescent="0.25">
      <c r="A65" s="800" t="s">
        <v>64</v>
      </c>
      <c r="B65" s="800" t="s">
        <v>65</v>
      </c>
      <c r="C65" s="800" t="s">
        <v>18</v>
      </c>
      <c r="D65" s="800">
        <v>13633.3968839713</v>
      </c>
      <c r="E65" s="800">
        <v>11410.6834445192</v>
      </c>
      <c r="F65" s="800">
        <v>54.437602439973602</v>
      </c>
      <c r="G65" s="800">
        <v>45.562397560026398</v>
      </c>
    </row>
    <row r="66" spans="1:7" x14ac:dyDescent="0.25">
      <c r="A66" s="800" t="s">
        <v>64</v>
      </c>
      <c r="B66" s="800" t="s">
        <v>65</v>
      </c>
      <c r="C66" s="800" t="s">
        <v>19</v>
      </c>
      <c r="D66" s="800">
        <v>19150.795355406</v>
      </c>
      <c r="E66" s="800">
        <v>7964.6708191298803</v>
      </c>
      <c r="F66" s="800">
        <v>70.626834265495802</v>
      </c>
      <c r="G66" s="800">
        <v>29.373165734504301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2382</v>
      </c>
    </row>
    <row r="11" spans="1:7" x14ac:dyDescent="0.25">
      <c r="A11" t="s">
        <v>2383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01" t="s">
        <v>16</v>
      </c>
      <c r="B17" s="801" t="s">
        <v>17</v>
      </c>
      <c r="C17" s="801" t="s">
        <v>18</v>
      </c>
      <c r="D17" s="801">
        <v>24596.7068430012</v>
      </c>
      <c r="E17" s="801">
        <v>125985.05669933499</v>
      </c>
      <c r="F17" s="801">
        <v>16.334452635153099</v>
      </c>
      <c r="G17" s="801">
        <v>83.665547364846901</v>
      </c>
    </row>
    <row r="18" spans="1:7" x14ac:dyDescent="0.25">
      <c r="A18" s="801" t="s">
        <v>16</v>
      </c>
      <c r="B18" s="801" t="s">
        <v>17</v>
      </c>
      <c r="C18" s="801" t="s">
        <v>19</v>
      </c>
      <c r="D18" s="801">
        <v>83336.781196237003</v>
      </c>
      <c r="E18" s="801">
        <v>305634.73294935201</v>
      </c>
      <c r="F18" s="801">
        <v>21.424905980401601</v>
      </c>
      <c r="G18" s="801">
        <v>78.575094019598396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2385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02" t="s">
        <v>28</v>
      </c>
      <c r="B29" s="802" t="s">
        <v>29</v>
      </c>
      <c r="C29" s="802" t="s">
        <v>18</v>
      </c>
      <c r="D29" s="802">
        <v>210.17477748957401</v>
      </c>
      <c r="E29" s="802">
        <v>1975.0195785072201</v>
      </c>
      <c r="F29" s="802">
        <v>9.6181274179477203</v>
      </c>
      <c r="G29" s="802">
        <v>90.381872582052296</v>
      </c>
    </row>
    <row r="30" spans="1:7" x14ac:dyDescent="0.25">
      <c r="A30" s="802" t="s">
        <v>28</v>
      </c>
      <c r="B30" s="802" t="s">
        <v>29</v>
      </c>
      <c r="C30" s="802" t="s">
        <v>19</v>
      </c>
      <c r="D30" s="802">
        <v>8657.4418274677992</v>
      </c>
      <c r="E30" s="802">
        <v>20973.523195715599</v>
      </c>
      <c r="F30" s="802">
        <v>29.217549346415801</v>
      </c>
      <c r="G30" s="802">
        <v>70.782450653584206</v>
      </c>
    </row>
    <row r="31" spans="1:7" x14ac:dyDescent="0.25">
      <c r="A31" s="802" t="s">
        <v>30</v>
      </c>
      <c r="B31" s="802" t="s">
        <v>31</v>
      </c>
      <c r="C31" s="802" t="s">
        <v>18</v>
      </c>
      <c r="D31" s="802">
        <v>159.647853847585</v>
      </c>
      <c r="E31" s="802">
        <v>934.97552439381298</v>
      </c>
      <c r="F31" s="802">
        <v>14.5847290511986</v>
      </c>
      <c r="G31" s="802">
        <v>85.415270948801407</v>
      </c>
    </row>
    <row r="32" spans="1:7" x14ac:dyDescent="0.25">
      <c r="A32" s="802" t="s">
        <v>30</v>
      </c>
      <c r="B32" s="802" t="s">
        <v>31</v>
      </c>
      <c r="C32" s="802" t="s">
        <v>19</v>
      </c>
      <c r="D32" s="802">
        <v>2835.1232467381401</v>
      </c>
      <c r="E32" s="802">
        <v>4601.5016093130898</v>
      </c>
      <c r="F32" s="802">
        <v>38.123790047459202</v>
      </c>
      <c r="G32" s="802">
        <v>61.876209952540798</v>
      </c>
    </row>
    <row r="33" spans="1:7" x14ac:dyDescent="0.25">
      <c r="A33" s="802" t="s">
        <v>32</v>
      </c>
      <c r="B33" s="802" t="s">
        <v>33</v>
      </c>
      <c r="C33" s="802" t="s">
        <v>18</v>
      </c>
      <c r="D33" s="802">
        <v>693.43147402380498</v>
      </c>
      <c r="E33" s="802">
        <v>2729.2953835726698</v>
      </c>
      <c r="F33" s="802">
        <v>20.259620556188601</v>
      </c>
      <c r="G33" s="802">
        <v>79.740379443811406</v>
      </c>
    </row>
    <row r="34" spans="1:7" x14ac:dyDescent="0.25">
      <c r="A34" s="802" t="s">
        <v>32</v>
      </c>
      <c r="B34" s="802" t="s">
        <v>33</v>
      </c>
      <c r="C34" s="802" t="s">
        <v>19</v>
      </c>
      <c r="D34" s="802">
        <v>1462.43938633941</v>
      </c>
      <c r="E34" s="802">
        <v>3038.8558980407602</v>
      </c>
      <c r="F34" s="802">
        <v>32.489301277660701</v>
      </c>
      <c r="G34" s="802">
        <v>67.510698722339299</v>
      </c>
    </row>
    <row r="35" spans="1:7" x14ac:dyDescent="0.25">
      <c r="A35" s="802" t="s">
        <v>34</v>
      </c>
      <c r="B35" s="802" t="s">
        <v>35</v>
      </c>
      <c r="C35" s="802" t="s">
        <v>18</v>
      </c>
      <c r="D35" s="802">
        <v>1917.73449516904</v>
      </c>
      <c r="E35" s="802">
        <v>8254.5942993439203</v>
      </c>
      <c r="F35" s="802">
        <v>18.852462734034699</v>
      </c>
      <c r="G35" s="802">
        <v>81.147537265965298</v>
      </c>
    </row>
    <row r="36" spans="1:7" x14ac:dyDescent="0.25">
      <c r="A36" s="802" t="s">
        <v>34</v>
      </c>
      <c r="B36" s="802" t="s">
        <v>35</v>
      </c>
      <c r="C36" s="802" t="s">
        <v>19</v>
      </c>
      <c r="D36" s="802">
        <v>3634.2105075037098</v>
      </c>
      <c r="E36" s="802">
        <v>19413.977292043299</v>
      </c>
      <c r="F36" s="802">
        <v>15.767879622948699</v>
      </c>
      <c r="G36" s="802">
        <v>84.232120377051302</v>
      </c>
    </row>
    <row r="37" spans="1:7" x14ac:dyDescent="0.25">
      <c r="A37" s="802" t="s">
        <v>36</v>
      </c>
      <c r="B37" s="802" t="s">
        <v>37</v>
      </c>
      <c r="C37" s="802" t="s">
        <v>18</v>
      </c>
      <c r="D37" s="802">
        <v>742.709375176869</v>
      </c>
      <c r="E37" s="802">
        <v>11774.7329110795</v>
      </c>
      <c r="F37" s="802">
        <v>5.9333956425933199</v>
      </c>
      <c r="G37" s="802">
        <v>94.066604357406703</v>
      </c>
    </row>
    <row r="38" spans="1:7" x14ac:dyDescent="0.25">
      <c r="A38" s="802" t="s">
        <v>36</v>
      </c>
      <c r="B38" s="802" t="s">
        <v>37</v>
      </c>
      <c r="C38" s="802" t="s">
        <v>19</v>
      </c>
      <c r="D38" s="802">
        <v>3363.6206675460298</v>
      </c>
      <c r="E38" s="802">
        <v>17384.441657874399</v>
      </c>
      <c r="F38" s="802">
        <v>16.2117339672001</v>
      </c>
      <c r="G38" s="802">
        <v>83.788266032799896</v>
      </c>
    </row>
    <row r="39" spans="1:7" x14ac:dyDescent="0.25">
      <c r="A39" s="802" t="s">
        <v>38</v>
      </c>
      <c r="B39" s="802" t="s">
        <v>39</v>
      </c>
      <c r="C39" s="802" t="s">
        <v>18</v>
      </c>
      <c r="D39" s="802">
        <v>736.22391186227298</v>
      </c>
      <c r="E39" s="802">
        <v>2236.5614271170298</v>
      </c>
      <c r="F39" s="802">
        <v>24.765458245803</v>
      </c>
      <c r="G39" s="802">
        <v>75.234541754196997</v>
      </c>
    </row>
    <row r="40" spans="1:7" x14ac:dyDescent="0.25">
      <c r="A40" s="802" t="s">
        <v>38</v>
      </c>
      <c r="B40" s="802" t="s">
        <v>39</v>
      </c>
      <c r="C40" s="802" t="s">
        <v>19</v>
      </c>
      <c r="D40" s="802">
        <v>2332.9726690187399</v>
      </c>
      <c r="E40" s="802">
        <v>8012.8966047845697</v>
      </c>
      <c r="F40" s="802">
        <v>22.549798448797802</v>
      </c>
      <c r="G40" s="802">
        <v>77.450201551202198</v>
      </c>
    </row>
    <row r="41" spans="1:7" x14ac:dyDescent="0.25">
      <c r="A41" s="802" t="s">
        <v>40</v>
      </c>
      <c r="B41" s="802" t="s">
        <v>41</v>
      </c>
      <c r="C41" s="802" t="s">
        <v>18</v>
      </c>
      <c r="D41" s="802">
        <v>2971.81949878044</v>
      </c>
      <c r="E41" s="802">
        <v>15059.2316224845</v>
      </c>
      <c r="F41" s="802">
        <v>16.481676408069401</v>
      </c>
      <c r="G41" s="802">
        <v>83.518323591930596</v>
      </c>
    </row>
    <row r="42" spans="1:7" x14ac:dyDescent="0.25">
      <c r="A42" s="802" t="s">
        <v>40</v>
      </c>
      <c r="B42" s="802" t="s">
        <v>41</v>
      </c>
      <c r="C42" s="802" t="s">
        <v>19</v>
      </c>
      <c r="D42" s="802">
        <v>8290.6278040574398</v>
      </c>
      <c r="E42" s="802">
        <v>33644.764093635698</v>
      </c>
      <c r="F42" s="802">
        <v>19.7700019694188</v>
      </c>
      <c r="G42" s="802">
        <v>80.2299980305812</v>
      </c>
    </row>
    <row r="43" spans="1:7" x14ac:dyDescent="0.25">
      <c r="A43" s="802" t="s">
        <v>42</v>
      </c>
      <c r="B43" s="802" t="s">
        <v>43</v>
      </c>
      <c r="C43" s="802" t="s">
        <v>18</v>
      </c>
      <c r="D43" s="802">
        <v>5543.9768885971898</v>
      </c>
      <c r="E43" s="802">
        <v>16709.231291030799</v>
      </c>
      <c r="F43" s="802">
        <v>24.9131578864773</v>
      </c>
      <c r="G43" s="802">
        <v>75.086842113522707</v>
      </c>
    </row>
    <row r="44" spans="1:7" x14ac:dyDescent="0.25">
      <c r="A44" s="802" t="s">
        <v>42</v>
      </c>
      <c r="B44" s="802" t="s">
        <v>43</v>
      </c>
      <c r="C44" s="802" t="s">
        <v>19</v>
      </c>
      <c r="D44" s="802">
        <v>10113.578844375999</v>
      </c>
      <c r="E44" s="802">
        <v>40391.546024278097</v>
      </c>
      <c r="F44" s="802">
        <v>20.024856627278599</v>
      </c>
      <c r="G44" s="802">
        <v>79.975143372721405</v>
      </c>
    </row>
    <row r="45" spans="1:7" x14ac:dyDescent="0.25">
      <c r="A45" s="802" t="s">
        <v>44</v>
      </c>
      <c r="B45" s="802" t="s">
        <v>45</v>
      </c>
      <c r="C45" s="802" t="s">
        <v>18</v>
      </c>
      <c r="D45" s="802">
        <v>508.46083488710099</v>
      </c>
      <c r="E45" s="802">
        <v>2556.6428798031602</v>
      </c>
      <c r="F45" s="802">
        <v>16.588699183332</v>
      </c>
      <c r="G45" s="802">
        <v>83.411300816668003</v>
      </c>
    </row>
    <row r="46" spans="1:7" x14ac:dyDescent="0.25">
      <c r="A46" s="802" t="s">
        <v>44</v>
      </c>
      <c r="B46" s="802" t="s">
        <v>45</v>
      </c>
      <c r="C46" s="802" t="s">
        <v>19</v>
      </c>
      <c r="D46" s="802">
        <v>4690.9170965255198</v>
      </c>
      <c r="E46" s="802">
        <v>15216.525935216599</v>
      </c>
      <c r="F46" s="802">
        <v>23.5636344107374</v>
      </c>
      <c r="G46" s="802">
        <v>76.436365589262607</v>
      </c>
    </row>
    <row r="47" spans="1:7" x14ac:dyDescent="0.25">
      <c r="A47" s="802" t="s">
        <v>46</v>
      </c>
      <c r="B47" s="802" t="s">
        <v>47</v>
      </c>
      <c r="C47" s="802" t="s">
        <v>18</v>
      </c>
      <c r="D47" s="802">
        <v>3198.8641003996299</v>
      </c>
      <c r="E47" s="802">
        <v>5031.8111980364502</v>
      </c>
      <c r="F47" s="802">
        <v>38.865147565807298</v>
      </c>
      <c r="G47" s="802">
        <v>61.134852434192702</v>
      </c>
    </row>
    <row r="48" spans="1:7" x14ac:dyDescent="0.25">
      <c r="A48" s="802" t="s">
        <v>46</v>
      </c>
      <c r="B48" s="802" t="s">
        <v>47</v>
      </c>
      <c r="C48" s="802" t="s">
        <v>19</v>
      </c>
      <c r="D48" s="802">
        <v>10570.7045863193</v>
      </c>
      <c r="E48" s="802">
        <v>30708.327137343302</v>
      </c>
      <c r="F48" s="802">
        <v>25.607927669145901</v>
      </c>
      <c r="G48" s="802">
        <v>74.392072330854106</v>
      </c>
    </row>
    <row r="49" spans="1:7" x14ac:dyDescent="0.25">
      <c r="A49" s="802" t="s">
        <v>48</v>
      </c>
      <c r="B49" s="802" t="s">
        <v>49</v>
      </c>
      <c r="C49" s="802" t="s">
        <v>18</v>
      </c>
      <c r="D49" s="802">
        <v>2863.0744089940999</v>
      </c>
      <c r="E49" s="802">
        <v>21906.004298119798</v>
      </c>
      <c r="F49" s="802">
        <v>11.559067024046399</v>
      </c>
      <c r="G49" s="802">
        <v>88.440932975953601</v>
      </c>
    </row>
    <row r="50" spans="1:7" x14ac:dyDescent="0.25">
      <c r="A50" s="802" t="s">
        <v>48</v>
      </c>
      <c r="B50" s="802" t="s">
        <v>49</v>
      </c>
      <c r="C50" s="802" t="s">
        <v>19</v>
      </c>
      <c r="D50" s="802">
        <v>9531.4963262442398</v>
      </c>
      <c r="E50" s="802">
        <v>52534.017060114602</v>
      </c>
      <c r="F50" s="802">
        <v>15.357153765748301</v>
      </c>
      <c r="G50" s="802">
        <v>84.642846234251707</v>
      </c>
    </row>
    <row r="51" spans="1:7" x14ac:dyDescent="0.25">
      <c r="A51" s="802" t="s">
        <v>50</v>
      </c>
      <c r="B51" s="802" t="s">
        <v>51</v>
      </c>
      <c r="C51" s="802" t="s">
        <v>18</v>
      </c>
      <c r="D51" s="802">
        <v>567.68572693039903</v>
      </c>
      <c r="E51" s="802">
        <v>2053.6956113869201</v>
      </c>
      <c r="F51" s="802">
        <v>21.655976512551199</v>
      </c>
      <c r="G51" s="802">
        <v>78.344023487448794</v>
      </c>
    </row>
    <row r="52" spans="1:7" x14ac:dyDescent="0.25">
      <c r="A52" s="802" t="s">
        <v>50</v>
      </c>
      <c r="B52" s="802" t="s">
        <v>51</v>
      </c>
      <c r="C52" s="802" t="s">
        <v>19</v>
      </c>
      <c r="D52" s="802">
        <v>2055.5258798443601</v>
      </c>
      <c r="E52" s="802">
        <v>4161.7671307379396</v>
      </c>
      <c r="F52" s="802">
        <v>33.061428443949801</v>
      </c>
      <c r="G52" s="802">
        <v>66.938571556050206</v>
      </c>
    </row>
    <row r="53" spans="1:7" x14ac:dyDescent="0.25">
      <c r="A53" s="802" t="s">
        <v>52</v>
      </c>
      <c r="B53" s="802" t="s">
        <v>53</v>
      </c>
      <c r="C53" s="802" t="s">
        <v>18</v>
      </c>
      <c r="D53" s="802">
        <v>85.3302831481314</v>
      </c>
      <c r="E53" s="802">
        <v>85.3302831481314</v>
      </c>
      <c r="F53" s="802">
        <v>50</v>
      </c>
      <c r="G53" s="802">
        <v>50</v>
      </c>
    </row>
    <row r="54" spans="1:7" x14ac:dyDescent="0.25">
      <c r="A54" s="802" t="s">
        <v>52</v>
      </c>
      <c r="B54" s="802" t="s">
        <v>53</v>
      </c>
      <c r="C54" s="802" t="s">
        <v>19</v>
      </c>
      <c r="D54" s="802">
        <v>2065.2247264007101</v>
      </c>
      <c r="E54" s="802">
        <v>3179.4975999275098</v>
      </c>
      <c r="F54" s="802">
        <v>39.377198598930399</v>
      </c>
      <c r="G54" s="802">
        <v>60.622801401069601</v>
      </c>
    </row>
    <row r="55" spans="1:7" x14ac:dyDescent="0.25">
      <c r="A55" s="802" t="s">
        <v>54</v>
      </c>
      <c r="B55" s="802" t="s">
        <v>55</v>
      </c>
      <c r="C55" s="802" t="s">
        <v>18</v>
      </c>
      <c r="D55" s="802">
        <v>392.185803207753</v>
      </c>
      <c r="E55" s="802">
        <v>967.58928217910204</v>
      </c>
      <c r="F55" s="802">
        <v>28.841961249508898</v>
      </c>
      <c r="G55" s="802">
        <v>71.158038750491102</v>
      </c>
    </row>
    <row r="56" spans="1:7" x14ac:dyDescent="0.25">
      <c r="A56" s="802" t="s">
        <v>54</v>
      </c>
      <c r="B56" s="802" t="s">
        <v>55</v>
      </c>
      <c r="C56" s="802" t="s">
        <v>19</v>
      </c>
      <c r="D56" s="802">
        <v>1223.54596642756</v>
      </c>
      <c r="E56" s="802">
        <v>2561.6054207747302</v>
      </c>
      <c r="F56" s="802">
        <v>32.324888525315203</v>
      </c>
      <c r="G56" s="802">
        <v>67.675111474684797</v>
      </c>
    </row>
    <row r="57" spans="1:7" x14ac:dyDescent="0.25">
      <c r="A57" s="802" t="s">
        <v>56</v>
      </c>
      <c r="B57" s="802" t="s">
        <v>57</v>
      </c>
      <c r="C57" s="802" t="s">
        <v>18</v>
      </c>
      <c r="D57" s="802">
        <v>240.160319598417</v>
      </c>
      <c r="E57" s="802">
        <v>734.55068157164703</v>
      </c>
      <c r="F57" s="802">
        <v>24.639130912662601</v>
      </c>
      <c r="G57" s="802">
        <v>75.360869087337406</v>
      </c>
    </row>
    <row r="58" spans="1:7" x14ac:dyDescent="0.25">
      <c r="A58" s="802" t="s">
        <v>56</v>
      </c>
      <c r="B58" s="802" t="s">
        <v>57</v>
      </c>
      <c r="C58" s="802" t="s">
        <v>19</v>
      </c>
      <c r="D58" s="802">
        <v>862.651006303332</v>
      </c>
      <c r="E58" s="802">
        <v>2845.3968315545198</v>
      </c>
      <c r="F58" s="802">
        <v>23.264290106939001</v>
      </c>
      <c r="G58" s="802">
        <v>76.735709893060999</v>
      </c>
    </row>
    <row r="59" spans="1:7" x14ac:dyDescent="0.25">
      <c r="A59" s="802" t="s">
        <v>58</v>
      </c>
      <c r="B59" s="802" t="s">
        <v>59</v>
      </c>
      <c r="C59" s="802" t="s">
        <v>18</v>
      </c>
      <c r="D59" s="802">
        <v>371.97173666068102</v>
      </c>
      <c r="E59" s="802">
        <v>1580.2058499305199</v>
      </c>
      <c r="F59" s="802">
        <v>19.0541956436556</v>
      </c>
      <c r="G59" s="802">
        <v>80.945804356344397</v>
      </c>
    </row>
    <row r="60" spans="1:7" x14ac:dyDescent="0.25">
      <c r="A60" s="802" t="s">
        <v>58</v>
      </c>
      <c r="B60" s="802" t="s">
        <v>59</v>
      </c>
      <c r="C60" s="802" t="s">
        <v>19</v>
      </c>
      <c r="D60" s="802">
        <v>2647.3467100708199</v>
      </c>
      <c r="E60" s="802">
        <v>9453.3068205416403</v>
      </c>
      <c r="F60" s="802">
        <v>21.877716797472999</v>
      </c>
      <c r="G60" s="802">
        <v>78.122283202527001</v>
      </c>
    </row>
    <row r="61" spans="1:7" x14ac:dyDescent="0.25">
      <c r="A61" s="802" t="s">
        <v>60</v>
      </c>
      <c r="B61" s="802" t="s">
        <v>61</v>
      </c>
      <c r="C61" s="802" t="s">
        <v>18</v>
      </c>
      <c r="D61" s="802">
        <v>71.572572582304005</v>
      </c>
      <c r="E61" s="802">
        <v>154.69792464692</v>
      </c>
      <c r="F61" s="802">
        <v>31.631420560232101</v>
      </c>
      <c r="G61" s="802">
        <v>68.368579439767899</v>
      </c>
    </row>
    <row r="62" spans="1:7" x14ac:dyDescent="0.25">
      <c r="A62" s="802" t="s">
        <v>60</v>
      </c>
      <c r="B62" s="802" t="s">
        <v>61</v>
      </c>
      <c r="C62" s="802" t="s">
        <v>19</v>
      </c>
      <c r="D62" s="802">
        <v>178.324575221332</v>
      </c>
      <c r="E62" s="802">
        <v>389.67724419801903</v>
      </c>
      <c r="F62" s="802">
        <v>31.395071129107901</v>
      </c>
      <c r="G62" s="802">
        <v>68.604928870892095</v>
      </c>
    </row>
    <row r="63" spans="1:7" x14ac:dyDescent="0.25">
      <c r="A63" s="802" t="s">
        <v>62</v>
      </c>
      <c r="B63" s="802" t="s">
        <v>63</v>
      </c>
      <c r="C63" s="802" t="s">
        <v>18</v>
      </c>
      <c r="D63" s="802">
        <v>739.81428144372705</v>
      </c>
      <c r="E63" s="802">
        <v>8778.6748246949392</v>
      </c>
      <c r="F63" s="802">
        <v>7.7723919541664097</v>
      </c>
      <c r="G63" s="802">
        <v>92.227608045833605</v>
      </c>
    </row>
    <row r="64" spans="1:7" x14ac:dyDescent="0.25">
      <c r="A64" s="802" t="s">
        <v>62</v>
      </c>
      <c r="B64" s="802" t="s">
        <v>63</v>
      </c>
      <c r="C64" s="802" t="s">
        <v>19</v>
      </c>
      <c r="D64" s="802">
        <v>3651.1813355866202</v>
      </c>
      <c r="E64" s="802">
        <v>15177.487252967199</v>
      </c>
      <c r="F64" s="802">
        <v>19.391606572788799</v>
      </c>
      <c r="G64" s="802">
        <v>80.608393427211197</v>
      </c>
    </row>
    <row r="65" spans="1:7" x14ac:dyDescent="0.25">
      <c r="A65" s="802" t="s">
        <v>64</v>
      </c>
      <c r="B65" s="802" t="s">
        <v>65</v>
      </c>
      <c r="C65" s="802" t="s">
        <v>18</v>
      </c>
      <c r="D65" s="802">
        <v>2581.8685002021398</v>
      </c>
      <c r="E65" s="802">
        <v>22462.211828288298</v>
      </c>
      <c r="F65" s="802">
        <v>10.309296513735299</v>
      </c>
      <c r="G65" s="802">
        <v>89.690703486264695</v>
      </c>
    </row>
    <row r="66" spans="1:7" x14ac:dyDescent="0.25">
      <c r="A66" s="802" t="s">
        <v>64</v>
      </c>
      <c r="B66" s="802" t="s">
        <v>65</v>
      </c>
      <c r="C66" s="802" t="s">
        <v>19</v>
      </c>
      <c r="D66" s="802">
        <v>5169.8480342459197</v>
      </c>
      <c r="E66" s="802">
        <v>21945.61814029</v>
      </c>
      <c r="F66" s="802">
        <v>19.066048877673001</v>
      </c>
      <c r="G66" s="802">
        <v>80.933951122327002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2386</v>
      </c>
    </row>
    <row r="11" spans="1:7" x14ac:dyDescent="0.25">
      <c r="A11" t="s">
        <v>2387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2388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03" t="s">
        <v>16</v>
      </c>
      <c r="B17" s="803" t="s">
        <v>17</v>
      </c>
      <c r="C17" s="803" t="s">
        <v>18</v>
      </c>
      <c r="D17" s="803">
        <v>35239.248255970102</v>
      </c>
      <c r="E17" s="803">
        <v>115342.515286366</v>
      </c>
      <c r="F17" s="803">
        <v>23.402069033454001</v>
      </c>
      <c r="G17" s="803">
        <v>76.597930966546002</v>
      </c>
    </row>
    <row r="18" spans="1:7" x14ac:dyDescent="0.25">
      <c r="A18" s="803" t="s">
        <v>16</v>
      </c>
      <c r="B18" s="803" t="s">
        <v>17</v>
      </c>
      <c r="C18" s="803" t="s">
        <v>19</v>
      </c>
      <c r="D18" s="803">
        <v>129571.686526969</v>
      </c>
      <c r="E18" s="803">
        <v>259399.82761862001</v>
      </c>
      <c r="F18" s="803">
        <v>33.311356182877603</v>
      </c>
      <c r="G18" s="803">
        <v>66.688643817122397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2389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04" t="s">
        <v>28</v>
      </c>
      <c r="B29" s="804" t="s">
        <v>29</v>
      </c>
      <c r="C29" s="804" t="s">
        <v>18</v>
      </c>
      <c r="D29" s="804">
        <v>737.71267851484197</v>
      </c>
      <c r="E29" s="804">
        <v>1447.4816774819501</v>
      </c>
      <c r="F29" s="804">
        <v>33.759591062934497</v>
      </c>
      <c r="G29" s="804">
        <v>66.240408937065496</v>
      </c>
    </row>
    <row r="30" spans="1:7" x14ac:dyDescent="0.25">
      <c r="A30" s="804" t="s">
        <v>28</v>
      </c>
      <c r="B30" s="804" t="s">
        <v>29</v>
      </c>
      <c r="C30" s="804" t="s">
        <v>19</v>
      </c>
      <c r="D30" s="804">
        <v>10189.2856553497</v>
      </c>
      <c r="E30" s="804">
        <v>19441.679367833702</v>
      </c>
      <c r="F30" s="804">
        <v>34.387289267756003</v>
      </c>
      <c r="G30" s="804">
        <v>65.612710732243997</v>
      </c>
    </row>
    <row r="31" spans="1:7" x14ac:dyDescent="0.25">
      <c r="A31" s="804" t="s">
        <v>30</v>
      </c>
      <c r="B31" s="804" t="s">
        <v>31</v>
      </c>
      <c r="C31" s="804" t="s">
        <v>18</v>
      </c>
      <c r="D31" s="804">
        <v>418.31711258731099</v>
      </c>
      <c r="E31" s="804">
        <v>676.30626565408704</v>
      </c>
      <c r="F31" s="804">
        <v>38.2156201760803</v>
      </c>
      <c r="G31" s="804">
        <v>61.7843798239197</v>
      </c>
    </row>
    <row r="32" spans="1:7" x14ac:dyDescent="0.25">
      <c r="A32" s="804" t="s">
        <v>30</v>
      </c>
      <c r="B32" s="804" t="s">
        <v>31</v>
      </c>
      <c r="C32" s="804" t="s">
        <v>19</v>
      </c>
      <c r="D32" s="804">
        <v>3614.8079776460399</v>
      </c>
      <c r="E32" s="804">
        <v>3821.81687840519</v>
      </c>
      <c r="F32" s="804">
        <v>48.608179753811903</v>
      </c>
      <c r="G32" s="804">
        <v>51.391820246188097</v>
      </c>
    </row>
    <row r="33" spans="1:7" x14ac:dyDescent="0.25">
      <c r="A33" s="804" t="s">
        <v>32</v>
      </c>
      <c r="B33" s="804" t="s">
        <v>33</v>
      </c>
      <c r="C33" s="804" t="s">
        <v>18</v>
      </c>
      <c r="D33" s="804">
        <v>737.80738554176799</v>
      </c>
      <c r="E33" s="804">
        <v>2684.9194720547098</v>
      </c>
      <c r="F33" s="804">
        <v>21.556128088464401</v>
      </c>
      <c r="G33" s="804">
        <v>78.443871911535595</v>
      </c>
    </row>
    <row r="34" spans="1:7" x14ac:dyDescent="0.25">
      <c r="A34" s="804" t="s">
        <v>32</v>
      </c>
      <c r="B34" s="804" t="s">
        <v>33</v>
      </c>
      <c r="C34" s="804" t="s">
        <v>19</v>
      </c>
      <c r="D34" s="804">
        <v>1668.9022534410899</v>
      </c>
      <c r="E34" s="804">
        <v>2832.3930309390798</v>
      </c>
      <c r="F34" s="804">
        <v>37.076044738329003</v>
      </c>
      <c r="G34" s="804">
        <v>62.923955261670997</v>
      </c>
    </row>
    <row r="35" spans="1:7" x14ac:dyDescent="0.25">
      <c r="A35" s="804" t="s">
        <v>34</v>
      </c>
      <c r="B35" s="804" t="s">
        <v>35</v>
      </c>
      <c r="C35" s="804" t="s">
        <v>18</v>
      </c>
      <c r="D35" s="804">
        <v>2870.4907125515001</v>
      </c>
      <c r="E35" s="804">
        <v>7301.8380819614504</v>
      </c>
      <c r="F35" s="804">
        <v>28.2186190648878</v>
      </c>
      <c r="G35" s="804">
        <v>71.781380935112196</v>
      </c>
    </row>
    <row r="36" spans="1:7" x14ac:dyDescent="0.25">
      <c r="A36" s="804" t="s">
        <v>34</v>
      </c>
      <c r="B36" s="804" t="s">
        <v>35</v>
      </c>
      <c r="C36" s="804" t="s">
        <v>19</v>
      </c>
      <c r="D36" s="804">
        <v>6940.97508298297</v>
      </c>
      <c r="E36" s="804">
        <v>16107.212716563999</v>
      </c>
      <c r="F36" s="804">
        <v>30.115057822981601</v>
      </c>
      <c r="G36" s="804">
        <v>69.884942177018402</v>
      </c>
    </row>
    <row r="37" spans="1:7" x14ac:dyDescent="0.25">
      <c r="A37" s="804" t="s">
        <v>36</v>
      </c>
      <c r="B37" s="804" t="s">
        <v>37</v>
      </c>
      <c r="C37" s="804" t="s">
        <v>18</v>
      </c>
      <c r="D37" s="804">
        <v>1790.11669954224</v>
      </c>
      <c r="E37" s="804">
        <v>10727.3255867141</v>
      </c>
      <c r="F37" s="804">
        <v>14.300978255819199</v>
      </c>
      <c r="G37" s="804">
        <v>85.699021744180797</v>
      </c>
    </row>
    <row r="38" spans="1:7" x14ac:dyDescent="0.25">
      <c r="A38" s="804" t="s">
        <v>36</v>
      </c>
      <c r="B38" s="804" t="s">
        <v>37</v>
      </c>
      <c r="C38" s="804" t="s">
        <v>19</v>
      </c>
      <c r="D38" s="804">
        <v>4604.2462805155501</v>
      </c>
      <c r="E38" s="804">
        <v>16143.816044904899</v>
      </c>
      <c r="F38" s="804">
        <v>22.191210958887702</v>
      </c>
      <c r="G38" s="804">
        <v>77.808789041112306</v>
      </c>
    </row>
    <row r="39" spans="1:7" x14ac:dyDescent="0.25">
      <c r="A39" s="804" t="s">
        <v>38</v>
      </c>
      <c r="B39" s="804" t="s">
        <v>39</v>
      </c>
      <c r="C39" s="804" t="s">
        <v>18</v>
      </c>
      <c r="D39" s="804">
        <v>1220.0062229661901</v>
      </c>
      <c r="E39" s="804">
        <v>1752.7791160131201</v>
      </c>
      <c r="F39" s="804">
        <v>41.039163069374901</v>
      </c>
      <c r="G39" s="804">
        <v>58.960836930625099</v>
      </c>
    </row>
    <row r="40" spans="1:7" x14ac:dyDescent="0.25">
      <c r="A40" s="804" t="s">
        <v>38</v>
      </c>
      <c r="B40" s="804" t="s">
        <v>39</v>
      </c>
      <c r="C40" s="804" t="s">
        <v>19</v>
      </c>
      <c r="D40" s="804">
        <v>2614.6710971676098</v>
      </c>
      <c r="E40" s="804">
        <v>7731.1981766357003</v>
      </c>
      <c r="F40" s="804">
        <v>25.272609076824502</v>
      </c>
      <c r="G40" s="804">
        <v>74.727390923175506</v>
      </c>
    </row>
    <row r="41" spans="1:7" x14ac:dyDescent="0.25">
      <c r="A41" s="804" t="s">
        <v>40</v>
      </c>
      <c r="B41" s="804" t="s">
        <v>41</v>
      </c>
      <c r="C41" s="804" t="s">
        <v>18</v>
      </c>
      <c r="D41" s="804">
        <v>4789.8346932262302</v>
      </c>
      <c r="E41" s="804">
        <v>13241.216428038701</v>
      </c>
      <c r="F41" s="804">
        <v>26.564367551358899</v>
      </c>
      <c r="G41" s="804">
        <v>73.435632448641101</v>
      </c>
    </row>
    <row r="42" spans="1:7" x14ac:dyDescent="0.25">
      <c r="A42" s="804" t="s">
        <v>40</v>
      </c>
      <c r="B42" s="804" t="s">
        <v>41</v>
      </c>
      <c r="C42" s="804" t="s">
        <v>19</v>
      </c>
      <c r="D42" s="804">
        <v>13590.116771519801</v>
      </c>
      <c r="E42" s="804">
        <v>28345.275126173401</v>
      </c>
      <c r="F42" s="804">
        <v>32.407272608002998</v>
      </c>
      <c r="G42" s="804">
        <v>67.592727391997002</v>
      </c>
    </row>
    <row r="43" spans="1:7" x14ac:dyDescent="0.25">
      <c r="A43" s="804" t="s">
        <v>42</v>
      </c>
      <c r="B43" s="804" t="s">
        <v>43</v>
      </c>
      <c r="C43" s="804" t="s">
        <v>18</v>
      </c>
      <c r="D43" s="804">
        <v>4440.1330932918099</v>
      </c>
      <c r="E43" s="804">
        <v>17813.075086336201</v>
      </c>
      <c r="F43" s="804">
        <v>19.9527774038289</v>
      </c>
      <c r="G43" s="804">
        <v>80.047222596171096</v>
      </c>
    </row>
    <row r="44" spans="1:7" x14ac:dyDescent="0.25">
      <c r="A44" s="804" t="s">
        <v>42</v>
      </c>
      <c r="B44" s="804" t="s">
        <v>43</v>
      </c>
      <c r="C44" s="804" t="s">
        <v>19</v>
      </c>
      <c r="D44" s="804">
        <v>14333.285526473999</v>
      </c>
      <c r="E44" s="804">
        <v>36171.839342180101</v>
      </c>
      <c r="F44" s="804">
        <v>28.379863555925802</v>
      </c>
      <c r="G44" s="804">
        <v>71.620136444074205</v>
      </c>
    </row>
    <row r="45" spans="1:7" x14ac:dyDescent="0.25">
      <c r="A45" s="804" t="s">
        <v>44</v>
      </c>
      <c r="B45" s="804" t="s">
        <v>45</v>
      </c>
      <c r="C45" s="804" t="s">
        <v>18</v>
      </c>
      <c r="D45" s="804">
        <v>1161.3919895270401</v>
      </c>
      <c r="E45" s="804">
        <v>1903.7117251632301</v>
      </c>
      <c r="F45" s="804">
        <v>37.890789272832102</v>
      </c>
      <c r="G45" s="804">
        <v>62.109210727167898</v>
      </c>
    </row>
    <row r="46" spans="1:7" x14ac:dyDescent="0.25">
      <c r="A46" s="804" t="s">
        <v>44</v>
      </c>
      <c r="B46" s="804" t="s">
        <v>45</v>
      </c>
      <c r="C46" s="804" t="s">
        <v>19</v>
      </c>
      <c r="D46" s="804">
        <v>8186.4555328616798</v>
      </c>
      <c r="E46" s="804">
        <v>11720.9874988804</v>
      </c>
      <c r="F46" s="804">
        <v>41.122586762189897</v>
      </c>
      <c r="G46" s="804">
        <v>58.877413237810103</v>
      </c>
    </row>
    <row r="47" spans="1:7" x14ac:dyDescent="0.25">
      <c r="A47" s="804" t="s">
        <v>46</v>
      </c>
      <c r="B47" s="804" t="s">
        <v>47</v>
      </c>
      <c r="C47" s="804" t="s">
        <v>18</v>
      </c>
      <c r="D47" s="804">
        <v>4909.2801358257102</v>
      </c>
      <c r="E47" s="804">
        <v>3321.3951626103699</v>
      </c>
      <c r="F47" s="804">
        <v>59.646140296149497</v>
      </c>
      <c r="G47" s="804">
        <v>40.353859703850503</v>
      </c>
    </row>
    <row r="48" spans="1:7" x14ac:dyDescent="0.25">
      <c r="A48" s="804" t="s">
        <v>46</v>
      </c>
      <c r="B48" s="804" t="s">
        <v>47</v>
      </c>
      <c r="C48" s="804" t="s">
        <v>19</v>
      </c>
      <c r="D48" s="804">
        <v>17131.8775440233</v>
      </c>
      <c r="E48" s="804">
        <v>24147.154179639299</v>
      </c>
      <c r="F48" s="804">
        <v>41.502614835324998</v>
      </c>
      <c r="G48" s="804">
        <v>58.497385164675002</v>
      </c>
    </row>
    <row r="49" spans="1:7" x14ac:dyDescent="0.25">
      <c r="A49" s="804" t="s">
        <v>48</v>
      </c>
      <c r="B49" s="804" t="s">
        <v>49</v>
      </c>
      <c r="C49" s="804" t="s">
        <v>18</v>
      </c>
      <c r="D49" s="804">
        <v>3644.40107018857</v>
      </c>
      <c r="E49" s="804">
        <v>21124.677636925298</v>
      </c>
      <c r="F49" s="804">
        <v>14.713510798210899</v>
      </c>
      <c r="G49" s="804">
        <v>85.286489201789095</v>
      </c>
    </row>
    <row r="50" spans="1:7" x14ac:dyDescent="0.25">
      <c r="A50" s="804" t="s">
        <v>48</v>
      </c>
      <c r="B50" s="804" t="s">
        <v>49</v>
      </c>
      <c r="C50" s="804" t="s">
        <v>19</v>
      </c>
      <c r="D50" s="804">
        <v>20897.9012143933</v>
      </c>
      <c r="E50" s="804">
        <v>41167.6121719656</v>
      </c>
      <c r="F50" s="804">
        <v>33.670713531850602</v>
      </c>
      <c r="G50" s="804">
        <v>66.329286468149405</v>
      </c>
    </row>
    <row r="51" spans="1:7" x14ac:dyDescent="0.25">
      <c r="A51" s="804" t="s">
        <v>50</v>
      </c>
      <c r="B51" s="804" t="s">
        <v>51</v>
      </c>
      <c r="C51" s="804" t="s">
        <v>18</v>
      </c>
      <c r="D51" s="804">
        <v>705.77998989774505</v>
      </c>
      <c r="E51" s="804">
        <v>1915.6013484195701</v>
      </c>
      <c r="F51" s="804">
        <v>26.923972471353199</v>
      </c>
      <c r="G51" s="804">
        <v>73.076027528646804</v>
      </c>
    </row>
    <row r="52" spans="1:7" x14ac:dyDescent="0.25">
      <c r="A52" s="804" t="s">
        <v>50</v>
      </c>
      <c r="B52" s="804" t="s">
        <v>51</v>
      </c>
      <c r="C52" s="804" t="s">
        <v>19</v>
      </c>
      <c r="D52" s="804">
        <v>3044.8673264880999</v>
      </c>
      <c r="E52" s="804">
        <v>3172.4256840941998</v>
      </c>
      <c r="F52" s="804">
        <v>48.974164822303003</v>
      </c>
      <c r="G52" s="804">
        <v>51.025835177696997</v>
      </c>
    </row>
    <row r="53" spans="1:7" x14ac:dyDescent="0.25">
      <c r="A53" s="804" t="s">
        <v>52</v>
      </c>
      <c r="B53" s="804" t="s">
        <v>53</v>
      </c>
      <c r="C53" s="804" t="s">
        <v>18</v>
      </c>
      <c r="D53" s="804">
        <v>170.660566296263</v>
      </c>
      <c r="E53" s="804">
        <v>0</v>
      </c>
      <c r="F53" s="804">
        <v>100</v>
      </c>
      <c r="G53" s="804">
        <v>0</v>
      </c>
    </row>
    <row r="54" spans="1:7" x14ac:dyDescent="0.25">
      <c r="A54" s="804" t="s">
        <v>52</v>
      </c>
      <c r="B54" s="804" t="s">
        <v>53</v>
      </c>
      <c r="C54" s="804" t="s">
        <v>19</v>
      </c>
      <c r="D54" s="804">
        <v>3069.6337965775501</v>
      </c>
      <c r="E54" s="804">
        <v>2175.0885297506702</v>
      </c>
      <c r="F54" s="804">
        <v>58.528051736278897</v>
      </c>
      <c r="G54" s="804">
        <v>41.471948263721103</v>
      </c>
    </row>
    <row r="55" spans="1:7" x14ac:dyDescent="0.25">
      <c r="A55" s="804" t="s">
        <v>54</v>
      </c>
      <c r="B55" s="804" t="s">
        <v>55</v>
      </c>
      <c r="C55" s="804" t="s">
        <v>18</v>
      </c>
      <c r="D55" s="804">
        <v>469.17426705069698</v>
      </c>
      <c r="E55" s="804">
        <v>890.600818336158</v>
      </c>
      <c r="F55" s="804">
        <v>34.503814056662002</v>
      </c>
      <c r="G55" s="804">
        <v>65.496185943338006</v>
      </c>
    </row>
    <row r="56" spans="1:7" x14ac:dyDescent="0.25">
      <c r="A56" s="804" t="s">
        <v>54</v>
      </c>
      <c r="B56" s="804" t="s">
        <v>55</v>
      </c>
      <c r="C56" s="804" t="s">
        <v>19</v>
      </c>
      <c r="D56" s="804">
        <v>1363.5652327226101</v>
      </c>
      <c r="E56" s="804">
        <v>2421.5861544796799</v>
      </c>
      <c r="F56" s="804">
        <v>36.024060684411801</v>
      </c>
      <c r="G56" s="804">
        <v>63.975939315588199</v>
      </c>
    </row>
    <row r="57" spans="1:7" x14ac:dyDescent="0.25">
      <c r="A57" s="804" t="s">
        <v>56</v>
      </c>
      <c r="B57" s="804" t="s">
        <v>57</v>
      </c>
      <c r="C57" s="804" t="s">
        <v>18</v>
      </c>
      <c r="D57" s="804">
        <v>390.22670522119898</v>
      </c>
      <c r="E57" s="804">
        <v>584.484295948865</v>
      </c>
      <c r="F57" s="804">
        <v>40.0351185892806</v>
      </c>
      <c r="G57" s="804">
        <v>59.9648814107194</v>
      </c>
    </row>
    <row r="58" spans="1:7" x14ac:dyDescent="0.25">
      <c r="A58" s="804" t="s">
        <v>56</v>
      </c>
      <c r="B58" s="804" t="s">
        <v>57</v>
      </c>
      <c r="C58" s="804" t="s">
        <v>19</v>
      </c>
      <c r="D58" s="804">
        <v>1245.4223692279099</v>
      </c>
      <c r="E58" s="804">
        <v>2462.6254686299399</v>
      </c>
      <c r="F58" s="804">
        <v>33.587009221202301</v>
      </c>
      <c r="G58" s="804">
        <v>66.412990778797706</v>
      </c>
    </row>
    <row r="59" spans="1:7" x14ac:dyDescent="0.25">
      <c r="A59" s="804" t="s">
        <v>58</v>
      </c>
      <c r="B59" s="804" t="s">
        <v>59</v>
      </c>
      <c r="C59" s="804" t="s">
        <v>18</v>
      </c>
      <c r="D59" s="804">
        <v>605.01795339943305</v>
      </c>
      <c r="E59" s="804">
        <v>1347.1596331917699</v>
      </c>
      <c r="F59" s="804">
        <v>30.9919526561048</v>
      </c>
      <c r="G59" s="804">
        <v>69.0080473438952</v>
      </c>
    </row>
    <row r="60" spans="1:7" x14ac:dyDescent="0.25">
      <c r="A60" s="804" t="s">
        <v>58</v>
      </c>
      <c r="B60" s="804" t="s">
        <v>59</v>
      </c>
      <c r="C60" s="804" t="s">
        <v>19</v>
      </c>
      <c r="D60" s="804">
        <v>4968.8356769860302</v>
      </c>
      <c r="E60" s="804">
        <v>7131.8178536264304</v>
      </c>
      <c r="F60" s="804">
        <v>41.062539840644</v>
      </c>
      <c r="G60" s="804">
        <v>58.937460159356</v>
      </c>
    </row>
    <row r="61" spans="1:7" x14ac:dyDescent="0.25">
      <c r="A61" s="804" t="s">
        <v>60</v>
      </c>
      <c r="B61" s="804" t="s">
        <v>61</v>
      </c>
      <c r="C61" s="804" t="s">
        <v>18</v>
      </c>
      <c r="D61" s="804">
        <v>47.875167534384701</v>
      </c>
      <c r="E61" s="804">
        <v>178.39532969483901</v>
      </c>
      <c r="F61" s="804">
        <v>21.158378189218698</v>
      </c>
      <c r="G61" s="804">
        <v>78.841621810781305</v>
      </c>
    </row>
    <row r="62" spans="1:7" x14ac:dyDescent="0.25">
      <c r="A62" s="804" t="s">
        <v>60</v>
      </c>
      <c r="B62" s="804" t="s">
        <v>61</v>
      </c>
      <c r="C62" s="804" t="s">
        <v>19</v>
      </c>
      <c r="D62" s="804">
        <v>280.76810764325597</v>
      </c>
      <c r="E62" s="804">
        <v>287.23371177609499</v>
      </c>
      <c r="F62" s="804">
        <v>49.430846529730402</v>
      </c>
      <c r="G62" s="804">
        <v>50.569153470269598</v>
      </c>
    </row>
    <row r="63" spans="1:7" x14ac:dyDescent="0.25">
      <c r="A63" s="804" t="s">
        <v>62</v>
      </c>
      <c r="B63" s="804" t="s">
        <v>63</v>
      </c>
      <c r="C63" s="804" t="s">
        <v>18</v>
      </c>
      <c r="D63" s="804">
        <v>1715.29532865991</v>
      </c>
      <c r="E63" s="804">
        <v>7803.1937774787502</v>
      </c>
      <c r="F63" s="804">
        <v>18.0206680864265</v>
      </c>
      <c r="G63" s="804">
        <v>81.979331913573503</v>
      </c>
    </row>
    <row r="64" spans="1:7" x14ac:dyDescent="0.25">
      <c r="A64" s="804" t="s">
        <v>62</v>
      </c>
      <c r="B64" s="804" t="s">
        <v>63</v>
      </c>
      <c r="C64" s="804" t="s">
        <v>19</v>
      </c>
      <c r="D64" s="804">
        <v>4957.1626761387597</v>
      </c>
      <c r="E64" s="804">
        <v>13871.505912414999</v>
      </c>
      <c r="F64" s="804">
        <v>26.327738750217801</v>
      </c>
      <c r="G64" s="804">
        <v>73.672261249782196</v>
      </c>
    </row>
    <row r="65" spans="1:7" x14ac:dyDescent="0.25">
      <c r="A65" s="804" t="s">
        <v>64</v>
      </c>
      <c r="B65" s="804" t="s">
        <v>65</v>
      </c>
      <c r="C65" s="804" t="s">
        <v>18</v>
      </c>
      <c r="D65" s="804">
        <v>4415.7264841472497</v>
      </c>
      <c r="E65" s="804">
        <v>20628.353844343201</v>
      </c>
      <c r="F65" s="804">
        <v>17.6318172846773</v>
      </c>
      <c r="G65" s="804">
        <v>82.368182715322703</v>
      </c>
    </row>
    <row r="66" spans="1:7" x14ac:dyDescent="0.25">
      <c r="A66" s="804" t="s">
        <v>64</v>
      </c>
      <c r="B66" s="804" t="s">
        <v>65</v>
      </c>
      <c r="C66" s="804" t="s">
        <v>19</v>
      </c>
      <c r="D66" s="804">
        <v>6868.9064048098298</v>
      </c>
      <c r="E66" s="804">
        <v>20246.5597697261</v>
      </c>
      <c r="F66" s="804">
        <v>25.3320609005808</v>
      </c>
      <c r="G66" s="804">
        <v>74.6679390994192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2390</v>
      </c>
    </row>
    <row r="11" spans="1:7" x14ac:dyDescent="0.25">
      <c r="A11" t="s">
        <v>2391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05" t="s">
        <v>16</v>
      </c>
      <c r="B17" s="805" t="s">
        <v>17</v>
      </c>
      <c r="C17" s="805" t="s">
        <v>18</v>
      </c>
      <c r="D17" s="805">
        <v>107898.104257902</v>
      </c>
      <c r="E17" s="805">
        <v>42683.6592844345</v>
      </c>
      <c r="F17" s="805">
        <v>71.654164302283604</v>
      </c>
      <c r="G17" s="805">
        <v>28.345835697716399</v>
      </c>
    </row>
    <row r="18" spans="1:7" x14ac:dyDescent="0.25">
      <c r="A18" s="805" t="s">
        <v>16</v>
      </c>
      <c r="B18" s="805" t="s">
        <v>17</v>
      </c>
      <c r="C18" s="805" t="s">
        <v>19</v>
      </c>
      <c r="D18" s="805">
        <v>297710.20720571</v>
      </c>
      <c r="E18" s="805">
        <v>91261.306939878807</v>
      </c>
      <c r="F18" s="805">
        <v>76.537791683706601</v>
      </c>
      <c r="G18" s="805">
        <v>23.462208316293399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2393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06" t="s">
        <v>28</v>
      </c>
      <c r="B29" s="806" t="s">
        <v>29</v>
      </c>
      <c r="C29" s="806" t="s">
        <v>18</v>
      </c>
      <c r="D29" s="806">
        <v>1572.0373143346501</v>
      </c>
      <c r="E29" s="806">
        <v>613.157041662138</v>
      </c>
      <c r="F29" s="806">
        <v>71.940388735699401</v>
      </c>
      <c r="G29" s="806">
        <v>28.059611264300599</v>
      </c>
    </row>
    <row r="30" spans="1:7" x14ac:dyDescent="0.25">
      <c r="A30" s="806" t="s">
        <v>28</v>
      </c>
      <c r="B30" s="806" t="s">
        <v>29</v>
      </c>
      <c r="C30" s="806" t="s">
        <v>19</v>
      </c>
      <c r="D30" s="806">
        <v>17930.647338467501</v>
      </c>
      <c r="E30" s="806">
        <v>11700.317684715799</v>
      </c>
      <c r="F30" s="806">
        <v>60.513207465361099</v>
      </c>
      <c r="G30" s="806">
        <v>39.486792534638901</v>
      </c>
    </row>
    <row r="31" spans="1:7" x14ac:dyDescent="0.25">
      <c r="A31" s="806" t="s">
        <v>30</v>
      </c>
      <c r="B31" s="806" t="s">
        <v>31</v>
      </c>
      <c r="C31" s="806" t="s">
        <v>18</v>
      </c>
      <c r="D31" s="806">
        <v>637.16104005023999</v>
      </c>
      <c r="E31" s="806">
        <v>457.46233819115798</v>
      </c>
      <c r="F31" s="806">
        <v>58.208243375350797</v>
      </c>
      <c r="G31" s="806">
        <v>41.791756624649203</v>
      </c>
    </row>
    <row r="32" spans="1:7" x14ac:dyDescent="0.25">
      <c r="A32" s="806" t="s">
        <v>30</v>
      </c>
      <c r="B32" s="806" t="s">
        <v>31</v>
      </c>
      <c r="C32" s="806" t="s">
        <v>19</v>
      </c>
      <c r="D32" s="806">
        <v>5722.1546040917501</v>
      </c>
      <c r="E32" s="806">
        <v>1714.47025195947</v>
      </c>
      <c r="F32" s="806">
        <v>76.945586403159794</v>
      </c>
      <c r="G32" s="806">
        <v>23.054413596840199</v>
      </c>
    </row>
    <row r="33" spans="1:7" x14ac:dyDescent="0.25">
      <c r="A33" s="806" t="s">
        <v>32</v>
      </c>
      <c r="B33" s="806" t="s">
        <v>33</v>
      </c>
      <c r="C33" s="806" t="s">
        <v>18</v>
      </c>
      <c r="D33" s="806">
        <v>2584.9652116774701</v>
      </c>
      <c r="E33" s="806">
        <v>837.76164591901102</v>
      </c>
      <c r="F33" s="806">
        <v>75.5235611611933</v>
      </c>
      <c r="G33" s="806">
        <v>24.4764388388067</v>
      </c>
    </row>
    <row r="34" spans="1:7" x14ac:dyDescent="0.25">
      <c r="A34" s="806" t="s">
        <v>32</v>
      </c>
      <c r="B34" s="806" t="s">
        <v>33</v>
      </c>
      <c r="C34" s="806" t="s">
        <v>19</v>
      </c>
      <c r="D34" s="806">
        <v>3467.2415112120002</v>
      </c>
      <c r="E34" s="806">
        <v>1034.05377316817</v>
      </c>
      <c r="F34" s="806">
        <v>77.027639649493494</v>
      </c>
      <c r="G34" s="806">
        <v>22.972360350506499</v>
      </c>
    </row>
    <row r="35" spans="1:7" x14ac:dyDescent="0.25">
      <c r="A35" s="806" t="s">
        <v>34</v>
      </c>
      <c r="B35" s="806" t="s">
        <v>35</v>
      </c>
      <c r="C35" s="806" t="s">
        <v>18</v>
      </c>
      <c r="D35" s="806">
        <v>6648.18017769164</v>
      </c>
      <c r="E35" s="806">
        <v>3524.14861682131</v>
      </c>
      <c r="F35" s="806">
        <v>65.355537674693807</v>
      </c>
      <c r="G35" s="806">
        <v>34.644462325306201</v>
      </c>
    </row>
    <row r="36" spans="1:7" x14ac:dyDescent="0.25">
      <c r="A36" s="806" t="s">
        <v>34</v>
      </c>
      <c r="B36" s="806" t="s">
        <v>35</v>
      </c>
      <c r="C36" s="806" t="s">
        <v>19</v>
      </c>
      <c r="D36" s="806">
        <v>16884.502149410098</v>
      </c>
      <c r="E36" s="806">
        <v>6163.6856501369002</v>
      </c>
      <c r="F36" s="806">
        <v>73.257395749534595</v>
      </c>
      <c r="G36" s="806">
        <v>26.742604250465401</v>
      </c>
    </row>
    <row r="37" spans="1:7" x14ac:dyDescent="0.25">
      <c r="A37" s="806" t="s">
        <v>36</v>
      </c>
      <c r="B37" s="806" t="s">
        <v>37</v>
      </c>
      <c r="C37" s="806" t="s">
        <v>18</v>
      </c>
      <c r="D37" s="806">
        <v>9001.3164547853503</v>
      </c>
      <c r="E37" s="806">
        <v>3516.1258314710099</v>
      </c>
      <c r="F37" s="806">
        <v>71.910189389636201</v>
      </c>
      <c r="G37" s="806">
        <v>28.089810610363799</v>
      </c>
    </row>
    <row r="38" spans="1:7" x14ac:dyDescent="0.25">
      <c r="A38" s="806" t="s">
        <v>36</v>
      </c>
      <c r="B38" s="806" t="s">
        <v>37</v>
      </c>
      <c r="C38" s="806" t="s">
        <v>19</v>
      </c>
      <c r="D38" s="806">
        <v>15668.522250985499</v>
      </c>
      <c r="E38" s="806">
        <v>5079.5400744349799</v>
      </c>
      <c r="F38" s="806">
        <v>75.518002622290396</v>
      </c>
      <c r="G38" s="806">
        <v>24.4819973777096</v>
      </c>
    </row>
    <row r="39" spans="1:7" x14ac:dyDescent="0.25">
      <c r="A39" s="806" t="s">
        <v>38</v>
      </c>
      <c r="B39" s="806" t="s">
        <v>39</v>
      </c>
      <c r="C39" s="806" t="s">
        <v>18</v>
      </c>
      <c r="D39" s="806">
        <v>2143.5601828772001</v>
      </c>
      <c r="E39" s="806">
        <v>829.22515610210496</v>
      </c>
      <c r="F39" s="806">
        <v>72.106120639480196</v>
      </c>
      <c r="G39" s="806">
        <v>27.893879360519801</v>
      </c>
    </row>
    <row r="40" spans="1:7" x14ac:dyDescent="0.25">
      <c r="A40" s="806" t="s">
        <v>38</v>
      </c>
      <c r="B40" s="806" t="s">
        <v>39</v>
      </c>
      <c r="C40" s="806" t="s">
        <v>19</v>
      </c>
      <c r="D40" s="806">
        <v>6959.69219074794</v>
      </c>
      <c r="E40" s="806">
        <v>3386.1770830553701</v>
      </c>
      <c r="F40" s="806">
        <v>67.270250633946404</v>
      </c>
      <c r="G40" s="806">
        <v>32.729749366053603</v>
      </c>
    </row>
    <row r="41" spans="1:7" x14ac:dyDescent="0.25">
      <c r="A41" s="806" t="s">
        <v>40</v>
      </c>
      <c r="B41" s="806" t="s">
        <v>41</v>
      </c>
      <c r="C41" s="806" t="s">
        <v>18</v>
      </c>
      <c r="D41" s="806">
        <v>11616.652683251399</v>
      </c>
      <c r="E41" s="806">
        <v>6414.3984380135198</v>
      </c>
      <c r="F41" s="806">
        <v>64.425820797276103</v>
      </c>
      <c r="G41" s="806">
        <v>35.574179202723798</v>
      </c>
    </row>
    <row r="42" spans="1:7" x14ac:dyDescent="0.25">
      <c r="A42" s="806" t="s">
        <v>40</v>
      </c>
      <c r="B42" s="806" t="s">
        <v>41</v>
      </c>
      <c r="C42" s="806" t="s">
        <v>19</v>
      </c>
      <c r="D42" s="806">
        <v>31717.024277014501</v>
      </c>
      <c r="E42" s="806">
        <v>10218.3676206787</v>
      </c>
      <c r="F42" s="806">
        <v>75.633069924306994</v>
      </c>
      <c r="G42" s="806">
        <v>24.366930075692999</v>
      </c>
    </row>
    <row r="43" spans="1:7" x14ac:dyDescent="0.25">
      <c r="A43" s="806" t="s">
        <v>42</v>
      </c>
      <c r="B43" s="806" t="s">
        <v>43</v>
      </c>
      <c r="C43" s="806" t="s">
        <v>18</v>
      </c>
      <c r="D43" s="806">
        <v>16534.813845162</v>
      </c>
      <c r="E43" s="806">
        <v>5718.3943344659801</v>
      </c>
      <c r="F43" s="806">
        <v>74.303056492766899</v>
      </c>
      <c r="G43" s="806">
        <v>25.696943507233101</v>
      </c>
    </row>
    <row r="44" spans="1:7" x14ac:dyDescent="0.25">
      <c r="A44" s="806" t="s">
        <v>42</v>
      </c>
      <c r="B44" s="806" t="s">
        <v>43</v>
      </c>
      <c r="C44" s="806" t="s">
        <v>19</v>
      </c>
      <c r="D44" s="806">
        <v>40508.362308506803</v>
      </c>
      <c r="E44" s="806">
        <v>9996.7625601473392</v>
      </c>
      <c r="F44" s="806">
        <v>80.206439274934198</v>
      </c>
      <c r="G44" s="806">
        <v>19.793560725065799</v>
      </c>
    </row>
    <row r="45" spans="1:7" x14ac:dyDescent="0.25">
      <c r="A45" s="806" t="s">
        <v>44</v>
      </c>
      <c r="B45" s="806" t="s">
        <v>45</v>
      </c>
      <c r="C45" s="806" t="s">
        <v>18</v>
      </c>
      <c r="D45" s="806">
        <v>2725.89348959873</v>
      </c>
      <c r="E45" s="806">
        <v>339.21022509153198</v>
      </c>
      <c r="F45" s="806">
        <v>88.933156699860305</v>
      </c>
      <c r="G45" s="806">
        <v>11.0668433001397</v>
      </c>
    </row>
    <row r="46" spans="1:7" x14ac:dyDescent="0.25">
      <c r="A46" s="806" t="s">
        <v>44</v>
      </c>
      <c r="B46" s="806" t="s">
        <v>45</v>
      </c>
      <c r="C46" s="806" t="s">
        <v>19</v>
      </c>
      <c r="D46" s="806">
        <v>15785.501272003999</v>
      </c>
      <c r="E46" s="806">
        <v>4121.9417597380598</v>
      </c>
      <c r="F46" s="806">
        <v>79.294469143195897</v>
      </c>
      <c r="G46" s="806">
        <v>20.705530856804099</v>
      </c>
    </row>
    <row r="47" spans="1:7" x14ac:dyDescent="0.25">
      <c r="A47" s="806" t="s">
        <v>46</v>
      </c>
      <c r="B47" s="806" t="s">
        <v>47</v>
      </c>
      <c r="C47" s="806" t="s">
        <v>18</v>
      </c>
      <c r="D47" s="806">
        <v>7506.9675023649397</v>
      </c>
      <c r="E47" s="806">
        <v>723.70779607114196</v>
      </c>
      <c r="F47" s="806">
        <v>91.207188112393993</v>
      </c>
      <c r="G47" s="806">
        <v>8.7928118876060406</v>
      </c>
    </row>
    <row r="48" spans="1:7" x14ac:dyDescent="0.25">
      <c r="A48" s="806" t="s">
        <v>46</v>
      </c>
      <c r="B48" s="806" t="s">
        <v>47</v>
      </c>
      <c r="C48" s="806" t="s">
        <v>19</v>
      </c>
      <c r="D48" s="806">
        <v>35220.308478809602</v>
      </c>
      <c r="E48" s="806">
        <v>6058.7232448530303</v>
      </c>
      <c r="F48" s="806">
        <v>85.322516076897301</v>
      </c>
      <c r="G48" s="806">
        <v>14.677483923102701</v>
      </c>
    </row>
    <row r="49" spans="1:7" x14ac:dyDescent="0.25">
      <c r="A49" s="806" t="s">
        <v>48</v>
      </c>
      <c r="B49" s="806" t="s">
        <v>49</v>
      </c>
      <c r="C49" s="806" t="s">
        <v>18</v>
      </c>
      <c r="D49" s="806">
        <v>18158.6457440185</v>
      </c>
      <c r="E49" s="806">
        <v>6610.4329630954298</v>
      </c>
      <c r="F49" s="806">
        <v>73.311752765366904</v>
      </c>
      <c r="G49" s="806">
        <v>26.688247234633099</v>
      </c>
    </row>
    <row r="50" spans="1:7" x14ac:dyDescent="0.25">
      <c r="A50" s="806" t="s">
        <v>48</v>
      </c>
      <c r="B50" s="806" t="s">
        <v>49</v>
      </c>
      <c r="C50" s="806" t="s">
        <v>19</v>
      </c>
      <c r="D50" s="806">
        <v>50353.782083731297</v>
      </c>
      <c r="E50" s="806">
        <v>11711.731302627601</v>
      </c>
      <c r="F50" s="806">
        <v>81.130050065449694</v>
      </c>
      <c r="G50" s="806">
        <v>18.869949934550299</v>
      </c>
    </row>
    <row r="51" spans="1:7" x14ac:dyDescent="0.25">
      <c r="A51" s="806" t="s">
        <v>50</v>
      </c>
      <c r="B51" s="806" t="s">
        <v>51</v>
      </c>
      <c r="C51" s="806" t="s">
        <v>18</v>
      </c>
      <c r="D51" s="806">
        <v>2110.2789184743101</v>
      </c>
      <c r="E51" s="806">
        <v>511.10241984300399</v>
      </c>
      <c r="F51" s="806">
        <v>80.502553658557602</v>
      </c>
      <c r="G51" s="806">
        <v>19.497446341442402</v>
      </c>
    </row>
    <row r="52" spans="1:7" x14ac:dyDescent="0.25">
      <c r="A52" s="806" t="s">
        <v>50</v>
      </c>
      <c r="B52" s="806" t="s">
        <v>51</v>
      </c>
      <c r="C52" s="806" t="s">
        <v>19</v>
      </c>
      <c r="D52" s="806">
        <v>5097.3366709045304</v>
      </c>
      <c r="E52" s="806">
        <v>1119.9563396777701</v>
      </c>
      <c r="F52" s="806">
        <v>81.986431429699095</v>
      </c>
      <c r="G52" s="806">
        <v>18.013568570300901</v>
      </c>
    </row>
    <row r="53" spans="1:7" x14ac:dyDescent="0.25">
      <c r="A53" s="806" t="s">
        <v>52</v>
      </c>
      <c r="B53" s="806" t="s">
        <v>53</v>
      </c>
      <c r="C53" s="806" t="s">
        <v>18</v>
      </c>
      <c r="D53" s="806">
        <v>0</v>
      </c>
      <c r="E53" s="806">
        <v>170.660566296263</v>
      </c>
      <c r="F53" s="806">
        <v>0</v>
      </c>
      <c r="G53" s="806">
        <v>100</v>
      </c>
    </row>
    <row r="54" spans="1:7" x14ac:dyDescent="0.25">
      <c r="A54" s="806" t="s">
        <v>52</v>
      </c>
      <c r="B54" s="806" t="s">
        <v>53</v>
      </c>
      <c r="C54" s="806" t="s">
        <v>19</v>
      </c>
      <c r="D54" s="806">
        <v>4701.9342779775798</v>
      </c>
      <c r="E54" s="806">
        <v>542.78804835064295</v>
      </c>
      <c r="F54" s="806">
        <v>89.650776255096005</v>
      </c>
      <c r="G54" s="806">
        <v>10.349223744904</v>
      </c>
    </row>
    <row r="55" spans="1:7" x14ac:dyDescent="0.25">
      <c r="A55" s="806" t="s">
        <v>54</v>
      </c>
      <c r="B55" s="806" t="s">
        <v>55</v>
      </c>
      <c r="C55" s="806" t="s">
        <v>18</v>
      </c>
      <c r="D55" s="806">
        <v>1065.10020781197</v>
      </c>
      <c r="E55" s="806">
        <v>294.67487757488402</v>
      </c>
      <c r="F55" s="806">
        <v>78.329145699044105</v>
      </c>
      <c r="G55" s="806">
        <v>21.670854300955899</v>
      </c>
    </row>
    <row r="56" spans="1:7" x14ac:dyDescent="0.25">
      <c r="A56" s="806" t="s">
        <v>54</v>
      </c>
      <c r="B56" s="806" t="s">
        <v>55</v>
      </c>
      <c r="C56" s="806" t="s">
        <v>19</v>
      </c>
      <c r="D56" s="806">
        <v>2817.5435862691402</v>
      </c>
      <c r="E56" s="806">
        <v>967.60780093315395</v>
      </c>
      <c r="F56" s="806">
        <v>74.436747650182099</v>
      </c>
      <c r="G56" s="806">
        <v>25.563252349817901</v>
      </c>
    </row>
    <row r="57" spans="1:7" x14ac:dyDescent="0.25">
      <c r="A57" s="806" t="s">
        <v>56</v>
      </c>
      <c r="B57" s="806" t="s">
        <v>57</v>
      </c>
      <c r="C57" s="806" t="s">
        <v>18</v>
      </c>
      <c r="D57" s="806">
        <v>678.01528585448295</v>
      </c>
      <c r="E57" s="806">
        <v>296.69571531558</v>
      </c>
      <c r="F57" s="806">
        <v>69.560647724359299</v>
      </c>
      <c r="G57" s="806">
        <v>30.439352275640701</v>
      </c>
    </row>
    <row r="58" spans="1:7" x14ac:dyDescent="0.25">
      <c r="A58" s="806" t="s">
        <v>56</v>
      </c>
      <c r="B58" s="806" t="s">
        <v>57</v>
      </c>
      <c r="C58" s="806" t="s">
        <v>19</v>
      </c>
      <c r="D58" s="806">
        <v>2541.4917381626201</v>
      </c>
      <c r="E58" s="806">
        <v>1166.5560996952399</v>
      </c>
      <c r="F58" s="806">
        <v>68.539885386992296</v>
      </c>
      <c r="G58" s="806">
        <v>31.460114613007701</v>
      </c>
    </row>
    <row r="59" spans="1:7" x14ac:dyDescent="0.25">
      <c r="A59" s="806" t="s">
        <v>58</v>
      </c>
      <c r="B59" s="806" t="s">
        <v>59</v>
      </c>
      <c r="C59" s="806" t="s">
        <v>18</v>
      </c>
      <c r="D59" s="806">
        <v>1305.2646571774501</v>
      </c>
      <c r="E59" s="806">
        <v>646.91292941374604</v>
      </c>
      <c r="F59" s="806">
        <v>66.861983568648895</v>
      </c>
      <c r="G59" s="806">
        <v>33.138016431351097</v>
      </c>
    </row>
    <row r="60" spans="1:7" x14ac:dyDescent="0.25">
      <c r="A60" s="806" t="s">
        <v>58</v>
      </c>
      <c r="B60" s="806" t="s">
        <v>59</v>
      </c>
      <c r="C60" s="806" t="s">
        <v>19</v>
      </c>
      <c r="D60" s="806">
        <v>7904.45955522442</v>
      </c>
      <c r="E60" s="806">
        <v>4196.1939753880397</v>
      </c>
      <c r="F60" s="806">
        <v>65.322583901998101</v>
      </c>
      <c r="G60" s="806">
        <v>34.677416098001899</v>
      </c>
    </row>
    <row r="61" spans="1:7" x14ac:dyDescent="0.25">
      <c r="A61" s="806" t="s">
        <v>60</v>
      </c>
      <c r="B61" s="806" t="s">
        <v>61</v>
      </c>
      <c r="C61" s="806" t="s">
        <v>18</v>
      </c>
      <c r="D61" s="806">
        <v>203.74783115352199</v>
      </c>
      <c r="E61" s="806">
        <v>22.522666075701402</v>
      </c>
      <c r="F61" s="806">
        <v>90.046132239288497</v>
      </c>
      <c r="G61" s="806">
        <v>9.9538677607115496</v>
      </c>
    </row>
    <row r="62" spans="1:7" x14ac:dyDescent="0.25">
      <c r="A62" s="806" t="s">
        <v>60</v>
      </c>
      <c r="B62" s="806" t="s">
        <v>61</v>
      </c>
      <c r="C62" s="806" t="s">
        <v>19</v>
      </c>
      <c r="D62" s="806">
        <v>496.74442479111798</v>
      </c>
      <c r="E62" s="806">
        <v>71.2573946282332</v>
      </c>
      <c r="F62" s="806">
        <v>87.454724229391203</v>
      </c>
      <c r="G62" s="806">
        <v>12.5452757706088</v>
      </c>
    </row>
    <row r="63" spans="1:7" x14ac:dyDescent="0.25">
      <c r="A63" s="806" t="s">
        <v>62</v>
      </c>
      <c r="B63" s="806" t="s">
        <v>63</v>
      </c>
      <c r="C63" s="806" t="s">
        <v>18</v>
      </c>
      <c r="D63" s="806">
        <v>6235.5201567986796</v>
      </c>
      <c r="E63" s="806">
        <v>3282.9689493399801</v>
      </c>
      <c r="F63" s="806">
        <v>65.509558158524001</v>
      </c>
      <c r="G63" s="806">
        <v>34.490441841475899</v>
      </c>
    </row>
    <row r="64" spans="1:7" x14ac:dyDescent="0.25">
      <c r="A64" s="806" t="s">
        <v>62</v>
      </c>
      <c r="B64" s="806" t="s">
        <v>63</v>
      </c>
      <c r="C64" s="806" t="s">
        <v>19</v>
      </c>
      <c r="D64" s="806">
        <v>13482.5128781806</v>
      </c>
      <c r="E64" s="806">
        <v>5346.1557103731902</v>
      </c>
      <c r="F64" s="806">
        <v>71.606299801658807</v>
      </c>
      <c r="G64" s="806">
        <v>28.3937001983412</v>
      </c>
    </row>
    <row r="65" spans="1:7" x14ac:dyDescent="0.25">
      <c r="A65" s="806" t="s">
        <v>64</v>
      </c>
      <c r="B65" s="806" t="s">
        <v>65</v>
      </c>
      <c r="C65" s="806" t="s">
        <v>18</v>
      </c>
      <c r="D65" s="806">
        <v>17169.983554819399</v>
      </c>
      <c r="E65" s="806">
        <v>7874.0967736710199</v>
      </c>
      <c r="F65" s="806">
        <v>68.559050001475399</v>
      </c>
      <c r="G65" s="806">
        <v>31.440949998524601</v>
      </c>
    </row>
    <row r="66" spans="1:7" x14ac:dyDescent="0.25">
      <c r="A66" s="806" t="s">
        <v>64</v>
      </c>
      <c r="B66" s="806" t="s">
        <v>65</v>
      </c>
      <c r="C66" s="806" t="s">
        <v>19</v>
      </c>
      <c r="D66" s="806">
        <v>20450.445609218801</v>
      </c>
      <c r="E66" s="806">
        <v>6665.0205653170897</v>
      </c>
      <c r="F66" s="806">
        <v>75.419856245819602</v>
      </c>
      <c r="G66" s="806">
        <v>24.580143754180401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2394</v>
      </c>
    </row>
    <row r="11" spans="1:7" x14ac:dyDescent="0.25">
      <c r="A11" t="s">
        <v>2395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2396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07" t="s">
        <v>16</v>
      </c>
      <c r="B17" s="807" t="s">
        <v>17</v>
      </c>
      <c r="C17" s="807" t="s">
        <v>18</v>
      </c>
      <c r="D17" s="807">
        <v>28931.558934391</v>
      </c>
      <c r="E17" s="807">
        <v>121650.20460794499</v>
      </c>
      <c r="F17" s="807">
        <v>19.213189070040901</v>
      </c>
      <c r="G17" s="807">
        <v>80.786810929959103</v>
      </c>
    </row>
    <row r="18" spans="1:7" x14ac:dyDescent="0.25">
      <c r="A18" s="807" t="s">
        <v>16</v>
      </c>
      <c r="B18" s="807" t="s">
        <v>17</v>
      </c>
      <c r="C18" s="807" t="s">
        <v>19</v>
      </c>
      <c r="D18" s="807">
        <v>116803.541750711</v>
      </c>
      <c r="E18" s="807">
        <v>272167.97239487799</v>
      </c>
      <c r="F18" s="807">
        <v>30.028816379338299</v>
      </c>
      <c r="G18" s="807">
        <v>69.971183620661705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2397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08" t="s">
        <v>28</v>
      </c>
      <c r="B29" s="808" t="s">
        <v>29</v>
      </c>
      <c r="C29" s="808" t="s">
        <v>18</v>
      </c>
      <c r="D29" s="808">
        <v>1149.2089901951699</v>
      </c>
      <c r="E29" s="808">
        <v>1035.98536580162</v>
      </c>
      <c r="F29" s="808">
        <v>52.590699177005398</v>
      </c>
      <c r="G29" s="808">
        <v>47.409300822994602</v>
      </c>
    </row>
    <row r="30" spans="1:7" x14ac:dyDescent="0.25">
      <c r="A30" s="808" t="s">
        <v>28</v>
      </c>
      <c r="B30" s="808" t="s">
        <v>29</v>
      </c>
      <c r="C30" s="808" t="s">
        <v>19</v>
      </c>
      <c r="D30" s="808">
        <v>11253.150082518099</v>
      </c>
      <c r="E30" s="808">
        <v>18377.814940665299</v>
      </c>
      <c r="F30" s="808">
        <v>37.977669892673298</v>
      </c>
      <c r="G30" s="808">
        <v>62.022330107326702</v>
      </c>
    </row>
    <row r="31" spans="1:7" x14ac:dyDescent="0.25">
      <c r="A31" s="808" t="s">
        <v>30</v>
      </c>
      <c r="B31" s="808" t="s">
        <v>31</v>
      </c>
      <c r="C31" s="808" t="s">
        <v>18</v>
      </c>
      <c r="D31" s="808">
        <v>352.87777883924701</v>
      </c>
      <c r="E31" s="808">
        <v>741.74559940215102</v>
      </c>
      <c r="F31" s="808">
        <v>32.237369112851802</v>
      </c>
      <c r="G31" s="808">
        <v>67.762630887148205</v>
      </c>
    </row>
    <row r="32" spans="1:7" x14ac:dyDescent="0.25">
      <c r="A32" s="808" t="s">
        <v>30</v>
      </c>
      <c r="B32" s="808" t="s">
        <v>31</v>
      </c>
      <c r="C32" s="808" t="s">
        <v>19</v>
      </c>
      <c r="D32" s="808">
        <v>3783.0275398767299</v>
      </c>
      <c r="E32" s="808">
        <v>3653.5973161745001</v>
      </c>
      <c r="F32" s="808">
        <v>50.870221546787597</v>
      </c>
      <c r="G32" s="808">
        <v>49.129778453212403</v>
      </c>
    </row>
    <row r="33" spans="1:7" x14ac:dyDescent="0.25">
      <c r="A33" s="808" t="s">
        <v>32</v>
      </c>
      <c r="B33" s="808" t="s">
        <v>33</v>
      </c>
      <c r="C33" s="808" t="s">
        <v>18</v>
      </c>
      <c r="D33" s="808">
        <v>1310.0447082015901</v>
      </c>
      <c r="E33" s="808">
        <v>2112.6821493948801</v>
      </c>
      <c r="F33" s="808">
        <v>38.2748832351039</v>
      </c>
      <c r="G33" s="808">
        <v>61.7251167648961</v>
      </c>
    </row>
    <row r="34" spans="1:7" x14ac:dyDescent="0.25">
      <c r="A34" s="808" t="s">
        <v>32</v>
      </c>
      <c r="B34" s="808" t="s">
        <v>33</v>
      </c>
      <c r="C34" s="808" t="s">
        <v>19</v>
      </c>
      <c r="D34" s="808">
        <v>1746.67056220064</v>
      </c>
      <c r="E34" s="808">
        <v>2754.6247221795302</v>
      </c>
      <c r="F34" s="808">
        <v>38.803732078224698</v>
      </c>
      <c r="G34" s="808">
        <v>61.196267921775302</v>
      </c>
    </row>
    <row r="35" spans="1:7" x14ac:dyDescent="0.25">
      <c r="A35" s="808" t="s">
        <v>34</v>
      </c>
      <c r="B35" s="808" t="s">
        <v>35</v>
      </c>
      <c r="C35" s="808" t="s">
        <v>18</v>
      </c>
      <c r="D35" s="808">
        <v>1286.1706761068201</v>
      </c>
      <c r="E35" s="808">
        <v>8886.1581184061306</v>
      </c>
      <c r="F35" s="808">
        <v>12.6438173803485</v>
      </c>
      <c r="G35" s="808">
        <v>87.356182619651506</v>
      </c>
    </row>
    <row r="36" spans="1:7" x14ac:dyDescent="0.25">
      <c r="A36" s="808" t="s">
        <v>34</v>
      </c>
      <c r="B36" s="808" t="s">
        <v>35</v>
      </c>
      <c r="C36" s="808" t="s">
        <v>19</v>
      </c>
      <c r="D36" s="808">
        <v>6618.4178108615897</v>
      </c>
      <c r="E36" s="808">
        <v>16429.769988685399</v>
      </c>
      <c r="F36" s="808">
        <v>28.715567004325099</v>
      </c>
      <c r="G36" s="808">
        <v>71.284432995674905</v>
      </c>
    </row>
    <row r="37" spans="1:7" x14ac:dyDescent="0.25">
      <c r="A37" s="808" t="s">
        <v>36</v>
      </c>
      <c r="B37" s="808" t="s">
        <v>37</v>
      </c>
      <c r="C37" s="808" t="s">
        <v>18</v>
      </c>
      <c r="D37" s="808">
        <v>760.40979074596305</v>
      </c>
      <c r="E37" s="808">
        <v>11757.032495510401</v>
      </c>
      <c r="F37" s="808">
        <v>6.0748016516190502</v>
      </c>
      <c r="G37" s="808">
        <v>93.925198348381002</v>
      </c>
    </row>
    <row r="38" spans="1:7" x14ac:dyDescent="0.25">
      <c r="A38" s="808" t="s">
        <v>36</v>
      </c>
      <c r="B38" s="808" t="s">
        <v>37</v>
      </c>
      <c r="C38" s="808" t="s">
        <v>19</v>
      </c>
      <c r="D38" s="808">
        <v>2531.5216748902299</v>
      </c>
      <c r="E38" s="808">
        <v>18216.540650530202</v>
      </c>
      <c r="F38" s="808">
        <v>12.2012438327247</v>
      </c>
      <c r="G38" s="808">
        <v>87.7987561672753</v>
      </c>
    </row>
    <row r="39" spans="1:7" x14ac:dyDescent="0.25">
      <c r="A39" s="808" t="s">
        <v>38</v>
      </c>
      <c r="B39" s="808" t="s">
        <v>39</v>
      </c>
      <c r="C39" s="808" t="s">
        <v>18</v>
      </c>
      <c r="D39" s="808">
        <v>964.39224740991801</v>
      </c>
      <c r="E39" s="808">
        <v>2008.39309156938</v>
      </c>
      <c r="F39" s="808">
        <v>32.440695759790103</v>
      </c>
      <c r="G39" s="808">
        <v>67.559304240209997</v>
      </c>
    </row>
    <row r="40" spans="1:7" x14ac:dyDescent="0.25">
      <c r="A40" s="808" t="s">
        <v>38</v>
      </c>
      <c r="B40" s="808" t="s">
        <v>39</v>
      </c>
      <c r="C40" s="808" t="s">
        <v>19</v>
      </c>
      <c r="D40" s="808">
        <v>2891.0256475233</v>
      </c>
      <c r="E40" s="808">
        <v>7454.8436262800096</v>
      </c>
      <c r="F40" s="808">
        <v>27.943767420719698</v>
      </c>
      <c r="G40" s="808">
        <v>72.056232579280305</v>
      </c>
    </row>
    <row r="41" spans="1:7" x14ac:dyDescent="0.25">
      <c r="A41" s="808" t="s">
        <v>40</v>
      </c>
      <c r="B41" s="808" t="s">
        <v>41</v>
      </c>
      <c r="C41" s="808" t="s">
        <v>18</v>
      </c>
      <c r="D41" s="808">
        <v>1697.21102173346</v>
      </c>
      <c r="E41" s="808">
        <v>16333.8400995314</v>
      </c>
      <c r="F41" s="808">
        <v>9.4127126051562104</v>
      </c>
      <c r="G41" s="808">
        <v>90.587287394843798</v>
      </c>
    </row>
    <row r="42" spans="1:7" x14ac:dyDescent="0.25">
      <c r="A42" s="808" t="s">
        <v>40</v>
      </c>
      <c r="B42" s="808" t="s">
        <v>41</v>
      </c>
      <c r="C42" s="808" t="s">
        <v>19</v>
      </c>
      <c r="D42" s="808">
        <v>10126.440974548401</v>
      </c>
      <c r="E42" s="808">
        <v>31808.950923144799</v>
      </c>
      <c r="F42" s="808">
        <v>24.147719900300899</v>
      </c>
      <c r="G42" s="808">
        <v>75.852280099699101</v>
      </c>
    </row>
    <row r="43" spans="1:7" x14ac:dyDescent="0.25">
      <c r="A43" s="808" t="s">
        <v>42</v>
      </c>
      <c r="B43" s="808" t="s">
        <v>43</v>
      </c>
      <c r="C43" s="808" t="s">
        <v>18</v>
      </c>
      <c r="D43" s="808">
        <v>4002.2641323308499</v>
      </c>
      <c r="E43" s="808">
        <v>18250.9440472971</v>
      </c>
      <c r="F43" s="808">
        <v>17.985110731111501</v>
      </c>
      <c r="G43" s="808">
        <v>82.014889268888496</v>
      </c>
    </row>
    <row r="44" spans="1:7" x14ac:dyDescent="0.25">
      <c r="A44" s="808" t="s">
        <v>42</v>
      </c>
      <c r="B44" s="808" t="s">
        <v>43</v>
      </c>
      <c r="C44" s="808" t="s">
        <v>19</v>
      </c>
      <c r="D44" s="808">
        <v>13668.5105748196</v>
      </c>
      <c r="E44" s="808">
        <v>36836.6142938345</v>
      </c>
      <c r="F44" s="808">
        <v>27.0636110896994</v>
      </c>
      <c r="G44" s="808">
        <v>72.936388910300593</v>
      </c>
    </row>
    <row r="45" spans="1:7" x14ac:dyDescent="0.25">
      <c r="A45" s="808" t="s">
        <v>44</v>
      </c>
      <c r="B45" s="808" t="s">
        <v>45</v>
      </c>
      <c r="C45" s="808" t="s">
        <v>18</v>
      </c>
      <c r="D45" s="808">
        <v>1016.76702922843</v>
      </c>
      <c r="E45" s="808">
        <v>2048.3366854618298</v>
      </c>
      <c r="F45" s="808">
        <v>33.172353168844701</v>
      </c>
      <c r="G45" s="808">
        <v>66.827646831155306</v>
      </c>
    </row>
    <row r="46" spans="1:7" x14ac:dyDescent="0.25">
      <c r="A46" s="808" t="s">
        <v>44</v>
      </c>
      <c r="B46" s="808" t="s">
        <v>45</v>
      </c>
      <c r="C46" s="808" t="s">
        <v>19</v>
      </c>
      <c r="D46" s="808">
        <v>8069.7550274127398</v>
      </c>
      <c r="E46" s="808">
        <v>11837.6880043294</v>
      </c>
      <c r="F46" s="808">
        <v>40.536371318735597</v>
      </c>
      <c r="G46" s="808">
        <v>59.463628681264403</v>
      </c>
    </row>
    <row r="47" spans="1:7" x14ac:dyDescent="0.25">
      <c r="A47" s="808" t="s">
        <v>46</v>
      </c>
      <c r="B47" s="808" t="s">
        <v>47</v>
      </c>
      <c r="C47" s="808" t="s">
        <v>18</v>
      </c>
      <c r="D47" s="808">
        <v>3562.4876844683399</v>
      </c>
      <c r="E47" s="808">
        <v>4668.1876139677397</v>
      </c>
      <c r="F47" s="808">
        <v>43.283054613334798</v>
      </c>
      <c r="G47" s="808">
        <v>56.716945386665202</v>
      </c>
    </row>
    <row r="48" spans="1:7" x14ac:dyDescent="0.25">
      <c r="A48" s="808" t="s">
        <v>46</v>
      </c>
      <c r="B48" s="808" t="s">
        <v>47</v>
      </c>
      <c r="C48" s="808" t="s">
        <v>19</v>
      </c>
      <c r="D48" s="808">
        <v>13559.898626894101</v>
      </c>
      <c r="E48" s="808">
        <v>27719.133096768601</v>
      </c>
      <c r="F48" s="808">
        <v>32.849362159629003</v>
      </c>
      <c r="G48" s="808">
        <v>67.150637840371004</v>
      </c>
    </row>
    <row r="49" spans="1:7" x14ac:dyDescent="0.25">
      <c r="A49" s="808" t="s">
        <v>48</v>
      </c>
      <c r="B49" s="808" t="s">
        <v>49</v>
      </c>
      <c r="C49" s="808" t="s">
        <v>18</v>
      </c>
      <c r="D49" s="808">
        <v>5782.4536637743304</v>
      </c>
      <c r="E49" s="808">
        <v>18986.625043339602</v>
      </c>
      <c r="F49" s="808">
        <v>23.345453144018499</v>
      </c>
      <c r="G49" s="808">
        <v>76.654546855981494</v>
      </c>
    </row>
    <row r="50" spans="1:7" x14ac:dyDescent="0.25">
      <c r="A50" s="808" t="s">
        <v>48</v>
      </c>
      <c r="B50" s="808" t="s">
        <v>49</v>
      </c>
      <c r="C50" s="808" t="s">
        <v>19</v>
      </c>
      <c r="D50" s="808">
        <v>21580.663992946698</v>
      </c>
      <c r="E50" s="808">
        <v>40484.849393412202</v>
      </c>
      <c r="F50" s="808">
        <v>34.770781413837199</v>
      </c>
      <c r="G50" s="808">
        <v>65.229218586162801</v>
      </c>
    </row>
    <row r="51" spans="1:7" x14ac:dyDescent="0.25">
      <c r="A51" s="808" t="s">
        <v>50</v>
      </c>
      <c r="B51" s="808" t="s">
        <v>51</v>
      </c>
      <c r="C51" s="808" t="s">
        <v>18</v>
      </c>
      <c r="D51" s="808">
        <v>522.76220174027799</v>
      </c>
      <c r="E51" s="808">
        <v>2098.6191365770401</v>
      </c>
      <c r="F51" s="808">
        <v>19.9422416761326</v>
      </c>
      <c r="G51" s="808">
        <v>80.057758323867404</v>
      </c>
    </row>
    <row r="52" spans="1:7" x14ac:dyDescent="0.25">
      <c r="A52" s="808" t="s">
        <v>50</v>
      </c>
      <c r="B52" s="808" t="s">
        <v>51</v>
      </c>
      <c r="C52" s="808" t="s">
        <v>19</v>
      </c>
      <c r="D52" s="808">
        <v>2670.0477383459802</v>
      </c>
      <c r="E52" s="808">
        <v>3547.24527223632</v>
      </c>
      <c r="F52" s="808">
        <v>42.9455027099633</v>
      </c>
      <c r="G52" s="808">
        <v>57.0544972900367</v>
      </c>
    </row>
    <row r="53" spans="1:7" x14ac:dyDescent="0.25">
      <c r="A53" s="808" t="s">
        <v>52</v>
      </c>
      <c r="B53" s="808" t="s">
        <v>53</v>
      </c>
      <c r="C53" s="808" t="s">
        <v>18</v>
      </c>
      <c r="D53" s="808">
        <v>0</v>
      </c>
      <c r="E53" s="808">
        <v>170.660566296263</v>
      </c>
      <c r="F53" s="808">
        <v>0</v>
      </c>
      <c r="G53" s="808">
        <v>100</v>
      </c>
    </row>
    <row r="54" spans="1:7" x14ac:dyDescent="0.25">
      <c r="A54" s="808" t="s">
        <v>52</v>
      </c>
      <c r="B54" s="808" t="s">
        <v>53</v>
      </c>
      <c r="C54" s="808" t="s">
        <v>19</v>
      </c>
      <c r="D54" s="808">
        <v>2301.0533983498099</v>
      </c>
      <c r="E54" s="808">
        <v>2943.66892797841</v>
      </c>
      <c r="F54" s="808">
        <v>43.873693499437501</v>
      </c>
      <c r="G54" s="808">
        <v>56.126306500562499</v>
      </c>
    </row>
    <row r="55" spans="1:7" x14ac:dyDescent="0.25">
      <c r="A55" s="808" t="s">
        <v>54</v>
      </c>
      <c r="B55" s="808" t="s">
        <v>55</v>
      </c>
      <c r="C55" s="808" t="s">
        <v>18</v>
      </c>
      <c r="D55" s="808">
        <v>369.48755551139698</v>
      </c>
      <c r="E55" s="808">
        <v>990.28752987545897</v>
      </c>
      <c r="F55" s="808">
        <v>27.172696387967498</v>
      </c>
      <c r="G55" s="808">
        <v>72.827303612032395</v>
      </c>
    </row>
    <row r="56" spans="1:7" x14ac:dyDescent="0.25">
      <c r="A56" s="808" t="s">
        <v>54</v>
      </c>
      <c r="B56" s="808" t="s">
        <v>55</v>
      </c>
      <c r="C56" s="808" t="s">
        <v>19</v>
      </c>
      <c r="D56" s="808">
        <v>1271.50289113607</v>
      </c>
      <c r="E56" s="808">
        <v>2513.6484960662201</v>
      </c>
      <c r="F56" s="808">
        <v>33.591863602472102</v>
      </c>
      <c r="G56" s="808">
        <v>66.408136397527898</v>
      </c>
    </row>
    <row r="57" spans="1:7" x14ac:dyDescent="0.25">
      <c r="A57" s="808" t="s">
        <v>56</v>
      </c>
      <c r="B57" s="808" t="s">
        <v>57</v>
      </c>
      <c r="C57" s="808" t="s">
        <v>18</v>
      </c>
      <c r="D57" s="808">
        <v>230.344954499924</v>
      </c>
      <c r="E57" s="808">
        <v>744.36604667013899</v>
      </c>
      <c r="F57" s="808">
        <v>23.632128315307099</v>
      </c>
      <c r="G57" s="808">
        <v>76.367871684692901</v>
      </c>
    </row>
    <row r="58" spans="1:7" x14ac:dyDescent="0.25">
      <c r="A58" s="808" t="s">
        <v>56</v>
      </c>
      <c r="B58" s="808" t="s">
        <v>57</v>
      </c>
      <c r="C58" s="808" t="s">
        <v>19</v>
      </c>
      <c r="D58" s="808">
        <v>1010.4818376053501</v>
      </c>
      <c r="E58" s="808">
        <v>2697.5660002525101</v>
      </c>
      <c r="F58" s="808">
        <v>27.251046420941101</v>
      </c>
      <c r="G58" s="808">
        <v>72.748953579058906</v>
      </c>
    </row>
    <row r="59" spans="1:7" x14ac:dyDescent="0.25">
      <c r="A59" s="808" t="s">
        <v>58</v>
      </c>
      <c r="B59" s="808" t="s">
        <v>59</v>
      </c>
      <c r="C59" s="808" t="s">
        <v>18</v>
      </c>
      <c r="D59" s="808">
        <v>332.72703791608001</v>
      </c>
      <c r="E59" s="808">
        <v>1619.45054867512</v>
      </c>
      <c r="F59" s="808">
        <v>17.043891918515101</v>
      </c>
      <c r="G59" s="808">
        <v>82.956108081484899</v>
      </c>
    </row>
    <row r="60" spans="1:7" x14ac:dyDescent="0.25">
      <c r="A60" s="808" t="s">
        <v>58</v>
      </c>
      <c r="B60" s="808" t="s">
        <v>59</v>
      </c>
      <c r="C60" s="808" t="s">
        <v>19</v>
      </c>
      <c r="D60" s="808">
        <v>4451.1122875001802</v>
      </c>
      <c r="E60" s="808">
        <v>7649.5412431122704</v>
      </c>
      <c r="F60" s="808">
        <v>36.784065226226602</v>
      </c>
      <c r="G60" s="808">
        <v>63.215934773773299</v>
      </c>
    </row>
    <row r="61" spans="1:7" x14ac:dyDescent="0.25">
      <c r="A61" s="808" t="s">
        <v>60</v>
      </c>
      <c r="B61" s="808" t="s">
        <v>61</v>
      </c>
      <c r="C61" s="808" t="s">
        <v>18</v>
      </c>
      <c r="D61" s="808">
        <v>73.709463559037303</v>
      </c>
      <c r="E61" s="808">
        <v>152.56103367018599</v>
      </c>
      <c r="F61" s="808">
        <v>32.575817201818303</v>
      </c>
      <c r="G61" s="808">
        <v>67.424182798181704</v>
      </c>
    </row>
    <row r="62" spans="1:7" x14ac:dyDescent="0.25">
      <c r="A62" s="808" t="s">
        <v>60</v>
      </c>
      <c r="B62" s="808" t="s">
        <v>61</v>
      </c>
      <c r="C62" s="808" t="s">
        <v>19</v>
      </c>
      <c r="D62" s="808">
        <v>197.689719108026</v>
      </c>
      <c r="E62" s="808">
        <v>370.31210031132599</v>
      </c>
      <c r="F62" s="808">
        <v>34.804416526361997</v>
      </c>
      <c r="G62" s="808">
        <v>65.195583473637996</v>
      </c>
    </row>
    <row r="63" spans="1:7" x14ac:dyDescent="0.25">
      <c r="A63" s="808" t="s">
        <v>62</v>
      </c>
      <c r="B63" s="808" t="s">
        <v>63</v>
      </c>
      <c r="C63" s="808" t="s">
        <v>18</v>
      </c>
      <c r="D63" s="808">
        <v>1187.3658502406599</v>
      </c>
      <c r="E63" s="808">
        <v>8331.1232558979991</v>
      </c>
      <c r="F63" s="808">
        <v>12.474310124228699</v>
      </c>
      <c r="G63" s="808">
        <v>87.525689875771306</v>
      </c>
    </row>
    <row r="64" spans="1:7" x14ac:dyDescent="0.25">
      <c r="A64" s="808" t="s">
        <v>62</v>
      </c>
      <c r="B64" s="808" t="s">
        <v>63</v>
      </c>
      <c r="C64" s="808" t="s">
        <v>19</v>
      </c>
      <c r="D64" s="808">
        <v>3611.3960335827101</v>
      </c>
      <c r="E64" s="808">
        <v>15217.272554971099</v>
      </c>
      <c r="F64" s="808">
        <v>19.1803048452302</v>
      </c>
      <c r="G64" s="808">
        <v>80.819695154769803</v>
      </c>
    </row>
    <row r="65" spans="1:7" x14ac:dyDescent="0.25">
      <c r="A65" s="808" t="s">
        <v>64</v>
      </c>
      <c r="B65" s="808" t="s">
        <v>65</v>
      </c>
      <c r="C65" s="808" t="s">
        <v>18</v>
      </c>
      <c r="D65" s="808">
        <v>4330.8741478894799</v>
      </c>
      <c r="E65" s="808">
        <v>20713.206180600999</v>
      </c>
      <c r="F65" s="808">
        <v>17.293005337323699</v>
      </c>
      <c r="G65" s="808">
        <v>82.706994662676294</v>
      </c>
    </row>
    <row r="66" spans="1:7" x14ac:dyDescent="0.25">
      <c r="A66" s="808" t="s">
        <v>64</v>
      </c>
      <c r="B66" s="808" t="s">
        <v>65</v>
      </c>
      <c r="C66" s="808" t="s">
        <v>19</v>
      </c>
      <c r="D66" s="808">
        <v>5461.1753305905004</v>
      </c>
      <c r="E66" s="808">
        <v>21654.2908439454</v>
      </c>
      <c r="F66" s="808">
        <v>20.140444185758</v>
      </c>
      <c r="G66" s="808">
        <v>79.859555814242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2368</v>
      </c>
    </row>
    <row r="9" spans="1:7" x14ac:dyDescent="0.25">
      <c r="A9" t="s">
        <v>2369</v>
      </c>
    </row>
    <row r="10" spans="1:7" x14ac:dyDescent="0.25">
      <c r="A10" t="s">
        <v>2398</v>
      </c>
    </row>
    <row r="11" spans="1:7" x14ac:dyDescent="0.25">
      <c r="A11" t="s">
        <v>2399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09" t="s">
        <v>16</v>
      </c>
      <c r="B17" s="809" t="s">
        <v>17</v>
      </c>
      <c r="C17" s="809" t="s">
        <v>18</v>
      </c>
      <c r="D17" s="809">
        <v>86251.373056440207</v>
      </c>
      <c r="E17" s="809">
        <v>64330.390485896198</v>
      </c>
      <c r="F17" s="809">
        <v>57.278764059759801</v>
      </c>
      <c r="G17" s="809">
        <v>42.721235940240199</v>
      </c>
    </row>
    <row r="18" spans="1:7" x14ac:dyDescent="0.25">
      <c r="A18" s="809" t="s">
        <v>16</v>
      </c>
      <c r="B18" s="809" t="s">
        <v>17</v>
      </c>
      <c r="C18" s="809" t="s">
        <v>19</v>
      </c>
      <c r="D18" s="809">
        <v>240625.37523394899</v>
      </c>
      <c r="E18" s="809">
        <v>148346.13891164001</v>
      </c>
      <c r="F18" s="809">
        <v>61.861952992240198</v>
      </c>
      <c r="G18" s="809">
        <v>38.138047007759802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10" t="s">
        <v>28</v>
      </c>
      <c r="B29" s="810" t="s">
        <v>29</v>
      </c>
      <c r="C29" s="810" t="s">
        <v>18</v>
      </c>
      <c r="D29" s="810">
        <v>1058.4525013360301</v>
      </c>
      <c r="E29" s="810">
        <v>1126.7418546607601</v>
      </c>
      <c r="F29" s="810">
        <v>48.4374535579107</v>
      </c>
      <c r="G29" s="810">
        <v>51.5625464420893</v>
      </c>
    </row>
    <row r="30" spans="1:7" x14ac:dyDescent="0.25">
      <c r="A30" s="810" t="s">
        <v>28</v>
      </c>
      <c r="B30" s="810" t="s">
        <v>29</v>
      </c>
      <c r="C30" s="810" t="s">
        <v>19</v>
      </c>
      <c r="D30" s="810">
        <v>13973.5304779936</v>
      </c>
      <c r="E30" s="810">
        <v>15657.434545189801</v>
      </c>
      <c r="F30" s="810">
        <v>47.158539949882297</v>
      </c>
      <c r="G30" s="810">
        <v>52.841460050117703</v>
      </c>
    </row>
    <row r="31" spans="1:7" x14ac:dyDescent="0.25">
      <c r="A31" s="810" t="s">
        <v>30</v>
      </c>
      <c r="B31" s="810" t="s">
        <v>31</v>
      </c>
      <c r="C31" s="810" t="s">
        <v>18</v>
      </c>
      <c r="D31" s="810">
        <v>716.48127665550703</v>
      </c>
      <c r="E31" s="810">
        <v>378.14210158589202</v>
      </c>
      <c r="F31" s="810">
        <v>65.454592958410302</v>
      </c>
      <c r="G31" s="810">
        <v>34.545407041589698</v>
      </c>
    </row>
    <row r="32" spans="1:7" x14ac:dyDescent="0.25">
      <c r="A32" s="810" t="s">
        <v>30</v>
      </c>
      <c r="B32" s="810" t="s">
        <v>31</v>
      </c>
      <c r="C32" s="810" t="s">
        <v>19</v>
      </c>
      <c r="D32" s="810">
        <v>4874.2176546431701</v>
      </c>
      <c r="E32" s="810">
        <v>2562.4072014080598</v>
      </c>
      <c r="F32" s="810">
        <v>65.543411816410099</v>
      </c>
      <c r="G32" s="810">
        <v>34.45658818359</v>
      </c>
    </row>
    <row r="33" spans="1:7" x14ac:dyDescent="0.25">
      <c r="A33" s="810" t="s">
        <v>32</v>
      </c>
      <c r="B33" s="810" t="s">
        <v>33</v>
      </c>
      <c r="C33" s="810" t="s">
        <v>18</v>
      </c>
      <c r="D33" s="810">
        <v>2020.7710271896699</v>
      </c>
      <c r="E33" s="810">
        <v>1401.95583040681</v>
      </c>
      <c r="F33" s="810">
        <v>59.039798127762502</v>
      </c>
      <c r="G33" s="810">
        <v>40.960201872237597</v>
      </c>
    </row>
    <row r="34" spans="1:7" x14ac:dyDescent="0.25">
      <c r="A34" s="810" t="s">
        <v>32</v>
      </c>
      <c r="B34" s="810" t="s">
        <v>33</v>
      </c>
      <c r="C34" s="810" t="s">
        <v>19</v>
      </c>
      <c r="D34" s="810">
        <v>2942.78598730474</v>
      </c>
      <c r="E34" s="810">
        <v>1558.5092970754299</v>
      </c>
      <c r="F34" s="810">
        <v>65.376426148189495</v>
      </c>
      <c r="G34" s="810">
        <v>34.623573851810498</v>
      </c>
    </row>
    <row r="35" spans="1:7" x14ac:dyDescent="0.25">
      <c r="A35" s="810" t="s">
        <v>34</v>
      </c>
      <c r="B35" s="810" t="s">
        <v>35</v>
      </c>
      <c r="C35" s="810" t="s">
        <v>18</v>
      </c>
      <c r="D35" s="810">
        <v>5329.6728003963899</v>
      </c>
      <c r="E35" s="810">
        <v>4842.6559941165697</v>
      </c>
      <c r="F35" s="810">
        <v>52.393831423058799</v>
      </c>
      <c r="G35" s="810">
        <v>47.606168576941201</v>
      </c>
    </row>
    <row r="36" spans="1:7" x14ac:dyDescent="0.25">
      <c r="A36" s="810" t="s">
        <v>34</v>
      </c>
      <c r="B36" s="810" t="s">
        <v>35</v>
      </c>
      <c r="C36" s="810" t="s">
        <v>19</v>
      </c>
      <c r="D36" s="810">
        <v>12404.5954071202</v>
      </c>
      <c r="E36" s="810">
        <v>10643.592392426801</v>
      </c>
      <c r="F36" s="810">
        <v>53.820263506200803</v>
      </c>
      <c r="G36" s="810">
        <v>46.179736493799197</v>
      </c>
    </row>
    <row r="37" spans="1:7" x14ac:dyDescent="0.25">
      <c r="A37" s="810" t="s">
        <v>36</v>
      </c>
      <c r="B37" s="810" t="s">
        <v>37</v>
      </c>
      <c r="C37" s="810" t="s">
        <v>18</v>
      </c>
      <c r="D37" s="810">
        <v>6507.6915638037099</v>
      </c>
      <c r="E37" s="810">
        <v>6009.7507224526498</v>
      </c>
      <c r="F37" s="810">
        <v>51.988987965607699</v>
      </c>
      <c r="G37" s="810">
        <v>48.011012034392301</v>
      </c>
    </row>
    <row r="38" spans="1:7" x14ac:dyDescent="0.25">
      <c r="A38" s="810" t="s">
        <v>36</v>
      </c>
      <c r="B38" s="810" t="s">
        <v>37</v>
      </c>
      <c r="C38" s="810" t="s">
        <v>19</v>
      </c>
      <c r="D38" s="810">
        <v>10309.9220906956</v>
      </c>
      <c r="E38" s="810">
        <v>10438.1402347248</v>
      </c>
      <c r="F38" s="810">
        <v>49.691011762886099</v>
      </c>
      <c r="G38" s="810">
        <v>50.308988237113901</v>
      </c>
    </row>
    <row r="39" spans="1:7" x14ac:dyDescent="0.25">
      <c r="A39" s="810" t="s">
        <v>38</v>
      </c>
      <c r="B39" s="810" t="s">
        <v>39</v>
      </c>
      <c r="C39" s="810" t="s">
        <v>18</v>
      </c>
      <c r="D39" s="810">
        <v>1755.84795280403</v>
      </c>
      <c r="E39" s="810">
        <v>1216.9373861752699</v>
      </c>
      <c r="F39" s="810">
        <v>59.064067956110598</v>
      </c>
      <c r="G39" s="810">
        <v>40.935932043889402</v>
      </c>
    </row>
    <row r="40" spans="1:7" x14ac:dyDescent="0.25">
      <c r="A40" s="810" t="s">
        <v>38</v>
      </c>
      <c r="B40" s="810" t="s">
        <v>39</v>
      </c>
      <c r="C40" s="810" t="s">
        <v>19</v>
      </c>
      <c r="D40" s="810">
        <v>5807.4408004748002</v>
      </c>
      <c r="E40" s="810">
        <v>4538.4284733285103</v>
      </c>
      <c r="F40" s="810">
        <v>56.1329420156097</v>
      </c>
      <c r="G40" s="810">
        <v>43.8670579843903</v>
      </c>
    </row>
    <row r="41" spans="1:7" x14ac:dyDescent="0.25">
      <c r="A41" s="810" t="s">
        <v>40</v>
      </c>
      <c r="B41" s="810" t="s">
        <v>41</v>
      </c>
      <c r="C41" s="810" t="s">
        <v>18</v>
      </c>
      <c r="D41" s="810">
        <v>9553.8088521716199</v>
      </c>
      <c r="E41" s="810">
        <v>8477.2422690932799</v>
      </c>
      <c r="F41" s="810">
        <v>52.985312880092401</v>
      </c>
      <c r="G41" s="810">
        <v>47.014687119907599</v>
      </c>
    </row>
    <row r="42" spans="1:7" x14ac:dyDescent="0.25">
      <c r="A42" s="810" t="s">
        <v>40</v>
      </c>
      <c r="B42" s="810" t="s">
        <v>41</v>
      </c>
      <c r="C42" s="810" t="s">
        <v>19</v>
      </c>
      <c r="D42" s="810">
        <v>24245.577480770899</v>
      </c>
      <c r="E42" s="810">
        <v>17689.814416922301</v>
      </c>
      <c r="F42" s="810">
        <v>57.816503873198798</v>
      </c>
      <c r="G42" s="810">
        <v>42.183496126801202</v>
      </c>
    </row>
    <row r="43" spans="1:7" x14ac:dyDescent="0.25">
      <c r="A43" s="810" t="s">
        <v>42</v>
      </c>
      <c r="B43" s="810" t="s">
        <v>43</v>
      </c>
      <c r="C43" s="810" t="s">
        <v>18</v>
      </c>
      <c r="D43" s="810">
        <v>12153.357907969899</v>
      </c>
      <c r="E43" s="810">
        <v>10099.850271658101</v>
      </c>
      <c r="F43" s="810">
        <v>54.6139586250574</v>
      </c>
      <c r="G43" s="810">
        <v>45.3860413749426</v>
      </c>
    </row>
    <row r="44" spans="1:7" x14ac:dyDescent="0.25">
      <c r="A44" s="810" t="s">
        <v>42</v>
      </c>
      <c r="B44" s="810" t="s">
        <v>43</v>
      </c>
      <c r="C44" s="810" t="s">
        <v>19</v>
      </c>
      <c r="D44" s="810">
        <v>33814.843398679601</v>
      </c>
      <c r="E44" s="810">
        <v>16690.281469974499</v>
      </c>
      <c r="F44" s="810">
        <v>66.953291347402796</v>
      </c>
      <c r="G44" s="810">
        <v>33.046708652597196</v>
      </c>
    </row>
    <row r="45" spans="1:7" x14ac:dyDescent="0.25">
      <c r="A45" s="810" t="s">
        <v>44</v>
      </c>
      <c r="B45" s="810" t="s">
        <v>45</v>
      </c>
      <c r="C45" s="810" t="s">
        <v>18</v>
      </c>
      <c r="D45" s="810">
        <v>1934.728604746</v>
      </c>
      <c r="E45" s="810">
        <v>1130.37510994426</v>
      </c>
      <c r="F45" s="810">
        <v>63.1211464549582</v>
      </c>
      <c r="G45" s="810">
        <v>36.8788535450418</v>
      </c>
    </row>
    <row r="46" spans="1:7" x14ac:dyDescent="0.25">
      <c r="A46" s="810" t="s">
        <v>44</v>
      </c>
      <c r="B46" s="810" t="s">
        <v>45</v>
      </c>
      <c r="C46" s="810" t="s">
        <v>19</v>
      </c>
      <c r="D46" s="810">
        <v>13642.5769198581</v>
      </c>
      <c r="E46" s="810">
        <v>6264.866111884</v>
      </c>
      <c r="F46" s="810">
        <v>68.530031195393804</v>
      </c>
      <c r="G46" s="810">
        <v>31.4699688046062</v>
      </c>
    </row>
    <row r="47" spans="1:7" x14ac:dyDescent="0.25">
      <c r="A47" s="810" t="s">
        <v>46</v>
      </c>
      <c r="B47" s="810" t="s">
        <v>47</v>
      </c>
      <c r="C47" s="810" t="s">
        <v>18</v>
      </c>
      <c r="D47" s="810">
        <v>6452.0475047298796</v>
      </c>
      <c r="E47" s="810">
        <v>1778.6277937062</v>
      </c>
      <c r="F47" s="810">
        <v>78.390256823226196</v>
      </c>
      <c r="G47" s="810">
        <v>21.609743176773801</v>
      </c>
    </row>
    <row r="48" spans="1:7" x14ac:dyDescent="0.25">
      <c r="A48" s="810" t="s">
        <v>46</v>
      </c>
      <c r="B48" s="810" t="s">
        <v>47</v>
      </c>
      <c r="C48" s="810" t="s">
        <v>19</v>
      </c>
      <c r="D48" s="810">
        <v>29207.534258006199</v>
      </c>
      <c r="E48" s="810">
        <v>12071.497465656499</v>
      </c>
      <c r="F48" s="810">
        <v>70.756345385067107</v>
      </c>
      <c r="G48" s="810">
        <v>29.2436546149329</v>
      </c>
    </row>
    <row r="49" spans="1:7" x14ac:dyDescent="0.25">
      <c r="A49" s="810" t="s">
        <v>48</v>
      </c>
      <c r="B49" s="810" t="s">
        <v>49</v>
      </c>
      <c r="C49" s="810" t="s">
        <v>18</v>
      </c>
      <c r="D49" s="810">
        <v>15856.845872153201</v>
      </c>
      <c r="E49" s="810">
        <v>8912.2328349606596</v>
      </c>
      <c r="F49" s="810">
        <v>64.018714864832702</v>
      </c>
      <c r="G49" s="810">
        <v>35.981285135167298</v>
      </c>
    </row>
    <row r="50" spans="1:7" x14ac:dyDescent="0.25">
      <c r="A50" s="810" t="s">
        <v>48</v>
      </c>
      <c r="B50" s="810" t="s">
        <v>49</v>
      </c>
      <c r="C50" s="810" t="s">
        <v>19</v>
      </c>
      <c r="D50" s="810">
        <v>41624.112832079503</v>
      </c>
      <c r="E50" s="810">
        <v>20441.4005542794</v>
      </c>
      <c r="F50" s="810">
        <v>67.064800661469903</v>
      </c>
      <c r="G50" s="810">
        <v>32.935199338530097</v>
      </c>
    </row>
    <row r="51" spans="1:7" x14ac:dyDescent="0.25">
      <c r="A51" s="810" t="s">
        <v>50</v>
      </c>
      <c r="B51" s="810" t="s">
        <v>51</v>
      </c>
      <c r="C51" s="810" t="s">
        <v>18</v>
      </c>
      <c r="D51" s="810">
        <v>1551.0686223319401</v>
      </c>
      <c r="E51" s="810">
        <v>1070.31271598538</v>
      </c>
      <c r="F51" s="810">
        <v>59.169896407654299</v>
      </c>
      <c r="G51" s="810">
        <v>40.830103592345701</v>
      </c>
    </row>
    <row r="52" spans="1:7" x14ac:dyDescent="0.25">
      <c r="A52" s="810" t="s">
        <v>50</v>
      </c>
      <c r="B52" s="810" t="s">
        <v>51</v>
      </c>
      <c r="C52" s="810" t="s">
        <v>19</v>
      </c>
      <c r="D52" s="810">
        <v>4387.4706497074003</v>
      </c>
      <c r="E52" s="810">
        <v>1829.8223608748899</v>
      </c>
      <c r="F52" s="810">
        <v>70.568825407449907</v>
      </c>
      <c r="G52" s="810">
        <v>29.4311745925502</v>
      </c>
    </row>
    <row r="53" spans="1:7" x14ac:dyDescent="0.25">
      <c r="A53" s="810" t="s">
        <v>52</v>
      </c>
      <c r="B53" s="810" t="s">
        <v>53</v>
      </c>
      <c r="C53" s="810" t="s">
        <v>18</v>
      </c>
      <c r="D53" s="810">
        <v>85.3302831481314</v>
      </c>
      <c r="E53" s="810">
        <v>85.3302831481314</v>
      </c>
      <c r="F53" s="810">
        <v>50</v>
      </c>
      <c r="G53" s="810">
        <v>50</v>
      </c>
    </row>
    <row r="54" spans="1:7" x14ac:dyDescent="0.25">
      <c r="A54" s="810" t="s">
        <v>52</v>
      </c>
      <c r="B54" s="810" t="s">
        <v>53</v>
      </c>
      <c r="C54" s="810" t="s">
        <v>19</v>
      </c>
      <c r="D54" s="810">
        <v>3935.3903790089698</v>
      </c>
      <c r="E54" s="810">
        <v>1309.33194731925</v>
      </c>
      <c r="F54" s="810">
        <v>75.035247514506594</v>
      </c>
      <c r="G54" s="810">
        <v>24.964752485493399</v>
      </c>
    </row>
    <row r="55" spans="1:7" x14ac:dyDescent="0.25">
      <c r="A55" s="810" t="s">
        <v>54</v>
      </c>
      <c r="B55" s="810" t="s">
        <v>55</v>
      </c>
      <c r="C55" s="810" t="s">
        <v>18</v>
      </c>
      <c r="D55" s="810">
        <v>855.51385137961199</v>
      </c>
      <c r="E55" s="810">
        <v>504.26123400724299</v>
      </c>
      <c r="F55" s="810">
        <v>62.9158351681535</v>
      </c>
      <c r="G55" s="810">
        <v>37.0841648318465</v>
      </c>
    </row>
    <row r="56" spans="1:7" x14ac:dyDescent="0.25">
      <c r="A56" s="810" t="s">
        <v>54</v>
      </c>
      <c r="B56" s="810" t="s">
        <v>55</v>
      </c>
      <c r="C56" s="810" t="s">
        <v>19</v>
      </c>
      <c r="D56" s="810">
        <v>2234.3003394943498</v>
      </c>
      <c r="E56" s="810">
        <v>1550.8510477079401</v>
      </c>
      <c r="F56" s="810">
        <v>59.028031138954901</v>
      </c>
      <c r="G56" s="810">
        <v>40.971968861045099</v>
      </c>
    </row>
    <row r="57" spans="1:7" x14ac:dyDescent="0.25">
      <c r="A57" s="810" t="s">
        <v>56</v>
      </c>
      <c r="B57" s="810" t="s">
        <v>57</v>
      </c>
      <c r="C57" s="810" t="s">
        <v>18</v>
      </c>
      <c r="D57" s="810">
        <v>542.766267409394</v>
      </c>
      <c r="E57" s="810">
        <v>431.94473376066998</v>
      </c>
      <c r="F57" s="810">
        <v>55.684840609970102</v>
      </c>
      <c r="G57" s="810">
        <v>44.315159390029898</v>
      </c>
    </row>
    <row r="58" spans="1:7" x14ac:dyDescent="0.25">
      <c r="A58" s="810" t="s">
        <v>56</v>
      </c>
      <c r="B58" s="810" t="s">
        <v>57</v>
      </c>
      <c r="C58" s="810" t="s">
        <v>19</v>
      </c>
      <c r="D58" s="810">
        <v>2231.5761723355999</v>
      </c>
      <c r="E58" s="810">
        <v>1476.4716655222601</v>
      </c>
      <c r="F58" s="810">
        <v>60.181968246255998</v>
      </c>
      <c r="G58" s="810">
        <v>39.818031753744002</v>
      </c>
    </row>
    <row r="59" spans="1:7" x14ac:dyDescent="0.25">
      <c r="A59" s="810" t="s">
        <v>58</v>
      </c>
      <c r="B59" s="810" t="s">
        <v>59</v>
      </c>
      <c r="C59" s="810" t="s">
        <v>18</v>
      </c>
      <c r="D59" s="810">
        <v>1359.37795308112</v>
      </c>
      <c r="E59" s="810">
        <v>592.79963351008303</v>
      </c>
      <c r="F59" s="810">
        <v>69.633928922152904</v>
      </c>
      <c r="G59" s="810">
        <v>30.366071077847099</v>
      </c>
    </row>
    <row r="60" spans="1:7" x14ac:dyDescent="0.25">
      <c r="A60" s="810" t="s">
        <v>58</v>
      </c>
      <c r="B60" s="810" t="s">
        <v>59</v>
      </c>
      <c r="C60" s="810" t="s">
        <v>19</v>
      </c>
      <c r="D60" s="810">
        <v>5709.2869068664604</v>
      </c>
      <c r="E60" s="810">
        <v>6391.3666237460002</v>
      </c>
      <c r="F60" s="810">
        <v>47.181640995033803</v>
      </c>
      <c r="G60" s="810">
        <v>52.818359004966197</v>
      </c>
    </row>
    <row r="61" spans="1:7" x14ac:dyDescent="0.25">
      <c r="A61" s="810" t="s">
        <v>60</v>
      </c>
      <c r="B61" s="810" t="s">
        <v>61</v>
      </c>
      <c r="C61" s="810" t="s">
        <v>18</v>
      </c>
      <c r="D61" s="810">
        <v>149.65499515394001</v>
      </c>
      <c r="E61" s="810">
        <v>76.615502075283999</v>
      </c>
      <c r="F61" s="810">
        <v>66.139862238571695</v>
      </c>
      <c r="G61" s="810">
        <v>33.860137761428298</v>
      </c>
    </row>
    <row r="62" spans="1:7" x14ac:dyDescent="0.25">
      <c r="A62" s="810" t="s">
        <v>60</v>
      </c>
      <c r="B62" s="810" t="s">
        <v>61</v>
      </c>
      <c r="C62" s="810" t="s">
        <v>19</v>
      </c>
      <c r="D62" s="810">
        <v>388.75825616392399</v>
      </c>
      <c r="E62" s="810">
        <v>179.243563255428</v>
      </c>
      <c r="F62" s="810">
        <v>68.443135721173903</v>
      </c>
      <c r="G62" s="810">
        <v>31.556864278826101</v>
      </c>
    </row>
    <row r="63" spans="1:7" x14ac:dyDescent="0.25">
      <c r="A63" s="810" t="s">
        <v>62</v>
      </c>
      <c r="B63" s="810" t="s">
        <v>63</v>
      </c>
      <c r="C63" s="810" t="s">
        <v>18</v>
      </c>
      <c r="D63" s="810">
        <v>4044.55212902521</v>
      </c>
      <c r="E63" s="810">
        <v>5473.9369771134498</v>
      </c>
      <c r="F63" s="810">
        <v>42.491534989694898</v>
      </c>
      <c r="G63" s="810">
        <v>57.508465010305002</v>
      </c>
    </row>
    <row r="64" spans="1:7" x14ac:dyDescent="0.25">
      <c r="A64" s="810" t="s">
        <v>62</v>
      </c>
      <c r="B64" s="810" t="s">
        <v>63</v>
      </c>
      <c r="C64" s="810" t="s">
        <v>19</v>
      </c>
      <c r="D64" s="810">
        <v>10286.77672186</v>
      </c>
      <c r="E64" s="810">
        <v>8541.8918666937698</v>
      </c>
      <c r="F64" s="810">
        <v>54.633585340779199</v>
      </c>
      <c r="G64" s="810">
        <v>45.366414659220801</v>
      </c>
    </row>
    <row r="65" spans="1:7" x14ac:dyDescent="0.25">
      <c r="A65" s="810" t="s">
        <v>64</v>
      </c>
      <c r="B65" s="810" t="s">
        <v>65</v>
      </c>
      <c r="C65" s="810" t="s">
        <v>18</v>
      </c>
      <c r="D65" s="810">
        <v>14323.4030909549</v>
      </c>
      <c r="E65" s="810">
        <v>10720.677237535599</v>
      </c>
      <c r="F65" s="810">
        <v>57.192769321460801</v>
      </c>
      <c r="G65" s="810">
        <v>42.807230678539199</v>
      </c>
    </row>
    <row r="66" spans="1:7" x14ac:dyDescent="0.25">
      <c r="A66" s="810" t="s">
        <v>64</v>
      </c>
      <c r="B66" s="810" t="s">
        <v>65</v>
      </c>
      <c r="C66" s="810" t="s">
        <v>19</v>
      </c>
      <c r="D66" s="810">
        <v>18604.678500885799</v>
      </c>
      <c r="E66" s="810">
        <v>8510.7876736500693</v>
      </c>
      <c r="F66" s="810">
        <v>68.612792349325204</v>
      </c>
      <c r="G66" s="810">
        <v>31.387207650674799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2404</v>
      </c>
    </row>
    <row r="11" spans="1:7" x14ac:dyDescent="0.25">
      <c r="A11" t="s">
        <v>2405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11" t="s">
        <v>16</v>
      </c>
      <c r="B17" s="811" t="s">
        <v>17</v>
      </c>
      <c r="C17" s="811" t="s">
        <v>18</v>
      </c>
      <c r="D17" s="811">
        <v>64995.470071272102</v>
      </c>
      <c r="E17" s="811">
        <v>85586.293471064302</v>
      </c>
      <c r="F17" s="811">
        <v>43.162909333970198</v>
      </c>
      <c r="G17" s="811">
        <v>56.837090666029702</v>
      </c>
    </row>
    <row r="18" spans="1:7" x14ac:dyDescent="0.25">
      <c r="A18" s="811" t="s">
        <v>16</v>
      </c>
      <c r="B18" s="811" t="s">
        <v>17</v>
      </c>
      <c r="C18" s="811" t="s">
        <v>19</v>
      </c>
      <c r="D18" s="811">
        <v>214860.898340352</v>
      </c>
      <c r="E18" s="811">
        <v>174110.61580523601</v>
      </c>
      <c r="F18" s="811">
        <v>55.238209104415802</v>
      </c>
      <c r="G18" s="811">
        <v>44.761790895584198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12" t="s">
        <v>28</v>
      </c>
      <c r="B29" s="812" t="s">
        <v>29</v>
      </c>
      <c r="C29" s="812" t="s">
        <v>18</v>
      </c>
      <c r="D29" s="812">
        <v>1730.6490894178601</v>
      </c>
      <c r="E29" s="812">
        <v>454.545266578932</v>
      </c>
      <c r="F29" s="812">
        <v>79.198863234680701</v>
      </c>
      <c r="G29" s="812">
        <v>20.801136765319399</v>
      </c>
    </row>
    <row r="30" spans="1:7" x14ac:dyDescent="0.25">
      <c r="A30" s="812" t="s">
        <v>28</v>
      </c>
      <c r="B30" s="812" t="s">
        <v>29</v>
      </c>
      <c r="C30" s="812" t="s">
        <v>19</v>
      </c>
      <c r="D30" s="812">
        <v>18721.989862716699</v>
      </c>
      <c r="E30" s="812">
        <v>10908.9751604666</v>
      </c>
      <c r="F30" s="812">
        <v>63.183868119275097</v>
      </c>
      <c r="G30" s="812">
        <v>36.816131880724903</v>
      </c>
    </row>
    <row r="31" spans="1:7" x14ac:dyDescent="0.25">
      <c r="A31" s="812" t="s">
        <v>30</v>
      </c>
      <c r="B31" s="812" t="s">
        <v>31</v>
      </c>
      <c r="C31" s="812" t="s">
        <v>18</v>
      </c>
      <c r="D31" s="812">
        <v>418.31711258731099</v>
      </c>
      <c r="E31" s="812">
        <v>676.30626565408704</v>
      </c>
      <c r="F31" s="812">
        <v>38.2156201760803</v>
      </c>
      <c r="G31" s="812">
        <v>61.7843798239197</v>
      </c>
    </row>
    <row r="32" spans="1:7" x14ac:dyDescent="0.25">
      <c r="A32" s="812" t="s">
        <v>30</v>
      </c>
      <c r="B32" s="812" t="s">
        <v>31</v>
      </c>
      <c r="C32" s="812" t="s">
        <v>19</v>
      </c>
      <c r="D32" s="812">
        <v>5909.3312722929404</v>
      </c>
      <c r="E32" s="812">
        <v>1527.29358375829</v>
      </c>
      <c r="F32" s="812">
        <v>79.462543649549303</v>
      </c>
      <c r="G32" s="812">
        <v>20.5374563504507</v>
      </c>
    </row>
    <row r="33" spans="1:7" x14ac:dyDescent="0.25">
      <c r="A33" s="812" t="s">
        <v>32</v>
      </c>
      <c r="B33" s="812" t="s">
        <v>33</v>
      </c>
      <c r="C33" s="812" t="s">
        <v>18</v>
      </c>
      <c r="D33" s="812">
        <v>1491.8907700469599</v>
      </c>
      <c r="E33" s="812">
        <v>1930.83608754951</v>
      </c>
      <c r="F33" s="812">
        <v>43.587783428754399</v>
      </c>
      <c r="G33" s="812">
        <v>56.412216571245601</v>
      </c>
    </row>
    <row r="34" spans="1:7" x14ac:dyDescent="0.25">
      <c r="A34" s="812" t="s">
        <v>32</v>
      </c>
      <c r="B34" s="812" t="s">
        <v>33</v>
      </c>
      <c r="C34" s="812" t="s">
        <v>19</v>
      </c>
      <c r="D34" s="812">
        <v>2410.1488088065998</v>
      </c>
      <c r="E34" s="812">
        <v>2091.1464755735701</v>
      </c>
      <c r="F34" s="812">
        <v>53.543450419038102</v>
      </c>
      <c r="G34" s="812">
        <v>46.456549580961898</v>
      </c>
    </row>
    <row r="35" spans="1:7" x14ac:dyDescent="0.25">
      <c r="A35" s="812" t="s">
        <v>34</v>
      </c>
      <c r="B35" s="812" t="s">
        <v>35</v>
      </c>
      <c r="C35" s="812" t="s">
        <v>18</v>
      </c>
      <c r="D35" s="812">
        <v>3451.9898672184599</v>
      </c>
      <c r="E35" s="812">
        <v>6720.3389272944896</v>
      </c>
      <c r="F35" s="812">
        <v>33.935099198528597</v>
      </c>
      <c r="G35" s="812">
        <v>66.064900801471396</v>
      </c>
    </row>
    <row r="36" spans="1:7" x14ac:dyDescent="0.25">
      <c r="A36" s="812" t="s">
        <v>34</v>
      </c>
      <c r="B36" s="812" t="s">
        <v>35</v>
      </c>
      <c r="C36" s="812" t="s">
        <v>19</v>
      </c>
      <c r="D36" s="812">
        <v>11522.755165541799</v>
      </c>
      <c r="E36" s="812">
        <v>11525.432634005099</v>
      </c>
      <c r="F36" s="812">
        <v>49.994191585719001</v>
      </c>
      <c r="G36" s="812">
        <v>50.005808414280999</v>
      </c>
    </row>
    <row r="37" spans="1:7" x14ac:dyDescent="0.25">
      <c r="A37" s="812" t="s">
        <v>36</v>
      </c>
      <c r="B37" s="812" t="s">
        <v>37</v>
      </c>
      <c r="C37" s="812" t="s">
        <v>18</v>
      </c>
      <c r="D37" s="812">
        <v>6825.9534009609397</v>
      </c>
      <c r="E37" s="812">
        <v>5691.48888529542</v>
      </c>
      <c r="F37" s="812">
        <v>54.531534836438297</v>
      </c>
      <c r="G37" s="812">
        <v>45.468465163561703</v>
      </c>
    </row>
    <row r="38" spans="1:7" x14ac:dyDescent="0.25">
      <c r="A38" s="812" t="s">
        <v>36</v>
      </c>
      <c r="B38" s="812" t="s">
        <v>37</v>
      </c>
      <c r="C38" s="812" t="s">
        <v>19</v>
      </c>
      <c r="D38" s="812">
        <v>11449.354203757801</v>
      </c>
      <c r="E38" s="812">
        <v>9298.7081216626393</v>
      </c>
      <c r="F38" s="812">
        <v>55.182763692251399</v>
      </c>
      <c r="G38" s="812">
        <v>44.817236307748601</v>
      </c>
    </row>
    <row r="39" spans="1:7" x14ac:dyDescent="0.25">
      <c r="A39" s="812" t="s">
        <v>38</v>
      </c>
      <c r="B39" s="812" t="s">
        <v>39</v>
      </c>
      <c r="C39" s="812" t="s">
        <v>18</v>
      </c>
      <c r="D39" s="812">
        <v>2174.3712120886698</v>
      </c>
      <c r="E39" s="812">
        <v>798.41412689063202</v>
      </c>
      <c r="F39" s="812">
        <v>73.142557034919804</v>
      </c>
      <c r="G39" s="812">
        <v>26.8574429650802</v>
      </c>
    </row>
    <row r="40" spans="1:7" x14ac:dyDescent="0.25">
      <c r="A40" s="812" t="s">
        <v>38</v>
      </c>
      <c r="B40" s="812" t="s">
        <v>39</v>
      </c>
      <c r="C40" s="812" t="s">
        <v>19</v>
      </c>
      <c r="D40" s="812">
        <v>6614.6913153183996</v>
      </c>
      <c r="E40" s="812">
        <v>3731.1779584849101</v>
      </c>
      <c r="F40" s="812">
        <v>63.935577961219799</v>
      </c>
      <c r="G40" s="812">
        <v>36.064422038780201</v>
      </c>
    </row>
    <row r="41" spans="1:7" x14ac:dyDescent="0.25">
      <c r="A41" s="812" t="s">
        <v>40</v>
      </c>
      <c r="B41" s="812" t="s">
        <v>41</v>
      </c>
      <c r="C41" s="812" t="s">
        <v>18</v>
      </c>
      <c r="D41" s="812">
        <v>8130.7621757631996</v>
      </c>
      <c r="E41" s="812">
        <v>9900.2889455016993</v>
      </c>
      <c r="F41" s="812">
        <v>45.093112548353901</v>
      </c>
      <c r="G41" s="812">
        <v>54.906887451646099</v>
      </c>
    </row>
    <row r="42" spans="1:7" x14ac:dyDescent="0.25">
      <c r="A42" s="812" t="s">
        <v>40</v>
      </c>
      <c r="B42" s="812" t="s">
        <v>41</v>
      </c>
      <c r="C42" s="812" t="s">
        <v>19</v>
      </c>
      <c r="D42" s="812">
        <v>22229.7425846552</v>
      </c>
      <c r="E42" s="812">
        <v>19705.649313038</v>
      </c>
      <c r="F42" s="812">
        <v>53.009502424318697</v>
      </c>
      <c r="G42" s="812">
        <v>46.990497575681303</v>
      </c>
    </row>
    <row r="43" spans="1:7" x14ac:dyDescent="0.25">
      <c r="A43" s="812" t="s">
        <v>42</v>
      </c>
      <c r="B43" s="812" t="s">
        <v>43</v>
      </c>
      <c r="C43" s="812" t="s">
        <v>18</v>
      </c>
      <c r="D43" s="812">
        <v>12342.592431094799</v>
      </c>
      <c r="E43" s="812">
        <v>9910.6157485332096</v>
      </c>
      <c r="F43" s="812">
        <v>55.464328250854102</v>
      </c>
      <c r="G43" s="812">
        <v>44.535671749145898</v>
      </c>
    </row>
    <row r="44" spans="1:7" x14ac:dyDescent="0.25">
      <c r="A44" s="812" t="s">
        <v>42</v>
      </c>
      <c r="B44" s="812" t="s">
        <v>43</v>
      </c>
      <c r="C44" s="812" t="s">
        <v>19</v>
      </c>
      <c r="D44" s="812">
        <v>28129.3848026251</v>
      </c>
      <c r="E44" s="812">
        <v>22375.740066029</v>
      </c>
      <c r="F44" s="812">
        <v>55.696099902296297</v>
      </c>
      <c r="G44" s="812">
        <v>44.303900097703703</v>
      </c>
    </row>
    <row r="45" spans="1:7" x14ac:dyDescent="0.25">
      <c r="A45" s="812" t="s">
        <v>44</v>
      </c>
      <c r="B45" s="812" t="s">
        <v>45</v>
      </c>
      <c r="C45" s="812" t="s">
        <v>18</v>
      </c>
      <c r="D45" s="812">
        <v>572.69909443085601</v>
      </c>
      <c r="E45" s="812">
        <v>2492.40462025941</v>
      </c>
      <c r="F45" s="812">
        <v>18.684493176725301</v>
      </c>
      <c r="G45" s="812">
        <v>81.315506823274703</v>
      </c>
    </row>
    <row r="46" spans="1:7" x14ac:dyDescent="0.25">
      <c r="A46" s="812" t="s">
        <v>44</v>
      </c>
      <c r="B46" s="812" t="s">
        <v>45</v>
      </c>
      <c r="C46" s="812" t="s">
        <v>19</v>
      </c>
      <c r="D46" s="812">
        <v>10553.046394160399</v>
      </c>
      <c r="E46" s="812">
        <v>9354.3966375817508</v>
      </c>
      <c r="F46" s="812">
        <v>53.010556791917899</v>
      </c>
      <c r="G46" s="812">
        <v>46.989443208082101</v>
      </c>
    </row>
    <row r="47" spans="1:7" x14ac:dyDescent="0.25">
      <c r="A47" s="812" t="s">
        <v>46</v>
      </c>
      <c r="B47" s="812" t="s">
        <v>47</v>
      </c>
      <c r="C47" s="812" t="s">
        <v>18</v>
      </c>
      <c r="D47" s="812">
        <v>3407.5452397528102</v>
      </c>
      <c r="E47" s="812">
        <v>4823.1300586832704</v>
      </c>
      <c r="F47" s="812">
        <v>41.400554829325799</v>
      </c>
      <c r="G47" s="812">
        <v>58.599445170674201</v>
      </c>
    </row>
    <row r="48" spans="1:7" x14ac:dyDescent="0.25">
      <c r="A48" s="812" t="s">
        <v>46</v>
      </c>
      <c r="B48" s="812" t="s">
        <v>47</v>
      </c>
      <c r="C48" s="812" t="s">
        <v>19</v>
      </c>
      <c r="D48" s="812">
        <v>27240.413580458</v>
      </c>
      <c r="E48" s="812">
        <v>14038.6181432047</v>
      </c>
      <c r="F48" s="812">
        <v>65.990921886965694</v>
      </c>
      <c r="G48" s="812">
        <v>34.009078113034299</v>
      </c>
    </row>
    <row r="49" spans="1:7" x14ac:dyDescent="0.25">
      <c r="A49" s="812" t="s">
        <v>48</v>
      </c>
      <c r="B49" s="812" t="s">
        <v>49</v>
      </c>
      <c r="C49" s="812" t="s">
        <v>18</v>
      </c>
      <c r="D49" s="812">
        <v>9924.3660978478292</v>
      </c>
      <c r="E49" s="812">
        <v>14844.7126092661</v>
      </c>
      <c r="F49" s="812">
        <v>40.067562525034297</v>
      </c>
      <c r="G49" s="812">
        <v>59.932437474965703</v>
      </c>
    </row>
    <row r="50" spans="1:7" x14ac:dyDescent="0.25">
      <c r="A50" s="812" t="s">
        <v>48</v>
      </c>
      <c r="B50" s="812" t="s">
        <v>49</v>
      </c>
      <c r="C50" s="812" t="s">
        <v>19</v>
      </c>
      <c r="D50" s="812">
        <v>29876.185370542698</v>
      </c>
      <c r="E50" s="812">
        <v>32189.328015816202</v>
      </c>
      <c r="F50" s="812">
        <v>48.136531449539298</v>
      </c>
      <c r="G50" s="812">
        <v>51.863468550460702</v>
      </c>
    </row>
    <row r="51" spans="1:7" x14ac:dyDescent="0.25">
      <c r="A51" s="812" t="s">
        <v>50</v>
      </c>
      <c r="B51" s="812" t="s">
        <v>51</v>
      </c>
      <c r="C51" s="812" t="s">
        <v>18</v>
      </c>
      <c r="D51" s="812">
        <v>1279.93696744931</v>
      </c>
      <c r="E51" s="812">
        <v>1341.4443708680101</v>
      </c>
      <c r="F51" s="812">
        <v>48.826813128642797</v>
      </c>
      <c r="G51" s="812">
        <v>51.173186871357203</v>
      </c>
    </row>
    <row r="52" spans="1:7" x14ac:dyDescent="0.25">
      <c r="A52" s="812" t="s">
        <v>50</v>
      </c>
      <c r="B52" s="812" t="s">
        <v>51</v>
      </c>
      <c r="C52" s="812" t="s">
        <v>19</v>
      </c>
      <c r="D52" s="812">
        <v>3987.8668087165302</v>
      </c>
      <c r="E52" s="812">
        <v>2229.4262018657701</v>
      </c>
      <c r="F52" s="812">
        <v>64.141529149887006</v>
      </c>
      <c r="G52" s="812">
        <v>35.858470850113001</v>
      </c>
    </row>
    <row r="53" spans="1:7" x14ac:dyDescent="0.25">
      <c r="A53" s="812" t="s">
        <v>52</v>
      </c>
      <c r="B53" s="812" t="s">
        <v>53</v>
      </c>
      <c r="C53" s="812" t="s">
        <v>18</v>
      </c>
      <c r="D53" s="812">
        <v>170.660566296263</v>
      </c>
      <c r="E53" s="812">
        <v>0</v>
      </c>
      <c r="F53" s="812">
        <v>100</v>
      </c>
      <c r="G53" s="812">
        <v>0</v>
      </c>
    </row>
    <row r="54" spans="1:7" x14ac:dyDescent="0.25">
      <c r="A54" s="812" t="s">
        <v>52</v>
      </c>
      <c r="B54" s="812" t="s">
        <v>53</v>
      </c>
      <c r="C54" s="812" t="s">
        <v>19</v>
      </c>
      <c r="D54" s="812">
        <v>3628.28410362963</v>
      </c>
      <c r="E54" s="812">
        <v>1616.4382226985799</v>
      </c>
      <c r="F54" s="812">
        <v>69.179717778686694</v>
      </c>
      <c r="G54" s="812">
        <v>30.820282221313299</v>
      </c>
    </row>
    <row r="55" spans="1:7" x14ac:dyDescent="0.25">
      <c r="A55" s="812" t="s">
        <v>54</v>
      </c>
      <c r="B55" s="812" t="s">
        <v>55</v>
      </c>
      <c r="C55" s="812" t="s">
        <v>18</v>
      </c>
      <c r="D55" s="812">
        <v>563.013478567795</v>
      </c>
      <c r="E55" s="812">
        <v>796.76160681906094</v>
      </c>
      <c r="F55" s="812">
        <v>41.4048973700395</v>
      </c>
      <c r="G55" s="812">
        <v>58.5951026299605</v>
      </c>
    </row>
    <row r="56" spans="1:7" x14ac:dyDescent="0.25">
      <c r="A56" s="812" t="s">
        <v>54</v>
      </c>
      <c r="B56" s="812" t="s">
        <v>55</v>
      </c>
      <c r="C56" s="812" t="s">
        <v>19</v>
      </c>
      <c r="D56" s="812">
        <v>1874.8152272500699</v>
      </c>
      <c r="E56" s="812">
        <v>1910.33615995222</v>
      </c>
      <c r="F56" s="812">
        <v>49.530785838285901</v>
      </c>
      <c r="G56" s="812">
        <v>50.469214161714099</v>
      </c>
    </row>
    <row r="57" spans="1:7" x14ac:dyDescent="0.25">
      <c r="A57" s="812" t="s">
        <v>56</v>
      </c>
      <c r="B57" s="812" t="s">
        <v>57</v>
      </c>
      <c r="C57" s="812" t="s">
        <v>18</v>
      </c>
      <c r="D57" s="812">
        <v>606.31878638735304</v>
      </c>
      <c r="E57" s="812">
        <v>368.39221478271003</v>
      </c>
      <c r="F57" s="812">
        <v>62.204980313089301</v>
      </c>
      <c r="G57" s="812">
        <v>37.795019686910798</v>
      </c>
    </row>
    <row r="58" spans="1:7" x14ac:dyDescent="0.25">
      <c r="A58" s="812" t="s">
        <v>56</v>
      </c>
      <c r="B58" s="812" t="s">
        <v>57</v>
      </c>
      <c r="C58" s="812" t="s">
        <v>19</v>
      </c>
      <c r="D58" s="812">
        <v>2203.6512694366402</v>
      </c>
      <c r="E58" s="812">
        <v>1504.3965684212201</v>
      </c>
      <c r="F58" s="812">
        <v>59.428879178368199</v>
      </c>
      <c r="G58" s="812">
        <v>40.571120821631801</v>
      </c>
    </row>
    <row r="59" spans="1:7" x14ac:dyDescent="0.25">
      <c r="A59" s="812" t="s">
        <v>58</v>
      </c>
      <c r="B59" s="812" t="s">
        <v>59</v>
      </c>
      <c r="C59" s="812" t="s">
        <v>18</v>
      </c>
      <c r="D59" s="812">
        <v>748.37020406760803</v>
      </c>
      <c r="E59" s="812">
        <v>1203.8073825235899</v>
      </c>
      <c r="F59" s="812">
        <v>38.335149896602204</v>
      </c>
      <c r="G59" s="812">
        <v>61.664850103397796</v>
      </c>
    </row>
    <row r="60" spans="1:7" x14ac:dyDescent="0.25">
      <c r="A60" s="812" t="s">
        <v>58</v>
      </c>
      <c r="B60" s="812" t="s">
        <v>59</v>
      </c>
      <c r="C60" s="812" t="s">
        <v>19</v>
      </c>
      <c r="D60" s="812">
        <v>8176.4429538719696</v>
      </c>
      <c r="E60" s="812">
        <v>3924.2105767404901</v>
      </c>
      <c r="F60" s="812">
        <v>67.570259186307993</v>
      </c>
      <c r="G60" s="812">
        <v>32.429740813692</v>
      </c>
    </row>
    <row r="61" spans="1:7" x14ac:dyDescent="0.25">
      <c r="A61" s="812" t="s">
        <v>60</v>
      </c>
      <c r="B61" s="812" t="s">
        <v>61</v>
      </c>
      <c r="C61" s="812" t="s">
        <v>18</v>
      </c>
      <c r="D61" s="812">
        <v>151.41915895397</v>
      </c>
      <c r="E61" s="812">
        <v>74.851338275253298</v>
      </c>
      <c r="F61" s="812">
        <v>66.919532510053699</v>
      </c>
      <c r="G61" s="812">
        <v>33.080467489946301</v>
      </c>
    </row>
    <row r="62" spans="1:7" x14ac:dyDescent="0.25">
      <c r="A62" s="812" t="s">
        <v>60</v>
      </c>
      <c r="B62" s="812" t="s">
        <v>61</v>
      </c>
      <c r="C62" s="812" t="s">
        <v>19</v>
      </c>
      <c r="D62" s="812">
        <v>385.04386352714602</v>
      </c>
      <c r="E62" s="812">
        <v>182.95795589220501</v>
      </c>
      <c r="F62" s="812">
        <v>67.789195450247504</v>
      </c>
      <c r="G62" s="812">
        <v>32.210804549752503</v>
      </c>
    </row>
    <row r="63" spans="1:7" x14ac:dyDescent="0.25">
      <c r="A63" s="812" t="s">
        <v>62</v>
      </c>
      <c r="B63" s="812" t="s">
        <v>63</v>
      </c>
      <c r="C63" s="812" t="s">
        <v>18</v>
      </c>
      <c r="D63" s="812">
        <v>3285.1921537550202</v>
      </c>
      <c r="E63" s="812">
        <v>6233.29695238364</v>
      </c>
      <c r="F63" s="812">
        <v>34.513798535907704</v>
      </c>
      <c r="G63" s="812">
        <v>65.486201464092304</v>
      </c>
    </row>
    <row r="64" spans="1:7" x14ac:dyDescent="0.25">
      <c r="A64" s="812" t="s">
        <v>62</v>
      </c>
      <c r="B64" s="812" t="s">
        <v>63</v>
      </c>
      <c r="C64" s="812" t="s">
        <v>19</v>
      </c>
      <c r="D64" s="812">
        <v>10073.749468268399</v>
      </c>
      <c r="E64" s="812">
        <v>8754.9191202853799</v>
      </c>
      <c r="F64" s="812">
        <v>53.5021869490675</v>
      </c>
      <c r="G64" s="812">
        <v>46.4978130509325</v>
      </c>
    </row>
    <row r="65" spans="1:7" x14ac:dyDescent="0.25">
      <c r="A65" s="812" t="s">
        <v>64</v>
      </c>
      <c r="B65" s="812" t="s">
        <v>65</v>
      </c>
      <c r="C65" s="812" t="s">
        <v>18</v>
      </c>
      <c r="D65" s="812">
        <v>7719.4222645851496</v>
      </c>
      <c r="E65" s="812">
        <v>17324.658063905299</v>
      </c>
      <c r="F65" s="812">
        <v>30.8233409385907</v>
      </c>
      <c r="G65" s="812">
        <v>69.176659061409296</v>
      </c>
    </row>
    <row r="66" spans="1:7" x14ac:dyDescent="0.25">
      <c r="A66" s="812" t="s">
        <v>64</v>
      </c>
      <c r="B66" s="812" t="s">
        <v>65</v>
      </c>
      <c r="C66" s="812" t="s">
        <v>19</v>
      </c>
      <c r="D66" s="812">
        <v>9874.0012847765101</v>
      </c>
      <c r="E66" s="812">
        <v>17241.464889759402</v>
      </c>
      <c r="F66" s="812">
        <v>36.4146469812463</v>
      </c>
      <c r="G66" s="812">
        <v>63.5853530187537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2408</v>
      </c>
    </row>
    <row r="11" spans="1:7" x14ac:dyDescent="0.25">
      <c r="A11" t="s">
        <v>2409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13" t="s">
        <v>16</v>
      </c>
      <c r="B17" s="813" t="s">
        <v>17</v>
      </c>
      <c r="C17" s="813" t="s">
        <v>18</v>
      </c>
      <c r="D17" s="813">
        <v>61312.098913034199</v>
      </c>
      <c r="E17" s="813">
        <v>89269.664629302206</v>
      </c>
      <c r="F17" s="813">
        <v>40.716815549710397</v>
      </c>
      <c r="G17" s="813">
        <v>59.283184450289603</v>
      </c>
    </row>
    <row r="18" spans="1:7" x14ac:dyDescent="0.25">
      <c r="A18" s="813" t="s">
        <v>16</v>
      </c>
      <c r="B18" s="813" t="s">
        <v>17</v>
      </c>
      <c r="C18" s="813" t="s">
        <v>19</v>
      </c>
      <c r="D18" s="813">
        <v>203620.57929051499</v>
      </c>
      <c r="E18" s="813">
        <v>185350.93485507401</v>
      </c>
      <c r="F18" s="813">
        <v>52.348455320124401</v>
      </c>
      <c r="G18" s="813">
        <v>47.651544679875599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2411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14" t="s">
        <v>28</v>
      </c>
      <c r="B29" s="814" t="s">
        <v>29</v>
      </c>
      <c r="C29" s="814" t="s">
        <v>18</v>
      </c>
      <c r="D29" s="814">
        <v>1409.90926659667</v>
      </c>
      <c r="E29" s="814">
        <v>775.28508940012102</v>
      </c>
      <c r="F29" s="814">
        <v>64.521000739704505</v>
      </c>
      <c r="G29" s="814">
        <v>35.478999260295502</v>
      </c>
    </row>
    <row r="30" spans="1:7" x14ac:dyDescent="0.25">
      <c r="A30" s="814" t="s">
        <v>28</v>
      </c>
      <c r="B30" s="814" t="s">
        <v>29</v>
      </c>
      <c r="C30" s="814" t="s">
        <v>19</v>
      </c>
      <c r="D30" s="814">
        <v>17616.1315715173</v>
      </c>
      <c r="E30" s="814">
        <v>12014.833451666</v>
      </c>
      <c r="F30" s="814">
        <v>59.451764590638199</v>
      </c>
      <c r="G30" s="814">
        <v>40.548235409361801</v>
      </c>
    </row>
    <row r="31" spans="1:7" x14ac:dyDescent="0.25">
      <c r="A31" s="814" t="s">
        <v>30</v>
      </c>
      <c r="B31" s="814" t="s">
        <v>31</v>
      </c>
      <c r="C31" s="814" t="s">
        <v>18</v>
      </c>
      <c r="D31" s="814">
        <v>418.31711258731099</v>
      </c>
      <c r="E31" s="814">
        <v>676.30626565408704</v>
      </c>
      <c r="F31" s="814">
        <v>38.2156201760803</v>
      </c>
      <c r="G31" s="814">
        <v>61.7843798239197</v>
      </c>
    </row>
    <row r="32" spans="1:7" x14ac:dyDescent="0.25">
      <c r="A32" s="814" t="s">
        <v>30</v>
      </c>
      <c r="B32" s="814" t="s">
        <v>31</v>
      </c>
      <c r="C32" s="814" t="s">
        <v>19</v>
      </c>
      <c r="D32" s="814">
        <v>5092.0783210781401</v>
      </c>
      <c r="E32" s="814">
        <v>2344.5465349730898</v>
      </c>
      <c r="F32" s="814">
        <v>68.472975572173496</v>
      </c>
      <c r="G32" s="814">
        <v>31.5270244278265</v>
      </c>
    </row>
    <row r="33" spans="1:7" x14ac:dyDescent="0.25">
      <c r="A33" s="814" t="s">
        <v>32</v>
      </c>
      <c r="B33" s="814" t="s">
        <v>33</v>
      </c>
      <c r="C33" s="814" t="s">
        <v>18</v>
      </c>
      <c r="D33" s="814">
        <v>1441.3555961628599</v>
      </c>
      <c r="E33" s="814">
        <v>1981.37126143362</v>
      </c>
      <c r="F33" s="814">
        <v>42.111323986133598</v>
      </c>
      <c r="G33" s="814">
        <v>57.888676013866402</v>
      </c>
    </row>
    <row r="34" spans="1:7" x14ac:dyDescent="0.25">
      <c r="A34" s="814" t="s">
        <v>32</v>
      </c>
      <c r="B34" s="814" t="s">
        <v>33</v>
      </c>
      <c r="C34" s="814" t="s">
        <v>19</v>
      </c>
      <c r="D34" s="814">
        <v>2447.8999836313201</v>
      </c>
      <c r="E34" s="814">
        <v>2053.3953007488499</v>
      </c>
      <c r="F34" s="814">
        <v>54.382124010520101</v>
      </c>
      <c r="G34" s="814">
        <v>45.617875989479899</v>
      </c>
    </row>
    <row r="35" spans="1:7" x14ac:dyDescent="0.25">
      <c r="A35" s="814" t="s">
        <v>34</v>
      </c>
      <c r="B35" s="814" t="s">
        <v>35</v>
      </c>
      <c r="C35" s="814" t="s">
        <v>18</v>
      </c>
      <c r="D35" s="814">
        <v>3619.4344334402899</v>
      </c>
      <c r="E35" s="814">
        <v>6552.8943610726601</v>
      </c>
      <c r="F35" s="814">
        <v>35.581178180090298</v>
      </c>
      <c r="G35" s="814">
        <v>64.418821819909695</v>
      </c>
    </row>
    <row r="36" spans="1:7" x14ac:dyDescent="0.25">
      <c r="A36" s="814" t="s">
        <v>34</v>
      </c>
      <c r="B36" s="814" t="s">
        <v>35</v>
      </c>
      <c r="C36" s="814" t="s">
        <v>19</v>
      </c>
      <c r="D36" s="814">
        <v>10991.761052964701</v>
      </c>
      <c r="E36" s="814">
        <v>12056.4267465823</v>
      </c>
      <c r="F36" s="814">
        <v>47.690348363009903</v>
      </c>
      <c r="G36" s="814">
        <v>52.309651636990097</v>
      </c>
    </row>
    <row r="37" spans="1:7" x14ac:dyDescent="0.25">
      <c r="A37" s="814" t="s">
        <v>36</v>
      </c>
      <c r="B37" s="814" t="s">
        <v>37</v>
      </c>
      <c r="C37" s="814" t="s">
        <v>18</v>
      </c>
      <c r="D37" s="814">
        <v>5217.1282675101202</v>
      </c>
      <c r="E37" s="814">
        <v>7300.3140187462504</v>
      </c>
      <c r="F37" s="814">
        <v>41.678868160137696</v>
      </c>
      <c r="G37" s="814">
        <v>58.321131839862304</v>
      </c>
    </row>
    <row r="38" spans="1:7" x14ac:dyDescent="0.25">
      <c r="A38" s="814" t="s">
        <v>36</v>
      </c>
      <c r="B38" s="814" t="s">
        <v>37</v>
      </c>
      <c r="C38" s="814" t="s">
        <v>19</v>
      </c>
      <c r="D38" s="814">
        <v>10598.9731924769</v>
      </c>
      <c r="E38" s="814">
        <v>10149.0891329436</v>
      </c>
      <c r="F38" s="814">
        <v>51.0841592156346</v>
      </c>
      <c r="G38" s="814">
        <v>48.9158407843654</v>
      </c>
    </row>
    <row r="39" spans="1:7" x14ac:dyDescent="0.25">
      <c r="A39" s="814" t="s">
        <v>38</v>
      </c>
      <c r="B39" s="814" t="s">
        <v>39</v>
      </c>
      <c r="C39" s="814" t="s">
        <v>18</v>
      </c>
      <c r="D39" s="814">
        <v>1906.63234813349</v>
      </c>
      <c r="E39" s="814">
        <v>1066.1529908458101</v>
      </c>
      <c r="F39" s="814">
        <v>64.136226828544807</v>
      </c>
      <c r="G39" s="814">
        <v>35.8637731714552</v>
      </c>
    </row>
    <row r="40" spans="1:7" x14ac:dyDescent="0.25">
      <c r="A40" s="814" t="s">
        <v>38</v>
      </c>
      <c r="B40" s="814" t="s">
        <v>39</v>
      </c>
      <c r="C40" s="814" t="s">
        <v>19</v>
      </c>
      <c r="D40" s="814">
        <v>5777.1082398464696</v>
      </c>
      <c r="E40" s="814">
        <v>4568.76103395684</v>
      </c>
      <c r="F40" s="814">
        <v>55.839756785586303</v>
      </c>
      <c r="G40" s="814">
        <v>44.160243214413697</v>
      </c>
    </row>
    <row r="41" spans="1:7" x14ac:dyDescent="0.25">
      <c r="A41" s="814" t="s">
        <v>40</v>
      </c>
      <c r="B41" s="814" t="s">
        <v>41</v>
      </c>
      <c r="C41" s="814" t="s">
        <v>18</v>
      </c>
      <c r="D41" s="814">
        <v>7529.0317590774603</v>
      </c>
      <c r="E41" s="814">
        <v>10502.0193621874</v>
      </c>
      <c r="F41" s="814">
        <v>41.755922649446099</v>
      </c>
      <c r="G41" s="814">
        <v>58.244077350553901</v>
      </c>
    </row>
    <row r="42" spans="1:7" x14ac:dyDescent="0.25">
      <c r="A42" s="814" t="s">
        <v>40</v>
      </c>
      <c r="B42" s="814" t="s">
        <v>41</v>
      </c>
      <c r="C42" s="814" t="s">
        <v>19</v>
      </c>
      <c r="D42" s="814">
        <v>23744.643537843898</v>
      </c>
      <c r="E42" s="814">
        <v>18190.748359849302</v>
      </c>
      <c r="F42" s="814">
        <v>56.6219664663491</v>
      </c>
      <c r="G42" s="814">
        <v>43.3780335336509</v>
      </c>
    </row>
    <row r="43" spans="1:7" x14ac:dyDescent="0.25">
      <c r="A43" s="814" t="s">
        <v>42</v>
      </c>
      <c r="B43" s="814" t="s">
        <v>43</v>
      </c>
      <c r="C43" s="814" t="s">
        <v>18</v>
      </c>
      <c r="D43" s="814">
        <v>12130.831798938299</v>
      </c>
      <c r="E43" s="814">
        <v>10122.3763806896</v>
      </c>
      <c r="F43" s="814">
        <v>54.512732281198403</v>
      </c>
      <c r="G43" s="814">
        <v>45.487267718801597</v>
      </c>
    </row>
    <row r="44" spans="1:7" x14ac:dyDescent="0.25">
      <c r="A44" s="814" t="s">
        <v>42</v>
      </c>
      <c r="B44" s="814" t="s">
        <v>43</v>
      </c>
      <c r="C44" s="814" t="s">
        <v>19</v>
      </c>
      <c r="D44" s="814">
        <v>29723.7946117424</v>
      </c>
      <c r="E44" s="814">
        <v>20781.3302569117</v>
      </c>
      <c r="F44" s="814">
        <v>58.853026676091602</v>
      </c>
      <c r="G44" s="814">
        <v>41.146973323908398</v>
      </c>
    </row>
    <row r="45" spans="1:7" x14ac:dyDescent="0.25">
      <c r="A45" s="814" t="s">
        <v>44</v>
      </c>
      <c r="B45" s="814" t="s">
        <v>45</v>
      </c>
      <c r="C45" s="814" t="s">
        <v>18</v>
      </c>
      <c r="D45" s="814">
        <v>1088.05754476737</v>
      </c>
      <c r="E45" s="814">
        <v>1977.0461699228899</v>
      </c>
      <c r="F45" s="814">
        <v>35.498229294904</v>
      </c>
      <c r="G45" s="814">
        <v>64.501770705096007</v>
      </c>
    </row>
    <row r="46" spans="1:7" x14ac:dyDescent="0.25">
      <c r="A46" s="814" t="s">
        <v>44</v>
      </c>
      <c r="B46" s="814" t="s">
        <v>45</v>
      </c>
      <c r="C46" s="814" t="s">
        <v>19</v>
      </c>
      <c r="D46" s="814">
        <v>10861.4067361951</v>
      </c>
      <c r="E46" s="814">
        <v>9046.0362955469809</v>
      </c>
      <c r="F46" s="814">
        <v>54.559526900952498</v>
      </c>
      <c r="G46" s="814">
        <v>45.440473099047502</v>
      </c>
    </row>
    <row r="47" spans="1:7" x14ac:dyDescent="0.25">
      <c r="A47" s="814" t="s">
        <v>46</v>
      </c>
      <c r="B47" s="814" t="s">
        <v>47</v>
      </c>
      <c r="C47" s="814" t="s">
        <v>18</v>
      </c>
      <c r="D47" s="814">
        <v>3838.3115517564802</v>
      </c>
      <c r="E47" s="814">
        <v>4392.3637466795999</v>
      </c>
      <c r="F47" s="814">
        <v>46.6342239559104</v>
      </c>
      <c r="G47" s="814">
        <v>53.3657760440896</v>
      </c>
    </row>
    <row r="48" spans="1:7" x14ac:dyDescent="0.25">
      <c r="A48" s="814" t="s">
        <v>46</v>
      </c>
      <c r="B48" s="814" t="s">
        <v>47</v>
      </c>
      <c r="C48" s="814" t="s">
        <v>19</v>
      </c>
      <c r="D48" s="814">
        <v>26035.638512032499</v>
      </c>
      <c r="E48" s="814">
        <v>15243.3932116302</v>
      </c>
      <c r="F48" s="814">
        <v>63.072309172184099</v>
      </c>
      <c r="G48" s="814">
        <v>36.927690827815901</v>
      </c>
    </row>
    <row r="49" spans="1:7" x14ac:dyDescent="0.25">
      <c r="A49" s="814" t="s">
        <v>48</v>
      </c>
      <c r="B49" s="814" t="s">
        <v>49</v>
      </c>
      <c r="C49" s="814" t="s">
        <v>18</v>
      </c>
      <c r="D49" s="814">
        <v>8509.5868814444893</v>
      </c>
      <c r="E49" s="814">
        <v>16259.4918256694</v>
      </c>
      <c r="F49" s="814">
        <v>34.3556859020375</v>
      </c>
      <c r="G49" s="814">
        <v>65.644314097962507</v>
      </c>
    </row>
    <row r="50" spans="1:7" x14ac:dyDescent="0.25">
      <c r="A50" s="814" t="s">
        <v>48</v>
      </c>
      <c r="B50" s="814" t="s">
        <v>49</v>
      </c>
      <c r="C50" s="814" t="s">
        <v>19</v>
      </c>
      <c r="D50" s="814">
        <v>25018.696465064499</v>
      </c>
      <c r="E50" s="814">
        <v>37046.816921294398</v>
      </c>
      <c r="F50" s="814">
        <v>40.310141816313802</v>
      </c>
      <c r="G50" s="814">
        <v>59.689858183686198</v>
      </c>
    </row>
    <row r="51" spans="1:7" x14ac:dyDescent="0.25">
      <c r="A51" s="814" t="s">
        <v>50</v>
      </c>
      <c r="B51" s="814" t="s">
        <v>51</v>
      </c>
      <c r="C51" s="814" t="s">
        <v>18</v>
      </c>
      <c r="D51" s="814">
        <v>985.00965962230998</v>
      </c>
      <c r="E51" s="814">
        <v>1636.3716786950099</v>
      </c>
      <c r="F51" s="814">
        <v>37.575977414052801</v>
      </c>
      <c r="G51" s="814">
        <v>62.424022585947199</v>
      </c>
    </row>
    <row r="52" spans="1:7" x14ac:dyDescent="0.25">
      <c r="A52" s="814" t="s">
        <v>50</v>
      </c>
      <c r="B52" s="814" t="s">
        <v>51</v>
      </c>
      <c r="C52" s="814" t="s">
        <v>19</v>
      </c>
      <c r="D52" s="814">
        <v>3773.60504449678</v>
      </c>
      <c r="E52" s="814">
        <v>2443.6879660855202</v>
      </c>
      <c r="F52" s="814">
        <v>60.695306431172298</v>
      </c>
      <c r="G52" s="814">
        <v>39.304693568827702</v>
      </c>
    </row>
    <row r="53" spans="1:7" x14ac:dyDescent="0.25">
      <c r="A53" s="814" t="s">
        <v>52</v>
      </c>
      <c r="B53" s="814" t="s">
        <v>53</v>
      </c>
      <c r="C53" s="814" t="s">
        <v>18</v>
      </c>
      <c r="D53" s="814">
        <v>170.660566296263</v>
      </c>
      <c r="E53" s="814">
        <v>0</v>
      </c>
      <c r="F53" s="814">
        <v>100</v>
      </c>
      <c r="G53" s="814">
        <v>0</v>
      </c>
    </row>
    <row r="54" spans="1:7" x14ac:dyDescent="0.25">
      <c r="A54" s="814" t="s">
        <v>52</v>
      </c>
      <c r="B54" s="814" t="s">
        <v>53</v>
      </c>
      <c r="C54" s="814" t="s">
        <v>19</v>
      </c>
      <c r="D54" s="814">
        <v>3401.8525565003902</v>
      </c>
      <c r="E54" s="814">
        <v>1842.8697698278199</v>
      </c>
      <c r="F54" s="814">
        <v>64.862395849314694</v>
      </c>
      <c r="G54" s="814">
        <v>35.137604150685299</v>
      </c>
    </row>
    <row r="55" spans="1:7" x14ac:dyDescent="0.25">
      <c r="A55" s="814" t="s">
        <v>54</v>
      </c>
      <c r="B55" s="814" t="s">
        <v>55</v>
      </c>
      <c r="C55" s="814" t="s">
        <v>18</v>
      </c>
      <c r="D55" s="814">
        <v>670.464610831345</v>
      </c>
      <c r="E55" s="814">
        <v>689.31047455551004</v>
      </c>
      <c r="F55" s="814">
        <v>49.307022759620402</v>
      </c>
      <c r="G55" s="814">
        <v>50.692977240379598</v>
      </c>
    </row>
    <row r="56" spans="1:7" x14ac:dyDescent="0.25">
      <c r="A56" s="814" t="s">
        <v>54</v>
      </c>
      <c r="B56" s="814" t="s">
        <v>55</v>
      </c>
      <c r="C56" s="814" t="s">
        <v>19</v>
      </c>
      <c r="D56" s="814">
        <v>2024.9234305545599</v>
      </c>
      <c r="E56" s="814">
        <v>1760.22795664773</v>
      </c>
      <c r="F56" s="814">
        <v>53.496497852130403</v>
      </c>
      <c r="G56" s="814">
        <v>46.503502147869597</v>
      </c>
    </row>
    <row r="57" spans="1:7" x14ac:dyDescent="0.25">
      <c r="A57" s="814" t="s">
        <v>56</v>
      </c>
      <c r="B57" s="814" t="s">
        <v>57</v>
      </c>
      <c r="C57" s="814" t="s">
        <v>18</v>
      </c>
      <c r="D57" s="814">
        <v>736.47635938111603</v>
      </c>
      <c r="E57" s="814">
        <v>238.23464178894699</v>
      </c>
      <c r="F57" s="814">
        <v>75.558433063444895</v>
      </c>
      <c r="G57" s="814">
        <v>24.441566936555098</v>
      </c>
    </row>
    <row r="58" spans="1:7" x14ac:dyDescent="0.25">
      <c r="A58" s="814" t="s">
        <v>56</v>
      </c>
      <c r="B58" s="814" t="s">
        <v>57</v>
      </c>
      <c r="C58" s="814" t="s">
        <v>19</v>
      </c>
      <c r="D58" s="814">
        <v>2019.3849467561699</v>
      </c>
      <c r="E58" s="814">
        <v>1688.6628911016901</v>
      </c>
      <c r="F58" s="814">
        <v>54.459517111375</v>
      </c>
      <c r="G58" s="814">
        <v>45.540482888625</v>
      </c>
    </row>
    <row r="59" spans="1:7" x14ac:dyDescent="0.25">
      <c r="A59" s="814" t="s">
        <v>58</v>
      </c>
      <c r="B59" s="814" t="s">
        <v>59</v>
      </c>
      <c r="C59" s="814" t="s">
        <v>18</v>
      </c>
      <c r="D59" s="814">
        <v>600.36209595538105</v>
      </c>
      <c r="E59" s="814">
        <v>1351.81549063582</v>
      </c>
      <c r="F59" s="814">
        <v>30.7534570665625</v>
      </c>
      <c r="G59" s="814">
        <v>69.246542933437496</v>
      </c>
    </row>
    <row r="60" spans="1:7" x14ac:dyDescent="0.25">
      <c r="A60" s="814" t="s">
        <v>58</v>
      </c>
      <c r="B60" s="814" t="s">
        <v>59</v>
      </c>
      <c r="C60" s="814" t="s">
        <v>19</v>
      </c>
      <c r="D60" s="814">
        <v>5487.5448380603402</v>
      </c>
      <c r="E60" s="814">
        <v>6613.1086925521204</v>
      </c>
      <c r="F60" s="814">
        <v>45.349160887697899</v>
      </c>
      <c r="G60" s="814">
        <v>54.650839112302101</v>
      </c>
    </row>
    <row r="61" spans="1:7" x14ac:dyDescent="0.25">
      <c r="A61" s="814" t="s">
        <v>60</v>
      </c>
      <c r="B61" s="814" t="s">
        <v>61</v>
      </c>
      <c r="C61" s="814" t="s">
        <v>18</v>
      </c>
      <c r="D61" s="814">
        <v>159.12872164709799</v>
      </c>
      <c r="E61" s="814">
        <v>67.141775582125405</v>
      </c>
      <c r="F61" s="814">
        <v>70.326765351955103</v>
      </c>
      <c r="G61" s="814">
        <v>29.6732346480449</v>
      </c>
    </row>
    <row r="62" spans="1:7" x14ac:dyDescent="0.25">
      <c r="A62" s="814" t="s">
        <v>60</v>
      </c>
      <c r="B62" s="814" t="s">
        <v>61</v>
      </c>
      <c r="C62" s="814" t="s">
        <v>19</v>
      </c>
      <c r="D62" s="814">
        <v>372.68986815656302</v>
      </c>
      <c r="E62" s="814">
        <v>195.311951262788</v>
      </c>
      <c r="F62" s="814">
        <v>65.614203232227595</v>
      </c>
      <c r="G62" s="814">
        <v>34.385796767772398</v>
      </c>
    </row>
    <row r="63" spans="1:7" x14ac:dyDescent="0.25">
      <c r="A63" s="814" t="s">
        <v>62</v>
      </c>
      <c r="B63" s="814" t="s">
        <v>63</v>
      </c>
      <c r="C63" s="814" t="s">
        <v>18</v>
      </c>
      <c r="D63" s="814">
        <v>4020.8479739424101</v>
      </c>
      <c r="E63" s="814">
        <v>5497.6411321962496</v>
      </c>
      <c r="F63" s="814">
        <v>42.2425022407106</v>
      </c>
      <c r="G63" s="814">
        <v>57.7574977592894</v>
      </c>
    </row>
    <row r="64" spans="1:7" x14ac:dyDescent="0.25">
      <c r="A64" s="814" t="s">
        <v>62</v>
      </c>
      <c r="B64" s="814" t="s">
        <v>63</v>
      </c>
      <c r="C64" s="814" t="s">
        <v>19</v>
      </c>
      <c r="D64" s="814">
        <v>10025.9487188617</v>
      </c>
      <c r="E64" s="814">
        <v>8802.7198696920696</v>
      </c>
      <c r="F64" s="814">
        <v>53.248314779711102</v>
      </c>
      <c r="G64" s="814">
        <v>46.751685220288898</v>
      </c>
    </row>
    <row r="65" spans="1:7" x14ac:dyDescent="0.25">
      <c r="A65" s="814" t="s">
        <v>64</v>
      </c>
      <c r="B65" s="814" t="s">
        <v>65</v>
      </c>
      <c r="C65" s="814" t="s">
        <v>18</v>
      </c>
      <c r="D65" s="814">
        <v>6860.5523649433599</v>
      </c>
      <c r="E65" s="814">
        <v>18183.527963547102</v>
      </c>
      <c r="F65" s="814">
        <v>27.393908160958599</v>
      </c>
      <c r="G65" s="814">
        <v>72.606091839041397</v>
      </c>
    </row>
    <row r="66" spans="1:7" x14ac:dyDescent="0.25">
      <c r="A66" s="814" t="s">
        <v>64</v>
      </c>
      <c r="B66" s="814" t="s">
        <v>65</v>
      </c>
      <c r="C66" s="814" t="s">
        <v>19</v>
      </c>
      <c r="D66" s="814">
        <v>8606.4976627352407</v>
      </c>
      <c r="E66" s="814">
        <v>18508.9685118007</v>
      </c>
      <c r="F66" s="814">
        <v>31.740179598378401</v>
      </c>
      <c r="G66" s="814">
        <v>68.259820401621596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2378</v>
      </c>
    </row>
    <row r="11" spans="1:7" x14ac:dyDescent="0.25">
      <c r="A11" t="s">
        <v>2412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15" t="s">
        <v>16</v>
      </c>
      <c r="B17" s="815" t="s">
        <v>17</v>
      </c>
      <c r="C17" s="815" t="s">
        <v>18</v>
      </c>
      <c r="D17" s="815">
        <v>73545.884068258107</v>
      </c>
      <c r="E17" s="815">
        <v>77035.879474078305</v>
      </c>
      <c r="F17" s="815">
        <v>48.841162660165402</v>
      </c>
      <c r="G17" s="815">
        <v>51.158837339834598</v>
      </c>
    </row>
    <row r="18" spans="1:7" x14ac:dyDescent="0.25">
      <c r="A18" s="815" t="s">
        <v>16</v>
      </c>
      <c r="B18" s="815" t="s">
        <v>17</v>
      </c>
      <c r="C18" s="815" t="s">
        <v>19</v>
      </c>
      <c r="D18" s="815">
        <v>225444.522836505</v>
      </c>
      <c r="E18" s="815">
        <v>163526.991309084</v>
      </c>
      <c r="F18" s="815">
        <v>57.959134445028603</v>
      </c>
      <c r="G18" s="815">
        <v>42.040865554971397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2414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16" t="s">
        <v>28</v>
      </c>
      <c r="B29" s="816" t="s">
        <v>29</v>
      </c>
      <c r="C29" s="816" t="s">
        <v>18</v>
      </c>
      <c r="D29" s="816">
        <v>1552.1912543677399</v>
      </c>
      <c r="E29" s="816">
        <v>633.00310162905498</v>
      </c>
      <c r="F29" s="816">
        <v>71.0321830233583</v>
      </c>
      <c r="G29" s="816">
        <v>28.9678169766417</v>
      </c>
    </row>
    <row r="30" spans="1:7" x14ac:dyDescent="0.25">
      <c r="A30" s="816" t="s">
        <v>28</v>
      </c>
      <c r="B30" s="816" t="s">
        <v>29</v>
      </c>
      <c r="C30" s="816" t="s">
        <v>19</v>
      </c>
      <c r="D30" s="816">
        <v>17573.452117338999</v>
      </c>
      <c r="E30" s="816">
        <v>12057.5129058444</v>
      </c>
      <c r="F30" s="816">
        <v>59.307727924451498</v>
      </c>
      <c r="G30" s="816">
        <v>40.692272075548502</v>
      </c>
    </row>
    <row r="31" spans="1:7" x14ac:dyDescent="0.25">
      <c r="A31" s="816" t="s">
        <v>30</v>
      </c>
      <c r="B31" s="816" t="s">
        <v>31</v>
      </c>
      <c r="C31" s="816" t="s">
        <v>18</v>
      </c>
      <c r="D31" s="816">
        <v>304.40742420091601</v>
      </c>
      <c r="E31" s="816">
        <v>790.21595404048298</v>
      </c>
      <c r="F31" s="816">
        <v>27.809329697486501</v>
      </c>
      <c r="G31" s="816">
        <v>72.190670302513496</v>
      </c>
    </row>
    <row r="32" spans="1:7" x14ac:dyDescent="0.25">
      <c r="A32" s="816" t="s">
        <v>30</v>
      </c>
      <c r="B32" s="816" t="s">
        <v>31</v>
      </c>
      <c r="C32" s="816" t="s">
        <v>19</v>
      </c>
      <c r="D32" s="816">
        <v>4944.0095562507204</v>
      </c>
      <c r="E32" s="816">
        <v>2492.61529980051</v>
      </c>
      <c r="F32" s="816">
        <v>66.481900754046293</v>
      </c>
      <c r="G32" s="816">
        <v>33.518099245953699</v>
      </c>
    </row>
    <row r="33" spans="1:7" x14ac:dyDescent="0.25">
      <c r="A33" s="816" t="s">
        <v>32</v>
      </c>
      <c r="B33" s="816" t="s">
        <v>33</v>
      </c>
      <c r="C33" s="816" t="s">
        <v>18</v>
      </c>
      <c r="D33" s="816">
        <v>1585.20403368605</v>
      </c>
      <c r="E33" s="816">
        <v>1837.5228239104299</v>
      </c>
      <c r="F33" s="816">
        <v>46.314067690438399</v>
      </c>
      <c r="G33" s="816">
        <v>53.685932309561601</v>
      </c>
    </row>
    <row r="34" spans="1:7" x14ac:dyDescent="0.25">
      <c r="A34" s="816" t="s">
        <v>32</v>
      </c>
      <c r="B34" s="816" t="s">
        <v>33</v>
      </c>
      <c r="C34" s="816" t="s">
        <v>19</v>
      </c>
      <c r="D34" s="816">
        <v>2930.08492963874</v>
      </c>
      <c r="E34" s="816">
        <v>1571.2103547414299</v>
      </c>
      <c r="F34" s="816">
        <v>65.094261640784893</v>
      </c>
      <c r="G34" s="816">
        <v>34.9057383592151</v>
      </c>
    </row>
    <row r="35" spans="1:7" x14ac:dyDescent="0.25">
      <c r="A35" s="816" t="s">
        <v>34</v>
      </c>
      <c r="B35" s="816" t="s">
        <v>35</v>
      </c>
      <c r="C35" s="816" t="s">
        <v>18</v>
      </c>
      <c r="D35" s="816">
        <v>3140.2998215880202</v>
      </c>
      <c r="E35" s="816">
        <v>7032.0289729249398</v>
      </c>
      <c r="F35" s="816">
        <v>30.871001960553301</v>
      </c>
      <c r="G35" s="816">
        <v>69.128998039446799</v>
      </c>
    </row>
    <row r="36" spans="1:7" x14ac:dyDescent="0.25">
      <c r="A36" s="816" t="s">
        <v>34</v>
      </c>
      <c r="B36" s="816" t="s">
        <v>35</v>
      </c>
      <c r="C36" s="816" t="s">
        <v>19</v>
      </c>
      <c r="D36" s="816">
        <v>10885.4764856769</v>
      </c>
      <c r="E36" s="816">
        <v>12162.711313870001</v>
      </c>
      <c r="F36" s="816">
        <v>47.229207694545501</v>
      </c>
      <c r="G36" s="816">
        <v>52.770792305454499</v>
      </c>
    </row>
    <row r="37" spans="1:7" x14ac:dyDescent="0.25">
      <c r="A37" s="816" t="s">
        <v>36</v>
      </c>
      <c r="B37" s="816" t="s">
        <v>37</v>
      </c>
      <c r="C37" s="816" t="s">
        <v>18</v>
      </c>
      <c r="D37" s="816">
        <v>5721.0512004582297</v>
      </c>
      <c r="E37" s="816">
        <v>6796.39108579813</v>
      </c>
      <c r="F37" s="816">
        <v>45.704634138714702</v>
      </c>
      <c r="G37" s="816">
        <v>54.295365861285298</v>
      </c>
    </row>
    <row r="38" spans="1:7" x14ac:dyDescent="0.25">
      <c r="A38" s="816" t="s">
        <v>36</v>
      </c>
      <c r="B38" s="816" t="s">
        <v>37</v>
      </c>
      <c r="C38" s="816" t="s">
        <v>19</v>
      </c>
      <c r="D38" s="816">
        <v>10665.9117265201</v>
      </c>
      <c r="E38" s="816">
        <v>10082.1505989004</v>
      </c>
      <c r="F38" s="816">
        <v>51.406784687802997</v>
      </c>
      <c r="G38" s="816">
        <v>48.593215312197003</v>
      </c>
    </row>
    <row r="39" spans="1:7" x14ac:dyDescent="0.25">
      <c r="A39" s="816" t="s">
        <v>38</v>
      </c>
      <c r="B39" s="816" t="s">
        <v>39</v>
      </c>
      <c r="C39" s="816" t="s">
        <v>18</v>
      </c>
      <c r="D39" s="816">
        <v>1999.4265027149399</v>
      </c>
      <c r="E39" s="816">
        <v>973.35883626435896</v>
      </c>
      <c r="F39" s="816">
        <v>67.257681760548493</v>
      </c>
      <c r="G39" s="816">
        <v>32.7423182394515</v>
      </c>
    </row>
    <row r="40" spans="1:7" x14ac:dyDescent="0.25">
      <c r="A40" s="816" t="s">
        <v>38</v>
      </c>
      <c r="B40" s="816" t="s">
        <v>39</v>
      </c>
      <c r="C40" s="816" t="s">
        <v>19</v>
      </c>
      <c r="D40" s="816">
        <v>6199.5423639281698</v>
      </c>
      <c r="E40" s="816">
        <v>4146.3269098751398</v>
      </c>
      <c r="F40" s="816">
        <v>59.922875496078198</v>
      </c>
      <c r="G40" s="816">
        <v>40.077124503921702</v>
      </c>
    </row>
    <row r="41" spans="1:7" x14ac:dyDescent="0.25">
      <c r="A41" s="816" t="s">
        <v>40</v>
      </c>
      <c r="B41" s="816" t="s">
        <v>41</v>
      </c>
      <c r="C41" s="816" t="s">
        <v>18</v>
      </c>
      <c r="D41" s="816">
        <v>9371.4367089265706</v>
      </c>
      <c r="E41" s="816">
        <v>8659.6144123383201</v>
      </c>
      <c r="F41" s="816">
        <v>51.9738790927967</v>
      </c>
      <c r="G41" s="816">
        <v>48.0261209072033</v>
      </c>
    </row>
    <row r="42" spans="1:7" x14ac:dyDescent="0.25">
      <c r="A42" s="816" t="s">
        <v>40</v>
      </c>
      <c r="B42" s="816" t="s">
        <v>41</v>
      </c>
      <c r="C42" s="816" t="s">
        <v>19</v>
      </c>
      <c r="D42" s="816">
        <v>23674.108831272501</v>
      </c>
      <c r="E42" s="816">
        <v>18261.283066420699</v>
      </c>
      <c r="F42" s="816">
        <v>56.453767951015202</v>
      </c>
      <c r="G42" s="816">
        <v>43.546232048984798</v>
      </c>
    </row>
    <row r="43" spans="1:7" x14ac:dyDescent="0.25">
      <c r="A43" s="816" t="s">
        <v>42</v>
      </c>
      <c r="B43" s="816" t="s">
        <v>43</v>
      </c>
      <c r="C43" s="816" t="s">
        <v>18</v>
      </c>
      <c r="D43" s="816">
        <v>13911.9706105898</v>
      </c>
      <c r="E43" s="816">
        <v>8341.2375690382305</v>
      </c>
      <c r="F43" s="816">
        <v>62.516696461437299</v>
      </c>
      <c r="G43" s="816">
        <v>37.483303538562701</v>
      </c>
    </row>
    <row r="44" spans="1:7" x14ac:dyDescent="0.25">
      <c r="A44" s="816" t="s">
        <v>42</v>
      </c>
      <c r="B44" s="816" t="s">
        <v>43</v>
      </c>
      <c r="C44" s="816" t="s">
        <v>19</v>
      </c>
      <c r="D44" s="816">
        <v>32309.384863695701</v>
      </c>
      <c r="E44" s="816">
        <v>18195.740004958399</v>
      </c>
      <c r="F44" s="816">
        <v>63.972487837067902</v>
      </c>
      <c r="G44" s="816">
        <v>36.027512162932098</v>
      </c>
    </row>
    <row r="45" spans="1:7" x14ac:dyDescent="0.25">
      <c r="A45" s="816" t="s">
        <v>44</v>
      </c>
      <c r="B45" s="816" t="s">
        <v>45</v>
      </c>
      <c r="C45" s="816" t="s">
        <v>18</v>
      </c>
      <c r="D45" s="816">
        <v>1902.4336025652101</v>
      </c>
      <c r="E45" s="816">
        <v>1162.6701121250501</v>
      </c>
      <c r="F45" s="816">
        <v>62.067511564040501</v>
      </c>
      <c r="G45" s="816">
        <v>37.932488435959499</v>
      </c>
    </row>
    <row r="46" spans="1:7" x14ac:dyDescent="0.25">
      <c r="A46" s="816" t="s">
        <v>44</v>
      </c>
      <c r="B46" s="816" t="s">
        <v>45</v>
      </c>
      <c r="C46" s="816" t="s">
        <v>19</v>
      </c>
      <c r="D46" s="816">
        <v>11030.8005612245</v>
      </c>
      <c r="E46" s="816">
        <v>8876.6424705175705</v>
      </c>
      <c r="F46" s="816">
        <v>55.410433894679997</v>
      </c>
      <c r="G46" s="816">
        <v>44.589566105320003</v>
      </c>
    </row>
    <row r="47" spans="1:7" x14ac:dyDescent="0.25">
      <c r="A47" s="816" t="s">
        <v>46</v>
      </c>
      <c r="B47" s="816" t="s">
        <v>47</v>
      </c>
      <c r="C47" s="816" t="s">
        <v>18</v>
      </c>
      <c r="D47" s="816">
        <v>4871.8428083272802</v>
      </c>
      <c r="E47" s="816">
        <v>3358.8324901087999</v>
      </c>
      <c r="F47" s="816">
        <v>59.191289070205301</v>
      </c>
      <c r="G47" s="816">
        <v>40.808710929794699</v>
      </c>
    </row>
    <row r="48" spans="1:7" x14ac:dyDescent="0.25">
      <c r="A48" s="816" t="s">
        <v>46</v>
      </c>
      <c r="B48" s="816" t="s">
        <v>47</v>
      </c>
      <c r="C48" s="816" t="s">
        <v>19</v>
      </c>
      <c r="D48" s="816">
        <v>28317.502418071999</v>
      </c>
      <c r="E48" s="816">
        <v>12961.5293055906</v>
      </c>
      <c r="F48" s="816">
        <v>68.600209926531306</v>
      </c>
      <c r="G48" s="816">
        <v>31.399790073468701</v>
      </c>
    </row>
    <row r="49" spans="1:7" x14ac:dyDescent="0.25">
      <c r="A49" s="816" t="s">
        <v>48</v>
      </c>
      <c r="B49" s="816" t="s">
        <v>49</v>
      </c>
      <c r="C49" s="816" t="s">
        <v>18</v>
      </c>
      <c r="D49" s="816">
        <v>12210.156092738</v>
      </c>
      <c r="E49" s="816">
        <v>12558.922614375901</v>
      </c>
      <c r="F49" s="816">
        <v>49.295963879476503</v>
      </c>
      <c r="G49" s="816">
        <v>50.704036120523497</v>
      </c>
    </row>
    <row r="50" spans="1:7" x14ac:dyDescent="0.25">
      <c r="A50" s="816" t="s">
        <v>48</v>
      </c>
      <c r="B50" s="816" t="s">
        <v>49</v>
      </c>
      <c r="C50" s="816" t="s">
        <v>19</v>
      </c>
      <c r="D50" s="816">
        <v>32183.931042551601</v>
      </c>
      <c r="E50" s="816">
        <v>29881.582343807298</v>
      </c>
      <c r="F50" s="816">
        <v>51.854772943238302</v>
      </c>
      <c r="G50" s="816">
        <v>48.145227056761698</v>
      </c>
    </row>
    <row r="51" spans="1:7" x14ac:dyDescent="0.25">
      <c r="A51" s="816" t="s">
        <v>50</v>
      </c>
      <c r="B51" s="816" t="s">
        <v>51</v>
      </c>
      <c r="C51" s="816" t="s">
        <v>18</v>
      </c>
      <c r="D51" s="816">
        <v>1300.9437700378401</v>
      </c>
      <c r="E51" s="816">
        <v>1320.43756827947</v>
      </c>
      <c r="F51" s="816">
        <v>49.628176985227498</v>
      </c>
      <c r="G51" s="816">
        <v>50.371823014772502</v>
      </c>
    </row>
    <row r="52" spans="1:7" x14ac:dyDescent="0.25">
      <c r="A52" s="816" t="s">
        <v>50</v>
      </c>
      <c r="B52" s="816" t="s">
        <v>51</v>
      </c>
      <c r="C52" s="816" t="s">
        <v>19</v>
      </c>
      <c r="D52" s="816">
        <v>4451.75162138616</v>
      </c>
      <c r="E52" s="816">
        <v>1765.54138919614</v>
      </c>
      <c r="F52" s="816">
        <v>71.602731507248393</v>
      </c>
      <c r="G52" s="816">
        <v>28.3972684927516</v>
      </c>
    </row>
    <row r="53" spans="1:7" x14ac:dyDescent="0.25">
      <c r="A53" s="816" t="s">
        <v>52</v>
      </c>
      <c r="B53" s="816" t="s">
        <v>53</v>
      </c>
      <c r="C53" s="816" t="s">
        <v>18</v>
      </c>
      <c r="D53" s="816">
        <v>170.660566296263</v>
      </c>
      <c r="E53" s="816">
        <v>0</v>
      </c>
      <c r="F53" s="816">
        <v>100</v>
      </c>
      <c r="G53" s="816">
        <v>0</v>
      </c>
    </row>
    <row r="54" spans="1:7" x14ac:dyDescent="0.25">
      <c r="A54" s="816" t="s">
        <v>52</v>
      </c>
      <c r="B54" s="816" t="s">
        <v>53</v>
      </c>
      <c r="C54" s="816" t="s">
        <v>19</v>
      </c>
      <c r="D54" s="816">
        <v>3943.0752933163099</v>
      </c>
      <c r="E54" s="816">
        <v>1301.64703301191</v>
      </c>
      <c r="F54" s="816">
        <v>75.181774133632999</v>
      </c>
      <c r="G54" s="816">
        <v>24.818225866367001</v>
      </c>
    </row>
    <row r="55" spans="1:7" x14ac:dyDescent="0.25">
      <c r="A55" s="816" t="s">
        <v>54</v>
      </c>
      <c r="B55" s="816" t="s">
        <v>55</v>
      </c>
      <c r="C55" s="816" t="s">
        <v>18</v>
      </c>
      <c r="D55" s="816">
        <v>887.39782208901897</v>
      </c>
      <c r="E55" s="816">
        <v>472.37726329783601</v>
      </c>
      <c r="F55" s="816">
        <v>65.260632557961202</v>
      </c>
      <c r="G55" s="816">
        <v>34.739367442038798</v>
      </c>
    </row>
    <row r="56" spans="1:7" x14ac:dyDescent="0.25">
      <c r="A56" s="816" t="s">
        <v>54</v>
      </c>
      <c r="B56" s="816" t="s">
        <v>55</v>
      </c>
      <c r="C56" s="816" t="s">
        <v>19</v>
      </c>
      <c r="D56" s="816">
        <v>2193.0780865266702</v>
      </c>
      <c r="E56" s="816">
        <v>1592.07330067561</v>
      </c>
      <c r="F56" s="816">
        <v>57.938979506646398</v>
      </c>
      <c r="G56" s="816">
        <v>42.061020493353702</v>
      </c>
    </row>
    <row r="57" spans="1:7" x14ac:dyDescent="0.25">
      <c r="A57" s="816" t="s">
        <v>56</v>
      </c>
      <c r="B57" s="816" t="s">
        <v>57</v>
      </c>
      <c r="C57" s="816" t="s">
        <v>18</v>
      </c>
      <c r="D57" s="816">
        <v>433.60170604677501</v>
      </c>
      <c r="E57" s="816">
        <v>541.10929512328801</v>
      </c>
      <c r="F57" s="816">
        <v>44.485155653960099</v>
      </c>
      <c r="G57" s="816">
        <v>55.514844346039901</v>
      </c>
    </row>
    <row r="58" spans="1:7" x14ac:dyDescent="0.25">
      <c r="A58" s="816" t="s">
        <v>56</v>
      </c>
      <c r="B58" s="816" t="s">
        <v>57</v>
      </c>
      <c r="C58" s="816" t="s">
        <v>19</v>
      </c>
      <c r="D58" s="816">
        <v>2083.1201002911498</v>
      </c>
      <c r="E58" s="816">
        <v>1624.92773756671</v>
      </c>
      <c r="F58" s="816">
        <v>56.178350209596204</v>
      </c>
      <c r="G58" s="816">
        <v>43.821649790403796</v>
      </c>
    </row>
    <row r="59" spans="1:7" x14ac:dyDescent="0.25">
      <c r="A59" s="816" t="s">
        <v>58</v>
      </c>
      <c r="B59" s="816" t="s">
        <v>59</v>
      </c>
      <c r="C59" s="816" t="s">
        <v>18</v>
      </c>
      <c r="D59" s="816">
        <v>1299.0792460517</v>
      </c>
      <c r="E59" s="816">
        <v>653.09834053950101</v>
      </c>
      <c r="F59" s="816">
        <v>66.545136824364903</v>
      </c>
      <c r="G59" s="816">
        <v>33.454863175635097</v>
      </c>
    </row>
    <row r="60" spans="1:7" x14ac:dyDescent="0.25">
      <c r="A60" s="816" t="s">
        <v>58</v>
      </c>
      <c r="B60" s="816" t="s">
        <v>59</v>
      </c>
      <c r="C60" s="816" t="s">
        <v>19</v>
      </c>
      <c r="D60" s="816">
        <v>8020.3421785024902</v>
      </c>
      <c r="E60" s="816">
        <v>4080.3113521099699</v>
      </c>
      <c r="F60" s="816">
        <v>66.280239808639095</v>
      </c>
      <c r="G60" s="816">
        <v>33.719760191360898</v>
      </c>
    </row>
    <row r="61" spans="1:7" x14ac:dyDescent="0.25">
      <c r="A61" s="816" t="s">
        <v>60</v>
      </c>
      <c r="B61" s="816" t="s">
        <v>61</v>
      </c>
      <c r="C61" s="816" t="s">
        <v>18</v>
      </c>
      <c r="D61" s="816">
        <v>107.145747550967</v>
      </c>
      <c r="E61" s="816">
        <v>119.124749678257</v>
      </c>
      <c r="F61" s="816">
        <v>47.352946523303203</v>
      </c>
      <c r="G61" s="816">
        <v>52.647053476696797</v>
      </c>
    </row>
    <row r="62" spans="1:7" x14ac:dyDescent="0.25">
      <c r="A62" s="816" t="s">
        <v>60</v>
      </c>
      <c r="B62" s="816" t="s">
        <v>61</v>
      </c>
      <c r="C62" s="816" t="s">
        <v>19</v>
      </c>
      <c r="D62" s="816">
        <v>350.85937169087703</v>
      </c>
      <c r="E62" s="816">
        <v>217.14244772847499</v>
      </c>
      <c r="F62" s="816">
        <v>61.770818278284402</v>
      </c>
      <c r="G62" s="816">
        <v>38.229181721715598</v>
      </c>
    </row>
    <row r="63" spans="1:7" x14ac:dyDescent="0.25">
      <c r="A63" s="816" t="s">
        <v>62</v>
      </c>
      <c r="B63" s="816" t="s">
        <v>63</v>
      </c>
      <c r="C63" s="816" t="s">
        <v>18</v>
      </c>
      <c r="D63" s="816">
        <v>3536.8663882146602</v>
      </c>
      <c r="E63" s="816">
        <v>5981.6227179240004</v>
      </c>
      <c r="F63" s="816">
        <v>37.157855083677802</v>
      </c>
      <c r="G63" s="816">
        <v>62.842144916322198</v>
      </c>
    </row>
    <row r="64" spans="1:7" x14ac:dyDescent="0.25">
      <c r="A64" s="816" t="s">
        <v>62</v>
      </c>
      <c r="B64" s="816" t="s">
        <v>63</v>
      </c>
      <c r="C64" s="816" t="s">
        <v>19</v>
      </c>
      <c r="D64" s="816">
        <v>9683.4508334176899</v>
      </c>
      <c r="E64" s="816">
        <v>9145.2177551360801</v>
      </c>
      <c r="F64" s="816">
        <v>51.429291390812402</v>
      </c>
      <c r="G64" s="816">
        <v>48.570708609187598</v>
      </c>
    </row>
    <row r="65" spans="1:7" x14ac:dyDescent="0.25">
      <c r="A65" s="816" t="s">
        <v>64</v>
      </c>
      <c r="B65" s="816" t="s">
        <v>65</v>
      </c>
      <c r="C65" s="816" t="s">
        <v>18</v>
      </c>
      <c r="D65" s="816">
        <v>9239.76876180818</v>
      </c>
      <c r="E65" s="816">
        <v>15804.3115666823</v>
      </c>
      <c r="F65" s="816">
        <v>36.894023021068598</v>
      </c>
      <c r="G65" s="816">
        <v>63.105976978931402</v>
      </c>
    </row>
    <row r="66" spans="1:7" x14ac:dyDescent="0.25">
      <c r="A66" s="816" t="s">
        <v>64</v>
      </c>
      <c r="B66" s="816" t="s">
        <v>65</v>
      </c>
      <c r="C66" s="816" t="s">
        <v>19</v>
      </c>
      <c r="D66" s="816">
        <v>14004.6404552037</v>
      </c>
      <c r="E66" s="816">
        <v>13110.825719332201</v>
      </c>
      <c r="F66" s="816">
        <v>51.648164059061799</v>
      </c>
      <c r="G66" s="816">
        <v>48.351835940938201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2382</v>
      </c>
    </row>
    <row r="11" spans="1:7" x14ac:dyDescent="0.25">
      <c r="A11" t="s">
        <v>2415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17" t="s">
        <v>16</v>
      </c>
      <c r="B17" s="817" t="s">
        <v>17</v>
      </c>
      <c r="C17" s="817" t="s">
        <v>18</v>
      </c>
      <c r="D17" s="817">
        <v>20821.717134547402</v>
      </c>
      <c r="E17" s="817">
        <v>129760.04640778901</v>
      </c>
      <c r="F17" s="817">
        <v>13.827515792570299</v>
      </c>
      <c r="G17" s="817">
        <v>86.172484207429704</v>
      </c>
    </row>
    <row r="18" spans="1:7" x14ac:dyDescent="0.25">
      <c r="A18" s="817" t="s">
        <v>16</v>
      </c>
      <c r="B18" s="817" t="s">
        <v>17</v>
      </c>
      <c r="C18" s="817" t="s">
        <v>19</v>
      </c>
      <c r="D18" s="817">
        <v>86457.251827803193</v>
      </c>
      <c r="E18" s="817">
        <v>302514.262317785</v>
      </c>
      <c r="F18" s="817">
        <v>22.227142267143801</v>
      </c>
      <c r="G18" s="817">
        <v>77.772857732856295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2417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18" t="s">
        <v>28</v>
      </c>
      <c r="B29" s="818" t="s">
        <v>29</v>
      </c>
      <c r="C29" s="818" t="s">
        <v>18</v>
      </c>
      <c r="D29" s="818">
        <v>0</v>
      </c>
      <c r="E29" s="818">
        <v>2185.1943559967899</v>
      </c>
      <c r="F29" s="818">
        <v>0</v>
      </c>
      <c r="G29" s="818">
        <v>100</v>
      </c>
    </row>
    <row r="30" spans="1:7" x14ac:dyDescent="0.25">
      <c r="A30" s="818" t="s">
        <v>28</v>
      </c>
      <c r="B30" s="818" t="s">
        <v>29</v>
      </c>
      <c r="C30" s="818" t="s">
        <v>19</v>
      </c>
      <c r="D30" s="818">
        <v>9460.3512649453296</v>
      </c>
      <c r="E30" s="818">
        <v>20170.613758238</v>
      </c>
      <c r="F30" s="818">
        <v>31.927246573115401</v>
      </c>
      <c r="G30" s="818">
        <v>68.072753426884603</v>
      </c>
    </row>
    <row r="31" spans="1:7" x14ac:dyDescent="0.25">
      <c r="A31" s="818" t="s">
        <v>30</v>
      </c>
      <c r="B31" s="818" t="s">
        <v>31</v>
      </c>
      <c r="C31" s="818" t="s">
        <v>18</v>
      </c>
      <c r="D31" s="818">
        <v>159.647853847585</v>
      </c>
      <c r="E31" s="818">
        <v>934.97552439381298</v>
      </c>
      <c r="F31" s="818">
        <v>14.5847290511986</v>
      </c>
      <c r="G31" s="818">
        <v>85.415270948801407</v>
      </c>
    </row>
    <row r="32" spans="1:7" x14ac:dyDescent="0.25">
      <c r="A32" s="818" t="s">
        <v>30</v>
      </c>
      <c r="B32" s="818" t="s">
        <v>31</v>
      </c>
      <c r="C32" s="818" t="s">
        <v>19</v>
      </c>
      <c r="D32" s="818">
        <v>2906.65183002502</v>
      </c>
      <c r="E32" s="818">
        <v>4529.9730260262104</v>
      </c>
      <c r="F32" s="818">
        <v>39.085632074876699</v>
      </c>
      <c r="G32" s="818">
        <v>60.914367925123301</v>
      </c>
    </row>
    <row r="33" spans="1:7" x14ac:dyDescent="0.25">
      <c r="A33" s="818" t="s">
        <v>32</v>
      </c>
      <c r="B33" s="818" t="s">
        <v>33</v>
      </c>
      <c r="C33" s="818" t="s">
        <v>18</v>
      </c>
      <c r="D33" s="818">
        <v>604.36021456741196</v>
      </c>
      <c r="E33" s="818">
        <v>2818.36664302907</v>
      </c>
      <c r="F33" s="818">
        <v>17.657272686719999</v>
      </c>
      <c r="G33" s="818">
        <v>82.342727313279994</v>
      </c>
    </row>
    <row r="34" spans="1:7" x14ac:dyDescent="0.25">
      <c r="A34" s="818" t="s">
        <v>32</v>
      </c>
      <c r="B34" s="818" t="s">
        <v>33</v>
      </c>
      <c r="C34" s="818" t="s">
        <v>19</v>
      </c>
      <c r="D34" s="818">
        <v>1277.59673215009</v>
      </c>
      <c r="E34" s="818">
        <v>3223.6985522300802</v>
      </c>
      <c r="F34" s="818">
        <v>28.382868739659099</v>
      </c>
      <c r="G34" s="818">
        <v>71.617131260340898</v>
      </c>
    </row>
    <row r="35" spans="1:7" x14ac:dyDescent="0.25">
      <c r="A35" s="818" t="s">
        <v>34</v>
      </c>
      <c r="B35" s="818" t="s">
        <v>35</v>
      </c>
      <c r="C35" s="818" t="s">
        <v>18</v>
      </c>
      <c r="D35" s="818">
        <v>1067.7634019966499</v>
      </c>
      <c r="E35" s="818">
        <v>9104.5653925163097</v>
      </c>
      <c r="F35" s="818">
        <v>10.4967448808046</v>
      </c>
      <c r="G35" s="818">
        <v>89.503255119195401</v>
      </c>
    </row>
    <row r="36" spans="1:7" x14ac:dyDescent="0.25">
      <c r="A36" s="818" t="s">
        <v>34</v>
      </c>
      <c r="B36" s="818" t="s">
        <v>35</v>
      </c>
      <c r="C36" s="818" t="s">
        <v>19</v>
      </c>
      <c r="D36" s="818">
        <v>3767.6899527368801</v>
      </c>
      <c r="E36" s="818">
        <v>19280.4978468101</v>
      </c>
      <c r="F36" s="818">
        <v>16.347011684844599</v>
      </c>
      <c r="G36" s="818">
        <v>83.652988315155397</v>
      </c>
    </row>
    <row r="37" spans="1:7" x14ac:dyDescent="0.25">
      <c r="A37" s="818" t="s">
        <v>36</v>
      </c>
      <c r="B37" s="818" t="s">
        <v>37</v>
      </c>
      <c r="C37" s="818" t="s">
        <v>18</v>
      </c>
      <c r="D37" s="818">
        <v>800.28027710087201</v>
      </c>
      <c r="E37" s="818">
        <v>11717.1620091555</v>
      </c>
      <c r="F37" s="818">
        <v>6.3933210858862699</v>
      </c>
      <c r="G37" s="818">
        <v>93.606678914113701</v>
      </c>
    </row>
    <row r="38" spans="1:7" x14ac:dyDescent="0.25">
      <c r="A38" s="818" t="s">
        <v>36</v>
      </c>
      <c r="B38" s="818" t="s">
        <v>37</v>
      </c>
      <c r="C38" s="818" t="s">
        <v>19</v>
      </c>
      <c r="D38" s="818">
        <v>3397.3649479429801</v>
      </c>
      <c r="E38" s="818">
        <v>17350.697377477401</v>
      </c>
      <c r="F38" s="818">
        <v>16.374372192725399</v>
      </c>
      <c r="G38" s="818">
        <v>83.625627807274597</v>
      </c>
    </row>
    <row r="39" spans="1:7" x14ac:dyDescent="0.25">
      <c r="A39" s="818" t="s">
        <v>38</v>
      </c>
      <c r="B39" s="818" t="s">
        <v>39</v>
      </c>
      <c r="C39" s="818" t="s">
        <v>18</v>
      </c>
      <c r="D39" s="818">
        <v>680.62703751869401</v>
      </c>
      <c r="E39" s="818">
        <v>2292.1583014606099</v>
      </c>
      <c r="F39" s="818">
        <v>22.895263529266</v>
      </c>
      <c r="G39" s="818">
        <v>77.104736470733997</v>
      </c>
    </row>
    <row r="40" spans="1:7" x14ac:dyDescent="0.25">
      <c r="A40" s="818" t="s">
        <v>38</v>
      </c>
      <c r="B40" s="818" t="s">
        <v>39</v>
      </c>
      <c r="C40" s="818" t="s">
        <v>19</v>
      </c>
      <c r="D40" s="818">
        <v>2530.2653189615899</v>
      </c>
      <c r="E40" s="818">
        <v>7815.6039548417202</v>
      </c>
      <c r="F40" s="818">
        <v>24.456768706409701</v>
      </c>
      <c r="G40" s="818">
        <v>75.543231293590296</v>
      </c>
    </row>
    <row r="41" spans="1:7" x14ac:dyDescent="0.25">
      <c r="A41" s="818" t="s">
        <v>40</v>
      </c>
      <c r="B41" s="818" t="s">
        <v>41</v>
      </c>
      <c r="C41" s="818" t="s">
        <v>18</v>
      </c>
      <c r="D41" s="818">
        <v>3298.1423143316301</v>
      </c>
      <c r="E41" s="818">
        <v>14732.908806933299</v>
      </c>
      <c r="F41" s="818">
        <v>18.291458951286401</v>
      </c>
      <c r="G41" s="818">
        <v>81.708541048713599</v>
      </c>
    </row>
    <row r="42" spans="1:7" x14ac:dyDescent="0.25">
      <c r="A42" s="818" t="s">
        <v>40</v>
      </c>
      <c r="B42" s="818" t="s">
        <v>41</v>
      </c>
      <c r="C42" s="818" t="s">
        <v>19</v>
      </c>
      <c r="D42" s="818">
        <v>9224.9523869132499</v>
      </c>
      <c r="E42" s="818">
        <v>32710.439510779899</v>
      </c>
      <c r="F42" s="818">
        <v>21.9980116304116</v>
      </c>
      <c r="G42" s="818">
        <v>78.001988369588403</v>
      </c>
    </row>
    <row r="43" spans="1:7" x14ac:dyDescent="0.25">
      <c r="A43" s="818" t="s">
        <v>42</v>
      </c>
      <c r="B43" s="818" t="s">
        <v>43</v>
      </c>
      <c r="C43" s="818" t="s">
        <v>18</v>
      </c>
      <c r="D43" s="818">
        <v>4496.4966377868004</v>
      </c>
      <c r="E43" s="818">
        <v>17756.7115418412</v>
      </c>
      <c r="F43" s="818">
        <v>20.2060601846308</v>
      </c>
      <c r="G43" s="818">
        <v>79.7939398153692</v>
      </c>
    </row>
    <row r="44" spans="1:7" x14ac:dyDescent="0.25">
      <c r="A44" s="818" t="s">
        <v>42</v>
      </c>
      <c r="B44" s="818" t="s">
        <v>43</v>
      </c>
      <c r="C44" s="818" t="s">
        <v>19</v>
      </c>
      <c r="D44" s="818">
        <v>9289.0322244807703</v>
      </c>
      <c r="E44" s="818">
        <v>41216.092644173303</v>
      </c>
      <c r="F44" s="818">
        <v>18.392256723725101</v>
      </c>
      <c r="G44" s="818">
        <v>81.607743276274903</v>
      </c>
    </row>
    <row r="45" spans="1:7" x14ac:dyDescent="0.25">
      <c r="A45" s="818" t="s">
        <v>44</v>
      </c>
      <c r="B45" s="818" t="s">
        <v>45</v>
      </c>
      <c r="C45" s="818" t="s">
        <v>18</v>
      </c>
      <c r="D45" s="818">
        <v>314.195741671512</v>
      </c>
      <c r="E45" s="818">
        <v>2750.90797301875</v>
      </c>
      <c r="F45" s="818">
        <v>10.250737688439401</v>
      </c>
      <c r="G45" s="818">
        <v>89.749262311560599</v>
      </c>
    </row>
    <row r="46" spans="1:7" x14ac:dyDescent="0.25">
      <c r="A46" s="818" t="s">
        <v>44</v>
      </c>
      <c r="B46" s="818" t="s">
        <v>45</v>
      </c>
      <c r="C46" s="818" t="s">
        <v>19</v>
      </c>
      <c r="D46" s="818">
        <v>4454.9135150481397</v>
      </c>
      <c r="E46" s="818">
        <v>15452.529516694</v>
      </c>
      <c r="F46" s="818">
        <v>22.3781301694289</v>
      </c>
      <c r="G46" s="818">
        <v>77.6218698305711</v>
      </c>
    </row>
    <row r="47" spans="1:7" x14ac:dyDescent="0.25">
      <c r="A47" s="818" t="s">
        <v>46</v>
      </c>
      <c r="B47" s="818" t="s">
        <v>47</v>
      </c>
      <c r="C47" s="818" t="s">
        <v>18</v>
      </c>
      <c r="D47" s="818">
        <v>2050.8042313539199</v>
      </c>
      <c r="E47" s="818">
        <v>6179.8710670821602</v>
      </c>
      <c r="F47" s="818">
        <v>24.916597447886101</v>
      </c>
      <c r="G47" s="818">
        <v>75.083402552113895</v>
      </c>
    </row>
    <row r="48" spans="1:7" x14ac:dyDescent="0.25">
      <c r="A48" s="818" t="s">
        <v>46</v>
      </c>
      <c r="B48" s="818" t="s">
        <v>47</v>
      </c>
      <c r="C48" s="818" t="s">
        <v>19</v>
      </c>
      <c r="D48" s="818">
        <v>10707.634595326101</v>
      </c>
      <c r="E48" s="818">
        <v>30571.397128336601</v>
      </c>
      <c r="F48" s="818">
        <v>25.9396457431633</v>
      </c>
      <c r="G48" s="818">
        <v>74.060354256836703</v>
      </c>
    </row>
    <row r="49" spans="1:7" x14ac:dyDescent="0.25">
      <c r="A49" s="818" t="s">
        <v>48</v>
      </c>
      <c r="B49" s="818" t="s">
        <v>49</v>
      </c>
      <c r="C49" s="818" t="s">
        <v>18</v>
      </c>
      <c r="D49" s="818">
        <v>2829.8620883108301</v>
      </c>
      <c r="E49" s="818">
        <v>21939.216618803101</v>
      </c>
      <c r="F49" s="818">
        <v>11.424979191890801</v>
      </c>
      <c r="G49" s="818">
        <v>88.575020808109201</v>
      </c>
    </row>
    <row r="50" spans="1:7" x14ac:dyDescent="0.25">
      <c r="A50" s="818" t="s">
        <v>48</v>
      </c>
      <c r="B50" s="818" t="s">
        <v>49</v>
      </c>
      <c r="C50" s="818" t="s">
        <v>19</v>
      </c>
      <c r="D50" s="818">
        <v>12989.965288130799</v>
      </c>
      <c r="E50" s="818">
        <v>49075.548098228101</v>
      </c>
      <c r="F50" s="818">
        <v>20.9294414553023</v>
      </c>
      <c r="G50" s="818">
        <v>79.070558544697704</v>
      </c>
    </row>
    <row r="51" spans="1:7" x14ac:dyDescent="0.25">
      <c r="A51" s="818" t="s">
        <v>50</v>
      </c>
      <c r="B51" s="818" t="s">
        <v>51</v>
      </c>
      <c r="C51" s="818" t="s">
        <v>18</v>
      </c>
      <c r="D51" s="818">
        <v>543.47105131391197</v>
      </c>
      <c r="E51" s="818">
        <v>2077.9102870034098</v>
      </c>
      <c r="F51" s="818">
        <v>20.732239272854901</v>
      </c>
      <c r="G51" s="818">
        <v>79.267760727145102</v>
      </c>
    </row>
    <row r="52" spans="1:7" x14ac:dyDescent="0.25">
      <c r="A52" s="818" t="s">
        <v>50</v>
      </c>
      <c r="B52" s="818" t="s">
        <v>51</v>
      </c>
      <c r="C52" s="818" t="s">
        <v>19</v>
      </c>
      <c r="D52" s="818">
        <v>1913.51094832891</v>
      </c>
      <c r="E52" s="818">
        <v>4303.78206225339</v>
      </c>
      <c r="F52" s="818">
        <v>30.777236090883399</v>
      </c>
      <c r="G52" s="818">
        <v>69.222763909116594</v>
      </c>
    </row>
    <row r="53" spans="1:7" x14ac:dyDescent="0.25">
      <c r="A53" s="818" t="s">
        <v>52</v>
      </c>
      <c r="B53" s="818" t="s">
        <v>53</v>
      </c>
      <c r="C53" s="818" t="s">
        <v>18</v>
      </c>
      <c r="D53" s="818">
        <v>170.660566296263</v>
      </c>
      <c r="E53" s="818">
        <v>0</v>
      </c>
      <c r="F53" s="818">
        <v>100</v>
      </c>
      <c r="G53" s="818">
        <v>0</v>
      </c>
    </row>
    <row r="54" spans="1:7" x14ac:dyDescent="0.25">
      <c r="A54" s="818" t="s">
        <v>52</v>
      </c>
      <c r="B54" s="818" t="s">
        <v>53</v>
      </c>
      <c r="C54" s="818" t="s">
        <v>19</v>
      </c>
      <c r="D54" s="818">
        <v>2204.3555417203602</v>
      </c>
      <c r="E54" s="818">
        <v>3040.3667846078602</v>
      </c>
      <c r="F54" s="818">
        <v>42.0299761277087</v>
      </c>
      <c r="G54" s="818">
        <v>57.9700238722913</v>
      </c>
    </row>
    <row r="55" spans="1:7" x14ac:dyDescent="0.25">
      <c r="A55" s="818" t="s">
        <v>54</v>
      </c>
      <c r="B55" s="818" t="s">
        <v>55</v>
      </c>
      <c r="C55" s="818" t="s">
        <v>18</v>
      </c>
      <c r="D55" s="818">
        <v>375.307606813625</v>
      </c>
      <c r="E55" s="818">
        <v>984.46747857322998</v>
      </c>
      <c r="F55" s="818">
        <v>27.600712121214499</v>
      </c>
      <c r="G55" s="818">
        <v>72.399287878785501</v>
      </c>
    </row>
    <row r="56" spans="1:7" x14ac:dyDescent="0.25">
      <c r="A56" s="818" t="s">
        <v>54</v>
      </c>
      <c r="B56" s="818" t="s">
        <v>55</v>
      </c>
      <c r="C56" s="818" t="s">
        <v>19</v>
      </c>
      <c r="D56" s="818">
        <v>947.76402273718202</v>
      </c>
      <c r="E56" s="818">
        <v>2837.3873644651098</v>
      </c>
      <c r="F56" s="818">
        <v>25.038999125414101</v>
      </c>
      <c r="G56" s="818">
        <v>74.961000874585906</v>
      </c>
    </row>
    <row r="57" spans="1:7" x14ac:dyDescent="0.25">
      <c r="A57" s="818" t="s">
        <v>56</v>
      </c>
      <c r="B57" s="818" t="s">
        <v>57</v>
      </c>
      <c r="C57" s="818" t="s">
        <v>18</v>
      </c>
      <c r="D57" s="818">
        <v>292.25749627975699</v>
      </c>
      <c r="E57" s="818">
        <v>682.45350489030602</v>
      </c>
      <c r="F57" s="818">
        <v>29.984015357262301</v>
      </c>
      <c r="G57" s="818">
        <v>70.015984642737706</v>
      </c>
    </row>
    <row r="58" spans="1:7" x14ac:dyDescent="0.25">
      <c r="A58" s="818" t="s">
        <v>56</v>
      </c>
      <c r="B58" s="818" t="s">
        <v>57</v>
      </c>
      <c r="C58" s="818" t="s">
        <v>19</v>
      </c>
      <c r="D58" s="818">
        <v>728.25101920766997</v>
      </c>
      <c r="E58" s="818">
        <v>2979.7968186501898</v>
      </c>
      <c r="F58" s="818">
        <v>19.639741746923701</v>
      </c>
      <c r="G58" s="818">
        <v>80.360258253076296</v>
      </c>
    </row>
    <row r="59" spans="1:7" x14ac:dyDescent="0.25">
      <c r="A59" s="818" t="s">
        <v>58</v>
      </c>
      <c r="B59" s="818" t="s">
        <v>59</v>
      </c>
      <c r="C59" s="818" t="s">
        <v>18</v>
      </c>
      <c r="D59" s="818">
        <v>339.25923126479699</v>
      </c>
      <c r="E59" s="818">
        <v>1612.9183553263999</v>
      </c>
      <c r="F59" s="818">
        <v>17.378502529434101</v>
      </c>
      <c r="G59" s="818">
        <v>82.621497470565899</v>
      </c>
    </row>
    <row r="60" spans="1:7" x14ac:dyDescent="0.25">
      <c r="A60" s="818" t="s">
        <v>58</v>
      </c>
      <c r="B60" s="818" t="s">
        <v>59</v>
      </c>
      <c r="C60" s="818" t="s">
        <v>19</v>
      </c>
      <c r="D60" s="818">
        <v>3055.8237478711799</v>
      </c>
      <c r="E60" s="818">
        <v>9044.8297827412807</v>
      </c>
      <c r="F60" s="818">
        <v>25.253377762948901</v>
      </c>
      <c r="G60" s="818">
        <v>74.746622237051099</v>
      </c>
    </row>
    <row r="61" spans="1:7" x14ac:dyDescent="0.25">
      <c r="A61" s="818" t="s">
        <v>60</v>
      </c>
      <c r="B61" s="818" t="s">
        <v>61</v>
      </c>
      <c r="C61" s="818" t="s">
        <v>18</v>
      </c>
      <c r="D61" s="818">
        <v>59.499377135364298</v>
      </c>
      <c r="E61" s="818">
        <v>166.771120093859</v>
      </c>
      <c r="F61" s="818">
        <v>26.295684971730299</v>
      </c>
      <c r="G61" s="818">
        <v>73.704315028269704</v>
      </c>
    </row>
    <row r="62" spans="1:7" x14ac:dyDescent="0.25">
      <c r="A62" s="818" t="s">
        <v>60</v>
      </c>
      <c r="B62" s="818" t="s">
        <v>61</v>
      </c>
      <c r="C62" s="818" t="s">
        <v>19</v>
      </c>
      <c r="D62" s="818">
        <v>145.75093533239399</v>
      </c>
      <c r="E62" s="818">
        <v>422.250884086957</v>
      </c>
      <c r="F62" s="818">
        <v>25.660293743669701</v>
      </c>
      <c r="G62" s="818">
        <v>74.339706256330302</v>
      </c>
    </row>
    <row r="63" spans="1:7" x14ac:dyDescent="0.25">
      <c r="A63" s="818" t="s">
        <v>62</v>
      </c>
      <c r="B63" s="818" t="s">
        <v>63</v>
      </c>
      <c r="C63" s="818" t="s">
        <v>18</v>
      </c>
      <c r="D63" s="818">
        <v>699.02485000855904</v>
      </c>
      <c r="E63" s="818">
        <v>8819.4642561301007</v>
      </c>
      <c r="F63" s="818">
        <v>7.34386352932572</v>
      </c>
      <c r="G63" s="818">
        <v>92.656136470674298</v>
      </c>
    </row>
    <row r="64" spans="1:7" x14ac:dyDescent="0.25">
      <c r="A64" s="818" t="s">
        <v>62</v>
      </c>
      <c r="B64" s="818" t="s">
        <v>63</v>
      </c>
      <c r="C64" s="818" t="s">
        <v>19</v>
      </c>
      <c r="D64" s="818">
        <v>3472.2021298505902</v>
      </c>
      <c r="E64" s="818">
        <v>15356.4664587032</v>
      </c>
      <c r="F64" s="818">
        <v>18.441039065085</v>
      </c>
      <c r="G64" s="818">
        <v>81.558960934915007</v>
      </c>
    </row>
    <row r="65" spans="1:7" x14ac:dyDescent="0.25">
      <c r="A65" s="818" t="s">
        <v>64</v>
      </c>
      <c r="B65" s="818" t="s">
        <v>65</v>
      </c>
      <c r="C65" s="818" t="s">
        <v>18</v>
      </c>
      <c r="D65" s="818">
        <v>2040.0571569492299</v>
      </c>
      <c r="E65" s="818">
        <v>23004.023171541201</v>
      </c>
      <c r="F65" s="818">
        <v>8.1458657303076691</v>
      </c>
      <c r="G65" s="818">
        <v>91.854134269692295</v>
      </c>
    </row>
    <row r="66" spans="1:7" x14ac:dyDescent="0.25">
      <c r="A66" s="818" t="s">
        <v>64</v>
      </c>
      <c r="B66" s="818" t="s">
        <v>65</v>
      </c>
      <c r="C66" s="818" t="s">
        <v>19</v>
      </c>
      <c r="D66" s="818">
        <v>3983.1754260939401</v>
      </c>
      <c r="E66" s="818">
        <v>23132.290748441999</v>
      </c>
      <c r="F66" s="818">
        <v>14.689680791232499</v>
      </c>
      <c r="G66" s="818">
        <v>85.310319208767496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2386</v>
      </c>
    </row>
    <row r="11" spans="1:7" x14ac:dyDescent="0.25">
      <c r="A11" t="s">
        <v>2418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19" t="s">
        <v>16</v>
      </c>
      <c r="B17" s="819" t="s">
        <v>17</v>
      </c>
      <c r="C17" s="819" t="s">
        <v>18</v>
      </c>
      <c r="D17" s="819">
        <v>14047.9187418041</v>
      </c>
      <c r="E17" s="819">
        <v>136533.84480053201</v>
      </c>
      <c r="F17" s="819">
        <v>9.3290969711976395</v>
      </c>
      <c r="G17" s="819">
        <v>90.6709030288024</v>
      </c>
    </row>
    <row r="18" spans="1:7" x14ac:dyDescent="0.25">
      <c r="A18" s="819" t="s">
        <v>16</v>
      </c>
      <c r="B18" s="819" t="s">
        <v>17</v>
      </c>
      <c r="C18" s="819" t="s">
        <v>19</v>
      </c>
      <c r="D18" s="819">
        <v>76134.375228911202</v>
      </c>
      <c r="E18" s="819">
        <v>312837.13891667698</v>
      </c>
      <c r="F18" s="819">
        <v>19.573252143192899</v>
      </c>
      <c r="G18" s="819">
        <v>80.426747856807097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2420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20" t="s">
        <v>28</v>
      </c>
      <c r="B29" s="820" t="s">
        <v>29</v>
      </c>
      <c r="C29" s="820" t="s">
        <v>18</v>
      </c>
      <c r="D29" s="820">
        <v>269.21432390926401</v>
      </c>
      <c r="E29" s="820">
        <v>1915.9800320875299</v>
      </c>
      <c r="F29" s="820">
        <v>12.3199258304171</v>
      </c>
      <c r="G29" s="820">
        <v>87.680074169582895</v>
      </c>
    </row>
    <row r="30" spans="1:7" x14ac:dyDescent="0.25">
      <c r="A30" s="820" t="s">
        <v>28</v>
      </c>
      <c r="B30" s="820" t="s">
        <v>29</v>
      </c>
      <c r="C30" s="820" t="s">
        <v>19</v>
      </c>
      <c r="D30" s="820">
        <v>5946.9169522386801</v>
      </c>
      <c r="E30" s="820">
        <v>23684.0480709447</v>
      </c>
      <c r="F30" s="820">
        <v>20.069940170986001</v>
      </c>
      <c r="G30" s="820">
        <v>79.930059829013999</v>
      </c>
    </row>
    <row r="31" spans="1:7" x14ac:dyDescent="0.25">
      <c r="A31" s="820" t="s">
        <v>30</v>
      </c>
      <c r="B31" s="820" t="s">
        <v>31</v>
      </c>
      <c r="C31" s="820" t="s">
        <v>18</v>
      </c>
      <c r="D31" s="820">
        <v>225.087187595649</v>
      </c>
      <c r="E31" s="820">
        <v>869.536190645749</v>
      </c>
      <c r="F31" s="820">
        <v>20.562980114427098</v>
      </c>
      <c r="G31" s="820">
        <v>79.437019885572894</v>
      </c>
    </row>
    <row r="32" spans="1:7" x14ac:dyDescent="0.25">
      <c r="A32" s="820" t="s">
        <v>30</v>
      </c>
      <c r="B32" s="820" t="s">
        <v>31</v>
      </c>
      <c r="C32" s="820" t="s">
        <v>19</v>
      </c>
      <c r="D32" s="820">
        <v>2867.7413106305498</v>
      </c>
      <c r="E32" s="820">
        <v>4568.8835454206801</v>
      </c>
      <c r="F32" s="820">
        <v>38.562403861169003</v>
      </c>
      <c r="G32" s="820">
        <v>61.437596138830997</v>
      </c>
    </row>
    <row r="33" spans="1:7" x14ac:dyDescent="0.25">
      <c r="A33" s="820" t="s">
        <v>32</v>
      </c>
      <c r="B33" s="820" t="s">
        <v>33</v>
      </c>
      <c r="C33" s="820" t="s">
        <v>18</v>
      </c>
      <c r="D33" s="820">
        <v>352.20971680747402</v>
      </c>
      <c r="E33" s="820">
        <v>3070.5171407890002</v>
      </c>
      <c r="F33" s="820">
        <v>10.2903249795049</v>
      </c>
      <c r="G33" s="820">
        <v>89.709675020495098</v>
      </c>
    </row>
    <row r="34" spans="1:7" x14ac:dyDescent="0.25">
      <c r="A34" s="820" t="s">
        <v>32</v>
      </c>
      <c r="B34" s="820" t="s">
        <v>33</v>
      </c>
      <c r="C34" s="820" t="s">
        <v>19</v>
      </c>
      <c r="D34" s="820">
        <v>1060.2696103399801</v>
      </c>
      <c r="E34" s="820">
        <v>3441.0256740401901</v>
      </c>
      <c r="F34" s="820">
        <v>23.554766869420799</v>
      </c>
      <c r="G34" s="820">
        <v>76.445233130579197</v>
      </c>
    </row>
    <row r="35" spans="1:7" x14ac:dyDescent="0.25">
      <c r="A35" s="820" t="s">
        <v>34</v>
      </c>
      <c r="B35" s="820" t="s">
        <v>35</v>
      </c>
      <c r="C35" s="820" t="s">
        <v>18</v>
      </c>
      <c r="D35" s="820">
        <v>940.184169976818</v>
      </c>
      <c r="E35" s="820">
        <v>9232.1446245361294</v>
      </c>
      <c r="F35" s="820">
        <v>9.2425656795911095</v>
      </c>
      <c r="G35" s="820">
        <v>90.757434320408905</v>
      </c>
    </row>
    <row r="36" spans="1:7" x14ac:dyDescent="0.25">
      <c r="A36" s="820" t="s">
        <v>34</v>
      </c>
      <c r="B36" s="820" t="s">
        <v>35</v>
      </c>
      <c r="C36" s="820" t="s">
        <v>19</v>
      </c>
      <c r="D36" s="820">
        <v>3662.7496769170598</v>
      </c>
      <c r="E36" s="820">
        <v>19385.438122629901</v>
      </c>
      <c r="F36" s="820">
        <v>15.8917035420418</v>
      </c>
      <c r="G36" s="820">
        <v>84.108296457958204</v>
      </c>
    </row>
    <row r="37" spans="1:7" x14ac:dyDescent="0.25">
      <c r="A37" s="820" t="s">
        <v>36</v>
      </c>
      <c r="B37" s="820" t="s">
        <v>37</v>
      </c>
      <c r="C37" s="820" t="s">
        <v>18</v>
      </c>
      <c r="D37" s="820">
        <v>622.53730238756998</v>
      </c>
      <c r="E37" s="820">
        <v>11894.904983868801</v>
      </c>
      <c r="F37" s="820">
        <v>4.9733586794411702</v>
      </c>
      <c r="G37" s="820">
        <v>95.026641320558795</v>
      </c>
    </row>
    <row r="38" spans="1:7" x14ac:dyDescent="0.25">
      <c r="A38" s="820" t="s">
        <v>36</v>
      </c>
      <c r="B38" s="820" t="s">
        <v>37</v>
      </c>
      <c r="C38" s="820" t="s">
        <v>19</v>
      </c>
      <c r="D38" s="820">
        <v>2559.1472156345999</v>
      </c>
      <c r="E38" s="820">
        <v>18188.915109785801</v>
      </c>
      <c r="F38" s="820">
        <v>12.334391402416101</v>
      </c>
      <c r="G38" s="820">
        <v>87.665608597583798</v>
      </c>
    </row>
    <row r="39" spans="1:7" x14ac:dyDescent="0.25">
      <c r="A39" s="820" t="s">
        <v>38</v>
      </c>
      <c r="B39" s="820" t="s">
        <v>39</v>
      </c>
      <c r="C39" s="820" t="s">
        <v>18</v>
      </c>
      <c r="D39" s="820">
        <v>482.33588472801</v>
      </c>
      <c r="E39" s="820">
        <v>2490.4494542512898</v>
      </c>
      <c r="F39" s="820">
        <v>16.225049229206</v>
      </c>
      <c r="G39" s="820">
        <v>83.774950770794007</v>
      </c>
    </row>
    <row r="40" spans="1:7" x14ac:dyDescent="0.25">
      <c r="A40" s="820" t="s">
        <v>38</v>
      </c>
      <c r="B40" s="820" t="s">
        <v>39</v>
      </c>
      <c r="C40" s="820" t="s">
        <v>19</v>
      </c>
      <c r="D40" s="820">
        <v>1584.31586178199</v>
      </c>
      <c r="E40" s="820">
        <v>8761.5534120213106</v>
      </c>
      <c r="F40" s="820">
        <v>15.3135113140626</v>
      </c>
      <c r="G40" s="820">
        <v>84.686488685937405</v>
      </c>
    </row>
    <row r="41" spans="1:7" x14ac:dyDescent="0.25">
      <c r="A41" s="820" t="s">
        <v>40</v>
      </c>
      <c r="B41" s="820" t="s">
        <v>41</v>
      </c>
      <c r="C41" s="820" t="s">
        <v>18</v>
      </c>
      <c r="D41" s="820">
        <v>1760.6999252647199</v>
      </c>
      <c r="E41" s="820">
        <v>16270.3511960002</v>
      </c>
      <c r="F41" s="820">
        <v>9.7648213264075299</v>
      </c>
      <c r="G41" s="820">
        <v>90.2351786735925</v>
      </c>
    </row>
    <row r="42" spans="1:7" x14ac:dyDescent="0.25">
      <c r="A42" s="820" t="s">
        <v>40</v>
      </c>
      <c r="B42" s="820" t="s">
        <v>41</v>
      </c>
      <c r="C42" s="820" t="s">
        <v>19</v>
      </c>
      <c r="D42" s="820">
        <v>7486.0539062254202</v>
      </c>
      <c r="E42" s="820">
        <v>34449.337991467801</v>
      </c>
      <c r="F42" s="820">
        <v>17.851398466690402</v>
      </c>
      <c r="G42" s="820">
        <v>82.148601533309602</v>
      </c>
    </row>
    <row r="43" spans="1:7" x14ac:dyDescent="0.25">
      <c r="A43" s="820" t="s">
        <v>42</v>
      </c>
      <c r="B43" s="820" t="s">
        <v>43</v>
      </c>
      <c r="C43" s="820" t="s">
        <v>18</v>
      </c>
      <c r="D43" s="820">
        <v>2598.6305069118998</v>
      </c>
      <c r="E43" s="820">
        <v>19654.577672716099</v>
      </c>
      <c r="F43" s="820">
        <v>11.6775544718575</v>
      </c>
      <c r="G43" s="820">
        <v>88.322445528142495</v>
      </c>
    </row>
    <row r="44" spans="1:7" x14ac:dyDescent="0.25">
      <c r="A44" s="820" t="s">
        <v>42</v>
      </c>
      <c r="B44" s="820" t="s">
        <v>43</v>
      </c>
      <c r="C44" s="820" t="s">
        <v>19</v>
      </c>
      <c r="D44" s="820">
        <v>11155.9494161651</v>
      </c>
      <c r="E44" s="820">
        <v>39349.175452488998</v>
      </c>
      <c r="F44" s="820">
        <v>22.0887473205497</v>
      </c>
      <c r="G44" s="820">
        <v>77.9112526794503</v>
      </c>
    </row>
    <row r="45" spans="1:7" x14ac:dyDescent="0.25">
      <c r="A45" s="820" t="s">
        <v>44</v>
      </c>
      <c r="B45" s="820" t="s">
        <v>45</v>
      </c>
      <c r="C45" s="820" t="s">
        <v>18</v>
      </c>
      <c r="D45" s="820">
        <v>422.50501703463198</v>
      </c>
      <c r="E45" s="820">
        <v>2642.5986976556301</v>
      </c>
      <c r="F45" s="820">
        <v>13.784362826278</v>
      </c>
      <c r="G45" s="820">
        <v>86.215637173722001</v>
      </c>
    </row>
    <row r="46" spans="1:7" x14ac:dyDescent="0.25">
      <c r="A46" s="820" t="s">
        <v>44</v>
      </c>
      <c r="B46" s="820" t="s">
        <v>45</v>
      </c>
      <c r="C46" s="820" t="s">
        <v>19</v>
      </c>
      <c r="D46" s="820">
        <v>4426.0394359522597</v>
      </c>
      <c r="E46" s="820">
        <v>15481.4035957899</v>
      </c>
      <c r="F46" s="820">
        <v>22.233088543290101</v>
      </c>
      <c r="G46" s="820">
        <v>77.766911456709906</v>
      </c>
    </row>
    <row r="47" spans="1:7" x14ac:dyDescent="0.25">
      <c r="A47" s="820" t="s">
        <v>46</v>
      </c>
      <c r="B47" s="820" t="s">
        <v>47</v>
      </c>
      <c r="C47" s="820" t="s">
        <v>18</v>
      </c>
      <c r="D47" s="820">
        <v>1931.49836402044</v>
      </c>
      <c r="E47" s="820">
        <v>6299.1769344156401</v>
      </c>
      <c r="F47" s="820">
        <v>23.467070367694401</v>
      </c>
      <c r="G47" s="820">
        <v>76.532929632305596</v>
      </c>
    </row>
    <row r="48" spans="1:7" x14ac:dyDescent="0.25">
      <c r="A48" s="820" t="s">
        <v>46</v>
      </c>
      <c r="B48" s="820" t="s">
        <v>47</v>
      </c>
      <c r="C48" s="820" t="s">
        <v>19</v>
      </c>
      <c r="D48" s="820">
        <v>8257.3199039996198</v>
      </c>
      <c r="E48" s="820">
        <v>33021.711819663004</v>
      </c>
      <c r="F48" s="820">
        <v>20.003666653998099</v>
      </c>
      <c r="G48" s="820">
        <v>79.996333346001805</v>
      </c>
    </row>
    <row r="49" spans="1:7" x14ac:dyDescent="0.25">
      <c r="A49" s="820" t="s">
        <v>48</v>
      </c>
      <c r="B49" s="820" t="s">
        <v>49</v>
      </c>
      <c r="C49" s="820" t="s">
        <v>18</v>
      </c>
      <c r="D49" s="820">
        <v>1010.61806816488</v>
      </c>
      <c r="E49" s="820">
        <v>23758.460638949</v>
      </c>
      <c r="F49" s="820">
        <v>4.0801601065388997</v>
      </c>
      <c r="G49" s="820">
        <v>95.919839893461102</v>
      </c>
    </row>
    <row r="50" spans="1:7" x14ac:dyDescent="0.25">
      <c r="A50" s="820" t="s">
        <v>48</v>
      </c>
      <c r="B50" s="820" t="s">
        <v>49</v>
      </c>
      <c r="C50" s="820" t="s">
        <v>19</v>
      </c>
      <c r="D50" s="820">
        <v>12014.987060683299</v>
      </c>
      <c r="E50" s="820">
        <v>50050.526325675499</v>
      </c>
      <c r="F50" s="820">
        <v>19.3585558309811</v>
      </c>
      <c r="G50" s="820">
        <v>80.641444169018897</v>
      </c>
    </row>
    <row r="51" spans="1:7" x14ac:dyDescent="0.25">
      <c r="A51" s="820" t="s">
        <v>50</v>
      </c>
      <c r="B51" s="820" t="s">
        <v>51</v>
      </c>
      <c r="C51" s="820" t="s">
        <v>18</v>
      </c>
      <c r="D51" s="820">
        <v>334.81687849981199</v>
      </c>
      <c r="E51" s="820">
        <v>2286.5644598175099</v>
      </c>
      <c r="F51" s="820">
        <v>12.772536128403701</v>
      </c>
      <c r="G51" s="820">
        <v>87.227463871596299</v>
      </c>
    </row>
    <row r="52" spans="1:7" x14ac:dyDescent="0.25">
      <c r="A52" s="820" t="s">
        <v>50</v>
      </c>
      <c r="B52" s="820" t="s">
        <v>51</v>
      </c>
      <c r="C52" s="820" t="s">
        <v>19</v>
      </c>
      <c r="D52" s="820">
        <v>1801.8010925206099</v>
      </c>
      <c r="E52" s="820">
        <v>4415.4919180616898</v>
      </c>
      <c r="F52" s="820">
        <v>28.9804757384574</v>
      </c>
      <c r="G52" s="820">
        <v>71.0195242615426</v>
      </c>
    </row>
    <row r="53" spans="1:7" x14ac:dyDescent="0.25">
      <c r="A53" s="820" t="s">
        <v>52</v>
      </c>
      <c r="B53" s="820" t="s">
        <v>53</v>
      </c>
      <c r="C53" s="820" t="s">
        <v>18</v>
      </c>
      <c r="D53" s="820">
        <v>85.3302831481314</v>
      </c>
      <c r="E53" s="820">
        <v>85.3302831481314</v>
      </c>
      <c r="F53" s="820">
        <v>50</v>
      </c>
      <c r="G53" s="820">
        <v>50</v>
      </c>
    </row>
    <row r="54" spans="1:7" x14ac:dyDescent="0.25">
      <c r="A54" s="820" t="s">
        <v>52</v>
      </c>
      <c r="B54" s="820" t="s">
        <v>53</v>
      </c>
      <c r="C54" s="820" t="s">
        <v>19</v>
      </c>
      <c r="D54" s="820">
        <v>1977.9239945911199</v>
      </c>
      <c r="E54" s="820">
        <v>3266.7983317370999</v>
      </c>
      <c r="F54" s="820">
        <v>37.712654198336601</v>
      </c>
      <c r="G54" s="820">
        <v>62.287345801663399</v>
      </c>
    </row>
    <row r="55" spans="1:7" x14ac:dyDescent="0.25">
      <c r="A55" s="820" t="s">
        <v>54</v>
      </c>
      <c r="B55" s="820" t="s">
        <v>55</v>
      </c>
      <c r="C55" s="820" t="s">
        <v>18</v>
      </c>
      <c r="D55" s="820">
        <v>226.214212416343</v>
      </c>
      <c r="E55" s="820">
        <v>1133.56087297051</v>
      </c>
      <c r="F55" s="820">
        <v>16.636149231399202</v>
      </c>
      <c r="G55" s="820">
        <v>83.363850768600798</v>
      </c>
    </row>
    <row r="56" spans="1:7" x14ac:dyDescent="0.25">
      <c r="A56" s="820" t="s">
        <v>54</v>
      </c>
      <c r="B56" s="820" t="s">
        <v>55</v>
      </c>
      <c r="C56" s="820" t="s">
        <v>19</v>
      </c>
      <c r="D56" s="820">
        <v>513.05411059216499</v>
      </c>
      <c r="E56" s="820">
        <v>3272.0972766101299</v>
      </c>
      <c r="F56" s="820">
        <v>13.554388136939901</v>
      </c>
      <c r="G56" s="820">
        <v>86.445611863060094</v>
      </c>
    </row>
    <row r="57" spans="1:7" x14ac:dyDescent="0.25">
      <c r="A57" s="820" t="s">
        <v>56</v>
      </c>
      <c r="B57" s="820" t="s">
        <v>57</v>
      </c>
      <c r="C57" s="820" t="s">
        <v>18</v>
      </c>
      <c r="D57" s="820">
        <v>217.653733750062</v>
      </c>
      <c r="E57" s="820">
        <v>757.05726742000195</v>
      </c>
      <c r="F57" s="820">
        <v>22.330078709359601</v>
      </c>
      <c r="G57" s="820">
        <v>77.669921290640403</v>
      </c>
    </row>
    <row r="58" spans="1:7" x14ac:dyDescent="0.25">
      <c r="A58" s="820" t="s">
        <v>56</v>
      </c>
      <c r="B58" s="820" t="s">
        <v>57</v>
      </c>
      <c r="C58" s="820" t="s">
        <v>19</v>
      </c>
      <c r="D58" s="820">
        <v>690.47108045639504</v>
      </c>
      <c r="E58" s="820">
        <v>3017.5767574014599</v>
      </c>
      <c r="F58" s="820">
        <v>18.6208784419373</v>
      </c>
      <c r="G58" s="820">
        <v>81.379121558062707</v>
      </c>
    </row>
    <row r="59" spans="1:7" x14ac:dyDescent="0.25">
      <c r="A59" s="820" t="s">
        <v>58</v>
      </c>
      <c r="B59" s="820" t="s">
        <v>59</v>
      </c>
      <c r="C59" s="820" t="s">
        <v>18</v>
      </c>
      <c r="D59" s="820">
        <v>125.370019773008</v>
      </c>
      <c r="E59" s="820">
        <v>1826.80756681819</v>
      </c>
      <c r="F59" s="820">
        <v>6.4220601975009703</v>
      </c>
      <c r="G59" s="820">
        <v>93.577939802499003</v>
      </c>
    </row>
    <row r="60" spans="1:7" x14ac:dyDescent="0.25">
      <c r="A60" s="820" t="s">
        <v>58</v>
      </c>
      <c r="B60" s="820" t="s">
        <v>59</v>
      </c>
      <c r="C60" s="820" t="s">
        <v>19</v>
      </c>
      <c r="D60" s="820">
        <v>3262.3611205403899</v>
      </c>
      <c r="E60" s="820">
        <v>8838.2924100720702</v>
      </c>
      <c r="F60" s="820">
        <v>26.960206011082001</v>
      </c>
      <c r="G60" s="820">
        <v>73.039793988917907</v>
      </c>
    </row>
    <row r="61" spans="1:7" x14ac:dyDescent="0.25">
      <c r="A61" s="820" t="s">
        <v>60</v>
      </c>
      <c r="B61" s="820" t="s">
        <v>61</v>
      </c>
      <c r="C61" s="820" t="s">
        <v>18</v>
      </c>
      <c r="D61" s="820">
        <v>42.132254553969403</v>
      </c>
      <c r="E61" s="820">
        <v>184.13824267525399</v>
      </c>
      <c r="F61" s="820">
        <v>18.6203040475432</v>
      </c>
      <c r="G61" s="820">
        <v>81.3796959524568</v>
      </c>
    </row>
    <row r="62" spans="1:7" x14ac:dyDescent="0.25">
      <c r="A62" s="820" t="s">
        <v>60</v>
      </c>
      <c r="B62" s="820" t="s">
        <v>61</v>
      </c>
      <c r="C62" s="820" t="s">
        <v>19</v>
      </c>
      <c r="D62" s="820">
        <v>178.11378939994401</v>
      </c>
      <c r="E62" s="820">
        <v>389.88803001940801</v>
      </c>
      <c r="F62" s="820">
        <v>31.357961068157099</v>
      </c>
      <c r="G62" s="820">
        <v>68.642038931842905</v>
      </c>
    </row>
    <row r="63" spans="1:7" x14ac:dyDescent="0.25">
      <c r="A63" s="820" t="s">
        <v>62</v>
      </c>
      <c r="B63" s="820" t="s">
        <v>63</v>
      </c>
      <c r="C63" s="820" t="s">
        <v>18</v>
      </c>
      <c r="D63" s="820">
        <v>678.49411462723901</v>
      </c>
      <c r="E63" s="820">
        <v>8839.9949915114194</v>
      </c>
      <c r="F63" s="820">
        <v>7.1281703121314202</v>
      </c>
      <c r="G63" s="820">
        <v>92.871829687868598</v>
      </c>
    </row>
    <row r="64" spans="1:7" x14ac:dyDescent="0.25">
      <c r="A64" s="820" t="s">
        <v>62</v>
      </c>
      <c r="B64" s="820" t="s">
        <v>63</v>
      </c>
      <c r="C64" s="820" t="s">
        <v>19</v>
      </c>
      <c r="D64" s="820">
        <v>2485.0757208627701</v>
      </c>
      <c r="E64" s="820">
        <v>16343.592867691001</v>
      </c>
      <c r="F64" s="820">
        <v>13.198361366737799</v>
      </c>
      <c r="G64" s="820">
        <v>86.801638633262201</v>
      </c>
    </row>
    <row r="65" spans="1:7" x14ac:dyDescent="0.25">
      <c r="A65" s="820" t="s">
        <v>64</v>
      </c>
      <c r="B65" s="820" t="s">
        <v>65</v>
      </c>
      <c r="C65" s="820" t="s">
        <v>18</v>
      </c>
      <c r="D65" s="820">
        <v>1722.3867782341799</v>
      </c>
      <c r="E65" s="820">
        <v>23321.693550256299</v>
      </c>
      <c r="F65" s="820">
        <v>6.8774207542960797</v>
      </c>
      <c r="G65" s="820">
        <v>93.122579245703903</v>
      </c>
    </row>
    <row r="66" spans="1:7" x14ac:dyDescent="0.25">
      <c r="A66" s="820" t="s">
        <v>64</v>
      </c>
      <c r="B66" s="820" t="s">
        <v>65</v>
      </c>
      <c r="C66" s="820" t="s">
        <v>19</v>
      </c>
      <c r="D66" s="820">
        <v>4204.0839693791404</v>
      </c>
      <c r="E66" s="820">
        <v>22911.382205156799</v>
      </c>
      <c r="F66" s="820">
        <v>15.5043765145634</v>
      </c>
      <c r="G66" s="820">
        <v>84.495623485436596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2390</v>
      </c>
    </row>
    <row r="11" spans="1:7" x14ac:dyDescent="0.25">
      <c r="A11" t="s">
        <v>2421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21" t="s">
        <v>16</v>
      </c>
      <c r="B17" s="821" t="s">
        <v>17</v>
      </c>
      <c r="C17" s="821" t="s">
        <v>18</v>
      </c>
      <c r="D17" s="821">
        <v>71248.781279232906</v>
      </c>
      <c r="E17" s="821">
        <v>79332.982263103506</v>
      </c>
      <c r="F17" s="821">
        <v>47.315677279341401</v>
      </c>
      <c r="G17" s="821">
        <v>52.684322720658599</v>
      </c>
    </row>
    <row r="18" spans="1:7" x14ac:dyDescent="0.25">
      <c r="A18" s="821" t="s">
        <v>16</v>
      </c>
      <c r="B18" s="821" t="s">
        <v>17</v>
      </c>
      <c r="C18" s="821" t="s">
        <v>19</v>
      </c>
      <c r="D18" s="821">
        <v>208733.449885298</v>
      </c>
      <c r="E18" s="821">
        <v>180238.06426029099</v>
      </c>
      <c r="F18" s="821">
        <v>53.662914196634603</v>
      </c>
      <c r="G18" s="821">
        <v>46.337085803365397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2423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22" t="s">
        <v>28</v>
      </c>
      <c r="B29" s="822" t="s">
        <v>29</v>
      </c>
      <c r="C29" s="822" t="s">
        <v>18</v>
      </c>
      <c r="D29" s="822">
        <v>775.28508940012102</v>
      </c>
      <c r="E29" s="822">
        <v>1409.90926659667</v>
      </c>
      <c r="F29" s="822">
        <v>35.478999260295502</v>
      </c>
      <c r="G29" s="822">
        <v>64.521000739704505</v>
      </c>
    </row>
    <row r="30" spans="1:7" x14ac:dyDescent="0.25">
      <c r="A30" s="822" t="s">
        <v>28</v>
      </c>
      <c r="B30" s="822" t="s">
        <v>29</v>
      </c>
      <c r="C30" s="822" t="s">
        <v>19</v>
      </c>
      <c r="D30" s="822">
        <v>12957.173910563401</v>
      </c>
      <c r="E30" s="822">
        <v>16673.791112620002</v>
      </c>
      <c r="F30" s="822">
        <v>43.728491125502202</v>
      </c>
      <c r="G30" s="822">
        <v>56.271508874497798</v>
      </c>
    </row>
    <row r="31" spans="1:7" x14ac:dyDescent="0.25">
      <c r="A31" s="822" t="s">
        <v>30</v>
      </c>
      <c r="B31" s="822" t="s">
        <v>31</v>
      </c>
      <c r="C31" s="822" t="s">
        <v>18</v>
      </c>
      <c r="D31" s="822">
        <v>577.03828141332201</v>
      </c>
      <c r="E31" s="822">
        <v>517.58509682807596</v>
      </c>
      <c r="F31" s="822">
        <v>52.715691340375102</v>
      </c>
      <c r="G31" s="822">
        <v>47.284308659624898</v>
      </c>
    </row>
    <row r="32" spans="1:7" x14ac:dyDescent="0.25">
      <c r="A32" s="822" t="s">
        <v>30</v>
      </c>
      <c r="B32" s="822" t="s">
        <v>31</v>
      </c>
      <c r="C32" s="822" t="s">
        <v>19</v>
      </c>
      <c r="D32" s="822">
        <v>4769.8112254942598</v>
      </c>
      <c r="E32" s="822">
        <v>2666.8136305569701</v>
      </c>
      <c r="F32" s="822">
        <v>64.1394626974229</v>
      </c>
      <c r="G32" s="822">
        <v>35.8605373025771</v>
      </c>
    </row>
    <row r="33" spans="1:7" x14ac:dyDescent="0.25">
      <c r="A33" s="822" t="s">
        <v>32</v>
      </c>
      <c r="B33" s="822" t="s">
        <v>33</v>
      </c>
      <c r="C33" s="822" t="s">
        <v>18</v>
      </c>
      <c r="D33" s="822">
        <v>1390.4525642896101</v>
      </c>
      <c r="E33" s="822">
        <v>2032.27429330687</v>
      </c>
      <c r="F33" s="822">
        <v>40.624117031238001</v>
      </c>
      <c r="G33" s="822">
        <v>59.375882968761999</v>
      </c>
    </row>
    <row r="34" spans="1:7" x14ac:dyDescent="0.25">
      <c r="A34" s="822" t="s">
        <v>32</v>
      </c>
      <c r="B34" s="822" t="s">
        <v>33</v>
      </c>
      <c r="C34" s="822" t="s">
        <v>19</v>
      </c>
      <c r="D34" s="822">
        <v>2573.2873823418199</v>
      </c>
      <c r="E34" s="822">
        <v>1928.00790203835</v>
      </c>
      <c r="F34" s="822">
        <v>57.167708843081599</v>
      </c>
      <c r="G34" s="822">
        <v>42.832291156918401</v>
      </c>
    </row>
    <row r="35" spans="1:7" x14ac:dyDescent="0.25">
      <c r="A35" s="822" t="s">
        <v>34</v>
      </c>
      <c r="B35" s="822" t="s">
        <v>35</v>
      </c>
      <c r="C35" s="822" t="s">
        <v>18</v>
      </c>
      <c r="D35" s="822">
        <v>3635.1564127228698</v>
      </c>
      <c r="E35" s="822">
        <v>6537.1723817900802</v>
      </c>
      <c r="F35" s="822">
        <v>35.735734522105801</v>
      </c>
      <c r="G35" s="822">
        <v>64.264265477894199</v>
      </c>
    </row>
    <row r="36" spans="1:7" x14ac:dyDescent="0.25">
      <c r="A36" s="822" t="s">
        <v>34</v>
      </c>
      <c r="B36" s="822" t="s">
        <v>35</v>
      </c>
      <c r="C36" s="822" t="s">
        <v>19</v>
      </c>
      <c r="D36" s="822">
        <v>11684.7861184011</v>
      </c>
      <c r="E36" s="822">
        <v>11363.401681145901</v>
      </c>
      <c r="F36" s="822">
        <v>50.6972010989547</v>
      </c>
      <c r="G36" s="822">
        <v>49.3027989010453</v>
      </c>
    </row>
    <row r="37" spans="1:7" x14ac:dyDescent="0.25">
      <c r="A37" s="822" t="s">
        <v>36</v>
      </c>
      <c r="B37" s="822" t="s">
        <v>37</v>
      </c>
      <c r="C37" s="822" t="s">
        <v>18</v>
      </c>
      <c r="D37" s="822">
        <v>5914.7775076795897</v>
      </c>
      <c r="E37" s="822">
        <v>6602.66477857677</v>
      </c>
      <c r="F37" s="822">
        <v>47.252285030894598</v>
      </c>
      <c r="G37" s="822">
        <v>52.747714969105402</v>
      </c>
    </row>
    <row r="38" spans="1:7" x14ac:dyDescent="0.25">
      <c r="A38" s="822" t="s">
        <v>36</v>
      </c>
      <c r="B38" s="822" t="s">
        <v>37</v>
      </c>
      <c r="C38" s="822" t="s">
        <v>19</v>
      </c>
      <c r="D38" s="822">
        <v>11111.593792694701</v>
      </c>
      <c r="E38" s="822">
        <v>9636.4685327257594</v>
      </c>
      <c r="F38" s="822">
        <v>53.554850657455397</v>
      </c>
      <c r="G38" s="822">
        <v>46.445149342544603</v>
      </c>
    </row>
    <row r="39" spans="1:7" x14ac:dyDescent="0.25">
      <c r="A39" s="822" t="s">
        <v>38</v>
      </c>
      <c r="B39" s="822" t="s">
        <v>39</v>
      </c>
      <c r="C39" s="822" t="s">
        <v>18</v>
      </c>
      <c r="D39" s="822">
        <v>1508.57832222006</v>
      </c>
      <c r="E39" s="822">
        <v>1464.2070167592401</v>
      </c>
      <c r="F39" s="822">
        <v>50.746291783651998</v>
      </c>
      <c r="G39" s="822">
        <v>49.253708216348002</v>
      </c>
    </row>
    <row r="40" spans="1:7" x14ac:dyDescent="0.25">
      <c r="A40" s="822" t="s">
        <v>38</v>
      </c>
      <c r="B40" s="822" t="s">
        <v>39</v>
      </c>
      <c r="C40" s="822" t="s">
        <v>19</v>
      </c>
      <c r="D40" s="822">
        <v>5457.03370315745</v>
      </c>
      <c r="E40" s="822">
        <v>4888.8355706458597</v>
      </c>
      <c r="F40" s="822">
        <v>52.746014459849803</v>
      </c>
      <c r="G40" s="822">
        <v>47.253985540150197</v>
      </c>
    </row>
    <row r="41" spans="1:7" x14ac:dyDescent="0.25">
      <c r="A41" s="822" t="s">
        <v>40</v>
      </c>
      <c r="B41" s="822" t="s">
        <v>41</v>
      </c>
      <c r="C41" s="822" t="s">
        <v>18</v>
      </c>
      <c r="D41" s="822">
        <v>7843.3946187474803</v>
      </c>
      <c r="E41" s="822">
        <v>10187.6565025174</v>
      </c>
      <c r="F41" s="822">
        <v>43.499375416319403</v>
      </c>
      <c r="G41" s="822">
        <v>56.500624583680597</v>
      </c>
    </row>
    <row r="42" spans="1:7" x14ac:dyDescent="0.25">
      <c r="A42" s="822" t="s">
        <v>40</v>
      </c>
      <c r="B42" s="822" t="s">
        <v>41</v>
      </c>
      <c r="C42" s="822" t="s">
        <v>19</v>
      </c>
      <c r="D42" s="822">
        <v>20987.971143081599</v>
      </c>
      <c r="E42" s="822">
        <v>20947.420754611601</v>
      </c>
      <c r="F42" s="822">
        <v>50.048348646137597</v>
      </c>
      <c r="G42" s="822">
        <v>49.951651353862403</v>
      </c>
    </row>
    <row r="43" spans="1:7" x14ac:dyDescent="0.25">
      <c r="A43" s="822" t="s">
        <v>42</v>
      </c>
      <c r="B43" s="822" t="s">
        <v>43</v>
      </c>
      <c r="C43" s="822" t="s">
        <v>18</v>
      </c>
      <c r="D43" s="822">
        <v>12701.724966112</v>
      </c>
      <c r="E43" s="822">
        <v>9551.4832135160104</v>
      </c>
      <c r="F43" s="822">
        <v>57.078174362921501</v>
      </c>
      <c r="G43" s="822">
        <v>42.921825637078499</v>
      </c>
    </row>
    <row r="44" spans="1:7" x14ac:dyDescent="0.25">
      <c r="A44" s="822" t="s">
        <v>42</v>
      </c>
      <c r="B44" s="822" t="s">
        <v>43</v>
      </c>
      <c r="C44" s="822" t="s">
        <v>19</v>
      </c>
      <c r="D44" s="822">
        <v>27181.443615571901</v>
      </c>
      <c r="E44" s="822">
        <v>23323.681253082199</v>
      </c>
      <c r="F44" s="822">
        <v>53.8191791155079</v>
      </c>
      <c r="G44" s="822">
        <v>46.1808208844921</v>
      </c>
    </row>
    <row r="45" spans="1:7" x14ac:dyDescent="0.25">
      <c r="A45" s="822" t="s">
        <v>44</v>
      </c>
      <c r="B45" s="822" t="s">
        <v>45</v>
      </c>
      <c r="C45" s="822" t="s">
        <v>18</v>
      </c>
      <c r="D45" s="822">
        <v>1944.3184045983201</v>
      </c>
      <c r="E45" s="822">
        <v>1120.7853100919399</v>
      </c>
      <c r="F45" s="822">
        <v>63.434016776649102</v>
      </c>
      <c r="G45" s="822">
        <v>36.565983223350898</v>
      </c>
    </row>
    <row r="46" spans="1:7" x14ac:dyDescent="0.25">
      <c r="A46" s="822" t="s">
        <v>44</v>
      </c>
      <c r="B46" s="822" t="s">
        <v>45</v>
      </c>
      <c r="C46" s="822" t="s">
        <v>19</v>
      </c>
      <c r="D46" s="822">
        <v>11252.6671268027</v>
      </c>
      <c r="E46" s="822">
        <v>8654.7759049393608</v>
      </c>
      <c r="F46" s="822">
        <v>56.524924415760204</v>
      </c>
      <c r="G46" s="822">
        <v>43.475075584239796</v>
      </c>
    </row>
    <row r="47" spans="1:7" x14ac:dyDescent="0.25">
      <c r="A47" s="822" t="s">
        <v>46</v>
      </c>
      <c r="B47" s="822" t="s">
        <v>47</v>
      </c>
      <c r="C47" s="822" t="s">
        <v>18</v>
      </c>
      <c r="D47" s="822">
        <v>4565.7380178109197</v>
      </c>
      <c r="E47" s="822">
        <v>3664.9372806251599</v>
      </c>
      <c r="F47" s="822">
        <v>55.472216461733801</v>
      </c>
      <c r="G47" s="822">
        <v>44.527783538266199</v>
      </c>
    </row>
    <row r="48" spans="1:7" x14ac:dyDescent="0.25">
      <c r="A48" s="822" t="s">
        <v>46</v>
      </c>
      <c r="B48" s="822" t="s">
        <v>47</v>
      </c>
      <c r="C48" s="822" t="s">
        <v>19</v>
      </c>
      <c r="D48" s="822">
        <v>27493.554721197601</v>
      </c>
      <c r="E48" s="822">
        <v>13785.477002465101</v>
      </c>
      <c r="F48" s="822">
        <v>66.604165779008</v>
      </c>
      <c r="G48" s="822">
        <v>33.395834220992</v>
      </c>
    </row>
    <row r="49" spans="1:7" x14ac:dyDescent="0.25">
      <c r="A49" s="822" t="s">
        <v>48</v>
      </c>
      <c r="B49" s="822" t="s">
        <v>49</v>
      </c>
      <c r="C49" s="822" t="s">
        <v>18</v>
      </c>
      <c r="D49" s="822">
        <v>11524.4109278702</v>
      </c>
      <c r="E49" s="822">
        <v>13244.6677792437</v>
      </c>
      <c r="F49" s="822">
        <v>46.527410503000802</v>
      </c>
      <c r="G49" s="822">
        <v>53.472589496999198</v>
      </c>
    </row>
    <row r="50" spans="1:7" x14ac:dyDescent="0.25">
      <c r="A50" s="822" t="s">
        <v>48</v>
      </c>
      <c r="B50" s="822" t="s">
        <v>49</v>
      </c>
      <c r="C50" s="822" t="s">
        <v>19</v>
      </c>
      <c r="D50" s="822">
        <v>32970.300186015003</v>
      </c>
      <c r="E50" s="822">
        <v>29095.2132003439</v>
      </c>
      <c r="F50" s="822">
        <v>53.121771475206103</v>
      </c>
      <c r="G50" s="822">
        <v>46.878228524793897</v>
      </c>
    </row>
    <row r="51" spans="1:7" x14ac:dyDescent="0.25">
      <c r="A51" s="822" t="s">
        <v>50</v>
      </c>
      <c r="B51" s="822" t="s">
        <v>51</v>
      </c>
      <c r="C51" s="822" t="s">
        <v>18</v>
      </c>
      <c r="D51" s="822">
        <v>1430.1477706804201</v>
      </c>
      <c r="E51" s="822">
        <v>1191.2335676369</v>
      </c>
      <c r="F51" s="822">
        <v>54.557028760967803</v>
      </c>
      <c r="G51" s="822">
        <v>45.442971239032197</v>
      </c>
    </row>
    <row r="52" spans="1:7" x14ac:dyDescent="0.25">
      <c r="A52" s="822" t="s">
        <v>50</v>
      </c>
      <c r="B52" s="822" t="s">
        <v>51</v>
      </c>
      <c r="C52" s="822" t="s">
        <v>19</v>
      </c>
      <c r="D52" s="822">
        <v>4341.5435584535699</v>
      </c>
      <c r="E52" s="822">
        <v>1875.7494521287299</v>
      </c>
      <c r="F52" s="822">
        <v>69.830126247290195</v>
      </c>
      <c r="G52" s="822">
        <v>30.169873752709801</v>
      </c>
    </row>
    <row r="53" spans="1:7" x14ac:dyDescent="0.25">
      <c r="A53" s="822" t="s">
        <v>52</v>
      </c>
      <c r="B53" s="822" t="s">
        <v>53</v>
      </c>
      <c r="C53" s="822" t="s">
        <v>18</v>
      </c>
      <c r="D53" s="822">
        <v>170.660566296263</v>
      </c>
      <c r="E53" s="822">
        <v>0</v>
      </c>
      <c r="F53" s="822">
        <v>100</v>
      </c>
      <c r="G53" s="822">
        <v>0</v>
      </c>
    </row>
    <row r="54" spans="1:7" x14ac:dyDescent="0.25">
      <c r="A54" s="822" t="s">
        <v>52</v>
      </c>
      <c r="B54" s="822" t="s">
        <v>53</v>
      </c>
      <c r="C54" s="822" t="s">
        <v>19</v>
      </c>
      <c r="D54" s="822">
        <v>3770.7148377431299</v>
      </c>
      <c r="E54" s="822">
        <v>1474.00748858509</v>
      </c>
      <c r="F54" s="822">
        <v>71.895414154041106</v>
      </c>
      <c r="G54" s="822">
        <v>28.104585845958901</v>
      </c>
    </row>
    <row r="55" spans="1:7" x14ac:dyDescent="0.25">
      <c r="A55" s="822" t="s">
        <v>54</v>
      </c>
      <c r="B55" s="822" t="s">
        <v>55</v>
      </c>
      <c r="C55" s="822" t="s">
        <v>18</v>
      </c>
      <c r="D55" s="822">
        <v>737.06660790473404</v>
      </c>
      <c r="E55" s="822">
        <v>622.708477482121</v>
      </c>
      <c r="F55" s="822">
        <v>54.205038452740801</v>
      </c>
      <c r="G55" s="822">
        <v>45.794961547259199</v>
      </c>
    </row>
    <row r="56" spans="1:7" x14ac:dyDescent="0.25">
      <c r="A56" s="822" t="s">
        <v>54</v>
      </c>
      <c r="B56" s="822" t="s">
        <v>55</v>
      </c>
      <c r="C56" s="822" t="s">
        <v>19</v>
      </c>
      <c r="D56" s="822">
        <v>1987.4038504126099</v>
      </c>
      <c r="E56" s="822">
        <v>1797.74753678968</v>
      </c>
      <c r="F56" s="822">
        <v>52.505267216843201</v>
      </c>
      <c r="G56" s="822">
        <v>47.494732783156898</v>
      </c>
    </row>
    <row r="57" spans="1:7" x14ac:dyDescent="0.25">
      <c r="A57" s="822" t="s">
        <v>56</v>
      </c>
      <c r="B57" s="822" t="s">
        <v>57</v>
      </c>
      <c r="C57" s="822" t="s">
        <v>18</v>
      </c>
      <c r="D57" s="822">
        <v>578.65639049137496</v>
      </c>
      <c r="E57" s="822">
        <v>396.05461067868902</v>
      </c>
      <c r="F57" s="822">
        <v>59.366970291372901</v>
      </c>
      <c r="G57" s="822">
        <v>40.633029708627099</v>
      </c>
    </row>
    <row r="58" spans="1:7" x14ac:dyDescent="0.25">
      <c r="A58" s="822" t="s">
        <v>56</v>
      </c>
      <c r="B58" s="822" t="s">
        <v>57</v>
      </c>
      <c r="C58" s="822" t="s">
        <v>19</v>
      </c>
      <c r="D58" s="822">
        <v>1839.9298585776901</v>
      </c>
      <c r="E58" s="822">
        <v>1868.1179792801699</v>
      </c>
      <c r="F58" s="822">
        <v>49.6199061887135</v>
      </c>
      <c r="G58" s="822">
        <v>50.3800938112865</v>
      </c>
    </row>
    <row r="59" spans="1:7" x14ac:dyDescent="0.25">
      <c r="A59" s="822" t="s">
        <v>58</v>
      </c>
      <c r="B59" s="822" t="s">
        <v>59</v>
      </c>
      <c r="C59" s="822" t="s">
        <v>18</v>
      </c>
      <c r="D59" s="822">
        <v>982.22080529468201</v>
      </c>
      <c r="E59" s="822">
        <v>969.95678129651799</v>
      </c>
      <c r="F59" s="822">
        <v>50.314111382140602</v>
      </c>
      <c r="G59" s="822">
        <v>49.685888617859298</v>
      </c>
    </row>
    <row r="60" spans="1:7" x14ac:dyDescent="0.25">
      <c r="A60" s="822" t="s">
        <v>58</v>
      </c>
      <c r="B60" s="822" t="s">
        <v>59</v>
      </c>
      <c r="C60" s="822" t="s">
        <v>19</v>
      </c>
      <c r="D60" s="822">
        <v>5527.00539105397</v>
      </c>
      <c r="E60" s="822">
        <v>6573.6481395584897</v>
      </c>
      <c r="F60" s="822">
        <v>45.675263547308802</v>
      </c>
      <c r="G60" s="822">
        <v>54.324736452691198</v>
      </c>
    </row>
    <row r="61" spans="1:7" x14ac:dyDescent="0.25">
      <c r="A61" s="822" t="s">
        <v>60</v>
      </c>
      <c r="B61" s="822" t="s">
        <v>61</v>
      </c>
      <c r="C61" s="822" t="s">
        <v>18</v>
      </c>
      <c r="D61" s="822">
        <v>184.19181479053299</v>
      </c>
      <c r="E61" s="822">
        <v>42.0786824386904</v>
      </c>
      <c r="F61" s="822">
        <v>81.403372090501705</v>
      </c>
      <c r="G61" s="822">
        <v>18.596627909498299</v>
      </c>
    </row>
    <row r="62" spans="1:7" x14ac:dyDescent="0.25">
      <c r="A62" s="822" t="s">
        <v>60</v>
      </c>
      <c r="B62" s="822" t="s">
        <v>61</v>
      </c>
      <c r="C62" s="822" t="s">
        <v>19</v>
      </c>
      <c r="D62" s="822">
        <v>351.91217040298102</v>
      </c>
      <c r="E62" s="822">
        <v>216.08964901637</v>
      </c>
      <c r="F62" s="822">
        <v>61.956169570500499</v>
      </c>
      <c r="G62" s="822">
        <v>38.043830429499501</v>
      </c>
    </row>
    <row r="63" spans="1:7" x14ac:dyDescent="0.25">
      <c r="A63" s="822" t="s">
        <v>62</v>
      </c>
      <c r="B63" s="822" t="s">
        <v>63</v>
      </c>
      <c r="C63" s="822" t="s">
        <v>18</v>
      </c>
      <c r="D63" s="822">
        <v>3421.4119491278002</v>
      </c>
      <c r="E63" s="822">
        <v>6097.07715701087</v>
      </c>
      <c r="F63" s="822">
        <v>35.944905866638699</v>
      </c>
      <c r="G63" s="822">
        <v>64.055094133361393</v>
      </c>
    </row>
    <row r="64" spans="1:7" x14ac:dyDescent="0.25">
      <c r="A64" s="822" t="s">
        <v>62</v>
      </c>
      <c r="B64" s="822" t="s">
        <v>63</v>
      </c>
      <c r="C64" s="822" t="s">
        <v>19</v>
      </c>
      <c r="D64" s="822">
        <v>8805.5317677674993</v>
      </c>
      <c r="E64" s="822">
        <v>10023.1368207863</v>
      </c>
      <c r="F64" s="822">
        <v>46.766619351516503</v>
      </c>
      <c r="G64" s="822">
        <v>53.233380648483397</v>
      </c>
    </row>
    <row r="65" spans="1:7" x14ac:dyDescent="0.25">
      <c r="A65" s="822" t="s">
        <v>64</v>
      </c>
      <c r="B65" s="822" t="s">
        <v>65</v>
      </c>
      <c r="C65" s="822" t="s">
        <v>18</v>
      </c>
      <c r="D65" s="822">
        <v>11363.550261782601</v>
      </c>
      <c r="E65" s="822">
        <v>13680.530066707801</v>
      </c>
      <c r="F65" s="822">
        <v>45.374196667366903</v>
      </c>
      <c r="G65" s="822">
        <v>54.625803332633097</v>
      </c>
    </row>
    <row r="66" spans="1:7" x14ac:dyDescent="0.25">
      <c r="A66" s="822" t="s">
        <v>64</v>
      </c>
      <c r="B66" s="822" t="s">
        <v>65</v>
      </c>
      <c r="C66" s="822" t="s">
        <v>19</v>
      </c>
      <c r="D66" s="822">
        <v>13669.785525564601</v>
      </c>
      <c r="E66" s="822">
        <v>13445.6806489713</v>
      </c>
      <c r="F66" s="822">
        <v>50.413241791881497</v>
      </c>
      <c r="G66" s="822">
        <v>49.586758208118503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2394</v>
      </c>
    </row>
    <row r="11" spans="1:7" x14ac:dyDescent="0.25">
      <c r="A11" t="s">
        <v>2424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23" t="s">
        <v>16</v>
      </c>
      <c r="B17" s="823" t="s">
        <v>17</v>
      </c>
      <c r="C17" s="823" t="s">
        <v>18</v>
      </c>
      <c r="D17" s="823">
        <v>12189.1276875848</v>
      </c>
      <c r="E17" s="823">
        <v>138392.63585475201</v>
      </c>
      <c r="F17" s="823">
        <v>8.09469048631364</v>
      </c>
      <c r="G17" s="823">
        <v>91.905309513686404</v>
      </c>
    </row>
    <row r="18" spans="1:7" x14ac:dyDescent="0.25">
      <c r="A18" s="823" t="s">
        <v>16</v>
      </c>
      <c r="B18" s="823" t="s">
        <v>17</v>
      </c>
      <c r="C18" s="823" t="s">
        <v>19</v>
      </c>
      <c r="D18" s="823">
        <v>68325.749203996602</v>
      </c>
      <c r="E18" s="823">
        <v>320645.764941592</v>
      </c>
      <c r="F18" s="823">
        <v>17.565746261414599</v>
      </c>
      <c r="G18" s="823">
        <v>82.434253738585397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2426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24" t="s">
        <v>28</v>
      </c>
      <c r="B29" s="824" t="s">
        <v>29</v>
      </c>
      <c r="C29" s="824" t="s">
        <v>18</v>
      </c>
      <c r="D29" s="824">
        <v>0</v>
      </c>
      <c r="E29" s="824">
        <v>2185.1943559967899</v>
      </c>
      <c r="F29" s="824">
        <v>0</v>
      </c>
      <c r="G29" s="824">
        <v>100</v>
      </c>
    </row>
    <row r="30" spans="1:7" x14ac:dyDescent="0.25">
      <c r="A30" s="824" t="s">
        <v>28</v>
      </c>
      <c r="B30" s="824" t="s">
        <v>29</v>
      </c>
      <c r="C30" s="824" t="s">
        <v>19</v>
      </c>
      <c r="D30" s="824">
        <v>6550.2654526616798</v>
      </c>
      <c r="E30" s="824">
        <v>23080.699570521701</v>
      </c>
      <c r="F30" s="824">
        <v>22.106149588907201</v>
      </c>
      <c r="G30" s="824">
        <v>77.893850411092799</v>
      </c>
    </row>
    <row r="31" spans="1:7" x14ac:dyDescent="0.25">
      <c r="A31" s="824" t="s">
        <v>30</v>
      </c>
      <c r="B31" s="824" t="s">
        <v>31</v>
      </c>
      <c r="C31" s="824" t="s">
        <v>18</v>
      </c>
      <c r="D31" s="824">
        <v>159.647853847585</v>
      </c>
      <c r="E31" s="824">
        <v>934.97552439381298</v>
      </c>
      <c r="F31" s="824">
        <v>14.5847290511986</v>
      </c>
      <c r="G31" s="824">
        <v>85.415270948801407</v>
      </c>
    </row>
    <row r="32" spans="1:7" x14ac:dyDescent="0.25">
      <c r="A32" s="824" t="s">
        <v>30</v>
      </c>
      <c r="B32" s="824" t="s">
        <v>31</v>
      </c>
      <c r="C32" s="824" t="s">
        <v>19</v>
      </c>
      <c r="D32" s="824">
        <v>2706.6557008058098</v>
      </c>
      <c r="E32" s="824">
        <v>4729.9691552454196</v>
      </c>
      <c r="F32" s="824">
        <v>36.396292043740701</v>
      </c>
      <c r="G32" s="824">
        <v>63.603707956259299</v>
      </c>
    </row>
    <row r="33" spans="1:7" x14ac:dyDescent="0.25">
      <c r="A33" s="824" t="s">
        <v>32</v>
      </c>
      <c r="B33" s="824" t="s">
        <v>33</v>
      </c>
      <c r="C33" s="824" t="s">
        <v>18</v>
      </c>
      <c r="D33" s="824">
        <v>367.016533347137</v>
      </c>
      <c r="E33" s="824">
        <v>3055.7103242493399</v>
      </c>
      <c r="F33" s="824">
        <v>10.722927905642599</v>
      </c>
      <c r="G33" s="824">
        <v>89.277072094357393</v>
      </c>
    </row>
    <row r="34" spans="1:7" x14ac:dyDescent="0.25">
      <c r="A34" s="824" t="s">
        <v>32</v>
      </c>
      <c r="B34" s="824" t="s">
        <v>33</v>
      </c>
      <c r="C34" s="824" t="s">
        <v>19</v>
      </c>
      <c r="D34" s="824">
        <v>1029.45739991397</v>
      </c>
      <c r="E34" s="824">
        <v>3471.8378844662002</v>
      </c>
      <c r="F34" s="824">
        <v>22.870248114720699</v>
      </c>
      <c r="G34" s="824">
        <v>77.129751885279205</v>
      </c>
    </row>
    <row r="35" spans="1:7" x14ac:dyDescent="0.25">
      <c r="A35" s="824" t="s">
        <v>34</v>
      </c>
      <c r="B35" s="824" t="s">
        <v>35</v>
      </c>
      <c r="C35" s="824" t="s">
        <v>18</v>
      </c>
      <c r="D35" s="824">
        <v>536.43286566236702</v>
      </c>
      <c r="E35" s="824">
        <v>9635.8959288505794</v>
      </c>
      <c r="F35" s="824">
        <v>5.2734518958109504</v>
      </c>
      <c r="G35" s="824">
        <v>94.726548104189007</v>
      </c>
    </row>
    <row r="36" spans="1:7" x14ac:dyDescent="0.25">
      <c r="A36" s="824" t="s">
        <v>34</v>
      </c>
      <c r="B36" s="824" t="s">
        <v>35</v>
      </c>
      <c r="C36" s="824" t="s">
        <v>19</v>
      </c>
      <c r="D36" s="824">
        <v>3044.6746448433</v>
      </c>
      <c r="E36" s="824">
        <v>20003.513154703702</v>
      </c>
      <c r="F36" s="824">
        <v>13.210039207087499</v>
      </c>
      <c r="G36" s="824">
        <v>86.789960792912495</v>
      </c>
    </row>
    <row r="37" spans="1:7" x14ac:dyDescent="0.25">
      <c r="A37" s="824" t="s">
        <v>36</v>
      </c>
      <c r="B37" s="824" t="s">
        <v>37</v>
      </c>
      <c r="C37" s="824" t="s">
        <v>18</v>
      </c>
      <c r="D37" s="824">
        <v>188.53820569724101</v>
      </c>
      <c r="E37" s="824">
        <v>12328.904080559099</v>
      </c>
      <c r="F37" s="824">
        <v>1.5062039143910999</v>
      </c>
      <c r="G37" s="824">
        <v>98.493796085608906</v>
      </c>
    </row>
    <row r="38" spans="1:7" x14ac:dyDescent="0.25">
      <c r="A38" s="824" t="s">
        <v>36</v>
      </c>
      <c r="B38" s="824" t="s">
        <v>37</v>
      </c>
      <c r="C38" s="824" t="s">
        <v>19</v>
      </c>
      <c r="D38" s="824">
        <v>1542.8681888573001</v>
      </c>
      <c r="E38" s="824">
        <v>19205.194136563099</v>
      </c>
      <c r="F38" s="824">
        <v>7.4362037507810204</v>
      </c>
      <c r="G38" s="824">
        <v>92.563796249218996</v>
      </c>
    </row>
    <row r="39" spans="1:7" x14ac:dyDescent="0.25">
      <c r="A39" s="824" t="s">
        <v>38</v>
      </c>
      <c r="B39" s="824" t="s">
        <v>39</v>
      </c>
      <c r="C39" s="824" t="s">
        <v>18</v>
      </c>
      <c r="D39" s="824">
        <v>525.14616812096494</v>
      </c>
      <c r="E39" s="824">
        <v>2447.6391708583401</v>
      </c>
      <c r="F39" s="824">
        <v>17.6651223764873</v>
      </c>
      <c r="G39" s="824">
        <v>82.334877623512696</v>
      </c>
    </row>
    <row r="40" spans="1:7" x14ac:dyDescent="0.25">
      <c r="A40" s="824" t="s">
        <v>38</v>
      </c>
      <c r="B40" s="824" t="s">
        <v>39</v>
      </c>
      <c r="C40" s="824" t="s">
        <v>19</v>
      </c>
      <c r="D40" s="824">
        <v>1490.9675487756699</v>
      </c>
      <c r="E40" s="824">
        <v>8854.9017250276302</v>
      </c>
      <c r="F40" s="824">
        <v>14.411235144358001</v>
      </c>
      <c r="G40" s="824">
        <v>85.588764855641998</v>
      </c>
    </row>
    <row r="41" spans="1:7" x14ac:dyDescent="0.25">
      <c r="A41" s="824" t="s">
        <v>40</v>
      </c>
      <c r="B41" s="824" t="s">
        <v>41</v>
      </c>
      <c r="C41" s="824" t="s">
        <v>18</v>
      </c>
      <c r="D41" s="824">
        <v>793.48837499616104</v>
      </c>
      <c r="E41" s="824">
        <v>17237.562746268701</v>
      </c>
      <c r="F41" s="824">
        <v>4.4006773074940799</v>
      </c>
      <c r="G41" s="824">
        <v>95.599322692505893</v>
      </c>
    </row>
    <row r="42" spans="1:7" x14ac:dyDescent="0.25">
      <c r="A42" s="824" t="s">
        <v>40</v>
      </c>
      <c r="B42" s="824" t="s">
        <v>41</v>
      </c>
      <c r="C42" s="824" t="s">
        <v>19</v>
      </c>
      <c r="D42" s="824">
        <v>6382.97696707461</v>
      </c>
      <c r="E42" s="824">
        <v>35552.414930618601</v>
      </c>
      <c r="F42" s="824">
        <v>15.2209784581165</v>
      </c>
      <c r="G42" s="824">
        <v>84.779021541883495</v>
      </c>
    </row>
    <row r="43" spans="1:7" x14ac:dyDescent="0.25">
      <c r="A43" s="824" t="s">
        <v>42</v>
      </c>
      <c r="B43" s="824" t="s">
        <v>43</v>
      </c>
      <c r="C43" s="824" t="s">
        <v>18</v>
      </c>
      <c r="D43" s="824">
        <v>2451.5030218266602</v>
      </c>
      <c r="E43" s="824">
        <v>19801.705157801302</v>
      </c>
      <c r="F43" s="824">
        <v>11.016402677933501</v>
      </c>
      <c r="G43" s="824">
        <v>88.983597322066501</v>
      </c>
    </row>
    <row r="44" spans="1:7" x14ac:dyDescent="0.25">
      <c r="A44" s="824" t="s">
        <v>42</v>
      </c>
      <c r="B44" s="824" t="s">
        <v>43</v>
      </c>
      <c r="C44" s="824" t="s">
        <v>19</v>
      </c>
      <c r="D44" s="824">
        <v>8559.7840493101194</v>
      </c>
      <c r="E44" s="824">
        <v>41945.340819343997</v>
      </c>
      <c r="F44" s="824">
        <v>16.948347462898202</v>
      </c>
      <c r="G44" s="824">
        <v>83.051652537101802</v>
      </c>
    </row>
    <row r="45" spans="1:7" x14ac:dyDescent="0.25">
      <c r="A45" s="824" t="s">
        <v>44</v>
      </c>
      <c r="B45" s="824" t="s">
        <v>45</v>
      </c>
      <c r="C45" s="824" t="s">
        <v>18</v>
      </c>
      <c r="D45" s="824">
        <v>467.57603285399699</v>
      </c>
      <c r="E45" s="824">
        <v>2597.5276818362599</v>
      </c>
      <c r="F45" s="824">
        <v>15.2548192941408</v>
      </c>
      <c r="G45" s="824">
        <v>84.745180705859198</v>
      </c>
    </row>
    <row r="46" spans="1:7" x14ac:dyDescent="0.25">
      <c r="A46" s="824" t="s">
        <v>44</v>
      </c>
      <c r="B46" s="824" t="s">
        <v>45</v>
      </c>
      <c r="C46" s="824" t="s">
        <v>19</v>
      </c>
      <c r="D46" s="824">
        <v>3592.50849041026</v>
      </c>
      <c r="E46" s="824">
        <v>16314.934541331801</v>
      </c>
      <c r="F46" s="824">
        <v>18.046056867685401</v>
      </c>
      <c r="G46" s="824">
        <v>81.953943132314606</v>
      </c>
    </row>
    <row r="47" spans="1:7" x14ac:dyDescent="0.25">
      <c r="A47" s="824" t="s">
        <v>46</v>
      </c>
      <c r="B47" s="824" t="s">
        <v>47</v>
      </c>
      <c r="C47" s="824" t="s">
        <v>18</v>
      </c>
      <c r="D47" s="824">
        <v>1491.32289948895</v>
      </c>
      <c r="E47" s="824">
        <v>6739.3523989471296</v>
      </c>
      <c r="F47" s="824">
        <v>18.119083130060002</v>
      </c>
      <c r="G47" s="824">
        <v>81.880916869939995</v>
      </c>
    </row>
    <row r="48" spans="1:7" x14ac:dyDescent="0.25">
      <c r="A48" s="824" t="s">
        <v>46</v>
      </c>
      <c r="B48" s="824" t="s">
        <v>47</v>
      </c>
      <c r="C48" s="824" t="s">
        <v>19</v>
      </c>
      <c r="D48" s="824">
        <v>9038.3903290910202</v>
      </c>
      <c r="E48" s="824">
        <v>32240.641394571601</v>
      </c>
      <c r="F48" s="824">
        <v>21.895839005133201</v>
      </c>
      <c r="G48" s="824">
        <v>78.104160994866803</v>
      </c>
    </row>
    <row r="49" spans="1:7" x14ac:dyDescent="0.25">
      <c r="A49" s="824" t="s">
        <v>48</v>
      </c>
      <c r="B49" s="824" t="s">
        <v>49</v>
      </c>
      <c r="C49" s="824" t="s">
        <v>18</v>
      </c>
      <c r="D49" s="824">
        <v>2211.3948950805102</v>
      </c>
      <c r="E49" s="824">
        <v>22557.6838120334</v>
      </c>
      <c r="F49" s="824">
        <v>8.9280466230880702</v>
      </c>
      <c r="G49" s="824">
        <v>91.071953376911907</v>
      </c>
    </row>
    <row r="50" spans="1:7" x14ac:dyDescent="0.25">
      <c r="A50" s="824" t="s">
        <v>48</v>
      </c>
      <c r="B50" s="824" t="s">
        <v>49</v>
      </c>
      <c r="C50" s="824" t="s">
        <v>19</v>
      </c>
      <c r="D50" s="824">
        <v>13205.179171505901</v>
      </c>
      <c r="E50" s="824">
        <v>48860.334214852999</v>
      </c>
      <c r="F50" s="824">
        <v>21.276194219652101</v>
      </c>
      <c r="G50" s="824">
        <v>78.723805780347902</v>
      </c>
    </row>
    <row r="51" spans="1:7" x14ac:dyDescent="0.25">
      <c r="A51" s="824" t="s">
        <v>50</v>
      </c>
      <c r="B51" s="824" t="s">
        <v>51</v>
      </c>
      <c r="C51" s="824" t="s">
        <v>18</v>
      </c>
      <c r="D51" s="824">
        <v>212.42415532275601</v>
      </c>
      <c r="E51" s="824">
        <v>2408.9571829945598</v>
      </c>
      <c r="F51" s="824">
        <v>8.1035197824026906</v>
      </c>
      <c r="G51" s="824">
        <v>91.896480217597301</v>
      </c>
    </row>
    <row r="52" spans="1:7" x14ac:dyDescent="0.25">
      <c r="A52" s="824" t="s">
        <v>50</v>
      </c>
      <c r="B52" s="824" t="s">
        <v>51</v>
      </c>
      <c r="C52" s="824" t="s">
        <v>19</v>
      </c>
      <c r="D52" s="824">
        <v>1597.88634899212</v>
      </c>
      <c r="E52" s="824">
        <v>4619.4066615901802</v>
      </c>
      <c r="F52" s="824">
        <v>25.700676263325398</v>
      </c>
      <c r="G52" s="824">
        <v>74.299323736674594</v>
      </c>
    </row>
    <row r="53" spans="1:7" x14ac:dyDescent="0.25">
      <c r="A53" s="824" t="s">
        <v>52</v>
      </c>
      <c r="B53" s="824" t="s">
        <v>53</v>
      </c>
      <c r="C53" s="824" t="s">
        <v>18</v>
      </c>
      <c r="D53" s="824">
        <v>85.3302831481314</v>
      </c>
      <c r="E53" s="824">
        <v>85.3302831481314</v>
      </c>
      <c r="F53" s="824">
        <v>50</v>
      </c>
      <c r="G53" s="824">
        <v>50</v>
      </c>
    </row>
    <row r="54" spans="1:7" x14ac:dyDescent="0.25">
      <c r="A54" s="824" t="s">
        <v>52</v>
      </c>
      <c r="B54" s="824" t="s">
        <v>53</v>
      </c>
      <c r="C54" s="824" t="s">
        <v>19</v>
      </c>
      <c r="D54" s="824">
        <v>1655.08935772473</v>
      </c>
      <c r="E54" s="824">
        <v>3589.6329686034901</v>
      </c>
      <c r="F54" s="824">
        <v>31.557235154591002</v>
      </c>
      <c r="G54" s="824">
        <v>68.442764845409002</v>
      </c>
    </row>
    <row r="55" spans="1:7" x14ac:dyDescent="0.25">
      <c r="A55" s="824" t="s">
        <v>54</v>
      </c>
      <c r="B55" s="824" t="s">
        <v>55</v>
      </c>
      <c r="C55" s="824" t="s">
        <v>18</v>
      </c>
      <c r="D55" s="824">
        <v>159.63588279925199</v>
      </c>
      <c r="E55" s="824">
        <v>1200.1392025876</v>
      </c>
      <c r="F55" s="824">
        <v>11.7398740802664</v>
      </c>
      <c r="G55" s="824">
        <v>88.260125919733596</v>
      </c>
    </row>
    <row r="56" spans="1:7" x14ac:dyDescent="0.25">
      <c r="A56" s="824" t="s">
        <v>54</v>
      </c>
      <c r="B56" s="824" t="s">
        <v>55</v>
      </c>
      <c r="C56" s="824" t="s">
        <v>19</v>
      </c>
      <c r="D56" s="824">
        <v>418.09595347315201</v>
      </c>
      <c r="E56" s="824">
        <v>3367.0554337291401</v>
      </c>
      <c r="F56" s="824">
        <v>11.0456864390351</v>
      </c>
      <c r="G56" s="824">
        <v>88.954313560964906</v>
      </c>
    </row>
    <row r="57" spans="1:7" x14ac:dyDescent="0.25">
      <c r="A57" s="824" t="s">
        <v>56</v>
      </c>
      <c r="B57" s="824" t="s">
        <v>57</v>
      </c>
      <c r="C57" s="824" t="s">
        <v>18</v>
      </c>
      <c r="D57" s="824">
        <v>161.02372913124501</v>
      </c>
      <c r="E57" s="824">
        <v>813.68727203881804</v>
      </c>
      <c r="F57" s="824">
        <v>16.5201509922376</v>
      </c>
      <c r="G57" s="824">
        <v>83.479849007762397</v>
      </c>
    </row>
    <row r="58" spans="1:7" x14ac:dyDescent="0.25">
      <c r="A58" s="824" t="s">
        <v>56</v>
      </c>
      <c r="B58" s="824" t="s">
        <v>57</v>
      </c>
      <c r="C58" s="824" t="s">
        <v>19</v>
      </c>
      <c r="D58" s="824">
        <v>577.11930163495902</v>
      </c>
      <c r="E58" s="824">
        <v>3130.9285362229002</v>
      </c>
      <c r="F58" s="824">
        <v>15.5639659160482</v>
      </c>
      <c r="G58" s="824">
        <v>84.436034083951796</v>
      </c>
    </row>
    <row r="59" spans="1:7" x14ac:dyDescent="0.25">
      <c r="A59" s="824" t="s">
        <v>58</v>
      </c>
      <c r="B59" s="824" t="s">
        <v>59</v>
      </c>
      <c r="C59" s="824" t="s">
        <v>18</v>
      </c>
      <c r="D59" s="824">
        <v>205.87299454349201</v>
      </c>
      <c r="E59" s="824">
        <v>1746.30459204771</v>
      </c>
      <c r="F59" s="824">
        <v>10.5458128378053</v>
      </c>
      <c r="G59" s="824">
        <v>89.4541871621947</v>
      </c>
    </row>
    <row r="60" spans="1:7" x14ac:dyDescent="0.25">
      <c r="A60" s="824" t="s">
        <v>58</v>
      </c>
      <c r="B60" s="824" t="s">
        <v>59</v>
      </c>
      <c r="C60" s="824" t="s">
        <v>19</v>
      </c>
      <c r="D60" s="824">
        <v>2309.5229042606202</v>
      </c>
      <c r="E60" s="824">
        <v>9791.13062635184</v>
      </c>
      <c r="F60" s="824">
        <v>19.085935304386201</v>
      </c>
      <c r="G60" s="824">
        <v>80.914064695613803</v>
      </c>
    </row>
    <row r="61" spans="1:7" x14ac:dyDescent="0.25">
      <c r="A61" s="824" t="s">
        <v>60</v>
      </c>
      <c r="B61" s="824" t="s">
        <v>61</v>
      </c>
      <c r="C61" s="824" t="s">
        <v>18</v>
      </c>
      <c r="D61" s="824">
        <v>65.841041202379202</v>
      </c>
      <c r="E61" s="824">
        <v>160.42945602684401</v>
      </c>
      <c r="F61" s="824">
        <v>29.098376504506799</v>
      </c>
      <c r="G61" s="824">
        <v>70.901623495493197</v>
      </c>
    </row>
    <row r="62" spans="1:7" x14ac:dyDescent="0.25">
      <c r="A62" s="824" t="s">
        <v>60</v>
      </c>
      <c r="B62" s="824" t="s">
        <v>61</v>
      </c>
      <c r="C62" s="824" t="s">
        <v>19</v>
      </c>
      <c r="D62" s="824">
        <v>75.8607200700324</v>
      </c>
      <c r="E62" s="824">
        <v>492.14109934931901</v>
      </c>
      <c r="F62" s="824">
        <v>13.355717794633501</v>
      </c>
      <c r="G62" s="824">
        <v>86.644282205366494</v>
      </c>
    </row>
    <row r="63" spans="1:7" x14ac:dyDescent="0.25">
      <c r="A63" s="824" t="s">
        <v>62</v>
      </c>
      <c r="B63" s="824" t="s">
        <v>63</v>
      </c>
      <c r="C63" s="824" t="s">
        <v>18</v>
      </c>
      <c r="D63" s="824">
        <v>915.276945996221</v>
      </c>
      <c r="E63" s="824">
        <v>8603.2121601424406</v>
      </c>
      <c r="F63" s="824">
        <v>9.6157797292213196</v>
      </c>
      <c r="G63" s="824">
        <v>90.384220270778698</v>
      </c>
    </row>
    <row r="64" spans="1:7" x14ac:dyDescent="0.25">
      <c r="A64" s="824" t="s">
        <v>62</v>
      </c>
      <c r="B64" s="824" t="s">
        <v>63</v>
      </c>
      <c r="C64" s="824" t="s">
        <v>19</v>
      </c>
      <c r="D64" s="824">
        <v>1716.86308765219</v>
      </c>
      <c r="E64" s="824">
        <v>17111.805500901599</v>
      </c>
      <c r="F64" s="824">
        <v>9.1183456736600697</v>
      </c>
      <c r="G64" s="824">
        <v>90.881654326339898</v>
      </c>
    </row>
    <row r="65" spans="1:7" x14ac:dyDescent="0.25">
      <c r="A65" s="824" t="s">
        <v>64</v>
      </c>
      <c r="B65" s="824" t="s">
        <v>65</v>
      </c>
      <c r="C65" s="824" t="s">
        <v>18</v>
      </c>
      <c r="D65" s="824">
        <v>1191.6558045197601</v>
      </c>
      <c r="E65" s="824">
        <v>23852.424523970702</v>
      </c>
      <c r="F65" s="824">
        <v>4.75823343835917</v>
      </c>
      <c r="G65" s="824">
        <v>95.241766561640802</v>
      </c>
    </row>
    <row r="66" spans="1:7" x14ac:dyDescent="0.25">
      <c r="A66" s="824" t="s">
        <v>64</v>
      </c>
      <c r="B66" s="824" t="s">
        <v>65</v>
      </c>
      <c r="C66" s="824" t="s">
        <v>19</v>
      </c>
      <c r="D66" s="824">
        <v>2831.5835869391499</v>
      </c>
      <c r="E66" s="824">
        <v>24283.8825875968</v>
      </c>
      <c r="F66" s="824">
        <v>10.4426882013125</v>
      </c>
      <c r="G66" s="824">
        <v>89.557311798687493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2402</v>
      </c>
    </row>
    <row r="9" spans="1:7" x14ac:dyDescent="0.25">
      <c r="A9" t="s">
        <v>2403</v>
      </c>
    </row>
    <row r="10" spans="1:7" x14ac:dyDescent="0.25">
      <c r="A10" t="s">
        <v>2398</v>
      </c>
    </row>
    <row r="11" spans="1:7" x14ac:dyDescent="0.25">
      <c r="A11" t="s">
        <v>2427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25" t="s">
        <v>16</v>
      </c>
      <c r="B17" s="825" t="s">
        <v>17</v>
      </c>
      <c r="C17" s="825" t="s">
        <v>18</v>
      </c>
      <c r="D17" s="825">
        <v>58220.923211406996</v>
      </c>
      <c r="E17" s="825">
        <v>92360.840330929394</v>
      </c>
      <c r="F17" s="825">
        <v>38.663993462288097</v>
      </c>
      <c r="G17" s="825">
        <v>61.336006537711903</v>
      </c>
    </row>
    <row r="18" spans="1:7" x14ac:dyDescent="0.25">
      <c r="A18" s="825" t="s">
        <v>16</v>
      </c>
      <c r="B18" s="825" t="s">
        <v>17</v>
      </c>
      <c r="C18" s="825" t="s">
        <v>19</v>
      </c>
      <c r="D18" s="825">
        <v>172186.068782405</v>
      </c>
      <c r="E18" s="825">
        <v>216785.445363184</v>
      </c>
      <c r="F18" s="825">
        <v>44.267012498492903</v>
      </c>
      <c r="G18" s="825">
        <v>55.732987501507097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2429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26" t="s">
        <v>28</v>
      </c>
      <c r="B29" s="826" t="s">
        <v>29</v>
      </c>
      <c r="C29" s="826" t="s">
        <v>18</v>
      </c>
      <c r="D29" s="826">
        <v>178.45783505012301</v>
      </c>
      <c r="E29" s="826">
        <v>2006.73652094667</v>
      </c>
      <c r="F29" s="826">
        <v>8.1666802113223707</v>
      </c>
      <c r="G29" s="826">
        <v>91.833319788677599</v>
      </c>
    </row>
    <row r="30" spans="1:7" x14ac:dyDescent="0.25">
      <c r="A30" s="826" t="s">
        <v>28</v>
      </c>
      <c r="B30" s="826" t="s">
        <v>29</v>
      </c>
      <c r="C30" s="826" t="s">
        <v>19</v>
      </c>
      <c r="D30" s="826">
        <v>11078.135841882</v>
      </c>
      <c r="E30" s="826">
        <v>18552.8291813014</v>
      </c>
      <c r="F30" s="826">
        <v>37.387023450685497</v>
      </c>
      <c r="G30" s="826">
        <v>62.612976549314503</v>
      </c>
    </row>
    <row r="31" spans="1:7" x14ac:dyDescent="0.25">
      <c r="A31" s="826" t="s">
        <v>30</v>
      </c>
      <c r="B31" s="826" t="s">
        <v>31</v>
      </c>
      <c r="C31" s="826" t="s">
        <v>18</v>
      </c>
      <c r="D31" s="826">
        <v>577.03828141332201</v>
      </c>
      <c r="E31" s="826">
        <v>517.58509682807596</v>
      </c>
      <c r="F31" s="826">
        <v>52.715691340375102</v>
      </c>
      <c r="G31" s="826">
        <v>47.284308659624898</v>
      </c>
    </row>
    <row r="32" spans="1:7" x14ac:dyDescent="0.25">
      <c r="A32" s="826" t="s">
        <v>30</v>
      </c>
      <c r="B32" s="826" t="s">
        <v>31</v>
      </c>
      <c r="C32" s="826" t="s">
        <v>19</v>
      </c>
      <c r="D32" s="826">
        <v>3868.0873462961899</v>
      </c>
      <c r="E32" s="826">
        <v>3568.53750975504</v>
      </c>
      <c r="F32" s="826">
        <v>52.0140173959253</v>
      </c>
      <c r="G32" s="826">
        <v>47.9859826040747</v>
      </c>
    </row>
    <row r="33" spans="1:7" x14ac:dyDescent="0.25">
      <c r="A33" s="826" t="s">
        <v>32</v>
      </c>
      <c r="B33" s="826" t="s">
        <v>33</v>
      </c>
      <c r="C33" s="826" t="s">
        <v>18</v>
      </c>
      <c r="D33" s="826">
        <v>1155.8263896558101</v>
      </c>
      <c r="E33" s="826">
        <v>2266.9004679406698</v>
      </c>
      <c r="F33" s="826">
        <v>33.769168202555797</v>
      </c>
      <c r="G33" s="826">
        <v>66.230831797444196</v>
      </c>
    </row>
    <row r="34" spans="1:7" x14ac:dyDescent="0.25">
      <c r="A34" s="826" t="s">
        <v>32</v>
      </c>
      <c r="B34" s="826" t="s">
        <v>33</v>
      </c>
      <c r="C34" s="826" t="s">
        <v>19</v>
      </c>
      <c r="D34" s="826">
        <v>1999.0686324997</v>
      </c>
      <c r="E34" s="826">
        <v>2502.2266518804699</v>
      </c>
      <c r="F34" s="826">
        <v>44.410964093749101</v>
      </c>
      <c r="G34" s="826">
        <v>55.589035906250899</v>
      </c>
    </row>
    <row r="35" spans="1:7" x14ac:dyDescent="0.25">
      <c r="A35" s="826" t="s">
        <v>34</v>
      </c>
      <c r="B35" s="826" t="s">
        <v>35</v>
      </c>
      <c r="C35" s="826" t="s">
        <v>18</v>
      </c>
      <c r="D35" s="826">
        <v>3674.4607409332102</v>
      </c>
      <c r="E35" s="826">
        <v>6497.8680535797403</v>
      </c>
      <c r="F35" s="826">
        <v>36.122119282216403</v>
      </c>
      <c r="G35" s="826">
        <v>63.877880717783597</v>
      </c>
    </row>
    <row r="36" spans="1:7" x14ac:dyDescent="0.25">
      <c r="A36" s="826" t="s">
        <v>34</v>
      </c>
      <c r="B36" s="826" t="s">
        <v>35</v>
      </c>
      <c r="C36" s="826" t="s">
        <v>19</v>
      </c>
      <c r="D36" s="826">
        <v>8992.8617155384709</v>
      </c>
      <c r="E36" s="826">
        <v>14055.3260840085</v>
      </c>
      <c r="F36" s="826">
        <v>39.017652032995102</v>
      </c>
      <c r="G36" s="826">
        <v>60.982347967004898</v>
      </c>
    </row>
    <row r="37" spans="1:7" x14ac:dyDescent="0.25">
      <c r="A37" s="826" t="s">
        <v>36</v>
      </c>
      <c r="B37" s="826" t="s">
        <v>37</v>
      </c>
      <c r="C37" s="826" t="s">
        <v>18</v>
      </c>
      <c r="D37" s="826">
        <v>3652.9473201793098</v>
      </c>
      <c r="E37" s="826">
        <v>8864.4949660770508</v>
      </c>
      <c r="F37" s="826">
        <v>29.182857301368202</v>
      </c>
      <c r="G37" s="826">
        <v>70.817142698631798</v>
      </c>
    </row>
    <row r="38" spans="1:7" x14ac:dyDescent="0.25">
      <c r="A38" s="826" t="s">
        <v>36</v>
      </c>
      <c r="B38" s="826" t="s">
        <v>37</v>
      </c>
      <c r="C38" s="826" t="s">
        <v>19</v>
      </c>
      <c r="D38" s="826">
        <v>6859.7685420288899</v>
      </c>
      <c r="E38" s="826">
        <v>13888.2937833915</v>
      </c>
      <c r="F38" s="826">
        <v>33.0622129162603</v>
      </c>
      <c r="G38" s="826">
        <v>66.937787083739707</v>
      </c>
    </row>
    <row r="39" spans="1:7" x14ac:dyDescent="0.25">
      <c r="A39" s="826" t="s">
        <v>38</v>
      </c>
      <c r="B39" s="826" t="s">
        <v>39</v>
      </c>
      <c r="C39" s="826" t="s">
        <v>18</v>
      </c>
      <c r="D39" s="826">
        <v>1392.60584154909</v>
      </c>
      <c r="E39" s="826">
        <v>1580.1794974302099</v>
      </c>
      <c r="F39" s="826">
        <v>46.845153038437701</v>
      </c>
      <c r="G39" s="826">
        <v>53.154846961562399</v>
      </c>
    </row>
    <row r="40" spans="1:7" x14ac:dyDescent="0.25">
      <c r="A40" s="826" t="s">
        <v>38</v>
      </c>
      <c r="B40" s="826" t="s">
        <v>39</v>
      </c>
      <c r="C40" s="826" t="s">
        <v>19</v>
      </c>
      <c r="D40" s="826">
        <v>4478.6779953107898</v>
      </c>
      <c r="E40" s="826">
        <v>5867.1912784925198</v>
      </c>
      <c r="F40" s="826">
        <v>43.289528185429603</v>
      </c>
      <c r="G40" s="826">
        <v>56.710471814570397</v>
      </c>
    </row>
    <row r="41" spans="1:7" x14ac:dyDescent="0.25">
      <c r="A41" s="826" t="s">
        <v>40</v>
      </c>
      <c r="B41" s="826" t="s">
        <v>41</v>
      </c>
      <c r="C41" s="826" t="s">
        <v>18</v>
      </c>
      <c r="D41" s="826">
        <v>6409.7729181764198</v>
      </c>
      <c r="E41" s="826">
        <v>11621.278203088499</v>
      </c>
      <c r="F41" s="826">
        <v>35.548526123455296</v>
      </c>
      <c r="G41" s="826">
        <v>64.451473876544696</v>
      </c>
    </row>
    <row r="42" spans="1:7" x14ac:dyDescent="0.25">
      <c r="A42" s="826" t="s">
        <v>40</v>
      </c>
      <c r="B42" s="826" t="s">
        <v>41</v>
      </c>
      <c r="C42" s="826" t="s">
        <v>19</v>
      </c>
      <c r="D42" s="826">
        <v>16985.018957988901</v>
      </c>
      <c r="E42" s="826">
        <v>24950.372939704299</v>
      </c>
      <c r="F42" s="826">
        <v>40.502826346361601</v>
      </c>
      <c r="G42" s="826">
        <v>59.497173653638399</v>
      </c>
    </row>
    <row r="43" spans="1:7" x14ac:dyDescent="0.25">
      <c r="A43" s="826" t="s">
        <v>42</v>
      </c>
      <c r="B43" s="826" t="s">
        <v>43</v>
      </c>
      <c r="C43" s="826" t="s">
        <v>18</v>
      </c>
      <c r="D43" s="826">
        <v>11609.2961319198</v>
      </c>
      <c r="E43" s="826">
        <v>10643.9120477082</v>
      </c>
      <c r="F43" s="826">
        <v>52.169089680056501</v>
      </c>
      <c r="G43" s="826">
        <v>47.830910319943499</v>
      </c>
    </row>
    <row r="44" spans="1:7" x14ac:dyDescent="0.25">
      <c r="A44" s="826" t="s">
        <v>42</v>
      </c>
      <c r="B44" s="826" t="s">
        <v>43</v>
      </c>
      <c r="C44" s="826" t="s">
        <v>19</v>
      </c>
      <c r="D44" s="826">
        <v>22848.177511509399</v>
      </c>
      <c r="E44" s="826">
        <v>27656.947357144702</v>
      </c>
      <c r="F44" s="826">
        <v>45.239324862436</v>
      </c>
      <c r="G44" s="826">
        <v>54.760675137564</v>
      </c>
    </row>
    <row r="45" spans="1:7" x14ac:dyDescent="0.25">
      <c r="A45" s="826" t="s">
        <v>44</v>
      </c>
      <c r="B45" s="826" t="s">
        <v>45</v>
      </c>
      <c r="C45" s="826" t="s">
        <v>18</v>
      </c>
      <c r="D45" s="826">
        <v>1224.1050611938999</v>
      </c>
      <c r="E45" s="826">
        <v>1840.99865349636</v>
      </c>
      <c r="F45" s="826">
        <v>39.936823518469403</v>
      </c>
      <c r="G45" s="826">
        <v>60.063176481530597</v>
      </c>
    </row>
    <row r="46" spans="1:7" x14ac:dyDescent="0.25">
      <c r="A46" s="826" t="s">
        <v>44</v>
      </c>
      <c r="B46" s="826" t="s">
        <v>45</v>
      </c>
      <c r="C46" s="826" t="s">
        <v>19</v>
      </c>
      <c r="D46" s="826">
        <v>10712.1083940069</v>
      </c>
      <c r="E46" s="826">
        <v>9195.3346377352009</v>
      </c>
      <c r="F46" s="826">
        <v>53.809564477600802</v>
      </c>
      <c r="G46" s="826">
        <v>46.190435522399198</v>
      </c>
    </row>
    <row r="47" spans="1:7" x14ac:dyDescent="0.25">
      <c r="A47" s="826" t="s">
        <v>46</v>
      </c>
      <c r="B47" s="826" t="s">
        <v>47</v>
      </c>
      <c r="C47" s="826" t="s">
        <v>18</v>
      </c>
      <c r="D47" s="826">
        <v>3871.8458573007401</v>
      </c>
      <c r="E47" s="826">
        <v>4358.8294411353399</v>
      </c>
      <c r="F47" s="826">
        <v>47.041654747775503</v>
      </c>
      <c r="G47" s="826">
        <v>52.958345252224497</v>
      </c>
    </row>
    <row r="48" spans="1:7" x14ac:dyDescent="0.25">
      <c r="A48" s="826" t="s">
        <v>46</v>
      </c>
      <c r="B48" s="826" t="s">
        <v>47</v>
      </c>
      <c r="C48" s="826" t="s">
        <v>19</v>
      </c>
      <c r="D48" s="826">
        <v>22936.057637525799</v>
      </c>
      <c r="E48" s="826">
        <v>18342.974086136899</v>
      </c>
      <c r="F48" s="826">
        <v>55.563458443183301</v>
      </c>
      <c r="G48" s="826">
        <v>44.436541556816699</v>
      </c>
    </row>
    <row r="49" spans="1:7" x14ac:dyDescent="0.25">
      <c r="A49" s="826" t="s">
        <v>48</v>
      </c>
      <c r="B49" s="826" t="s">
        <v>49</v>
      </c>
      <c r="C49" s="826" t="s">
        <v>18</v>
      </c>
      <c r="D49" s="826">
        <v>9785.9973864897402</v>
      </c>
      <c r="E49" s="826">
        <v>14983.0813206242</v>
      </c>
      <c r="F49" s="826">
        <v>39.508927652117798</v>
      </c>
      <c r="G49" s="826">
        <v>60.491072347882202</v>
      </c>
    </row>
    <row r="50" spans="1:7" x14ac:dyDescent="0.25">
      <c r="A50" s="826" t="s">
        <v>48</v>
      </c>
      <c r="B50" s="826" t="s">
        <v>49</v>
      </c>
      <c r="C50" s="826" t="s">
        <v>19</v>
      </c>
      <c r="D50" s="826">
        <v>29495.701859829001</v>
      </c>
      <c r="E50" s="826">
        <v>32569.811526529898</v>
      </c>
      <c r="F50" s="826">
        <v>47.523496142242003</v>
      </c>
      <c r="G50" s="826">
        <v>52.476503857757997</v>
      </c>
    </row>
    <row r="51" spans="1:7" x14ac:dyDescent="0.25">
      <c r="A51" s="826" t="s">
        <v>50</v>
      </c>
      <c r="B51" s="826" t="s">
        <v>51</v>
      </c>
      <c r="C51" s="826" t="s">
        <v>18</v>
      </c>
      <c r="D51" s="826">
        <v>1219.2554875517601</v>
      </c>
      <c r="E51" s="826">
        <v>1402.12585076556</v>
      </c>
      <c r="F51" s="826">
        <v>46.511946572962401</v>
      </c>
      <c r="G51" s="826">
        <v>53.488053427037599</v>
      </c>
    </row>
    <row r="52" spans="1:7" x14ac:dyDescent="0.25">
      <c r="A52" s="826" t="s">
        <v>50</v>
      </c>
      <c r="B52" s="826" t="s">
        <v>51</v>
      </c>
      <c r="C52" s="826" t="s">
        <v>19</v>
      </c>
      <c r="D52" s="826">
        <v>3722.2861723542001</v>
      </c>
      <c r="E52" s="826">
        <v>2495.0068382281002</v>
      </c>
      <c r="F52" s="826">
        <v>59.869884948619699</v>
      </c>
      <c r="G52" s="826">
        <v>40.130115051380301</v>
      </c>
    </row>
    <row r="53" spans="1:7" x14ac:dyDescent="0.25">
      <c r="A53" s="826" t="s">
        <v>52</v>
      </c>
      <c r="B53" s="826" t="s">
        <v>53</v>
      </c>
      <c r="C53" s="826" t="s">
        <v>18</v>
      </c>
      <c r="D53" s="826">
        <v>170.660566296263</v>
      </c>
      <c r="E53" s="826">
        <v>0</v>
      </c>
      <c r="F53" s="826">
        <v>100</v>
      </c>
      <c r="G53" s="826">
        <v>0</v>
      </c>
    </row>
    <row r="54" spans="1:7" x14ac:dyDescent="0.25">
      <c r="A54" s="826" t="s">
        <v>52</v>
      </c>
      <c r="B54" s="826" t="s">
        <v>53</v>
      </c>
      <c r="C54" s="826" t="s">
        <v>19</v>
      </c>
      <c r="D54" s="826">
        <v>3401.9333901383998</v>
      </c>
      <c r="E54" s="826">
        <v>1842.7889361898201</v>
      </c>
      <c r="F54" s="826">
        <v>64.863937087019394</v>
      </c>
      <c r="G54" s="826">
        <v>35.136062912980599</v>
      </c>
    </row>
    <row r="55" spans="1:7" x14ac:dyDescent="0.25">
      <c r="A55" s="826" t="s">
        <v>54</v>
      </c>
      <c r="B55" s="826" t="s">
        <v>55</v>
      </c>
      <c r="C55" s="826" t="s">
        <v>18</v>
      </c>
      <c r="D55" s="826">
        <v>400.70116466522398</v>
      </c>
      <c r="E55" s="826">
        <v>959.07392072163202</v>
      </c>
      <c r="F55" s="826">
        <v>29.468194333861099</v>
      </c>
      <c r="G55" s="826">
        <v>70.531805666138993</v>
      </c>
    </row>
    <row r="56" spans="1:7" x14ac:dyDescent="0.25">
      <c r="A56" s="826" t="s">
        <v>54</v>
      </c>
      <c r="B56" s="826" t="s">
        <v>55</v>
      </c>
      <c r="C56" s="826" t="s">
        <v>19</v>
      </c>
      <c r="D56" s="826">
        <v>1442.33809612904</v>
      </c>
      <c r="E56" s="826">
        <v>2342.8132910732502</v>
      </c>
      <c r="F56" s="826">
        <v>38.105162742119802</v>
      </c>
      <c r="G56" s="826">
        <v>61.894837257880198</v>
      </c>
    </row>
    <row r="57" spans="1:7" x14ac:dyDescent="0.25">
      <c r="A57" s="826" t="s">
        <v>56</v>
      </c>
      <c r="B57" s="826" t="s">
        <v>57</v>
      </c>
      <c r="C57" s="826" t="s">
        <v>18</v>
      </c>
      <c r="D57" s="826">
        <v>569.51099034327899</v>
      </c>
      <c r="E57" s="826">
        <v>405.20001082678402</v>
      </c>
      <c r="F57" s="826">
        <v>58.428702421499899</v>
      </c>
      <c r="G57" s="826">
        <v>41.571297578500101</v>
      </c>
    </row>
    <row r="58" spans="1:7" x14ac:dyDescent="0.25">
      <c r="A58" s="826" t="s">
        <v>56</v>
      </c>
      <c r="B58" s="826" t="s">
        <v>57</v>
      </c>
      <c r="C58" s="826" t="s">
        <v>19</v>
      </c>
      <c r="D58" s="826">
        <v>1528.9982650163199</v>
      </c>
      <c r="E58" s="826">
        <v>2179.0495728415399</v>
      </c>
      <c r="F58" s="826">
        <v>41.23458843777</v>
      </c>
      <c r="G58" s="826">
        <v>58.76541156223</v>
      </c>
    </row>
    <row r="59" spans="1:7" x14ac:dyDescent="0.25">
      <c r="A59" s="826" t="s">
        <v>58</v>
      </c>
      <c r="B59" s="826" t="s">
        <v>59</v>
      </c>
      <c r="C59" s="826" t="s">
        <v>18</v>
      </c>
      <c r="D59" s="826">
        <v>926.78714850227698</v>
      </c>
      <c r="E59" s="826">
        <v>1025.3904380889201</v>
      </c>
      <c r="F59" s="826">
        <v>47.474530742901798</v>
      </c>
      <c r="G59" s="826">
        <v>52.525469257098202</v>
      </c>
    </row>
    <row r="60" spans="1:7" x14ac:dyDescent="0.25">
      <c r="A60" s="826" t="s">
        <v>58</v>
      </c>
      <c r="B60" s="826" t="s">
        <v>59</v>
      </c>
      <c r="C60" s="826" t="s">
        <v>19</v>
      </c>
      <c r="D60" s="826">
        <v>4770.46845445703</v>
      </c>
      <c r="E60" s="826">
        <v>7330.1850761554297</v>
      </c>
      <c r="F60" s="826">
        <v>39.423229847781499</v>
      </c>
      <c r="G60" s="826">
        <v>60.576770152218501</v>
      </c>
    </row>
    <row r="61" spans="1:7" x14ac:dyDescent="0.25">
      <c r="A61" s="826" t="s">
        <v>60</v>
      </c>
      <c r="B61" s="826" t="s">
        <v>61</v>
      </c>
      <c r="C61" s="826" t="s">
        <v>18</v>
      </c>
      <c r="D61" s="826">
        <v>119.395737311828</v>
      </c>
      <c r="E61" s="826">
        <v>106.87475991739601</v>
      </c>
      <c r="F61" s="826">
        <v>52.766816166437302</v>
      </c>
      <c r="G61" s="826">
        <v>47.233183833562698</v>
      </c>
    </row>
    <row r="62" spans="1:7" x14ac:dyDescent="0.25">
      <c r="A62" s="826" t="s">
        <v>60</v>
      </c>
      <c r="B62" s="826" t="s">
        <v>61</v>
      </c>
      <c r="C62" s="826" t="s">
        <v>19</v>
      </c>
      <c r="D62" s="826">
        <v>280.535532076518</v>
      </c>
      <c r="E62" s="826">
        <v>287.46628734283303</v>
      </c>
      <c r="F62" s="826">
        <v>49.389900258294901</v>
      </c>
      <c r="G62" s="826">
        <v>50.610099741705099</v>
      </c>
    </row>
    <row r="63" spans="1:7" x14ac:dyDescent="0.25">
      <c r="A63" s="826" t="s">
        <v>62</v>
      </c>
      <c r="B63" s="826" t="s">
        <v>63</v>
      </c>
      <c r="C63" s="826" t="s">
        <v>18</v>
      </c>
      <c r="D63" s="826">
        <v>1852.28040068518</v>
      </c>
      <c r="E63" s="826">
        <v>7666.2087054534804</v>
      </c>
      <c r="F63" s="826">
        <v>19.459815313447201</v>
      </c>
      <c r="G63" s="826">
        <v>80.540184686552806</v>
      </c>
    </row>
    <row r="64" spans="1:7" x14ac:dyDescent="0.25">
      <c r="A64" s="826" t="s">
        <v>62</v>
      </c>
      <c r="B64" s="826" t="s">
        <v>63</v>
      </c>
      <c r="C64" s="826" t="s">
        <v>19</v>
      </c>
      <c r="D64" s="826">
        <v>6136.3240289896603</v>
      </c>
      <c r="E64" s="826">
        <v>12692.344559564101</v>
      </c>
      <c r="F64" s="826">
        <v>32.590323634035499</v>
      </c>
      <c r="G64" s="826">
        <v>67.409676365964501</v>
      </c>
    </row>
    <row r="65" spans="1:7" x14ac:dyDescent="0.25">
      <c r="A65" s="826" t="s">
        <v>64</v>
      </c>
      <c r="B65" s="826" t="s">
        <v>65</v>
      </c>
      <c r="C65" s="826" t="s">
        <v>18</v>
      </c>
      <c r="D65" s="826">
        <v>9429.9779521897508</v>
      </c>
      <c r="E65" s="826">
        <v>15614.1023763007</v>
      </c>
      <c r="F65" s="826">
        <v>37.653520626437597</v>
      </c>
      <c r="G65" s="826">
        <v>62.346479373562403</v>
      </c>
    </row>
    <row r="66" spans="1:7" x14ac:dyDescent="0.25">
      <c r="A66" s="826" t="s">
        <v>64</v>
      </c>
      <c r="B66" s="826" t="s">
        <v>65</v>
      </c>
      <c r="C66" s="826" t="s">
        <v>19</v>
      </c>
      <c r="D66" s="826">
        <v>10649.5204088276</v>
      </c>
      <c r="E66" s="826">
        <v>16465.9457657083</v>
      </c>
      <c r="F66" s="826">
        <v>39.274708907009398</v>
      </c>
      <c r="G66" s="826">
        <v>60.725291092990602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2430</v>
      </c>
    </row>
    <row r="9" spans="1:7" x14ac:dyDescent="0.25">
      <c r="A9" t="s">
        <v>2431</v>
      </c>
    </row>
    <row r="10" spans="1:7" x14ac:dyDescent="0.25">
      <c r="A10" t="s">
        <v>4</v>
      </c>
    </row>
    <row r="11" spans="1:7" x14ac:dyDescent="0.25">
      <c r="A11" t="s">
        <v>2432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27" t="s">
        <v>16</v>
      </c>
      <c r="B17" s="827" t="s">
        <v>17</v>
      </c>
      <c r="C17" s="827" t="s">
        <v>18</v>
      </c>
      <c r="D17" s="827">
        <v>117885.534100238</v>
      </c>
      <c r="E17" s="827">
        <v>32696.2294420982</v>
      </c>
      <c r="F17" s="827">
        <v>78.2867269761351</v>
      </c>
      <c r="G17" s="827">
        <v>21.7132730238649</v>
      </c>
    </row>
    <row r="18" spans="1:7" x14ac:dyDescent="0.25">
      <c r="A18" s="827" t="s">
        <v>16</v>
      </c>
      <c r="B18" s="827" t="s">
        <v>17</v>
      </c>
      <c r="C18" s="827" t="s">
        <v>19</v>
      </c>
      <c r="D18" s="827">
        <v>336094.07335020002</v>
      </c>
      <c r="E18" s="827">
        <v>52877.440795388196</v>
      </c>
      <c r="F18" s="827">
        <v>86.405832079622002</v>
      </c>
      <c r="G18" s="827">
        <v>13.594167920378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2434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28" t="s">
        <v>28</v>
      </c>
      <c r="B29" s="828" t="s">
        <v>29</v>
      </c>
      <c r="C29" s="828" t="s">
        <v>18</v>
      </c>
      <c r="D29" s="828">
        <v>1938.8437312281601</v>
      </c>
      <c r="E29" s="828">
        <v>246.35062476863101</v>
      </c>
      <c r="F29" s="828">
        <v>88.726374654383704</v>
      </c>
      <c r="G29" s="828">
        <v>11.273625345616299</v>
      </c>
    </row>
    <row r="30" spans="1:7" x14ac:dyDescent="0.25">
      <c r="A30" s="828" t="s">
        <v>28</v>
      </c>
      <c r="B30" s="828" t="s">
        <v>29</v>
      </c>
      <c r="C30" s="828" t="s">
        <v>19</v>
      </c>
      <c r="D30" s="828">
        <v>25321.439341551701</v>
      </c>
      <c r="E30" s="828">
        <v>4309.5256816316696</v>
      </c>
      <c r="F30" s="828">
        <v>85.456006315488295</v>
      </c>
      <c r="G30" s="828">
        <v>14.543993684511699</v>
      </c>
    </row>
    <row r="31" spans="1:7" x14ac:dyDescent="0.25">
      <c r="A31" s="828" t="s">
        <v>30</v>
      </c>
      <c r="B31" s="828" t="s">
        <v>31</v>
      </c>
      <c r="C31" s="828" t="s">
        <v>18</v>
      </c>
      <c r="D31" s="828">
        <v>1094.6233782413999</v>
      </c>
      <c r="E31" s="828">
        <v>0</v>
      </c>
      <c r="F31" s="828">
        <v>100</v>
      </c>
      <c r="G31" s="828">
        <v>0</v>
      </c>
    </row>
    <row r="32" spans="1:7" x14ac:dyDescent="0.25">
      <c r="A32" s="828" t="s">
        <v>30</v>
      </c>
      <c r="B32" s="828" t="s">
        <v>31</v>
      </c>
      <c r="C32" s="828" t="s">
        <v>19</v>
      </c>
      <c r="D32" s="828">
        <v>6933.5783629927901</v>
      </c>
      <c r="E32" s="828">
        <v>503.04649305844401</v>
      </c>
      <c r="F32" s="828">
        <v>93.235553725032801</v>
      </c>
      <c r="G32" s="828">
        <v>6.7644462749672201</v>
      </c>
    </row>
    <row r="33" spans="1:7" x14ac:dyDescent="0.25">
      <c r="A33" s="828" t="s">
        <v>32</v>
      </c>
      <c r="B33" s="828" t="s">
        <v>33</v>
      </c>
      <c r="C33" s="828" t="s">
        <v>18</v>
      </c>
      <c r="D33" s="828">
        <v>2647.77904408722</v>
      </c>
      <c r="E33" s="828">
        <v>774.94781350925496</v>
      </c>
      <c r="F33" s="828">
        <v>77.3587596746343</v>
      </c>
      <c r="G33" s="828">
        <v>22.6412403253657</v>
      </c>
    </row>
    <row r="34" spans="1:7" x14ac:dyDescent="0.25">
      <c r="A34" s="828" t="s">
        <v>32</v>
      </c>
      <c r="B34" s="828" t="s">
        <v>33</v>
      </c>
      <c r="C34" s="828" t="s">
        <v>19</v>
      </c>
      <c r="D34" s="828">
        <v>4166.8357570226899</v>
      </c>
      <c r="E34" s="828">
        <v>334.45952735747801</v>
      </c>
      <c r="F34" s="828">
        <v>92.569704802124903</v>
      </c>
      <c r="G34" s="828">
        <v>7.4302951978751102</v>
      </c>
    </row>
    <row r="35" spans="1:7" x14ac:dyDescent="0.25">
      <c r="A35" s="828" t="s">
        <v>34</v>
      </c>
      <c r="B35" s="828" t="s">
        <v>35</v>
      </c>
      <c r="C35" s="828" t="s">
        <v>18</v>
      </c>
      <c r="D35" s="828">
        <v>8645.9931828454992</v>
      </c>
      <c r="E35" s="828">
        <v>1526.3356116674499</v>
      </c>
      <c r="F35" s="828">
        <v>84.9952194576057</v>
      </c>
      <c r="G35" s="828">
        <v>15.0047805423943</v>
      </c>
    </row>
    <row r="36" spans="1:7" x14ac:dyDescent="0.25">
      <c r="A36" s="828" t="s">
        <v>34</v>
      </c>
      <c r="B36" s="828" t="s">
        <v>35</v>
      </c>
      <c r="C36" s="828" t="s">
        <v>19</v>
      </c>
      <c r="D36" s="828">
        <v>19402.145747720198</v>
      </c>
      <c r="E36" s="828">
        <v>3646.0420518267701</v>
      </c>
      <c r="F36" s="828">
        <v>84.180786430860095</v>
      </c>
      <c r="G36" s="828">
        <v>15.819213569139899</v>
      </c>
    </row>
    <row r="37" spans="1:7" x14ac:dyDescent="0.25">
      <c r="A37" s="828" t="s">
        <v>36</v>
      </c>
      <c r="B37" s="828" t="s">
        <v>37</v>
      </c>
      <c r="C37" s="828" t="s">
        <v>18</v>
      </c>
      <c r="D37" s="828">
        <v>8906.8978464910106</v>
      </c>
      <c r="E37" s="828">
        <v>3610.54443976536</v>
      </c>
      <c r="F37" s="828">
        <v>71.155893055487994</v>
      </c>
      <c r="G37" s="828">
        <v>28.844106944511999</v>
      </c>
    </row>
    <row r="38" spans="1:7" x14ac:dyDescent="0.25">
      <c r="A38" s="828" t="s">
        <v>36</v>
      </c>
      <c r="B38" s="828" t="s">
        <v>37</v>
      </c>
      <c r="C38" s="828" t="s">
        <v>19</v>
      </c>
      <c r="D38" s="828">
        <v>17080.672028536101</v>
      </c>
      <c r="E38" s="828">
        <v>3667.3902968843199</v>
      </c>
      <c r="F38" s="828">
        <v>82.32417929268</v>
      </c>
      <c r="G38" s="828">
        <v>17.67582070732</v>
      </c>
    </row>
    <row r="39" spans="1:7" x14ac:dyDescent="0.25">
      <c r="A39" s="828" t="s">
        <v>38</v>
      </c>
      <c r="B39" s="828" t="s">
        <v>39</v>
      </c>
      <c r="C39" s="828" t="s">
        <v>18</v>
      </c>
      <c r="D39" s="828">
        <v>2485.7803994882102</v>
      </c>
      <c r="E39" s="828">
        <v>487.00493949109398</v>
      </c>
      <c r="F39" s="828">
        <v>83.617890834381399</v>
      </c>
      <c r="G39" s="828">
        <v>16.382109165618601</v>
      </c>
    </row>
    <row r="40" spans="1:7" x14ac:dyDescent="0.25">
      <c r="A40" s="828" t="s">
        <v>38</v>
      </c>
      <c r="B40" s="828" t="s">
        <v>39</v>
      </c>
      <c r="C40" s="828" t="s">
        <v>19</v>
      </c>
      <c r="D40" s="828">
        <v>8994.8047435581593</v>
      </c>
      <c r="E40" s="828">
        <v>1351.0645302451401</v>
      </c>
      <c r="F40" s="828">
        <v>86.941024533664205</v>
      </c>
      <c r="G40" s="828">
        <v>13.0589754663358</v>
      </c>
    </row>
    <row r="41" spans="1:7" x14ac:dyDescent="0.25">
      <c r="A41" s="828" t="s">
        <v>40</v>
      </c>
      <c r="B41" s="828" t="s">
        <v>41</v>
      </c>
      <c r="C41" s="828" t="s">
        <v>18</v>
      </c>
      <c r="D41" s="828">
        <v>13275.103395451401</v>
      </c>
      <c r="E41" s="828">
        <v>4755.9477258134802</v>
      </c>
      <c r="F41" s="828">
        <v>73.6235691761499</v>
      </c>
      <c r="G41" s="828">
        <v>26.3764308238501</v>
      </c>
    </row>
    <row r="42" spans="1:7" x14ac:dyDescent="0.25">
      <c r="A42" s="828" t="s">
        <v>40</v>
      </c>
      <c r="B42" s="828" t="s">
        <v>41</v>
      </c>
      <c r="C42" s="828" t="s">
        <v>19</v>
      </c>
      <c r="D42" s="828">
        <v>35460.177540703102</v>
      </c>
      <c r="E42" s="828">
        <v>6475.21435699007</v>
      </c>
      <c r="F42" s="828">
        <v>84.559070360455493</v>
      </c>
      <c r="G42" s="828">
        <v>15.440929639544599</v>
      </c>
    </row>
    <row r="43" spans="1:7" x14ac:dyDescent="0.25">
      <c r="A43" s="828" t="s">
        <v>42</v>
      </c>
      <c r="B43" s="828" t="s">
        <v>43</v>
      </c>
      <c r="C43" s="828" t="s">
        <v>18</v>
      </c>
      <c r="D43" s="828">
        <v>18438.103036429398</v>
      </c>
      <c r="E43" s="828">
        <v>3815.1051431985802</v>
      </c>
      <c r="F43" s="828">
        <v>82.855931996847204</v>
      </c>
      <c r="G43" s="828">
        <v>17.1440680031528</v>
      </c>
    </row>
    <row r="44" spans="1:7" x14ac:dyDescent="0.25">
      <c r="A44" s="828" t="s">
        <v>42</v>
      </c>
      <c r="B44" s="828" t="s">
        <v>43</v>
      </c>
      <c r="C44" s="828" t="s">
        <v>19</v>
      </c>
      <c r="D44" s="828">
        <v>43436.405528629402</v>
      </c>
      <c r="E44" s="828">
        <v>7068.7193400246597</v>
      </c>
      <c r="F44" s="828">
        <v>86.003956314516799</v>
      </c>
      <c r="G44" s="828">
        <v>13.996043685483199</v>
      </c>
    </row>
    <row r="45" spans="1:7" x14ac:dyDescent="0.25">
      <c r="A45" s="828" t="s">
        <v>44</v>
      </c>
      <c r="B45" s="828" t="s">
        <v>45</v>
      </c>
      <c r="C45" s="828" t="s">
        <v>18</v>
      </c>
      <c r="D45" s="828">
        <v>2225.0017718092499</v>
      </c>
      <c r="E45" s="828">
        <v>840.10194288101502</v>
      </c>
      <c r="F45" s="828">
        <v>72.591402409823203</v>
      </c>
      <c r="G45" s="828">
        <v>27.4085975901768</v>
      </c>
    </row>
    <row r="46" spans="1:7" x14ac:dyDescent="0.25">
      <c r="A46" s="828" t="s">
        <v>44</v>
      </c>
      <c r="B46" s="828" t="s">
        <v>45</v>
      </c>
      <c r="C46" s="828" t="s">
        <v>19</v>
      </c>
      <c r="D46" s="828">
        <v>17496.220095937999</v>
      </c>
      <c r="E46" s="828">
        <v>2411.22293580411</v>
      </c>
      <c r="F46" s="828">
        <v>87.887832043726306</v>
      </c>
      <c r="G46" s="828">
        <v>12.1121679562737</v>
      </c>
    </row>
    <row r="47" spans="1:7" x14ac:dyDescent="0.25">
      <c r="A47" s="828" t="s">
        <v>46</v>
      </c>
      <c r="B47" s="828" t="s">
        <v>47</v>
      </c>
      <c r="C47" s="828" t="s">
        <v>18</v>
      </c>
      <c r="D47" s="828">
        <v>7467.8374498768499</v>
      </c>
      <c r="E47" s="828">
        <v>762.837848559235</v>
      </c>
      <c r="F47" s="828">
        <v>90.731770834111501</v>
      </c>
      <c r="G47" s="828">
        <v>9.2682291658885205</v>
      </c>
    </row>
    <row r="48" spans="1:7" x14ac:dyDescent="0.25">
      <c r="A48" s="828" t="s">
        <v>46</v>
      </c>
      <c r="B48" s="828" t="s">
        <v>47</v>
      </c>
      <c r="C48" s="828" t="s">
        <v>19</v>
      </c>
      <c r="D48" s="828">
        <v>36343.0357419305</v>
      </c>
      <c r="E48" s="828">
        <v>4935.9959817321296</v>
      </c>
      <c r="F48" s="828">
        <v>88.042364911135607</v>
      </c>
      <c r="G48" s="828">
        <v>11.957635088864301</v>
      </c>
    </row>
    <row r="49" spans="1:7" x14ac:dyDescent="0.25">
      <c r="A49" s="828" t="s">
        <v>48</v>
      </c>
      <c r="B49" s="828" t="s">
        <v>49</v>
      </c>
      <c r="C49" s="828" t="s">
        <v>18</v>
      </c>
      <c r="D49" s="828">
        <v>17850.840146242801</v>
      </c>
      <c r="E49" s="828">
        <v>6918.2385608710601</v>
      </c>
      <c r="F49" s="828">
        <v>72.069051729065393</v>
      </c>
      <c r="G49" s="828">
        <v>27.9309482709346</v>
      </c>
    </row>
    <row r="50" spans="1:7" x14ac:dyDescent="0.25">
      <c r="A50" s="828" t="s">
        <v>48</v>
      </c>
      <c r="B50" s="828" t="s">
        <v>49</v>
      </c>
      <c r="C50" s="828" t="s">
        <v>19</v>
      </c>
      <c r="D50" s="828">
        <v>53660.8423544459</v>
      </c>
      <c r="E50" s="828">
        <v>8404.6710319130198</v>
      </c>
      <c r="F50" s="828">
        <v>86.458387962420005</v>
      </c>
      <c r="G50" s="828">
        <v>13.54161203758</v>
      </c>
    </row>
    <row r="51" spans="1:7" x14ac:dyDescent="0.25">
      <c r="A51" s="828" t="s">
        <v>50</v>
      </c>
      <c r="B51" s="828" t="s">
        <v>51</v>
      </c>
      <c r="C51" s="828" t="s">
        <v>18</v>
      </c>
      <c r="D51" s="828">
        <v>2283.1421563619201</v>
      </c>
      <c r="E51" s="828">
        <v>338.23918195540301</v>
      </c>
      <c r="F51" s="828">
        <v>87.096910433774596</v>
      </c>
      <c r="G51" s="828">
        <v>12.9030895662255</v>
      </c>
    </row>
    <row r="52" spans="1:7" x14ac:dyDescent="0.25">
      <c r="A52" s="828" t="s">
        <v>50</v>
      </c>
      <c r="B52" s="828" t="s">
        <v>51</v>
      </c>
      <c r="C52" s="828" t="s">
        <v>19</v>
      </c>
      <c r="D52" s="828">
        <v>6049.6298620346497</v>
      </c>
      <c r="E52" s="828">
        <v>167.66314854765099</v>
      </c>
      <c r="F52" s="828">
        <v>97.303277354593504</v>
      </c>
      <c r="G52" s="828">
        <v>2.6967226454065498</v>
      </c>
    </row>
    <row r="53" spans="1:7" x14ac:dyDescent="0.25">
      <c r="A53" s="828" t="s">
        <v>52</v>
      </c>
      <c r="B53" s="828" t="s">
        <v>53</v>
      </c>
      <c r="C53" s="828" t="s">
        <v>18</v>
      </c>
      <c r="D53" s="828">
        <v>170.660566296263</v>
      </c>
      <c r="E53" s="828">
        <v>0</v>
      </c>
      <c r="F53" s="828">
        <v>100</v>
      </c>
      <c r="G53" s="828">
        <v>0</v>
      </c>
    </row>
    <row r="54" spans="1:7" x14ac:dyDescent="0.25">
      <c r="A54" s="828" t="s">
        <v>52</v>
      </c>
      <c r="B54" s="828" t="s">
        <v>53</v>
      </c>
      <c r="C54" s="828" t="s">
        <v>19</v>
      </c>
      <c r="D54" s="828">
        <v>4972.9666013955202</v>
      </c>
      <c r="E54" s="828">
        <v>271.75572493270101</v>
      </c>
      <c r="F54" s="828">
        <v>94.818491656488604</v>
      </c>
      <c r="G54" s="828">
        <v>5.1815083435113802</v>
      </c>
    </row>
    <row r="55" spans="1:7" x14ac:dyDescent="0.25">
      <c r="A55" s="828" t="s">
        <v>54</v>
      </c>
      <c r="B55" s="828" t="s">
        <v>55</v>
      </c>
      <c r="C55" s="828" t="s">
        <v>18</v>
      </c>
      <c r="D55" s="828">
        <v>959.55725689100495</v>
      </c>
      <c r="E55" s="828">
        <v>400.21782849584997</v>
      </c>
      <c r="F55" s="828">
        <v>70.567350968782605</v>
      </c>
      <c r="G55" s="828">
        <v>29.432649031217402</v>
      </c>
    </row>
    <row r="56" spans="1:7" x14ac:dyDescent="0.25">
      <c r="A56" s="828" t="s">
        <v>54</v>
      </c>
      <c r="B56" s="828" t="s">
        <v>55</v>
      </c>
      <c r="C56" s="828" t="s">
        <v>19</v>
      </c>
      <c r="D56" s="828">
        <v>3170.90502153034</v>
      </c>
      <c r="E56" s="828">
        <v>614.24636567195</v>
      </c>
      <c r="F56" s="828">
        <v>83.772211390309593</v>
      </c>
      <c r="G56" s="828">
        <v>16.2277886096904</v>
      </c>
    </row>
    <row r="57" spans="1:7" x14ac:dyDescent="0.25">
      <c r="A57" s="828" t="s">
        <v>56</v>
      </c>
      <c r="B57" s="828" t="s">
        <v>57</v>
      </c>
      <c r="C57" s="828" t="s">
        <v>18</v>
      </c>
      <c r="D57" s="828">
        <v>676.37530865635699</v>
      </c>
      <c r="E57" s="828">
        <v>298.33569251370699</v>
      </c>
      <c r="F57" s="828">
        <v>69.392395063195295</v>
      </c>
      <c r="G57" s="828">
        <v>30.607604936804702</v>
      </c>
    </row>
    <row r="58" spans="1:7" x14ac:dyDescent="0.25">
      <c r="A58" s="828" t="s">
        <v>56</v>
      </c>
      <c r="B58" s="828" t="s">
        <v>57</v>
      </c>
      <c r="C58" s="828" t="s">
        <v>19</v>
      </c>
      <c r="D58" s="828">
        <v>2952.78539053743</v>
      </c>
      <c r="E58" s="828">
        <v>755.26244732043097</v>
      </c>
      <c r="F58" s="828">
        <v>79.6318041097133</v>
      </c>
      <c r="G58" s="828">
        <v>20.3681958902867</v>
      </c>
    </row>
    <row r="59" spans="1:7" x14ac:dyDescent="0.25">
      <c r="A59" s="828" t="s">
        <v>58</v>
      </c>
      <c r="B59" s="828" t="s">
        <v>59</v>
      </c>
      <c r="C59" s="828" t="s">
        <v>18</v>
      </c>
      <c r="D59" s="828">
        <v>1560.7604365956499</v>
      </c>
      <c r="E59" s="828">
        <v>391.41714999554699</v>
      </c>
      <c r="F59" s="828">
        <v>79.949716015384595</v>
      </c>
      <c r="G59" s="828">
        <v>20.050283984615401</v>
      </c>
    </row>
    <row r="60" spans="1:7" x14ac:dyDescent="0.25">
      <c r="A60" s="828" t="s">
        <v>58</v>
      </c>
      <c r="B60" s="828" t="s">
        <v>59</v>
      </c>
      <c r="C60" s="828" t="s">
        <v>19</v>
      </c>
      <c r="D60" s="828">
        <v>9276.9480275076203</v>
      </c>
      <c r="E60" s="828">
        <v>2823.7055031048399</v>
      </c>
      <c r="F60" s="828">
        <v>76.664851233353801</v>
      </c>
      <c r="G60" s="828">
        <v>23.335148766646199</v>
      </c>
    </row>
    <row r="61" spans="1:7" x14ac:dyDescent="0.25">
      <c r="A61" s="828" t="s">
        <v>60</v>
      </c>
      <c r="B61" s="828" t="s">
        <v>61</v>
      </c>
      <c r="C61" s="828" t="s">
        <v>18</v>
      </c>
      <c r="D61" s="828">
        <v>175.28752313309201</v>
      </c>
      <c r="E61" s="828">
        <v>50.982974096131599</v>
      </c>
      <c r="F61" s="828">
        <v>77.468130083046901</v>
      </c>
      <c r="G61" s="828">
        <v>22.531869916953099</v>
      </c>
    </row>
    <row r="62" spans="1:7" x14ac:dyDescent="0.25">
      <c r="A62" s="828" t="s">
        <v>60</v>
      </c>
      <c r="B62" s="828" t="s">
        <v>61</v>
      </c>
      <c r="C62" s="828" t="s">
        <v>19</v>
      </c>
      <c r="D62" s="828">
        <v>517.40871263612996</v>
      </c>
      <c r="E62" s="828">
        <v>50.5931067832217</v>
      </c>
      <c r="F62" s="828">
        <v>91.092791421875802</v>
      </c>
      <c r="G62" s="828">
        <v>8.9072085781241501</v>
      </c>
    </row>
    <row r="63" spans="1:7" x14ac:dyDescent="0.25">
      <c r="A63" s="828" t="s">
        <v>62</v>
      </c>
      <c r="B63" s="828" t="s">
        <v>63</v>
      </c>
      <c r="C63" s="828" t="s">
        <v>18</v>
      </c>
      <c r="D63" s="828">
        <v>8118.9187355067397</v>
      </c>
      <c r="E63" s="828">
        <v>1399.57037063192</v>
      </c>
      <c r="F63" s="828">
        <v>85.296296975017697</v>
      </c>
      <c r="G63" s="828">
        <v>14.7037030249823</v>
      </c>
    </row>
    <row r="64" spans="1:7" x14ac:dyDescent="0.25">
      <c r="A64" s="828" t="s">
        <v>62</v>
      </c>
      <c r="B64" s="828" t="s">
        <v>63</v>
      </c>
      <c r="C64" s="828" t="s">
        <v>19</v>
      </c>
      <c r="D64" s="828">
        <v>16310.348745306301</v>
      </c>
      <c r="E64" s="828">
        <v>2518.3198432474901</v>
      </c>
      <c r="F64" s="828">
        <v>86.625077437613299</v>
      </c>
      <c r="G64" s="828">
        <v>13.374922562386701</v>
      </c>
    </row>
    <row r="65" spans="1:7" x14ac:dyDescent="0.25">
      <c r="A65" s="828" t="s">
        <v>64</v>
      </c>
      <c r="B65" s="828" t="s">
        <v>65</v>
      </c>
      <c r="C65" s="828" t="s">
        <v>18</v>
      </c>
      <c r="D65" s="828">
        <v>18964.028734605901</v>
      </c>
      <c r="E65" s="828">
        <v>6080.0515938845001</v>
      </c>
      <c r="F65" s="828">
        <v>75.722599855392701</v>
      </c>
      <c r="G65" s="828">
        <v>24.277400144607299</v>
      </c>
    </row>
    <row r="66" spans="1:7" x14ac:dyDescent="0.25">
      <c r="A66" s="828" t="s">
        <v>64</v>
      </c>
      <c r="B66" s="828" t="s">
        <v>65</v>
      </c>
      <c r="C66" s="828" t="s">
        <v>19</v>
      </c>
      <c r="D66" s="828">
        <v>24546.923746223802</v>
      </c>
      <c r="E66" s="828">
        <v>2568.5424283120701</v>
      </c>
      <c r="F66" s="828">
        <v>90.527389749528993</v>
      </c>
      <c r="G66" s="828">
        <v>9.4726102504709608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2435</v>
      </c>
    </row>
    <row r="9" spans="1:4" x14ac:dyDescent="0.25">
      <c r="A9" t="s">
        <v>2431</v>
      </c>
    </row>
    <row r="10" spans="1:4" x14ac:dyDescent="0.25">
      <c r="A10" t="s">
        <v>2436</v>
      </c>
    </row>
    <row r="11" spans="1:4" x14ac:dyDescent="0.25">
      <c r="A11" t="s">
        <v>2437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2438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29" t="s">
        <v>16</v>
      </c>
      <c r="B17" s="829" t="s">
        <v>17</v>
      </c>
      <c r="C17" s="829" t="s">
        <v>18</v>
      </c>
      <c r="D17" s="829">
        <v>3.1274811646723699</v>
      </c>
    </row>
    <row r="18" spans="1:4" x14ac:dyDescent="0.25">
      <c r="A18" s="829" t="s">
        <v>16</v>
      </c>
      <c r="B18" s="829" t="s">
        <v>17</v>
      </c>
      <c r="C18" s="829" t="s">
        <v>19</v>
      </c>
      <c r="D18" s="829">
        <v>3.2262398182920702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2439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30" t="s">
        <v>28</v>
      </c>
      <c r="B29" s="830" t="s">
        <v>29</v>
      </c>
      <c r="C29" s="830" t="s">
        <v>18</v>
      </c>
      <c r="D29" s="830">
        <v>3.4960806739427501</v>
      </c>
    </row>
    <row r="30" spans="1:4" x14ac:dyDescent="0.25">
      <c r="A30" s="830" t="s">
        <v>28</v>
      </c>
      <c r="B30" s="830" t="s">
        <v>29</v>
      </c>
      <c r="C30" s="830" t="s">
        <v>19</v>
      </c>
      <c r="D30" s="830">
        <v>3.7917041214140599</v>
      </c>
    </row>
    <row r="31" spans="1:4" x14ac:dyDescent="0.25">
      <c r="A31" s="830" t="s">
        <v>30</v>
      </c>
      <c r="B31" s="830" t="s">
        <v>31</v>
      </c>
      <c r="C31" s="830" t="s">
        <v>18</v>
      </c>
      <c r="D31" s="830">
        <v>3.5413851829872098</v>
      </c>
    </row>
    <row r="32" spans="1:4" x14ac:dyDescent="0.25">
      <c r="A32" s="830" t="s">
        <v>30</v>
      </c>
      <c r="B32" s="830" t="s">
        <v>31</v>
      </c>
      <c r="C32" s="830" t="s">
        <v>19</v>
      </c>
      <c r="D32" s="830">
        <v>4.4849649134433802</v>
      </c>
    </row>
    <row r="33" spans="1:4" x14ac:dyDescent="0.25">
      <c r="A33" s="830" t="s">
        <v>32</v>
      </c>
      <c r="B33" s="830" t="s">
        <v>33</v>
      </c>
      <c r="C33" s="830" t="s">
        <v>18</v>
      </c>
      <c r="D33" s="830">
        <v>3.5782739942261101</v>
      </c>
    </row>
    <row r="34" spans="1:4" x14ac:dyDescent="0.25">
      <c r="A34" s="830" t="s">
        <v>32</v>
      </c>
      <c r="B34" s="830" t="s">
        <v>33</v>
      </c>
      <c r="C34" s="830" t="s">
        <v>19</v>
      </c>
      <c r="D34" s="830">
        <v>3.6055756309928202</v>
      </c>
    </row>
    <row r="35" spans="1:4" x14ac:dyDescent="0.25">
      <c r="A35" s="830" t="s">
        <v>34</v>
      </c>
      <c r="B35" s="830" t="s">
        <v>35</v>
      </c>
      <c r="C35" s="830" t="s">
        <v>18</v>
      </c>
      <c r="D35" s="830">
        <v>3.54482359656877</v>
      </c>
    </row>
    <row r="36" spans="1:4" x14ac:dyDescent="0.25">
      <c r="A36" s="830" t="s">
        <v>34</v>
      </c>
      <c r="B36" s="830" t="s">
        <v>35</v>
      </c>
      <c r="C36" s="830" t="s">
        <v>19</v>
      </c>
      <c r="D36" s="830">
        <v>2.72255163488922</v>
      </c>
    </row>
    <row r="37" spans="1:4" x14ac:dyDescent="0.25">
      <c r="A37" s="830" t="s">
        <v>36</v>
      </c>
      <c r="B37" s="830" t="s">
        <v>37</v>
      </c>
      <c r="C37" s="830" t="s">
        <v>18</v>
      </c>
      <c r="D37" s="830">
        <v>3.0923660762386498</v>
      </c>
    </row>
    <row r="38" spans="1:4" x14ac:dyDescent="0.25">
      <c r="A38" s="830" t="s">
        <v>36</v>
      </c>
      <c r="B38" s="830" t="s">
        <v>37</v>
      </c>
      <c r="C38" s="830" t="s">
        <v>19</v>
      </c>
      <c r="D38" s="830">
        <v>2.9967728202952499</v>
      </c>
    </row>
    <row r="39" spans="1:4" x14ac:dyDescent="0.25">
      <c r="A39" s="830" t="s">
        <v>38</v>
      </c>
      <c r="B39" s="830" t="s">
        <v>39</v>
      </c>
      <c r="C39" s="830" t="s">
        <v>18</v>
      </c>
      <c r="D39" s="830">
        <v>2.7279841325685998</v>
      </c>
    </row>
    <row r="40" spans="1:4" x14ac:dyDescent="0.25">
      <c r="A40" s="830" t="s">
        <v>38</v>
      </c>
      <c r="B40" s="830" t="s">
        <v>39</v>
      </c>
      <c r="C40" s="830" t="s">
        <v>19</v>
      </c>
      <c r="D40" s="830">
        <v>3.4782181813295301</v>
      </c>
    </row>
    <row r="41" spans="1:4" x14ac:dyDescent="0.25">
      <c r="A41" s="830" t="s">
        <v>40</v>
      </c>
      <c r="B41" s="830" t="s">
        <v>41</v>
      </c>
      <c r="C41" s="830" t="s">
        <v>18</v>
      </c>
      <c r="D41" s="830">
        <v>3.44657836738847</v>
      </c>
    </row>
    <row r="42" spans="1:4" x14ac:dyDescent="0.25">
      <c r="A42" s="830" t="s">
        <v>40</v>
      </c>
      <c r="B42" s="830" t="s">
        <v>41</v>
      </c>
      <c r="C42" s="830" t="s">
        <v>19</v>
      </c>
      <c r="D42" s="830">
        <v>3.2142323527944199</v>
      </c>
    </row>
    <row r="43" spans="1:4" x14ac:dyDescent="0.25">
      <c r="A43" s="830" t="s">
        <v>42</v>
      </c>
      <c r="B43" s="830" t="s">
        <v>43</v>
      </c>
      <c r="C43" s="830" t="s">
        <v>18</v>
      </c>
      <c r="D43" s="830">
        <v>3.13524845813046</v>
      </c>
    </row>
    <row r="44" spans="1:4" x14ac:dyDescent="0.25">
      <c r="A44" s="830" t="s">
        <v>42</v>
      </c>
      <c r="B44" s="830" t="s">
        <v>43</v>
      </c>
      <c r="C44" s="830" t="s">
        <v>19</v>
      </c>
      <c r="D44" s="830">
        <v>3.076764513728</v>
      </c>
    </row>
    <row r="45" spans="1:4" x14ac:dyDescent="0.25">
      <c r="A45" s="830" t="s">
        <v>44</v>
      </c>
      <c r="B45" s="830" t="s">
        <v>45</v>
      </c>
      <c r="C45" s="830" t="s">
        <v>18</v>
      </c>
      <c r="D45" s="830">
        <v>2.7646852109288198</v>
      </c>
    </row>
    <row r="46" spans="1:4" x14ac:dyDescent="0.25">
      <c r="A46" s="830" t="s">
        <v>44</v>
      </c>
      <c r="B46" s="830" t="s">
        <v>45</v>
      </c>
      <c r="C46" s="830" t="s">
        <v>19</v>
      </c>
      <c r="D46" s="830">
        <v>3.0625103374442602</v>
      </c>
    </row>
    <row r="47" spans="1:4" x14ac:dyDescent="0.25">
      <c r="A47" s="830" t="s">
        <v>46</v>
      </c>
      <c r="B47" s="830" t="s">
        <v>47</v>
      </c>
      <c r="C47" s="830" t="s">
        <v>18</v>
      </c>
      <c r="D47" s="830">
        <v>4.1503103781292303</v>
      </c>
    </row>
    <row r="48" spans="1:4" x14ac:dyDescent="0.25">
      <c r="A48" s="830" t="s">
        <v>46</v>
      </c>
      <c r="B48" s="830" t="s">
        <v>47</v>
      </c>
      <c r="C48" s="830" t="s">
        <v>19</v>
      </c>
      <c r="D48" s="830">
        <v>3.45236675723178</v>
      </c>
    </row>
    <row r="49" spans="1:4" x14ac:dyDescent="0.25">
      <c r="A49" s="830" t="s">
        <v>48</v>
      </c>
      <c r="B49" s="830" t="s">
        <v>49</v>
      </c>
      <c r="C49" s="830" t="s">
        <v>18</v>
      </c>
      <c r="D49" s="830">
        <v>2.73919457250281</v>
      </c>
    </row>
    <row r="50" spans="1:4" x14ac:dyDescent="0.25">
      <c r="A50" s="830" t="s">
        <v>48</v>
      </c>
      <c r="B50" s="830" t="s">
        <v>49</v>
      </c>
      <c r="C50" s="830" t="s">
        <v>19</v>
      </c>
      <c r="D50" s="830">
        <v>3.0483415466153798</v>
      </c>
    </row>
    <row r="51" spans="1:4" x14ac:dyDescent="0.25">
      <c r="A51" s="830" t="s">
        <v>50</v>
      </c>
      <c r="B51" s="830" t="s">
        <v>51</v>
      </c>
      <c r="C51" s="830" t="s">
        <v>18</v>
      </c>
      <c r="D51" s="830">
        <v>3.1717430863418299</v>
      </c>
    </row>
    <row r="52" spans="1:4" x14ac:dyDescent="0.25">
      <c r="A52" s="830" t="s">
        <v>50</v>
      </c>
      <c r="B52" s="830" t="s">
        <v>51</v>
      </c>
      <c r="C52" s="830" t="s">
        <v>19</v>
      </c>
      <c r="D52" s="830">
        <v>3.3450738448017998</v>
      </c>
    </row>
    <row r="53" spans="1:4" x14ac:dyDescent="0.25">
      <c r="A53" s="830" t="s">
        <v>52</v>
      </c>
      <c r="B53" s="830" t="s">
        <v>53</v>
      </c>
      <c r="C53" s="830" t="s">
        <v>18</v>
      </c>
      <c r="D53" s="830">
        <v>4.5</v>
      </c>
    </row>
    <row r="54" spans="1:4" x14ac:dyDescent="0.25">
      <c r="A54" s="830" t="s">
        <v>52</v>
      </c>
      <c r="B54" s="830" t="s">
        <v>53</v>
      </c>
      <c r="C54" s="830" t="s">
        <v>19</v>
      </c>
      <c r="D54" s="830">
        <v>4.64953701322258</v>
      </c>
    </row>
    <row r="55" spans="1:4" x14ac:dyDescent="0.25">
      <c r="A55" s="830" t="s">
        <v>54</v>
      </c>
      <c r="B55" s="830" t="s">
        <v>55</v>
      </c>
      <c r="C55" s="830" t="s">
        <v>18</v>
      </c>
      <c r="D55" s="830">
        <v>3.6315703331198099</v>
      </c>
    </row>
    <row r="56" spans="1:4" x14ac:dyDescent="0.25">
      <c r="A56" s="830" t="s">
        <v>54</v>
      </c>
      <c r="B56" s="830" t="s">
        <v>55</v>
      </c>
      <c r="C56" s="830" t="s">
        <v>19</v>
      </c>
      <c r="D56" s="830">
        <v>2.8772009405658601</v>
      </c>
    </row>
    <row r="57" spans="1:4" x14ac:dyDescent="0.25">
      <c r="A57" s="830" t="s">
        <v>56</v>
      </c>
      <c r="B57" s="830" t="s">
        <v>57</v>
      </c>
      <c r="C57" s="830" t="s">
        <v>18</v>
      </c>
      <c r="D57" s="830">
        <v>4.8030019286774497</v>
      </c>
    </row>
    <row r="58" spans="1:4" x14ac:dyDescent="0.25">
      <c r="A58" s="830" t="s">
        <v>56</v>
      </c>
      <c r="B58" s="830" t="s">
        <v>57</v>
      </c>
      <c r="C58" s="830" t="s">
        <v>19</v>
      </c>
      <c r="D58" s="830">
        <v>4.84614363248361</v>
      </c>
    </row>
    <row r="59" spans="1:4" x14ac:dyDescent="0.25">
      <c r="A59" s="830" t="s">
        <v>58</v>
      </c>
      <c r="B59" s="830" t="s">
        <v>59</v>
      </c>
      <c r="C59" s="830" t="s">
        <v>18</v>
      </c>
      <c r="D59" s="830">
        <v>3.1489652470265401</v>
      </c>
    </row>
    <row r="60" spans="1:4" x14ac:dyDescent="0.25">
      <c r="A60" s="830" t="s">
        <v>58</v>
      </c>
      <c r="B60" s="830" t="s">
        <v>59</v>
      </c>
      <c r="C60" s="830" t="s">
        <v>19</v>
      </c>
      <c r="D60" s="830">
        <v>3.4349682446422398</v>
      </c>
    </row>
    <row r="61" spans="1:4" x14ac:dyDescent="0.25">
      <c r="A61" s="830" t="s">
        <v>60</v>
      </c>
      <c r="B61" s="830" t="s">
        <v>61</v>
      </c>
      <c r="C61" s="830" t="s">
        <v>18</v>
      </c>
      <c r="D61" s="830">
        <v>2.07734163847651</v>
      </c>
    </row>
    <row r="62" spans="1:4" x14ac:dyDescent="0.25">
      <c r="A62" s="830" t="s">
        <v>60</v>
      </c>
      <c r="B62" s="830" t="s">
        <v>61</v>
      </c>
      <c r="C62" s="830" t="s">
        <v>19</v>
      </c>
      <c r="D62" s="830">
        <v>4.4312140591771296</v>
      </c>
    </row>
    <row r="63" spans="1:4" x14ac:dyDescent="0.25">
      <c r="A63" s="830" t="s">
        <v>62</v>
      </c>
      <c r="B63" s="830" t="s">
        <v>63</v>
      </c>
      <c r="C63" s="830" t="s">
        <v>18</v>
      </c>
      <c r="D63" s="830">
        <v>2.7150318208406898</v>
      </c>
    </row>
    <row r="64" spans="1:4" x14ac:dyDescent="0.25">
      <c r="A64" s="830" t="s">
        <v>62</v>
      </c>
      <c r="B64" s="830" t="s">
        <v>63</v>
      </c>
      <c r="C64" s="830" t="s">
        <v>19</v>
      </c>
      <c r="D64" s="830">
        <v>2.9963315565966702</v>
      </c>
    </row>
    <row r="65" spans="1:4" x14ac:dyDescent="0.25">
      <c r="A65" s="830" t="s">
        <v>64</v>
      </c>
      <c r="B65" s="830" t="s">
        <v>65</v>
      </c>
      <c r="C65" s="830" t="s">
        <v>18</v>
      </c>
      <c r="D65" s="830">
        <v>2.7374772615169101</v>
      </c>
    </row>
    <row r="66" spans="1:4" x14ac:dyDescent="0.25">
      <c r="A66" s="830" t="s">
        <v>64</v>
      </c>
      <c r="B66" s="830" t="s">
        <v>65</v>
      </c>
      <c r="C66" s="830" t="s">
        <v>19</v>
      </c>
      <c r="D66" s="830">
        <v>2.7221823100991802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2442</v>
      </c>
    </row>
    <row r="11" spans="1:7" x14ac:dyDescent="0.25">
      <c r="A11" t="s">
        <v>2443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31" t="s">
        <v>16</v>
      </c>
      <c r="B17" s="831" t="s">
        <v>17</v>
      </c>
      <c r="C17" s="831" t="s">
        <v>18</v>
      </c>
      <c r="D17" s="831">
        <v>4965.0824041965798</v>
      </c>
      <c r="E17" s="831">
        <v>27731.147037901599</v>
      </c>
      <c r="F17" s="831">
        <v>15.185489241165399</v>
      </c>
      <c r="G17" s="831">
        <v>84.814510758834601</v>
      </c>
    </row>
    <row r="18" spans="1:7" x14ac:dyDescent="0.25">
      <c r="A18" s="831" t="s">
        <v>16</v>
      </c>
      <c r="B18" s="831" t="s">
        <v>17</v>
      </c>
      <c r="C18" s="831" t="s">
        <v>19</v>
      </c>
      <c r="D18" s="831">
        <v>12956.156311629</v>
      </c>
      <c r="E18" s="831">
        <v>39921.284483759198</v>
      </c>
      <c r="F18" s="831">
        <v>24.502237848014399</v>
      </c>
      <c r="G18" s="831">
        <v>75.497762151985597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32" t="s">
        <v>28</v>
      </c>
      <c r="B29" s="832" t="s">
        <v>29</v>
      </c>
      <c r="C29" s="832" t="s">
        <v>18</v>
      </c>
      <c r="D29" s="832">
        <v>0</v>
      </c>
      <c r="E29" s="832">
        <v>246.35062476863101</v>
      </c>
      <c r="F29" s="832">
        <v>0</v>
      </c>
      <c r="G29" s="832">
        <v>100</v>
      </c>
    </row>
    <row r="30" spans="1:7" x14ac:dyDescent="0.25">
      <c r="A30" s="832" t="s">
        <v>28</v>
      </c>
      <c r="B30" s="832" t="s">
        <v>29</v>
      </c>
      <c r="C30" s="832" t="s">
        <v>19</v>
      </c>
      <c r="D30" s="832">
        <v>1348.8217760740499</v>
      </c>
      <c r="E30" s="832">
        <v>2960.7039055576201</v>
      </c>
      <c r="F30" s="832">
        <v>31.2986132516411</v>
      </c>
      <c r="G30" s="832">
        <v>68.7013867483589</v>
      </c>
    </row>
    <row r="31" spans="1:7" x14ac:dyDescent="0.25">
      <c r="A31" s="832" t="s">
        <v>30</v>
      </c>
      <c r="B31" s="832" t="s">
        <v>31</v>
      </c>
      <c r="C31" s="832" t="s">
        <v>19</v>
      </c>
      <c r="D31" s="832">
        <v>503.04649305844401</v>
      </c>
      <c r="E31" s="832">
        <v>0</v>
      </c>
      <c r="F31" s="832">
        <v>100</v>
      </c>
      <c r="G31" s="832">
        <v>0</v>
      </c>
    </row>
    <row r="32" spans="1:7" x14ac:dyDescent="0.25">
      <c r="A32" s="832" t="s">
        <v>32</v>
      </c>
      <c r="B32" s="832" t="s">
        <v>33</v>
      </c>
      <c r="C32" s="832" t="s">
        <v>18</v>
      </c>
      <c r="D32" s="832">
        <v>128.53990406444001</v>
      </c>
      <c r="E32" s="832">
        <v>646.407909444815</v>
      </c>
      <c r="F32" s="832">
        <v>16.586910992414101</v>
      </c>
      <c r="G32" s="832">
        <v>83.413089007585896</v>
      </c>
    </row>
    <row r="33" spans="1:7" x14ac:dyDescent="0.25">
      <c r="A33" s="832" t="s">
        <v>32</v>
      </c>
      <c r="B33" s="832" t="s">
        <v>33</v>
      </c>
      <c r="C33" s="832" t="s">
        <v>19</v>
      </c>
      <c r="D33" s="832">
        <v>86.502138376215996</v>
      </c>
      <c r="E33" s="832">
        <v>247.957388981262</v>
      </c>
      <c r="F33" s="832">
        <v>25.8632603650607</v>
      </c>
      <c r="G33" s="832">
        <v>74.136739634939303</v>
      </c>
    </row>
    <row r="34" spans="1:7" x14ac:dyDescent="0.25">
      <c r="A34" s="832" t="s">
        <v>34</v>
      </c>
      <c r="B34" s="832" t="s">
        <v>35</v>
      </c>
      <c r="C34" s="832" t="s">
        <v>18</v>
      </c>
      <c r="D34" s="832">
        <v>449.33835862181297</v>
      </c>
      <c r="E34" s="832">
        <v>1076.99725304564</v>
      </c>
      <c r="F34" s="832">
        <v>29.439027379498299</v>
      </c>
      <c r="G34" s="832">
        <v>70.560972620501701</v>
      </c>
    </row>
    <row r="35" spans="1:7" x14ac:dyDescent="0.25">
      <c r="A35" s="832" t="s">
        <v>34</v>
      </c>
      <c r="B35" s="832" t="s">
        <v>35</v>
      </c>
      <c r="C35" s="832" t="s">
        <v>19</v>
      </c>
      <c r="D35" s="832">
        <v>1180.0195410829999</v>
      </c>
      <c r="E35" s="832">
        <v>2466.02251074377</v>
      </c>
      <c r="F35" s="832">
        <v>32.364397456463202</v>
      </c>
      <c r="G35" s="832">
        <v>67.635602543536805</v>
      </c>
    </row>
    <row r="36" spans="1:7" x14ac:dyDescent="0.25">
      <c r="A36" s="832" t="s">
        <v>36</v>
      </c>
      <c r="B36" s="832" t="s">
        <v>37</v>
      </c>
      <c r="C36" s="832" t="s">
        <v>18</v>
      </c>
      <c r="D36" s="832">
        <v>454.27757206880301</v>
      </c>
      <c r="E36" s="832">
        <v>3156.26686769655</v>
      </c>
      <c r="F36" s="832">
        <v>12.5819687209923</v>
      </c>
      <c r="G36" s="832">
        <v>87.418031279007707</v>
      </c>
    </row>
    <row r="37" spans="1:7" x14ac:dyDescent="0.25">
      <c r="A37" s="832" t="s">
        <v>36</v>
      </c>
      <c r="B37" s="832" t="s">
        <v>37</v>
      </c>
      <c r="C37" s="832" t="s">
        <v>19</v>
      </c>
      <c r="D37" s="832">
        <v>764.295841959786</v>
      </c>
      <c r="E37" s="832">
        <v>2903.0944549245401</v>
      </c>
      <c r="F37" s="832">
        <v>20.8403191394465</v>
      </c>
      <c r="G37" s="832">
        <v>79.159680860553493</v>
      </c>
    </row>
    <row r="38" spans="1:7" x14ac:dyDescent="0.25">
      <c r="A38" s="832" t="s">
        <v>38</v>
      </c>
      <c r="B38" s="832" t="s">
        <v>39</v>
      </c>
      <c r="C38" s="832" t="s">
        <v>18</v>
      </c>
      <c r="D38" s="832">
        <v>0</v>
      </c>
      <c r="E38" s="832">
        <v>487.00493949109398</v>
      </c>
      <c r="F38" s="832">
        <v>0</v>
      </c>
      <c r="G38" s="832">
        <v>100</v>
      </c>
    </row>
    <row r="39" spans="1:7" x14ac:dyDescent="0.25">
      <c r="A39" s="832" t="s">
        <v>38</v>
      </c>
      <c r="B39" s="832" t="s">
        <v>39</v>
      </c>
      <c r="C39" s="832" t="s">
        <v>19</v>
      </c>
      <c r="D39" s="832">
        <v>435.02106830259601</v>
      </c>
      <c r="E39" s="832">
        <v>916.04346194254902</v>
      </c>
      <c r="F39" s="832">
        <v>32.198393086647201</v>
      </c>
      <c r="G39" s="832">
        <v>67.801606913352799</v>
      </c>
    </row>
    <row r="40" spans="1:7" x14ac:dyDescent="0.25">
      <c r="A40" s="832" t="s">
        <v>40</v>
      </c>
      <c r="B40" s="832" t="s">
        <v>41</v>
      </c>
      <c r="C40" s="832" t="s">
        <v>18</v>
      </c>
      <c r="D40" s="832">
        <v>596.665117577101</v>
      </c>
      <c r="E40" s="832">
        <v>4159.2826082363799</v>
      </c>
      <c r="F40" s="832">
        <v>12.545661810760199</v>
      </c>
      <c r="G40" s="832">
        <v>87.454338189239806</v>
      </c>
    </row>
    <row r="41" spans="1:7" x14ac:dyDescent="0.25">
      <c r="A41" s="832" t="s">
        <v>40</v>
      </c>
      <c r="B41" s="832" t="s">
        <v>41</v>
      </c>
      <c r="C41" s="832" t="s">
        <v>19</v>
      </c>
      <c r="D41" s="832">
        <v>1530.9664917093401</v>
      </c>
      <c r="E41" s="832">
        <v>4944.2478652807304</v>
      </c>
      <c r="F41" s="832">
        <v>23.643487416854999</v>
      </c>
      <c r="G41" s="832">
        <v>76.356512583145005</v>
      </c>
    </row>
    <row r="42" spans="1:7" x14ac:dyDescent="0.25">
      <c r="A42" s="832" t="s">
        <v>42</v>
      </c>
      <c r="B42" s="832" t="s">
        <v>43</v>
      </c>
      <c r="C42" s="832" t="s">
        <v>18</v>
      </c>
      <c r="D42" s="832">
        <v>222.20493262198499</v>
      </c>
      <c r="E42" s="832">
        <v>3592.9002105765899</v>
      </c>
      <c r="F42" s="832">
        <v>5.8243462311418401</v>
      </c>
      <c r="G42" s="832">
        <v>94.175653768858197</v>
      </c>
    </row>
    <row r="43" spans="1:7" x14ac:dyDescent="0.25">
      <c r="A43" s="832" t="s">
        <v>42</v>
      </c>
      <c r="B43" s="832" t="s">
        <v>43</v>
      </c>
      <c r="C43" s="832" t="s">
        <v>19</v>
      </c>
      <c r="D43" s="832">
        <v>1272.7479771128999</v>
      </c>
      <c r="E43" s="832">
        <v>5795.9713629117596</v>
      </c>
      <c r="F43" s="832">
        <v>18.005354518835102</v>
      </c>
      <c r="G43" s="832">
        <v>81.994645481164895</v>
      </c>
    </row>
    <row r="44" spans="1:7" x14ac:dyDescent="0.25">
      <c r="A44" s="832" t="s">
        <v>44</v>
      </c>
      <c r="B44" s="832" t="s">
        <v>45</v>
      </c>
      <c r="C44" s="832" t="s">
        <v>18</v>
      </c>
      <c r="D44" s="832">
        <v>0</v>
      </c>
      <c r="E44" s="832">
        <v>840.10194288101502</v>
      </c>
      <c r="F44" s="832">
        <v>0</v>
      </c>
      <c r="G44" s="832">
        <v>100</v>
      </c>
    </row>
    <row r="45" spans="1:7" x14ac:dyDescent="0.25">
      <c r="A45" s="832" t="s">
        <v>44</v>
      </c>
      <c r="B45" s="832" t="s">
        <v>45</v>
      </c>
      <c r="C45" s="832" t="s">
        <v>19</v>
      </c>
      <c r="D45" s="832">
        <v>363.13279969980101</v>
      </c>
      <c r="E45" s="832">
        <v>2048.0901361043102</v>
      </c>
      <c r="F45" s="832">
        <v>15.0601088894628</v>
      </c>
      <c r="G45" s="832">
        <v>84.939891110537204</v>
      </c>
    </row>
    <row r="46" spans="1:7" x14ac:dyDescent="0.25">
      <c r="A46" s="832" t="s">
        <v>46</v>
      </c>
      <c r="B46" s="832" t="s">
        <v>47</v>
      </c>
      <c r="C46" s="832" t="s">
        <v>18</v>
      </c>
      <c r="D46" s="832">
        <v>512.32064220227505</v>
      </c>
      <c r="E46" s="832">
        <v>250.51720635696</v>
      </c>
      <c r="F46" s="832">
        <v>67.1598352349572</v>
      </c>
      <c r="G46" s="832">
        <v>32.8401647650428</v>
      </c>
    </row>
    <row r="47" spans="1:7" x14ac:dyDescent="0.25">
      <c r="A47" s="832" t="s">
        <v>46</v>
      </c>
      <c r="B47" s="832" t="s">
        <v>47</v>
      </c>
      <c r="C47" s="832" t="s">
        <v>19</v>
      </c>
      <c r="D47" s="832">
        <v>1797.00324524443</v>
      </c>
      <c r="E47" s="832">
        <v>3138.9927364876999</v>
      </c>
      <c r="F47" s="832">
        <v>36.406092142194701</v>
      </c>
      <c r="G47" s="832">
        <v>63.593907857805299</v>
      </c>
    </row>
    <row r="48" spans="1:7" x14ac:dyDescent="0.25">
      <c r="A48" s="832" t="s">
        <v>48</v>
      </c>
      <c r="B48" s="832" t="s">
        <v>49</v>
      </c>
      <c r="C48" s="832" t="s">
        <v>18</v>
      </c>
      <c r="D48" s="832">
        <v>1201.77682691563</v>
      </c>
      <c r="E48" s="832">
        <v>5716.4617339554297</v>
      </c>
      <c r="F48" s="832">
        <v>17.3711388576967</v>
      </c>
      <c r="G48" s="832">
        <v>82.628861142303407</v>
      </c>
    </row>
    <row r="49" spans="1:7" x14ac:dyDescent="0.25">
      <c r="A49" s="832" t="s">
        <v>48</v>
      </c>
      <c r="B49" s="832" t="s">
        <v>49</v>
      </c>
      <c r="C49" s="832" t="s">
        <v>19</v>
      </c>
      <c r="D49" s="832">
        <v>2354.1916877546901</v>
      </c>
      <c r="E49" s="832">
        <v>6050.4793441583197</v>
      </c>
      <c r="F49" s="832">
        <v>28.010515567066101</v>
      </c>
      <c r="G49" s="832">
        <v>71.989484432933907</v>
      </c>
    </row>
    <row r="50" spans="1:7" x14ac:dyDescent="0.25">
      <c r="A50" s="832" t="s">
        <v>50</v>
      </c>
      <c r="B50" s="832" t="s">
        <v>51</v>
      </c>
      <c r="C50" s="832" t="s">
        <v>18</v>
      </c>
      <c r="D50" s="832">
        <v>0</v>
      </c>
      <c r="E50" s="832">
        <v>338.23918195540301</v>
      </c>
      <c r="F50" s="832">
        <v>0</v>
      </c>
      <c r="G50" s="832">
        <v>100</v>
      </c>
    </row>
    <row r="51" spans="1:7" x14ac:dyDescent="0.25">
      <c r="A51" s="832" t="s">
        <v>50</v>
      </c>
      <c r="B51" s="832" t="s">
        <v>51</v>
      </c>
      <c r="C51" s="832" t="s">
        <v>19</v>
      </c>
      <c r="D51" s="832">
        <v>30.840660964667101</v>
      </c>
      <c r="E51" s="832">
        <v>136.822487582984</v>
      </c>
      <c r="F51" s="832">
        <v>18.394418351210899</v>
      </c>
      <c r="G51" s="832">
        <v>81.605581648789098</v>
      </c>
    </row>
    <row r="52" spans="1:7" x14ac:dyDescent="0.25">
      <c r="A52" s="832" t="s">
        <v>52</v>
      </c>
      <c r="B52" s="832" t="s">
        <v>53</v>
      </c>
      <c r="C52" s="832" t="s">
        <v>19</v>
      </c>
      <c r="D52" s="832">
        <v>166.93716478150401</v>
      </c>
      <c r="E52" s="832">
        <v>104.818560151197</v>
      </c>
      <c r="F52" s="832">
        <v>61.429125300983301</v>
      </c>
      <c r="G52" s="832">
        <v>38.570874699016699</v>
      </c>
    </row>
    <row r="53" spans="1:7" x14ac:dyDescent="0.25">
      <c r="A53" s="832" t="s">
        <v>54</v>
      </c>
      <c r="B53" s="832" t="s">
        <v>55</v>
      </c>
      <c r="C53" s="832" t="s">
        <v>18</v>
      </c>
      <c r="D53" s="832">
        <v>199.577998600559</v>
      </c>
      <c r="E53" s="832">
        <v>200.639829895291</v>
      </c>
      <c r="F53" s="832">
        <v>49.867343329166303</v>
      </c>
      <c r="G53" s="832">
        <v>50.132656670833697</v>
      </c>
    </row>
    <row r="54" spans="1:7" x14ac:dyDescent="0.25">
      <c r="A54" s="832" t="s">
        <v>54</v>
      </c>
      <c r="B54" s="832" t="s">
        <v>55</v>
      </c>
      <c r="C54" s="832" t="s">
        <v>19</v>
      </c>
      <c r="D54" s="832">
        <v>0</v>
      </c>
      <c r="E54" s="832">
        <v>614.24636567195</v>
      </c>
      <c r="F54" s="832">
        <v>0</v>
      </c>
      <c r="G54" s="832">
        <v>100</v>
      </c>
    </row>
    <row r="55" spans="1:7" x14ac:dyDescent="0.25">
      <c r="A55" s="832" t="s">
        <v>56</v>
      </c>
      <c r="B55" s="832" t="s">
        <v>57</v>
      </c>
      <c r="C55" s="832" t="s">
        <v>18</v>
      </c>
      <c r="D55" s="832">
        <v>41.326211658334103</v>
      </c>
      <c r="E55" s="832">
        <v>257.00948085537198</v>
      </c>
      <c r="F55" s="832">
        <v>13.8522519079528</v>
      </c>
      <c r="G55" s="832">
        <v>86.147748092047195</v>
      </c>
    </row>
    <row r="56" spans="1:7" x14ac:dyDescent="0.25">
      <c r="A56" s="832" t="s">
        <v>56</v>
      </c>
      <c r="B56" s="832" t="s">
        <v>57</v>
      </c>
      <c r="C56" s="832" t="s">
        <v>19</v>
      </c>
      <c r="D56" s="832">
        <v>56.894707718492</v>
      </c>
      <c r="E56" s="832">
        <v>698.36773960193898</v>
      </c>
      <c r="F56" s="832">
        <v>7.5331042765791896</v>
      </c>
      <c r="G56" s="832">
        <v>92.466895723420805</v>
      </c>
    </row>
    <row r="57" spans="1:7" x14ac:dyDescent="0.25">
      <c r="A57" s="832" t="s">
        <v>58</v>
      </c>
      <c r="B57" s="832" t="s">
        <v>59</v>
      </c>
      <c r="C57" s="832" t="s">
        <v>18</v>
      </c>
      <c r="D57" s="832">
        <v>0</v>
      </c>
      <c r="E57" s="832">
        <v>391.41714999554699</v>
      </c>
      <c r="F57" s="832">
        <v>0</v>
      </c>
      <c r="G57" s="832">
        <v>100</v>
      </c>
    </row>
    <row r="58" spans="1:7" x14ac:dyDescent="0.25">
      <c r="A58" s="832" t="s">
        <v>58</v>
      </c>
      <c r="B58" s="832" t="s">
        <v>59</v>
      </c>
      <c r="C58" s="832" t="s">
        <v>19</v>
      </c>
      <c r="D58" s="832">
        <v>644.46643878934594</v>
      </c>
      <c r="E58" s="832">
        <v>2179.2390643154899</v>
      </c>
      <c r="F58" s="832">
        <v>22.8234296416788</v>
      </c>
      <c r="G58" s="832">
        <v>77.1765703583212</v>
      </c>
    </row>
    <row r="59" spans="1:7" x14ac:dyDescent="0.25">
      <c r="A59" s="832" t="s">
        <v>60</v>
      </c>
      <c r="B59" s="832" t="s">
        <v>61</v>
      </c>
      <c r="C59" s="832" t="s">
        <v>18</v>
      </c>
      <c r="D59" s="832">
        <v>12.0731954469396</v>
      </c>
      <c r="E59" s="832">
        <v>38.909778649191999</v>
      </c>
      <c r="F59" s="832">
        <v>23.680837889478202</v>
      </c>
      <c r="G59" s="832">
        <v>76.319162110521802</v>
      </c>
    </row>
    <row r="60" spans="1:7" x14ac:dyDescent="0.25">
      <c r="A60" s="832" t="s">
        <v>60</v>
      </c>
      <c r="B60" s="832" t="s">
        <v>61</v>
      </c>
      <c r="C60" s="832" t="s">
        <v>19</v>
      </c>
      <c r="D60" s="832">
        <v>8.07019040215825</v>
      </c>
      <c r="E60" s="832">
        <v>42.522916381063503</v>
      </c>
      <c r="F60" s="832">
        <v>15.9511659102828</v>
      </c>
      <c r="G60" s="832">
        <v>84.048834089717204</v>
      </c>
    </row>
    <row r="61" spans="1:7" x14ac:dyDescent="0.25">
      <c r="A61" s="832" t="s">
        <v>62</v>
      </c>
      <c r="B61" s="832" t="s">
        <v>63</v>
      </c>
      <c r="C61" s="832" t="s">
        <v>18</v>
      </c>
      <c r="D61" s="832">
        <v>92.125813826674104</v>
      </c>
      <c r="E61" s="832">
        <v>1307.4445568052399</v>
      </c>
      <c r="F61" s="832">
        <v>6.5824352786976004</v>
      </c>
      <c r="G61" s="832">
        <v>93.417564721302398</v>
      </c>
    </row>
    <row r="62" spans="1:7" x14ac:dyDescent="0.25">
      <c r="A62" s="832" t="s">
        <v>62</v>
      </c>
      <c r="B62" s="832" t="s">
        <v>63</v>
      </c>
      <c r="C62" s="832" t="s">
        <v>19</v>
      </c>
      <c r="D62" s="832">
        <v>277.82559292018402</v>
      </c>
      <c r="E62" s="832">
        <v>2240.4942503273001</v>
      </c>
      <c r="F62" s="832">
        <v>11.032180589178701</v>
      </c>
      <c r="G62" s="832">
        <v>88.967819410821306</v>
      </c>
    </row>
    <row r="63" spans="1:7" x14ac:dyDescent="0.25">
      <c r="A63" s="832" t="s">
        <v>64</v>
      </c>
      <c r="B63" s="832" t="s">
        <v>65</v>
      </c>
      <c r="C63" s="832" t="s">
        <v>18</v>
      </c>
      <c r="D63" s="832">
        <v>1054.8558305920301</v>
      </c>
      <c r="E63" s="832">
        <v>5025.1957632924696</v>
      </c>
      <c r="F63" s="832">
        <v>17.349455252205999</v>
      </c>
      <c r="G63" s="832">
        <v>82.650544747794001</v>
      </c>
    </row>
    <row r="64" spans="1:7" x14ac:dyDescent="0.25">
      <c r="A64" s="832" t="s">
        <v>64</v>
      </c>
      <c r="B64" s="832" t="s">
        <v>65</v>
      </c>
      <c r="C64" s="832" t="s">
        <v>19</v>
      </c>
      <c r="D64" s="832">
        <v>135.37249567740699</v>
      </c>
      <c r="E64" s="832">
        <v>2433.1699326346702</v>
      </c>
      <c r="F64" s="832">
        <v>5.2704013834946499</v>
      </c>
      <c r="G64" s="832">
        <v>94.729598616505299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2446</v>
      </c>
    </row>
    <row r="11" spans="1:7" x14ac:dyDescent="0.25">
      <c r="A11" t="s">
        <v>2447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33" t="s">
        <v>16</v>
      </c>
      <c r="B17" s="833" t="s">
        <v>17</v>
      </c>
      <c r="C17" s="833" t="s">
        <v>18</v>
      </c>
      <c r="D17" s="833">
        <v>4412.8650949127696</v>
      </c>
      <c r="E17" s="833">
        <v>28283.364347185401</v>
      </c>
      <c r="F17" s="833">
        <v>13.4965565455415</v>
      </c>
      <c r="G17" s="833">
        <v>86.503443454458505</v>
      </c>
    </row>
    <row r="18" spans="1:7" x14ac:dyDescent="0.25">
      <c r="A18" s="833" t="s">
        <v>16</v>
      </c>
      <c r="B18" s="833" t="s">
        <v>17</v>
      </c>
      <c r="C18" s="833" t="s">
        <v>19</v>
      </c>
      <c r="D18" s="833">
        <v>3963.6077395694101</v>
      </c>
      <c r="E18" s="833">
        <v>48913.833055818803</v>
      </c>
      <c r="F18" s="833">
        <v>7.49583883022399</v>
      </c>
      <c r="G18" s="833">
        <v>92.504161169775998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34" t="s">
        <v>28</v>
      </c>
      <c r="B29" s="834" t="s">
        <v>29</v>
      </c>
      <c r="C29" s="834" t="s">
        <v>18</v>
      </c>
      <c r="D29" s="834">
        <v>0</v>
      </c>
      <c r="E29" s="834">
        <v>246.35062476863101</v>
      </c>
      <c r="F29" s="834">
        <v>0</v>
      </c>
      <c r="G29" s="834">
        <v>100</v>
      </c>
    </row>
    <row r="30" spans="1:7" x14ac:dyDescent="0.25">
      <c r="A30" s="834" t="s">
        <v>28</v>
      </c>
      <c r="B30" s="834" t="s">
        <v>29</v>
      </c>
      <c r="C30" s="834" t="s">
        <v>19</v>
      </c>
      <c r="D30" s="834">
        <v>445.63465546494399</v>
      </c>
      <c r="E30" s="834">
        <v>3863.8910261667202</v>
      </c>
      <c r="F30" s="834">
        <v>10.340689170605399</v>
      </c>
      <c r="G30" s="834">
        <v>89.659310829394599</v>
      </c>
    </row>
    <row r="31" spans="1:7" x14ac:dyDescent="0.25">
      <c r="A31" s="834" t="s">
        <v>30</v>
      </c>
      <c r="B31" s="834" t="s">
        <v>31</v>
      </c>
      <c r="C31" s="834" t="s">
        <v>19</v>
      </c>
      <c r="D31" s="834">
        <v>0</v>
      </c>
      <c r="E31" s="834">
        <v>503.04649305844401</v>
      </c>
      <c r="F31" s="834">
        <v>0</v>
      </c>
      <c r="G31" s="834">
        <v>100</v>
      </c>
    </row>
    <row r="32" spans="1:7" x14ac:dyDescent="0.25">
      <c r="A32" s="834" t="s">
        <v>32</v>
      </c>
      <c r="B32" s="834" t="s">
        <v>33</v>
      </c>
      <c r="C32" s="834" t="s">
        <v>18</v>
      </c>
      <c r="D32" s="834">
        <v>0</v>
      </c>
      <c r="E32" s="834">
        <v>774.94781350925496</v>
      </c>
      <c r="F32" s="834">
        <v>0</v>
      </c>
      <c r="G32" s="834">
        <v>100</v>
      </c>
    </row>
    <row r="33" spans="1:7" x14ac:dyDescent="0.25">
      <c r="A33" s="834" t="s">
        <v>32</v>
      </c>
      <c r="B33" s="834" t="s">
        <v>33</v>
      </c>
      <c r="C33" s="834" t="s">
        <v>19</v>
      </c>
      <c r="D33" s="834">
        <v>0</v>
      </c>
      <c r="E33" s="834">
        <v>334.45952735747801</v>
      </c>
      <c r="F33" s="834">
        <v>0</v>
      </c>
      <c r="G33" s="834">
        <v>100</v>
      </c>
    </row>
    <row r="34" spans="1:7" x14ac:dyDescent="0.25">
      <c r="A34" s="834" t="s">
        <v>34</v>
      </c>
      <c r="B34" s="834" t="s">
        <v>35</v>
      </c>
      <c r="C34" s="834" t="s">
        <v>18</v>
      </c>
      <c r="D34" s="834">
        <v>131.41178720792499</v>
      </c>
      <c r="E34" s="834">
        <v>1394.9238244595199</v>
      </c>
      <c r="F34" s="834">
        <v>8.60962596976713</v>
      </c>
      <c r="G34" s="834">
        <v>91.390374030232906</v>
      </c>
    </row>
    <row r="35" spans="1:7" x14ac:dyDescent="0.25">
      <c r="A35" s="834" t="s">
        <v>34</v>
      </c>
      <c r="B35" s="834" t="s">
        <v>35</v>
      </c>
      <c r="C35" s="834" t="s">
        <v>19</v>
      </c>
      <c r="D35" s="834">
        <v>153.27532809937699</v>
      </c>
      <c r="E35" s="834">
        <v>3492.7667237273999</v>
      </c>
      <c r="F35" s="834">
        <v>4.2038826190329299</v>
      </c>
      <c r="G35" s="834">
        <v>95.796117380967104</v>
      </c>
    </row>
    <row r="36" spans="1:7" x14ac:dyDescent="0.25">
      <c r="A36" s="834" t="s">
        <v>36</v>
      </c>
      <c r="B36" s="834" t="s">
        <v>37</v>
      </c>
      <c r="C36" s="834" t="s">
        <v>18</v>
      </c>
      <c r="D36" s="834">
        <v>260.327429757743</v>
      </c>
      <c r="E36" s="834">
        <v>3350.21701000761</v>
      </c>
      <c r="F36" s="834">
        <v>7.2101987415133797</v>
      </c>
      <c r="G36" s="834">
        <v>92.789801258486605</v>
      </c>
    </row>
    <row r="37" spans="1:7" x14ac:dyDescent="0.25">
      <c r="A37" s="834" t="s">
        <v>36</v>
      </c>
      <c r="B37" s="834" t="s">
        <v>37</v>
      </c>
      <c r="C37" s="834" t="s">
        <v>19</v>
      </c>
      <c r="D37" s="834">
        <v>144.30673404969599</v>
      </c>
      <c r="E37" s="834">
        <v>3523.0835628346299</v>
      </c>
      <c r="F37" s="834">
        <v>3.9348616418681499</v>
      </c>
      <c r="G37" s="834">
        <v>96.065138358131804</v>
      </c>
    </row>
    <row r="38" spans="1:7" x14ac:dyDescent="0.25">
      <c r="A38" s="834" t="s">
        <v>38</v>
      </c>
      <c r="B38" s="834" t="s">
        <v>39</v>
      </c>
      <c r="C38" s="834" t="s">
        <v>18</v>
      </c>
      <c r="D38" s="834">
        <v>71.844525792379102</v>
      </c>
      <c r="E38" s="834">
        <v>415.16041369871499</v>
      </c>
      <c r="F38" s="834">
        <v>14.7523197336468</v>
      </c>
      <c r="G38" s="834">
        <v>85.2476802663532</v>
      </c>
    </row>
    <row r="39" spans="1:7" x14ac:dyDescent="0.25">
      <c r="A39" s="834" t="s">
        <v>38</v>
      </c>
      <c r="B39" s="834" t="s">
        <v>39</v>
      </c>
      <c r="C39" s="834" t="s">
        <v>19</v>
      </c>
      <c r="D39" s="834">
        <v>276.89977644460299</v>
      </c>
      <c r="E39" s="834">
        <v>1074.16475380054</v>
      </c>
      <c r="F39" s="834">
        <v>20.4949334577203</v>
      </c>
      <c r="G39" s="834">
        <v>79.505066542279707</v>
      </c>
    </row>
    <row r="40" spans="1:7" x14ac:dyDescent="0.25">
      <c r="A40" s="834" t="s">
        <v>40</v>
      </c>
      <c r="B40" s="834" t="s">
        <v>41</v>
      </c>
      <c r="C40" s="834" t="s">
        <v>18</v>
      </c>
      <c r="D40" s="834">
        <v>1122.36599800048</v>
      </c>
      <c r="E40" s="834">
        <v>3633.5817278129998</v>
      </c>
      <c r="F40" s="834">
        <v>23.599208038152</v>
      </c>
      <c r="G40" s="834">
        <v>76.400791961848</v>
      </c>
    </row>
    <row r="41" spans="1:7" x14ac:dyDescent="0.25">
      <c r="A41" s="834" t="s">
        <v>40</v>
      </c>
      <c r="B41" s="834" t="s">
        <v>41</v>
      </c>
      <c r="C41" s="834" t="s">
        <v>19</v>
      </c>
      <c r="D41" s="834">
        <v>656.34275368798706</v>
      </c>
      <c r="E41" s="834">
        <v>5818.8716033020901</v>
      </c>
      <c r="F41" s="834">
        <v>10.1362320612515</v>
      </c>
      <c r="G41" s="834">
        <v>89.863767938748495</v>
      </c>
    </row>
    <row r="42" spans="1:7" x14ac:dyDescent="0.25">
      <c r="A42" s="834" t="s">
        <v>42</v>
      </c>
      <c r="B42" s="834" t="s">
        <v>43</v>
      </c>
      <c r="C42" s="834" t="s">
        <v>18</v>
      </c>
      <c r="D42" s="834">
        <v>0</v>
      </c>
      <c r="E42" s="834">
        <v>3815.1051431985802</v>
      </c>
      <c r="F42" s="834">
        <v>0</v>
      </c>
      <c r="G42" s="834">
        <v>100</v>
      </c>
    </row>
    <row r="43" spans="1:7" x14ac:dyDescent="0.25">
      <c r="A43" s="834" t="s">
        <v>42</v>
      </c>
      <c r="B43" s="834" t="s">
        <v>43</v>
      </c>
      <c r="C43" s="834" t="s">
        <v>19</v>
      </c>
      <c r="D43" s="834">
        <v>1140.98040293087</v>
      </c>
      <c r="E43" s="834">
        <v>5927.7389370937999</v>
      </c>
      <c r="F43" s="834">
        <v>16.141260503446301</v>
      </c>
      <c r="G43" s="834">
        <v>83.858739496553696</v>
      </c>
    </row>
    <row r="44" spans="1:7" x14ac:dyDescent="0.25">
      <c r="A44" s="834" t="s">
        <v>44</v>
      </c>
      <c r="B44" s="834" t="s">
        <v>45</v>
      </c>
      <c r="C44" s="834" t="s">
        <v>18</v>
      </c>
      <c r="D44" s="834">
        <v>0</v>
      </c>
      <c r="E44" s="834">
        <v>840.10194288101502</v>
      </c>
      <c r="F44" s="834">
        <v>0</v>
      </c>
      <c r="G44" s="834">
        <v>100</v>
      </c>
    </row>
    <row r="45" spans="1:7" x14ac:dyDescent="0.25">
      <c r="A45" s="834" t="s">
        <v>44</v>
      </c>
      <c r="B45" s="834" t="s">
        <v>45</v>
      </c>
      <c r="C45" s="834" t="s">
        <v>19</v>
      </c>
      <c r="D45" s="834">
        <v>0</v>
      </c>
      <c r="E45" s="834">
        <v>2411.22293580411</v>
      </c>
      <c r="F45" s="834">
        <v>0</v>
      </c>
      <c r="G45" s="834">
        <v>100</v>
      </c>
    </row>
    <row r="46" spans="1:7" x14ac:dyDescent="0.25">
      <c r="A46" s="834" t="s">
        <v>46</v>
      </c>
      <c r="B46" s="834" t="s">
        <v>47</v>
      </c>
      <c r="C46" s="834" t="s">
        <v>18</v>
      </c>
      <c r="D46" s="834">
        <v>0</v>
      </c>
      <c r="E46" s="834">
        <v>762.837848559235</v>
      </c>
      <c r="F46" s="834">
        <v>0</v>
      </c>
      <c r="G46" s="834">
        <v>100</v>
      </c>
    </row>
    <row r="47" spans="1:7" x14ac:dyDescent="0.25">
      <c r="A47" s="834" t="s">
        <v>46</v>
      </c>
      <c r="B47" s="834" t="s">
        <v>47</v>
      </c>
      <c r="C47" s="834" t="s">
        <v>19</v>
      </c>
      <c r="D47" s="834">
        <v>0</v>
      </c>
      <c r="E47" s="834">
        <v>4935.9959817321296</v>
      </c>
      <c r="F47" s="834">
        <v>0</v>
      </c>
      <c r="G47" s="834">
        <v>100</v>
      </c>
    </row>
    <row r="48" spans="1:7" x14ac:dyDescent="0.25">
      <c r="A48" s="834" t="s">
        <v>48</v>
      </c>
      <c r="B48" s="834" t="s">
        <v>49</v>
      </c>
      <c r="C48" s="834" t="s">
        <v>18</v>
      </c>
      <c r="D48" s="834">
        <v>1694.65390508268</v>
      </c>
      <c r="E48" s="834">
        <v>5223.5846557883797</v>
      </c>
      <c r="F48" s="834">
        <v>24.4954534332986</v>
      </c>
      <c r="G48" s="834">
        <v>75.504546566701407</v>
      </c>
    </row>
    <row r="49" spans="1:7" x14ac:dyDescent="0.25">
      <c r="A49" s="834" t="s">
        <v>48</v>
      </c>
      <c r="B49" s="834" t="s">
        <v>49</v>
      </c>
      <c r="C49" s="834" t="s">
        <v>19</v>
      </c>
      <c r="D49" s="834">
        <v>0</v>
      </c>
      <c r="E49" s="834">
        <v>8404.6710319130198</v>
      </c>
      <c r="F49" s="834">
        <v>0</v>
      </c>
      <c r="G49" s="834">
        <v>100</v>
      </c>
    </row>
    <row r="50" spans="1:7" x14ac:dyDescent="0.25">
      <c r="A50" s="834" t="s">
        <v>50</v>
      </c>
      <c r="B50" s="834" t="s">
        <v>51</v>
      </c>
      <c r="C50" s="834" t="s">
        <v>18</v>
      </c>
      <c r="D50" s="834">
        <v>73.812975352146196</v>
      </c>
      <c r="E50" s="834">
        <v>264.42620660325701</v>
      </c>
      <c r="F50" s="834">
        <v>21.822715785150599</v>
      </c>
      <c r="G50" s="834">
        <v>78.177284214849394</v>
      </c>
    </row>
    <row r="51" spans="1:7" x14ac:dyDescent="0.25">
      <c r="A51" s="834" t="s">
        <v>50</v>
      </c>
      <c r="B51" s="834" t="s">
        <v>51</v>
      </c>
      <c r="C51" s="834" t="s">
        <v>19</v>
      </c>
      <c r="D51" s="834">
        <v>30.840660964667101</v>
      </c>
      <c r="E51" s="834">
        <v>136.822487582984</v>
      </c>
      <c r="F51" s="834">
        <v>18.394418351210899</v>
      </c>
      <c r="G51" s="834">
        <v>81.605581648789098</v>
      </c>
    </row>
    <row r="52" spans="1:7" x14ac:dyDescent="0.25">
      <c r="A52" s="834" t="s">
        <v>52</v>
      </c>
      <c r="B52" s="834" t="s">
        <v>53</v>
      </c>
      <c r="C52" s="834" t="s">
        <v>19</v>
      </c>
      <c r="D52" s="834">
        <v>0</v>
      </c>
      <c r="E52" s="834">
        <v>271.75572493270101</v>
      </c>
      <c r="F52" s="834">
        <v>0</v>
      </c>
      <c r="G52" s="834">
        <v>100</v>
      </c>
    </row>
    <row r="53" spans="1:7" x14ac:dyDescent="0.25">
      <c r="A53" s="834" t="s">
        <v>54</v>
      </c>
      <c r="B53" s="834" t="s">
        <v>55</v>
      </c>
      <c r="C53" s="834" t="s">
        <v>18</v>
      </c>
      <c r="D53" s="834">
        <v>0</v>
      </c>
      <c r="E53" s="834">
        <v>400.21782849584997</v>
      </c>
      <c r="F53" s="834">
        <v>0</v>
      </c>
      <c r="G53" s="834">
        <v>100</v>
      </c>
    </row>
    <row r="54" spans="1:7" x14ac:dyDescent="0.25">
      <c r="A54" s="834" t="s">
        <v>54</v>
      </c>
      <c r="B54" s="834" t="s">
        <v>55</v>
      </c>
      <c r="C54" s="834" t="s">
        <v>19</v>
      </c>
      <c r="D54" s="834">
        <v>98.637079092234103</v>
      </c>
      <c r="E54" s="834">
        <v>515.60928657971601</v>
      </c>
      <c r="F54" s="834">
        <v>16.0582275459344</v>
      </c>
      <c r="G54" s="834">
        <v>83.9417724540656</v>
      </c>
    </row>
    <row r="55" spans="1:7" x14ac:dyDescent="0.25">
      <c r="A55" s="834" t="s">
        <v>56</v>
      </c>
      <c r="B55" s="834" t="s">
        <v>57</v>
      </c>
      <c r="C55" s="834" t="s">
        <v>18</v>
      </c>
      <c r="D55" s="834">
        <v>0</v>
      </c>
      <c r="E55" s="834">
        <v>298.33569251370699</v>
      </c>
      <c r="F55" s="834">
        <v>0</v>
      </c>
      <c r="G55" s="834">
        <v>100</v>
      </c>
    </row>
    <row r="56" spans="1:7" x14ac:dyDescent="0.25">
      <c r="A56" s="834" t="s">
        <v>56</v>
      </c>
      <c r="B56" s="834" t="s">
        <v>57</v>
      </c>
      <c r="C56" s="834" t="s">
        <v>19</v>
      </c>
      <c r="D56" s="834">
        <v>90.295822252919905</v>
      </c>
      <c r="E56" s="834">
        <v>664.96662506751102</v>
      </c>
      <c r="F56" s="834">
        <v>11.955555657940801</v>
      </c>
      <c r="G56" s="834">
        <v>88.044444342059194</v>
      </c>
    </row>
    <row r="57" spans="1:7" x14ac:dyDescent="0.25">
      <c r="A57" s="834" t="s">
        <v>58</v>
      </c>
      <c r="B57" s="834" t="s">
        <v>59</v>
      </c>
      <c r="C57" s="834" t="s">
        <v>18</v>
      </c>
      <c r="D57" s="834">
        <v>0</v>
      </c>
      <c r="E57" s="834">
        <v>391.41714999554699</v>
      </c>
      <c r="F57" s="834">
        <v>0</v>
      </c>
      <c r="G57" s="834">
        <v>100</v>
      </c>
    </row>
    <row r="58" spans="1:7" x14ac:dyDescent="0.25">
      <c r="A58" s="834" t="s">
        <v>58</v>
      </c>
      <c r="B58" s="834" t="s">
        <v>59</v>
      </c>
      <c r="C58" s="834" t="s">
        <v>19</v>
      </c>
      <c r="D58" s="834">
        <v>249.76088070589699</v>
      </c>
      <c r="E58" s="834">
        <v>2573.9446223989398</v>
      </c>
      <c r="F58" s="834">
        <v>8.8451462247486496</v>
      </c>
      <c r="G58" s="834">
        <v>91.154853775251397</v>
      </c>
    </row>
    <row r="59" spans="1:7" x14ac:dyDescent="0.25">
      <c r="A59" s="834" t="s">
        <v>60</v>
      </c>
      <c r="B59" s="834" t="s">
        <v>61</v>
      </c>
      <c r="C59" s="834" t="s">
        <v>18</v>
      </c>
      <c r="D59" s="834">
        <v>0</v>
      </c>
      <c r="E59" s="834">
        <v>50.982974096131599</v>
      </c>
      <c r="F59" s="834">
        <v>0</v>
      </c>
      <c r="G59" s="834">
        <v>100</v>
      </c>
    </row>
    <row r="60" spans="1:7" x14ac:dyDescent="0.25">
      <c r="A60" s="834" t="s">
        <v>60</v>
      </c>
      <c r="B60" s="834" t="s">
        <v>61</v>
      </c>
      <c r="C60" s="834" t="s">
        <v>19</v>
      </c>
      <c r="D60" s="834">
        <v>0</v>
      </c>
      <c r="E60" s="834">
        <v>50.5931067832217</v>
      </c>
      <c r="F60" s="834">
        <v>0</v>
      </c>
      <c r="G60" s="834">
        <v>100</v>
      </c>
    </row>
    <row r="61" spans="1:7" x14ac:dyDescent="0.25">
      <c r="A61" s="834" t="s">
        <v>62</v>
      </c>
      <c r="B61" s="834" t="s">
        <v>63</v>
      </c>
      <c r="C61" s="834" t="s">
        <v>18</v>
      </c>
      <c r="D61" s="834">
        <v>0</v>
      </c>
      <c r="E61" s="834">
        <v>1399.57037063192</v>
      </c>
      <c r="F61" s="834">
        <v>0</v>
      </c>
      <c r="G61" s="834">
        <v>100</v>
      </c>
    </row>
    <row r="62" spans="1:7" x14ac:dyDescent="0.25">
      <c r="A62" s="834" t="s">
        <v>62</v>
      </c>
      <c r="B62" s="834" t="s">
        <v>63</v>
      </c>
      <c r="C62" s="834" t="s">
        <v>19</v>
      </c>
      <c r="D62" s="834">
        <v>246.67798130105899</v>
      </c>
      <c r="E62" s="834">
        <v>2271.6418619464298</v>
      </c>
      <c r="F62" s="834">
        <v>9.7953396175029503</v>
      </c>
      <c r="G62" s="834">
        <v>90.204660382497096</v>
      </c>
    </row>
    <row r="63" spans="1:7" x14ac:dyDescent="0.25">
      <c r="A63" s="834" t="s">
        <v>64</v>
      </c>
      <c r="B63" s="834" t="s">
        <v>65</v>
      </c>
      <c r="C63" s="834" t="s">
        <v>18</v>
      </c>
      <c r="D63" s="834">
        <v>1058.44847371941</v>
      </c>
      <c r="E63" s="834">
        <v>5021.6031201650903</v>
      </c>
      <c r="F63" s="834">
        <v>17.408544275907701</v>
      </c>
      <c r="G63" s="834">
        <v>82.591455724092398</v>
      </c>
    </row>
    <row r="64" spans="1:7" x14ac:dyDescent="0.25">
      <c r="A64" s="834" t="s">
        <v>64</v>
      </c>
      <c r="B64" s="834" t="s">
        <v>65</v>
      </c>
      <c r="C64" s="834" t="s">
        <v>19</v>
      </c>
      <c r="D64" s="834">
        <v>429.955664575154</v>
      </c>
      <c r="E64" s="834">
        <v>2138.5867637369201</v>
      </c>
      <c r="F64" s="834">
        <v>16.739286057178401</v>
      </c>
      <c r="G64" s="834">
        <v>83.260713942821596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2450</v>
      </c>
    </row>
    <row r="11" spans="1:7" x14ac:dyDescent="0.25">
      <c r="A11" t="s">
        <v>2451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35" t="s">
        <v>16</v>
      </c>
      <c r="B17" s="835" t="s">
        <v>17</v>
      </c>
      <c r="C17" s="835" t="s">
        <v>18</v>
      </c>
      <c r="D17" s="835">
        <v>1111.58665974769</v>
      </c>
      <c r="E17" s="835">
        <v>31584.6427823505</v>
      </c>
      <c r="F17" s="835">
        <v>3.3997395990757799</v>
      </c>
      <c r="G17" s="835">
        <v>96.600260400924199</v>
      </c>
    </row>
    <row r="18" spans="1:7" x14ac:dyDescent="0.25">
      <c r="A18" s="835" t="s">
        <v>16</v>
      </c>
      <c r="B18" s="835" t="s">
        <v>17</v>
      </c>
      <c r="C18" s="835" t="s">
        <v>19</v>
      </c>
      <c r="D18" s="835">
        <v>1364.23027064187</v>
      </c>
      <c r="E18" s="835">
        <v>51513.210524746297</v>
      </c>
      <c r="F18" s="835">
        <v>2.5799854344706801</v>
      </c>
      <c r="G18" s="835">
        <v>97.4200145655293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2453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36" t="s">
        <v>28</v>
      </c>
      <c r="B29" s="836" t="s">
        <v>29</v>
      </c>
      <c r="C29" s="836" t="s">
        <v>18</v>
      </c>
      <c r="D29" s="836">
        <v>0</v>
      </c>
      <c r="E29" s="836">
        <v>246.35062476863101</v>
      </c>
      <c r="F29" s="836">
        <v>0</v>
      </c>
      <c r="G29" s="836">
        <v>100</v>
      </c>
    </row>
    <row r="30" spans="1:7" x14ac:dyDescent="0.25">
      <c r="A30" s="836" t="s">
        <v>28</v>
      </c>
      <c r="B30" s="836" t="s">
        <v>29</v>
      </c>
      <c r="C30" s="836" t="s">
        <v>19</v>
      </c>
      <c r="D30" s="836">
        <v>219.02802078838999</v>
      </c>
      <c r="E30" s="836">
        <v>4090.4976608432798</v>
      </c>
      <c r="F30" s="836">
        <v>5.0824159540792504</v>
      </c>
      <c r="G30" s="836">
        <v>94.917584045920705</v>
      </c>
    </row>
    <row r="31" spans="1:7" x14ac:dyDescent="0.25">
      <c r="A31" s="836" t="s">
        <v>30</v>
      </c>
      <c r="B31" s="836" t="s">
        <v>31</v>
      </c>
      <c r="C31" s="836" t="s">
        <v>19</v>
      </c>
      <c r="D31" s="836">
        <v>0</v>
      </c>
      <c r="E31" s="836">
        <v>503.04649305844401</v>
      </c>
      <c r="F31" s="836">
        <v>0</v>
      </c>
      <c r="G31" s="836">
        <v>100</v>
      </c>
    </row>
    <row r="32" spans="1:7" x14ac:dyDescent="0.25">
      <c r="A32" s="836" t="s">
        <v>32</v>
      </c>
      <c r="B32" s="836" t="s">
        <v>33</v>
      </c>
      <c r="C32" s="836" t="s">
        <v>18</v>
      </c>
      <c r="D32" s="836">
        <v>41.170713750645596</v>
      </c>
      <c r="E32" s="836">
        <v>733.77709975860898</v>
      </c>
      <c r="F32" s="836">
        <v>5.3127079053503099</v>
      </c>
      <c r="G32" s="836">
        <v>94.687292094649706</v>
      </c>
    </row>
    <row r="33" spans="1:7" x14ac:dyDescent="0.25">
      <c r="A33" s="836" t="s">
        <v>32</v>
      </c>
      <c r="B33" s="836" t="s">
        <v>33</v>
      </c>
      <c r="C33" s="836" t="s">
        <v>19</v>
      </c>
      <c r="D33" s="836">
        <v>0</v>
      </c>
      <c r="E33" s="836">
        <v>334.45952735747801</v>
      </c>
      <c r="F33" s="836">
        <v>0</v>
      </c>
      <c r="G33" s="836">
        <v>100</v>
      </c>
    </row>
    <row r="34" spans="1:7" x14ac:dyDescent="0.25">
      <c r="A34" s="836" t="s">
        <v>34</v>
      </c>
      <c r="B34" s="836" t="s">
        <v>35</v>
      </c>
      <c r="C34" s="836" t="s">
        <v>18</v>
      </c>
      <c r="D34" s="836">
        <v>109.86689550449201</v>
      </c>
      <c r="E34" s="836">
        <v>1416.4687161629599</v>
      </c>
      <c r="F34" s="836">
        <v>7.1980824311939804</v>
      </c>
      <c r="G34" s="836">
        <v>92.801917568806005</v>
      </c>
    </row>
    <row r="35" spans="1:7" x14ac:dyDescent="0.25">
      <c r="A35" s="836" t="s">
        <v>34</v>
      </c>
      <c r="B35" s="836" t="s">
        <v>35</v>
      </c>
      <c r="C35" s="836" t="s">
        <v>19</v>
      </c>
      <c r="D35" s="836">
        <v>336.37522644357102</v>
      </c>
      <c r="E35" s="836">
        <v>3309.6668253831999</v>
      </c>
      <c r="F35" s="836">
        <v>9.2257637641627692</v>
      </c>
      <c r="G35" s="836">
        <v>90.774236235837193</v>
      </c>
    </row>
    <row r="36" spans="1:7" x14ac:dyDescent="0.25">
      <c r="A36" s="836" t="s">
        <v>36</v>
      </c>
      <c r="B36" s="836" t="s">
        <v>37</v>
      </c>
      <c r="C36" s="836" t="s">
        <v>18</v>
      </c>
      <c r="D36" s="836">
        <v>229.37445728602401</v>
      </c>
      <c r="E36" s="836">
        <v>3381.16998247933</v>
      </c>
      <c r="F36" s="836">
        <v>6.3529049735482701</v>
      </c>
      <c r="G36" s="836">
        <v>93.647095026451694</v>
      </c>
    </row>
    <row r="37" spans="1:7" x14ac:dyDescent="0.25">
      <c r="A37" s="836" t="s">
        <v>36</v>
      </c>
      <c r="B37" s="836" t="s">
        <v>37</v>
      </c>
      <c r="C37" s="836" t="s">
        <v>19</v>
      </c>
      <c r="D37" s="836">
        <v>303.25091000084399</v>
      </c>
      <c r="E37" s="836">
        <v>3364.1393868834798</v>
      </c>
      <c r="F37" s="836">
        <v>8.2688474760506008</v>
      </c>
      <c r="G37" s="836">
        <v>91.731152523949405</v>
      </c>
    </row>
    <row r="38" spans="1:7" x14ac:dyDescent="0.25">
      <c r="A38" s="836" t="s">
        <v>38</v>
      </c>
      <c r="B38" s="836" t="s">
        <v>39</v>
      </c>
      <c r="C38" s="836" t="s">
        <v>18</v>
      </c>
      <c r="D38" s="836">
        <v>196.89433816280101</v>
      </c>
      <c r="E38" s="836">
        <v>290.110601328293</v>
      </c>
      <c r="F38" s="836">
        <v>40.429638838684099</v>
      </c>
      <c r="G38" s="836">
        <v>59.570361161316001</v>
      </c>
    </row>
    <row r="39" spans="1:7" x14ac:dyDescent="0.25">
      <c r="A39" s="836" t="s">
        <v>38</v>
      </c>
      <c r="B39" s="836" t="s">
        <v>39</v>
      </c>
      <c r="C39" s="836" t="s">
        <v>19</v>
      </c>
      <c r="D39" s="836">
        <v>0</v>
      </c>
      <c r="E39" s="836">
        <v>1351.0645302451401</v>
      </c>
      <c r="F39" s="836">
        <v>0</v>
      </c>
      <c r="G39" s="836">
        <v>100</v>
      </c>
    </row>
    <row r="40" spans="1:7" x14ac:dyDescent="0.25">
      <c r="A40" s="836" t="s">
        <v>40</v>
      </c>
      <c r="B40" s="836" t="s">
        <v>41</v>
      </c>
      <c r="C40" s="836" t="s">
        <v>18</v>
      </c>
      <c r="D40" s="836">
        <v>0</v>
      </c>
      <c r="E40" s="836">
        <v>4755.9477258134802</v>
      </c>
      <c r="F40" s="836">
        <v>0</v>
      </c>
      <c r="G40" s="836">
        <v>100</v>
      </c>
    </row>
    <row r="41" spans="1:7" x14ac:dyDescent="0.25">
      <c r="A41" s="836" t="s">
        <v>40</v>
      </c>
      <c r="B41" s="836" t="s">
        <v>41</v>
      </c>
      <c r="C41" s="836" t="s">
        <v>19</v>
      </c>
      <c r="D41" s="836">
        <v>70.789592078653101</v>
      </c>
      <c r="E41" s="836">
        <v>6404.4247649114204</v>
      </c>
      <c r="F41" s="836">
        <v>1.0932393612921101</v>
      </c>
      <c r="G41" s="836">
        <v>98.906760638707894</v>
      </c>
    </row>
    <row r="42" spans="1:7" x14ac:dyDescent="0.25">
      <c r="A42" s="836" t="s">
        <v>42</v>
      </c>
      <c r="B42" s="836" t="s">
        <v>43</v>
      </c>
      <c r="C42" s="836" t="s">
        <v>18</v>
      </c>
      <c r="D42" s="836">
        <v>0</v>
      </c>
      <c r="E42" s="836">
        <v>3815.1051431985802</v>
      </c>
      <c r="F42" s="836">
        <v>0</v>
      </c>
      <c r="G42" s="836">
        <v>100</v>
      </c>
    </row>
    <row r="43" spans="1:7" x14ac:dyDescent="0.25">
      <c r="A43" s="836" t="s">
        <v>42</v>
      </c>
      <c r="B43" s="836" t="s">
        <v>43</v>
      </c>
      <c r="C43" s="836" t="s">
        <v>19</v>
      </c>
      <c r="D43" s="836">
        <v>0</v>
      </c>
      <c r="E43" s="836">
        <v>7068.7193400246597</v>
      </c>
      <c r="F43" s="836">
        <v>0</v>
      </c>
      <c r="G43" s="836">
        <v>100</v>
      </c>
    </row>
    <row r="44" spans="1:7" x14ac:dyDescent="0.25">
      <c r="A44" s="836" t="s">
        <v>44</v>
      </c>
      <c r="B44" s="836" t="s">
        <v>45</v>
      </c>
      <c r="C44" s="836" t="s">
        <v>18</v>
      </c>
      <c r="D44" s="836">
        <v>0</v>
      </c>
      <c r="E44" s="836">
        <v>840.10194288101502</v>
      </c>
      <c r="F44" s="836">
        <v>0</v>
      </c>
      <c r="G44" s="836">
        <v>100</v>
      </c>
    </row>
    <row r="45" spans="1:7" x14ac:dyDescent="0.25">
      <c r="A45" s="836" t="s">
        <v>44</v>
      </c>
      <c r="B45" s="836" t="s">
        <v>45</v>
      </c>
      <c r="C45" s="836" t="s">
        <v>19</v>
      </c>
      <c r="D45" s="836">
        <v>0</v>
      </c>
      <c r="E45" s="836">
        <v>2411.22293580411</v>
      </c>
      <c r="F45" s="836">
        <v>0</v>
      </c>
      <c r="G45" s="836">
        <v>100</v>
      </c>
    </row>
    <row r="46" spans="1:7" x14ac:dyDescent="0.25">
      <c r="A46" s="836" t="s">
        <v>46</v>
      </c>
      <c r="B46" s="836" t="s">
        <v>47</v>
      </c>
      <c r="C46" s="836" t="s">
        <v>18</v>
      </c>
      <c r="D46" s="836">
        <v>0</v>
      </c>
      <c r="E46" s="836">
        <v>762.837848559235</v>
      </c>
      <c r="F46" s="836">
        <v>0</v>
      </c>
      <c r="G46" s="836">
        <v>100</v>
      </c>
    </row>
    <row r="47" spans="1:7" x14ac:dyDescent="0.25">
      <c r="A47" s="836" t="s">
        <v>46</v>
      </c>
      <c r="B47" s="836" t="s">
        <v>47</v>
      </c>
      <c r="C47" s="836" t="s">
        <v>19</v>
      </c>
      <c r="D47" s="836">
        <v>195.535574873173</v>
      </c>
      <c r="E47" s="836">
        <v>4740.4604068589597</v>
      </c>
      <c r="F47" s="836">
        <v>3.9614208681862899</v>
      </c>
      <c r="G47" s="836">
        <v>96.038579131813705</v>
      </c>
    </row>
    <row r="48" spans="1:7" x14ac:dyDescent="0.25">
      <c r="A48" s="836" t="s">
        <v>48</v>
      </c>
      <c r="B48" s="836" t="s">
        <v>49</v>
      </c>
      <c r="C48" s="836" t="s">
        <v>18</v>
      </c>
      <c r="D48" s="836">
        <v>469.637883335065</v>
      </c>
      <c r="E48" s="836">
        <v>6448.6006775359901</v>
      </c>
      <c r="F48" s="836">
        <v>6.78840255655963</v>
      </c>
      <c r="G48" s="836">
        <v>93.211597443440397</v>
      </c>
    </row>
    <row r="49" spans="1:7" x14ac:dyDescent="0.25">
      <c r="A49" s="836" t="s">
        <v>48</v>
      </c>
      <c r="B49" s="836" t="s">
        <v>49</v>
      </c>
      <c r="C49" s="836" t="s">
        <v>19</v>
      </c>
      <c r="D49" s="836">
        <v>0</v>
      </c>
      <c r="E49" s="836">
        <v>8404.6710319130198</v>
      </c>
      <c r="F49" s="836">
        <v>0</v>
      </c>
      <c r="G49" s="836">
        <v>100</v>
      </c>
    </row>
    <row r="50" spans="1:7" x14ac:dyDescent="0.25">
      <c r="A50" s="836" t="s">
        <v>50</v>
      </c>
      <c r="B50" s="836" t="s">
        <v>51</v>
      </c>
      <c r="C50" s="836" t="s">
        <v>18</v>
      </c>
      <c r="D50" s="836">
        <v>0</v>
      </c>
      <c r="E50" s="836">
        <v>338.23918195540301</v>
      </c>
      <c r="F50" s="836">
        <v>0</v>
      </c>
      <c r="G50" s="836">
        <v>100</v>
      </c>
    </row>
    <row r="51" spans="1:7" x14ac:dyDescent="0.25">
      <c r="A51" s="836" t="s">
        <v>50</v>
      </c>
      <c r="B51" s="836" t="s">
        <v>51</v>
      </c>
      <c r="C51" s="836" t="s">
        <v>19</v>
      </c>
      <c r="D51" s="836">
        <v>0</v>
      </c>
      <c r="E51" s="836">
        <v>167.66314854765099</v>
      </c>
      <c r="F51" s="836">
        <v>0</v>
      </c>
      <c r="G51" s="836">
        <v>100</v>
      </c>
    </row>
    <row r="52" spans="1:7" x14ac:dyDescent="0.25">
      <c r="A52" s="836" t="s">
        <v>52</v>
      </c>
      <c r="B52" s="836" t="s">
        <v>53</v>
      </c>
      <c r="C52" s="836" t="s">
        <v>19</v>
      </c>
      <c r="D52" s="836">
        <v>0</v>
      </c>
      <c r="E52" s="836">
        <v>271.75572493270101</v>
      </c>
      <c r="F52" s="836">
        <v>0</v>
      </c>
      <c r="G52" s="836">
        <v>100</v>
      </c>
    </row>
    <row r="53" spans="1:7" x14ac:dyDescent="0.25">
      <c r="A53" s="836" t="s">
        <v>54</v>
      </c>
      <c r="B53" s="836" t="s">
        <v>55</v>
      </c>
      <c r="C53" s="836" t="s">
        <v>18</v>
      </c>
      <c r="D53" s="836">
        <v>0</v>
      </c>
      <c r="E53" s="836">
        <v>400.21782849584997</v>
      </c>
      <c r="F53" s="836">
        <v>0</v>
      </c>
      <c r="G53" s="836">
        <v>100</v>
      </c>
    </row>
    <row r="54" spans="1:7" x14ac:dyDescent="0.25">
      <c r="A54" s="836" t="s">
        <v>54</v>
      </c>
      <c r="B54" s="836" t="s">
        <v>55</v>
      </c>
      <c r="C54" s="836" t="s">
        <v>19</v>
      </c>
      <c r="D54" s="836">
        <v>0</v>
      </c>
      <c r="E54" s="836">
        <v>614.24636567195</v>
      </c>
      <c r="F54" s="836">
        <v>0</v>
      </c>
      <c r="G54" s="836">
        <v>100</v>
      </c>
    </row>
    <row r="55" spans="1:7" x14ac:dyDescent="0.25">
      <c r="A55" s="836" t="s">
        <v>56</v>
      </c>
      <c r="B55" s="836" t="s">
        <v>57</v>
      </c>
      <c r="C55" s="836" t="s">
        <v>18</v>
      </c>
      <c r="D55" s="836">
        <v>0</v>
      </c>
      <c r="E55" s="836">
        <v>298.33569251370699</v>
      </c>
      <c r="F55" s="836">
        <v>0</v>
      </c>
      <c r="G55" s="836">
        <v>100</v>
      </c>
    </row>
    <row r="56" spans="1:7" x14ac:dyDescent="0.25">
      <c r="A56" s="836" t="s">
        <v>56</v>
      </c>
      <c r="B56" s="836" t="s">
        <v>57</v>
      </c>
      <c r="C56" s="836" t="s">
        <v>19</v>
      </c>
      <c r="D56" s="836">
        <v>0</v>
      </c>
      <c r="E56" s="836">
        <v>755.26244732043097</v>
      </c>
      <c r="F56" s="836">
        <v>0</v>
      </c>
      <c r="G56" s="836">
        <v>100</v>
      </c>
    </row>
    <row r="57" spans="1:7" x14ac:dyDescent="0.25">
      <c r="A57" s="836" t="s">
        <v>58</v>
      </c>
      <c r="B57" s="836" t="s">
        <v>59</v>
      </c>
      <c r="C57" s="836" t="s">
        <v>18</v>
      </c>
      <c r="D57" s="836">
        <v>0</v>
      </c>
      <c r="E57" s="836">
        <v>391.41714999554699</v>
      </c>
      <c r="F57" s="836">
        <v>0</v>
      </c>
      <c r="G57" s="836">
        <v>100</v>
      </c>
    </row>
    <row r="58" spans="1:7" x14ac:dyDescent="0.25">
      <c r="A58" s="836" t="s">
        <v>58</v>
      </c>
      <c r="B58" s="836" t="s">
        <v>59</v>
      </c>
      <c r="C58" s="836" t="s">
        <v>19</v>
      </c>
      <c r="D58" s="836">
        <v>0</v>
      </c>
      <c r="E58" s="836">
        <v>2823.7055031048399</v>
      </c>
      <c r="F58" s="836">
        <v>0</v>
      </c>
      <c r="G58" s="836">
        <v>100</v>
      </c>
    </row>
    <row r="59" spans="1:7" x14ac:dyDescent="0.25">
      <c r="A59" s="836" t="s">
        <v>60</v>
      </c>
      <c r="B59" s="836" t="s">
        <v>61</v>
      </c>
      <c r="C59" s="836" t="s">
        <v>18</v>
      </c>
      <c r="D59" s="836">
        <v>0</v>
      </c>
      <c r="E59" s="836">
        <v>50.982974096131599</v>
      </c>
      <c r="F59" s="836">
        <v>0</v>
      </c>
      <c r="G59" s="836">
        <v>100</v>
      </c>
    </row>
    <row r="60" spans="1:7" x14ac:dyDescent="0.25">
      <c r="A60" s="836" t="s">
        <v>60</v>
      </c>
      <c r="B60" s="836" t="s">
        <v>61</v>
      </c>
      <c r="C60" s="836" t="s">
        <v>19</v>
      </c>
      <c r="D60" s="836">
        <v>7.3146349937325104</v>
      </c>
      <c r="E60" s="836">
        <v>43.278471789489203</v>
      </c>
      <c r="F60" s="836">
        <v>14.4577699588085</v>
      </c>
      <c r="G60" s="836">
        <v>85.542230041191502</v>
      </c>
    </row>
    <row r="61" spans="1:7" x14ac:dyDescent="0.25">
      <c r="A61" s="836" t="s">
        <v>62</v>
      </c>
      <c r="B61" s="836" t="s">
        <v>63</v>
      </c>
      <c r="C61" s="836" t="s">
        <v>18</v>
      </c>
      <c r="D61" s="836">
        <v>64.642371708658601</v>
      </c>
      <c r="E61" s="836">
        <v>1334.92799892326</v>
      </c>
      <c r="F61" s="836">
        <v>4.6187296519768397</v>
      </c>
      <c r="G61" s="836">
        <v>95.381270348023193</v>
      </c>
    </row>
    <row r="62" spans="1:7" x14ac:dyDescent="0.25">
      <c r="A62" s="836" t="s">
        <v>62</v>
      </c>
      <c r="B62" s="836" t="s">
        <v>63</v>
      </c>
      <c r="C62" s="836" t="s">
        <v>19</v>
      </c>
      <c r="D62" s="836">
        <v>231.93631146350901</v>
      </c>
      <c r="E62" s="836">
        <v>2286.3835317839798</v>
      </c>
      <c r="F62" s="836">
        <v>9.2099624313175603</v>
      </c>
      <c r="G62" s="836">
        <v>90.790037568682493</v>
      </c>
    </row>
    <row r="63" spans="1:7" x14ac:dyDescent="0.25">
      <c r="A63" s="836" t="s">
        <v>64</v>
      </c>
      <c r="B63" s="836" t="s">
        <v>65</v>
      </c>
      <c r="C63" s="836" t="s">
        <v>18</v>
      </c>
      <c r="D63" s="836">
        <v>0</v>
      </c>
      <c r="E63" s="836">
        <v>6080.0515938845001</v>
      </c>
      <c r="F63" s="836">
        <v>0</v>
      </c>
      <c r="G63" s="836">
        <v>100</v>
      </c>
    </row>
    <row r="64" spans="1:7" x14ac:dyDescent="0.25">
      <c r="A64" s="836" t="s">
        <v>64</v>
      </c>
      <c r="B64" s="836" t="s">
        <v>65</v>
      </c>
      <c r="C64" s="836" t="s">
        <v>19</v>
      </c>
      <c r="D64" s="836">
        <v>0</v>
      </c>
      <c r="E64" s="836">
        <v>2568.5424283120701</v>
      </c>
      <c r="F64" s="836">
        <v>0</v>
      </c>
      <c r="G64" s="836">
        <v>100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2454</v>
      </c>
    </row>
    <row r="11" spans="1:7" x14ac:dyDescent="0.25">
      <c r="A11" t="s">
        <v>2455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37" t="s">
        <v>16</v>
      </c>
      <c r="B17" s="837" t="s">
        <v>17</v>
      </c>
      <c r="C17" s="837" t="s">
        <v>18</v>
      </c>
      <c r="D17" s="837">
        <v>8113.6964465598903</v>
      </c>
      <c r="E17" s="837">
        <v>24582.532995538299</v>
      </c>
      <c r="F17" s="837">
        <v>24.815388761962399</v>
      </c>
      <c r="G17" s="837">
        <v>75.184611238037604</v>
      </c>
    </row>
    <row r="18" spans="1:7" x14ac:dyDescent="0.25">
      <c r="A18" s="837" t="s">
        <v>16</v>
      </c>
      <c r="B18" s="837" t="s">
        <v>17</v>
      </c>
      <c r="C18" s="837" t="s">
        <v>19</v>
      </c>
      <c r="D18" s="837">
        <v>10186.7283408889</v>
      </c>
      <c r="E18" s="837">
        <v>42690.712454499298</v>
      </c>
      <c r="F18" s="837">
        <v>19.264790783477899</v>
      </c>
      <c r="G18" s="837">
        <v>80.735209216522094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2457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38" t="s">
        <v>28</v>
      </c>
      <c r="B29" s="838" t="s">
        <v>29</v>
      </c>
      <c r="C29" s="838" t="s">
        <v>18</v>
      </c>
      <c r="D29" s="838">
        <v>246.35062476863101</v>
      </c>
      <c r="E29" s="838">
        <v>0</v>
      </c>
      <c r="F29" s="838">
        <v>100</v>
      </c>
      <c r="G29" s="838">
        <v>0</v>
      </c>
    </row>
    <row r="30" spans="1:7" x14ac:dyDescent="0.25">
      <c r="A30" s="838" t="s">
        <v>28</v>
      </c>
      <c r="B30" s="838" t="s">
        <v>29</v>
      </c>
      <c r="C30" s="838" t="s">
        <v>19</v>
      </c>
      <c r="D30" s="838">
        <v>297.87612368055602</v>
      </c>
      <c r="E30" s="838">
        <v>4011.6495579511102</v>
      </c>
      <c r="F30" s="838">
        <v>6.9120396462697</v>
      </c>
      <c r="G30" s="838">
        <v>93.087960353730296</v>
      </c>
    </row>
    <row r="31" spans="1:7" x14ac:dyDescent="0.25">
      <c r="A31" s="838" t="s">
        <v>30</v>
      </c>
      <c r="B31" s="838" t="s">
        <v>31</v>
      </c>
      <c r="C31" s="838" t="s">
        <v>19</v>
      </c>
      <c r="D31" s="838">
        <v>0</v>
      </c>
      <c r="E31" s="838">
        <v>503.04649305844401</v>
      </c>
      <c r="F31" s="838">
        <v>0</v>
      </c>
      <c r="G31" s="838">
        <v>100</v>
      </c>
    </row>
    <row r="32" spans="1:7" x14ac:dyDescent="0.25">
      <c r="A32" s="838" t="s">
        <v>32</v>
      </c>
      <c r="B32" s="838" t="s">
        <v>33</v>
      </c>
      <c r="C32" s="838" t="s">
        <v>18</v>
      </c>
      <c r="D32" s="838">
        <v>367.39227139014201</v>
      </c>
      <c r="E32" s="838">
        <v>407.555542119113</v>
      </c>
      <c r="F32" s="838">
        <v>47.4086467482825</v>
      </c>
      <c r="G32" s="838">
        <v>52.5913532517175</v>
      </c>
    </row>
    <row r="33" spans="1:7" x14ac:dyDescent="0.25">
      <c r="A33" s="838" t="s">
        <v>32</v>
      </c>
      <c r="B33" s="838" t="s">
        <v>33</v>
      </c>
      <c r="C33" s="838" t="s">
        <v>19</v>
      </c>
      <c r="D33" s="838">
        <v>124.466579897673</v>
      </c>
      <c r="E33" s="838">
        <v>209.992947459806</v>
      </c>
      <c r="F33" s="838">
        <v>37.214242596426303</v>
      </c>
      <c r="G33" s="838">
        <v>62.785757403573697</v>
      </c>
    </row>
    <row r="34" spans="1:7" x14ac:dyDescent="0.25">
      <c r="A34" s="838" t="s">
        <v>34</v>
      </c>
      <c r="B34" s="838" t="s">
        <v>35</v>
      </c>
      <c r="C34" s="838" t="s">
        <v>18</v>
      </c>
      <c r="D34" s="838">
        <v>41.5741023503356</v>
      </c>
      <c r="E34" s="838">
        <v>1484.76150931711</v>
      </c>
      <c r="F34" s="838">
        <v>2.7237851251415002</v>
      </c>
      <c r="G34" s="838">
        <v>97.276214874858496</v>
      </c>
    </row>
    <row r="35" spans="1:7" x14ac:dyDescent="0.25">
      <c r="A35" s="838" t="s">
        <v>34</v>
      </c>
      <c r="B35" s="838" t="s">
        <v>35</v>
      </c>
      <c r="C35" s="838" t="s">
        <v>19</v>
      </c>
      <c r="D35" s="838">
        <v>761.61290464618105</v>
      </c>
      <c r="E35" s="838">
        <v>2884.42914718059</v>
      </c>
      <c r="F35" s="838">
        <v>20.888758105918999</v>
      </c>
      <c r="G35" s="838">
        <v>79.111241894081004</v>
      </c>
    </row>
    <row r="36" spans="1:7" x14ac:dyDescent="0.25">
      <c r="A36" s="838" t="s">
        <v>36</v>
      </c>
      <c r="B36" s="838" t="s">
        <v>37</v>
      </c>
      <c r="C36" s="838" t="s">
        <v>18</v>
      </c>
      <c r="D36" s="838">
        <v>674.91174487703199</v>
      </c>
      <c r="E36" s="838">
        <v>2935.6326948883302</v>
      </c>
      <c r="F36" s="838">
        <v>18.6927970597391</v>
      </c>
      <c r="G36" s="838">
        <v>81.307202940260893</v>
      </c>
    </row>
    <row r="37" spans="1:7" x14ac:dyDescent="0.25">
      <c r="A37" s="838" t="s">
        <v>36</v>
      </c>
      <c r="B37" s="838" t="s">
        <v>37</v>
      </c>
      <c r="C37" s="838" t="s">
        <v>19</v>
      </c>
      <c r="D37" s="838">
        <v>756.92846846326904</v>
      </c>
      <c r="E37" s="838">
        <v>2910.4618284210601</v>
      </c>
      <c r="F37" s="838">
        <v>20.639430417491301</v>
      </c>
      <c r="G37" s="838">
        <v>79.360569582508703</v>
      </c>
    </row>
    <row r="38" spans="1:7" x14ac:dyDescent="0.25">
      <c r="A38" s="838" t="s">
        <v>38</v>
      </c>
      <c r="B38" s="838" t="s">
        <v>39</v>
      </c>
      <c r="C38" s="838" t="s">
        <v>18</v>
      </c>
      <c r="D38" s="838">
        <v>71.844525792379102</v>
      </c>
      <c r="E38" s="838">
        <v>415.16041369871499</v>
      </c>
      <c r="F38" s="838">
        <v>14.7523197336468</v>
      </c>
      <c r="G38" s="838">
        <v>85.2476802663532</v>
      </c>
    </row>
    <row r="39" spans="1:7" x14ac:dyDescent="0.25">
      <c r="A39" s="838" t="s">
        <v>38</v>
      </c>
      <c r="B39" s="838" t="s">
        <v>39</v>
      </c>
      <c r="C39" s="838" t="s">
        <v>19</v>
      </c>
      <c r="D39" s="838">
        <v>201.608824276322</v>
      </c>
      <c r="E39" s="838">
        <v>1149.45570596882</v>
      </c>
      <c r="F39" s="838">
        <v>14.9222202021499</v>
      </c>
      <c r="G39" s="838">
        <v>85.077779797850098</v>
      </c>
    </row>
    <row r="40" spans="1:7" x14ac:dyDescent="0.25">
      <c r="A40" s="838" t="s">
        <v>40</v>
      </c>
      <c r="B40" s="838" t="s">
        <v>41</v>
      </c>
      <c r="C40" s="838" t="s">
        <v>18</v>
      </c>
      <c r="D40" s="838">
        <v>787.82721359067</v>
      </c>
      <c r="E40" s="838">
        <v>3968.1205122228098</v>
      </c>
      <c r="F40" s="838">
        <v>16.5650940466533</v>
      </c>
      <c r="G40" s="838">
        <v>83.4349059533467</v>
      </c>
    </row>
    <row r="41" spans="1:7" x14ac:dyDescent="0.25">
      <c r="A41" s="838" t="s">
        <v>40</v>
      </c>
      <c r="B41" s="838" t="s">
        <v>41</v>
      </c>
      <c r="C41" s="838" t="s">
        <v>19</v>
      </c>
      <c r="D41" s="838">
        <v>1170.14329512368</v>
      </c>
      <c r="E41" s="838">
        <v>5305.0710618663998</v>
      </c>
      <c r="F41" s="838">
        <v>18.0711128715066</v>
      </c>
      <c r="G41" s="838">
        <v>81.9288871284934</v>
      </c>
    </row>
    <row r="42" spans="1:7" x14ac:dyDescent="0.25">
      <c r="A42" s="838" t="s">
        <v>42</v>
      </c>
      <c r="B42" s="838" t="s">
        <v>43</v>
      </c>
      <c r="C42" s="838" t="s">
        <v>18</v>
      </c>
      <c r="D42" s="838">
        <v>1395.9746470119201</v>
      </c>
      <c r="E42" s="838">
        <v>2419.1304961866499</v>
      </c>
      <c r="F42" s="838">
        <v>36.590725408986799</v>
      </c>
      <c r="G42" s="838">
        <v>63.409274591013201</v>
      </c>
    </row>
    <row r="43" spans="1:7" x14ac:dyDescent="0.25">
      <c r="A43" s="838" t="s">
        <v>42</v>
      </c>
      <c r="B43" s="838" t="s">
        <v>43</v>
      </c>
      <c r="C43" s="838" t="s">
        <v>19</v>
      </c>
      <c r="D43" s="838">
        <v>532.38208362700004</v>
      </c>
      <c r="E43" s="838">
        <v>6536.33725639766</v>
      </c>
      <c r="F43" s="838">
        <v>7.5315210297363802</v>
      </c>
      <c r="G43" s="838">
        <v>92.468478970263604</v>
      </c>
    </row>
    <row r="44" spans="1:7" x14ac:dyDescent="0.25">
      <c r="A44" s="838" t="s">
        <v>44</v>
      </c>
      <c r="B44" s="838" t="s">
        <v>45</v>
      </c>
      <c r="C44" s="838" t="s">
        <v>18</v>
      </c>
      <c r="D44" s="838">
        <v>497.79741281497297</v>
      </c>
      <c r="E44" s="838">
        <v>342.30453006604199</v>
      </c>
      <c r="F44" s="838">
        <v>59.254405615090597</v>
      </c>
      <c r="G44" s="838">
        <v>40.745594384909403</v>
      </c>
    </row>
    <row r="45" spans="1:7" x14ac:dyDescent="0.25">
      <c r="A45" s="838" t="s">
        <v>44</v>
      </c>
      <c r="B45" s="838" t="s">
        <v>45</v>
      </c>
      <c r="C45" s="838" t="s">
        <v>19</v>
      </c>
      <c r="D45" s="838">
        <v>375.75417279260398</v>
      </c>
      <c r="E45" s="838">
        <v>2035.4687630115</v>
      </c>
      <c r="F45" s="838">
        <v>15.5835516995568</v>
      </c>
      <c r="G45" s="838">
        <v>84.416448300443193</v>
      </c>
    </row>
    <row r="46" spans="1:7" x14ac:dyDescent="0.25">
      <c r="A46" s="838" t="s">
        <v>46</v>
      </c>
      <c r="B46" s="838" t="s">
        <v>47</v>
      </c>
      <c r="C46" s="838" t="s">
        <v>18</v>
      </c>
      <c r="D46" s="838">
        <v>0</v>
      </c>
      <c r="E46" s="838">
        <v>762.837848559235</v>
      </c>
      <c r="F46" s="838">
        <v>0</v>
      </c>
      <c r="G46" s="838">
        <v>100</v>
      </c>
    </row>
    <row r="47" spans="1:7" x14ac:dyDescent="0.25">
      <c r="A47" s="838" t="s">
        <v>46</v>
      </c>
      <c r="B47" s="838" t="s">
        <v>47</v>
      </c>
      <c r="C47" s="838" t="s">
        <v>19</v>
      </c>
      <c r="D47" s="838">
        <v>986.39875434688201</v>
      </c>
      <c r="E47" s="838">
        <v>3949.5972273852499</v>
      </c>
      <c r="F47" s="838">
        <v>19.983783576759301</v>
      </c>
      <c r="G47" s="838">
        <v>80.016216423240706</v>
      </c>
    </row>
    <row r="48" spans="1:7" x14ac:dyDescent="0.25">
      <c r="A48" s="838" t="s">
        <v>48</v>
      </c>
      <c r="B48" s="838" t="s">
        <v>49</v>
      </c>
      <c r="C48" s="838" t="s">
        <v>18</v>
      </c>
      <c r="D48" s="838">
        <v>740.05464088541498</v>
      </c>
      <c r="E48" s="838">
        <v>6178.1839199856404</v>
      </c>
      <c r="F48" s="838">
        <v>10.697154114792999</v>
      </c>
      <c r="G48" s="838">
        <v>89.302845885207006</v>
      </c>
    </row>
    <row r="49" spans="1:7" x14ac:dyDescent="0.25">
      <c r="A49" s="838" t="s">
        <v>48</v>
      </c>
      <c r="B49" s="838" t="s">
        <v>49</v>
      </c>
      <c r="C49" s="838" t="s">
        <v>19</v>
      </c>
      <c r="D49" s="838">
        <v>2520.25792140257</v>
      </c>
      <c r="E49" s="838">
        <v>5884.4131105104498</v>
      </c>
      <c r="F49" s="838">
        <v>29.986395801013501</v>
      </c>
      <c r="G49" s="838">
        <v>70.013604198986499</v>
      </c>
    </row>
    <row r="50" spans="1:7" x14ac:dyDescent="0.25">
      <c r="A50" s="838" t="s">
        <v>50</v>
      </c>
      <c r="B50" s="838" t="s">
        <v>51</v>
      </c>
      <c r="C50" s="838" t="s">
        <v>18</v>
      </c>
      <c r="D50" s="838">
        <v>0</v>
      </c>
      <c r="E50" s="838">
        <v>338.23918195540301</v>
      </c>
      <c r="F50" s="838">
        <v>0</v>
      </c>
      <c r="G50" s="838">
        <v>100</v>
      </c>
    </row>
    <row r="51" spans="1:7" x14ac:dyDescent="0.25">
      <c r="A51" s="838" t="s">
        <v>50</v>
      </c>
      <c r="B51" s="838" t="s">
        <v>51</v>
      </c>
      <c r="C51" s="838" t="s">
        <v>19</v>
      </c>
      <c r="D51" s="838">
        <v>0</v>
      </c>
      <c r="E51" s="838">
        <v>167.66314854765099</v>
      </c>
      <c r="F51" s="838">
        <v>0</v>
      </c>
      <c r="G51" s="838">
        <v>100</v>
      </c>
    </row>
    <row r="52" spans="1:7" x14ac:dyDescent="0.25">
      <c r="A52" s="838" t="s">
        <v>52</v>
      </c>
      <c r="B52" s="838" t="s">
        <v>53</v>
      </c>
      <c r="C52" s="838" t="s">
        <v>19</v>
      </c>
      <c r="D52" s="838">
        <v>0</v>
      </c>
      <c r="E52" s="838">
        <v>271.75572493270101</v>
      </c>
      <c r="F52" s="838">
        <v>0</v>
      </c>
      <c r="G52" s="838">
        <v>100</v>
      </c>
    </row>
    <row r="53" spans="1:7" x14ac:dyDescent="0.25">
      <c r="A53" s="838" t="s">
        <v>54</v>
      </c>
      <c r="B53" s="838" t="s">
        <v>55</v>
      </c>
      <c r="C53" s="838" t="s">
        <v>18</v>
      </c>
      <c r="D53" s="838">
        <v>0</v>
      </c>
      <c r="E53" s="838">
        <v>400.21782849584997</v>
      </c>
      <c r="F53" s="838">
        <v>0</v>
      </c>
      <c r="G53" s="838">
        <v>100</v>
      </c>
    </row>
    <row r="54" spans="1:7" x14ac:dyDescent="0.25">
      <c r="A54" s="838" t="s">
        <v>54</v>
      </c>
      <c r="B54" s="838" t="s">
        <v>55</v>
      </c>
      <c r="C54" s="838" t="s">
        <v>19</v>
      </c>
      <c r="D54" s="838">
        <v>134.21515023034601</v>
      </c>
      <c r="E54" s="838">
        <v>480.03121544160399</v>
      </c>
      <c r="F54" s="838">
        <v>21.8503775897025</v>
      </c>
      <c r="G54" s="838">
        <v>78.149622410297496</v>
      </c>
    </row>
    <row r="55" spans="1:7" x14ac:dyDescent="0.25">
      <c r="A55" s="838" t="s">
        <v>56</v>
      </c>
      <c r="B55" s="838" t="s">
        <v>57</v>
      </c>
      <c r="C55" s="838" t="s">
        <v>18</v>
      </c>
      <c r="D55" s="838">
        <v>107.25258507581999</v>
      </c>
      <c r="E55" s="838">
        <v>191.08310743788701</v>
      </c>
      <c r="F55" s="838">
        <v>35.950302886032297</v>
      </c>
      <c r="G55" s="838">
        <v>64.049697113967696</v>
      </c>
    </row>
    <row r="56" spans="1:7" x14ac:dyDescent="0.25">
      <c r="A56" s="838" t="s">
        <v>56</v>
      </c>
      <c r="B56" s="838" t="s">
        <v>57</v>
      </c>
      <c r="C56" s="838" t="s">
        <v>19</v>
      </c>
      <c r="D56" s="838">
        <v>221.84166200942499</v>
      </c>
      <c r="E56" s="838">
        <v>533.42078531100594</v>
      </c>
      <c r="F56" s="838">
        <v>29.3727912458099</v>
      </c>
      <c r="G56" s="838">
        <v>70.627208754190093</v>
      </c>
    </row>
    <row r="57" spans="1:7" x14ac:dyDescent="0.25">
      <c r="A57" s="838" t="s">
        <v>58</v>
      </c>
      <c r="B57" s="838" t="s">
        <v>59</v>
      </c>
      <c r="C57" s="838" t="s">
        <v>18</v>
      </c>
      <c r="D57" s="838">
        <v>129.80942054550201</v>
      </c>
      <c r="E57" s="838">
        <v>261.60772945004499</v>
      </c>
      <c r="F57" s="838">
        <v>33.163958336260599</v>
      </c>
      <c r="G57" s="838">
        <v>66.836041663739394</v>
      </c>
    </row>
    <row r="58" spans="1:7" x14ac:dyDescent="0.25">
      <c r="A58" s="838" t="s">
        <v>58</v>
      </c>
      <c r="B58" s="838" t="s">
        <v>59</v>
      </c>
      <c r="C58" s="838" t="s">
        <v>19</v>
      </c>
      <c r="D58" s="838">
        <v>1038.8014329826301</v>
      </c>
      <c r="E58" s="838">
        <v>1784.90407012221</v>
      </c>
      <c r="F58" s="838">
        <v>36.788589739277</v>
      </c>
      <c r="G58" s="838">
        <v>63.211410260723</v>
      </c>
    </row>
    <row r="59" spans="1:7" x14ac:dyDescent="0.25">
      <c r="A59" s="838" t="s">
        <v>60</v>
      </c>
      <c r="B59" s="838" t="s">
        <v>61</v>
      </c>
      <c r="C59" s="838" t="s">
        <v>18</v>
      </c>
      <c r="D59" s="838">
        <v>9.3083137797273192</v>
      </c>
      <c r="E59" s="838">
        <v>41.674660316404299</v>
      </c>
      <c r="F59" s="838">
        <v>18.257690816890999</v>
      </c>
      <c r="G59" s="838">
        <v>81.742309183109001</v>
      </c>
    </row>
    <row r="60" spans="1:7" x14ac:dyDescent="0.25">
      <c r="A60" s="838" t="s">
        <v>60</v>
      </c>
      <c r="B60" s="838" t="s">
        <v>61</v>
      </c>
      <c r="C60" s="838" t="s">
        <v>19</v>
      </c>
      <c r="D60" s="838">
        <v>0</v>
      </c>
      <c r="E60" s="838">
        <v>50.5931067832217</v>
      </c>
      <c r="F60" s="838">
        <v>0</v>
      </c>
      <c r="G60" s="838">
        <v>100</v>
      </c>
    </row>
    <row r="61" spans="1:7" x14ac:dyDescent="0.25">
      <c r="A61" s="838" t="s">
        <v>62</v>
      </c>
      <c r="B61" s="838" t="s">
        <v>63</v>
      </c>
      <c r="C61" s="838" t="s">
        <v>18</v>
      </c>
      <c r="D61" s="838">
        <v>575.11094151001703</v>
      </c>
      <c r="E61" s="838">
        <v>824.45942912190105</v>
      </c>
      <c r="F61" s="838">
        <v>41.091963189414301</v>
      </c>
      <c r="G61" s="838">
        <v>58.908036810585699</v>
      </c>
    </row>
    <row r="62" spans="1:7" x14ac:dyDescent="0.25">
      <c r="A62" s="838" t="s">
        <v>62</v>
      </c>
      <c r="B62" s="838" t="s">
        <v>63</v>
      </c>
      <c r="C62" s="838" t="s">
        <v>19</v>
      </c>
      <c r="D62" s="838">
        <v>363.96138795507602</v>
      </c>
      <c r="E62" s="838">
        <v>2154.3584552924099</v>
      </c>
      <c r="F62" s="838">
        <v>14.452548151537901</v>
      </c>
      <c r="G62" s="838">
        <v>85.547451848462103</v>
      </c>
    </row>
    <row r="63" spans="1:7" x14ac:dyDescent="0.25">
      <c r="A63" s="838" t="s">
        <v>64</v>
      </c>
      <c r="B63" s="838" t="s">
        <v>65</v>
      </c>
      <c r="C63" s="838" t="s">
        <v>18</v>
      </c>
      <c r="D63" s="838">
        <v>2468.4880021673198</v>
      </c>
      <c r="E63" s="838">
        <v>3611.5635917171799</v>
      </c>
      <c r="F63" s="838">
        <v>40.599787091448398</v>
      </c>
      <c r="G63" s="838">
        <v>59.400212908551602</v>
      </c>
    </row>
    <row r="64" spans="1:7" x14ac:dyDescent="0.25">
      <c r="A64" s="838" t="s">
        <v>64</v>
      </c>
      <c r="B64" s="838" t="s">
        <v>65</v>
      </c>
      <c r="C64" s="838" t="s">
        <v>19</v>
      </c>
      <c r="D64" s="838">
        <v>700.47957945470705</v>
      </c>
      <c r="E64" s="838">
        <v>1868.06284885737</v>
      </c>
      <c r="F64" s="838">
        <v>27.271481745194698</v>
      </c>
      <c r="G64" s="838">
        <v>72.728518254805294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2458</v>
      </c>
    </row>
    <row r="11" spans="1:7" x14ac:dyDescent="0.25">
      <c r="A11" t="s">
        <v>2459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39" t="s">
        <v>16</v>
      </c>
      <c r="B17" s="839" t="s">
        <v>17</v>
      </c>
      <c r="C17" s="839" t="s">
        <v>18</v>
      </c>
      <c r="D17" s="839">
        <v>2503.36042098807</v>
      </c>
      <c r="E17" s="839">
        <v>30192.869021110098</v>
      </c>
      <c r="F17" s="839">
        <v>7.65641929881021</v>
      </c>
      <c r="G17" s="839">
        <v>92.343580701189794</v>
      </c>
    </row>
    <row r="18" spans="1:7" x14ac:dyDescent="0.25">
      <c r="A18" s="839" t="s">
        <v>16</v>
      </c>
      <c r="B18" s="839" t="s">
        <v>17</v>
      </c>
      <c r="C18" s="839" t="s">
        <v>19</v>
      </c>
      <c r="D18" s="839">
        <v>7474.8430319093904</v>
      </c>
      <c r="E18" s="839">
        <v>45402.5977634788</v>
      </c>
      <c r="F18" s="839">
        <v>14.136166424607501</v>
      </c>
      <c r="G18" s="839">
        <v>85.863833575392505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2461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40" t="s">
        <v>28</v>
      </c>
      <c r="B29" s="840" t="s">
        <v>29</v>
      </c>
      <c r="C29" s="840" t="s">
        <v>18</v>
      </c>
      <c r="D29" s="840">
        <v>0</v>
      </c>
      <c r="E29" s="840">
        <v>246.35062476863101</v>
      </c>
      <c r="F29" s="840">
        <v>0</v>
      </c>
      <c r="G29" s="840">
        <v>100</v>
      </c>
    </row>
    <row r="30" spans="1:7" x14ac:dyDescent="0.25">
      <c r="A30" s="840" t="s">
        <v>28</v>
      </c>
      <c r="B30" s="840" t="s">
        <v>29</v>
      </c>
      <c r="C30" s="840" t="s">
        <v>19</v>
      </c>
      <c r="D30" s="840">
        <v>192.807486682991</v>
      </c>
      <c r="E30" s="840">
        <v>4116.7181949486803</v>
      </c>
      <c r="F30" s="840">
        <v>4.4739839352805504</v>
      </c>
      <c r="G30" s="840">
        <v>95.526016064719499</v>
      </c>
    </row>
    <row r="31" spans="1:7" x14ac:dyDescent="0.25">
      <c r="A31" s="840" t="s">
        <v>30</v>
      </c>
      <c r="B31" s="840" t="s">
        <v>31</v>
      </c>
      <c r="C31" s="840" t="s">
        <v>19</v>
      </c>
      <c r="D31" s="840">
        <v>0</v>
      </c>
      <c r="E31" s="840">
        <v>503.04649305844401</v>
      </c>
      <c r="F31" s="840">
        <v>0</v>
      </c>
      <c r="G31" s="840">
        <v>100</v>
      </c>
    </row>
    <row r="32" spans="1:7" x14ac:dyDescent="0.25">
      <c r="A32" s="840" t="s">
        <v>32</v>
      </c>
      <c r="B32" s="840" t="s">
        <v>33</v>
      </c>
      <c r="C32" s="840" t="s">
        <v>18</v>
      </c>
      <c r="D32" s="840">
        <v>169.008211428723</v>
      </c>
      <c r="E32" s="840">
        <v>605.93960208053204</v>
      </c>
      <c r="F32" s="840">
        <v>21.808979712245399</v>
      </c>
      <c r="G32" s="840">
        <v>78.191020287754597</v>
      </c>
    </row>
    <row r="33" spans="1:7" x14ac:dyDescent="0.25">
      <c r="A33" s="840" t="s">
        <v>32</v>
      </c>
      <c r="B33" s="840" t="s">
        <v>33</v>
      </c>
      <c r="C33" s="840" t="s">
        <v>19</v>
      </c>
      <c r="D33" s="840">
        <v>61.969561149309797</v>
      </c>
      <c r="E33" s="840">
        <v>272.48996620816899</v>
      </c>
      <c r="F33" s="840">
        <v>18.5282690670896</v>
      </c>
      <c r="G33" s="840">
        <v>81.471730932910404</v>
      </c>
    </row>
    <row r="34" spans="1:7" x14ac:dyDescent="0.25">
      <c r="A34" s="840" t="s">
        <v>34</v>
      </c>
      <c r="B34" s="840" t="s">
        <v>35</v>
      </c>
      <c r="C34" s="840" t="s">
        <v>18</v>
      </c>
      <c r="D34" s="840">
        <v>112.019874937062</v>
      </c>
      <c r="E34" s="840">
        <v>1414.31573673039</v>
      </c>
      <c r="F34" s="840">
        <v>7.3391378724817598</v>
      </c>
      <c r="G34" s="840">
        <v>92.6608621275182</v>
      </c>
    </row>
    <row r="35" spans="1:7" x14ac:dyDescent="0.25">
      <c r="A35" s="840" t="s">
        <v>34</v>
      </c>
      <c r="B35" s="840" t="s">
        <v>35</v>
      </c>
      <c r="C35" s="840" t="s">
        <v>19</v>
      </c>
      <c r="D35" s="840">
        <v>34.247323817377598</v>
      </c>
      <c r="E35" s="840">
        <v>3611.7947280093999</v>
      </c>
      <c r="F35" s="840">
        <v>0.93930139396551104</v>
      </c>
      <c r="G35" s="840">
        <v>99.060698606034506</v>
      </c>
    </row>
    <row r="36" spans="1:7" x14ac:dyDescent="0.25">
      <c r="A36" s="840" t="s">
        <v>36</v>
      </c>
      <c r="B36" s="840" t="s">
        <v>37</v>
      </c>
      <c r="C36" s="840" t="s">
        <v>18</v>
      </c>
      <c r="D36" s="840">
        <v>408.88474356055701</v>
      </c>
      <c r="E36" s="840">
        <v>3201.6596962048002</v>
      </c>
      <c r="F36" s="840">
        <v>11.3247392569728</v>
      </c>
      <c r="G36" s="840">
        <v>88.675260743027195</v>
      </c>
    </row>
    <row r="37" spans="1:7" x14ac:dyDescent="0.25">
      <c r="A37" s="840" t="s">
        <v>36</v>
      </c>
      <c r="B37" s="840" t="s">
        <v>37</v>
      </c>
      <c r="C37" s="840" t="s">
        <v>19</v>
      </c>
      <c r="D37" s="840">
        <v>469.19348861452602</v>
      </c>
      <c r="E37" s="840">
        <v>3198.1968082697999</v>
      </c>
      <c r="F37" s="840">
        <v>12.7936611768083</v>
      </c>
      <c r="G37" s="840">
        <v>87.206338823191601</v>
      </c>
    </row>
    <row r="38" spans="1:7" x14ac:dyDescent="0.25">
      <c r="A38" s="840" t="s">
        <v>38</v>
      </c>
      <c r="B38" s="840" t="s">
        <v>39</v>
      </c>
      <c r="C38" s="840" t="s">
        <v>18</v>
      </c>
      <c r="D38" s="840">
        <v>119.777572235221</v>
      </c>
      <c r="E38" s="840">
        <v>367.22736725587299</v>
      </c>
      <c r="F38" s="840">
        <v>24.594734575050701</v>
      </c>
      <c r="G38" s="840">
        <v>75.405265424949306</v>
      </c>
    </row>
    <row r="39" spans="1:7" x14ac:dyDescent="0.25">
      <c r="A39" s="840" t="s">
        <v>38</v>
      </c>
      <c r="B39" s="840" t="s">
        <v>39</v>
      </c>
      <c r="C39" s="840" t="s">
        <v>19</v>
      </c>
      <c r="D39" s="840">
        <v>24.4665232214209</v>
      </c>
      <c r="E39" s="840">
        <v>1326.5980070237199</v>
      </c>
      <c r="F39" s="840">
        <v>1.81090707910018</v>
      </c>
      <c r="G39" s="840">
        <v>98.189092920899796</v>
      </c>
    </row>
    <row r="40" spans="1:7" x14ac:dyDescent="0.25">
      <c r="A40" s="840" t="s">
        <v>40</v>
      </c>
      <c r="B40" s="840" t="s">
        <v>41</v>
      </c>
      <c r="C40" s="840" t="s">
        <v>18</v>
      </c>
      <c r="D40" s="840">
        <v>279.95240402183902</v>
      </c>
      <c r="E40" s="840">
        <v>4475.99532179164</v>
      </c>
      <c r="F40" s="840">
        <v>5.8863641940882498</v>
      </c>
      <c r="G40" s="840">
        <v>94.113635805911699</v>
      </c>
    </row>
    <row r="41" spans="1:7" x14ac:dyDescent="0.25">
      <c r="A41" s="840" t="s">
        <v>40</v>
      </c>
      <c r="B41" s="840" t="s">
        <v>41</v>
      </c>
      <c r="C41" s="840" t="s">
        <v>19</v>
      </c>
      <c r="D41" s="840">
        <v>723.81324736399404</v>
      </c>
      <c r="E41" s="840">
        <v>5751.4011096260801</v>
      </c>
      <c r="F41" s="840">
        <v>11.1782129124826</v>
      </c>
      <c r="G41" s="840">
        <v>88.821787087517393</v>
      </c>
    </row>
    <row r="42" spans="1:7" x14ac:dyDescent="0.25">
      <c r="A42" s="840" t="s">
        <v>42</v>
      </c>
      <c r="B42" s="840" t="s">
        <v>43</v>
      </c>
      <c r="C42" s="840" t="s">
        <v>18</v>
      </c>
      <c r="D42" s="840">
        <v>0</v>
      </c>
      <c r="E42" s="840">
        <v>3815.1051431985802</v>
      </c>
      <c r="F42" s="840">
        <v>0</v>
      </c>
      <c r="G42" s="840">
        <v>100</v>
      </c>
    </row>
    <row r="43" spans="1:7" x14ac:dyDescent="0.25">
      <c r="A43" s="840" t="s">
        <v>42</v>
      </c>
      <c r="B43" s="840" t="s">
        <v>43</v>
      </c>
      <c r="C43" s="840" t="s">
        <v>19</v>
      </c>
      <c r="D43" s="840">
        <v>2555.5508788605298</v>
      </c>
      <c r="E43" s="840">
        <v>4513.1684611641404</v>
      </c>
      <c r="F43" s="840">
        <v>36.152954388646101</v>
      </c>
      <c r="G43" s="840">
        <v>63.847045611353899</v>
      </c>
    </row>
    <row r="44" spans="1:7" x14ac:dyDescent="0.25">
      <c r="A44" s="840" t="s">
        <v>44</v>
      </c>
      <c r="B44" s="840" t="s">
        <v>45</v>
      </c>
      <c r="C44" s="840" t="s">
        <v>18</v>
      </c>
      <c r="D44" s="840">
        <v>194.26509321558899</v>
      </c>
      <c r="E44" s="840">
        <v>645.83684966542603</v>
      </c>
      <c r="F44" s="840">
        <v>23.123990470654501</v>
      </c>
      <c r="G44" s="840">
        <v>76.876009529345495</v>
      </c>
    </row>
    <row r="45" spans="1:7" x14ac:dyDescent="0.25">
      <c r="A45" s="840" t="s">
        <v>44</v>
      </c>
      <c r="B45" s="840" t="s">
        <v>45</v>
      </c>
      <c r="C45" s="840" t="s">
        <v>19</v>
      </c>
      <c r="D45" s="840">
        <v>652.89958139944497</v>
      </c>
      <c r="E45" s="840">
        <v>1758.32335440466</v>
      </c>
      <c r="F45" s="840">
        <v>27.077528655877401</v>
      </c>
      <c r="G45" s="840">
        <v>72.922471344122599</v>
      </c>
    </row>
    <row r="46" spans="1:7" x14ac:dyDescent="0.25">
      <c r="A46" s="840" t="s">
        <v>46</v>
      </c>
      <c r="B46" s="840" t="s">
        <v>47</v>
      </c>
      <c r="C46" s="840" t="s">
        <v>18</v>
      </c>
      <c r="D46" s="840">
        <v>250.51720635696</v>
      </c>
      <c r="E46" s="840">
        <v>512.32064220227505</v>
      </c>
      <c r="F46" s="840">
        <v>32.8401647650428</v>
      </c>
      <c r="G46" s="840">
        <v>67.1598352349572</v>
      </c>
    </row>
    <row r="47" spans="1:7" x14ac:dyDescent="0.25">
      <c r="A47" s="840" t="s">
        <v>46</v>
      </c>
      <c r="B47" s="840" t="s">
        <v>47</v>
      </c>
      <c r="C47" s="840" t="s">
        <v>19</v>
      </c>
      <c r="D47" s="840">
        <v>397.21426449052399</v>
      </c>
      <c r="E47" s="840">
        <v>4538.7817172416098</v>
      </c>
      <c r="F47" s="840">
        <v>8.0472971607066501</v>
      </c>
      <c r="G47" s="840">
        <v>91.952702839293295</v>
      </c>
    </row>
    <row r="48" spans="1:7" x14ac:dyDescent="0.25">
      <c r="A48" s="840" t="s">
        <v>48</v>
      </c>
      <c r="B48" s="840" t="s">
        <v>49</v>
      </c>
      <c r="C48" s="840" t="s">
        <v>18</v>
      </c>
      <c r="D48" s="840">
        <v>748.31843878675295</v>
      </c>
      <c r="E48" s="840">
        <v>6169.9201220842997</v>
      </c>
      <c r="F48" s="840">
        <v>10.816603564658401</v>
      </c>
      <c r="G48" s="840">
        <v>89.183396435341606</v>
      </c>
    </row>
    <row r="49" spans="1:7" x14ac:dyDescent="0.25">
      <c r="A49" s="840" t="s">
        <v>48</v>
      </c>
      <c r="B49" s="840" t="s">
        <v>49</v>
      </c>
      <c r="C49" s="840" t="s">
        <v>19</v>
      </c>
      <c r="D49" s="840">
        <v>1516.69955286348</v>
      </c>
      <c r="E49" s="840">
        <v>6887.97147904954</v>
      </c>
      <c r="F49" s="840">
        <v>18.045912173177101</v>
      </c>
      <c r="G49" s="840">
        <v>81.954087826822899</v>
      </c>
    </row>
    <row r="50" spans="1:7" x14ac:dyDescent="0.25">
      <c r="A50" s="840" t="s">
        <v>50</v>
      </c>
      <c r="B50" s="840" t="s">
        <v>51</v>
      </c>
      <c r="C50" s="840" t="s">
        <v>18</v>
      </c>
      <c r="D50" s="840">
        <v>56.273826664861602</v>
      </c>
      <c r="E50" s="840">
        <v>281.96535529054199</v>
      </c>
      <c r="F50" s="840">
        <v>16.637287950950999</v>
      </c>
      <c r="G50" s="840">
        <v>83.362712049048994</v>
      </c>
    </row>
    <row r="51" spans="1:7" x14ac:dyDescent="0.25">
      <c r="A51" s="840" t="s">
        <v>50</v>
      </c>
      <c r="B51" s="840" t="s">
        <v>51</v>
      </c>
      <c r="C51" s="840" t="s">
        <v>19</v>
      </c>
      <c r="D51" s="840">
        <v>0</v>
      </c>
      <c r="E51" s="840">
        <v>167.66314854765099</v>
      </c>
      <c r="F51" s="840">
        <v>0</v>
      </c>
      <c r="G51" s="840">
        <v>100</v>
      </c>
    </row>
    <row r="52" spans="1:7" x14ac:dyDescent="0.25">
      <c r="A52" s="840" t="s">
        <v>52</v>
      </c>
      <c r="B52" s="840" t="s">
        <v>53</v>
      </c>
      <c r="C52" s="840" t="s">
        <v>19</v>
      </c>
      <c r="D52" s="840">
        <v>0</v>
      </c>
      <c r="E52" s="840">
        <v>271.75572493270101</v>
      </c>
      <c r="F52" s="840">
        <v>0</v>
      </c>
      <c r="G52" s="840">
        <v>100</v>
      </c>
    </row>
    <row r="53" spans="1:7" x14ac:dyDescent="0.25">
      <c r="A53" s="840" t="s">
        <v>54</v>
      </c>
      <c r="B53" s="840" t="s">
        <v>55</v>
      </c>
      <c r="C53" s="840" t="s">
        <v>18</v>
      </c>
      <c r="D53" s="840">
        <v>70.279757092879606</v>
      </c>
      <c r="E53" s="840">
        <v>329.93807140297099</v>
      </c>
      <c r="F53" s="840">
        <v>17.560376397276901</v>
      </c>
      <c r="G53" s="840">
        <v>82.439623602723103</v>
      </c>
    </row>
    <row r="54" spans="1:7" x14ac:dyDescent="0.25">
      <c r="A54" s="840" t="s">
        <v>54</v>
      </c>
      <c r="B54" s="840" t="s">
        <v>55</v>
      </c>
      <c r="C54" s="840" t="s">
        <v>19</v>
      </c>
      <c r="D54" s="840">
        <v>76.917654809482499</v>
      </c>
      <c r="E54" s="840">
        <v>537.32871086246701</v>
      </c>
      <c r="F54" s="840">
        <v>12.522280815668999</v>
      </c>
      <c r="G54" s="840">
        <v>87.477719184330994</v>
      </c>
    </row>
    <row r="55" spans="1:7" x14ac:dyDescent="0.25">
      <c r="A55" s="840" t="s">
        <v>56</v>
      </c>
      <c r="B55" s="840" t="s">
        <v>57</v>
      </c>
      <c r="C55" s="840" t="s">
        <v>18</v>
      </c>
      <c r="D55" s="840">
        <v>0</v>
      </c>
      <c r="E55" s="840">
        <v>298.33569251370699</v>
      </c>
      <c r="F55" s="840">
        <v>0</v>
      </c>
      <c r="G55" s="840">
        <v>100</v>
      </c>
    </row>
    <row r="56" spans="1:7" x14ac:dyDescent="0.25">
      <c r="A56" s="840" t="s">
        <v>56</v>
      </c>
      <c r="B56" s="840" t="s">
        <v>57</v>
      </c>
      <c r="C56" s="840" t="s">
        <v>19</v>
      </c>
      <c r="D56" s="840">
        <v>77.541400012599198</v>
      </c>
      <c r="E56" s="840">
        <v>677.72104730783099</v>
      </c>
      <c r="F56" s="840">
        <v>10.266815235909799</v>
      </c>
      <c r="G56" s="840">
        <v>89.733184764090197</v>
      </c>
    </row>
    <row r="57" spans="1:7" x14ac:dyDescent="0.25">
      <c r="A57" s="840" t="s">
        <v>58</v>
      </c>
      <c r="B57" s="840" t="s">
        <v>59</v>
      </c>
      <c r="C57" s="840" t="s">
        <v>18</v>
      </c>
      <c r="D57" s="840">
        <v>0</v>
      </c>
      <c r="E57" s="840">
        <v>391.41714999554699</v>
      </c>
      <c r="F57" s="840">
        <v>0</v>
      </c>
      <c r="G57" s="840">
        <v>100</v>
      </c>
    </row>
    <row r="58" spans="1:7" x14ac:dyDescent="0.25">
      <c r="A58" s="840" t="s">
        <v>58</v>
      </c>
      <c r="B58" s="840" t="s">
        <v>59</v>
      </c>
      <c r="C58" s="840" t="s">
        <v>19</v>
      </c>
      <c r="D58" s="840">
        <v>72.407716553937107</v>
      </c>
      <c r="E58" s="840">
        <v>2751.2977865509001</v>
      </c>
      <c r="F58" s="840">
        <v>2.5642800382093802</v>
      </c>
      <c r="G58" s="840">
        <v>97.435719961790596</v>
      </c>
    </row>
    <row r="59" spans="1:7" x14ac:dyDescent="0.25">
      <c r="A59" s="840" t="s">
        <v>60</v>
      </c>
      <c r="B59" s="840" t="s">
        <v>61</v>
      </c>
      <c r="C59" s="840" t="s">
        <v>18</v>
      </c>
      <c r="D59" s="840">
        <v>9.3083137797273192</v>
      </c>
      <c r="E59" s="840">
        <v>41.674660316404299</v>
      </c>
      <c r="F59" s="840">
        <v>18.257690816890999</v>
      </c>
      <c r="G59" s="840">
        <v>81.742309183109001</v>
      </c>
    </row>
    <row r="60" spans="1:7" x14ac:dyDescent="0.25">
      <c r="A60" s="840" t="s">
        <v>60</v>
      </c>
      <c r="B60" s="840" t="s">
        <v>61</v>
      </c>
      <c r="C60" s="840" t="s">
        <v>19</v>
      </c>
      <c r="D60" s="840">
        <v>10.063869188153101</v>
      </c>
      <c r="E60" s="840">
        <v>40.5292375950687</v>
      </c>
      <c r="F60" s="840">
        <v>19.8917793905682</v>
      </c>
      <c r="G60" s="840">
        <v>80.108220609431797</v>
      </c>
    </row>
    <row r="61" spans="1:7" x14ac:dyDescent="0.25">
      <c r="A61" s="840" t="s">
        <v>62</v>
      </c>
      <c r="B61" s="840" t="s">
        <v>63</v>
      </c>
      <c r="C61" s="840" t="s">
        <v>18</v>
      </c>
      <c r="D61" s="840">
        <v>84.754978907899002</v>
      </c>
      <c r="E61" s="840">
        <v>1314.8153917240199</v>
      </c>
      <c r="F61" s="840">
        <v>6.05578545290519</v>
      </c>
      <c r="G61" s="840">
        <v>93.944214547094802</v>
      </c>
    </row>
    <row r="62" spans="1:7" x14ac:dyDescent="0.25">
      <c r="A62" s="840" t="s">
        <v>62</v>
      </c>
      <c r="B62" s="840" t="s">
        <v>63</v>
      </c>
      <c r="C62" s="840" t="s">
        <v>19</v>
      </c>
      <c r="D62" s="840">
        <v>227.92499349199099</v>
      </c>
      <c r="E62" s="840">
        <v>2290.3948497554902</v>
      </c>
      <c r="F62" s="840">
        <v>9.0506769465022092</v>
      </c>
      <c r="G62" s="840">
        <v>90.949323053497807</v>
      </c>
    </row>
    <row r="63" spans="1:7" x14ac:dyDescent="0.25">
      <c r="A63" s="840" t="s">
        <v>64</v>
      </c>
      <c r="B63" s="840" t="s">
        <v>65</v>
      </c>
      <c r="C63" s="840" t="s">
        <v>18</v>
      </c>
      <c r="D63" s="840">
        <v>0</v>
      </c>
      <c r="E63" s="840">
        <v>6080.0515938845001</v>
      </c>
      <c r="F63" s="840">
        <v>0</v>
      </c>
      <c r="G63" s="840">
        <v>100</v>
      </c>
    </row>
    <row r="64" spans="1:7" x14ac:dyDescent="0.25">
      <c r="A64" s="840" t="s">
        <v>64</v>
      </c>
      <c r="B64" s="840" t="s">
        <v>65</v>
      </c>
      <c r="C64" s="840" t="s">
        <v>19</v>
      </c>
      <c r="D64" s="840">
        <v>381.125489389633</v>
      </c>
      <c r="E64" s="840">
        <v>2187.4169389224398</v>
      </c>
      <c r="F64" s="840">
        <v>14.8382010430753</v>
      </c>
      <c r="G64" s="840">
        <v>85.161798956924699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2462</v>
      </c>
    </row>
    <row r="11" spans="1:7" x14ac:dyDescent="0.25">
      <c r="A11" t="s">
        <v>2463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41" t="s">
        <v>16</v>
      </c>
      <c r="B17" s="841" t="s">
        <v>17</v>
      </c>
      <c r="C17" s="841" t="s">
        <v>18</v>
      </c>
      <c r="D17" s="841">
        <v>162.430704132762</v>
      </c>
      <c r="E17" s="841">
        <v>32533.798737965401</v>
      </c>
      <c r="F17" s="841">
        <v>0.49678726539526802</v>
      </c>
      <c r="G17" s="841">
        <v>99.503212734604702</v>
      </c>
    </row>
    <row r="18" spans="1:7" x14ac:dyDescent="0.25">
      <c r="A18" s="841" t="s">
        <v>16</v>
      </c>
      <c r="B18" s="841" t="s">
        <v>17</v>
      </c>
      <c r="C18" s="841" t="s">
        <v>19</v>
      </c>
      <c r="D18" s="841">
        <v>514.12615973402899</v>
      </c>
      <c r="E18" s="841">
        <v>52363.314635654096</v>
      </c>
      <c r="F18" s="841">
        <v>0.97229773604865899</v>
      </c>
      <c r="G18" s="841">
        <v>99.027702263951298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42" t="s">
        <v>28</v>
      </c>
      <c r="B29" s="842" t="s">
        <v>29</v>
      </c>
      <c r="C29" s="842" t="s">
        <v>18</v>
      </c>
      <c r="D29" s="842">
        <v>0</v>
      </c>
      <c r="E29" s="842">
        <v>246.35062476863101</v>
      </c>
      <c r="F29" s="842">
        <v>0</v>
      </c>
      <c r="G29" s="842">
        <v>100</v>
      </c>
    </row>
    <row r="30" spans="1:7" x14ac:dyDescent="0.25">
      <c r="A30" s="842" t="s">
        <v>28</v>
      </c>
      <c r="B30" s="842" t="s">
        <v>29</v>
      </c>
      <c r="C30" s="842" t="s">
        <v>19</v>
      </c>
      <c r="D30" s="842">
        <v>210.17477748957401</v>
      </c>
      <c r="E30" s="842">
        <v>4099.3509041420903</v>
      </c>
      <c r="F30" s="842">
        <v>4.8769816684326504</v>
      </c>
      <c r="G30" s="842">
        <v>95.123018331567394</v>
      </c>
    </row>
    <row r="31" spans="1:7" x14ac:dyDescent="0.25">
      <c r="A31" s="842" t="s">
        <v>30</v>
      </c>
      <c r="B31" s="842" t="s">
        <v>31</v>
      </c>
      <c r="C31" s="842" t="s">
        <v>19</v>
      </c>
      <c r="D31" s="842">
        <v>0</v>
      </c>
      <c r="E31" s="842">
        <v>503.04649305844401</v>
      </c>
      <c r="F31" s="842">
        <v>0</v>
      </c>
      <c r="G31" s="842">
        <v>100</v>
      </c>
    </row>
    <row r="32" spans="1:7" x14ac:dyDescent="0.25">
      <c r="A32" s="842" t="s">
        <v>32</v>
      </c>
      <c r="B32" s="842" t="s">
        <v>33</v>
      </c>
      <c r="C32" s="842" t="s">
        <v>18</v>
      </c>
      <c r="D32" s="842">
        <v>0</v>
      </c>
      <c r="E32" s="842">
        <v>774.94781350925496</v>
      </c>
      <c r="F32" s="842">
        <v>0</v>
      </c>
      <c r="G32" s="842">
        <v>100</v>
      </c>
    </row>
    <row r="33" spans="1:7" x14ac:dyDescent="0.25">
      <c r="A33" s="842" t="s">
        <v>32</v>
      </c>
      <c r="B33" s="842" t="s">
        <v>33</v>
      </c>
      <c r="C33" s="842" t="s">
        <v>19</v>
      </c>
      <c r="D33" s="842">
        <v>24.740297964880099</v>
      </c>
      <c r="E33" s="842">
        <v>309.71922939259798</v>
      </c>
      <c r="F33" s="842">
        <v>7.3970976878278902</v>
      </c>
      <c r="G33" s="842">
        <v>92.602902312172105</v>
      </c>
    </row>
    <row r="34" spans="1:7" x14ac:dyDescent="0.25">
      <c r="A34" s="842" t="s">
        <v>34</v>
      </c>
      <c r="B34" s="842" t="s">
        <v>35</v>
      </c>
      <c r="C34" s="842" t="s">
        <v>18</v>
      </c>
      <c r="D34" s="842">
        <v>0</v>
      </c>
      <c r="E34" s="842">
        <v>1526.3356116674499</v>
      </c>
      <c r="F34" s="842">
        <v>0</v>
      </c>
      <c r="G34" s="842">
        <v>100</v>
      </c>
    </row>
    <row r="35" spans="1:7" x14ac:dyDescent="0.25">
      <c r="A35" s="842" t="s">
        <v>34</v>
      </c>
      <c r="B35" s="842" t="s">
        <v>35</v>
      </c>
      <c r="C35" s="842" t="s">
        <v>19</v>
      </c>
      <c r="D35" s="842">
        <v>0</v>
      </c>
      <c r="E35" s="842">
        <v>3646.0420518267701</v>
      </c>
      <c r="F35" s="842">
        <v>0</v>
      </c>
      <c r="G35" s="842">
        <v>100</v>
      </c>
    </row>
    <row r="36" spans="1:7" x14ac:dyDescent="0.25">
      <c r="A36" s="842" t="s">
        <v>36</v>
      </c>
      <c r="B36" s="842" t="s">
        <v>37</v>
      </c>
      <c r="C36" s="842" t="s">
        <v>18</v>
      </c>
      <c r="D36" s="842">
        <v>55.5952052395876</v>
      </c>
      <c r="E36" s="842">
        <v>3554.94923452577</v>
      </c>
      <c r="F36" s="842">
        <v>1.5398011620430501</v>
      </c>
      <c r="G36" s="842">
        <v>98.460198837956995</v>
      </c>
    </row>
    <row r="37" spans="1:7" x14ac:dyDescent="0.25">
      <c r="A37" s="842" t="s">
        <v>36</v>
      </c>
      <c r="B37" s="842" t="s">
        <v>37</v>
      </c>
      <c r="C37" s="842" t="s">
        <v>19</v>
      </c>
      <c r="D37" s="842">
        <v>0</v>
      </c>
      <c r="E37" s="842">
        <v>3667.3902968843199</v>
      </c>
      <c r="F37" s="842">
        <v>0</v>
      </c>
      <c r="G37" s="842">
        <v>100</v>
      </c>
    </row>
    <row r="38" spans="1:7" x14ac:dyDescent="0.25">
      <c r="A38" s="842" t="s">
        <v>38</v>
      </c>
      <c r="B38" s="842" t="s">
        <v>39</v>
      </c>
      <c r="C38" s="842" t="s">
        <v>18</v>
      </c>
      <c r="D38" s="842">
        <v>0</v>
      </c>
      <c r="E38" s="842">
        <v>487.00493949109398</v>
      </c>
      <c r="F38" s="842">
        <v>0</v>
      </c>
      <c r="G38" s="842">
        <v>100</v>
      </c>
    </row>
    <row r="39" spans="1:7" x14ac:dyDescent="0.25">
      <c r="A39" s="842" t="s">
        <v>38</v>
      </c>
      <c r="B39" s="842" t="s">
        <v>39</v>
      </c>
      <c r="C39" s="842" t="s">
        <v>19</v>
      </c>
      <c r="D39" s="842">
        <v>29.849178651009598</v>
      </c>
      <c r="E39" s="842">
        <v>1321.21535159414</v>
      </c>
      <c r="F39" s="842">
        <v>2.20930814056628</v>
      </c>
      <c r="G39" s="842">
        <v>97.790691859433693</v>
      </c>
    </row>
    <row r="40" spans="1:7" x14ac:dyDescent="0.25">
      <c r="A40" s="842" t="s">
        <v>40</v>
      </c>
      <c r="B40" s="842" t="s">
        <v>41</v>
      </c>
      <c r="C40" s="842" t="s">
        <v>18</v>
      </c>
      <c r="D40" s="842">
        <v>0</v>
      </c>
      <c r="E40" s="842">
        <v>4755.9477258134802</v>
      </c>
      <c r="F40" s="842">
        <v>0</v>
      </c>
      <c r="G40" s="842">
        <v>100</v>
      </c>
    </row>
    <row r="41" spans="1:7" x14ac:dyDescent="0.25">
      <c r="A41" s="842" t="s">
        <v>40</v>
      </c>
      <c r="B41" s="842" t="s">
        <v>41</v>
      </c>
      <c r="C41" s="842" t="s">
        <v>19</v>
      </c>
      <c r="D41" s="842">
        <v>0</v>
      </c>
      <c r="E41" s="842">
        <v>6475.21435699007</v>
      </c>
      <c r="F41" s="842">
        <v>0</v>
      </c>
      <c r="G41" s="842">
        <v>100</v>
      </c>
    </row>
    <row r="42" spans="1:7" x14ac:dyDescent="0.25">
      <c r="A42" s="842" t="s">
        <v>42</v>
      </c>
      <c r="B42" s="842" t="s">
        <v>43</v>
      </c>
      <c r="C42" s="842" t="s">
        <v>18</v>
      </c>
      <c r="D42" s="842">
        <v>0</v>
      </c>
      <c r="E42" s="842">
        <v>3815.1051431985802</v>
      </c>
      <c r="F42" s="842">
        <v>0</v>
      </c>
      <c r="G42" s="842">
        <v>100</v>
      </c>
    </row>
    <row r="43" spans="1:7" x14ac:dyDescent="0.25">
      <c r="A43" s="842" t="s">
        <v>42</v>
      </c>
      <c r="B43" s="842" t="s">
        <v>43</v>
      </c>
      <c r="C43" s="842" t="s">
        <v>19</v>
      </c>
      <c r="D43" s="842">
        <v>0</v>
      </c>
      <c r="E43" s="842">
        <v>7068.7193400246597</v>
      </c>
      <c r="F43" s="842">
        <v>0</v>
      </c>
      <c r="G43" s="842">
        <v>100</v>
      </c>
    </row>
    <row r="44" spans="1:7" x14ac:dyDescent="0.25">
      <c r="A44" s="842" t="s">
        <v>44</v>
      </c>
      <c r="B44" s="842" t="s">
        <v>45</v>
      </c>
      <c r="C44" s="842" t="s">
        <v>18</v>
      </c>
      <c r="D44" s="842">
        <v>0</v>
      </c>
      <c r="E44" s="842">
        <v>840.10194288101502</v>
      </c>
      <c r="F44" s="842">
        <v>0</v>
      </c>
      <c r="G44" s="842">
        <v>100</v>
      </c>
    </row>
    <row r="45" spans="1:7" x14ac:dyDescent="0.25">
      <c r="A45" s="842" t="s">
        <v>44</v>
      </c>
      <c r="B45" s="842" t="s">
        <v>45</v>
      </c>
      <c r="C45" s="842" t="s">
        <v>19</v>
      </c>
      <c r="D45" s="842">
        <v>0</v>
      </c>
      <c r="E45" s="842">
        <v>2411.22293580411</v>
      </c>
      <c r="F45" s="842">
        <v>0</v>
      </c>
      <c r="G45" s="842">
        <v>100</v>
      </c>
    </row>
    <row r="46" spans="1:7" x14ac:dyDescent="0.25">
      <c r="A46" s="842" t="s">
        <v>46</v>
      </c>
      <c r="B46" s="842" t="s">
        <v>47</v>
      </c>
      <c r="C46" s="842" t="s">
        <v>18</v>
      </c>
      <c r="D46" s="842">
        <v>0</v>
      </c>
      <c r="E46" s="842">
        <v>762.837848559235</v>
      </c>
      <c r="F46" s="842">
        <v>0</v>
      </c>
      <c r="G46" s="842">
        <v>100</v>
      </c>
    </row>
    <row r="47" spans="1:7" x14ac:dyDescent="0.25">
      <c r="A47" s="842" t="s">
        <v>46</v>
      </c>
      <c r="B47" s="842" t="s">
        <v>47</v>
      </c>
      <c r="C47" s="842" t="s">
        <v>19</v>
      </c>
      <c r="D47" s="842">
        <v>0</v>
      </c>
      <c r="E47" s="842">
        <v>4935.9959817321296</v>
      </c>
      <c r="F47" s="842">
        <v>0</v>
      </c>
      <c r="G47" s="842">
        <v>100</v>
      </c>
    </row>
    <row r="48" spans="1:7" x14ac:dyDescent="0.25">
      <c r="A48" s="842" t="s">
        <v>48</v>
      </c>
      <c r="B48" s="842" t="s">
        <v>49</v>
      </c>
      <c r="C48" s="842" t="s">
        <v>18</v>
      </c>
      <c r="D48" s="842">
        <v>0</v>
      </c>
      <c r="E48" s="842">
        <v>6918.2385608710601</v>
      </c>
      <c r="F48" s="842">
        <v>0</v>
      </c>
      <c r="G48" s="842">
        <v>100</v>
      </c>
    </row>
    <row r="49" spans="1:7" x14ac:dyDescent="0.25">
      <c r="A49" s="842" t="s">
        <v>48</v>
      </c>
      <c r="B49" s="842" t="s">
        <v>49</v>
      </c>
      <c r="C49" s="842" t="s">
        <v>19</v>
      </c>
      <c r="D49" s="842">
        <v>241.291715226408</v>
      </c>
      <c r="E49" s="842">
        <v>8163.3793166866099</v>
      </c>
      <c r="F49" s="842">
        <v>2.8709239696617401</v>
      </c>
      <c r="G49" s="842">
        <v>97.129076030338297</v>
      </c>
    </row>
    <row r="50" spans="1:7" x14ac:dyDescent="0.25">
      <c r="A50" s="842" t="s">
        <v>50</v>
      </c>
      <c r="B50" s="842" t="s">
        <v>51</v>
      </c>
      <c r="C50" s="842" t="s">
        <v>18</v>
      </c>
      <c r="D50" s="842">
        <v>0</v>
      </c>
      <c r="E50" s="842">
        <v>338.23918195540301</v>
      </c>
      <c r="F50" s="842">
        <v>0</v>
      </c>
      <c r="G50" s="842">
        <v>100</v>
      </c>
    </row>
    <row r="51" spans="1:7" x14ac:dyDescent="0.25">
      <c r="A51" s="842" t="s">
        <v>50</v>
      </c>
      <c r="B51" s="842" t="s">
        <v>51</v>
      </c>
      <c r="C51" s="842" t="s">
        <v>19</v>
      </c>
      <c r="D51" s="842">
        <v>0</v>
      </c>
      <c r="E51" s="842">
        <v>167.66314854765099</v>
      </c>
      <c r="F51" s="842">
        <v>0</v>
      </c>
      <c r="G51" s="842">
        <v>100</v>
      </c>
    </row>
    <row r="52" spans="1:7" x14ac:dyDescent="0.25">
      <c r="A52" s="842" t="s">
        <v>52</v>
      </c>
      <c r="B52" s="842" t="s">
        <v>53</v>
      </c>
      <c r="C52" s="842" t="s">
        <v>19</v>
      </c>
      <c r="D52" s="842">
        <v>0</v>
      </c>
      <c r="E52" s="842">
        <v>271.75572493270101</v>
      </c>
      <c r="F52" s="842">
        <v>0</v>
      </c>
      <c r="G52" s="842">
        <v>100</v>
      </c>
    </row>
    <row r="53" spans="1:7" x14ac:dyDescent="0.25">
      <c r="A53" s="842" t="s">
        <v>54</v>
      </c>
      <c r="B53" s="842" t="s">
        <v>55</v>
      </c>
      <c r="C53" s="842" t="s">
        <v>18</v>
      </c>
      <c r="D53" s="842">
        <v>20.796314843332301</v>
      </c>
      <c r="E53" s="842">
        <v>379.421513652518</v>
      </c>
      <c r="F53" s="842">
        <v>5.1962489830829597</v>
      </c>
      <c r="G53" s="842">
        <v>94.803751016917005</v>
      </c>
    </row>
    <row r="54" spans="1:7" x14ac:dyDescent="0.25">
      <c r="A54" s="842" t="s">
        <v>54</v>
      </c>
      <c r="B54" s="842" t="s">
        <v>55</v>
      </c>
      <c r="C54" s="842" t="s">
        <v>19</v>
      </c>
      <c r="D54" s="842">
        <v>0</v>
      </c>
      <c r="E54" s="842">
        <v>614.24636567195</v>
      </c>
      <c r="F54" s="842">
        <v>0</v>
      </c>
      <c r="G54" s="842">
        <v>100</v>
      </c>
    </row>
    <row r="55" spans="1:7" x14ac:dyDescent="0.25">
      <c r="A55" s="842" t="s">
        <v>56</v>
      </c>
      <c r="B55" s="842" t="s">
        <v>57</v>
      </c>
      <c r="C55" s="842" t="s">
        <v>18</v>
      </c>
      <c r="D55" s="842">
        <v>0</v>
      </c>
      <c r="E55" s="842">
        <v>298.33569251370699</v>
      </c>
      <c r="F55" s="842">
        <v>0</v>
      </c>
      <c r="G55" s="842">
        <v>100</v>
      </c>
    </row>
    <row r="56" spans="1:7" x14ac:dyDescent="0.25">
      <c r="A56" s="842" t="s">
        <v>56</v>
      </c>
      <c r="B56" s="842" t="s">
        <v>57</v>
      </c>
      <c r="C56" s="842" t="s">
        <v>19</v>
      </c>
      <c r="D56" s="842">
        <v>0</v>
      </c>
      <c r="E56" s="842">
        <v>755.26244732043097</v>
      </c>
      <c r="F56" s="842">
        <v>0</v>
      </c>
      <c r="G56" s="842">
        <v>100</v>
      </c>
    </row>
    <row r="57" spans="1:7" x14ac:dyDescent="0.25">
      <c r="A57" s="842" t="s">
        <v>58</v>
      </c>
      <c r="B57" s="842" t="s">
        <v>59</v>
      </c>
      <c r="C57" s="842" t="s">
        <v>18</v>
      </c>
      <c r="D57" s="842">
        <v>0</v>
      </c>
      <c r="E57" s="842">
        <v>391.41714999554699</v>
      </c>
      <c r="F57" s="842">
        <v>0</v>
      </c>
      <c r="G57" s="842">
        <v>100</v>
      </c>
    </row>
    <row r="58" spans="1:7" x14ac:dyDescent="0.25">
      <c r="A58" s="842" t="s">
        <v>58</v>
      </c>
      <c r="B58" s="842" t="s">
        <v>59</v>
      </c>
      <c r="C58" s="842" t="s">
        <v>19</v>
      </c>
      <c r="D58" s="842">
        <v>0</v>
      </c>
      <c r="E58" s="842">
        <v>2823.7055031048399</v>
      </c>
      <c r="F58" s="842">
        <v>0</v>
      </c>
      <c r="G58" s="842">
        <v>100</v>
      </c>
    </row>
    <row r="59" spans="1:7" x14ac:dyDescent="0.25">
      <c r="A59" s="842" t="s">
        <v>60</v>
      </c>
      <c r="B59" s="842" t="s">
        <v>61</v>
      </c>
      <c r="C59" s="842" t="s">
        <v>18</v>
      </c>
      <c r="D59" s="842">
        <v>0</v>
      </c>
      <c r="E59" s="842">
        <v>50.982974096131599</v>
      </c>
      <c r="F59" s="842">
        <v>0</v>
      </c>
      <c r="G59" s="842">
        <v>100</v>
      </c>
    </row>
    <row r="60" spans="1:7" x14ac:dyDescent="0.25">
      <c r="A60" s="842" t="s">
        <v>60</v>
      </c>
      <c r="B60" s="842" t="s">
        <v>61</v>
      </c>
      <c r="C60" s="842" t="s">
        <v>19</v>
      </c>
      <c r="D60" s="842">
        <v>8.07019040215825</v>
      </c>
      <c r="E60" s="842">
        <v>42.522916381063503</v>
      </c>
      <c r="F60" s="842">
        <v>15.9511659102828</v>
      </c>
      <c r="G60" s="842">
        <v>84.048834089717204</v>
      </c>
    </row>
    <row r="61" spans="1:7" x14ac:dyDescent="0.25">
      <c r="A61" s="842" t="s">
        <v>62</v>
      </c>
      <c r="B61" s="842" t="s">
        <v>63</v>
      </c>
      <c r="C61" s="842" t="s">
        <v>18</v>
      </c>
      <c r="D61" s="842">
        <v>0</v>
      </c>
      <c r="E61" s="842">
        <v>1399.57037063192</v>
      </c>
      <c r="F61" s="842">
        <v>0</v>
      </c>
      <c r="G61" s="842">
        <v>100</v>
      </c>
    </row>
    <row r="62" spans="1:7" x14ac:dyDescent="0.25">
      <c r="A62" s="842" t="s">
        <v>62</v>
      </c>
      <c r="B62" s="842" t="s">
        <v>63</v>
      </c>
      <c r="C62" s="842" t="s">
        <v>19</v>
      </c>
      <c r="D62" s="842">
        <v>0</v>
      </c>
      <c r="E62" s="842">
        <v>2518.3198432474901</v>
      </c>
      <c r="F62" s="842">
        <v>0</v>
      </c>
      <c r="G62" s="842">
        <v>100</v>
      </c>
    </row>
    <row r="63" spans="1:7" x14ac:dyDescent="0.25">
      <c r="A63" s="842" t="s">
        <v>64</v>
      </c>
      <c r="B63" s="842" t="s">
        <v>65</v>
      </c>
      <c r="C63" s="842" t="s">
        <v>18</v>
      </c>
      <c r="D63" s="842">
        <v>86.039184049842106</v>
      </c>
      <c r="E63" s="842">
        <v>5994.0124098346596</v>
      </c>
      <c r="F63" s="842">
        <v>1.4151061503554201</v>
      </c>
      <c r="G63" s="842">
        <v>98.584893849644601</v>
      </c>
    </row>
    <row r="64" spans="1:7" x14ac:dyDescent="0.25">
      <c r="A64" s="842" t="s">
        <v>64</v>
      </c>
      <c r="B64" s="842" t="s">
        <v>65</v>
      </c>
      <c r="C64" s="842" t="s">
        <v>19</v>
      </c>
      <c r="D64" s="842">
        <v>0</v>
      </c>
      <c r="E64" s="842">
        <v>2568.5424283120701</v>
      </c>
      <c r="F64" s="842">
        <v>0</v>
      </c>
      <c r="G64" s="842">
        <v>100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2466</v>
      </c>
    </row>
    <row r="11" spans="1:7" x14ac:dyDescent="0.25">
      <c r="A11" t="s">
        <v>2467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2468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43" t="s">
        <v>16</v>
      </c>
      <c r="B17" s="843" t="s">
        <v>17</v>
      </c>
      <c r="C17" s="843" t="s">
        <v>18</v>
      </c>
      <c r="D17" s="843">
        <v>548.67371369095599</v>
      </c>
      <c r="E17" s="843">
        <v>32147.5557284073</v>
      </c>
      <c r="F17" s="843">
        <v>1.6780947621578299</v>
      </c>
      <c r="G17" s="843">
        <v>98.321905237842202</v>
      </c>
    </row>
    <row r="18" spans="1:7" x14ac:dyDescent="0.25">
      <c r="A18" s="843" t="s">
        <v>16</v>
      </c>
      <c r="B18" s="843" t="s">
        <v>17</v>
      </c>
      <c r="C18" s="843" t="s">
        <v>19</v>
      </c>
      <c r="D18" s="843">
        <v>409.22530156517598</v>
      </c>
      <c r="E18" s="843">
        <v>52468.215493823001</v>
      </c>
      <c r="F18" s="843">
        <v>0.77391283581346704</v>
      </c>
      <c r="G18" s="843">
        <v>99.226087164186495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2469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844" t="s">
        <v>28</v>
      </c>
      <c r="B29" s="844" t="s">
        <v>29</v>
      </c>
      <c r="C29" s="844" t="s">
        <v>18</v>
      </c>
      <c r="D29" s="844">
        <v>246.35062476863101</v>
      </c>
      <c r="E29" s="844">
        <v>0</v>
      </c>
      <c r="F29" s="844">
        <v>100</v>
      </c>
      <c r="G29" s="844">
        <v>0</v>
      </c>
    </row>
    <row r="30" spans="1:7" x14ac:dyDescent="0.25">
      <c r="A30" s="844" t="s">
        <v>28</v>
      </c>
      <c r="B30" s="844" t="s">
        <v>29</v>
      </c>
      <c r="C30" s="844" t="s">
        <v>19</v>
      </c>
      <c r="D30" s="844">
        <v>4309.5256816316696</v>
      </c>
      <c r="E30" s="844">
        <v>0</v>
      </c>
      <c r="F30" s="844">
        <v>100</v>
      </c>
      <c r="G30" s="844">
        <v>0</v>
      </c>
    </row>
    <row r="31" spans="1:7" x14ac:dyDescent="0.25">
      <c r="A31" s="844" t="s">
        <v>30</v>
      </c>
      <c r="B31" s="844" t="s">
        <v>31</v>
      </c>
      <c r="C31" s="844" t="s">
        <v>19</v>
      </c>
      <c r="D31" s="844">
        <v>503.04649305844401</v>
      </c>
      <c r="E31" s="844">
        <v>0</v>
      </c>
      <c r="F31" s="844">
        <v>100</v>
      </c>
      <c r="G31" s="844">
        <v>0</v>
      </c>
    </row>
    <row r="32" spans="1:7" x14ac:dyDescent="0.25">
      <c r="A32" s="844" t="s">
        <v>32</v>
      </c>
      <c r="B32" s="844" t="s">
        <v>33</v>
      </c>
      <c r="C32" s="844" t="s">
        <v>18</v>
      </c>
      <c r="D32" s="844">
        <v>774.94781350925496</v>
      </c>
      <c r="E32" s="844">
        <v>0</v>
      </c>
      <c r="F32" s="844">
        <v>100</v>
      </c>
      <c r="G32" s="844">
        <v>0</v>
      </c>
    </row>
    <row r="33" spans="1:7" x14ac:dyDescent="0.25">
      <c r="A33" s="844" t="s">
        <v>32</v>
      </c>
      <c r="B33" s="844" t="s">
        <v>33</v>
      </c>
      <c r="C33" s="844" t="s">
        <v>19</v>
      </c>
      <c r="D33" s="844">
        <v>334.45952735747801</v>
      </c>
      <c r="E33" s="844">
        <v>0</v>
      </c>
      <c r="F33" s="844">
        <v>100</v>
      </c>
      <c r="G33" s="844">
        <v>0</v>
      </c>
    </row>
    <row r="34" spans="1:7" x14ac:dyDescent="0.25">
      <c r="A34" s="844" t="s">
        <v>34</v>
      </c>
      <c r="B34" s="844" t="s">
        <v>35</v>
      </c>
      <c r="C34" s="844" t="s">
        <v>18</v>
      </c>
      <c r="D34" s="844">
        <v>1526.3356116674499</v>
      </c>
      <c r="E34" s="844">
        <v>0</v>
      </c>
      <c r="F34" s="844">
        <v>100</v>
      </c>
      <c r="G34" s="844">
        <v>0</v>
      </c>
    </row>
    <row r="35" spans="1:7" x14ac:dyDescent="0.25">
      <c r="A35" s="844" t="s">
        <v>34</v>
      </c>
      <c r="B35" s="844" t="s">
        <v>35</v>
      </c>
      <c r="C35" s="844" t="s">
        <v>19</v>
      </c>
      <c r="D35" s="844">
        <v>3582.923057773</v>
      </c>
      <c r="E35" s="844">
        <v>63.118994053768397</v>
      </c>
      <c r="F35" s="844">
        <v>98.268835269682498</v>
      </c>
      <c r="G35" s="844">
        <v>1.73116473031747</v>
      </c>
    </row>
    <row r="36" spans="1:7" x14ac:dyDescent="0.25">
      <c r="A36" s="844" t="s">
        <v>36</v>
      </c>
      <c r="B36" s="844" t="s">
        <v>37</v>
      </c>
      <c r="C36" s="844" t="s">
        <v>18</v>
      </c>
      <c r="D36" s="844">
        <v>3554.94923452577</v>
      </c>
      <c r="E36" s="844">
        <v>55.5952052395876</v>
      </c>
      <c r="F36" s="844">
        <v>98.460198837956995</v>
      </c>
      <c r="G36" s="844">
        <v>1.5398011620430501</v>
      </c>
    </row>
    <row r="37" spans="1:7" x14ac:dyDescent="0.25">
      <c r="A37" s="844" t="s">
        <v>36</v>
      </c>
      <c r="B37" s="844" t="s">
        <v>37</v>
      </c>
      <c r="C37" s="844" t="s">
        <v>19</v>
      </c>
      <c r="D37" s="844">
        <v>3667.3902968843199</v>
      </c>
      <c r="E37" s="844">
        <v>0</v>
      </c>
      <c r="F37" s="844">
        <v>100</v>
      </c>
      <c r="G37" s="844">
        <v>0</v>
      </c>
    </row>
    <row r="38" spans="1:7" x14ac:dyDescent="0.25">
      <c r="A38" s="844" t="s">
        <v>38</v>
      </c>
      <c r="B38" s="844" t="s">
        <v>39</v>
      </c>
      <c r="C38" s="844" t="s">
        <v>18</v>
      </c>
      <c r="D38" s="844">
        <v>487.00493949109398</v>
      </c>
      <c r="E38" s="844">
        <v>0</v>
      </c>
      <c r="F38" s="844">
        <v>100</v>
      </c>
      <c r="G38" s="844">
        <v>0</v>
      </c>
    </row>
    <row r="39" spans="1:7" x14ac:dyDescent="0.25">
      <c r="A39" s="844" t="s">
        <v>38</v>
      </c>
      <c r="B39" s="844" t="s">
        <v>39</v>
      </c>
      <c r="C39" s="844" t="s">
        <v>19</v>
      </c>
      <c r="D39" s="844">
        <v>1321.21535159414</v>
      </c>
      <c r="E39" s="844">
        <v>29.849178651009598</v>
      </c>
      <c r="F39" s="844">
        <v>97.790691859433693</v>
      </c>
      <c r="G39" s="844">
        <v>2.20930814056628</v>
      </c>
    </row>
    <row r="40" spans="1:7" x14ac:dyDescent="0.25">
      <c r="A40" s="844" t="s">
        <v>40</v>
      </c>
      <c r="B40" s="844" t="s">
        <v>41</v>
      </c>
      <c r="C40" s="844" t="s">
        <v>18</v>
      </c>
      <c r="D40" s="844">
        <v>4755.9477258134802</v>
      </c>
      <c r="E40" s="844">
        <v>0</v>
      </c>
      <c r="F40" s="844">
        <v>100</v>
      </c>
      <c r="G40" s="844">
        <v>0</v>
      </c>
    </row>
    <row r="41" spans="1:7" x14ac:dyDescent="0.25">
      <c r="A41" s="844" t="s">
        <v>40</v>
      </c>
      <c r="B41" s="844" t="s">
        <v>41</v>
      </c>
      <c r="C41" s="844" t="s">
        <v>19</v>
      </c>
      <c r="D41" s="844">
        <v>6475.21435699007</v>
      </c>
      <c r="E41" s="844">
        <v>0</v>
      </c>
      <c r="F41" s="844">
        <v>100</v>
      </c>
      <c r="G41" s="844">
        <v>0</v>
      </c>
    </row>
    <row r="42" spans="1:7" x14ac:dyDescent="0.25">
      <c r="A42" s="844" t="s">
        <v>42</v>
      </c>
      <c r="B42" s="844" t="s">
        <v>43</v>
      </c>
      <c r="C42" s="844" t="s">
        <v>18</v>
      </c>
      <c r="D42" s="844">
        <v>3815.1051431985802</v>
      </c>
      <c r="E42" s="844">
        <v>0</v>
      </c>
      <c r="F42" s="844">
        <v>100</v>
      </c>
      <c r="G42" s="844">
        <v>0</v>
      </c>
    </row>
    <row r="43" spans="1:7" x14ac:dyDescent="0.25">
      <c r="A43" s="844" t="s">
        <v>42</v>
      </c>
      <c r="B43" s="844" t="s">
        <v>43</v>
      </c>
      <c r="C43" s="844" t="s">
        <v>19</v>
      </c>
      <c r="D43" s="844">
        <v>7068.7193400246597</v>
      </c>
      <c r="E43" s="844">
        <v>0</v>
      </c>
      <c r="F43" s="844">
        <v>100</v>
      </c>
      <c r="G43" s="844">
        <v>0</v>
      </c>
    </row>
    <row r="44" spans="1:7" x14ac:dyDescent="0.25">
      <c r="A44" s="844" t="s">
        <v>44</v>
      </c>
      <c r="B44" s="844" t="s">
        <v>45</v>
      </c>
      <c r="C44" s="844" t="s">
        <v>18</v>
      </c>
      <c r="D44" s="844">
        <v>840.10194288101502</v>
      </c>
      <c r="E44" s="844">
        <v>0</v>
      </c>
      <c r="F44" s="844">
        <v>100</v>
      </c>
      <c r="G44" s="844">
        <v>0</v>
      </c>
    </row>
    <row r="45" spans="1:7" x14ac:dyDescent="0.25">
      <c r="A45" s="844" t="s">
        <v>44</v>
      </c>
      <c r="B45" s="844" t="s">
        <v>45</v>
      </c>
      <c r="C45" s="844" t="s">
        <v>19</v>
      </c>
      <c r="D45" s="844">
        <v>2245.0666309830499</v>
      </c>
      <c r="E45" s="844">
        <v>166.156304821059</v>
      </c>
      <c r="F45" s="844">
        <v>93.109044279821106</v>
      </c>
      <c r="G45" s="844">
        <v>6.89095572017892</v>
      </c>
    </row>
    <row r="46" spans="1:7" x14ac:dyDescent="0.25">
      <c r="A46" s="844" t="s">
        <v>46</v>
      </c>
      <c r="B46" s="844" t="s">
        <v>47</v>
      </c>
      <c r="C46" s="844" t="s">
        <v>18</v>
      </c>
      <c r="D46" s="844">
        <v>762.837848559235</v>
      </c>
      <c r="E46" s="844">
        <v>0</v>
      </c>
      <c r="F46" s="844">
        <v>100</v>
      </c>
      <c r="G46" s="844">
        <v>0</v>
      </c>
    </row>
    <row r="47" spans="1:7" x14ac:dyDescent="0.25">
      <c r="A47" s="844" t="s">
        <v>46</v>
      </c>
      <c r="B47" s="844" t="s">
        <v>47</v>
      </c>
      <c r="C47" s="844" t="s">
        <v>19</v>
      </c>
      <c r="D47" s="844">
        <v>4935.9959817321296</v>
      </c>
      <c r="E47" s="844">
        <v>0</v>
      </c>
      <c r="F47" s="844">
        <v>100</v>
      </c>
      <c r="G47" s="844">
        <v>0</v>
      </c>
    </row>
    <row r="48" spans="1:7" x14ac:dyDescent="0.25">
      <c r="A48" s="844" t="s">
        <v>48</v>
      </c>
      <c r="B48" s="844" t="s">
        <v>49</v>
      </c>
      <c r="C48" s="844" t="s">
        <v>18</v>
      </c>
      <c r="D48" s="844">
        <v>6918.2385608710601</v>
      </c>
      <c r="E48" s="844">
        <v>0</v>
      </c>
      <c r="F48" s="844">
        <v>100</v>
      </c>
      <c r="G48" s="844">
        <v>0</v>
      </c>
    </row>
    <row r="49" spans="1:7" x14ac:dyDescent="0.25">
      <c r="A49" s="844" t="s">
        <v>48</v>
      </c>
      <c r="B49" s="844" t="s">
        <v>49</v>
      </c>
      <c r="C49" s="844" t="s">
        <v>19</v>
      </c>
      <c r="D49" s="844">
        <v>8404.6710319130198</v>
      </c>
      <c r="E49" s="844">
        <v>0</v>
      </c>
      <c r="F49" s="844">
        <v>100</v>
      </c>
      <c r="G49" s="844">
        <v>0</v>
      </c>
    </row>
    <row r="50" spans="1:7" x14ac:dyDescent="0.25">
      <c r="A50" s="844" t="s">
        <v>50</v>
      </c>
      <c r="B50" s="844" t="s">
        <v>51</v>
      </c>
      <c r="C50" s="844" t="s">
        <v>18</v>
      </c>
      <c r="D50" s="844">
        <v>338.23918195540301</v>
      </c>
      <c r="E50" s="844">
        <v>0</v>
      </c>
      <c r="F50" s="844">
        <v>100</v>
      </c>
      <c r="G50" s="844">
        <v>0</v>
      </c>
    </row>
    <row r="51" spans="1:7" x14ac:dyDescent="0.25">
      <c r="A51" s="844" t="s">
        <v>50</v>
      </c>
      <c r="B51" s="844" t="s">
        <v>51</v>
      </c>
      <c r="C51" s="844" t="s">
        <v>19</v>
      </c>
      <c r="D51" s="844">
        <v>167.66314854765099</v>
      </c>
      <c r="E51" s="844">
        <v>0</v>
      </c>
      <c r="F51" s="844">
        <v>100</v>
      </c>
      <c r="G51" s="844">
        <v>0</v>
      </c>
    </row>
    <row r="52" spans="1:7" x14ac:dyDescent="0.25">
      <c r="A52" s="844" t="s">
        <v>52</v>
      </c>
      <c r="B52" s="844" t="s">
        <v>53</v>
      </c>
      <c r="C52" s="844" t="s">
        <v>19</v>
      </c>
      <c r="D52" s="844">
        <v>166.93716478150401</v>
      </c>
      <c r="E52" s="844">
        <v>104.818560151197</v>
      </c>
      <c r="F52" s="844">
        <v>61.429125300983301</v>
      </c>
      <c r="G52" s="844">
        <v>38.570874699016699</v>
      </c>
    </row>
    <row r="53" spans="1:7" x14ac:dyDescent="0.25">
      <c r="A53" s="844" t="s">
        <v>54</v>
      </c>
      <c r="B53" s="844" t="s">
        <v>55</v>
      </c>
      <c r="C53" s="844" t="s">
        <v>18</v>
      </c>
      <c r="D53" s="844">
        <v>299.08260432704202</v>
      </c>
      <c r="E53" s="844">
        <v>101.135224168809</v>
      </c>
      <c r="F53" s="844">
        <v>74.729955297366899</v>
      </c>
      <c r="G53" s="844">
        <v>25.270044702633101</v>
      </c>
    </row>
    <row r="54" spans="1:7" x14ac:dyDescent="0.25">
      <c r="A54" s="844" t="s">
        <v>54</v>
      </c>
      <c r="B54" s="844" t="s">
        <v>55</v>
      </c>
      <c r="C54" s="844" t="s">
        <v>19</v>
      </c>
      <c r="D54" s="844">
        <v>614.24636567195</v>
      </c>
      <c r="E54" s="844">
        <v>0</v>
      </c>
      <c r="F54" s="844">
        <v>100</v>
      </c>
      <c r="G54" s="844">
        <v>0</v>
      </c>
    </row>
    <row r="55" spans="1:7" x14ac:dyDescent="0.25">
      <c r="A55" s="844" t="s">
        <v>56</v>
      </c>
      <c r="B55" s="844" t="s">
        <v>57</v>
      </c>
      <c r="C55" s="844" t="s">
        <v>18</v>
      </c>
      <c r="D55" s="844">
        <v>298.33569251370699</v>
      </c>
      <c r="E55" s="844">
        <v>0</v>
      </c>
      <c r="F55" s="844">
        <v>100</v>
      </c>
      <c r="G55" s="844">
        <v>0</v>
      </c>
    </row>
    <row r="56" spans="1:7" x14ac:dyDescent="0.25">
      <c r="A56" s="844" t="s">
        <v>56</v>
      </c>
      <c r="B56" s="844" t="s">
        <v>57</v>
      </c>
      <c r="C56" s="844" t="s">
        <v>19</v>
      </c>
      <c r="D56" s="844">
        <v>709.98018343228898</v>
      </c>
      <c r="E56" s="844">
        <v>45.282263888141799</v>
      </c>
      <c r="F56" s="844">
        <v>94.004433286892905</v>
      </c>
      <c r="G56" s="844">
        <v>5.9955667131070998</v>
      </c>
    </row>
    <row r="57" spans="1:7" x14ac:dyDescent="0.25">
      <c r="A57" s="844" t="s">
        <v>58</v>
      </c>
      <c r="B57" s="844" t="s">
        <v>59</v>
      </c>
      <c r="C57" s="844" t="s">
        <v>18</v>
      </c>
      <c r="D57" s="844">
        <v>391.41714999554699</v>
      </c>
      <c r="E57" s="844">
        <v>0</v>
      </c>
      <c r="F57" s="844">
        <v>100</v>
      </c>
      <c r="G57" s="844">
        <v>0</v>
      </c>
    </row>
    <row r="58" spans="1:7" x14ac:dyDescent="0.25">
      <c r="A58" s="844" t="s">
        <v>58</v>
      </c>
      <c r="B58" s="844" t="s">
        <v>59</v>
      </c>
      <c r="C58" s="844" t="s">
        <v>19</v>
      </c>
      <c r="D58" s="844">
        <v>2823.7055031048399</v>
      </c>
      <c r="E58" s="844">
        <v>0</v>
      </c>
      <c r="F58" s="844">
        <v>100</v>
      </c>
      <c r="G58" s="844">
        <v>0</v>
      </c>
    </row>
    <row r="59" spans="1:7" x14ac:dyDescent="0.25">
      <c r="A59" s="844" t="s">
        <v>60</v>
      </c>
      <c r="B59" s="844" t="s">
        <v>61</v>
      </c>
      <c r="C59" s="844" t="s">
        <v>18</v>
      </c>
      <c r="D59" s="844">
        <v>50.982974096131599</v>
      </c>
      <c r="E59" s="844">
        <v>0</v>
      </c>
      <c r="F59" s="844">
        <v>100</v>
      </c>
      <c r="G59" s="844">
        <v>0</v>
      </c>
    </row>
    <row r="60" spans="1:7" x14ac:dyDescent="0.25">
      <c r="A60" s="844" t="s">
        <v>60</v>
      </c>
      <c r="B60" s="844" t="s">
        <v>61</v>
      </c>
      <c r="C60" s="844" t="s">
        <v>19</v>
      </c>
      <c r="D60" s="844">
        <v>50.5931067832217</v>
      </c>
      <c r="E60" s="844">
        <v>0</v>
      </c>
      <c r="F60" s="844">
        <v>100</v>
      </c>
      <c r="G60" s="844">
        <v>0</v>
      </c>
    </row>
    <row r="61" spans="1:7" x14ac:dyDescent="0.25">
      <c r="A61" s="844" t="s">
        <v>62</v>
      </c>
      <c r="B61" s="844" t="s">
        <v>63</v>
      </c>
      <c r="C61" s="844" t="s">
        <v>18</v>
      </c>
      <c r="D61" s="844">
        <v>1210.07529162784</v>
      </c>
      <c r="E61" s="844">
        <v>189.49507900408</v>
      </c>
      <c r="F61" s="844">
        <v>86.460482232235194</v>
      </c>
      <c r="G61" s="844">
        <v>13.539517767764799</v>
      </c>
    </row>
    <row r="62" spans="1:7" x14ac:dyDescent="0.25">
      <c r="A62" s="844" t="s">
        <v>62</v>
      </c>
      <c r="B62" s="844" t="s">
        <v>63</v>
      </c>
      <c r="C62" s="844" t="s">
        <v>19</v>
      </c>
      <c r="D62" s="844">
        <v>2518.3198432474901</v>
      </c>
      <c r="E62" s="844">
        <v>0</v>
      </c>
      <c r="F62" s="844">
        <v>100</v>
      </c>
      <c r="G62" s="844">
        <v>0</v>
      </c>
    </row>
    <row r="63" spans="1:7" x14ac:dyDescent="0.25">
      <c r="A63" s="844" t="s">
        <v>64</v>
      </c>
      <c r="B63" s="844" t="s">
        <v>65</v>
      </c>
      <c r="C63" s="844" t="s">
        <v>18</v>
      </c>
      <c r="D63" s="844">
        <v>5877.6033886060204</v>
      </c>
      <c r="E63" s="844">
        <v>202.44820527848</v>
      </c>
      <c r="F63" s="844">
        <v>96.670288036994506</v>
      </c>
      <c r="G63" s="844">
        <v>3.3297119630055101</v>
      </c>
    </row>
    <row r="64" spans="1:7" x14ac:dyDescent="0.25">
      <c r="A64" s="844" t="s">
        <v>64</v>
      </c>
      <c r="B64" s="844" t="s">
        <v>65</v>
      </c>
      <c r="C64" s="844" t="s">
        <v>19</v>
      </c>
      <c r="D64" s="844">
        <v>2568.5424283120701</v>
      </c>
      <c r="E64" s="844">
        <v>0</v>
      </c>
      <c r="F64" s="844">
        <v>100</v>
      </c>
      <c r="G64" s="844">
        <v>0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2470</v>
      </c>
    </row>
    <row r="11" spans="1:7" x14ac:dyDescent="0.25">
      <c r="A11" t="s">
        <v>2471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45" t="s">
        <v>16</v>
      </c>
      <c r="B17" s="845" t="s">
        <v>17</v>
      </c>
      <c r="C17" s="845" t="s">
        <v>18</v>
      </c>
      <c r="D17" s="845">
        <v>2782.72858409832</v>
      </c>
      <c r="E17" s="845">
        <v>29913.500857999901</v>
      </c>
      <c r="F17" s="845">
        <v>8.5108547119363003</v>
      </c>
      <c r="G17" s="845">
        <v>91.489145288063696</v>
      </c>
    </row>
    <row r="18" spans="1:7" x14ac:dyDescent="0.25">
      <c r="A18" s="845" t="s">
        <v>16</v>
      </c>
      <c r="B18" s="845" t="s">
        <v>17</v>
      </c>
      <c r="C18" s="845" t="s">
        <v>19</v>
      </c>
      <c r="D18" s="845">
        <v>5383.5426123589295</v>
      </c>
      <c r="E18" s="845">
        <v>47493.898183029203</v>
      </c>
      <c r="F18" s="845">
        <v>10.181170895147501</v>
      </c>
      <c r="G18" s="845">
        <v>89.818829104852497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2473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846" t="s">
        <v>28</v>
      </c>
      <c r="B29" s="846" t="s">
        <v>29</v>
      </c>
      <c r="C29" s="846" t="s">
        <v>18</v>
      </c>
      <c r="D29" s="846">
        <v>246.35062476863101</v>
      </c>
      <c r="E29" s="846">
        <v>0</v>
      </c>
      <c r="F29" s="846">
        <v>100</v>
      </c>
      <c r="G29" s="846">
        <v>0</v>
      </c>
    </row>
    <row r="30" spans="1:7" x14ac:dyDescent="0.25">
      <c r="A30" s="846" t="s">
        <v>28</v>
      </c>
      <c r="B30" s="846" t="s">
        <v>29</v>
      </c>
      <c r="C30" s="846" t="s">
        <v>19</v>
      </c>
      <c r="D30" s="846">
        <v>4309.5256816316696</v>
      </c>
      <c r="E30" s="846">
        <v>0</v>
      </c>
      <c r="F30" s="846">
        <v>100</v>
      </c>
      <c r="G30" s="846">
        <v>0</v>
      </c>
    </row>
    <row r="31" spans="1:7" x14ac:dyDescent="0.25">
      <c r="A31" s="846" t="s">
        <v>30</v>
      </c>
      <c r="B31" s="846" t="s">
        <v>31</v>
      </c>
      <c r="C31" s="846" t="s">
        <v>19</v>
      </c>
      <c r="D31" s="846">
        <v>503.04649305844401</v>
      </c>
      <c r="E31" s="846">
        <v>0</v>
      </c>
      <c r="F31" s="846">
        <v>100</v>
      </c>
      <c r="G31" s="846">
        <v>0</v>
      </c>
    </row>
    <row r="32" spans="1:7" x14ac:dyDescent="0.25">
      <c r="A32" s="846" t="s">
        <v>32</v>
      </c>
      <c r="B32" s="846" t="s">
        <v>33</v>
      </c>
      <c r="C32" s="846" t="s">
        <v>18</v>
      </c>
      <c r="D32" s="846">
        <v>774.94781350925496</v>
      </c>
      <c r="E32" s="846">
        <v>0</v>
      </c>
      <c r="F32" s="846">
        <v>100</v>
      </c>
      <c r="G32" s="846">
        <v>0</v>
      </c>
    </row>
    <row r="33" spans="1:7" x14ac:dyDescent="0.25">
      <c r="A33" s="846" t="s">
        <v>32</v>
      </c>
      <c r="B33" s="846" t="s">
        <v>33</v>
      </c>
      <c r="C33" s="846" t="s">
        <v>19</v>
      </c>
      <c r="D33" s="846">
        <v>334.45952735747801</v>
      </c>
      <c r="E33" s="846">
        <v>0</v>
      </c>
      <c r="F33" s="846">
        <v>100</v>
      </c>
      <c r="G33" s="846">
        <v>0</v>
      </c>
    </row>
    <row r="34" spans="1:7" x14ac:dyDescent="0.25">
      <c r="A34" s="846" t="s">
        <v>34</v>
      </c>
      <c r="B34" s="846" t="s">
        <v>35</v>
      </c>
      <c r="C34" s="846" t="s">
        <v>18</v>
      </c>
      <c r="D34" s="846">
        <v>1484.76150931711</v>
      </c>
      <c r="E34" s="846">
        <v>41.5741023503356</v>
      </c>
      <c r="F34" s="846">
        <v>97.276214874858496</v>
      </c>
      <c r="G34" s="846">
        <v>2.7237851251415002</v>
      </c>
    </row>
    <row r="35" spans="1:7" x14ac:dyDescent="0.25">
      <c r="A35" s="846" t="s">
        <v>34</v>
      </c>
      <c r="B35" s="846" t="s">
        <v>35</v>
      </c>
      <c r="C35" s="846" t="s">
        <v>19</v>
      </c>
      <c r="D35" s="846">
        <v>3002.8463950444602</v>
      </c>
      <c r="E35" s="846">
        <v>643.19565678231697</v>
      </c>
      <c r="F35" s="846">
        <v>82.359071902090193</v>
      </c>
      <c r="G35" s="846">
        <v>17.6409280979098</v>
      </c>
    </row>
    <row r="36" spans="1:7" x14ac:dyDescent="0.25">
      <c r="A36" s="846" t="s">
        <v>36</v>
      </c>
      <c r="B36" s="846" t="s">
        <v>37</v>
      </c>
      <c r="C36" s="846" t="s">
        <v>18</v>
      </c>
      <c r="D36" s="846">
        <v>3544.51776093123</v>
      </c>
      <c r="E36" s="846">
        <v>66.026678834131104</v>
      </c>
      <c r="F36" s="846">
        <v>98.171281923387099</v>
      </c>
      <c r="G36" s="846">
        <v>1.8287180766129001</v>
      </c>
    </row>
    <row r="37" spans="1:7" x14ac:dyDescent="0.25">
      <c r="A37" s="846" t="s">
        <v>36</v>
      </c>
      <c r="B37" s="846" t="s">
        <v>37</v>
      </c>
      <c r="C37" s="846" t="s">
        <v>19</v>
      </c>
      <c r="D37" s="846">
        <v>3240.8142913465599</v>
      </c>
      <c r="E37" s="846">
        <v>426.57600553776899</v>
      </c>
      <c r="F37" s="846">
        <v>88.368404478242397</v>
      </c>
      <c r="G37" s="846">
        <v>11.6315955217576</v>
      </c>
    </row>
    <row r="38" spans="1:7" x14ac:dyDescent="0.25">
      <c r="A38" s="846" t="s">
        <v>38</v>
      </c>
      <c r="B38" s="846" t="s">
        <v>39</v>
      </c>
      <c r="C38" s="846" t="s">
        <v>18</v>
      </c>
      <c r="D38" s="846">
        <v>487.00493949109398</v>
      </c>
      <c r="E38" s="846">
        <v>0</v>
      </c>
      <c r="F38" s="846">
        <v>100</v>
      </c>
      <c r="G38" s="846">
        <v>0</v>
      </c>
    </row>
    <row r="39" spans="1:7" x14ac:dyDescent="0.25">
      <c r="A39" s="846" t="s">
        <v>38</v>
      </c>
      <c r="B39" s="846" t="s">
        <v>39</v>
      </c>
      <c r="C39" s="846" t="s">
        <v>19</v>
      </c>
      <c r="D39" s="846">
        <v>1220.93918397368</v>
      </c>
      <c r="E39" s="846">
        <v>130.125346271464</v>
      </c>
      <c r="F39" s="846">
        <v>90.368680151209801</v>
      </c>
      <c r="G39" s="846">
        <v>9.6313198487901808</v>
      </c>
    </row>
    <row r="40" spans="1:7" x14ac:dyDescent="0.25">
      <c r="A40" s="846" t="s">
        <v>40</v>
      </c>
      <c r="B40" s="846" t="s">
        <v>41</v>
      </c>
      <c r="C40" s="846" t="s">
        <v>18</v>
      </c>
      <c r="D40" s="846">
        <v>3842.6160680048902</v>
      </c>
      <c r="E40" s="846">
        <v>913.33165780858997</v>
      </c>
      <c r="F40" s="846">
        <v>80.796011426883993</v>
      </c>
      <c r="G40" s="846">
        <v>19.203988573116</v>
      </c>
    </row>
    <row r="41" spans="1:7" x14ac:dyDescent="0.25">
      <c r="A41" s="846" t="s">
        <v>40</v>
      </c>
      <c r="B41" s="846" t="s">
        <v>41</v>
      </c>
      <c r="C41" s="846" t="s">
        <v>19</v>
      </c>
      <c r="D41" s="846">
        <v>5739.3199091409097</v>
      </c>
      <c r="E41" s="846">
        <v>735.89444784916395</v>
      </c>
      <c r="F41" s="846">
        <v>88.635211017303902</v>
      </c>
      <c r="G41" s="846">
        <v>11.364788982696099</v>
      </c>
    </row>
    <row r="42" spans="1:7" x14ac:dyDescent="0.25">
      <c r="A42" s="846" t="s">
        <v>42</v>
      </c>
      <c r="B42" s="846" t="s">
        <v>43</v>
      </c>
      <c r="C42" s="846" t="s">
        <v>18</v>
      </c>
      <c r="D42" s="846">
        <v>3019.3204247742001</v>
      </c>
      <c r="E42" s="846">
        <v>795.78471842438</v>
      </c>
      <c r="F42" s="846">
        <v>79.141211354474095</v>
      </c>
      <c r="G42" s="846">
        <v>20.858788645525902</v>
      </c>
    </row>
    <row r="43" spans="1:7" x14ac:dyDescent="0.25">
      <c r="A43" s="846" t="s">
        <v>42</v>
      </c>
      <c r="B43" s="846" t="s">
        <v>43</v>
      </c>
      <c r="C43" s="846" t="s">
        <v>19</v>
      </c>
      <c r="D43" s="846">
        <v>6608.6232119606902</v>
      </c>
      <c r="E43" s="846">
        <v>460.09612806397303</v>
      </c>
      <c r="F43" s="846">
        <v>93.491096393390393</v>
      </c>
      <c r="G43" s="846">
        <v>6.5089036066095698</v>
      </c>
    </row>
    <row r="44" spans="1:7" x14ac:dyDescent="0.25">
      <c r="A44" s="846" t="s">
        <v>44</v>
      </c>
      <c r="B44" s="846" t="s">
        <v>45</v>
      </c>
      <c r="C44" s="846" t="s">
        <v>18</v>
      </c>
      <c r="D44" s="846">
        <v>840.10194288101502</v>
      </c>
      <c r="E44" s="846">
        <v>0</v>
      </c>
      <c r="F44" s="846">
        <v>100</v>
      </c>
      <c r="G44" s="846">
        <v>0</v>
      </c>
    </row>
    <row r="45" spans="1:7" x14ac:dyDescent="0.25">
      <c r="A45" s="846" t="s">
        <v>44</v>
      </c>
      <c r="B45" s="846" t="s">
        <v>45</v>
      </c>
      <c r="C45" s="846" t="s">
        <v>19</v>
      </c>
      <c r="D45" s="846">
        <v>2083.6944193766399</v>
      </c>
      <c r="E45" s="846">
        <v>327.52851642746703</v>
      </c>
      <c r="F45" s="846">
        <v>86.416497970220206</v>
      </c>
      <c r="G45" s="846">
        <v>13.583502029779799</v>
      </c>
    </row>
    <row r="46" spans="1:7" x14ac:dyDescent="0.25">
      <c r="A46" s="846" t="s">
        <v>46</v>
      </c>
      <c r="B46" s="846" t="s">
        <v>47</v>
      </c>
      <c r="C46" s="846" t="s">
        <v>18</v>
      </c>
      <c r="D46" s="846">
        <v>762.837848559235</v>
      </c>
      <c r="E46" s="846">
        <v>0</v>
      </c>
      <c r="F46" s="846">
        <v>100</v>
      </c>
      <c r="G46" s="846">
        <v>0</v>
      </c>
    </row>
    <row r="47" spans="1:7" x14ac:dyDescent="0.25">
      <c r="A47" s="846" t="s">
        <v>46</v>
      </c>
      <c r="B47" s="846" t="s">
        <v>47</v>
      </c>
      <c r="C47" s="846" t="s">
        <v>19</v>
      </c>
      <c r="D47" s="846">
        <v>4262.1267024006002</v>
      </c>
      <c r="E47" s="846">
        <v>673.86927933153197</v>
      </c>
      <c r="F47" s="846">
        <v>86.347855998556597</v>
      </c>
      <c r="G47" s="846">
        <v>13.6521440014434</v>
      </c>
    </row>
    <row r="48" spans="1:7" x14ac:dyDescent="0.25">
      <c r="A48" s="846" t="s">
        <v>48</v>
      </c>
      <c r="B48" s="846" t="s">
        <v>49</v>
      </c>
      <c r="C48" s="846" t="s">
        <v>18</v>
      </c>
      <c r="D48" s="846">
        <v>6474.6958700470404</v>
      </c>
      <c r="E48" s="846">
        <v>443.54269082401999</v>
      </c>
      <c r="F48" s="846">
        <v>93.588791613335502</v>
      </c>
      <c r="G48" s="846">
        <v>6.4112083866644598</v>
      </c>
    </row>
    <row r="49" spans="1:7" x14ac:dyDescent="0.25">
      <c r="A49" s="846" t="s">
        <v>48</v>
      </c>
      <c r="B49" s="846" t="s">
        <v>49</v>
      </c>
      <c r="C49" s="846" t="s">
        <v>19</v>
      </c>
      <c r="D49" s="846">
        <v>7656.3525931262602</v>
      </c>
      <c r="E49" s="846">
        <v>748.31843878675295</v>
      </c>
      <c r="F49" s="846">
        <v>91.096398229682706</v>
      </c>
      <c r="G49" s="846">
        <v>8.9036017703173105</v>
      </c>
    </row>
    <row r="50" spans="1:7" x14ac:dyDescent="0.25">
      <c r="A50" s="846" t="s">
        <v>50</v>
      </c>
      <c r="B50" s="846" t="s">
        <v>51</v>
      </c>
      <c r="C50" s="846" t="s">
        <v>18</v>
      </c>
      <c r="D50" s="846">
        <v>285.26330830543799</v>
      </c>
      <c r="E50" s="846">
        <v>52.975873649965102</v>
      </c>
      <c r="F50" s="846">
        <v>84.337747819840104</v>
      </c>
      <c r="G50" s="846">
        <v>15.6622521801599</v>
      </c>
    </row>
    <row r="51" spans="1:7" x14ac:dyDescent="0.25">
      <c r="A51" s="846" t="s">
        <v>50</v>
      </c>
      <c r="B51" s="846" t="s">
        <v>51</v>
      </c>
      <c r="C51" s="846" t="s">
        <v>19</v>
      </c>
      <c r="D51" s="846">
        <v>99.087809605407301</v>
      </c>
      <c r="E51" s="846">
        <v>68.575338942244102</v>
      </c>
      <c r="F51" s="846">
        <v>59.099337250752903</v>
      </c>
      <c r="G51" s="846">
        <v>40.900662749247097</v>
      </c>
    </row>
    <row r="52" spans="1:7" x14ac:dyDescent="0.25">
      <c r="A52" s="846" t="s">
        <v>52</v>
      </c>
      <c r="B52" s="846" t="s">
        <v>53</v>
      </c>
      <c r="C52" s="846" t="s">
        <v>19</v>
      </c>
      <c r="D52" s="846">
        <v>271.75572493270101</v>
      </c>
      <c r="E52" s="846">
        <v>0</v>
      </c>
      <c r="F52" s="846">
        <v>100</v>
      </c>
      <c r="G52" s="846">
        <v>0</v>
      </c>
    </row>
    <row r="53" spans="1:7" x14ac:dyDescent="0.25">
      <c r="A53" s="846" t="s">
        <v>54</v>
      </c>
      <c r="B53" s="846" t="s">
        <v>55</v>
      </c>
      <c r="C53" s="846" t="s">
        <v>18</v>
      </c>
      <c r="D53" s="846">
        <v>349.65021641144602</v>
      </c>
      <c r="E53" s="846">
        <v>50.567612084404303</v>
      </c>
      <c r="F53" s="846">
        <v>87.364977648683507</v>
      </c>
      <c r="G53" s="846">
        <v>12.635022351316501</v>
      </c>
    </row>
    <row r="54" spans="1:7" x14ac:dyDescent="0.25">
      <c r="A54" s="846" t="s">
        <v>54</v>
      </c>
      <c r="B54" s="846" t="s">
        <v>55</v>
      </c>
      <c r="C54" s="846" t="s">
        <v>19</v>
      </c>
      <c r="D54" s="846">
        <v>508.43089061374798</v>
      </c>
      <c r="E54" s="846">
        <v>105.815475058202</v>
      </c>
      <c r="F54" s="846">
        <v>82.773121507614405</v>
      </c>
      <c r="G54" s="846">
        <v>17.226878492385602</v>
      </c>
    </row>
    <row r="55" spans="1:7" x14ac:dyDescent="0.25">
      <c r="A55" s="846" t="s">
        <v>56</v>
      </c>
      <c r="B55" s="846" t="s">
        <v>57</v>
      </c>
      <c r="C55" s="846" t="s">
        <v>18</v>
      </c>
      <c r="D55" s="846">
        <v>270.01419387215299</v>
      </c>
      <c r="E55" s="846">
        <v>28.321498641553699</v>
      </c>
      <c r="F55" s="846">
        <v>90.506835302566898</v>
      </c>
      <c r="G55" s="846">
        <v>9.4931646974330892</v>
      </c>
    </row>
    <row r="56" spans="1:7" x14ac:dyDescent="0.25">
      <c r="A56" s="846" t="s">
        <v>56</v>
      </c>
      <c r="B56" s="846" t="s">
        <v>57</v>
      </c>
      <c r="C56" s="846" t="s">
        <v>19</v>
      </c>
      <c r="D56" s="846">
        <v>755.26244732043097</v>
      </c>
      <c r="E56" s="846">
        <v>0</v>
      </c>
      <c r="F56" s="846">
        <v>100</v>
      </c>
      <c r="G56" s="846">
        <v>0</v>
      </c>
    </row>
    <row r="57" spans="1:7" x14ac:dyDescent="0.25">
      <c r="A57" s="846" t="s">
        <v>58</v>
      </c>
      <c r="B57" s="846" t="s">
        <v>59</v>
      </c>
      <c r="C57" s="846" t="s">
        <v>18</v>
      </c>
      <c r="D57" s="846">
        <v>391.41714999554699</v>
      </c>
      <c r="E57" s="846">
        <v>0</v>
      </c>
      <c r="F57" s="846">
        <v>100</v>
      </c>
      <c r="G57" s="846">
        <v>0</v>
      </c>
    </row>
    <row r="58" spans="1:7" x14ac:dyDescent="0.25">
      <c r="A58" s="846" t="s">
        <v>58</v>
      </c>
      <c r="B58" s="846" t="s">
        <v>59</v>
      </c>
      <c r="C58" s="846" t="s">
        <v>19</v>
      </c>
      <c r="D58" s="846">
        <v>2586.6040267650401</v>
      </c>
      <c r="E58" s="846">
        <v>237.10147633979599</v>
      </c>
      <c r="F58" s="846">
        <v>91.603179719730406</v>
      </c>
      <c r="G58" s="846">
        <v>8.3968202802695906</v>
      </c>
    </row>
    <row r="59" spans="1:7" x14ac:dyDescent="0.25">
      <c r="A59" s="846" t="s">
        <v>60</v>
      </c>
      <c r="B59" s="846" t="s">
        <v>61</v>
      </c>
      <c r="C59" s="846" t="s">
        <v>18</v>
      </c>
      <c r="D59" s="846">
        <v>50.982974096131599</v>
      </c>
      <c r="E59" s="846">
        <v>0</v>
      </c>
      <c r="F59" s="846">
        <v>100</v>
      </c>
      <c r="G59" s="846">
        <v>0</v>
      </c>
    </row>
    <row r="60" spans="1:7" x14ac:dyDescent="0.25">
      <c r="A60" s="846" t="s">
        <v>60</v>
      </c>
      <c r="B60" s="846" t="s">
        <v>61</v>
      </c>
      <c r="C60" s="846" t="s">
        <v>19</v>
      </c>
      <c r="D60" s="846">
        <v>50.5931067832217</v>
      </c>
      <c r="E60" s="846">
        <v>0</v>
      </c>
      <c r="F60" s="846">
        <v>100</v>
      </c>
      <c r="G60" s="846">
        <v>0</v>
      </c>
    </row>
    <row r="61" spans="1:7" x14ac:dyDescent="0.25">
      <c r="A61" s="846" t="s">
        <v>62</v>
      </c>
      <c r="B61" s="846" t="s">
        <v>63</v>
      </c>
      <c r="C61" s="846" t="s">
        <v>18</v>
      </c>
      <c r="D61" s="846">
        <v>1293.7577513611</v>
      </c>
      <c r="E61" s="846">
        <v>105.812619270819</v>
      </c>
      <c r="F61" s="846">
        <v>92.439635655973206</v>
      </c>
      <c r="G61" s="846">
        <v>7.5603643440268096</v>
      </c>
    </row>
    <row r="62" spans="1:7" x14ac:dyDescent="0.25">
      <c r="A62" s="846" t="s">
        <v>62</v>
      </c>
      <c r="B62" s="846" t="s">
        <v>63</v>
      </c>
      <c r="C62" s="846" t="s">
        <v>19</v>
      </c>
      <c r="D62" s="846">
        <v>1986.1744492102</v>
      </c>
      <c r="E62" s="846">
        <v>532.145394037286</v>
      </c>
      <c r="F62" s="846">
        <v>78.869030656921595</v>
      </c>
      <c r="G62" s="846">
        <v>21.130969343078402</v>
      </c>
    </row>
    <row r="63" spans="1:7" x14ac:dyDescent="0.25">
      <c r="A63" s="846" t="s">
        <v>64</v>
      </c>
      <c r="B63" s="846" t="s">
        <v>65</v>
      </c>
      <c r="C63" s="846" t="s">
        <v>18</v>
      </c>
      <c r="D63" s="846">
        <v>5795.2604616743802</v>
      </c>
      <c r="E63" s="846">
        <v>284.79113221012102</v>
      </c>
      <c r="F63" s="846">
        <v>95.315975073359994</v>
      </c>
      <c r="G63" s="846">
        <v>4.6840249266399603</v>
      </c>
    </row>
    <row r="64" spans="1:7" x14ac:dyDescent="0.25">
      <c r="A64" s="846" t="s">
        <v>64</v>
      </c>
      <c r="B64" s="846" t="s">
        <v>65</v>
      </c>
      <c r="C64" s="846" t="s">
        <v>19</v>
      </c>
      <c r="D64" s="846">
        <v>2274.2413193811099</v>
      </c>
      <c r="E64" s="846">
        <v>294.30110893096497</v>
      </c>
      <c r="F64" s="846">
        <v>88.542096650341605</v>
      </c>
      <c r="G64" s="846">
        <v>11.4579033496584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2474</v>
      </c>
    </row>
    <row r="11" spans="1:7" x14ac:dyDescent="0.25">
      <c r="A11" t="s">
        <v>2475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47" t="s">
        <v>16</v>
      </c>
      <c r="B17" s="847" t="s">
        <v>17</v>
      </c>
      <c r="C17" s="847" t="s">
        <v>18</v>
      </c>
      <c r="D17" s="847">
        <v>527.22181012194096</v>
      </c>
      <c r="E17" s="847">
        <v>32169.007631976299</v>
      </c>
      <c r="F17" s="847">
        <v>1.6124850452728801</v>
      </c>
      <c r="G17" s="847">
        <v>98.387514954727095</v>
      </c>
    </row>
    <row r="18" spans="1:7" x14ac:dyDescent="0.25">
      <c r="A18" s="847" t="s">
        <v>16</v>
      </c>
      <c r="B18" s="847" t="s">
        <v>17</v>
      </c>
      <c r="C18" s="847" t="s">
        <v>19</v>
      </c>
      <c r="D18" s="847">
        <v>625.65415644852897</v>
      </c>
      <c r="E18" s="847">
        <v>52251.7866389396</v>
      </c>
      <c r="F18" s="847">
        <v>1.18321565309775</v>
      </c>
      <c r="G18" s="847">
        <v>98.816784346902196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848" t="s">
        <v>28</v>
      </c>
      <c r="B29" s="848" t="s">
        <v>29</v>
      </c>
      <c r="C29" s="848" t="s">
        <v>18</v>
      </c>
      <c r="D29" s="848">
        <v>246.35062476863101</v>
      </c>
      <c r="E29" s="848">
        <v>0</v>
      </c>
      <c r="F29" s="848">
        <v>100</v>
      </c>
      <c r="G29" s="848">
        <v>0</v>
      </c>
    </row>
    <row r="30" spans="1:7" x14ac:dyDescent="0.25">
      <c r="A30" s="848" t="s">
        <v>28</v>
      </c>
      <c r="B30" s="848" t="s">
        <v>29</v>
      </c>
      <c r="C30" s="848" t="s">
        <v>19</v>
      </c>
      <c r="D30" s="848">
        <v>4309.5256816316696</v>
      </c>
      <c r="E30" s="848">
        <v>0</v>
      </c>
      <c r="F30" s="848">
        <v>100</v>
      </c>
      <c r="G30" s="848">
        <v>0</v>
      </c>
    </row>
    <row r="31" spans="1:7" x14ac:dyDescent="0.25">
      <c r="A31" s="848" t="s">
        <v>30</v>
      </c>
      <c r="B31" s="848" t="s">
        <v>31</v>
      </c>
      <c r="C31" s="848" t="s">
        <v>19</v>
      </c>
      <c r="D31" s="848">
        <v>503.04649305844401</v>
      </c>
      <c r="E31" s="848">
        <v>0</v>
      </c>
      <c r="F31" s="848">
        <v>100</v>
      </c>
      <c r="G31" s="848">
        <v>0</v>
      </c>
    </row>
    <row r="32" spans="1:7" x14ac:dyDescent="0.25">
      <c r="A32" s="848" t="s">
        <v>32</v>
      </c>
      <c r="B32" s="848" t="s">
        <v>33</v>
      </c>
      <c r="C32" s="848" t="s">
        <v>18</v>
      </c>
      <c r="D32" s="848">
        <v>774.94781350925496</v>
      </c>
      <c r="E32" s="848">
        <v>0</v>
      </c>
      <c r="F32" s="848">
        <v>100</v>
      </c>
      <c r="G32" s="848">
        <v>0</v>
      </c>
    </row>
    <row r="33" spans="1:7" x14ac:dyDescent="0.25">
      <c r="A33" s="848" t="s">
        <v>32</v>
      </c>
      <c r="B33" s="848" t="s">
        <v>33</v>
      </c>
      <c r="C33" s="848" t="s">
        <v>19</v>
      </c>
      <c r="D33" s="848">
        <v>302.67309441458599</v>
      </c>
      <c r="E33" s="848">
        <v>31.786432942893001</v>
      </c>
      <c r="F33" s="848">
        <v>90.496179554508899</v>
      </c>
      <c r="G33" s="848">
        <v>9.5038204454911099</v>
      </c>
    </row>
    <row r="34" spans="1:7" x14ac:dyDescent="0.25">
      <c r="A34" s="848" t="s">
        <v>34</v>
      </c>
      <c r="B34" s="848" t="s">
        <v>35</v>
      </c>
      <c r="C34" s="848" t="s">
        <v>18</v>
      </c>
      <c r="D34" s="848">
        <v>1154.29030783394</v>
      </c>
      <c r="E34" s="848">
        <v>372.04530383350999</v>
      </c>
      <c r="F34" s="848">
        <v>75.624934582567406</v>
      </c>
      <c r="G34" s="848">
        <v>24.375065417432602</v>
      </c>
    </row>
    <row r="35" spans="1:7" x14ac:dyDescent="0.25">
      <c r="A35" s="848" t="s">
        <v>34</v>
      </c>
      <c r="B35" s="848" t="s">
        <v>35</v>
      </c>
      <c r="C35" s="848" t="s">
        <v>19</v>
      </c>
      <c r="D35" s="848">
        <v>3550.8287133882</v>
      </c>
      <c r="E35" s="848">
        <v>95.213338438575903</v>
      </c>
      <c r="F35" s="848">
        <v>97.388583645356704</v>
      </c>
      <c r="G35" s="848">
        <v>2.6114163546432798</v>
      </c>
    </row>
    <row r="36" spans="1:7" x14ac:dyDescent="0.25">
      <c r="A36" s="848" t="s">
        <v>36</v>
      </c>
      <c r="B36" s="848" t="s">
        <v>37</v>
      </c>
      <c r="C36" s="848" t="s">
        <v>18</v>
      </c>
      <c r="D36" s="848">
        <v>3610.54443976536</v>
      </c>
      <c r="E36" s="848">
        <v>0</v>
      </c>
      <c r="F36" s="848">
        <v>100</v>
      </c>
      <c r="G36" s="848">
        <v>0</v>
      </c>
    </row>
    <row r="37" spans="1:7" x14ac:dyDescent="0.25">
      <c r="A37" s="848" t="s">
        <v>36</v>
      </c>
      <c r="B37" s="848" t="s">
        <v>37</v>
      </c>
      <c r="C37" s="848" t="s">
        <v>19</v>
      </c>
      <c r="D37" s="848">
        <v>3596.7624296845202</v>
      </c>
      <c r="E37" s="848">
        <v>70.627867199802296</v>
      </c>
      <c r="F37" s="848">
        <v>98.074165510559197</v>
      </c>
      <c r="G37" s="848">
        <v>1.92583448944076</v>
      </c>
    </row>
    <row r="38" spans="1:7" x14ac:dyDescent="0.25">
      <c r="A38" s="848" t="s">
        <v>38</v>
      </c>
      <c r="B38" s="848" t="s">
        <v>39</v>
      </c>
      <c r="C38" s="848" t="s">
        <v>18</v>
      </c>
      <c r="D38" s="848">
        <v>487.00493949109398</v>
      </c>
      <c r="E38" s="848">
        <v>0</v>
      </c>
      <c r="F38" s="848">
        <v>100</v>
      </c>
      <c r="G38" s="848">
        <v>0</v>
      </c>
    </row>
    <row r="39" spans="1:7" x14ac:dyDescent="0.25">
      <c r="A39" s="848" t="s">
        <v>38</v>
      </c>
      <c r="B39" s="848" t="s">
        <v>39</v>
      </c>
      <c r="C39" s="848" t="s">
        <v>19</v>
      </c>
      <c r="D39" s="848">
        <v>1295.1264179577099</v>
      </c>
      <c r="E39" s="848">
        <v>55.938112287439701</v>
      </c>
      <c r="F39" s="848">
        <v>95.859700922109894</v>
      </c>
      <c r="G39" s="848">
        <v>4.1402990778900799</v>
      </c>
    </row>
    <row r="40" spans="1:7" x14ac:dyDescent="0.25">
      <c r="A40" s="848" t="s">
        <v>40</v>
      </c>
      <c r="B40" s="848" t="s">
        <v>41</v>
      </c>
      <c r="C40" s="848" t="s">
        <v>18</v>
      </c>
      <c r="D40" s="848">
        <v>4755.9477258134802</v>
      </c>
      <c r="E40" s="848">
        <v>0</v>
      </c>
      <c r="F40" s="848">
        <v>100</v>
      </c>
      <c r="G40" s="848">
        <v>0</v>
      </c>
    </row>
    <row r="41" spans="1:7" x14ac:dyDescent="0.25">
      <c r="A41" s="848" t="s">
        <v>40</v>
      </c>
      <c r="B41" s="848" t="s">
        <v>41</v>
      </c>
      <c r="C41" s="848" t="s">
        <v>19</v>
      </c>
      <c r="D41" s="848">
        <v>6354.07566803393</v>
      </c>
      <c r="E41" s="848">
        <v>121.138688956146</v>
      </c>
      <c r="F41" s="848">
        <v>98.1291941505322</v>
      </c>
      <c r="G41" s="848">
        <v>1.87080584946776</v>
      </c>
    </row>
    <row r="42" spans="1:7" x14ac:dyDescent="0.25">
      <c r="A42" s="848" t="s">
        <v>42</v>
      </c>
      <c r="B42" s="848" t="s">
        <v>43</v>
      </c>
      <c r="C42" s="848" t="s">
        <v>18</v>
      </c>
      <c r="D42" s="848">
        <v>3815.1051431985802</v>
      </c>
      <c r="E42" s="848">
        <v>0</v>
      </c>
      <c r="F42" s="848">
        <v>100</v>
      </c>
      <c r="G42" s="848">
        <v>0</v>
      </c>
    </row>
    <row r="43" spans="1:7" x14ac:dyDescent="0.25">
      <c r="A43" s="848" t="s">
        <v>42</v>
      </c>
      <c r="B43" s="848" t="s">
        <v>43</v>
      </c>
      <c r="C43" s="848" t="s">
        <v>19</v>
      </c>
      <c r="D43" s="848">
        <v>7068.7193400246597</v>
      </c>
      <c r="E43" s="848">
        <v>0</v>
      </c>
      <c r="F43" s="848">
        <v>100</v>
      </c>
      <c r="G43" s="848">
        <v>0</v>
      </c>
    </row>
    <row r="44" spans="1:7" x14ac:dyDescent="0.25">
      <c r="A44" s="848" t="s">
        <v>44</v>
      </c>
      <c r="B44" s="848" t="s">
        <v>45</v>
      </c>
      <c r="C44" s="848" t="s">
        <v>18</v>
      </c>
      <c r="D44" s="848">
        <v>840.10194288101502</v>
      </c>
      <c r="E44" s="848">
        <v>0</v>
      </c>
      <c r="F44" s="848">
        <v>100</v>
      </c>
      <c r="G44" s="848">
        <v>0</v>
      </c>
    </row>
    <row r="45" spans="1:7" x14ac:dyDescent="0.25">
      <c r="A45" s="848" t="s">
        <v>44</v>
      </c>
      <c r="B45" s="848" t="s">
        <v>45</v>
      </c>
      <c r="C45" s="848" t="s">
        <v>19</v>
      </c>
      <c r="D45" s="848">
        <v>2411.22293580411</v>
      </c>
      <c r="E45" s="848">
        <v>0</v>
      </c>
      <c r="F45" s="848">
        <v>100</v>
      </c>
      <c r="G45" s="848">
        <v>0</v>
      </c>
    </row>
    <row r="46" spans="1:7" x14ac:dyDescent="0.25">
      <c r="A46" s="848" t="s">
        <v>46</v>
      </c>
      <c r="B46" s="848" t="s">
        <v>47</v>
      </c>
      <c r="C46" s="848" t="s">
        <v>18</v>
      </c>
      <c r="D46" s="848">
        <v>762.837848559235</v>
      </c>
      <c r="E46" s="848">
        <v>0</v>
      </c>
      <c r="F46" s="848">
        <v>100</v>
      </c>
      <c r="G46" s="848">
        <v>0</v>
      </c>
    </row>
    <row r="47" spans="1:7" x14ac:dyDescent="0.25">
      <c r="A47" s="848" t="s">
        <v>46</v>
      </c>
      <c r="B47" s="848" t="s">
        <v>47</v>
      </c>
      <c r="C47" s="848" t="s">
        <v>19</v>
      </c>
      <c r="D47" s="848">
        <v>4935.9959817321296</v>
      </c>
      <c r="E47" s="848">
        <v>0</v>
      </c>
      <c r="F47" s="848">
        <v>100</v>
      </c>
      <c r="G47" s="848">
        <v>0</v>
      </c>
    </row>
    <row r="48" spans="1:7" x14ac:dyDescent="0.25">
      <c r="A48" s="848" t="s">
        <v>48</v>
      </c>
      <c r="B48" s="848" t="s">
        <v>49</v>
      </c>
      <c r="C48" s="848" t="s">
        <v>18</v>
      </c>
      <c r="D48" s="848">
        <v>6918.2385608710601</v>
      </c>
      <c r="E48" s="848">
        <v>0</v>
      </c>
      <c r="F48" s="848">
        <v>100</v>
      </c>
      <c r="G48" s="848">
        <v>0</v>
      </c>
    </row>
    <row r="49" spans="1:7" x14ac:dyDescent="0.25">
      <c r="A49" s="848" t="s">
        <v>48</v>
      </c>
      <c r="B49" s="848" t="s">
        <v>49</v>
      </c>
      <c r="C49" s="848" t="s">
        <v>19</v>
      </c>
      <c r="D49" s="848">
        <v>8404.6710319130198</v>
      </c>
      <c r="E49" s="848">
        <v>0</v>
      </c>
      <c r="F49" s="848">
        <v>100</v>
      </c>
      <c r="G49" s="848">
        <v>0</v>
      </c>
    </row>
    <row r="50" spans="1:7" x14ac:dyDescent="0.25">
      <c r="A50" s="848" t="s">
        <v>50</v>
      </c>
      <c r="B50" s="848" t="s">
        <v>51</v>
      </c>
      <c r="C50" s="848" t="s">
        <v>18</v>
      </c>
      <c r="D50" s="848">
        <v>183.06267566697301</v>
      </c>
      <c r="E50" s="848">
        <v>155.17650628843001</v>
      </c>
      <c r="F50" s="848">
        <v>54.122255916261601</v>
      </c>
      <c r="G50" s="848">
        <v>45.877744083738499</v>
      </c>
    </row>
    <row r="51" spans="1:7" x14ac:dyDescent="0.25">
      <c r="A51" s="848" t="s">
        <v>50</v>
      </c>
      <c r="B51" s="848" t="s">
        <v>51</v>
      </c>
      <c r="C51" s="848" t="s">
        <v>19</v>
      </c>
      <c r="D51" s="848">
        <v>167.66314854765099</v>
      </c>
      <c r="E51" s="848">
        <v>0</v>
      </c>
      <c r="F51" s="848">
        <v>100</v>
      </c>
      <c r="G51" s="848">
        <v>0</v>
      </c>
    </row>
    <row r="52" spans="1:7" x14ac:dyDescent="0.25">
      <c r="A52" s="848" t="s">
        <v>52</v>
      </c>
      <c r="B52" s="848" t="s">
        <v>53</v>
      </c>
      <c r="C52" s="848" t="s">
        <v>19</v>
      </c>
      <c r="D52" s="848">
        <v>271.75572493270101</v>
      </c>
      <c r="E52" s="848">
        <v>0</v>
      </c>
      <c r="F52" s="848">
        <v>100</v>
      </c>
      <c r="G52" s="848">
        <v>0</v>
      </c>
    </row>
    <row r="53" spans="1:7" x14ac:dyDescent="0.25">
      <c r="A53" s="848" t="s">
        <v>54</v>
      </c>
      <c r="B53" s="848" t="s">
        <v>55</v>
      </c>
      <c r="C53" s="848" t="s">
        <v>18</v>
      </c>
      <c r="D53" s="848">
        <v>400.21782849584997</v>
      </c>
      <c r="E53" s="848">
        <v>0</v>
      </c>
      <c r="F53" s="848">
        <v>100</v>
      </c>
      <c r="G53" s="848">
        <v>0</v>
      </c>
    </row>
    <row r="54" spans="1:7" x14ac:dyDescent="0.25">
      <c r="A54" s="848" t="s">
        <v>54</v>
      </c>
      <c r="B54" s="848" t="s">
        <v>55</v>
      </c>
      <c r="C54" s="848" t="s">
        <v>19</v>
      </c>
      <c r="D54" s="848">
        <v>516.22376719866998</v>
      </c>
      <c r="E54" s="848">
        <v>98.022598473280198</v>
      </c>
      <c r="F54" s="848">
        <v>84.041810590763703</v>
      </c>
      <c r="G54" s="848">
        <v>15.958189409236301</v>
      </c>
    </row>
    <row r="55" spans="1:7" x14ac:dyDescent="0.25">
      <c r="A55" s="848" t="s">
        <v>56</v>
      </c>
      <c r="B55" s="848" t="s">
        <v>57</v>
      </c>
      <c r="C55" s="848" t="s">
        <v>18</v>
      </c>
      <c r="D55" s="848">
        <v>298.33569251370699</v>
      </c>
      <c r="E55" s="848">
        <v>0</v>
      </c>
      <c r="F55" s="848">
        <v>100</v>
      </c>
      <c r="G55" s="848">
        <v>0</v>
      </c>
    </row>
    <row r="56" spans="1:7" x14ac:dyDescent="0.25">
      <c r="A56" s="848" t="s">
        <v>56</v>
      </c>
      <c r="B56" s="848" t="s">
        <v>57</v>
      </c>
      <c r="C56" s="848" t="s">
        <v>19</v>
      </c>
      <c r="D56" s="848">
        <v>602.33532917003902</v>
      </c>
      <c r="E56" s="848">
        <v>152.927118150392</v>
      </c>
      <c r="F56" s="848">
        <v>79.751791090241994</v>
      </c>
      <c r="G56" s="848">
        <v>20.248208909757999</v>
      </c>
    </row>
    <row r="57" spans="1:7" x14ac:dyDescent="0.25">
      <c r="A57" s="848" t="s">
        <v>58</v>
      </c>
      <c r="B57" s="848" t="s">
        <v>59</v>
      </c>
      <c r="C57" s="848" t="s">
        <v>18</v>
      </c>
      <c r="D57" s="848">
        <v>391.41714999554699</v>
      </c>
      <c r="E57" s="848">
        <v>0</v>
      </c>
      <c r="F57" s="848">
        <v>100</v>
      </c>
      <c r="G57" s="848">
        <v>0</v>
      </c>
    </row>
    <row r="58" spans="1:7" x14ac:dyDescent="0.25">
      <c r="A58" s="848" t="s">
        <v>58</v>
      </c>
      <c r="B58" s="848" t="s">
        <v>59</v>
      </c>
      <c r="C58" s="848" t="s">
        <v>19</v>
      </c>
      <c r="D58" s="848">
        <v>2823.7055031048399</v>
      </c>
      <c r="E58" s="848">
        <v>0</v>
      </c>
      <c r="F58" s="848">
        <v>100</v>
      </c>
      <c r="G58" s="848">
        <v>0</v>
      </c>
    </row>
    <row r="59" spans="1:7" x14ac:dyDescent="0.25">
      <c r="A59" s="848" t="s">
        <v>60</v>
      </c>
      <c r="B59" s="848" t="s">
        <v>61</v>
      </c>
      <c r="C59" s="848" t="s">
        <v>18</v>
      </c>
      <c r="D59" s="848">
        <v>50.982974096131599</v>
      </c>
      <c r="E59" s="848">
        <v>0</v>
      </c>
      <c r="F59" s="848">
        <v>100</v>
      </c>
      <c r="G59" s="848">
        <v>0</v>
      </c>
    </row>
    <row r="60" spans="1:7" x14ac:dyDescent="0.25">
      <c r="A60" s="848" t="s">
        <v>60</v>
      </c>
      <c r="B60" s="848" t="s">
        <v>61</v>
      </c>
      <c r="C60" s="848" t="s">
        <v>19</v>
      </c>
      <c r="D60" s="848">
        <v>50.5931067832217</v>
      </c>
      <c r="E60" s="848">
        <v>0</v>
      </c>
      <c r="F60" s="848">
        <v>100</v>
      </c>
      <c r="G60" s="848">
        <v>0</v>
      </c>
    </row>
    <row r="61" spans="1:7" x14ac:dyDescent="0.25">
      <c r="A61" s="848" t="s">
        <v>62</v>
      </c>
      <c r="B61" s="848" t="s">
        <v>63</v>
      </c>
      <c r="C61" s="848" t="s">
        <v>18</v>
      </c>
      <c r="D61" s="848">
        <v>1399.57037063192</v>
      </c>
      <c r="E61" s="848">
        <v>0</v>
      </c>
      <c r="F61" s="848">
        <v>100</v>
      </c>
      <c r="G61" s="848">
        <v>0</v>
      </c>
    </row>
    <row r="62" spans="1:7" x14ac:dyDescent="0.25">
      <c r="A62" s="848" t="s">
        <v>62</v>
      </c>
      <c r="B62" s="848" t="s">
        <v>63</v>
      </c>
      <c r="C62" s="848" t="s">
        <v>19</v>
      </c>
      <c r="D62" s="848">
        <v>2518.3198432474901</v>
      </c>
      <c r="E62" s="848">
        <v>0</v>
      </c>
      <c r="F62" s="848">
        <v>100</v>
      </c>
      <c r="G62" s="848">
        <v>0</v>
      </c>
    </row>
    <row r="63" spans="1:7" x14ac:dyDescent="0.25">
      <c r="A63" s="848" t="s">
        <v>64</v>
      </c>
      <c r="B63" s="848" t="s">
        <v>65</v>
      </c>
      <c r="C63" s="848" t="s">
        <v>18</v>
      </c>
      <c r="D63" s="848">
        <v>6080.0515938845001</v>
      </c>
      <c r="E63" s="848">
        <v>0</v>
      </c>
      <c r="F63" s="848">
        <v>100</v>
      </c>
      <c r="G63" s="848">
        <v>0</v>
      </c>
    </row>
    <row r="64" spans="1:7" x14ac:dyDescent="0.25">
      <c r="A64" s="848" t="s">
        <v>64</v>
      </c>
      <c r="B64" s="848" t="s">
        <v>65</v>
      </c>
      <c r="C64" s="848" t="s">
        <v>19</v>
      </c>
      <c r="D64" s="848">
        <v>2568.5424283120701</v>
      </c>
      <c r="E64" s="848">
        <v>0</v>
      </c>
      <c r="F64" s="848">
        <v>100</v>
      </c>
      <c r="G64" s="848">
        <v>0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2478</v>
      </c>
    </row>
    <row r="11" spans="1:7" x14ac:dyDescent="0.25">
      <c r="A11" t="s">
        <v>2479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49" t="s">
        <v>16</v>
      </c>
      <c r="B17" s="849" t="s">
        <v>17</v>
      </c>
      <c r="C17" s="849" t="s">
        <v>18</v>
      </c>
      <c r="D17" s="849">
        <v>2251.8826436444201</v>
      </c>
      <c r="E17" s="849">
        <v>30444.3467984538</v>
      </c>
      <c r="F17" s="849">
        <v>6.8872854211898797</v>
      </c>
      <c r="G17" s="849">
        <v>93.112714578810099</v>
      </c>
    </row>
    <row r="18" spans="1:7" x14ac:dyDescent="0.25">
      <c r="A18" s="849" t="s">
        <v>16</v>
      </c>
      <c r="B18" s="849" t="s">
        <v>17</v>
      </c>
      <c r="C18" s="849" t="s">
        <v>19</v>
      </c>
      <c r="D18" s="849">
        <v>3616.1093273111601</v>
      </c>
      <c r="E18" s="849">
        <v>49261.331468076998</v>
      </c>
      <c r="F18" s="849">
        <v>6.8386617675085102</v>
      </c>
      <c r="G18" s="849">
        <v>93.161338232491502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2481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50" t="s">
        <v>28</v>
      </c>
      <c r="B29" s="850" t="s">
        <v>29</v>
      </c>
      <c r="C29" s="850" t="s">
        <v>18</v>
      </c>
      <c r="D29" s="850">
        <v>0</v>
      </c>
      <c r="E29" s="850">
        <v>246.35062476863101</v>
      </c>
      <c r="F29" s="850">
        <v>0</v>
      </c>
      <c r="G29" s="850">
        <v>100</v>
      </c>
    </row>
    <row r="30" spans="1:7" x14ac:dyDescent="0.25">
      <c r="A30" s="850" t="s">
        <v>28</v>
      </c>
      <c r="B30" s="850" t="s">
        <v>29</v>
      </c>
      <c r="C30" s="850" t="s">
        <v>19</v>
      </c>
      <c r="D30" s="850">
        <v>232.00097313576401</v>
      </c>
      <c r="E30" s="850">
        <v>4077.5247084959001</v>
      </c>
      <c r="F30" s="850">
        <v>5.3834456567833602</v>
      </c>
      <c r="G30" s="850">
        <v>94.616554343216606</v>
      </c>
    </row>
    <row r="31" spans="1:7" x14ac:dyDescent="0.25">
      <c r="A31" s="850" t="s">
        <v>30</v>
      </c>
      <c r="B31" s="850" t="s">
        <v>31</v>
      </c>
      <c r="C31" s="850" t="s">
        <v>19</v>
      </c>
      <c r="D31" s="850">
        <v>0</v>
      </c>
      <c r="E31" s="850">
        <v>503.04649305844401</v>
      </c>
      <c r="F31" s="850">
        <v>0</v>
      </c>
      <c r="G31" s="850">
        <v>100</v>
      </c>
    </row>
    <row r="32" spans="1:7" x14ac:dyDescent="0.25">
      <c r="A32" s="850" t="s">
        <v>32</v>
      </c>
      <c r="B32" s="850" t="s">
        <v>33</v>
      </c>
      <c r="C32" s="850" t="s">
        <v>18</v>
      </c>
      <c r="D32" s="850">
        <v>70.408320122987902</v>
      </c>
      <c r="E32" s="850">
        <v>704.53949338626705</v>
      </c>
      <c r="F32" s="850">
        <v>9.0855563298065896</v>
      </c>
      <c r="G32" s="850">
        <v>90.914443670193407</v>
      </c>
    </row>
    <row r="33" spans="1:7" x14ac:dyDescent="0.25">
      <c r="A33" s="850" t="s">
        <v>32</v>
      </c>
      <c r="B33" s="850" t="s">
        <v>33</v>
      </c>
      <c r="C33" s="850" t="s">
        <v>19</v>
      </c>
      <c r="D33" s="850">
        <v>0</v>
      </c>
      <c r="E33" s="850">
        <v>334.45952735747801</v>
      </c>
      <c r="F33" s="850">
        <v>0</v>
      </c>
      <c r="G33" s="850">
        <v>100</v>
      </c>
    </row>
    <row r="34" spans="1:7" x14ac:dyDescent="0.25">
      <c r="A34" s="850" t="s">
        <v>34</v>
      </c>
      <c r="B34" s="850" t="s">
        <v>35</v>
      </c>
      <c r="C34" s="850" t="s">
        <v>18</v>
      </c>
      <c r="D34" s="850">
        <v>174.29184842340001</v>
      </c>
      <c r="E34" s="850">
        <v>1352.0437632440501</v>
      </c>
      <c r="F34" s="850">
        <v>11.418972805921401</v>
      </c>
      <c r="G34" s="850">
        <v>88.581027194078601</v>
      </c>
    </row>
    <row r="35" spans="1:7" x14ac:dyDescent="0.25">
      <c r="A35" s="850" t="s">
        <v>34</v>
      </c>
      <c r="B35" s="850" t="s">
        <v>35</v>
      </c>
      <c r="C35" s="850" t="s">
        <v>19</v>
      </c>
      <c r="D35" s="850">
        <v>482.20520624611498</v>
      </c>
      <c r="E35" s="850">
        <v>3163.8368455806599</v>
      </c>
      <c r="F35" s="850">
        <v>13.225442805974099</v>
      </c>
      <c r="G35" s="850">
        <v>86.774557194025903</v>
      </c>
    </row>
    <row r="36" spans="1:7" x14ac:dyDescent="0.25">
      <c r="A36" s="850" t="s">
        <v>36</v>
      </c>
      <c r="B36" s="850" t="s">
        <v>37</v>
      </c>
      <c r="C36" s="850" t="s">
        <v>18</v>
      </c>
      <c r="D36" s="850">
        <v>863.10772440370204</v>
      </c>
      <c r="E36" s="850">
        <v>2747.4367153616599</v>
      </c>
      <c r="F36" s="850">
        <v>23.905195983678102</v>
      </c>
      <c r="G36" s="850">
        <v>76.094804016321902</v>
      </c>
    </row>
    <row r="37" spans="1:7" x14ac:dyDescent="0.25">
      <c r="A37" s="850" t="s">
        <v>36</v>
      </c>
      <c r="B37" s="850" t="s">
        <v>37</v>
      </c>
      <c r="C37" s="850" t="s">
        <v>19</v>
      </c>
      <c r="D37" s="850">
        <v>120.732241284328</v>
      </c>
      <c r="E37" s="850">
        <v>3546.6580555999999</v>
      </c>
      <c r="F37" s="850">
        <v>3.2920477917743698</v>
      </c>
      <c r="G37" s="850">
        <v>96.707952208225606</v>
      </c>
    </row>
    <row r="38" spans="1:7" x14ac:dyDescent="0.25">
      <c r="A38" s="850" t="s">
        <v>38</v>
      </c>
      <c r="B38" s="850" t="s">
        <v>39</v>
      </c>
      <c r="C38" s="850" t="s">
        <v>18</v>
      </c>
      <c r="D38" s="850">
        <v>71.844525792379102</v>
      </c>
      <c r="E38" s="850">
        <v>415.16041369871499</v>
      </c>
      <c r="F38" s="850">
        <v>14.7523197336468</v>
      </c>
      <c r="G38" s="850">
        <v>85.2476802663532</v>
      </c>
    </row>
    <row r="39" spans="1:7" x14ac:dyDescent="0.25">
      <c r="A39" s="850" t="s">
        <v>38</v>
      </c>
      <c r="B39" s="850" t="s">
        <v>39</v>
      </c>
      <c r="C39" s="850" t="s">
        <v>19</v>
      </c>
      <c r="D39" s="850">
        <v>70.084280777799606</v>
      </c>
      <c r="E39" s="850">
        <v>1280.9802494673499</v>
      </c>
      <c r="F39" s="850">
        <v>5.1873377776473104</v>
      </c>
      <c r="G39" s="850">
        <v>94.812662222352699</v>
      </c>
    </row>
    <row r="40" spans="1:7" x14ac:dyDescent="0.25">
      <c r="A40" s="850" t="s">
        <v>40</v>
      </c>
      <c r="B40" s="850" t="s">
        <v>41</v>
      </c>
      <c r="C40" s="850" t="s">
        <v>18</v>
      </c>
      <c r="D40" s="850">
        <v>376.98943637133499</v>
      </c>
      <c r="E40" s="850">
        <v>4378.9582894421501</v>
      </c>
      <c r="F40" s="850">
        <v>7.9266942806200102</v>
      </c>
      <c r="G40" s="850">
        <v>92.073305719380002</v>
      </c>
    </row>
    <row r="41" spans="1:7" x14ac:dyDescent="0.25">
      <c r="A41" s="850" t="s">
        <v>40</v>
      </c>
      <c r="B41" s="850" t="s">
        <v>41</v>
      </c>
      <c r="C41" s="850" t="s">
        <v>19</v>
      </c>
      <c r="D41" s="850">
        <v>746.94432911662796</v>
      </c>
      <c r="E41" s="850">
        <v>5728.2700278734401</v>
      </c>
      <c r="F41" s="850">
        <v>11.5354378702582</v>
      </c>
      <c r="G41" s="850">
        <v>88.464562129741793</v>
      </c>
    </row>
    <row r="42" spans="1:7" x14ac:dyDescent="0.25">
      <c r="A42" s="850" t="s">
        <v>42</v>
      </c>
      <c r="B42" s="850" t="s">
        <v>43</v>
      </c>
      <c r="C42" s="850" t="s">
        <v>18</v>
      </c>
      <c r="D42" s="850">
        <v>0</v>
      </c>
      <c r="E42" s="850">
        <v>3815.1051431985802</v>
      </c>
      <c r="F42" s="850">
        <v>0</v>
      </c>
      <c r="G42" s="850">
        <v>100</v>
      </c>
    </row>
    <row r="43" spans="1:7" x14ac:dyDescent="0.25">
      <c r="A43" s="850" t="s">
        <v>42</v>
      </c>
      <c r="B43" s="850" t="s">
        <v>43</v>
      </c>
      <c r="C43" s="850" t="s">
        <v>19</v>
      </c>
      <c r="D43" s="850">
        <v>222.20493262198499</v>
      </c>
      <c r="E43" s="850">
        <v>6846.5144074026803</v>
      </c>
      <c r="F43" s="850">
        <v>3.14349632420417</v>
      </c>
      <c r="G43" s="850">
        <v>96.856503675795807</v>
      </c>
    </row>
    <row r="44" spans="1:7" x14ac:dyDescent="0.25">
      <c r="A44" s="850" t="s">
        <v>44</v>
      </c>
      <c r="B44" s="850" t="s">
        <v>45</v>
      </c>
      <c r="C44" s="850" t="s">
        <v>18</v>
      </c>
      <c r="D44" s="850">
        <v>0</v>
      </c>
      <c r="E44" s="850">
        <v>840.10194288101502</v>
      </c>
      <c r="F44" s="850">
        <v>0</v>
      </c>
      <c r="G44" s="850">
        <v>100</v>
      </c>
    </row>
    <row r="45" spans="1:7" x14ac:dyDescent="0.25">
      <c r="A45" s="850" t="s">
        <v>44</v>
      </c>
      <c r="B45" s="850" t="s">
        <v>45</v>
      </c>
      <c r="C45" s="850" t="s">
        <v>19</v>
      </c>
      <c r="D45" s="850">
        <v>304.76058236496999</v>
      </c>
      <c r="E45" s="850">
        <v>2106.4623534391399</v>
      </c>
      <c r="F45" s="850">
        <v>12.639253626846299</v>
      </c>
      <c r="G45" s="850">
        <v>87.360746373153702</v>
      </c>
    </row>
    <row r="46" spans="1:7" x14ac:dyDescent="0.25">
      <c r="A46" s="850" t="s">
        <v>46</v>
      </c>
      <c r="B46" s="850" t="s">
        <v>47</v>
      </c>
      <c r="C46" s="850" t="s">
        <v>18</v>
      </c>
      <c r="D46" s="850">
        <v>0</v>
      </c>
      <c r="E46" s="850">
        <v>762.837848559235</v>
      </c>
      <c r="F46" s="850">
        <v>0</v>
      </c>
      <c r="G46" s="850">
        <v>100</v>
      </c>
    </row>
    <row r="47" spans="1:7" x14ac:dyDescent="0.25">
      <c r="A47" s="850" t="s">
        <v>46</v>
      </c>
      <c r="B47" s="850" t="s">
        <v>47</v>
      </c>
      <c r="C47" s="850" t="s">
        <v>19</v>
      </c>
      <c r="D47" s="850">
        <v>165.832416881786</v>
      </c>
      <c r="E47" s="850">
        <v>4770.1635648503398</v>
      </c>
      <c r="F47" s="850">
        <v>3.3596546167282799</v>
      </c>
      <c r="G47" s="850">
        <v>96.640345383271693</v>
      </c>
    </row>
    <row r="48" spans="1:7" x14ac:dyDescent="0.25">
      <c r="A48" s="850" t="s">
        <v>48</v>
      </c>
      <c r="B48" s="850" t="s">
        <v>49</v>
      </c>
      <c r="C48" s="850" t="s">
        <v>18</v>
      </c>
      <c r="D48" s="850">
        <v>0</v>
      </c>
      <c r="E48" s="850">
        <v>6918.2385608710601</v>
      </c>
      <c r="F48" s="850">
        <v>0</v>
      </c>
      <c r="G48" s="850">
        <v>100</v>
      </c>
    </row>
    <row r="49" spans="1:7" x14ac:dyDescent="0.25">
      <c r="A49" s="850" t="s">
        <v>48</v>
      </c>
      <c r="B49" s="850" t="s">
        <v>49</v>
      </c>
      <c r="C49" s="850" t="s">
        <v>19</v>
      </c>
      <c r="D49" s="850">
        <v>299.54179987429302</v>
      </c>
      <c r="E49" s="850">
        <v>8105.1292320387201</v>
      </c>
      <c r="F49" s="850">
        <v>3.56399196038626</v>
      </c>
      <c r="G49" s="850">
        <v>96.436008039613696</v>
      </c>
    </row>
    <row r="50" spans="1:7" x14ac:dyDescent="0.25">
      <c r="A50" s="850" t="s">
        <v>50</v>
      </c>
      <c r="B50" s="850" t="s">
        <v>51</v>
      </c>
      <c r="C50" s="850" t="s">
        <v>18</v>
      </c>
      <c r="D50" s="850">
        <v>0</v>
      </c>
      <c r="E50" s="850">
        <v>338.23918195540301</v>
      </c>
      <c r="F50" s="850">
        <v>0</v>
      </c>
      <c r="G50" s="850">
        <v>100</v>
      </c>
    </row>
    <row r="51" spans="1:7" x14ac:dyDescent="0.25">
      <c r="A51" s="850" t="s">
        <v>50</v>
      </c>
      <c r="B51" s="850" t="s">
        <v>51</v>
      </c>
      <c r="C51" s="850" t="s">
        <v>19</v>
      </c>
      <c r="D51" s="850">
        <v>0</v>
      </c>
      <c r="E51" s="850">
        <v>167.66314854765099</v>
      </c>
      <c r="F51" s="850">
        <v>0</v>
      </c>
      <c r="G51" s="850">
        <v>100</v>
      </c>
    </row>
    <row r="52" spans="1:7" x14ac:dyDescent="0.25">
      <c r="A52" s="850" t="s">
        <v>52</v>
      </c>
      <c r="B52" s="850" t="s">
        <v>53</v>
      </c>
      <c r="C52" s="850" t="s">
        <v>19</v>
      </c>
      <c r="D52" s="850">
        <v>0</v>
      </c>
      <c r="E52" s="850">
        <v>271.75572493270101</v>
      </c>
      <c r="F52" s="850">
        <v>0</v>
      </c>
      <c r="G52" s="850">
        <v>100</v>
      </c>
    </row>
    <row r="53" spans="1:7" x14ac:dyDescent="0.25">
      <c r="A53" s="850" t="s">
        <v>54</v>
      </c>
      <c r="B53" s="850" t="s">
        <v>55</v>
      </c>
      <c r="C53" s="850" t="s">
        <v>18</v>
      </c>
      <c r="D53" s="850">
        <v>124.218991246211</v>
      </c>
      <c r="E53" s="850">
        <v>275.998837249639</v>
      </c>
      <c r="F53" s="850">
        <v>31.0378454935571</v>
      </c>
      <c r="G53" s="850">
        <v>68.9621545064429</v>
      </c>
    </row>
    <row r="54" spans="1:7" x14ac:dyDescent="0.25">
      <c r="A54" s="850" t="s">
        <v>54</v>
      </c>
      <c r="B54" s="850" t="s">
        <v>55</v>
      </c>
      <c r="C54" s="850" t="s">
        <v>19</v>
      </c>
      <c r="D54" s="850">
        <v>40.3336333132657</v>
      </c>
      <c r="E54" s="850">
        <v>573.91273235868402</v>
      </c>
      <c r="F54" s="850">
        <v>6.5663609208567397</v>
      </c>
      <c r="G54" s="850">
        <v>93.433639079143305</v>
      </c>
    </row>
    <row r="55" spans="1:7" x14ac:dyDescent="0.25">
      <c r="A55" s="850" t="s">
        <v>56</v>
      </c>
      <c r="B55" s="850" t="s">
        <v>57</v>
      </c>
      <c r="C55" s="850" t="s">
        <v>18</v>
      </c>
      <c r="D55" s="850">
        <v>64.053100530878595</v>
      </c>
      <c r="E55" s="850">
        <v>234.282591982828</v>
      </c>
      <c r="F55" s="850">
        <v>21.470143244069199</v>
      </c>
      <c r="G55" s="850">
        <v>78.529856755930794</v>
      </c>
    </row>
    <row r="56" spans="1:7" x14ac:dyDescent="0.25">
      <c r="A56" s="850" t="s">
        <v>56</v>
      </c>
      <c r="B56" s="850" t="s">
        <v>57</v>
      </c>
      <c r="C56" s="850" t="s">
        <v>19</v>
      </c>
      <c r="D56" s="850">
        <v>0</v>
      </c>
      <c r="E56" s="850">
        <v>755.26244732043097</v>
      </c>
      <c r="F56" s="850">
        <v>0</v>
      </c>
      <c r="G56" s="850">
        <v>100</v>
      </c>
    </row>
    <row r="57" spans="1:7" x14ac:dyDescent="0.25">
      <c r="A57" s="850" t="s">
        <v>58</v>
      </c>
      <c r="B57" s="850" t="s">
        <v>59</v>
      </c>
      <c r="C57" s="850" t="s">
        <v>18</v>
      </c>
      <c r="D57" s="850">
        <v>0</v>
      </c>
      <c r="E57" s="850">
        <v>391.41714999554699</v>
      </c>
      <c r="F57" s="850">
        <v>0</v>
      </c>
      <c r="G57" s="850">
        <v>100</v>
      </c>
    </row>
    <row r="58" spans="1:7" x14ac:dyDescent="0.25">
      <c r="A58" s="850" t="s">
        <v>58</v>
      </c>
      <c r="B58" s="850" t="s">
        <v>59</v>
      </c>
      <c r="C58" s="850" t="s">
        <v>19</v>
      </c>
      <c r="D58" s="850">
        <v>0</v>
      </c>
      <c r="E58" s="850">
        <v>2823.7055031048399</v>
      </c>
      <c r="F58" s="850">
        <v>0</v>
      </c>
      <c r="G58" s="850">
        <v>100</v>
      </c>
    </row>
    <row r="59" spans="1:7" x14ac:dyDescent="0.25">
      <c r="A59" s="850" t="s">
        <v>60</v>
      </c>
      <c r="B59" s="850" t="s">
        <v>61</v>
      </c>
      <c r="C59" s="850" t="s">
        <v>18</v>
      </c>
      <c r="D59" s="850">
        <v>0</v>
      </c>
      <c r="E59" s="850">
        <v>50.982974096131599</v>
      </c>
      <c r="F59" s="850">
        <v>0</v>
      </c>
      <c r="G59" s="850">
        <v>100</v>
      </c>
    </row>
    <row r="60" spans="1:7" x14ac:dyDescent="0.25">
      <c r="A60" s="850" t="s">
        <v>60</v>
      </c>
      <c r="B60" s="850" t="s">
        <v>61</v>
      </c>
      <c r="C60" s="850" t="s">
        <v>19</v>
      </c>
      <c r="D60" s="850">
        <v>17.0742217970197</v>
      </c>
      <c r="E60" s="850">
        <v>33.518884986202103</v>
      </c>
      <c r="F60" s="850">
        <v>33.748118830057699</v>
      </c>
      <c r="G60" s="850">
        <v>66.251881169942294</v>
      </c>
    </row>
    <row r="61" spans="1:7" x14ac:dyDescent="0.25">
      <c r="A61" s="850" t="s">
        <v>62</v>
      </c>
      <c r="B61" s="850" t="s">
        <v>63</v>
      </c>
      <c r="C61" s="850" t="s">
        <v>18</v>
      </c>
      <c r="D61" s="850">
        <v>102.072286196569</v>
      </c>
      <c r="E61" s="850">
        <v>1297.4980844353499</v>
      </c>
      <c r="F61" s="850">
        <v>7.2931156830994404</v>
      </c>
      <c r="G61" s="850">
        <v>92.706884316900599</v>
      </c>
    </row>
    <row r="62" spans="1:7" x14ac:dyDescent="0.25">
      <c r="A62" s="850" t="s">
        <v>62</v>
      </c>
      <c r="B62" s="850" t="s">
        <v>63</v>
      </c>
      <c r="C62" s="850" t="s">
        <v>19</v>
      </c>
      <c r="D62" s="850">
        <v>465.97870731532498</v>
      </c>
      <c r="E62" s="850">
        <v>2052.3411359321599</v>
      </c>
      <c r="F62" s="850">
        <v>18.503555398841801</v>
      </c>
      <c r="G62" s="850">
        <v>81.496444601158203</v>
      </c>
    </row>
    <row r="63" spans="1:7" x14ac:dyDescent="0.25">
      <c r="A63" s="850" t="s">
        <v>64</v>
      </c>
      <c r="B63" s="850" t="s">
        <v>65</v>
      </c>
      <c r="C63" s="850" t="s">
        <v>18</v>
      </c>
      <c r="D63" s="850">
        <v>404.89641055695898</v>
      </c>
      <c r="E63" s="850">
        <v>5675.1551833275398</v>
      </c>
      <c r="F63" s="850">
        <v>6.6594239260110299</v>
      </c>
      <c r="G63" s="850">
        <v>93.340576073988998</v>
      </c>
    </row>
    <row r="64" spans="1:7" x14ac:dyDescent="0.25">
      <c r="A64" s="850" t="s">
        <v>64</v>
      </c>
      <c r="B64" s="850" t="s">
        <v>65</v>
      </c>
      <c r="C64" s="850" t="s">
        <v>19</v>
      </c>
      <c r="D64" s="850">
        <v>448.41600258187998</v>
      </c>
      <c r="E64" s="850">
        <v>2120.12642573019</v>
      </c>
      <c r="F64" s="850">
        <v>17.457994761509902</v>
      </c>
      <c r="G64" s="850">
        <v>82.542005238490106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2440</v>
      </c>
    </row>
    <row r="9" spans="1:7" x14ac:dyDescent="0.25">
      <c r="A9" t="s">
        <v>2441</v>
      </c>
    </row>
    <row r="10" spans="1:7" x14ac:dyDescent="0.25">
      <c r="A10" t="s">
        <v>400</v>
      </c>
    </row>
    <row r="11" spans="1:7" x14ac:dyDescent="0.25">
      <c r="A11" t="s">
        <v>2482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51" t="s">
        <v>16</v>
      </c>
      <c r="B17" s="851" t="s">
        <v>17</v>
      </c>
      <c r="C17" s="851" t="s">
        <v>18</v>
      </c>
      <c r="D17" s="851">
        <v>6572.9276890004903</v>
      </c>
      <c r="E17" s="851">
        <v>26123.301753097701</v>
      </c>
      <c r="F17" s="851">
        <v>20.103014326592302</v>
      </c>
      <c r="G17" s="851">
        <v>79.896985673407698</v>
      </c>
    </row>
    <row r="18" spans="1:7" x14ac:dyDescent="0.25">
      <c r="A18" s="851" t="s">
        <v>16</v>
      </c>
      <c r="B18" s="851" t="s">
        <v>17</v>
      </c>
      <c r="C18" s="851" t="s">
        <v>19</v>
      </c>
      <c r="D18" s="851">
        <v>9390.4836928806199</v>
      </c>
      <c r="E18" s="851">
        <v>43486.9571025076</v>
      </c>
      <c r="F18" s="851">
        <v>17.7589602515325</v>
      </c>
      <c r="G18" s="851">
        <v>82.2410397484675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2484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52" t="s">
        <v>28</v>
      </c>
      <c r="B29" s="852" t="s">
        <v>29</v>
      </c>
      <c r="C29" s="852" t="s">
        <v>18</v>
      </c>
      <c r="D29" s="852">
        <v>0</v>
      </c>
      <c r="E29" s="852">
        <v>246.35062476863101</v>
      </c>
      <c r="F29" s="852">
        <v>0</v>
      </c>
      <c r="G29" s="852">
        <v>100</v>
      </c>
    </row>
    <row r="30" spans="1:7" x14ac:dyDescent="0.25">
      <c r="A30" s="852" t="s">
        <v>28</v>
      </c>
      <c r="B30" s="852" t="s">
        <v>29</v>
      </c>
      <c r="C30" s="852" t="s">
        <v>19</v>
      </c>
      <c r="D30" s="852">
        <v>1363.1818683153999</v>
      </c>
      <c r="E30" s="852">
        <v>2946.3438133162599</v>
      </c>
      <c r="F30" s="852">
        <v>31.631830716907999</v>
      </c>
      <c r="G30" s="852">
        <v>68.368169283092001</v>
      </c>
    </row>
    <row r="31" spans="1:7" x14ac:dyDescent="0.25">
      <c r="A31" s="852" t="s">
        <v>30</v>
      </c>
      <c r="B31" s="852" t="s">
        <v>31</v>
      </c>
      <c r="C31" s="852" t="s">
        <v>19</v>
      </c>
      <c r="D31" s="852">
        <v>0</v>
      </c>
      <c r="E31" s="852">
        <v>503.04649305844401</v>
      </c>
      <c r="F31" s="852">
        <v>0</v>
      </c>
      <c r="G31" s="852">
        <v>100</v>
      </c>
    </row>
    <row r="32" spans="1:7" x14ac:dyDescent="0.25">
      <c r="A32" s="852" t="s">
        <v>32</v>
      </c>
      <c r="B32" s="852" t="s">
        <v>33</v>
      </c>
      <c r="C32" s="852" t="s">
        <v>18</v>
      </c>
      <c r="D32" s="852">
        <v>80.769820253608501</v>
      </c>
      <c r="E32" s="852">
        <v>694.17799325564602</v>
      </c>
      <c r="F32" s="852">
        <v>10.422614122601701</v>
      </c>
      <c r="G32" s="852">
        <v>89.577385877398299</v>
      </c>
    </row>
    <row r="33" spans="1:7" x14ac:dyDescent="0.25">
      <c r="A33" s="852" t="s">
        <v>32</v>
      </c>
      <c r="B33" s="852" t="s">
        <v>33</v>
      </c>
      <c r="C33" s="852" t="s">
        <v>19</v>
      </c>
      <c r="D33" s="852">
        <v>61.024039315235299</v>
      </c>
      <c r="E33" s="852">
        <v>273.43548804224298</v>
      </c>
      <c r="F33" s="852">
        <v>18.245567646817602</v>
      </c>
      <c r="G33" s="852">
        <v>81.754432353182395</v>
      </c>
    </row>
    <row r="34" spans="1:7" x14ac:dyDescent="0.25">
      <c r="A34" s="852" t="s">
        <v>34</v>
      </c>
      <c r="B34" s="852" t="s">
        <v>35</v>
      </c>
      <c r="C34" s="852" t="s">
        <v>18</v>
      </c>
      <c r="D34" s="852">
        <v>287.22843864373903</v>
      </c>
      <c r="E34" s="852">
        <v>1239.1071730237099</v>
      </c>
      <c r="F34" s="852">
        <v>18.818170554898799</v>
      </c>
      <c r="G34" s="852">
        <v>81.181829445101201</v>
      </c>
    </row>
    <row r="35" spans="1:7" x14ac:dyDescent="0.25">
      <c r="A35" s="852" t="s">
        <v>34</v>
      </c>
      <c r="B35" s="852" t="s">
        <v>35</v>
      </c>
      <c r="C35" s="852" t="s">
        <v>19</v>
      </c>
      <c r="D35" s="852">
        <v>256.968424503481</v>
      </c>
      <c r="E35" s="852">
        <v>3389.0736273232901</v>
      </c>
      <c r="F35" s="852">
        <v>7.0478733061987802</v>
      </c>
      <c r="G35" s="852">
        <v>92.952126693801205</v>
      </c>
    </row>
    <row r="36" spans="1:7" x14ac:dyDescent="0.25">
      <c r="A36" s="852" t="s">
        <v>36</v>
      </c>
      <c r="B36" s="852" t="s">
        <v>37</v>
      </c>
      <c r="C36" s="852" t="s">
        <v>18</v>
      </c>
      <c r="D36" s="852">
        <v>598.03888373777795</v>
      </c>
      <c r="E36" s="852">
        <v>3012.50555602758</v>
      </c>
      <c r="F36" s="852">
        <v>16.563676024900101</v>
      </c>
      <c r="G36" s="852">
        <v>83.436323975099896</v>
      </c>
    </row>
    <row r="37" spans="1:7" x14ac:dyDescent="0.25">
      <c r="A37" s="852" t="s">
        <v>36</v>
      </c>
      <c r="B37" s="852" t="s">
        <v>37</v>
      </c>
      <c r="C37" s="852" t="s">
        <v>19</v>
      </c>
      <c r="D37" s="852">
        <v>758.56475940278096</v>
      </c>
      <c r="E37" s="852">
        <v>2908.8255374815399</v>
      </c>
      <c r="F37" s="852">
        <v>20.684047728632201</v>
      </c>
      <c r="G37" s="852">
        <v>79.315952271367806</v>
      </c>
    </row>
    <row r="38" spans="1:7" x14ac:dyDescent="0.25">
      <c r="A38" s="852" t="s">
        <v>38</v>
      </c>
      <c r="B38" s="852" t="s">
        <v>39</v>
      </c>
      <c r="C38" s="852" t="s">
        <v>18</v>
      </c>
      <c r="D38" s="852">
        <v>170.33302909307201</v>
      </c>
      <c r="E38" s="852">
        <v>316.67191039802202</v>
      </c>
      <c r="F38" s="852">
        <v>34.9756265862652</v>
      </c>
      <c r="G38" s="852">
        <v>65.024373413734807</v>
      </c>
    </row>
    <row r="39" spans="1:7" x14ac:dyDescent="0.25">
      <c r="A39" s="852" t="s">
        <v>38</v>
      </c>
      <c r="B39" s="852" t="s">
        <v>39</v>
      </c>
      <c r="C39" s="852" t="s">
        <v>19</v>
      </c>
      <c r="D39" s="852">
        <v>282.90484228920099</v>
      </c>
      <c r="E39" s="852">
        <v>1068.1596879559399</v>
      </c>
      <c r="F39" s="852">
        <v>20.939402667751899</v>
      </c>
      <c r="G39" s="852">
        <v>79.060597332248093</v>
      </c>
    </row>
    <row r="40" spans="1:7" x14ac:dyDescent="0.25">
      <c r="A40" s="852" t="s">
        <v>40</v>
      </c>
      <c r="B40" s="852" t="s">
        <v>41</v>
      </c>
      <c r="C40" s="852" t="s">
        <v>18</v>
      </c>
      <c r="D40" s="852">
        <v>678.81589844346604</v>
      </c>
      <c r="E40" s="852">
        <v>4077.1318273700199</v>
      </c>
      <c r="F40" s="852">
        <v>14.272989056610299</v>
      </c>
      <c r="G40" s="852">
        <v>85.727010943389701</v>
      </c>
    </row>
    <row r="41" spans="1:7" x14ac:dyDescent="0.25">
      <c r="A41" s="852" t="s">
        <v>40</v>
      </c>
      <c r="B41" s="852" t="s">
        <v>41</v>
      </c>
      <c r="C41" s="852" t="s">
        <v>19</v>
      </c>
      <c r="D41" s="852">
        <v>1136.0519378781401</v>
      </c>
      <c r="E41" s="852">
        <v>5339.1624191119299</v>
      </c>
      <c r="F41" s="852">
        <v>17.544622853323101</v>
      </c>
      <c r="G41" s="852">
        <v>82.455377146676895</v>
      </c>
    </row>
    <row r="42" spans="1:7" x14ac:dyDescent="0.25">
      <c r="A42" s="852" t="s">
        <v>42</v>
      </c>
      <c r="B42" s="852" t="s">
        <v>43</v>
      </c>
      <c r="C42" s="852" t="s">
        <v>18</v>
      </c>
      <c r="D42" s="852">
        <v>1401.1408451402899</v>
      </c>
      <c r="E42" s="852">
        <v>2413.9642980582898</v>
      </c>
      <c r="F42" s="852">
        <v>36.7261397143454</v>
      </c>
      <c r="G42" s="852">
        <v>63.2738602856546</v>
      </c>
    </row>
    <row r="43" spans="1:7" x14ac:dyDescent="0.25">
      <c r="A43" s="852" t="s">
        <v>42</v>
      </c>
      <c r="B43" s="852" t="s">
        <v>43</v>
      </c>
      <c r="C43" s="852" t="s">
        <v>19</v>
      </c>
      <c r="D43" s="852">
        <v>1417.13902043441</v>
      </c>
      <c r="E43" s="852">
        <v>5651.5803195902499</v>
      </c>
      <c r="F43" s="852">
        <v>20.048030658258799</v>
      </c>
      <c r="G43" s="852">
        <v>79.951969341741204</v>
      </c>
    </row>
    <row r="44" spans="1:7" x14ac:dyDescent="0.25">
      <c r="A44" s="852" t="s">
        <v>44</v>
      </c>
      <c r="B44" s="852" t="s">
        <v>45</v>
      </c>
      <c r="C44" s="852" t="s">
        <v>18</v>
      </c>
      <c r="D44" s="852">
        <v>148.039436850453</v>
      </c>
      <c r="E44" s="852">
        <v>692.06250603056196</v>
      </c>
      <c r="F44" s="852">
        <v>17.621603914254901</v>
      </c>
      <c r="G44" s="852">
        <v>82.378396085745095</v>
      </c>
    </row>
    <row r="45" spans="1:7" x14ac:dyDescent="0.25">
      <c r="A45" s="852" t="s">
        <v>44</v>
      </c>
      <c r="B45" s="852" t="s">
        <v>45</v>
      </c>
      <c r="C45" s="852" t="s">
        <v>19</v>
      </c>
      <c r="D45" s="852">
        <v>387.147283119821</v>
      </c>
      <c r="E45" s="852">
        <v>2024.0756526842899</v>
      </c>
      <c r="F45" s="852">
        <v>16.0560550984769</v>
      </c>
      <c r="G45" s="852">
        <v>83.943944901522997</v>
      </c>
    </row>
    <row r="46" spans="1:7" x14ac:dyDescent="0.25">
      <c r="A46" s="852" t="s">
        <v>46</v>
      </c>
      <c r="B46" s="852" t="s">
        <v>47</v>
      </c>
      <c r="C46" s="852" t="s">
        <v>18</v>
      </c>
      <c r="D46" s="852">
        <v>0</v>
      </c>
      <c r="E46" s="852">
        <v>762.837848559235</v>
      </c>
      <c r="F46" s="852">
        <v>0</v>
      </c>
      <c r="G46" s="852">
        <v>100</v>
      </c>
    </row>
    <row r="47" spans="1:7" x14ac:dyDescent="0.25">
      <c r="A47" s="852" t="s">
        <v>46</v>
      </c>
      <c r="B47" s="852" t="s">
        <v>47</v>
      </c>
      <c r="C47" s="852" t="s">
        <v>19</v>
      </c>
      <c r="D47" s="852">
        <v>915.678021436976</v>
      </c>
      <c r="E47" s="852">
        <v>4020.31796029515</v>
      </c>
      <c r="F47" s="852">
        <v>18.5510285021676</v>
      </c>
      <c r="G47" s="852">
        <v>81.448971497832403</v>
      </c>
    </row>
    <row r="48" spans="1:7" x14ac:dyDescent="0.25">
      <c r="A48" s="852" t="s">
        <v>48</v>
      </c>
      <c r="B48" s="852" t="s">
        <v>49</v>
      </c>
      <c r="C48" s="852" t="s">
        <v>18</v>
      </c>
      <c r="D48" s="852">
        <v>1925.0299230042301</v>
      </c>
      <c r="E48" s="852">
        <v>4993.20863786682</v>
      </c>
      <c r="F48" s="852">
        <v>27.825434264323199</v>
      </c>
      <c r="G48" s="852">
        <v>72.174565735676893</v>
      </c>
    </row>
    <row r="49" spans="1:7" x14ac:dyDescent="0.25">
      <c r="A49" s="852" t="s">
        <v>48</v>
      </c>
      <c r="B49" s="852" t="s">
        <v>49</v>
      </c>
      <c r="C49" s="852" t="s">
        <v>19</v>
      </c>
      <c r="D49" s="852">
        <v>1121.60806929871</v>
      </c>
      <c r="E49" s="852">
        <v>7283.06296261431</v>
      </c>
      <c r="F49" s="852">
        <v>13.3450561603173</v>
      </c>
      <c r="G49" s="852">
        <v>86.654943839682701</v>
      </c>
    </row>
    <row r="50" spans="1:7" x14ac:dyDescent="0.25">
      <c r="A50" s="852" t="s">
        <v>50</v>
      </c>
      <c r="B50" s="852" t="s">
        <v>51</v>
      </c>
      <c r="C50" s="852" t="s">
        <v>18</v>
      </c>
      <c r="D50" s="852">
        <v>0</v>
      </c>
      <c r="E50" s="852">
        <v>338.23918195540301</v>
      </c>
      <c r="F50" s="852">
        <v>0</v>
      </c>
      <c r="G50" s="852">
        <v>100</v>
      </c>
    </row>
    <row r="51" spans="1:7" x14ac:dyDescent="0.25">
      <c r="A51" s="852" t="s">
        <v>50</v>
      </c>
      <c r="B51" s="852" t="s">
        <v>51</v>
      </c>
      <c r="C51" s="852" t="s">
        <v>19</v>
      </c>
      <c r="D51" s="852">
        <v>37.406487676073098</v>
      </c>
      <c r="E51" s="852">
        <v>130.25666087157799</v>
      </c>
      <c r="F51" s="852">
        <v>22.310500548331198</v>
      </c>
      <c r="G51" s="852">
        <v>77.689499451668794</v>
      </c>
    </row>
    <row r="52" spans="1:7" x14ac:dyDescent="0.25">
      <c r="A52" s="852" t="s">
        <v>52</v>
      </c>
      <c r="B52" s="852" t="s">
        <v>53</v>
      </c>
      <c r="C52" s="852" t="s">
        <v>19</v>
      </c>
      <c r="D52" s="852">
        <v>0</v>
      </c>
      <c r="E52" s="852">
        <v>271.75572493270101</v>
      </c>
      <c r="F52" s="852">
        <v>0</v>
      </c>
      <c r="G52" s="852">
        <v>100</v>
      </c>
    </row>
    <row r="53" spans="1:7" x14ac:dyDescent="0.25">
      <c r="A53" s="852" t="s">
        <v>54</v>
      </c>
      <c r="B53" s="852" t="s">
        <v>55</v>
      </c>
      <c r="C53" s="852" t="s">
        <v>18</v>
      </c>
      <c r="D53" s="852">
        <v>22.824770704003701</v>
      </c>
      <c r="E53" s="852">
        <v>377.39305779184701</v>
      </c>
      <c r="F53" s="852">
        <v>5.7030869388769396</v>
      </c>
      <c r="G53" s="852">
        <v>94.296913061123107</v>
      </c>
    </row>
    <row r="54" spans="1:7" x14ac:dyDescent="0.25">
      <c r="A54" s="852" t="s">
        <v>54</v>
      </c>
      <c r="B54" s="852" t="s">
        <v>55</v>
      </c>
      <c r="C54" s="852" t="s">
        <v>19</v>
      </c>
      <c r="D54" s="852">
        <v>60.304774695139898</v>
      </c>
      <c r="E54" s="852">
        <v>553.94159097680995</v>
      </c>
      <c r="F54" s="852">
        <v>9.8176852262153798</v>
      </c>
      <c r="G54" s="852">
        <v>90.182314773784597</v>
      </c>
    </row>
    <row r="55" spans="1:7" x14ac:dyDescent="0.25">
      <c r="A55" s="852" t="s">
        <v>56</v>
      </c>
      <c r="B55" s="852" t="s">
        <v>57</v>
      </c>
      <c r="C55" s="852" t="s">
        <v>18</v>
      </c>
      <c r="D55" s="852">
        <v>89.157846266637705</v>
      </c>
      <c r="E55" s="852">
        <v>209.177846247069</v>
      </c>
      <c r="F55" s="852">
        <v>29.885075270550001</v>
      </c>
      <c r="G55" s="852">
        <v>70.114924729449996</v>
      </c>
    </row>
    <row r="56" spans="1:7" x14ac:dyDescent="0.25">
      <c r="A56" s="852" t="s">
        <v>56</v>
      </c>
      <c r="B56" s="852" t="s">
        <v>57</v>
      </c>
      <c r="C56" s="852" t="s">
        <v>19</v>
      </c>
      <c r="D56" s="852">
        <v>200.77529554138101</v>
      </c>
      <c r="E56" s="852">
        <v>554.48715177905001</v>
      </c>
      <c r="F56" s="852">
        <v>26.583513618836001</v>
      </c>
      <c r="G56" s="852">
        <v>73.416486381163907</v>
      </c>
    </row>
    <row r="57" spans="1:7" x14ac:dyDescent="0.25">
      <c r="A57" s="852" t="s">
        <v>58</v>
      </c>
      <c r="B57" s="852" t="s">
        <v>59</v>
      </c>
      <c r="C57" s="852" t="s">
        <v>18</v>
      </c>
      <c r="D57" s="852">
        <v>261.60772945004499</v>
      </c>
      <c r="E57" s="852">
        <v>129.80942054550201</v>
      </c>
      <c r="F57" s="852">
        <v>66.836041663739394</v>
      </c>
      <c r="G57" s="852">
        <v>33.163958336260599</v>
      </c>
    </row>
    <row r="58" spans="1:7" x14ac:dyDescent="0.25">
      <c r="A58" s="852" t="s">
        <v>58</v>
      </c>
      <c r="B58" s="852" t="s">
        <v>59</v>
      </c>
      <c r="C58" s="852" t="s">
        <v>19</v>
      </c>
      <c r="D58" s="852">
        <v>581.167557733237</v>
      </c>
      <c r="E58" s="852">
        <v>2242.5379453716</v>
      </c>
      <c r="F58" s="852">
        <v>20.581734075816598</v>
      </c>
      <c r="G58" s="852">
        <v>79.418265924183402</v>
      </c>
    </row>
    <row r="59" spans="1:7" x14ac:dyDescent="0.25">
      <c r="A59" s="852" t="s">
        <v>60</v>
      </c>
      <c r="B59" s="852" t="s">
        <v>61</v>
      </c>
      <c r="C59" s="852" t="s">
        <v>18</v>
      </c>
      <c r="D59" s="852">
        <v>29.601464869464699</v>
      </c>
      <c r="E59" s="852">
        <v>21.3815092266669</v>
      </c>
      <c r="F59" s="852">
        <v>58.061471293630802</v>
      </c>
      <c r="G59" s="852">
        <v>41.938528706369198</v>
      </c>
    </row>
    <row r="60" spans="1:7" x14ac:dyDescent="0.25">
      <c r="A60" s="852" t="s">
        <v>60</v>
      </c>
      <c r="B60" s="852" t="s">
        <v>61</v>
      </c>
      <c r="C60" s="852" t="s">
        <v>19</v>
      </c>
      <c r="D60" s="852">
        <v>0</v>
      </c>
      <c r="E60" s="852">
        <v>50.5931067832217</v>
      </c>
      <c r="F60" s="852">
        <v>0</v>
      </c>
      <c r="G60" s="852">
        <v>100</v>
      </c>
    </row>
    <row r="61" spans="1:7" x14ac:dyDescent="0.25">
      <c r="A61" s="852" t="s">
        <v>62</v>
      </c>
      <c r="B61" s="852" t="s">
        <v>63</v>
      </c>
      <c r="C61" s="852" t="s">
        <v>18</v>
      </c>
      <c r="D61" s="852">
        <v>185.55628020720101</v>
      </c>
      <c r="E61" s="852">
        <v>1214.0140904247201</v>
      </c>
      <c r="F61" s="852">
        <v>13.258088632114999</v>
      </c>
      <c r="G61" s="852">
        <v>86.741911367884995</v>
      </c>
    </row>
    <row r="62" spans="1:7" x14ac:dyDescent="0.25">
      <c r="A62" s="852" t="s">
        <v>62</v>
      </c>
      <c r="B62" s="852" t="s">
        <v>63</v>
      </c>
      <c r="C62" s="852" t="s">
        <v>19</v>
      </c>
      <c r="D62" s="852">
        <v>337.36811460733497</v>
      </c>
      <c r="E62" s="852">
        <v>2180.9517286401501</v>
      </c>
      <c r="F62" s="852">
        <v>13.3965554658174</v>
      </c>
      <c r="G62" s="852">
        <v>86.6034445341826</v>
      </c>
    </row>
    <row r="63" spans="1:7" x14ac:dyDescent="0.25">
      <c r="A63" s="852" t="s">
        <v>64</v>
      </c>
      <c r="B63" s="852" t="s">
        <v>65</v>
      </c>
      <c r="C63" s="852" t="s">
        <v>18</v>
      </c>
      <c r="D63" s="852">
        <v>694.78332233650599</v>
      </c>
      <c r="E63" s="852">
        <v>5385.2682715479996</v>
      </c>
      <c r="F63" s="852">
        <v>11.427260305411499</v>
      </c>
      <c r="G63" s="852">
        <v>88.572739694588506</v>
      </c>
    </row>
    <row r="64" spans="1:7" x14ac:dyDescent="0.25">
      <c r="A64" s="852" t="s">
        <v>64</v>
      </c>
      <c r="B64" s="852" t="s">
        <v>65</v>
      </c>
      <c r="C64" s="852" t="s">
        <v>19</v>
      </c>
      <c r="D64" s="852">
        <v>473.19319663329298</v>
      </c>
      <c r="E64" s="852">
        <v>2095.3492316787801</v>
      </c>
      <c r="F64" s="852">
        <v>18.4226350095472</v>
      </c>
      <c r="G64" s="852">
        <v>81.577364990452807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2485</v>
      </c>
    </row>
    <row r="9" spans="1:7" x14ac:dyDescent="0.25">
      <c r="A9" t="s">
        <v>2486</v>
      </c>
    </row>
    <row r="10" spans="1:7" x14ac:dyDescent="0.25">
      <c r="A10" t="s">
        <v>2487</v>
      </c>
    </row>
    <row r="11" spans="1:7" x14ac:dyDescent="0.25">
      <c r="A11" t="s">
        <v>2488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53" t="s">
        <v>16</v>
      </c>
      <c r="B17" s="853" t="s">
        <v>17</v>
      </c>
      <c r="C17" s="853" t="s">
        <v>18</v>
      </c>
      <c r="D17" s="853">
        <v>65713.146583731097</v>
      </c>
      <c r="E17" s="853">
        <v>84868.6169586053</v>
      </c>
      <c r="F17" s="853">
        <v>43.639511875723102</v>
      </c>
      <c r="G17" s="853">
        <v>56.360488124276898</v>
      </c>
    </row>
    <row r="18" spans="1:7" x14ac:dyDescent="0.25">
      <c r="A18" s="853" t="s">
        <v>16</v>
      </c>
      <c r="B18" s="853" t="s">
        <v>17</v>
      </c>
      <c r="C18" s="853" t="s">
        <v>19</v>
      </c>
      <c r="D18" s="853">
        <v>151759.92502781001</v>
      </c>
      <c r="E18" s="853">
        <v>237211.589117778</v>
      </c>
      <c r="F18" s="853">
        <v>39.015691254709203</v>
      </c>
      <c r="G18" s="853">
        <v>60.984308745290797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2490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54" t="s">
        <v>28</v>
      </c>
      <c r="B29" s="854" t="s">
        <v>29</v>
      </c>
      <c r="C29" s="854" t="s">
        <v>18</v>
      </c>
      <c r="D29" s="854">
        <v>1269.02384243183</v>
      </c>
      <c r="E29" s="854">
        <v>916.17051356496495</v>
      </c>
      <c r="F29" s="854">
        <v>58.073728725743102</v>
      </c>
      <c r="G29" s="854">
        <v>41.926271274256898</v>
      </c>
    </row>
    <row r="30" spans="1:7" x14ac:dyDescent="0.25">
      <c r="A30" s="854" t="s">
        <v>28</v>
      </c>
      <c r="B30" s="854" t="s">
        <v>29</v>
      </c>
      <c r="C30" s="854" t="s">
        <v>19</v>
      </c>
      <c r="D30" s="854">
        <v>10428.882881547301</v>
      </c>
      <c r="E30" s="854">
        <v>19202.082141636001</v>
      </c>
      <c r="F30" s="854">
        <v>35.195893462760097</v>
      </c>
      <c r="G30" s="854">
        <v>64.804106537239903</v>
      </c>
    </row>
    <row r="31" spans="1:7" x14ac:dyDescent="0.25">
      <c r="A31" s="854" t="s">
        <v>30</v>
      </c>
      <c r="B31" s="854" t="s">
        <v>31</v>
      </c>
      <c r="C31" s="854" t="s">
        <v>18</v>
      </c>
      <c r="D31" s="854">
        <v>204.88232899024899</v>
      </c>
      <c r="E31" s="854">
        <v>889.74104925115</v>
      </c>
      <c r="F31" s="854">
        <v>18.717152681263599</v>
      </c>
      <c r="G31" s="854">
        <v>81.282847318736401</v>
      </c>
    </row>
    <row r="32" spans="1:7" x14ac:dyDescent="0.25">
      <c r="A32" s="854" t="s">
        <v>30</v>
      </c>
      <c r="B32" s="854" t="s">
        <v>31</v>
      </c>
      <c r="C32" s="854" t="s">
        <v>19</v>
      </c>
      <c r="D32" s="854">
        <v>2941.0574858146701</v>
      </c>
      <c r="E32" s="854">
        <v>4495.5673702365602</v>
      </c>
      <c r="F32" s="854">
        <v>39.548283566052298</v>
      </c>
      <c r="G32" s="854">
        <v>60.451716433947702</v>
      </c>
    </row>
    <row r="33" spans="1:7" x14ac:dyDescent="0.25">
      <c r="A33" s="854" t="s">
        <v>32</v>
      </c>
      <c r="B33" s="854" t="s">
        <v>33</v>
      </c>
      <c r="C33" s="854" t="s">
        <v>18</v>
      </c>
      <c r="D33" s="854">
        <v>1607.19475352875</v>
      </c>
      <c r="E33" s="854">
        <v>1815.53210406773</v>
      </c>
      <c r="F33" s="854">
        <v>46.956558919146701</v>
      </c>
      <c r="G33" s="854">
        <v>53.043441080853299</v>
      </c>
    </row>
    <row r="34" spans="1:7" x14ac:dyDescent="0.25">
      <c r="A34" s="854" t="s">
        <v>32</v>
      </c>
      <c r="B34" s="854" t="s">
        <v>33</v>
      </c>
      <c r="C34" s="854" t="s">
        <v>19</v>
      </c>
      <c r="D34" s="854">
        <v>2328.1450164965599</v>
      </c>
      <c r="E34" s="854">
        <v>2173.15026788361</v>
      </c>
      <c r="F34" s="854">
        <v>51.721668306795998</v>
      </c>
      <c r="G34" s="854">
        <v>48.278331693204002</v>
      </c>
    </row>
    <row r="35" spans="1:7" x14ac:dyDescent="0.25">
      <c r="A35" s="854" t="s">
        <v>34</v>
      </c>
      <c r="B35" s="854" t="s">
        <v>35</v>
      </c>
      <c r="C35" s="854" t="s">
        <v>18</v>
      </c>
      <c r="D35" s="854">
        <v>3217.5665960525598</v>
      </c>
      <c r="E35" s="854">
        <v>6954.7621984603902</v>
      </c>
      <c r="F35" s="854">
        <v>31.630579988607401</v>
      </c>
      <c r="G35" s="854">
        <v>68.369420011392606</v>
      </c>
    </row>
    <row r="36" spans="1:7" x14ac:dyDescent="0.25">
      <c r="A36" s="854" t="s">
        <v>34</v>
      </c>
      <c r="B36" s="854" t="s">
        <v>35</v>
      </c>
      <c r="C36" s="854" t="s">
        <v>19</v>
      </c>
      <c r="D36" s="854">
        <v>6441.1434753731501</v>
      </c>
      <c r="E36" s="854">
        <v>16607.044324173799</v>
      </c>
      <c r="F36" s="854">
        <v>27.946420479530101</v>
      </c>
      <c r="G36" s="854">
        <v>72.053579520469896</v>
      </c>
    </row>
    <row r="37" spans="1:7" x14ac:dyDescent="0.25">
      <c r="A37" s="854" t="s">
        <v>36</v>
      </c>
      <c r="B37" s="854" t="s">
        <v>37</v>
      </c>
      <c r="C37" s="854" t="s">
        <v>18</v>
      </c>
      <c r="D37" s="854">
        <v>4341.6977327271998</v>
      </c>
      <c r="E37" s="854">
        <v>8175.7445535291599</v>
      </c>
      <c r="F37" s="854">
        <v>34.685182750905902</v>
      </c>
      <c r="G37" s="854">
        <v>65.314817249094105</v>
      </c>
    </row>
    <row r="38" spans="1:7" x14ac:dyDescent="0.25">
      <c r="A38" s="854" t="s">
        <v>36</v>
      </c>
      <c r="B38" s="854" t="s">
        <v>37</v>
      </c>
      <c r="C38" s="854" t="s">
        <v>19</v>
      </c>
      <c r="D38" s="854">
        <v>8040.9325008327696</v>
      </c>
      <c r="E38" s="854">
        <v>12707.129824587701</v>
      </c>
      <c r="F38" s="854">
        <v>38.7551009569749</v>
      </c>
      <c r="G38" s="854">
        <v>61.2448990430251</v>
      </c>
    </row>
    <row r="39" spans="1:7" x14ac:dyDescent="0.25">
      <c r="A39" s="854" t="s">
        <v>38</v>
      </c>
      <c r="B39" s="854" t="s">
        <v>39</v>
      </c>
      <c r="C39" s="854" t="s">
        <v>18</v>
      </c>
      <c r="D39" s="854">
        <v>1610.94509529125</v>
      </c>
      <c r="E39" s="854">
        <v>1361.8402436880599</v>
      </c>
      <c r="F39" s="854">
        <v>54.189755115125799</v>
      </c>
      <c r="G39" s="854">
        <v>45.810244884874201</v>
      </c>
    </row>
    <row r="40" spans="1:7" x14ac:dyDescent="0.25">
      <c r="A40" s="854" t="s">
        <v>38</v>
      </c>
      <c r="B40" s="854" t="s">
        <v>39</v>
      </c>
      <c r="C40" s="854" t="s">
        <v>19</v>
      </c>
      <c r="D40" s="854">
        <v>3675.5894125169898</v>
      </c>
      <c r="E40" s="854">
        <v>6670.2798612863198</v>
      </c>
      <c r="F40" s="854">
        <v>35.527120198821002</v>
      </c>
      <c r="G40" s="854">
        <v>64.472879801179005</v>
      </c>
    </row>
    <row r="41" spans="1:7" x14ac:dyDescent="0.25">
      <c r="A41" s="854" t="s">
        <v>40</v>
      </c>
      <c r="B41" s="854" t="s">
        <v>41</v>
      </c>
      <c r="C41" s="854" t="s">
        <v>18</v>
      </c>
      <c r="D41" s="854">
        <v>8732.6135174412102</v>
      </c>
      <c r="E41" s="854">
        <v>9298.4376038236896</v>
      </c>
      <c r="F41" s="854">
        <v>48.4309730958636</v>
      </c>
      <c r="G41" s="854">
        <v>51.5690269041364</v>
      </c>
    </row>
    <row r="42" spans="1:7" x14ac:dyDescent="0.25">
      <c r="A42" s="854" t="s">
        <v>40</v>
      </c>
      <c r="B42" s="854" t="s">
        <v>41</v>
      </c>
      <c r="C42" s="854" t="s">
        <v>19</v>
      </c>
      <c r="D42" s="854">
        <v>16878.6204125285</v>
      </c>
      <c r="E42" s="854">
        <v>25056.7714851647</v>
      </c>
      <c r="F42" s="854">
        <v>40.249106181494902</v>
      </c>
      <c r="G42" s="854">
        <v>59.750893818505197</v>
      </c>
    </row>
    <row r="43" spans="1:7" x14ac:dyDescent="0.25">
      <c r="A43" s="854" t="s">
        <v>42</v>
      </c>
      <c r="B43" s="854" t="s">
        <v>43</v>
      </c>
      <c r="C43" s="854" t="s">
        <v>18</v>
      </c>
      <c r="D43" s="854">
        <v>9339.8902483850507</v>
      </c>
      <c r="E43" s="854">
        <v>12913.3179312429</v>
      </c>
      <c r="F43" s="854">
        <v>41.970983118449297</v>
      </c>
      <c r="G43" s="854">
        <v>58.029016881550703</v>
      </c>
    </row>
    <row r="44" spans="1:7" x14ac:dyDescent="0.25">
      <c r="A44" s="854" t="s">
        <v>42</v>
      </c>
      <c r="B44" s="854" t="s">
        <v>43</v>
      </c>
      <c r="C44" s="854" t="s">
        <v>19</v>
      </c>
      <c r="D44" s="854">
        <v>18455.040829780301</v>
      </c>
      <c r="E44" s="854">
        <v>32050.0840388738</v>
      </c>
      <c r="F44" s="854">
        <v>36.540927040127698</v>
      </c>
      <c r="G44" s="854">
        <v>63.459072959872302</v>
      </c>
    </row>
    <row r="45" spans="1:7" x14ac:dyDescent="0.25">
      <c r="A45" s="854" t="s">
        <v>44</v>
      </c>
      <c r="B45" s="854" t="s">
        <v>45</v>
      </c>
      <c r="C45" s="854" t="s">
        <v>18</v>
      </c>
      <c r="D45" s="854">
        <v>807.694349133777</v>
      </c>
      <c r="E45" s="854">
        <v>2257.4093655564802</v>
      </c>
      <c r="F45" s="854">
        <v>26.3512893629897</v>
      </c>
      <c r="G45" s="854">
        <v>73.648710637010296</v>
      </c>
    </row>
    <row r="46" spans="1:7" x14ac:dyDescent="0.25">
      <c r="A46" s="854" t="s">
        <v>44</v>
      </c>
      <c r="B46" s="854" t="s">
        <v>45</v>
      </c>
      <c r="C46" s="854" t="s">
        <v>19</v>
      </c>
      <c r="D46" s="854">
        <v>8324.3187157433495</v>
      </c>
      <c r="E46" s="854">
        <v>11583.124315998801</v>
      </c>
      <c r="F46" s="854">
        <v>41.815107557863399</v>
      </c>
      <c r="G46" s="854">
        <v>58.184892442136601</v>
      </c>
    </row>
    <row r="47" spans="1:7" x14ac:dyDescent="0.25">
      <c r="A47" s="854" t="s">
        <v>46</v>
      </c>
      <c r="B47" s="854" t="s">
        <v>47</v>
      </c>
      <c r="C47" s="854" t="s">
        <v>18</v>
      </c>
      <c r="D47" s="854">
        <v>5010.8165042965802</v>
      </c>
      <c r="E47" s="854">
        <v>3219.8587941394999</v>
      </c>
      <c r="F47" s="854">
        <v>60.879773804813901</v>
      </c>
      <c r="G47" s="854">
        <v>39.120226195186099</v>
      </c>
    </row>
    <row r="48" spans="1:7" x14ac:dyDescent="0.25">
      <c r="A48" s="854" t="s">
        <v>46</v>
      </c>
      <c r="B48" s="854" t="s">
        <v>47</v>
      </c>
      <c r="C48" s="854" t="s">
        <v>19</v>
      </c>
      <c r="D48" s="854">
        <v>20144.259140874201</v>
      </c>
      <c r="E48" s="854">
        <v>21134.772582788399</v>
      </c>
      <c r="F48" s="854">
        <v>48.8002220491204</v>
      </c>
      <c r="G48" s="854">
        <v>51.1997779508796</v>
      </c>
    </row>
    <row r="49" spans="1:7" x14ac:dyDescent="0.25">
      <c r="A49" s="854" t="s">
        <v>48</v>
      </c>
      <c r="B49" s="854" t="s">
        <v>49</v>
      </c>
      <c r="C49" s="854" t="s">
        <v>18</v>
      </c>
      <c r="D49" s="854">
        <v>11243.245423838</v>
      </c>
      <c r="E49" s="854">
        <v>13525.833283275901</v>
      </c>
      <c r="F49" s="854">
        <v>45.392263300486903</v>
      </c>
      <c r="G49" s="854">
        <v>54.607736699513197</v>
      </c>
    </row>
    <row r="50" spans="1:7" x14ac:dyDescent="0.25">
      <c r="A50" s="854" t="s">
        <v>48</v>
      </c>
      <c r="B50" s="854" t="s">
        <v>49</v>
      </c>
      <c r="C50" s="854" t="s">
        <v>19</v>
      </c>
      <c r="D50" s="854">
        <v>26680.2206975917</v>
      </c>
      <c r="E50" s="854">
        <v>35385.2926887672</v>
      </c>
      <c r="F50" s="854">
        <v>42.987190859933598</v>
      </c>
      <c r="G50" s="854">
        <v>57.012809140066402</v>
      </c>
    </row>
    <row r="51" spans="1:7" x14ac:dyDescent="0.25">
      <c r="A51" s="854" t="s">
        <v>50</v>
      </c>
      <c r="B51" s="854" t="s">
        <v>51</v>
      </c>
      <c r="C51" s="854" t="s">
        <v>18</v>
      </c>
      <c r="D51" s="854">
        <v>1227.5423496062399</v>
      </c>
      <c r="E51" s="854">
        <v>1393.83898871108</v>
      </c>
      <c r="F51" s="854">
        <v>46.828072347314802</v>
      </c>
      <c r="G51" s="854">
        <v>53.171927652685198</v>
      </c>
    </row>
    <row r="52" spans="1:7" x14ac:dyDescent="0.25">
      <c r="A52" s="854" t="s">
        <v>50</v>
      </c>
      <c r="B52" s="854" t="s">
        <v>51</v>
      </c>
      <c r="C52" s="854" t="s">
        <v>19</v>
      </c>
      <c r="D52" s="854">
        <v>2313.41652767903</v>
      </c>
      <c r="E52" s="854">
        <v>3903.8764829032698</v>
      </c>
      <c r="F52" s="854">
        <v>37.209385559622497</v>
      </c>
      <c r="G52" s="854">
        <v>62.790614440377503</v>
      </c>
    </row>
    <row r="53" spans="1:7" x14ac:dyDescent="0.25">
      <c r="A53" s="854" t="s">
        <v>52</v>
      </c>
      <c r="B53" s="854" t="s">
        <v>53</v>
      </c>
      <c r="C53" s="854" t="s">
        <v>18</v>
      </c>
      <c r="D53" s="854">
        <v>0</v>
      </c>
      <c r="E53" s="854">
        <v>170.660566296263</v>
      </c>
      <c r="F53" s="854">
        <v>0</v>
      </c>
      <c r="G53" s="854">
        <v>100</v>
      </c>
    </row>
    <row r="54" spans="1:7" x14ac:dyDescent="0.25">
      <c r="A54" s="854" t="s">
        <v>52</v>
      </c>
      <c r="B54" s="854" t="s">
        <v>53</v>
      </c>
      <c r="C54" s="854" t="s">
        <v>19</v>
      </c>
      <c r="D54" s="854">
        <v>1848.2252140027799</v>
      </c>
      <c r="E54" s="854">
        <v>3396.49711232544</v>
      </c>
      <c r="F54" s="854">
        <v>35.239715260516</v>
      </c>
      <c r="G54" s="854">
        <v>64.760284739484007</v>
      </c>
    </row>
    <row r="55" spans="1:7" x14ac:dyDescent="0.25">
      <c r="A55" s="854" t="s">
        <v>54</v>
      </c>
      <c r="B55" s="854" t="s">
        <v>55</v>
      </c>
      <c r="C55" s="854" t="s">
        <v>18</v>
      </c>
      <c r="D55" s="854">
        <v>568.70109212767102</v>
      </c>
      <c r="E55" s="854">
        <v>791.07399325918402</v>
      </c>
      <c r="F55" s="854">
        <v>41.823173423263299</v>
      </c>
      <c r="G55" s="854">
        <v>58.176826576736701</v>
      </c>
    </row>
    <row r="56" spans="1:7" x14ac:dyDescent="0.25">
      <c r="A56" s="854" t="s">
        <v>54</v>
      </c>
      <c r="B56" s="854" t="s">
        <v>55</v>
      </c>
      <c r="C56" s="854" t="s">
        <v>19</v>
      </c>
      <c r="D56" s="854">
        <v>1514.72757072646</v>
      </c>
      <c r="E56" s="854">
        <v>2270.4238164758299</v>
      </c>
      <c r="F56" s="854">
        <v>40.017621906690302</v>
      </c>
      <c r="G56" s="854">
        <v>59.982378093309698</v>
      </c>
    </row>
    <row r="57" spans="1:7" x14ac:dyDescent="0.25">
      <c r="A57" s="854" t="s">
        <v>56</v>
      </c>
      <c r="B57" s="854" t="s">
        <v>57</v>
      </c>
      <c r="C57" s="854" t="s">
        <v>18</v>
      </c>
      <c r="D57" s="854">
        <v>544.90566305460095</v>
      </c>
      <c r="E57" s="854">
        <v>429.80533811546297</v>
      </c>
      <c r="F57" s="854">
        <v>55.9043308632492</v>
      </c>
      <c r="G57" s="854">
        <v>44.0956691367508</v>
      </c>
    </row>
    <row r="58" spans="1:7" x14ac:dyDescent="0.25">
      <c r="A58" s="854" t="s">
        <v>56</v>
      </c>
      <c r="B58" s="854" t="s">
        <v>57</v>
      </c>
      <c r="C58" s="854" t="s">
        <v>19</v>
      </c>
      <c r="D58" s="854">
        <v>1428.1744068906301</v>
      </c>
      <c r="E58" s="854">
        <v>2279.87343096723</v>
      </c>
      <c r="F58" s="854">
        <v>38.515533492029697</v>
      </c>
      <c r="G58" s="854">
        <v>61.484466507970303</v>
      </c>
    </row>
    <row r="59" spans="1:7" x14ac:dyDescent="0.25">
      <c r="A59" s="854" t="s">
        <v>58</v>
      </c>
      <c r="B59" s="854" t="s">
        <v>59</v>
      </c>
      <c r="C59" s="854" t="s">
        <v>18</v>
      </c>
      <c r="D59" s="854">
        <v>731.07578341733404</v>
      </c>
      <c r="E59" s="854">
        <v>1221.1018031738699</v>
      </c>
      <c r="F59" s="854">
        <v>37.4492458288031</v>
      </c>
      <c r="G59" s="854">
        <v>62.5507541711969</v>
      </c>
    </row>
    <row r="60" spans="1:7" x14ac:dyDescent="0.25">
      <c r="A60" s="854" t="s">
        <v>58</v>
      </c>
      <c r="B60" s="854" t="s">
        <v>59</v>
      </c>
      <c r="C60" s="854" t="s">
        <v>19</v>
      </c>
      <c r="D60" s="854">
        <v>4221.9215655062198</v>
      </c>
      <c r="E60" s="854">
        <v>7878.7319651062398</v>
      </c>
      <c r="F60" s="854">
        <v>34.890029326312998</v>
      </c>
      <c r="G60" s="854">
        <v>65.109970673687002</v>
      </c>
    </row>
    <row r="61" spans="1:7" x14ac:dyDescent="0.25">
      <c r="A61" s="854" t="s">
        <v>60</v>
      </c>
      <c r="B61" s="854" t="s">
        <v>61</v>
      </c>
      <c r="C61" s="854" t="s">
        <v>18</v>
      </c>
      <c r="D61" s="854">
        <v>115.80608064811901</v>
      </c>
      <c r="E61" s="854">
        <v>110.464416581104</v>
      </c>
      <c r="F61" s="854">
        <v>51.180371310538902</v>
      </c>
      <c r="G61" s="854">
        <v>48.819628689461098</v>
      </c>
    </row>
    <row r="62" spans="1:7" x14ac:dyDescent="0.25">
      <c r="A62" s="854" t="s">
        <v>60</v>
      </c>
      <c r="B62" s="854" t="s">
        <v>61</v>
      </c>
      <c r="C62" s="854" t="s">
        <v>19</v>
      </c>
      <c r="D62" s="854">
        <v>238.914674318229</v>
      </c>
      <c r="E62" s="854">
        <v>329.08714510112299</v>
      </c>
      <c r="F62" s="854">
        <v>42.062307927545497</v>
      </c>
      <c r="G62" s="854">
        <v>57.937692072454503</v>
      </c>
    </row>
    <row r="63" spans="1:7" x14ac:dyDescent="0.25">
      <c r="A63" s="854" t="s">
        <v>62</v>
      </c>
      <c r="B63" s="854" t="s">
        <v>63</v>
      </c>
      <c r="C63" s="854" t="s">
        <v>18</v>
      </c>
      <c r="D63" s="854">
        <v>4248.2100871610201</v>
      </c>
      <c r="E63" s="854">
        <v>5270.2790189776397</v>
      </c>
      <c r="F63" s="854">
        <v>44.631138826657498</v>
      </c>
      <c r="G63" s="854">
        <v>55.368861173342502</v>
      </c>
    </row>
    <row r="64" spans="1:7" x14ac:dyDescent="0.25">
      <c r="A64" s="854" t="s">
        <v>62</v>
      </c>
      <c r="B64" s="854" t="s">
        <v>63</v>
      </c>
      <c r="C64" s="854" t="s">
        <v>19</v>
      </c>
      <c r="D64" s="854">
        <v>6340.4706038754202</v>
      </c>
      <c r="E64" s="854">
        <v>12488.1979846783</v>
      </c>
      <c r="F64" s="854">
        <v>33.6745562972513</v>
      </c>
      <c r="G64" s="854">
        <v>66.3254437027487</v>
      </c>
    </row>
    <row r="65" spans="1:7" x14ac:dyDescent="0.25">
      <c r="A65" s="854" t="s">
        <v>64</v>
      </c>
      <c r="B65" s="854" t="s">
        <v>65</v>
      </c>
      <c r="C65" s="854" t="s">
        <v>18</v>
      </c>
      <c r="D65" s="854">
        <v>10891.3351355997</v>
      </c>
      <c r="E65" s="854">
        <v>14152.745192890699</v>
      </c>
      <c r="F65" s="854">
        <v>43.488660764314901</v>
      </c>
      <c r="G65" s="854">
        <v>56.511339235685099</v>
      </c>
    </row>
    <row r="66" spans="1:7" x14ac:dyDescent="0.25">
      <c r="A66" s="854" t="s">
        <v>64</v>
      </c>
      <c r="B66" s="854" t="s">
        <v>65</v>
      </c>
      <c r="C66" s="854" t="s">
        <v>19</v>
      </c>
      <c r="D66" s="854">
        <v>9515.8638957119492</v>
      </c>
      <c r="E66" s="854">
        <v>17599.602278824001</v>
      </c>
      <c r="F66" s="854">
        <v>35.0938605829624</v>
      </c>
      <c r="G66" s="854">
        <v>64.906139417037593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2485</v>
      </c>
    </row>
    <row r="9" spans="1:7" x14ac:dyDescent="0.25">
      <c r="A9" t="s">
        <v>2486</v>
      </c>
    </row>
    <row r="10" spans="1:7" x14ac:dyDescent="0.25">
      <c r="A10" t="s">
        <v>2491</v>
      </c>
    </row>
    <row r="11" spans="1:7" x14ac:dyDescent="0.25">
      <c r="A11" t="s">
        <v>2492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55" t="s">
        <v>16</v>
      </c>
      <c r="B17" s="855" t="s">
        <v>17</v>
      </c>
      <c r="C17" s="855" t="s">
        <v>18</v>
      </c>
      <c r="D17" s="855">
        <v>17793.051806896299</v>
      </c>
      <c r="E17" s="855">
        <v>132788.71173544001</v>
      </c>
      <c r="F17" s="855">
        <v>11.8162062844308</v>
      </c>
      <c r="G17" s="855">
        <v>88.183793715569195</v>
      </c>
    </row>
    <row r="18" spans="1:7" x14ac:dyDescent="0.25">
      <c r="A18" s="855" t="s">
        <v>16</v>
      </c>
      <c r="B18" s="855" t="s">
        <v>17</v>
      </c>
      <c r="C18" s="855" t="s">
        <v>19</v>
      </c>
      <c r="D18" s="855">
        <v>39618.299387049003</v>
      </c>
      <c r="E18" s="855">
        <v>349353.21475853998</v>
      </c>
      <c r="F18" s="855">
        <v>10.185398659352799</v>
      </c>
      <c r="G18" s="855">
        <v>89.814601340647201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56" t="s">
        <v>28</v>
      </c>
      <c r="B29" s="856" t="s">
        <v>29</v>
      </c>
      <c r="C29" s="856" t="s">
        <v>18</v>
      </c>
      <c r="D29" s="856">
        <v>613.157041662138</v>
      </c>
      <c r="E29" s="856">
        <v>1572.0373143346501</v>
      </c>
      <c r="F29" s="856">
        <v>28.059611264300599</v>
      </c>
      <c r="G29" s="856">
        <v>71.940388735699401</v>
      </c>
    </row>
    <row r="30" spans="1:7" x14ac:dyDescent="0.25">
      <c r="A30" s="856" t="s">
        <v>28</v>
      </c>
      <c r="B30" s="856" t="s">
        <v>29</v>
      </c>
      <c r="C30" s="856" t="s">
        <v>19</v>
      </c>
      <c r="D30" s="856">
        <v>2711.9964458242198</v>
      </c>
      <c r="E30" s="856">
        <v>26918.968577359101</v>
      </c>
      <c r="F30" s="856">
        <v>9.1525755023582605</v>
      </c>
      <c r="G30" s="856">
        <v>90.847424497641796</v>
      </c>
    </row>
    <row r="31" spans="1:7" x14ac:dyDescent="0.25">
      <c r="A31" s="856" t="s">
        <v>30</v>
      </c>
      <c r="B31" s="856" t="s">
        <v>31</v>
      </c>
      <c r="C31" s="856" t="s">
        <v>18</v>
      </c>
      <c r="D31" s="856">
        <v>0</v>
      </c>
      <c r="E31" s="856">
        <v>1094.6233782413999</v>
      </c>
      <c r="F31" s="856">
        <v>0</v>
      </c>
      <c r="G31" s="856">
        <v>100</v>
      </c>
    </row>
    <row r="32" spans="1:7" x14ac:dyDescent="0.25">
      <c r="A32" s="856" t="s">
        <v>30</v>
      </c>
      <c r="B32" s="856" t="s">
        <v>31</v>
      </c>
      <c r="C32" s="856" t="s">
        <v>19</v>
      </c>
      <c r="D32" s="856">
        <v>1109.38021209773</v>
      </c>
      <c r="E32" s="856">
        <v>6327.2446439534997</v>
      </c>
      <c r="F32" s="856">
        <v>14.9177917882334</v>
      </c>
      <c r="G32" s="856">
        <v>85.082208211766599</v>
      </c>
    </row>
    <row r="33" spans="1:7" x14ac:dyDescent="0.25">
      <c r="A33" s="856" t="s">
        <v>32</v>
      </c>
      <c r="B33" s="856" t="s">
        <v>33</v>
      </c>
      <c r="C33" s="856" t="s">
        <v>18</v>
      </c>
      <c r="D33" s="856">
        <v>704.30044920641296</v>
      </c>
      <c r="E33" s="856">
        <v>2718.4264083900598</v>
      </c>
      <c r="F33" s="856">
        <v>20.577173654487598</v>
      </c>
      <c r="G33" s="856">
        <v>79.422826345512405</v>
      </c>
    </row>
    <row r="34" spans="1:7" x14ac:dyDescent="0.25">
      <c r="A34" s="856" t="s">
        <v>32</v>
      </c>
      <c r="B34" s="856" t="s">
        <v>33</v>
      </c>
      <c r="C34" s="856" t="s">
        <v>19</v>
      </c>
      <c r="D34" s="856">
        <v>721.55333024894696</v>
      </c>
      <c r="E34" s="856">
        <v>3779.7419541312202</v>
      </c>
      <c r="F34" s="856">
        <v>16.029904386694898</v>
      </c>
      <c r="G34" s="856">
        <v>83.970095613305105</v>
      </c>
    </row>
    <row r="35" spans="1:7" x14ac:dyDescent="0.25">
      <c r="A35" s="856" t="s">
        <v>34</v>
      </c>
      <c r="B35" s="856" t="s">
        <v>35</v>
      </c>
      <c r="C35" s="856" t="s">
        <v>18</v>
      </c>
      <c r="D35" s="856">
        <v>233.625387280648</v>
      </c>
      <c r="E35" s="856">
        <v>9938.7034072323004</v>
      </c>
      <c r="F35" s="856">
        <v>2.2966755400854399</v>
      </c>
      <c r="G35" s="856">
        <v>97.703324459914498</v>
      </c>
    </row>
    <row r="36" spans="1:7" x14ac:dyDescent="0.25">
      <c r="A36" s="856" t="s">
        <v>34</v>
      </c>
      <c r="B36" s="856" t="s">
        <v>35</v>
      </c>
      <c r="C36" s="856" t="s">
        <v>19</v>
      </c>
      <c r="D36" s="856">
        <v>1720.5692014527899</v>
      </c>
      <c r="E36" s="856">
        <v>21327.618598094199</v>
      </c>
      <c r="F36" s="856">
        <v>7.4650953750325204</v>
      </c>
      <c r="G36" s="856">
        <v>92.534904624967496</v>
      </c>
    </row>
    <row r="37" spans="1:7" x14ac:dyDescent="0.25">
      <c r="A37" s="856" t="s">
        <v>36</v>
      </c>
      <c r="B37" s="856" t="s">
        <v>37</v>
      </c>
      <c r="C37" s="856" t="s">
        <v>18</v>
      </c>
      <c r="D37" s="856">
        <v>1094.77979641409</v>
      </c>
      <c r="E37" s="856">
        <v>11422.6624898423</v>
      </c>
      <c r="F37" s="856">
        <v>8.7460343045967903</v>
      </c>
      <c r="G37" s="856">
        <v>91.253965695403195</v>
      </c>
    </row>
    <row r="38" spans="1:7" x14ac:dyDescent="0.25">
      <c r="A38" s="856" t="s">
        <v>36</v>
      </c>
      <c r="B38" s="856" t="s">
        <v>37</v>
      </c>
      <c r="C38" s="856" t="s">
        <v>19</v>
      </c>
      <c r="D38" s="856">
        <v>1640.25606401203</v>
      </c>
      <c r="E38" s="856">
        <v>19107.806261408401</v>
      </c>
      <c r="F38" s="856">
        <v>7.9055867400320796</v>
      </c>
      <c r="G38" s="856">
        <v>92.094413259967894</v>
      </c>
    </row>
    <row r="39" spans="1:7" x14ac:dyDescent="0.25">
      <c r="A39" s="856" t="s">
        <v>38</v>
      </c>
      <c r="B39" s="856" t="s">
        <v>39</v>
      </c>
      <c r="C39" s="856" t="s">
        <v>18</v>
      </c>
      <c r="D39" s="856">
        <v>714.23793143206797</v>
      </c>
      <c r="E39" s="856">
        <v>2258.5474075472298</v>
      </c>
      <c r="F39" s="856">
        <v>24.0258831361601</v>
      </c>
      <c r="G39" s="856">
        <v>75.974116863839896</v>
      </c>
    </row>
    <row r="40" spans="1:7" x14ac:dyDescent="0.25">
      <c r="A40" s="856" t="s">
        <v>38</v>
      </c>
      <c r="B40" s="856" t="s">
        <v>39</v>
      </c>
      <c r="C40" s="856" t="s">
        <v>19</v>
      </c>
      <c r="D40" s="856">
        <v>819.322338193978</v>
      </c>
      <c r="E40" s="856">
        <v>9526.5469356093308</v>
      </c>
      <c r="F40" s="856">
        <v>7.91931848847711</v>
      </c>
      <c r="G40" s="856">
        <v>92.080681511522897</v>
      </c>
    </row>
    <row r="41" spans="1:7" x14ac:dyDescent="0.25">
      <c r="A41" s="856" t="s">
        <v>40</v>
      </c>
      <c r="B41" s="856" t="s">
        <v>41</v>
      </c>
      <c r="C41" s="856" t="s">
        <v>18</v>
      </c>
      <c r="D41" s="856">
        <v>1526.1784330125399</v>
      </c>
      <c r="E41" s="856">
        <v>16504.872688252399</v>
      </c>
      <c r="F41" s="856">
        <v>8.4641678554870392</v>
      </c>
      <c r="G41" s="856">
        <v>91.535832144512995</v>
      </c>
    </row>
    <row r="42" spans="1:7" x14ac:dyDescent="0.25">
      <c r="A42" s="856" t="s">
        <v>40</v>
      </c>
      <c r="B42" s="856" t="s">
        <v>41</v>
      </c>
      <c r="C42" s="856" t="s">
        <v>19</v>
      </c>
      <c r="D42" s="856">
        <v>4782.7594650400997</v>
      </c>
      <c r="E42" s="856">
        <v>37152.632432653103</v>
      </c>
      <c r="F42" s="856">
        <v>11.405066814943</v>
      </c>
      <c r="G42" s="856">
        <v>88.594933185057002</v>
      </c>
    </row>
    <row r="43" spans="1:7" x14ac:dyDescent="0.25">
      <c r="A43" s="856" t="s">
        <v>42</v>
      </c>
      <c r="B43" s="856" t="s">
        <v>43</v>
      </c>
      <c r="C43" s="856" t="s">
        <v>18</v>
      </c>
      <c r="D43" s="856">
        <v>2840.54241637001</v>
      </c>
      <c r="E43" s="856">
        <v>19412.665763257999</v>
      </c>
      <c r="F43" s="856">
        <v>12.764642263898001</v>
      </c>
      <c r="G43" s="856">
        <v>87.235357736102003</v>
      </c>
    </row>
    <row r="44" spans="1:7" x14ac:dyDescent="0.25">
      <c r="A44" s="856" t="s">
        <v>42</v>
      </c>
      <c r="B44" s="856" t="s">
        <v>43</v>
      </c>
      <c r="C44" s="856" t="s">
        <v>19</v>
      </c>
      <c r="D44" s="856">
        <v>2928.5843546391998</v>
      </c>
      <c r="E44" s="856">
        <v>47576.540514014901</v>
      </c>
      <c r="F44" s="856">
        <v>5.7985884843476798</v>
      </c>
      <c r="G44" s="856">
        <v>94.201411515652296</v>
      </c>
    </row>
    <row r="45" spans="1:7" x14ac:dyDescent="0.25">
      <c r="A45" s="856" t="s">
        <v>44</v>
      </c>
      <c r="B45" s="856" t="s">
        <v>45</v>
      </c>
      <c r="C45" s="856" t="s">
        <v>18</v>
      </c>
      <c r="D45" s="856">
        <v>0</v>
      </c>
      <c r="E45" s="856">
        <v>3065.1037146902599</v>
      </c>
      <c r="F45" s="856">
        <v>0</v>
      </c>
      <c r="G45" s="856">
        <v>100</v>
      </c>
    </row>
    <row r="46" spans="1:7" x14ac:dyDescent="0.25">
      <c r="A46" s="856" t="s">
        <v>44</v>
      </c>
      <c r="B46" s="856" t="s">
        <v>45</v>
      </c>
      <c r="C46" s="856" t="s">
        <v>19</v>
      </c>
      <c r="D46" s="856">
        <v>1420.22384063818</v>
      </c>
      <c r="E46" s="856">
        <v>18487.219191103901</v>
      </c>
      <c r="F46" s="856">
        <v>7.13413489805622</v>
      </c>
      <c r="G46" s="856">
        <v>92.865865101943797</v>
      </c>
    </row>
    <row r="47" spans="1:7" x14ac:dyDescent="0.25">
      <c r="A47" s="856" t="s">
        <v>46</v>
      </c>
      <c r="B47" s="856" t="s">
        <v>47</v>
      </c>
      <c r="C47" s="856" t="s">
        <v>18</v>
      </c>
      <c r="D47" s="856">
        <v>2610.2988527449102</v>
      </c>
      <c r="E47" s="856">
        <v>5620.3764456911704</v>
      </c>
      <c r="F47" s="856">
        <v>31.7142732290861</v>
      </c>
      <c r="G47" s="856">
        <v>68.285726770913897</v>
      </c>
    </row>
    <row r="48" spans="1:7" x14ac:dyDescent="0.25">
      <c r="A48" s="856" t="s">
        <v>46</v>
      </c>
      <c r="B48" s="856" t="s">
        <v>47</v>
      </c>
      <c r="C48" s="856" t="s">
        <v>19</v>
      </c>
      <c r="D48" s="856">
        <v>5686.3658531501696</v>
      </c>
      <c r="E48" s="856">
        <v>35592.665870512501</v>
      </c>
      <c r="F48" s="856">
        <v>13.7754341991761</v>
      </c>
      <c r="G48" s="856">
        <v>86.224565800823896</v>
      </c>
    </row>
    <row r="49" spans="1:7" x14ac:dyDescent="0.25">
      <c r="A49" s="856" t="s">
        <v>48</v>
      </c>
      <c r="B49" s="856" t="s">
        <v>49</v>
      </c>
      <c r="C49" s="856" t="s">
        <v>18</v>
      </c>
      <c r="D49" s="856">
        <v>3521.8982334846301</v>
      </c>
      <c r="E49" s="856">
        <v>21247.180473629302</v>
      </c>
      <c r="F49" s="856">
        <v>14.218931091987301</v>
      </c>
      <c r="G49" s="856">
        <v>85.781068908012699</v>
      </c>
    </row>
    <row r="50" spans="1:7" x14ac:dyDescent="0.25">
      <c r="A50" s="856" t="s">
        <v>48</v>
      </c>
      <c r="B50" s="856" t="s">
        <v>49</v>
      </c>
      <c r="C50" s="856" t="s">
        <v>19</v>
      </c>
      <c r="D50" s="856">
        <v>7568.9879255032301</v>
      </c>
      <c r="E50" s="856">
        <v>54496.525460855599</v>
      </c>
      <c r="F50" s="856">
        <v>12.195158812892</v>
      </c>
      <c r="G50" s="856">
        <v>87.804841187107996</v>
      </c>
    </row>
    <row r="51" spans="1:7" x14ac:dyDescent="0.25">
      <c r="A51" s="856" t="s">
        <v>50</v>
      </c>
      <c r="B51" s="856" t="s">
        <v>51</v>
      </c>
      <c r="C51" s="856" t="s">
        <v>18</v>
      </c>
      <c r="D51" s="856">
        <v>379.57398358706502</v>
      </c>
      <c r="E51" s="856">
        <v>2241.8073547302502</v>
      </c>
      <c r="F51" s="856">
        <v>14.479922399642801</v>
      </c>
      <c r="G51" s="856">
        <v>85.520077600357197</v>
      </c>
    </row>
    <row r="52" spans="1:7" x14ac:dyDescent="0.25">
      <c r="A52" s="856" t="s">
        <v>50</v>
      </c>
      <c r="B52" s="856" t="s">
        <v>51</v>
      </c>
      <c r="C52" s="856" t="s">
        <v>19</v>
      </c>
      <c r="D52" s="856">
        <v>474.89587033988897</v>
      </c>
      <c r="E52" s="856">
        <v>5742.3971402424104</v>
      </c>
      <c r="F52" s="856">
        <v>7.6383060848440003</v>
      </c>
      <c r="G52" s="856">
        <v>92.361693915155996</v>
      </c>
    </row>
    <row r="53" spans="1:7" x14ac:dyDescent="0.25">
      <c r="A53" s="856" t="s">
        <v>52</v>
      </c>
      <c r="B53" s="856" t="s">
        <v>53</v>
      </c>
      <c r="C53" s="856" t="s">
        <v>18</v>
      </c>
      <c r="D53" s="856">
        <v>0</v>
      </c>
      <c r="E53" s="856">
        <v>170.660566296263</v>
      </c>
      <c r="F53" s="856">
        <v>0</v>
      </c>
      <c r="G53" s="856">
        <v>100</v>
      </c>
    </row>
    <row r="54" spans="1:7" x14ac:dyDescent="0.25">
      <c r="A54" s="856" t="s">
        <v>52</v>
      </c>
      <c r="B54" s="856" t="s">
        <v>53</v>
      </c>
      <c r="C54" s="856" t="s">
        <v>19</v>
      </c>
      <c r="D54" s="856">
        <v>865.685173260846</v>
      </c>
      <c r="E54" s="856">
        <v>4379.0371530673701</v>
      </c>
      <c r="F54" s="856">
        <v>16.505834234829798</v>
      </c>
      <c r="G54" s="856">
        <v>83.494165765170195</v>
      </c>
    </row>
    <row r="55" spans="1:7" x14ac:dyDescent="0.25">
      <c r="A55" s="856" t="s">
        <v>54</v>
      </c>
      <c r="B55" s="856" t="s">
        <v>55</v>
      </c>
      <c r="C55" s="856" t="s">
        <v>18</v>
      </c>
      <c r="D55" s="856">
        <v>129.17808617922699</v>
      </c>
      <c r="E55" s="856">
        <v>1230.59699920763</v>
      </c>
      <c r="F55" s="856">
        <v>9.4999597777212994</v>
      </c>
      <c r="G55" s="856">
        <v>90.500040222278699</v>
      </c>
    </row>
    <row r="56" spans="1:7" x14ac:dyDescent="0.25">
      <c r="A56" s="856" t="s">
        <v>54</v>
      </c>
      <c r="B56" s="856" t="s">
        <v>55</v>
      </c>
      <c r="C56" s="856" t="s">
        <v>19</v>
      </c>
      <c r="D56" s="856">
        <v>586.39793949103</v>
      </c>
      <c r="E56" s="856">
        <v>3198.7534477112599</v>
      </c>
      <c r="F56" s="856">
        <v>15.492060409358</v>
      </c>
      <c r="G56" s="856">
        <v>84.507939590642096</v>
      </c>
    </row>
    <row r="57" spans="1:7" x14ac:dyDescent="0.25">
      <c r="A57" s="856" t="s">
        <v>56</v>
      </c>
      <c r="B57" s="856" t="s">
        <v>57</v>
      </c>
      <c r="C57" s="856" t="s">
        <v>18</v>
      </c>
      <c r="D57" s="856">
        <v>113.03712344868001</v>
      </c>
      <c r="E57" s="856">
        <v>861.67387772138397</v>
      </c>
      <c r="F57" s="856">
        <v>11.5969885753816</v>
      </c>
      <c r="G57" s="856">
        <v>88.403011424618398</v>
      </c>
    </row>
    <row r="58" spans="1:7" x14ac:dyDescent="0.25">
      <c r="A58" s="856" t="s">
        <v>56</v>
      </c>
      <c r="B58" s="856" t="s">
        <v>57</v>
      </c>
      <c r="C58" s="856" t="s">
        <v>19</v>
      </c>
      <c r="D58" s="856">
        <v>390.99340953271798</v>
      </c>
      <c r="E58" s="856">
        <v>3317.0544283251402</v>
      </c>
      <c r="F58" s="856">
        <v>10.544454295891599</v>
      </c>
      <c r="G58" s="856">
        <v>89.455545704108403</v>
      </c>
    </row>
    <row r="59" spans="1:7" x14ac:dyDescent="0.25">
      <c r="A59" s="856" t="s">
        <v>58</v>
      </c>
      <c r="B59" s="856" t="s">
        <v>59</v>
      </c>
      <c r="C59" s="856" t="s">
        <v>18</v>
      </c>
      <c r="D59" s="856">
        <v>300.413934677187</v>
      </c>
      <c r="E59" s="856">
        <v>1651.7636519140101</v>
      </c>
      <c r="F59" s="856">
        <v>15.3886581190472</v>
      </c>
      <c r="G59" s="856">
        <v>84.611341880952807</v>
      </c>
    </row>
    <row r="60" spans="1:7" x14ac:dyDescent="0.25">
      <c r="A60" s="856" t="s">
        <v>58</v>
      </c>
      <c r="B60" s="856" t="s">
        <v>59</v>
      </c>
      <c r="C60" s="856" t="s">
        <v>19</v>
      </c>
      <c r="D60" s="856">
        <v>1501.95219188747</v>
      </c>
      <c r="E60" s="856">
        <v>10598.701338725001</v>
      </c>
      <c r="F60" s="856">
        <v>12.4121576416332</v>
      </c>
      <c r="G60" s="856">
        <v>87.5878423583668</v>
      </c>
    </row>
    <row r="61" spans="1:7" x14ac:dyDescent="0.25">
      <c r="A61" s="856" t="s">
        <v>60</v>
      </c>
      <c r="B61" s="856" t="s">
        <v>61</v>
      </c>
      <c r="C61" s="856" t="s">
        <v>18</v>
      </c>
      <c r="D61" s="856">
        <v>17.176736136385401</v>
      </c>
      <c r="E61" s="856">
        <v>209.09376109283801</v>
      </c>
      <c r="F61" s="856">
        <v>7.5912398420128504</v>
      </c>
      <c r="G61" s="856">
        <v>92.408760157987203</v>
      </c>
    </row>
    <row r="62" spans="1:7" x14ac:dyDescent="0.25">
      <c r="A62" s="856" t="s">
        <v>60</v>
      </c>
      <c r="B62" s="856" t="s">
        <v>61</v>
      </c>
      <c r="C62" s="856" t="s">
        <v>19</v>
      </c>
      <c r="D62" s="856">
        <v>73.7935347126555</v>
      </c>
      <c r="E62" s="856">
        <v>494.20828470669602</v>
      </c>
      <c r="F62" s="856">
        <v>12.9917778763617</v>
      </c>
      <c r="G62" s="856">
        <v>87.008222123638205</v>
      </c>
    </row>
    <row r="63" spans="1:7" x14ac:dyDescent="0.25">
      <c r="A63" s="856" t="s">
        <v>62</v>
      </c>
      <c r="B63" s="856" t="s">
        <v>63</v>
      </c>
      <c r="C63" s="856" t="s">
        <v>18</v>
      </c>
      <c r="D63" s="856">
        <v>756.51240485939002</v>
      </c>
      <c r="E63" s="856">
        <v>8761.9767012792709</v>
      </c>
      <c r="F63" s="856">
        <v>7.9478202519715104</v>
      </c>
      <c r="G63" s="856">
        <v>92.052179748028493</v>
      </c>
    </row>
    <row r="64" spans="1:7" x14ac:dyDescent="0.25">
      <c r="A64" s="856" t="s">
        <v>62</v>
      </c>
      <c r="B64" s="856" t="s">
        <v>63</v>
      </c>
      <c r="C64" s="856" t="s">
        <v>19</v>
      </c>
      <c r="D64" s="856">
        <v>1939.3559425793701</v>
      </c>
      <c r="E64" s="856">
        <v>16889.312645974402</v>
      </c>
      <c r="F64" s="856">
        <v>10.3000163471905</v>
      </c>
      <c r="G64" s="856">
        <v>89.699983652809493</v>
      </c>
    </row>
    <row r="65" spans="1:7" x14ac:dyDescent="0.25">
      <c r="A65" s="856" t="s">
        <v>64</v>
      </c>
      <c r="B65" s="856" t="s">
        <v>65</v>
      </c>
      <c r="C65" s="856" t="s">
        <v>18</v>
      </c>
      <c r="D65" s="856">
        <v>2238.1409964009199</v>
      </c>
      <c r="E65" s="856">
        <v>22805.9393320895</v>
      </c>
      <c r="F65" s="856">
        <v>8.9368064909725895</v>
      </c>
      <c r="G65" s="856">
        <v>91.0631935090274</v>
      </c>
    </row>
    <row r="66" spans="1:7" x14ac:dyDescent="0.25">
      <c r="A66" s="856" t="s">
        <v>64</v>
      </c>
      <c r="B66" s="856" t="s">
        <v>65</v>
      </c>
      <c r="C66" s="856" t="s">
        <v>19</v>
      </c>
      <c r="D66" s="856">
        <v>2675.2262944444901</v>
      </c>
      <c r="E66" s="856">
        <v>24440.239880091402</v>
      </c>
      <c r="F66" s="856">
        <v>9.8660531123628399</v>
      </c>
      <c r="G66" s="856">
        <v>90.133946887637194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2485</v>
      </c>
    </row>
    <row r="9" spans="1:7" x14ac:dyDescent="0.25">
      <c r="A9" t="s">
        <v>2486</v>
      </c>
    </row>
    <row r="10" spans="1:7" x14ac:dyDescent="0.25">
      <c r="A10" t="s">
        <v>2495</v>
      </c>
    </row>
    <row r="11" spans="1:7" x14ac:dyDescent="0.25">
      <c r="A11" t="s">
        <v>2496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2497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57" t="s">
        <v>16</v>
      </c>
      <c r="B17" s="857" t="s">
        <v>17</v>
      </c>
      <c r="C17" s="857" t="s">
        <v>18</v>
      </c>
      <c r="D17" s="857">
        <v>34189.965933729101</v>
      </c>
      <c r="E17" s="857">
        <v>116391.797608607</v>
      </c>
      <c r="F17" s="857">
        <v>22.7052500445159</v>
      </c>
      <c r="G17" s="857">
        <v>77.294749955484093</v>
      </c>
    </row>
    <row r="18" spans="1:7" x14ac:dyDescent="0.25">
      <c r="A18" s="857" t="s">
        <v>16</v>
      </c>
      <c r="B18" s="857" t="s">
        <v>17</v>
      </c>
      <c r="C18" s="857" t="s">
        <v>19</v>
      </c>
      <c r="D18" s="857">
        <v>71563.077795085905</v>
      </c>
      <c r="E18" s="857">
        <v>317408.43635050301</v>
      </c>
      <c r="F18" s="857">
        <v>18.398025354705101</v>
      </c>
      <c r="G18" s="857">
        <v>81.601974645294902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2498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58" t="s">
        <v>28</v>
      </c>
      <c r="B29" s="858" t="s">
        <v>29</v>
      </c>
      <c r="C29" s="858" t="s">
        <v>18</v>
      </c>
      <c r="D29" s="858">
        <v>755.43902943320302</v>
      </c>
      <c r="E29" s="858">
        <v>1429.75532656359</v>
      </c>
      <c r="F29" s="858">
        <v>34.570793547954402</v>
      </c>
      <c r="G29" s="858">
        <v>65.429206452045605</v>
      </c>
    </row>
    <row r="30" spans="1:7" x14ac:dyDescent="0.25">
      <c r="A30" s="858" t="s">
        <v>28</v>
      </c>
      <c r="B30" s="858" t="s">
        <v>29</v>
      </c>
      <c r="C30" s="858" t="s">
        <v>19</v>
      </c>
      <c r="D30" s="858">
        <v>5186.5976318540397</v>
      </c>
      <c r="E30" s="858">
        <v>24444.367391329299</v>
      </c>
      <c r="F30" s="858">
        <v>17.503978111398101</v>
      </c>
      <c r="G30" s="858">
        <v>82.496021888601902</v>
      </c>
    </row>
    <row r="31" spans="1:7" x14ac:dyDescent="0.25">
      <c r="A31" s="858" t="s">
        <v>30</v>
      </c>
      <c r="B31" s="858" t="s">
        <v>31</v>
      </c>
      <c r="C31" s="858" t="s">
        <v>18</v>
      </c>
      <c r="D31" s="858">
        <v>60.122758636918</v>
      </c>
      <c r="E31" s="858">
        <v>1034.5006196044801</v>
      </c>
      <c r="F31" s="858">
        <v>5.4925520349757297</v>
      </c>
      <c r="G31" s="858">
        <v>94.507447965024298</v>
      </c>
    </row>
    <row r="32" spans="1:7" x14ac:dyDescent="0.25">
      <c r="A32" s="858" t="s">
        <v>30</v>
      </c>
      <c r="B32" s="858" t="s">
        <v>31</v>
      </c>
      <c r="C32" s="858" t="s">
        <v>19</v>
      </c>
      <c r="D32" s="858">
        <v>1581.0060252430601</v>
      </c>
      <c r="E32" s="858">
        <v>5855.6188308081701</v>
      </c>
      <c r="F32" s="858">
        <v>21.259725424452199</v>
      </c>
      <c r="G32" s="858">
        <v>78.740274575547801</v>
      </c>
    </row>
    <row r="33" spans="1:7" x14ac:dyDescent="0.25">
      <c r="A33" s="858" t="s">
        <v>32</v>
      </c>
      <c r="B33" s="858" t="s">
        <v>33</v>
      </c>
      <c r="C33" s="858" t="s">
        <v>18</v>
      </c>
      <c r="D33" s="858">
        <v>696.28887193161404</v>
      </c>
      <c r="E33" s="858">
        <v>2726.4379856648602</v>
      </c>
      <c r="F33" s="858">
        <v>20.3431036393177</v>
      </c>
      <c r="G33" s="858">
        <v>79.656896360682296</v>
      </c>
    </row>
    <row r="34" spans="1:7" x14ac:dyDescent="0.25">
      <c r="A34" s="858" t="s">
        <v>32</v>
      </c>
      <c r="B34" s="858" t="s">
        <v>33</v>
      </c>
      <c r="C34" s="858" t="s">
        <v>19</v>
      </c>
      <c r="D34" s="858">
        <v>946.26214691088001</v>
      </c>
      <c r="E34" s="858">
        <v>3555.0331374692901</v>
      </c>
      <c r="F34" s="858">
        <v>21.021996717133401</v>
      </c>
      <c r="G34" s="858">
        <v>78.978003282866595</v>
      </c>
    </row>
    <row r="35" spans="1:7" x14ac:dyDescent="0.25">
      <c r="A35" s="858" t="s">
        <v>34</v>
      </c>
      <c r="B35" s="858" t="s">
        <v>35</v>
      </c>
      <c r="C35" s="858" t="s">
        <v>18</v>
      </c>
      <c r="D35" s="858">
        <v>1113.8661373605401</v>
      </c>
      <c r="E35" s="858">
        <v>9058.4626571524095</v>
      </c>
      <c r="F35" s="858">
        <v>10.949961998489201</v>
      </c>
      <c r="G35" s="858">
        <v>89.050038001510799</v>
      </c>
    </row>
    <row r="36" spans="1:7" x14ac:dyDescent="0.25">
      <c r="A36" s="858" t="s">
        <v>34</v>
      </c>
      <c r="B36" s="858" t="s">
        <v>35</v>
      </c>
      <c r="C36" s="858" t="s">
        <v>19</v>
      </c>
      <c r="D36" s="858">
        <v>1825.09662810144</v>
      </c>
      <c r="E36" s="858">
        <v>21223.0911714455</v>
      </c>
      <c r="F36" s="858">
        <v>7.9186122743121601</v>
      </c>
      <c r="G36" s="858">
        <v>92.081387725687804</v>
      </c>
    </row>
    <row r="37" spans="1:7" x14ac:dyDescent="0.25">
      <c r="A37" s="858" t="s">
        <v>36</v>
      </c>
      <c r="B37" s="858" t="s">
        <v>37</v>
      </c>
      <c r="C37" s="858" t="s">
        <v>18</v>
      </c>
      <c r="D37" s="858">
        <v>2532.2117375766002</v>
      </c>
      <c r="E37" s="858">
        <v>9985.2305486797595</v>
      </c>
      <c r="F37" s="858">
        <v>20.229466049600699</v>
      </c>
      <c r="G37" s="858">
        <v>79.770533950399297</v>
      </c>
    </row>
    <row r="38" spans="1:7" x14ac:dyDescent="0.25">
      <c r="A38" s="858" t="s">
        <v>36</v>
      </c>
      <c r="B38" s="858" t="s">
        <v>37</v>
      </c>
      <c r="C38" s="858" t="s">
        <v>19</v>
      </c>
      <c r="D38" s="858">
        <v>3888.6850639476502</v>
      </c>
      <c r="E38" s="858">
        <v>16859.3772614728</v>
      </c>
      <c r="F38" s="858">
        <v>18.742401111757101</v>
      </c>
      <c r="G38" s="858">
        <v>81.257598888242896</v>
      </c>
    </row>
    <row r="39" spans="1:7" x14ac:dyDescent="0.25">
      <c r="A39" s="858" t="s">
        <v>38</v>
      </c>
      <c r="B39" s="858" t="s">
        <v>39</v>
      </c>
      <c r="C39" s="858" t="s">
        <v>18</v>
      </c>
      <c r="D39" s="858">
        <v>966.06858408390303</v>
      </c>
      <c r="E39" s="858">
        <v>2006.7167548954001</v>
      </c>
      <c r="F39" s="858">
        <v>32.497085188653401</v>
      </c>
      <c r="G39" s="858">
        <v>67.502914811346599</v>
      </c>
    </row>
    <row r="40" spans="1:7" x14ac:dyDescent="0.25">
      <c r="A40" s="858" t="s">
        <v>38</v>
      </c>
      <c r="B40" s="858" t="s">
        <v>39</v>
      </c>
      <c r="C40" s="858" t="s">
        <v>19</v>
      </c>
      <c r="D40" s="858">
        <v>1825.35378426947</v>
      </c>
      <c r="E40" s="858">
        <v>8520.5154895338401</v>
      </c>
      <c r="F40" s="858">
        <v>17.6433099622806</v>
      </c>
      <c r="G40" s="858">
        <v>82.356690037719403</v>
      </c>
    </row>
    <row r="41" spans="1:7" x14ac:dyDescent="0.25">
      <c r="A41" s="858" t="s">
        <v>40</v>
      </c>
      <c r="B41" s="858" t="s">
        <v>41</v>
      </c>
      <c r="C41" s="858" t="s">
        <v>18</v>
      </c>
      <c r="D41" s="858">
        <v>4255.78993592803</v>
      </c>
      <c r="E41" s="858">
        <v>13775.2611853369</v>
      </c>
      <c r="F41" s="858">
        <v>23.602561532915701</v>
      </c>
      <c r="G41" s="858">
        <v>76.397438467084299</v>
      </c>
    </row>
    <row r="42" spans="1:7" x14ac:dyDescent="0.25">
      <c r="A42" s="858" t="s">
        <v>40</v>
      </c>
      <c r="B42" s="858" t="s">
        <v>41</v>
      </c>
      <c r="C42" s="858" t="s">
        <v>19</v>
      </c>
      <c r="D42" s="858">
        <v>8222.4944872984906</v>
      </c>
      <c r="E42" s="858">
        <v>33712.897410394697</v>
      </c>
      <c r="F42" s="858">
        <v>19.607529857735301</v>
      </c>
      <c r="G42" s="858">
        <v>80.392470142264699</v>
      </c>
    </row>
    <row r="43" spans="1:7" x14ac:dyDescent="0.25">
      <c r="A43" s="858" t="s">
        <v>42</v>
      </c>
      <c r="B43" s="858" t="s">
        <v>43</v>
      </c>
      <c r="C43" s="858" t="s">
        <v>18</v>
      </c>
      <c r="D43" s="858">
        <v>5213.1281444483602</v>
      </c>
      <c r="E43" s="858">
        <v>17040.080035179599</v>
      </c>
      <c r="F43" s="858">
        <v>23.426411609364202</v>
      </c>
      <c r="G43" s="858">
        <v>76.573588390635805</v>
      </c>
    </row>
    <row r="44" spans="1:7" x14ac:dyDescent="0.25">
      <c r="A44" s="858" t="s">
        <v>42</v>
      </c>
      <c r="B44" s="858" t="s">
        <v>43</v>
      </c>
      <c r="C44" s="858" t="s">
        <v>19</v>
      </c>
      <c r="D44" s="858">
        <v>9795.8622579850799</v>
      </c>
      <c r="E44" s="858">
        <v>40709.262610669</v>
      </c>
      <c r="F44" s="858">
        <v>19.395778712478499</v>
      </c>
      <c r="G44" s="858">
        <v>80.604221287521497</v>
      </c>
    </row>
    <row r="45" spans="1:7" x14ac:dyDescent="0.25">
      <c r="A45" s="858" t="s">
        <v>44</v>
      </c>
      <c r="B45" s="858" t="s">
        <v>45</v>
      </c>
      <c r="C45" s="858" t="s">
        <v>18</v>
      </c>
      <c r="D45" s="858">
        <v>251.48267000464901</v>
      </c>
      <c r="E45" s="858">
        <v>2813.6210446856098</v>
      </c>
      <c r="F45" s="858">
        <v>8.2047034428021597</v>
      </c>
      <c r="G45" s="858">
        <v>91.795296557197801</v>
      </c>
    </row>
    <row r="46" spans="1:7" x14ac:dyDescent="0.25">
      <c r="A46" s="858" t="s">
        <v>44</v>
      </c>
      <c r="B46" s="858" t="s">
        <v>45</v>
      </c>
      <c r="C46" s="858" t="s">
        <v>19</v>
      </c>
      <c r="D46" s="858">
        <v>3869.25407343385</v>
      </c>
      <c r="E46" s="858">
        <v>16038.188958308299</v>
      </c>
      <c r="F46" s="858">
        <v>19.4362182388988</v>
      </c>
      <c r="G46" s="858">
        <v>80.563781761101197</v>
      </c>
    </row>
    <row r="47" spans="1:7" x14ac:dyDescent="0.25">
      <c r="A47" s="858" t="s">
        <v>46</v>
      </c>
      <c r="B47" s="858" t="s">
        <v>47</v>
      </c>
      <c r="C47" s="858" t="s">
        <v>18</v>
      </c>
      <c r="D47" s="858">
        <v>2525.2482033841302</v>
      </c>
      <c r="E47" s="858">
        <v>5705.4270950519503</v>
      </c>
      <c r="F47" s="858">
        <v>30.680935789848998</v>
      </c>
      <c r="G47" s="858">
        <v>69.319064210150998</v>
      </c>
    </row>
    <row r="48" spans="1:7" x14ac:dyDescent="0.25">
      <c r="A48" s="858" t="s">
        <v>46</v>
      </c>
      <c r="B48" s="858" t="s">
        <v>47</v>
      </c>
      <c r="C48" s="858" t="s">
        <v>19</v>
      </c>
      <c r="D48" s="858">
        <v>8834.4196242489706</v>
      </c>
      <c r="E48" s="858">
        <v>32444.612099413702</v>
      </c>
      <c r="F48" s="858">
        <v>21.401712335187199</v>
      </c>
      <c r="G48" s="858">
        <v>78.598287664812702</v>
      </c>
    </row>
    <row r="49" spans="1:7" x14ac:dyDescent="0.25">
      <c r="A49" s="858" t="s">
        <v>48</v>
      </c>
      <c r="B49" s="858" t="s">
        <v>49</v>
      </c>
      <c r="C49" s="858" t="s">
        <v>18</v>
      </c>
      <c r="D49" s="858">
        <v>5543.1343698143901</v>
      </c>
      <c r="E49" s="858">
        <v>19225.944337299501</v>
      </c>
      <c r="F49" s="858">
        <v>22.3792513050651</v>
      </c>
      <c r="G49" s="858">
        <v>77.620748694934903</v>
      </c>
    </row>
    <row r="50" spans="1:7" x14ac:dyDescent="0.25">
      <c r="A50" s="858" t="s">
        <v>48</v>
      </c>
      <c r="B50" s="858" t="s">
        <v>49</v>
      </c>
      <c r="C50" s="858" t="s">
        <v>19</v>
      </c>
      <c r="D50" s="858">
        <v>9783.6991085439604</v>
      </c>
      <c r="E50" s="858">
        <v>52281.814277814898</v>
      </c>
      <c r="F50" s="858">
        <v>15.763503070763701</v>
      </c>
      <c r="G50" s="858">
        <v>84.236496929236296</v>
      </c>
    </row>
    <row r="51" spans="1:7" x14ac:dyDescent="0.25">
      <c r="A51" s="858" t="s">
        <v>50</v>
      </c>
      <c r="B51" s="858" t="s">
        <v>51</v>
      </c>
      <c r="C51" s="858" t="s">
        <v>18</v>
      </c>
      <c r="D51" s="858">
        <v>596.91879648941597</v>
      </c>
      <c r="E51" s="858">
        <v>2024.4625418278999</v>
      </c>
      <c r="F51" s="858">
        <v>22.771154572748401</v>
      </c>
      <c r="G51" s="858">
        <v>77.228845427251599</v>
      </c>
    </row>
    <row r="52" spans="1:7" x14ac:dyDescent="0.25">
      <c r="A52" s="858" t="s">
        <v>50</v>
      </c>
      <c r="B52" s="858" t="s">
        <v>51</v>
      </c>
      <c r="C52" s="858" t="s">
        <v>19</v>
      </c>
      <c r="D52" s="858">
        <v>802.97316158587296</v>
      </c>
      <c r="E52" s="858">
        <v>5414.3198489964298</v>
      </c>
      <c r="F52" s="858">
        <v>12.9151571305897</v>
      </c>
      <c r="G52" s="858">
        <v>87.084842869410295</v>
      </c>
    </row>
    <row r="53" spans="1:7" x14ac:dyDescent="0.25">
      <c r="A53" s="858" t="s">
        <v>52</v>
      </c>
      <c r="B53" s="858" t="s">
        <v>53</v>
      </c>
      <c r="C53" s="858" t="s">
        <v>18</v>
      </c>
      <c r="D53" s="858">
        <v>0</v>
      </c>
      <c r="E53" s="858">
        <v>170.660566296263</v>
      </c>
      <c r="F53" s="858">
        <v>0</v>
      </c>
      <c r="G53" s="858">
        <v>100</v>
      </c>
    </row>
    <row r="54" spans="1:7" x14ac:dyDescent="0.25">
      <c r="A54" s="858" t="s">
        <v>52</v>
      </c>
      <c r="B54" s="858" t="s">
        <v>53</v>
      </c>
      <c r="C54" s="858" t="s">
        <v>19</v>
      </c>
      <c r="D54" s="858">
        <v>985.92257445070402</v>
      </c>
      <c r="E54" s="858">
        <v>4258.7997518775201</v>
      </c>
      <c r="F54" s="858">
        <v>18.798375073193601</v>
      </c>
      <c r="G54" s="858">
        <v>81.201624926806403</v>
      </c>
    </row>
    <row r="55" spans="1:7" x14ac:dyDescent="0.25">
      <c r="A55" s="858" t="s">
        <v>54</v>
      </c>
      <c r="B55" s="858" t="s">
        <v>55</v>
      </c>
      <c r="C55" s="858" t="s">
        <v>18</v>
      </c>
      <c r="D55" s="858">
        <v>121.749552388956</v>
      </c>
      <c r="E55" s="858">
        <v>1238.0255329979</v>
      </c>
      <c r="F55" s="858">
        <v>8.9536537106295597</v>
      </c>
      <c r="G55" s="858">
        <v>91.046346289370405</v>
      </c>
    </row>
    <row r="56" spans="1:7" x14ac:dyDescent="0.25">
      <c r="A56" s="858" t="s">
        <v>54</v>
      </c>
      <c r="B56" s="858" t="s">
        <v>55</v>
      </c>
      <c r="C56" s="858" t="s">
        <v>19</v>
      </c>
      <c r="D56" s="858">
        <v>1130.3436218423501</v>
      </c>
      <c r="E56" s="858">
        <v>2654.8077653599398</v>
      </c>
      <c r="F56" s="858">
        <v>29.862573678402399</v>
      </c>
      <c r="G56" s="858">
        <v>70.137426321597601</v>
      </c>
    </row>
    <row r="57" spans="1:7" x14ac:dyDescent="0.25">
      <c r="A57" s="858" t="s">
        <v>56</v>
      </c>
      <c r="B57" s="858" t="s">
        <v>57</v>
      </c>
      <c r="C57" s="858" t="s">
        <v>18</v>
      </c>
      <c r="D57" s="858">
        <v>143.657702033936</v>
      </c>
      <c r="E57" s="858">
        <v>831.05329913612798</v>
      </c>
      <c r="F57" s="858">
        <v>14.7384919080103</v>
      </c>
      <c r="G57" s="858">
        <v>85.261508091989697</v>
      </c>
    </row>
    <row r="58" spans="1:7" x14ac:dyDescent="0.25">
      <c r="A58" s="858" t="s">
        <v>56</v>
      </c>
      <c r="B58" s="858" t="s">
        <v>57</v>
      </c>
      <c r="C58" s="858" t="s">
        <v>19</v>
      </c>
      <c r="D58" s="858">
        <v>1076.05406260887</v>
      </c>
      <c r="E58" s="858">
        <v>2631.99377524899</v>
      </c>
      <c r="F58" s="858">
        <v>29.0194223392356</v>
      </c>
      <c r="G58" s="858">
        <v>70.980577660764396</v>
      </c>
    </row>
    <row r="59" spans="1:7" x14ac:dyDescent="0.25">
      <c r="A59" s="858" t="s">
        <v>58</v>
      </c>
      <c r="B59" s="858" t="s">
        <v>59</v>
      </c>
      <c r="C59" s="858" t="s">
        <v>18</v>
      </c>
      <c r="D59" s="858">
        <v>238.50645867112601</v>
      </c>
      <c r="E59" s="858">
        <v>1713.6711279200699</v>
      </c>
      <c r="F59" s="858">
        <v>12.2174570750807</v>
      </c>
      <c r="G59" s="858">
        <v>87.782542924919298</v>
      </c>
    </row>
    <row r="60" spans="1:7" x14ac:dyDescent="0.25">
      <c r="A60" s="858" t="s">
        <v>58</v>
      </c>
      <c r="B60" s="858" t="s">
        <v>59</v>
      </c>
      <c r="C60" s="858" t="s">
        <v>19</v>
      </c>
      <c r="D60" s="858">
        <v>1870.6228504339999</v>
      </c>
      <c r="E60" s="858">
        <v>10230.030680178499</v>
      </c>
      <c r="F60" s="858">
        <v>15.4588580335902</v>
      </c>
      <c r="G60" s="858">
        <v>84.541141966409796</v>
      </c>
    </row>
    <row r="61" spans="1:7" x14ac:dyDescent="0.25">
      <c r="A61" s="858" t="s">
        <v>60</v>
      </c>
      <c r="B61" s="858" t="s">
        <v>61</v>
      </c>
      <c r="C61" s="858" t="s">
        <v>18</v>
      </c>
      <c r="D61" s="858">
        <v>38.338056635874899</v>
      </c>
      <c r="E61" s="858">
        <v>187.93244059334901</v>
      </c>
      <c r="F61" s="858">
        <v>16.9434624068716</v>
      </c>
      <c r="G61" s="858">
        <v>83.056537593128397</v>
      </c>
    </row>
    <row r="62" spans="1:7" x14ac:dyDescent="0.25">
      <c r="A62" s="858" t="s">
        <v>60</v>
      </c>
      <c r="B62" s="858" t="s">
        <v>61</v>
      </c>
      <c r="C62" s="858" t="s">
        <v>19</v>
      </c>
      <c r="D62" s="858">
        <v>105.103535925168</v>
      </c>
      <c r="E62" s="858">
        <v>462.898283494184</v>
      </c>
      <c r="F62" s="858">
        <v>18.504084376457001</v>
      </c>
      <c r="G62" s="858">
        <v>81.495915623542999</v>
      </c>
    </row>
    <row r="63" spans="1:7" x14ac:dyDescent="0.25">
      <c r="A63" s="858" t="s">
        <v>62</v>
      </c>
      <c r="B63" s="858" t="s">
        <v>63</v>
      </c>
      <c r="C63" s="858" t="s">
        <v>18</v>
      </c>
      <c r="D63" s="858">
        <v>2509.7882433620498</v>
      </c>
      <c r="E63" s="858">
        <v>7008.7008627766099</v>
      </c>
      <c r="F63" s="858">
        <v>26.367506600847399</v>
      </c>
      <c r="G63" s="858">
        <v>73.632493399152594</v>
      </c>
    </row>
    <row r="64" spans="1:7" x14ac:dyDescent="0.25">
      <c r="A64" s="858" t="s">
        <v>62</v>
      </c>
      <c r="B64" s="858" t="s">
        <v>63</v>
      </c>
      <c r="C64" s="858" t="s">
        <v>19</v>
      </c>
      <c r="D64" s="858">
        <v>3475.0825201123098</v>
      </c>
      <c r="E64" s="858">
        <v>15353.5860684415</v>
      </c>
      <c r="F64" s="858">
        <v>18.456336961737499</v>
      </c>
      <c r="G64" s="858">
        <v>81.543663038262494</v>
      </c>
    </row>
    <row r="65" spans="1:7" x14ac:dyDescent="0.25">
      <c r="A65" s="858" t="s">
        <v>64</v>
      </c>
      <c r="B65" s="858" t="s">
        <v>65</v>
      </c>
      <c r="C65" s="858" t="s">
        <v>18</v>
      </c>
      <c r="D65" s="858">
        <v>6628.2266815454404</v>
      </c>
      <c r="E65" s="858">
        <v>18415.853646945001</v>
      </c>
      <c r="F65" s="858">
        <v>26.4662411021142</v>
      </c>
      <c r="G65" s="858">
        <v>73.533758897885804</v>
      </c>
    </row>
    <row r="66" spans="1:7" x14ac:dyDescent="0.25">
      <c r="A66" s="858" t="s">
        <v>64</v>
      </c>
      <c r="B66" s="858" t="s">
        <v>65</v>
      </c>
      <c r="C66" s="858" t="s">
        <v>19</v>
      </c>
      <c r="D66" s="858">
        <v>6358.2446362897199</v>
      </c>
      <c r="E66" s="858">
        <v>20757.221538246202</v>
      </c>
      <c r="F66" s="858">
        <v>23.448774936647599</v>
      </c>
      <c r="G66" s="858">
        <v>76.551225063352405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2485</v>
      </c>
    </row>
    <row r="9" spans="1:7" x14ac:dyDescent="0.25">
      <c r="A9" t="s">
        <v>2486</v>
      </c>
    </row>
    <row r="10" spans="1:7" x14ac:dyDescent="0.25">
      <c r="A10" t="s">
        <v>2499</v>
      </c>
    </row>
    <row r="11" spans="1:7" x14ac:dyDescent="0.25">
      <c r="A11" t="s">
        <v>2500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59" t="s">
        <v>16</v>
      </c>
      <c r="B17" s="859" t="s">
        <v>17</v>
      </c>
      <c r="C17" s="859" t="s">
        <v>18</v>
      </c>
      <c r="D17" s="859">
        <v>22978.2442863262</v>
      </c>
      <c r="E17" s="859">
        <v>127603.51925601</v>
      </c>
      <c r="F17" s="859">
        <v>15.259646152215399</v>
      </c>
      <c r="G17" s="859">
        <v>84.740353847784604</v>
      </c>
    </row>
    <row r="18" spans="1:7" x14ac:dyDescent="0.25">
      <c r="A18" s="859" t="s">
        <v>16</v>
      </c>
      <c r="B18" s="859" t="s">
        <v>17</v>
      </c>
      <c r="C18" s="859" t="s">
        <v>19</v>
      </c>
      <c r="D18" s="859">
        <v>44392.1791550571</v>
      </c>
      <c r="E18" s="859">
        <v>344579.33499053097</v>
      </c>
      <c r="F18" s="859">
        <v>11.4127069825585</v>
      </c>
      <c r="G18" s="859">
        <v>88.587293017441496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2502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60" t="s">
        <v>28</v>
      </c>
      <c r="B29" s="860" t="s">
        <v>29</v>
      </c>
      <c r="C29" s="860" t="s">
        <v>18</v>
      </c>
      <c r="D29" s="860">
        <v>636.020740802771</v>
      </c>
      <c r="E29" s="860">
        <v>1549.1736151940199</v>
      </c>
      <c r="F29" s="860">
        <v>29.105911749101399</v>
      </c>
      <c r="G29" s="860">
        <v>70.894088250898605</v>
      </c>
    </row>
    <row r="30" spans="1:7" x14ac:dyDescent="0.25">
      <c r="A30" s="860" t="s">
        <v>28</v>
      </c>
      <c r="B30" s="860" t="s">
        <v>29</v>
      </c>
      <c r="C30" s="860" t="s">
        <v>19</v>
      </c>
      <c r="D30" s="860">
        <v>2334.9330234604499</v>
      </c>
      <c r="E30" s="860">
        <v>27296.031999722902</v>
      </c>
      <c r="F30" s="860">
        <v>7.8800438042891701</v>
      </c>
      <c r="G30" s="860">
        <v>92.119956195710799</v>
      </c>
    </row>
    <row r="31" spans="1:7" x14ac:dyDescent="0.25">
      <c r="A31" s="860" t="s">
        <v>30</v>
      </c>
      <c r="B31" s="860" t="s">
        <v>31</v>
      </c>
      <c r="C31" s="860" t="s">
        <v>18</v>
      </c>
      <c r="D31" s="860">
        <v>60.122758636918</v>
      </c>
      <c r="E31" s="860">
        <v>1034.5006196044801</v>
      </c>
      <c r="F31" s="860">
        <v>5.4925520349757297</v>
      </c>
      <c r="G31" s="860">
        <v>94.507447965024298</v>
      </c>
    </row>
    <row r="32" spans="1:7" x14ac:dyDescent="0.25">
      <c r="A32" s="860" t="s">
        <v>30</v>
      </c>
      <c r="B32" s="860" t="s">
        <v>31</v>
      </c>
      <c r="C32" s="860" t="s">
        <v>19</v>
      </c>
      <c r="D32" s="860">
        <v>547.35428317953301</v>
      </c>
      <c r="E32" s="860">
        <v>6889.2705728717001</v>
      </c>
      <c r="F32" s="860">
        <v>7.3602513744410203</v>
      </c>
      <c r="G32" s="860">
        <v>92.639748625558994</v>
      </c>
    </row>
    <row r="33" spans="1:7" x14ac:dyDescent="0.25">
      <c r="A33" s="860" t="s">
        <v>32</v>
      </c>
      <c r="B33" s="860" t="s">
        <v>33</v>
      </c>
      <c r="C33" s="860" t="s">
        <v>18</v>
      </c>
      <c r="D33" s="860">
        <v>625.21977210023704</v>
      </c>
      <c r="E33" s="860">
        <v>2797.5070854962401</v>
      </c>
      <c r="F33" s="860">
        <v>18.2667153445975</v>
      </c>
      <c r="G33" s="860">
        <v>81.7332846554025</v>
      </c>
    </row>
    <row r="34" spans="1:7" x14ac:dyDescent="0.25">
      <c r="A34" s="860" t="s">
        <v>32</v>
      </c>
      <c r="B34" s="860" t="s">
        <v>33</v>
      </c>
      <c r="C34" s="860" t="s">
        <v>19</v>
      </c>
      <c r="D34" s="860">
        <v>835.07681149478299</v>
      </c>
      <c r="E34" s="860">
        <v>3666.2184728853899</v>
      </c>
      <c r="F34" s="860">
        <v>18.551922474238999</v>
      </c>
      <c r="G34" s="860">
        <v>81.448077525760993</v>
      </c>
    </row>
    <row r="35" spans="1:7" x14ac:dyDescent="0.25">
      <c r="A35" s="860" t="s">
        <v>34</v>
      </c>
      <c r="B35" s="860" t="s">
        <v>35</v>
      </c>
      <c r="C35" s="860" t="s">
        <v>18</v>
      </c>
      <c r="D35" s="860">
        <v>1137.1032951423799</v>
      </c>
      <c r="E35" s="860">
        <v>9035.2254993705792</v>
      </c>
      <c r="F35" s="860">
        <v>11.1783969837442</v>
      </c>
      <c r="G35" s="860">
        <v>88.821603016255807</v>
      </c>
    </row>
    <row r="36" spans="1:7" x14ac:dyDescent="0.25">
      <c r="A36" s="860" t="s">
        <v>34</v>
      </c>
      <c r="B36" s="860" t="s">
        <v>35</v>
      </c>
      <c r="C36" s="860" t="s">
        <v>19</v>
      </c>
      <c r="D36" s="860">
        <v>1491.02646084502</v>
      </c>
      <c r="E36" s="860">
        <v>21557.161338702001</v>
      </c>
      <c r="F36" s="860">
        <v>6.46917004413823</v>
      </c>
      <c r="G36" s="860">
        <v>93.530829955861805</v>
      </c>
    </row>
    <row r="37" spans="1:7" x14ac:dyDescent="0.25">
      <c r="A37" s="860" t="s">
        <v>36</v>
      </c>
      <c r="B37" s="860" t="s">
        <v>37</v>
      </c>
      <c r="C37" s="860" t="s">
        <v>18</v>
      </c>
      <c r="D37" s="860">
        <v>1551.9701398285699</v>
      </c>
      <c r="E37" s="860">
        <v>10965.472146427801</v>
      </c>
      <c r="F37" s="860">
        <v>12.398460518827999</v>
      </c>
      <c r="G37" s="860">
        <v>87.601539481171997</v>
      </c>
    </row>
    <row r="38" spans="1:7" x14ac:dyDescent="0.25">
      <c r="A38" s="860" t="s">
        <v>36</v>
      </c>
      <c r="B38" s="860" t="s">
        <v>37</v>
      </c>
      <c r="C38" s="860" t="s">
        <v>19</v>
      </c>
      <c r="D38" s="860">
        <v>3405.9058559027499</v>
      </c>
      <c r="E38" s="860">
        <v>17342.1564695177</v>
      </c>
      <c r="F38" s="860">
        <v>16.415537038993101</v>
      </c>
      <c r="G38" s="860">
        <v>83.584462961006906</v>
      </c>
    </row>
    <row r="39" spans="1:7" x14ac:dyDescent="0.25">
      <c r="A39" s="860" t="s">
        <v>38</v>
      </c>
      <c r="B39" s="860" t="s">
        <v>39</v>
      </c>
      <c r="C39" s="860" t="s">
        <v>18</v>
      </c>
      <c r="D39" s="860">
        <v>582.71338793354596</v>
      </c>
      <c r="E39" s="860">
        <v>2390.0719510457602</v>
      </c>
      <c r="F39" s="860">
        <v>19.601596532819901</v>
      </c>
      <c r="G39" s="860">
        <v>80.398403467180103</v>
      </c>
    </row>
    <row r="40" spans="1:7" x14ac:dyDescent="0.25">
      <c r="A40" s="860" t="s">
        <v>38</v>
      </c>
      <c r="B40" s="860" t="s">
        <v>39</v>
      </c>
      <c r="C40" s="860" t="s">
        <v>19</v>
      </c>
      <c r="D40" s="860">
        <v>1547.16882148901</v>
      </c>
      <c r="E40" s="860">
        <v>8798.7004523143005</v>
      </c>
      <c r="F40" s="860">
        <v>14.954459413155201</v>
      </c>
      <c r="G40" s="860">
        <v>85.045540586844794</v>
      </c>
    </row>
    <row r="41" spans="1:7" x14ac:dyDescent="0.25">
      <c r="A41" s="860" t="s">
        <v>40</v>
      </c>
      <c r="B41" s="860" t="s">
        <v>41</v>
      </c>
      <c r="C41" s="860" t="s">
        <v>18</v>
      </c>
      <c r="D41" s="860">
        <v>2702.0994921832898</v>
      </c>
      <c r="E41" s="860">
        <v>15328.951629081599</v>
      </c>
      <c r="F41" s="860">
        <v>14.985812385593899</v>
      </c>
      <c r="G41" s="860">
        <v>85.014187614406097</v>
      </c>
    </row>
    <row r="42" spans="1:7" x14ac:dyDescent="0.25">
      <c r="A42" s="860" t="s">
        <v>40</v>
      </c>
      <c r="B42" s="860" t="s">
        <v>41</v>
      </c>
      <c r="C42" s="860" t="s">
        <v>19</v>
      </c>
      <c r="D42" s="860">
        <v>5956.0113325109796</v>
      </c>
      <c r="E42" s="860">
        <v>35979.380565182197</v>
      </c>
      <c r="F42" s="860">
        <v>14.2028274042161</v>
      </c>
      <c r="G42" s="860">
        <v>85.797172595783906</v>
      </c>
    </row>
    <row r="43" spans="1:7" x14ac:dyDescent="0.25">
      <c r="A43" s="860" t="s">
        <v>42</v>
      </c>
      <c r="B43" s="860" t="s">
        <v>43</v>
      </c>
      <c r="C43" s="860" t="s">
        <v>18</v>
      </c>
      <c r="D43" s="860">
        <v>2562.9737090195199</v>
      </c>
      <c r="E43" s="860">
        <v>19690.234470608499</v>
      </c>
      <c r="F43" s="860">
        <v>11.517322303962599</v>
      </c>
      <c r="G43" s="860">
        <v>88.482677696037399</v>
      </c>
    </row>
    <row r="44" spans="1:7" x14ac:dyDescent="0.25">
      <c r="A44" s="860" t="s">
        <v>42</v>
      </c>
      <c r="B44" s="860" t="s">
        <v>43</v>
      </c>
      <c r="C44" s="860" t="s">
        <v>19</v>
      </c>
      <c r="D44" s="860">
        <v>5215.6630043914402</v>
      </c>
      <c r="E44" s="860">
        <v>45289.461864262703</v>
      </c>
      <c r="F44" s="860">
        <v>10.3269975432306</v>
      </c>
      <c r="G44" s="860">
        <v>89.673002456769396</v>
      </c>
    </row>
    <row r="45" spans="1:7" x14ac:dyDescent="0.25">
      <c r="A45" s="860" t="s">
        <v>44</v>
      </c>
      <c r="B45" s="860" t="s">
        <v>45</v>
      </c>
      <c r="C45" s="860" t="s">
        <v>18</v>
      </c>
      <c r="D45" s="860">
        <v>195.26509321558899</v>
      </c>
      <c r="E45" s="860">
        <v>2869.8386214746702</v>
      </c>
      <c r="F45" s="860">
        <v>6.3705868183100396</v>
      </c>
      <c r="G45" s="860">
        <v>93.629413181689998</v>
      </c>
    </row>
    <row r="46" spans="1:7" x14ac:dyDescent="0.25">
      <c r="A46" s="860" t="s">
        <v>44</v>
      </c>
      <c r="B46" s="860" t="s">
        <v>45</v>
      </c>
      <c r="C46" s="860" t="s">
        <v>19</v>
      </c>
      <c r="D46" s="860">
        <v>2330.6015257506201</v>
      </c>
      <c r="E46" s="860">
        <v>17576.841505991499</v>
      </c>
      <c r="F46" s="860">
        <v>11.7071867142079</v>
      </c>
      <c r="G46" s="860">
        <v>88.292813285792107</v>
      </c>
    </row>
    <row r="47" spans="1:7" x14ac:dyDescent="0.25">
      <c r="A47" s="860" t="s">
        <v>46</v>
      </c>
      <c r="B47" s="860" t="s">
        <v>47</v>
      </c>
      <c r="C47" s="860" t="s">
        <v>18</v>
      </c>
      <c r="D47" s="860">
        <v>2043.34914941843</v>
      </c>
      <c r="E47" s="860">
        <v>6187.3261490176501</v>
      </c>
      <c r="F47" s="860">
        <v>24.82602065236</v>
      </c>
      <c r="G47" s="860">
        <v>75.17397934764</v>
      </c>
    </row>
    <row r="48" spans="1:7" x14ac:dyDescent="0.25">
      <c r="A48" s="860" t="s">
        <v>46</v>
      </c>
      <c r="B48" s="860" t="s">
        <v>47</v>
      </c>
      <c r="C48" s="860" t="s">
        <v>19</v>
      </c>
      <c r="D48" s="860">
        <v>5113.5803100898502</v>
      </c>
      <c r="E48" s="860">
        <v>36165.451413572802</v>
      </c>
      <c r="F48" s="860">
        <v>12.387839773767199</v>
      </c>
      <c r="G48" s="860">
        <v>87.612160226232803</v>
      </c>
    </row>
    <row r="49" spans="1:7" x14ac:dyDescent="0.25">
      <c r="A49" s="860" t="s">
        <v>48</v>
      </c>
      <c r="B49" s="860" t="s">
        <v>49</v>
      </c>
      <c r="C49" s="860" t="s">
        <v>18</v>
      </c>
      <c r="D49" s="860">
        <v>5468.5033590929497</v>
      </c>
      <c r="E49" s="860">
        <v>19300.575348021001</v>
      </c>
      <c r="F49" s="860">
        <v>22.0779441325056</v>
      </c>
      <c r="G49" s="860">
        <v>77.922055867494393</v>
      </c>
    </row>
    <row r="50" spans="1:7" x14ac:dyDescent="0.25">
      <c r="A50" s="860" t="s">
        <v>48</v>
      </c>
      <c r="B50" s="860" t="s">
        <v>49</v>
      </c>
      <c r="C50" s="860" t="s">
        <v>19</v>
      </c>
      <c r="D50" s="860">
        <v>6775.1185789257397</v>
      </c>
      <c r="E50" s="860">
        <v>55290.394807433098</v>
      </c>
      <c r="F50" s="860">
        <v>10.916075948249301</v>
      </c>
      <c r="G50" s="860">
        <v>89.083924051750699</v>
      </c>
    </row>
    <row r="51" spans="1:7" x14ac:dyDescent="0.25">
      <c r="A51" s="860" t="s">
        <v>50</v>
      </c>
      <c r="B51" s="860" t="s">
        <v>51</v>
      </c>
      <c r="C51" s="860" t="s">
        <v>18</v>
      </c>
      <c r="D51" s="860">
        <v>468.45829575702902</v>
      </c>
      <c r="E51" s="860">
        <v>2152.92304256029</v>
      </c>
      <c r="F51" s="860">
        <v>17.8706657024474</v>
      </c>
      <c r="G51" s="860">
        <v>82.129334297552603</v>
      </c>
    </row>
    <row r="52" spans="1:7" x14ac:dyDescent="0.25">
      <c r="A52" s="860" t="s">
        <v>50</v>
      </c>
      <c r="B52" s="860" t="s">
        <v>51</v>
      </c>
      <c r="C52" s="860" t="s">
        <v>19</v>
      </c>
      <c r="D52" s="860">
        <v>676.92795949366098</v>
      </c>
      <c r="E52" s="860">
        <v>5540.36505108864</v>
      </c>
      <c r="F52" s="860">
        <v>10.8878246262719</v>
      </c>
      <c r="G52" s="860">
        <v>89.112175373728107</v>
      </c>
    </row>
    <row r="53" spans="1:7" x14ac:dyDescent="0.25">
      <c r="A53" s="860" t="s">
        <v>52</v>
      </c>
      <c r="B53" s="860" t="s">
        <v>53</v>
      </c>
      <c r="C53" s="860" t="s">
        <v>18</v>
      </c>
      <c r="D53" s="860">
        <v>0</v>
      </c>
      <c r="E53" s="860">
        <v>170.660566296263</v>
      </c>
      <c r="F53" s="860">
        <v>0</v>
      </c>
      <c r="G53" s="860">
        <v>100</v>
      </c>
    </row>
    <row r="54" spans="1:7" x14ac:dyDescent="0.25">
      <c r="A54" s="860" t="s">
        <v>52</v>
      </c>
      <c r="B54" s="860" t="s">
        <v>53</v>
      </c>
      <c r="C54" s="860" t="s">
        <v>19</v>
      </c>
      <c r="D54" s="860">
        <v>637.64239087031604</v>
      </c>
      <c r="E54" s="860">
        <v>4607.0799354579003</v>
      </c>
      <c r="F54" s="860">
        <v>12.15779122699</v>
      </c>
      <c r="G54" s="860">
        <v>87.84220877301</v>
      </c>
    </row>
    <row r="55" spans="1:7" x14ac:dyDescent="0.25">
      <c r="A55" s="860" t="s">
        <v>54</v>
      </c>
      <c r="B55" s="860" t="s">
        <v>55</v>
      </c>
      <c r="C55" s="860" t="s">
        <v>18</v>
      </c>
      <c r="D55" s="860">
        <v>172.93297400848601</v>
      </c>
      <c r="E55" s="860">
        <v>1186.84211137837</v>
      </c>
      <c r="F55" s="860">
        <v>12.717763096776199</v>
      </c>
      <c r="G55" s="860">
        <v>87.282236903223804</v>
      </c>
    </row>
    <row r="56" spans="1:7" x14ac:dyDescent="0.25">
      <c r="A56" s="860" t="s">
        <v>54</v>
      </c>
      <c r="B56" s="860" t="s">
        <v>55</v>
      </c>
      <c r="C56" s="860" t="s">
        <v>19</v>
      </c>
      <c r="D56" s="860">
        <v>451.99339219420801</v>
      </c>
      <c r="E56" s="860">
        <v>3333.15799500808</v>
      </c>
      <c r="F56" s="860">
        <v>11.9412236383044</v>
      </c>
      <c r="G56" s="860">
        <v>88.058776361695607</v>
      </c>
    </row>
    <row r="57" spans="1:7" x14ac:dyDescent="0.25">
      <c r="A57" s="860" t="s">
        <v>56</v>
      </c>
      <c r="B57" s="860" t="s">
        <v>57</v>
      </c>
      <c r="C57" s="860" t="s">
        <v>18</v>
      </c>
      <c r="D57" s="860">
        <v>0</v>
      </c>
      <c r="E57" s="860">
        <v>974.71100117006404</v>
      </c>
      <c r="F57" s="860">
        <v>0</v>
      </c>
      <c r="G57" s="860">
        <v>100</v>
      </c>
    </row>
    <row r="58" spans="1:7" x14ac:dyDescent="0.25">
      <c r="A58" s="860" t="s">
        <v>56</v>
      </c>
      <c r="B58" s="860" t="s">
        <v>57</v>
      </c>
      <c r="C58" s="860" t="s">
        <v>19</v>
      </c>
      <c r="D58" s="860">
        <v>583.99999868337898</v>
      </c>
      <c r="E58" s="860">
        <v>3124.04783917448</v>
      </c>
      <c r="F58" s="860">
        <v>15.749527088646101</v>
      </c>
      <c r="G58" s="860">
        <v>84.250472911353896</v>
      </c>
    </row>
    <row r="59" spans="1:7" x14ac:dyDescent="0.25">
      <c r="A59" s="860" t="s">
        <v>58</v>
      </c>
      <c r="B59" s="860" t="s">
        <v>59</v>
      </c>
      <c r="C59" s="860" t="s">
        <v>18</v>
      </c>
      <c r="D59" s="860">
        <v>28.0566479518316</v>
      </c>
      <c r="E59" s="860">
        <v>1924.12093863937</v>
      </c>
      <c r="F59" s="860">
        <v>1.4371975246792399</v>
      </c>
      <c r="G59" s="860">
        <v>98.562802475320794</v>
      </c>
    </row>
    <row r="60" spans="1:7" x14ac:dyDescent="0.25">
      <c r="A60" s="860" t="s">
        <v>58</v>
      </c>
      <c r="B60" s="860" t="s">
        <v>59</v>
      </c>
      <c r="C60" s="860" t="s">
        <v>19</v>
      </c>
      <c r="D60" s="860">
        <v>1172.8810114154401</v>
      </c>
      <c r="E60" s="860">
        <v>10927.772519197</v>
      </c>
      <c r="F60" s="860">
        <v>9.6927079884426508</v>
      </c>
      <c r="G60" s="860">
        <v>90.307292011557394</v>
      </c>
    </row>
    <row r="61" spans="1:7" x14ac:dyDescent="0.25">
      <c r="A61" s="860" t="s">
        <v>60</v>
      </c>
      <c r="B61" s="860" t="s">
        <v>61</v>
      </c>
      <c r="C61" s="860" t="s">
        <v>18</v>
      </c>
      <c r="D61" s="860">
        <v>36.351416931066801</v>
      </c>
      <c r="E61" s="860">
        <v>189.91908029815701</v>
      </c>
      <c r="F61" s="860">
        <v>16.065469151394002</v>
      </c>
      <c r="G61" s="860">
        <v>83.934530848606002</v>
      </c>
    </row>
    <row r="62" spans="1:7" x14ac:dyDescent="0.25">
      <c r="A62" s="860" t="s">
        <v>60</v>
      </c>
      <c r="B62" s="860" t="s">
        <v>61</v>
      </c>
      <c r="C62" s="860" t="s">
        <v>19</v>
      </c>
      <c r="D62" s="860">
        <v>70.079882447129805</v>
      </c>
      <c r="E62" s="860">
        <v>497.921936972222</v>
      </c>
      <c r="F62" s="860">
        <v>12.337967952069199</v>
      </c>
      <c r="G62" s="860">
        <v>87.662032047930794</v>
      </c>
    </row>
    <row r="63" spans="1:7" x14ac:dyDescent="0.25">
      <c r="A63" s="860" t="s">
        <v>62</v>
      </c>
      <c r="B63" s="860" t="s">
        <v>63</v>
      </c>
      <c r="C63" s="860" t="s">
        <v>18</v>
      </c>
      <c r="D63" s="860">
        <v>1666.6805740560901</v>
      </c>
      <c r="E63" s="860">
        <v>7851.8085320825703</v>
      </c>
      <c r="F63" s="860">
        <v>17.509927841186599</v>
      </c>
      <c r="G63" s="860">
        <v>82.490072158813405</v>
      </c>
    </row>
    <row r="64" spans="1:7" x14ac:dyDescent="0.25">
      <c r="A64" s="860" t="s">
        <v>62</v>
      </c>
      <c r="B64" s="860" t="s">
        <v>63</v>
      </c>
      <c r="C64" s="860" t="s">
        <v>19</v>
      </c>
      <c r="D64" s="860">
        <v>1612.39771929469</v>
      </c>
      <c r="E64" s="860">
        <v>17216.2708692591</v>
      </c>
      <c r="F64" s="860">
        <v>8.5635248807496094</v>
      </c>
      <c r="G64" s="860">
        <v>91.436475119250403</v>
      </c>
    </row>
    <row r="65" spans="1:7" x14ac:dyDescent="0.25">
      <c r="A65" s="860" t="s">
        <v>64</v>
      </c>
      <c r="B65" s="860" t="s">
        <v>65</v>
      </c>
      <c r="C65" s="860" t="s">
        <v>18</v>
      </c>
      <c r="D65" s="860">
        <v>3040.4234802474598</v>
      </c>
      <c r="E65" s="860">
        <v>22003.656848243001</v>
      </c>
      <c r="F65" s="860">
        <v>12.1402880056595</v>
      </c>
      <c r="G65" s="860">
        <v>87.8597119943405</v>
      </c>
    </row>
    <row r="66" spans="1:7" x14ac:dyDescent="0.25">
      <c r="A66" s="860" t="s">
        <v>64</v>
      </c>
      <c r="B66" s="860" t="s">
        <v>65</v>
      </c>
      <c r="C66" s="860" t="s">
        <v>19</v>
      </c>
      <c r="D66" s="860">
        <v>3633.8167926181</v>
      </c>
      <c r="E66" s="860">
        <v>23481.649381917799</v>
      </c>
      <c r="F66" s="860">
        <v>13.4012698480936</v>
      </c>
      <c r="G66" s="860">
        <v>86.598730151906395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2503</v>
      </c>
    </row>
    <row r="9" spans="1:7" x14ac:dyDescent="0.25">
      <c r="A9" t="s">
        <v>2504</v>
      </c>
    </row>
    <row r="10" spans="1:7" x14ac:dyDescent="0.25">
      <c r="A10" t="s">
        <v>4</v>
      </c>
    </row>
    <row r="11" spans="1:7" x14ac:dyDescent="0.25">
      <c r="A11" t="s">
        <v>2505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61" t="s">
        <v>16</v>
      </c>
      <c r="B17" s="861" t="s">
        <v>17</v>
      </c>
      <c r="C17" s="861" t="s">
        <v>18</v>
      </c>
      <c r="D17" s="861">
        <v>1592492.0075171101</v>
      </c>
      <c r="E17" s="861">
        <v>82150.006504160498</v>
      </c>
      <c r="F17" s="861">
        <v>95.094473576063194</v>
      </c>
      <c r="G17" s="861">
        <v>4.9055264239367897</v>
      </c>
    </row>
    <row r="18" spans="1:7" x14ac:dyDescent="0.25">
      <c r="A18" s="861" t="s">
        <v>16</v>
      </c>
      <c r="B18" s="861" t="s">
        <v>17</v>
      </c>
      <c r="C18" s="861" t="s">
        <v>19</v>
      </c>
      <c r="D18" s="861">
        <v>4788140.5122938799</v>
      </c>
      <c r="E18" s="861">
        <v>130579.195996929</v>
      </c>
      <c r="F18" s="861">
        <v>97.345260479534303</v>
      </c>
      <c r="G18" s="861">
        <v>2.6547395204656601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62" t="s">
        <v>28</v>
      </c>
      <c r="B29" s="862" t="s">
        <v>29</v>
      </c>
      <c r="C29" s="862" t="s">
        <v>18</v>
      </c>
      <c r="D29" s="862">
        <v>53670.098295137999</v>
      </c>
      <c r="E29" s="862">
        <v>2828.7964437256001</v>
      </c>
      <c r="F29" s="862">
        <v>94.993182686492901</v>
      </c>
      <c r="G29" s="862">
        <v>5.0068173135071499</v>
      </c>
    </row>
    <row r="30" spans="1:7" x14ac:dyDescent="0.25">
      <c r="A30" s="862" t="s">
        <v>28</v>
      </c>
      <c r="B30" s="862" t="s">
        <v>29</v>
      </c>
      <c r="C30" s="862" t="s">
        <v>19</v>
      </c>
      <c r="D30" s="862">
        <v>401697.44136819302</v>
      </c>
      <c r="E30" s="862">
        <v>7754.5045137637399</v>
      </c>
      <c r="F30" s="862">
        <v>98.106125861226403</v>
      </c>
      <c r="G30" s="862">
        <v>1.89387413877362</v>
      </c>
    </row>
    <row r="31" spans="1:7" x14ac:dyDescent="0.25">
      <c r="A31" s="862" t="s">
        <v>30</v>
      </c>
      <c r="B31" s="862" t="s">
        <v>31</v>
      </c>
      <c r="C31" s="862" t="s">
        <v>18</v>
      </c>
      <c r="D31" s="862">
        <v>16398.147855836902</v>
      </c>
      <c r="E31" s="862">
        <v>885.72339984218399</v>
      </c>
      <c r="F31" s="862">
        <v>94.875433942201099</v>
      </c>
      <c r="G31" s="862">
        <v>5.1245660577988703</v>
      </c>
    </row>
    <row r="32" spans="1:7" x14ac:dyDescent="0.25">
      <c r="A32" s="862" t="s">
        <v>30</v>
      </c>
      <c r="B32" s="862" t="s">
        <v>31</v>
      </c>
      <c r="C32" s="862" t="s">
        <v>19</v>
      </c>
      <c r="D32" s="862">
        <v>117559.70968490699</v>
      </c>
      <c r="E32" s="862">
        <v>1469.1708251213699</v>
      </c>
      <c r="F32" s="862">
        <v>98.7657022238417</v>
      </c>
      <c r="G32" s="862">
        <v>1.2342977761582801</v>
      </c>
    </row>
    <row r="33" spans="1:7" x14ac:dyDescent="0.25">
      <c r="A33" s="862" t="s">
        <v>32</v>
      </c>
      <c r="B33" s="862" t="s">
        <v>33</v>
      </c>
      <c r="C33" s="862" t="s">
        <v>18</v>
      </c>
      <c r="D33" s="862">
        <v>33765.059013414197</v>
      </c>
      <c r="E33" s="862">
        <v>1923.8289555894801</v>
      </c>
      <c r="F33" s="862">
        <v>94.609445502307807</v>
      </c>
      <c r="G33" s="862">
        <v>5.3905544976922704</v>
      </c>
    </row>
    <row r="34" spans="1:7" x14ac:dyDescent="0.25">
      <c r="A34" s="862" t="s">
        <v>32</v>
      </c>
      <c r="B34" s="862" t="s">
        <v>33</v>
      </c>
      <c r="C34" s="862" t="s">
        <v>19</v>
      </c>
      <c r="D34" s="862">
        <v>54576.157760432201</v>
      </c>
      <c r="E34" s="862">
        <v>1959.9321285874701</v>
      </c>
      <c r="F34" s="862">
        <v>96.533307958801501</v>
      </c>
      <c r="G34" s="862">
        <v>3.4666920411984901</v>
      </c>
    </row>
    <row r="35" spans="1:7" x14ac:dyDescent="0.25">
      <c r="A35" s="862" t="s">
        <v>34</v>
      </c>
      <c r="B35" s="862" t="s">
        <v>35</v>
      </c>
      <c r="C35" s="862" t="s">
        <v>18</v>
      </c>
      <c r="D35" s="862">
        <v>92538.206363144898</v>
      </c>
      <c r="E35" s="862">
        <v>7406.3761865419201</v>
      </c>
      <c r="F35" s="862">
        <v>92.589517112786098</v>
      </c>
      <c r="G35" s="862">
        <v>7.4104828872139104</v>
      </c>
    </row>
    <row r="36" spans="1:7" x14ac:dyDescent="0.25">
      <c r="A36" s="862" t="s">
        <v>34</v>
      </c>
      <c r="B36" s="862" t="s">
        <v>35</v>
      </c>
      <c r="C36" s="862" t="s">
        <v>19</v>
      </c>
      <c r="D36" s="862">
        <v>243012.44869864199</v>
      </c>
      <c r="E36" s="862">
        <v>9852.4521576112093</v>
      </c>
      <c r="F36" s="862">
        <v>96.103669538853097</v>
      </c>
      <c r="G36" s="862">
        <v>3.89633046114694</v>
      </c>
    </row>
    <row r="37" spans="1:7" x14ac:dyDescent="0.25">
      <c r="A37" s="862" t="s">
        <v>36</v>
      </c>
      <c r="B37" s="862" t="s">
        <v>37</v>
      </c>
      <c r="C37" s="862" t="s">
        <v>18</v>
      </c>
      <c r="D37" s="862">
        <v>101503.28112799001</v>
      </c>
      <c r="E37" s="862">
        <v>9621.9414266515105</v>
      </c>
      <c r="F37" s="862">
        <v>91.341352390164801</v>
      </c>
      <c r="G37" s="862">
        <v>8.6586476098351994</v>
      </c>
    </row>
    <row r="38" spans="1:7" x14ac:dyDescent="0.25">
      <c r="A38" s="862" t="s">
        <v>36</v>
      </c>
      <c r="B38" s="862" t="s">
        <v>37</v>
      </c>
      <c r="C38" s="862" t="s">
        <v>19</v>
      </c>
      <c r="D38" s="862">
        <v>181572.69665339499</v>
      </c>
      <c r="E38" s="862">
        <v>9207.5761802870602</v>
      </c>
      <c r="F38" s="862">
        <v>95.173727323309805</v>
      </c>
      <c r="G38" s="862">
        <v>4.8262726766902304</v>
      </c>
    </row>
    <row r="39" spans="1:7" x14ac:dyDescent="0.25">
      <c r="A39" s="862" t="s">
        <v>38</v>
      </c>
      <c r="B39" s="862" t="s">
        <v>39</v>
      </c>
      <c r="C39" s="862" t="s">
        <v>18</v>
      </c>
      <c r="D39" s="862">
        <v>42277.400799475101</v>
      </c>
      <c r="E39" s="862">
        <v>1664.13808017768</v>
      </c>
      <c r="F39" s="862">
        <v>96.212836139545701</v>
      </c>
      <c r="G39" s="862">
        <v>3.7871638604542799</v>
      </c>
    </row>
    <row r="40" spans="1:7" x14ac:dyDescent="0.25">
      <c r="A40" s="862" t="s">
        <v>38</v>
      </c>
      <c r="B40" s="862" t="s">
        <v>39</v>
      </c>
      <c r="C40" s="862" t="s">
        <v>19</v>
      </c>
      <c r="D40" s="862">
        <v>111718.538415146</v>
      </c>
      <c r="E40" s="862">
        <v>3634.2680924186898</v>
      </c>
      <c r="F40" s="862">
        <v>96.849432447765906</v>
      </c>
      <c r="G40" s="862">
        <v>3.1505675522340799</v>
      </c>
    </row>
    <row r="41" spans="1:7" x14ac:dyDescent="0.25">
      <c r="A41" s="862" t="s">
        <v>40</v>
      </c>
      <c r="B41" s="862" t="s">
        <v>41</v>
      </c>
      <c r="C41" s="862" t="s">
        <v>18</v>
      </c>
      <c r="D41" s="862">
        <v>158380.00041530799</v>
      </c>
      <c r="E41" s="862">
        <v>10022.2711551147</v>
      </c>
      <c r="F41" s="862">
        <v>94.048612847289604</v>
      </c>
      <c r="G41" s="862">
        <v>5.9513871527104198</v>
      </c>
    </row>
    <row r="42" spans="1:7" x14ac:dyDescent="0.25">
      <c r="A42" s="862" t="s">
        <v>40</v>
      </c>
      <c r="B42" s="862" t="s">
        <v>41</v>
      </c>
      <c r="C42" s="862" t="s">
        <v>19</v>
      </c>
      <c r="D42" s="862">
        <v>389197.368992234</v>
      </c>
      <c r="E42" s="862">
        <v>17084.916418385201</v>
      </c>
      <c r="F42" s="862">
        <v>95.794816305830807</v>
      </c>
      <c r="G42" s="862">
        <v>4.2051836941691603</v>
      </c>
    </row>
    <row r="43" spans="1:7" x14ac:dyDescent="0.25">
      <c r="A43" s="862" t="s">
        <v>42</v>
      </c>
      <c r="B43" s="862" t="s">
        <v>43</v>
      </c>
      <c r="C43" s="862" t="s">
        <v>18</v>
      </c>
      <c r="D43" s="862">
        <v>292931.08739323303</v>
      </c>
      <c r="E43" s="862">
        <v>14203.679635951999</v>
      </c>
      <c r="F43" s="862">
        <v>95.375424354155797</v>
      </c>
      <c r="G43" s="862">
        <v>4.62457564584418</v>
      </c>
    </row>
    <row r="44" spans="1:7" x14ac:dyDescent="0.25">
      <c r="A44" s="862" t="s">
        <v>42</v>
      </c>
      <c r="B44" s="862" t="s">
        <v>43</v>
      </c>
      <c r="C44" s="862" t="s">
        <v>19</v>
      </c>
      <c r="D44" s="862">
        <v>594642.175806646</v>
      </c>
      <c r="E44" s="862">
        <v>12564.7241158862</v>
      </c>
      <c r="F44" s="862">
        <v>97.930734298722697</v>
      </c>
      <c r="G44" s="862">
        <v>2.0692657012773101</v>
      </c>
    </row>
    <row r="45" spans="1:7" x14ac:dyDescent="0.25">
      <c r="A45" s="862" t="s">
        <v>44</v>
      </c>
      <c r="B45" s="862" t="s">
        <v>45</v>
      </c>
      <c r="C45" s="862" t="s">
        <v>18</v>
      </c>
      <c r="D45" s="862">
        <v>42064.793627392799</v>
      </c>
      <c r="E45" s="862">
        <v>1959.7326124271899</v>
      </c>
      <c r="F45" s="862">
        <v>95.548543551038506</v>
      </c>
      <c r="G45" s="862">
        <v>4.4514564489614497</v>
      </c>
    </row>
    <row r="46" spans="1:7" x14ac:dyDescent="0.25">
      <c r="A46" s="862" t="s">
        <v>44</v>
      </c>
      <c r="B46" s="862" t="s">
        <v>45</v>
      </c>
      <c r="C46" s="862" t="s">
        <v>19</v>
      </c>
      <c r="D46" s="862">
        <v>271005.83577718597</v>
      </c>
      <c r="E46" s="862">
        <v>5501.0912365612703</v>
      </c>
      <c r="F46" s="862">
        <v>98.010505090786495</v>
      </c>
      <c r="G46" s="862">
        <v>1.9894949092135299</v>
      </c>
    </row>
    <row r="47" spans="1:7" x14ac:dyDescent="0.25">
      <c r="A47" s="862" t="s">
        <v>46</v>
      </c>
      <c r="B47" s="862" t="s">
        <v>47</v>
      </c>
      <c r="C47" s="862" t="s">
        <v>18</v>
      </c>
      <c r="D47" s="862">
        <v>141449.942338166</v>
      </c>
      <c r="E47" s="862">
        <v>3360.9645577720999</v>
      </c>
      <c r="F47" s="862">
        <v>97.679066701662705</v>
      </c>
      <c r="G47" s="862">
        <v>2.3209332983373399</v>
      </c>
    </row>
    <row r="48" spans="1:7" x14ac:dyDescent="0.25">
      <c r="A48" s="862" t="s">
        <v>46</v>
      </c>
      <c r="B48" s="862" t="s">
        <v>47</v>
      </c>
      <c r="C48" s="862" t="s">
        <v>19</v>
      </c>
      <c r="D48" s="862">
        <v>581194.18031304295</v>
      </c>
      <c r="E48" s="862">
        <v>9420.2057689202793</v>
      </c>
      <c r="F48" s="862">
        <v>98.405015862987597</v>
      </c>
      <c r="G48" s="862">
        <v>1.5949841370123601</v>
      </c>
    </row>
    <row r="49" spans="1:7" x14ac:dyDescent="0.25">
      <c r="A49" s="862" t="s">
        <v>48</v>
      </c>
      <c r="B49" s="862" t="s">
        <v>49</v>
      </c>
      <c r="C49" s="862" t="s">
        <v>18</v>
      </c>
      <c r="D49" s="862">
        <v>210308.62548214101</v>
      </c>
      <c r="E49" s="862">
        <v>6972.7327447001799</v>
      </c>
      <c r="F49" s="862">
        <v>96.790919938276204</v>
      </c>
      <c r="G49" s="862">
        <v>3.20908006172378</v>
      </c>
    </row>
    <row r="50" spans="1:7" x14ac:dyDescent="0.25">
      <c r="A50" s="862" t="s">
        <v>48</v>
      </c>
      <c r="B50" s="862" t="s">
        <v>49</v>
      </c>
      <c r="C50" s="862" t="s">
        <v>19</v>
      </c>
      <c r="D50" s="862">
        <v>746860.34384239395</v>
      </c>
      <c r="E50" s="862">
        <v>21432.705837291898</v>
      </c>
      <c r="F50" s="862">
        <v>97.210347556023393</v>
      </c>
      <c r="G50" s="862">
        <v>2.7896524439766202</v>
      </c>
    </row>
    <row r="51" spans="1:7" x14ac:dyDescent="0.25">
      <c r="A51" s="862" t="s">
        <v>50</v>
      </c>
      <c r="B51" s="862" t="s">
        <v>51</v>
      </c>
      <c r="C51" s="862" t="s">
        <v>18</v>
      </c>
      <c r="D51" s="862">
        <v>30573.158592289201</v>
      </c>
      <c r="E51" s="862">
        <v>1133.5633101790499</v>
      </c>
      <c r="F51" s="862">
        <v>96.424848605712199</v>
      </c>
      <c r="G51" s="862">
        <v>3.5751513942878002</v>
      </c>
    </row>
    <row r="52" spans="1:7" x14ac:dyDescent="0.25">
      <c r="A52" s="862" t="s">
        <v>50</v>
      </c>
      <c r="B52" s="862" t="s">
        <v>51</v>
      </c>
      <c r="C52" s="862" t="s">
        <v>19</v>
      </c>
      <c r="D52" s="862">
        <v>113304.837868138</v>
      </c>
      <c r="E52" s="862">
        <v>1663.7658804945399</v>
      </c>
      <c r="F52" s="862">
        <v>98.552851973281193</v>
      </c>
      <c r="G52" s="862">
        <v>1.4471480267188499</v>
      </c>
    </row>
    <row r="53" spans="1:7" x14ac:dyDescent="0.25">
      <c r="A53" s="862" t="s">
        <v>52</v>
      </c>
      <c r="B53" s="862" t="s">
        <v>53</v>
      </c>
      <c r="C53" s="862" t="s">
        <v>18</v>
      </c>
      <c r="D53" s="862">
        <v>12364.527618812201</v>
      </c>
      <c r="E53" s="862">
        <v>362.49809312814699</v>
      </c>
      <c r="F53" s="862">
        <v>97.151745416935398</v>
      </c>
      <c r="G53" s="862">
        <v>2.84825458306458</v>
      </c>
    </row>
    <row r="54" spans="1:7" x14ac:dyDescent="0.25">
      <c r="A54" s="862" t="s">
        <v>52</v>
      </c>
      <c r="B54" s="862" t="s">
        <v>53</v>
      </c>
      <c r="C54" s="862" t="s">
        <v>19</v>
      </c>
      <c r="D54" s="862">
        <v>120558.826098305</v>
      </c>
      <c r="E54" s="862">
        <v>2148.7652971299599</v>
      </c>
      <c r="F54" s="862">
        <v>98.248873380453404</v>
      </c>
      <c r="G54" s="862">
        <v>1.75112661954662</v>
      </c>
    </row>
    <row r="55" spans="1:7" x14ac:dyDescent="0.25">
      <c r="A55" s="862" t="s">
        <v>54</v>
      </c>
      <c r="B55" s="862" t="s">
        <v>55</v>
      </c>
      <c r="C55" s="862" t="s">
        <v>18</v>
      </c>
      <c r="D55" s="862">
        <v>21547.070937024699</v>
      </c>
      <c r="E55" s="862">
        <v>924.90660683815099</v>
      </c>
      <c r="F55" s="862">
        <v>95.884177949925302</v>
      </c>
      <c r="G55" s="862">
        <v>4.1158220500747502</v>
      </c>
    </row>
    <row r="56" spans="1:7" x14ac:dyDescent="0.25">
      <c r="A56" s="862" t="s">
        <v>54</v>
      </c>
      <c r="B56" s="862" t="s">
        <v>55</v>
      </c>
      <c r="C56" s="862" t="s">
        <v>19</v>
      </c>
      <c r="D56" s="862">
        <v>49235.282356663498</v>
      </c>
      <c r="E56" s="862">
        <v>1266.8136268845501</v>
      </c>
      <c r="F56" s="862">
        <v>97.491562276351402</v>
      </c>
      <c r="G56" s="862">
        <v>2.5084377236486102</v>
      </c>
    </row>
    <row r="57" spans="1:7" x14ac:dyDescent="0.25">
      <c r="A57" s="862" t="s">
        <v>56</v>
      </c>
      <c r="B57" s="862" t="s">
        <v>57</v>
      </c>
      <c r="C57" s="862" t="s">
        <v>18</v>
      </c>
      <c r="D57" s="862">
        <v>18456.231525863899</v>
      </c>
      <c r="E57" s="862">
        <v>394.40306047519601</v>
      </c>
      <c r="F57" s="862">
        <v>97.907746507584307</v>
      </c>
      <c r="G57" s="862">
        <v>2.0922534924156699</v>
      </c>
    </row>
    <row r="58" spans="1:7" x14ac:dyDescent="0.25">
      <c r="A58" s="862" t="s">
        <v>56</v>
      </c>
      <c r="B58" s="862" t="s">
        <v>57</v>
      </c>
      <c r="C58" s="862" t="s">
        <v>19</v>
      </c>
      <c r="D58" s="862">
        <v>62703.972688866997</v>
      </c>
      <c r="E58" s="862">
        <v>1827.633885766</v>
      </c>
      <c r="F58" s="862">
        <v>97.167846915987894</v>
      </c>
      <c r="G58" s="862">
        <v>2.8321530840120701</v>
      </c>
    </row>
    <row r="59" spans="1:7" x14ac:dyDescent="0.25">
      <c r="A59" s="862" t="s">
        <v>58</v>
      </c>
      <c r="B59" s="862" t="s">
        <v>59</v>
      </c>
      <c r="C59" s="862" t="s">
        <v>18</v>
      </c>
      <c r="D59" s="862">
        <v>44132.873507542601</v>
      </c>
      <c r="E59" s="862">
        <v>758.07314997906997</v>
      </c>
      <c r="F59" s="862">
        <v>98.311300593051698</v>
      </c>
      <c r="G59" s="862">
        <v>1.6886994069483601</v>
      </c>
    </row>
    <row r="60" spans="1:7" x14ac:dyDescent="0.25">
      <c r="A60" s="862" t="s">
        <v>58</v>
      </c>
      <c r="B60" s="862" t="s">
        <v>59</v>
      </c>
      <c r="C60" s="862" t="s">
        <v>19</v>
      </c>
      <c r="D60" s="862">
        <v>180567.79951232101</v>
      </c>
      <c r="E60" s="862">
        <v>3076.4227129542101</v>
      </c>
      <c r="F60" s="862">
        <v>98.324791994174305</v>
      </c>
      <c r="G60" s="862">
        <v>1.6752080058257399</v>
      </c>
    </row>
    <row r="61" spans="1:7" x14ac:dyDescent="0.25">
      <c r="A61" s="862" t="s">
        <v>60</v>
      </c>
      <c r="B61" s="862" t="s">
        <v>61</v>
      </c>
      <c r="C61" s="862" t="s">
        <v>18</v>
      </c>
      <c r="D61" s="862">
        <v>5371.07937117654</v>
      </c>
      <c r="E61" s="862">
        <v>433.13239421852802</v>
      </c>
      <c r="F61" s="862">
        <v>92.537619030358599</v>
      </c>
      <c r="G61" s="862">
        <v>7.4623809696413801</v>
      </c>
    </row>
    <row r="62" spans="1:7" x14ac:dyDescent="0.25">
      <c r="A62" s="862" t="s">
        <v>60</v>
      </c>
      <c r="B62" s="862" t="s">
        <v>61</v>
      </c>
      <c r="C62" s="862" t="s">
        <v>19</v>
      </c>
      <c r="D62" s="862">
        <v>11476.566650474</v>
      </c>
      <c r="E62" s="862">
        <v>287.94926748237998</v>
      </c>
      <c r="F62" s="862">
        <v>97.552391704933001</v>
      </c>
      <c r="G62" s="862">
        <v>2.4476082950670199</v>
      </c>
    </row>
    <row r="63" spans="1:7" x14ac:dyDescent="0.25">
      <c r="A63" s="862" t="s">
        <v>62</v>
      </c>
      <c r="B63" s="862" t="s">
        <v>63</v>
      </c>
      <c r="C63" s="862" t="s">
        <v>18</v>
      </c>
      <c r="D63" s="862">
        <v>96761.787479257997</v>
      </c>
      <c r="E63" s="862">
        <v>4766.1509535082296</v>
      </c>
      <c r="F63" s="862">
        <v>95.305576940612795</v>
      </c>
      <c r="G63" s="862">
        <v>4.6944230593872103</v>
      </c>
    </row>
    <row r="64" spans="1:7" x14ac:dyDescent="0.25">
      <c r="A64" s="862" t="s">
        <v>62</v>
      </c>
      <c r="B64" s="862" t="s">
        <v>63</v>
      </c>
      <c r="C64" s="862" t="s">
        <v>19</v>
      </c>
      <c r="D64" s="862">
        <v>226502.845476088</v>
      </c>
      <c r="E64" s="862">
        <v>6842.0583964528796</v>
      </c>
      <c r="F64" s="862">
        <v>97.067834658951796</v>
      </c>
      <c r="G64" s="862">
        <v>2.93216534104819</v>
      </c>
    </row>
    <row r="65" spans="1:7" x14ac:dyDescent="0.25">
      <c r="A65" s="862" t="s">
        <v>64</v>
      </c>
      <c r="B65" s="862" t="s">
        <v>65</v>
      </c>
      <c r="C65" s="862" t="s">
        <v>18</v>
      </c>
      <c r="D65" s="862">
        <v>177998.63577390101</v>
      </c>
      <c r="E65" s="862">
        <v>12527.093737339599</v>
      </c>
      <c r="F65" s="862">
        <v>93.424985817151494</v>
      </c>
      <c r="G65" s="862">
        <v>6.57501418284851</v>
      </c>
    </row>
    <row r="66" spans="1:7" x14ac:dyDescent="0.25">
      <c r="A66" s="862" t="s">
        <v>64</v>
      </c>
      <c r="B66" s="862" t="s">
        <v>65</v>
      </c>
      <c r="C66" s="862" t="s">
        <v>19</v>
      </c>
      <c r="D66" s="862">
        <v>330753.48433080298</v>
      </c>
      <c r="E66" s="862">
        <v>13584.239654930399</v>
      </c>
      <c r="F66" s="862">
        <v>96.054966183288897</v>
      </c>
      <c r="G66" s="862">
        <v>3.9450338167110601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2508</v>
      </c>
    </row>
    <row r="9" spans="1:7" x14ac:dyDescent="0.25">
      <c r="A9" t="s">
        <v>2509</v>
      </c>
    </row>
    <row r="10" spans="1:7" x14ac:dyDescent="0.25">
      <c r="A10" t="s">
        <v>4</v>
      </c>
    </row>
    <row r="11" spans="1:7" x14ac:dyDescent="0.25">
      <c r="A11" t="s">
        <v>2510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63" t="s">
        <v>16</v>
      </c>
      <c r="B17" s="863" t="s">
        <v>17</v>
      </c>
      <c r="C17" s="863" t="s">
        <v>18</v>
      </c>
      <c r="D17" s="863">
        <v>536383.67626397102</v>
      </c>
      <c r="E17" s="863">
        <v>1138258.3377572999</v>
      </c>
      <c r="F17" s="863">
        <v>32.0297515393137</v>
      </c>
      <c r="G17" s="863">
        <v>67.970248460686307</v>
      </c>
    </row>
    <row r="18" spans="1:7" x14ac:dyDescent="0.25">
      <c r="A18" s="863" t="s">
        <v>16</v>
      </c>
      <c r="B18" s="863" t="s">
        <v>17</v>
      </c>
      <c r="C18" s="863" t="s">
        <v>19</v>
      </c>
      <c r="D18" s="863">
        <v>1709118.0357848699</v>
      </c>
      <c r="E18" s="863">
        <v>3209601.6725059398</v>
      </c>
      <c r="F18" s="863">
        <v>34.747213444670201</v>
      </c>
      <c r="G18" s="863">
        <v>65.252786555329806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2512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64" t="s">
        <v>28</v>
      </c>
      <c r="B29" s="864" t="s">
        <v>29</v>
      </c>
      <c r="C29" s="864" t="s">
        <v>18</v>
      </c>
      <c r="D29" s="864">
        <v>19426.612701241302</v>
      </c>
      <c r="E29" s="864">
        <v>37072.282037622303</v>
      </c>
      <c r="F29" s="864">
        <v>34.384057937824501</v>
      </c>
      <c r="G29" s="864">
        <v>65.615942062175506</v>
      </c>
    </row>
    <row r="30" spans="1:7" x14ac:dyDescent="0.25">
      <c r="A30" s="864" t="s">
        <v>28</v>
      </c>
      <c r="B30" s="864" t="s">
        <v>29</v>
      </c>
      <c r="C30" s="864" t="s">
        <v>19</v>
      </c>
      <c r="D30" s="864">
        <v>128448.926778607</v>
      </c>
      <c r="E30" s="864">
        <v>281003.01910334901</v>
      </c>
      <c r="F30" s="864">
        <v>31.3709406123176</v>
      </c>
      <c r="G30" s="864">
        <v>68.629059387682403</v>
      </c>
    </row>
    <row r="31" spans="1:7" x14ac:dyDescent="0.25">
      <c r="A31" s="864" t="s">
        <v>30</v>
      </c>
      <c r="B31" s="864" t="s">
        <v>31</v>
      </c>
      <c r="C31" s="864" t="s">
        <v>18</v>
      </c>
      <c r="D31" s="864">
        <v>5274.0010388992296</v>
      </c>
      <c r="E31" s="864">
        <v>12009.8702167798</v>
      </c>
      <c r="F31" s="864">
        <v>30.514003262818299</v>
      </c>
      <c r="G31" s="864">
        <v>69.485996737181694</v>
      </c>
    </row>
    <row r="32" spans="1:7" x14ac:dyDescent="0.25">
      <c r="A32" s="864" t="s">
        <v>30</v>
      </c>
      <c r="B32" s="864" t="s">
        <v>31</v>
      </c>
      <c r="C32" s="864" t="s">
        <v>19</v>
      </c>
      <c r="D32" s="864">
        <v>38230.0115000355</v>
      </c>
      <c r="E32" s="864">
        <v>80798.869009992806</v>
      </c>
      <c r="F32" s="864">
        <v>32.1182651943152</v>
      </c>
      <c r="G32" s="864">
        <v>67.881734805684701</v>
      </c>
    </row>
    <row r="33" spans="1:7" x14ac:dyDescent="0.25">
      <c r="A33" s="864" t="s">
        <v>32</v>
      </c>
      <c r="B33" s="864" t="s">
        <v>33</v>
      </c>
      <c r="C33" s="864" t="s">
        <v>18</v>
      </c>
      <c r="D33" s="864">
        <v>10676.507510985501</v>
      </c>
      <c r="E33" s="864">
        <v>25012.3804580182</v>
      </c>
      <c r="F33" s="864">
        <v>29.915495042205201</v>
      </c>
      <c r="G33" s="864">
        <v>70.084504957794806</v>
      </c>
    </row>
    <row r="34" spans="1:7" x14ac:dyDescent="0.25">
      <c r="A34" s="864" t="s">
        <v>32</v>
      </c>
      <c r="B34" s="864" t="s">
        <v>33</v>
      </c>
      <c r="C34" s="864" t="s">
        <v>19</v>
      </c>
      <c r="D34" s="864">
        <v>18972.960391576002</v>
      </c>
      <c r="E34" s="864">
        <v>37563.129497443602</v>
      </c>
      <c r="F34" s="864">
        <v>33.559024737685199</v>
      </c>
      <c r="G34" s="864">
        <v>66.440975262314794</v>
      </c>
    </row>
    <row r="35" spans="1:7" x14ac:dyDescent="0.25">
      <c r="A35" s="864" t="s">
        <v>34</v>
      </c>
      <c r="B35" s="864" t="s">
        <v>35</v>
      </c>
      <c r="C35" s="864" t="s">
        <v>18</v>
      </c>
      <c r="D35" s="864">
        <v>35353.749898898503</v>
      </c>
      <c r="E35" s="864">
        <v>64590.832650788398</v>
      </c>
      <c r="F35" s="864">
        <v>35.373352909170997</v>
      </c>
      <c r="G35" s="864">
        <v>64.626647090828996</v>
      </c>
    </row>
    <row r="36" spans="1:7" x14ac:dyDescent="0.25">
      <c r="A36" s="864" t="s">
        <v>34</v>
      </c>
      <c r="B36" s="864" t="s">
        <v>35</v>
      </c>
      <c r="C36" s="864" t="s">
        <v>19</v>
      </c>
      <c r="D36" s="864">
        <v>85888.262981976906</v>
      </c>
      <c r="E36" s="864">
        <v>166976.637874276</v>
      </c>
      <c r="F36" s="864">
        <v>33.966067529001201</v>
      </c>
      <c r="G36" s="864">
        <v>66.033932470998806</v>
      </c>
    </row>
    <row r="37" spans="1:7" x14ac:dyDescent="0.25">
      <c r="A37" s="864" t="s">
        <v>36</v>
      </c>
      <c r="B37" s="864" t="s">
        <v>37</v>
      </c>
      <c r="C37" s="864" t="s">
        <v>18</v>
      </c>
      <c r="D37" s="864">
        <v>39754.235223763702</v>
      </c>
      <c r="E37" s="864">
        <v>71370.9873308776</v>
      </c>
      <c r="F37" s="864">
        <v>35.774268262289603</v>
      </c>
      <c r="G37" s="864">
        <v>64.225731737710404</v>
      </c>
    </row>
    <row r="38" spans="1:7" x14ac:dyDescent="0.25">
      <c r="A38" s="864" t="s">
        <v>36</v>
      </c>
      <c r="B38" s="864" t="s">
        <v>37</v>
      </c>
      <c r="C38" s="864" t="s">
        <v>19</v>
      </c>
      <c r="D38" s="864">
        <v>68693.5951836725</v>
      </c>
      <c r="E38" s="864">
        <v>122086.67765000901</v>
      </c>
      <c r="F38" s="864">
        <v>36.006655281155901</v>
      </c>
      <c r="G38" s="864">
        <v>63.993344718844099</v>
      </c>
    </row>
    <row r="39" spans="1:7" x14ac:dyDescent="0.25">
      <c r="A39" s="864" t="s">
        <v>38</v>
      </c>
      <c r="B39" s="864" t="s">
        <v>39</v>
      </c>
      <c r="C39" s="864" t="s">
        <v>18</v>
      </c>
      <c r="D39" s="864">
        <v>14426.890764044399</v>
      </c>
      <c r="E39" s="864">
        <v>29514.648115608401</v>
      </c>
      <c r="F39" s="864">
        <v>32.832010739443703</v>
      </c>
      <c r="G39" s="864">
        <v>67.167989260556396</v>
      </c>
    </row>
    <row r="40" spans="1:7" x14ac:dyDescent="0.25">
      <c r="A40" s="864" t="s">
        <v>38</v>
      </c>
      <c r="B40" s="864" t="s">
        <v>39</v>
      </c>
      <c r="C40" s="864" t="s">
        <v>19</v>
      </c>
      <c r="D40" s="864">
        <v>39999.536628441703</v>
      </c>
      <c r="E40" s="864">
        <v>75353.269879122905</v>
      </c>
      <c r="F40" s="864">
        <v>34.675824402953403</v>
      </c>
      <c r="G40" s="864">
        <v>65.324175597046604</v>
      </c>
    </row>
    <row r="41" spans="1:7" x14ac:dyDescent="0.25">
      <c r="A41" s="864" t="s">
        <v>40</v>
      </c>
      <c r="B41" s="864" t="s">
        <v>41</v>
      </c>
      <c r="C41" s="864" t="s">
        <v>18</v>
      </c>
      <c r="D41" s="864">
        <v>52543.690301396397</v>
      </c>
      <c r="E41" s="864">
        <v>115858.58126902601</v>
      </c>
      <c r="F41" s="864">
        <v>31.201295452492499</v>
      </c>
      <c r="G41" s="864">
        <v>68.798704547507498</v>
      </c>
    </row>
    <row r="42" spans="1:7" x14ac:dyDescent="0.25">
      <c r="A42" s="864" t="s">
        <v>40</v>
      </c>
      <c r="B42" s="864" t="s">
        <v>41</v>
      </c>
      <c r="C42" s="864" t="s">
        <v>19</v>
      </c>
      <c r="D42" s="864">
        <v>138838.97281931099</v>
      </c>
      <c r="E42" s="864">
        <v>267443.31259130797</v>
      </c>
      <c r="F42" s="864">
        <v>34.173031363892697</v>
      </c>
      <c r="G42" s="864">
        <v>65.826968636107296</v>
      </c>
    </row>
    <row r="43" spans="1:7" x14ac:dyDescent="0.25">
      <c r="A43" s="864" t="s">
        <v>42</v>
      </c>
      <c r="B43" s="864" t="s">
        <v>43</v>
      </c>
      <c r="C43" s="864" t="s">
        <v>18</v>
      </c>
      <c r="D43" s="864">
        <v>97665.172859471</v>
      </c>
      <c r="E43" s="864">
        <v>209469.59416971399</v>
      </c>
      <c r="F43" s="864">
        <v>31.7988008339644</v>
      </c>
      <c r="G43" s="864">
        <v>68.201199166035593</v>
      </c>
    </row>
    <row r="44" spans="1:7" x14ac:dyDescent="0.25">
      <c r="A44" s="864" t="s">
        <v>42</v>
      </c>
      <c r="B44" s="864" t="s">
        <v>43</v>
      </c>
      <c r="C44" s="864" t="s">
        <v>19</v>
      </c>
      <c r="D44" s="864">
        <v>226085.636875481</v>
      </c>
      <c r="E44" s="864">
        <v>381121.26304705202</v>
      </c>
      <c r="F44" s="864">
        <v>37.233706814649999</v>
      </c>
      <c r="G44" s="864">
        <v>62.766293185350001</v>
      </c>
    </row>
    <row r="45" spans="1:7" x14ac:dyDescent="0.25">
      <c r="A45" s="864" t="s">
        <v>44</v>
      </c>
      <c r="B45" s="864" t="s">
        <v>45</v>
      </c>
      <c r="C45" s="864" t="s">
        <v>18</v>
      </c>
      <c r="D45" s="864">
        <v>14122.377618024</v>
      </c>
      <c r="E45" s="864">
        <v>29902.148621796001</v>
      </c>
      <c r="F45" s="864">
        <v>32.078431783895901</v>
      </c>
      <c r="G45" s="864">
        <v>67.921568216104106</v>
      </c>
    </row>
    <row r="46" spans="1:7" x14ac:dyDescent="0.25">
      <c r="A46" s="864" t="s">
        <v>44</v>
      </c>
      <c r="B46" s="864" t="s">
        <v>45</v>
      </c>
      <c r="C46" s="864" t="s">
        <v>19</v>
      </c>
      <c r="D46" s="864">
        <v>103422.71682594799</v>
      </c>
      <c r="E46" s="864">
        <v>173084.2101878</v>
      </c>
      <c r="F46" s="864">
        <v>37.403300504224198</v>
      </c>
      <c r="G46" s="864">
        <v>62.596699495775802</v>
      </c>
    </row>
    <row r="47" spans="1:7" x14ac:dyDescent="0.25">
      <c r="A47" s="864" t="s">
        <v>46</v>
      </c>
      <c r="B47" s="864" t="s">
        <v>47</v>
      </c>
      <c r="C47" s="864" t="s">
        <v>18</v>
      </c>
      <c r="D47" s="864">
        <v>41982.924861408901</v>
      </c>
      <c r="E47" s="864">
        <v>102827.98203452901</v>
      </c>
      <c r="F47" s="864">
        <v>28.991548883523102</v>
      </c>
      <c r="G47" s="864">
        <v>71.008451116476905</v>
      </c>
    </row>
    <row r="48" spans="1:7" x14ac:dyDescent="0.25">
      <c r="A48" s="864" t="s">
        <v>46</v>
      </c>
      <c r="B48" s="864" t="s">
        <v>47</v>
      </c>
      <c r="C48" s="864" t="s">
        <v>19</v>
      </c>
      <c r="D48" s="864">
        <v>217459.49122076601</v>
      </c>
      <c r="E48" s="864">
        <v>373154.89486119698</v>
      </c>
      <c r="F48" s="864">
        <v>36.819199861242097</v>
      </c>
      <c r="G48" s="864">
        <v>63.180800138757903</v>
      </c>
    </row>
    <row r="49" spans="1:7" x14ac:dyDescent="0.25">
      <c r="A49" s="864" t="s">
        <v>48</v>
      </c>
      <c r="B49" s="864" t="s">
        <v>49</v>
      </c>
      <c r="C49" s="864" t="s">
        <v>18</v>
      </c>
      <c r="D49" s="864">
        <v>64591.6338508935</v>
      </c>
      <c r="E49" s="864">
        <v>152689.724375947</v>
      </c>
      <c r="F49" s="864">
        <v>29.727186159919</v>
      </c>
      <c r="G49" s="864">
        <v>70.272813840081</v>
      </c>
    </row>
    <row r="50" spans="1:7" x14ac:dyDescent="0.25">
      <c r="A50" s="864" t="s">
        <v>48</v>
      </c>
      <c r="B50" s="864" t="s">
        <v>49</v>
      </c>
      <c r="C50" s="864" t="s">
        <v>19</v>
      </c>
      <c r="D50" s="864">
        <v>255689.66837165601</v>
      </c>
      <c r="E50" s="864">
        <v>512603.38130803098</v>
      </c>
      <c r="F50" s="864">
        <v>33.280226663283898</v>
      </c>
      <c r="G50" s="864">
        <v>66.719773336716102</v>
      </c>
    </row>
    <row r="51" spans="1:7" x14ac:dyDescent="0.25">
      <c r="A51" s="864" t="s">
        <v>50</v>
      </c>
      <c r="B51" s="864" t="s">
        <v>51</v>
      </c>
      <c r="C51" s="864" t="s">
        <v>18</v>
      </c>
      <c r="D51" s="864">
        <v>9835.1848400235504</v>
      </c>
      <c r="E51" s="864">
        <v>21871.537062444699</v>
      </c>
      <c r="F51" s="864">
        <v>31.019242135081502</v>
      </c>
      <c r="G51" s="864">
        <v>68.980757864918502</v>
      </c>
    </row>
    <row r="52" spans="1:7" x14ac:dyDescent="0.25">
      <c r="A52" s="864" t="s">
        <v>50</v>
      </c>
      <c r="B52" s="864" t="s">
        <v>51</v>
      </c>
      <c r="C52" s="864" t="s">
        <v>19</v>
      </c>
      <c r="D52" s="864">
        <v>35530.828391137802</v>
      </c>
      <c r="E52" s="864">
        <v>79437.775357494305</v>
      </c>
      <c r="F52" s="864">
        <v>30.904809863415</v>
      </c>
      <c r="G52" s="864">
        <v>69.095190136585003</v>
      </c>
    </row>
    <row r="53" spans="1:7" x14ac:dyDescent="0.25">
      <c r="A53" s="864" t="s">
        <v>52</v>
      </c>
      <c r="B53" s="864" t="s">
        <v>53</v>
      </c>
      <c r="C53" s="864" t="s">
        <v>18</v>
      </c>
      <c r="D53" s="864">
        <v>5162.8137579844297</v>
      </c>
      <c r="E53" s="864">
        <v>7564.2119539558798</v>
      </c>
      <c r="F53" s="864">
        <v>40.565752555530302</v>
      </c>
      <c r="G53" s="864">
        <v>59.434247444469698</v>
      </c>
    </row>
    <row r="54" spans="1:7" x14ac:dyDescent="0.25">
      <c r="A54" s="864" t="s">
        <v>52</v>
      </c>
      <c r="B54" s="864" t="s">
        <v>53</v>
      </c>
      <c r="C54" s="864" t="s">
        <v>19</v>
      </c>
      <c r="D54" s="864">
        <v>43716.445976492098</v>
      </c>
      <c r="E54" s="864">
        <v>78991.145418943095</v>
      </c>
      <c r="F54" s="864">
        <v>35.626521129904901</v>
      </c>
      <c r="G54" s="864">
        <v>64.373478870095099</v>
      </c>
    </row>
    <row r="55" spans="1:7" x14ac:dyDescent="0.25">
      <c r="A55" s="864" t="s">
        <v>54</v>
      </c>
      <c r="B55" s="864" t="s">
        <v>55</v>
      </c>
      <c r="C55" s="864" t="s">
        <v>18</v>
      </c>
      <c r="D55" s="864">
        <v>6386.5928059289799</v>
      </c>
      <c r="E55" s="864">
        <v>16085.3847379338</v>
      </c>
      <c r="F55" s="864">
        <v>28.4202527056778</v>
      </c>
      <c r="G55" s="864">
        <v>71.579747294322203</v>
      </c>
    </row>
    <row r="56" spans="1:7" x14ac:dyDescent="0.25">
      <c r="A56" s="864" t="s">
        <v>54</v>
      </c>
      <c r="B56" s="864" t="s">
        <v>55</v>
      </c>
      <c r="C56" s="864" t="s">
        <v>19</v>
      </c>
      <c r="D56" s="864">
        <v>15852.967897904</v>
      </c>
      <c r="E56" s="864">
        <v>34649.128085643999</v>
      </c>
      <c r="F56" s="864">
        <v>31.390712779660401</v>
      </c>
      <c r="G56" s="864">
        <v>68.609287220339596</v>
      </c>
    </row>
    <row r="57" spans="1:7" x14ac:dyDescent="0.25">
      <c r="A57" s="864" t="s">
        <v>56</v>
      </c>
      <c r="B57" s="864" t="s">
        <v>57</v>
      </c>
      <c r="C57" s="864" t="s">
        <v>18</v>
      </c>
      <c r="D57" s="864">
        <v>5736.31778823685</v>
      </c>
      <c r="E57" s="864">
        <v>13114.3167981022</v>
      </c>
      <c r="F57" s="864">
        <v>30.430369661899501</v>
      </c>
      <c r="G57" s="864">
        <v>69.569630338100495</v>
      </c>
    </row>
    <row r="58" spans="1:7" x14ac:dyDescent="0.25">
      <c r="A58" s="864" t="s">
        <v>56</v>
      </c>
      <c r="B58" s="864" t="s">
        <v>57</v>
      </c>
      <c r="C58" s="864" t="s">
        <v>19</v>
      </c>
      <c r="D58" s="864">
        <v>22004.809689747799</v>
      </c>
      <c r="E58" s="864">
        <v>42526.796884885298</v>
      </c>
      <c r="F58" s="864">
        <v>34.099274538126402</v>
      </c>
      <c r="G58" s="864">
        <v>65.900725461873606</v>
      </c>
    </row>
    <row r="59" spans="1:7" x14ac:dyDescent="0.25">
      <c r="A59" s="864" t="s">
        <v>58</v>
      </c>
      <c r="B59" s="864" t="s">
        <v>59</v>
      </c>
      <c r="C59" s="864" t="s">
        <v>18</v>
      </c>
      <c r="D59" s="864">
        <v>13238.453962527101</v>
      </c>
      <c r="E59" s="864">
        <v>31652.4926949945</v>
      </c>
      <c r="F59" s="864">
        <v>29.490253488136201</v>
      </c>
      <c r="G59" s="864">
        <v>70.509746511863796</v>
      </c>
    </row>
    <row r="60" spans="1:7" x14ac:dyDescent="0.25">
      <c r="A60" s="864" t="s">
        <v>58</v>
      </c>
      <c r="B60" s="864" t="s">
        <v>59</v>
      </c>
      <c r="C60" s="864" t="s">
        <v>19</v>
      </c>
      <c r="D60" s="864">
        <v>61670.432519528003</v>
      </c>
      <c r="E60" s="864">
        <v>121973.789705747</v>
      </c>
      <c r="F60" s="864">
        <v>33.581471702320897</v>
      </c>
      <c r="G60" s="864">
        <v>66.418528297679103</v>
      </c>
    </row>
    <row r="61" spans="1:7" x14ac:dyDescent="0.25">
      <c r="A61" s="864" t="s">
        <v>60</v>
      </c>
      <c r="B61" s="864" t="s">
        <v>61</v>
      </c>
      <c r="C61" s="864" t="s">
        <v>18</v>
      </c>
      <c r="D61" s="864">
        <v>1737.67795586546</v>
      </c>
      <c r="E61" s="864">
        <v>4066.5338095296102</v>
      </c>
      <c r="F61" s="864">
        <v>29.938224622084999</v>
      </c>
      <c r="G61" s="864">
        <v>70.061775377914998</v>
      </c>
    </row>
    <row r="62" spans="1:7" x14ac:dyDescent="0.25">
      <c r="A62" s="864" t="s">
        <v>60</v>
      </c>
      <c r="B62" s="864" t="s">
        <v>61</v>
      </c>
      <c r="C62" s="864" t="s">
        <v>19</v>
      </c>
      <c r="D62" s="864">
        <v>3878.61808377343</v>
      </c>
      <c r="E62" s="864">
        <v>7885.8978341829297</v>
      </c>
      <c r="F62" s="864">
        <v>32.968786058195803</v>
      </c>
      <c r="G62" s="864">
        <v>67.031213941804197</v>
      </c>
    </row>
    <row r="63" spans="1:7" x14ac:dyDescent="0.25">
      <c r="A63" s="864" t="s">
        <v>62</v>
      </c>
      <c r="B63" s="864" t="s">
        <v>63</v>
      </c>
      <c r="C63" s="864" t="s">
        <v>18</v>
      </c>
      <c r="D63" s="864">
        <v>32384.897558197699</v>
      </c>
      <c r="E63" s="864">
        <v>69143.040874568498</v>
      </c>
      <c r="F63" s="864">
        <v>31.8975230445003</v>
      </c>
      <c r="G63" s="864">
        <v>68.102476955499696</v>
      </c>
    </row>
    <row r="64" spans="1:7" x14ac:dyDescent="0.25">
      <c r="A64" s="864" t="s">
        <v>62</v>
      </c>
      <c r="B64" s="864" t="s">
        <v>63</v>
      </c>
      <c r="C64" s="864" t="s">
        <v>19</v>
      </c>
      <c r="D64" s="864">
        <v>79092.063655681093</v>
      </c>
      <c r="E64" s="864">
        <v>154252.84021686</v>
      </c>
      <c r="F64" s="864">
        <v>33.894917927534102</v>
      </c>
      <c r="G64" s="864">
        <v>66.105082072465905</v>
      </c>
    </row>
    <row r="65" spans="1:7" x14ac:dyDescent="0.25">
      <c r="A65" s="864" t="s">
        <v>64</v>
      </c>
      <c r="B65" s="864" t="s">
        <v>65</v>
      </c>
      <c r="C65" s="864" t="s">
        <v>18</v>
      </c>
      <c r="D65" s="864">
        <v>66083.940966180904</v>
      </c>
      <c r="E65" s="864">
        <v>124441.78854506</v>
      </c>
      <c r="F65" s="864">
        <v>34.685048122218099</v>
      </c>
      <c r="G65" s="864">
        <v>65.314951877781894</v>
      </c>
    </row>
    <row r="66" spans="1:7" x14ac:dyDescent="0.25">
      <c r="A66" s="864" t="s">
        <v>64</v>
      </c>
      <c r="B66" s="864" t="s">
        <v>65</v>
      </c>
      <c r="C66" s="864" t="s">
        <v>19</v>
      </c>
      <c r="D66" s="864">
        <v>125642.089993131</v>
      </c>
      <c r="E66" s="864">
        <v>218695.633992602</v>
      </c>
      <c r="F66" s="864">
        <v>36.488041025193297</v>
      </c>
      <c r="G66" s="864">
        <v>63.511958974806703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1"/>
  <sheetViews>
    <sheetView workbookViewId="0"/>
  </sheetViews>
  <sheetFormatPr baseColWidth="10" defaultRowHeight="15" x14ac:dyDescent="0.25"/>
  <sheetData>
    <row r="1" spans="1:27" x14ac:dyDescent="0.25">
      <c r="L1" s="7" t="str">
        <f>HYPERLINK("#'Indice'!A1", "Ir al Índice")</f>
        <v>Ir al Índice</v>
      </c>
    </row>
    <row r="5" spans="1:27" ht="23.25" x14ac:dyDescent="0.35">
      <c r="A5" s="1" t="s">
        <v>0</v>
      </c>
    </row>
    <row r="7" spans="1:27" ht="21" x14ac:dyDescent="0.35">
      <c r="A7" s="2" t="s">
        <v>2513</v>
      </c>
    </row>
    <row r="9" spans="1:27" x14ac:dyDescent="0.25">
      <c r="A9" t="s">
        <v>2514</v>
      </c>
    </row>
    <row r="10" spans="1:27" x14ac:dyDescent="0.25">
      <c r="A10" t="s">
        <v>4</v>
      </c>
    </row>
    <row r="11" spans="1:27" x14ac:dyDescent="0.25">
      <c r="A11" t="s">
        <v>2515</v>
      </c>
    </row>
    <row r="12" spans="1:27" x14ac:dyDescent="0.25">
      <c r="A12" s="3" t="s">
        <v>6</v>
      </c>
    </row>
    <row r="13" spans="1:27" x14ac:dyDescent="0.25">
      <c r="A13" s="3" t="s">
        <v>7</v>
      </c>
    </row>
    <row r="15" spans="1:27" ht="17.25" x14ac:dyDescent="0.3">
      <c r="A15" s="4" t="s">
        <v>2516</v>
      </c>
    </row>
    <row r="16" spans="1:27" x14ac:dyDescent="0.25">
      <c r="A16" s="5" t="s">
        <v>9</v>
      </c>
      <c r="B16" s="5" t="s">
        <v>10</v>
      </c>
      <c r="C16" s="5" t="s">
        <v>11</v>
      </c>
      <c r="D16" s="5" t="s">
        <v>2517</v>
      </c>
      <c r="E16" s="5" t="s">
        <v>2518</v>
      </c>
      <c r="F16" s="5" t="s">
        <v>2519</v>
      </c>
      <c r="G16" s="5" t="s">
        <v>2520</v>
      </c>
      <c r="H16" s="5" t="s">
        <v>2521</v>
      </c>
      <c r="I16" s="5" t="s">
        <v>2522</v>
      </c>
      <c r="J16" s="5" t="s">
        <v>2523</v>
      </c>
      <c r="K16" s="5" t="s">
        <v>2524</v>
      </c>
      <c r="L16" s="5" t="s">
        <v>2525</v>
      </c>
      <c r="M16" s="5" t="s">
        <v>2526</v>
      </c>
      <c r="N16" s="5" t="s">
        <v>2527</v>
      </c>
      <c r="O16" s="5" t="s">
        <v>1345</v>
      </c>
      <c r="P16" s="5" t="s">
        <v>2528</v>
      </c>
      <c r="Q16" s="5" t="s">
        <v>2529</v>
      </c>
      <c r="R16" s="5" t="s">
        <v>2530</v>
      </c>
      <c r="S16" s="5" t="s">
        <v>2531</v>
      </c>
      <c r="T16" s="5" t="s">
        <v>2532</v>
      </c>
      <c r="U16" s="5" t="s">
        <v>2533</v>
      </c>
      <c r="V16" s="5" t="s">
        <v>2534</v>
      </c>
      <c r="W16" s="5" t="s">
        <v>2535</v>
      </c>
      <c r="X16" s="5" t="s">
        <v>2536</v>
      </c>
      <c r="Y16" s="5" t="s">
        <v>2537</v>
      </c>
      <c r="Z16" s="5" t="s">
        <v>2538</v>
      </c>
      <c r="AA16" s="5" t="s">
        <v>1353</v>
      </c>
    </row>
    <row r="17" spans="1:27" x14ac:dyDescent="0.25">
      <c r="A17" s="865" t="s">
        <v>16</v>
      </c>
      <c r="B17" s="865" t="s">
        <v>17</v>
      </c>
      <c r="C17" s="865" t="s">
        <v>18</v>
      </c>
      <c r="D17" s="865">
        <v>9419.6240092916705</v>
      </c>
      <c r="E17" s="865">
        <v>37204.844278648503</v>
      </c>
      <c r="F17" s="865">
        <v>123887.913620832</v>
      </c>
      <c r="G17" s="865">
        <v>44512.715973471997</v>
      </c>
      <c r="H17" s="865">
        <v>5564.3396372196003</v>
      </c>
      <c r="I17" s="865">
        <v>158299.242711611</v>
      </c>
      <c r="J17" s="865">
        <v>29946.589073003499</v>
      </c>
      <c r="K17" s="865">
        <v>10320.881252786199</v>
      </c>
      <c r="L17" s="865">
        <v>6457.6610033200204</v>
      </c>
      <c r="M17" s="865">
        <v>2666.9348155145399</v>
      </c>
      <c r="N17" s="865">
        <v>7112.1069453422597</v>
      </c>
      <c r="O17" s="865">
        <v>23599.4723288036</v>
      </c>
      <c r="P17" s="865">
        <v>2.0522399793842498</v>
      </c>
      <c r="Q17" s="865">
        <v>8.1057660879130502</v>
      </c>
      <c r="R17" s="865">
        <v>26.991282140813698</v>
      </c>
      <c r="S17" s="865">
        <v>9.6979216178506995</v>
      </c>
      <c r="T17" s="865">
        <v>1.2122946999912401</v>
      </c>
      <c r="U17" s="865">
        <v>34.488429079394699</v>
      </c>
      <c r="V17" s="865">
        <v>6.5244204313448702</v>
      </c>
      <c r="W17" s="865">
        <v>2.2485956030253398</v>
      </c>
      <c r="X17" s="865">
        <v>1.4069213454009799</v>
      </c>
      <c r="Y17" s="865">
        <v>0.58104126506661602</v>
      </c>
      <c r="Z17" s="865">
        <v>1.5495045446071201</v>
      </c>
      <c r="AA17" s="865">
        <v>5.1415832052074704</v>
      </c>
    </row>
    <row r="18" spans="1:27" x14ac:dyDescent="0.25">
      <c r="A18" s="865" t="s">
        <v>16</v>
      </c>
      <c r="B18" s="865" t="s">
        <v>17</v>
      </c>
      <c r="C18" s="865" t="s">
        <v>19</v>
      </c>
      <c r="D18" s="865">
        <v>19539.515693589801</v>
      </c>
      <c r="E18" s="865">
        <v>171962.91108250301</v>
      </c>
      <c r="F18" s="865">
        <v>295812.41716276301</v>
      </c>
      <c r="G18" s="865">
        <v>106346.297641538</v>
      </c>
      <c r="H18" s="865">
        <v>12222.253431552001</v>
      </c>
      <c r="I18" s="865">
        <v>372663.69393433299</v>
      </c>
      <c r="J18" s="865">
        <v>50306.265905576198</v>
      </c>
      <c r="K18" s="865">
        <v>40060.334944789</v>
      </c>
      <c r="L18" s="865">
        <v>12920.307381242401</v>
      </c>
      <c r="M18" s="865">
        <v>3702.7891952188702</v>
      </c>
      <c r="N18" s="865">
        <v>10032.074440149299</v>
      </c>
      <c r="O18" s="865">
        <v>74676.258964827095</v>
      </c>
      <c r="P18" s="865">
        <v>1.6696942686071801</v>
      </c>
      <c r="Q18" s="865">
        <v>14.6946061279122</v>
      </c>
      <c r="R18" s="865">
        <v>25.2778167721698</v>
      </c>
      <c r="S18" s="865">
        <v>9.0875232756112503</v>
      </c>
      <c r="T18" s="865">
        <v>1.0444182355462199</v>
      </c>
      <c r="U18" s="865">
        <v>31.8449261300917</v>
      </c>
      <c r="V18" s="865">
        <v>4.2987802346158102</v>
      </c>
      <c r="W18" s="865">
        <v>3.4232430682886199</v>
      </c>
      <c r="X18" s="865">
        <v>1.10406846932141</v>
      </c>
      <c r="Y18" s="865">
        <v>0.31641141950850799</v>
      </c>
      <c r="Z18" s="865">
        <v>0.857262659813676</v>
      </c>
      <c r="AA18" s="865">
        <v>6.3812493385136504</v>
      </c>
    </row>
    <row r="19" spans="1:27" x14ac:dyDescent="0.25">
      <c r="A19" t="s">
        <v>20</v>
      </c>
    </row>
    <row r="20" spans="1:27" x14ac:dyDescent="0.25">
      <c r="A20" t="s">
        <v>21</v>
      </c>
    </row>
    <row r="21" spans="1:27" x14ac:dyDescent="0.25">
      <c r="A21" t="s">
        <v>22</v>
      </c>
    </row>
    <row r="22" spans="1:27" x14ac:dyDescent="0.25">
      <c r="A22" t="s">
        <v>23</v>
      </c>
    </row>
    <row r="23" spans="1:27" x14ac:dyDescent="0.25">
      <c r="A23" t="s">
        <v>24</v>
      </c>
    </row>
    <row r="26" spans="1:27" x14ac:dyDescent="0.25">
      <c r="L26" s="7" t="str">
        <f>HYPERLINK("#'Indice'!A1", "Ir al Índice")</f>
        <v>Ir al Índice</v>
      </c>
    </row>
    <row r="27" spans="1:27" ht="17.25" x14ac:dyDescent="0.3">
      <c r="A27" s="4" t="s">
        <v>2539</v>
      </c>
    </row>
    <row r="28" spans="1:27" x14ac:dyDescent="0.25">
      <c r="A28" s="5" t="s">
        <v>26</v>
      </c>
      <c r="B28" s="5" t="s">
        <v>27</v>
      </c>
      <c r="C28" s="5" t="s">
        <v>11</v>
      </c>
      <c r="D28" s="5" t="s">
        <v>2517</v>
      </c>
      <c r="E28" s="5" t="s">
        <v>2518</v>
      </c>
      <c r="F28" s="5" t="s">
        <v>2519</v>
      </c>
      <c r="G28" s="5" t="s">
        <v>2520</v>
      </c>
      <c r="H28" s="5" t="s">
        <v>2521</v>
      </c>
      <c r="I28" s="5" t="s">
        <v>2522</v>
      </c>
      <c r="J28" s="5" t="s">
        <v>2523</v>
      </c>
      <c r="K28" s="5" t="s">
        <v>2524</v>
      </c>
      <c r="L28" s="5" t="s">
        <v>2525</v>
      </c>
      <c r="M28" s="5" t="s">
        <v>2526</v>
      </c>
      <c r="N28" s="5" t="s">
        <v>2527</v>
      </c>
      <c r="O28" s="5" t="s">
        <v>1345</v>
      </c>
      <c r="P28" s="5" t="s">
        <v>2528</v>
      </c>
      <c r="Q28" s="5" t="s">
        <v>2529</v>
      </c>
      <c r="R28" s="5" t="s">
        <v>2530</v>
      </c>
      <c r="S28" s="5" t="s">
        <v>2531</v>
      </c>
      <c r="T28" s="5" t="s">
        <v>2532</v>
      </c>
      <c r="U28" s="5" t="s">
        <v>2533</v>
      </c>
      <c r="V28" s="5" t="s">
        <v>2534</v>
      </c>
      <c r="W28" s="5" t="s">
        <v>2535</v>
      </c>
      <c r="X28" s="5" t="s">
        <v>2536</v>
      </c>
      <c r="Y28" s="5" t="s">
        <v>2537</v>
      </c>
      <c r="Z28" s="5" t="s">
        <v>2538</v>
      </c>
      <c r="AA28" s="5" t="s">
        <v>1353</v>
      </c>
    </row>
    <row r="29" spans="1:27" x14ac:dyDescent="0.25">
      <c r="A29" s="866" t="s">
        <v>28</v>
      </c>
      <c r="B29" s="866" t="s">
        <v>29</v>
      </c>
      <c r="C29" s="866" t="s">
        <v>18</v>
      </c>
      <c r="D29" s="866">
        <v>200.28403069631301</v>
      </c>
      <c r="E29" s="866">
        <v>920.42527865489103</v>
      </c>
      <c r="F29" s="866">
        <v>2878.6634153761502</v>
      </c>
      <c r="G29" s="866">
        <v>469.49835460557802</v>
      </c>
      <c r="H29" s="866">
        <v>0</v>
      </c>
      <c r="I29" s="866">
        <v>5095.1759250591604</v>
      </c>
      <c r="J29" s="866">
        <v>440.83655483428601</v>
      </c>
      <c r="K29" s="866">
        <v>420.349554979147</v>
      </c>
      <c r="L29" s="866">
        <v>0</v>
      </c>
      <c r="M29" s="866">
        <v>223.48692562799701</v>
      </c>
      <c r="N29" s="866">
        <v>763.59401682919099</v>
      </c>
      <c r="O29" s="866">
        <v>555.75843513066798</v>
      </c>
      <c r="P29" s="866">
        <v>1.6734861092598601</v>
      </c>
      <c r="Q29" s="866">
        <v>7.69067265665407</v>
      </c>
      <c r="R29" s="866">
        <v>24.052857445090499</v>
      </c>
      <c r="S29" s="866">
        <v>3.9229237199851301</v>
      </c>
      <c r="T29" s="866">
        <v>0</v>
      </c>
      <c r="U29" s="866">
        <v>42.573070379987797</v>
      </c>
      <c r="V29" s="866">
        <v>3.6834382072516001</v>
      </c>
      <c r="W29" s="866">
        <v>3.5122577613678798</v>
      </c>
      <c r="X29" s="866">
        <v>0</v>
      </c>
      <c r="Y29" s="866">
        <v>1.8673593912574</v>
      </c>
      <c r="Z29" s="866">
        <v>6.3802589544205599</v>
      </c>
      <c r="AA29" s="866">
        <v>4.6436753747251904</v>
      </c>
    </row>
    <row r="30" spans="1:27" x14ac:dyDescent="0.25">
      <c r="A30" s="866" t="s">
        <v>28</v>
      </c>
      <c r="B30" s="866" t="s">
        <v>29</v>
      </c>
      <c r="C30" s="866" t="s">
        <v>19</v>
      </c>
      <c r="D30" s="866">
        <v>2409.1650607705701</v>
      </c>
      <c r="E30" s="866">
        <v>25822.176471295501</v>
      </c>
      <c r="F30" s="866">
        <v>13125.771096047099</v>
      </c>
      <c r="G30" s="866">
        <v>6973.9199572140196</v>
      </c>
      <c r="H30" s="866">
        <v>512.54730950418002</v>
      </c>
      <c r="I30" s="866">
        <v>20696.459762379502</v>
      </c>
      <c r="J30" s="866">
        <v>2781.1088258863501</v>
      </c>
      <c r="K30" s="866">
        <v>6041.3744970724201</v>
      </c>
      <c r="L30" s="866">
        <v>864.37033344182396</v>
      </c>
      <c r="M30" s="866">
        <v>0</v>
      </c>
      <c r="N30" s="866">
        <v>178.45783505012301</v>
      </c>
      <c r="O30" s="866">
        <v>4576.5535933327701</v>
      </c>
      <c r="P30" s="866">
        <v>2.8686716122620801</v>
      </c>
      <c r="Q30" s="866">
        <v>30.747309852789499</v>
      </c>
      <c r="R30" s="866">
        <v>15.62928482793</v>
      </c>
      <c r="S30" s="866">
        <v>8.3040745249098595</v>
      </c>
      <c r="T30" s="866">
        <v>0.61030684059715701</v>
      </c>
      <c r="U30" s="866">
        <v>24.6439513678122</v>
      </c>
      <c r="V30" s="866">
        <v>3.3115572151290902</v>
      </c>
      <c r="W30" s="866">
        <v>7.1936621533322898</v>
      </c>
      <c r="X30" s="866">
        <v>1.0292340190393501</v>
      </c>
      <c r="Y30" s="866">
        <v>0</v>
      </c>
      <c r="Z30" s="866">
        <v>0.21249557937316799</v>
      </c>
      <c r="AA30" s="866">
        <v>5.44945200682535</v>
      </c>
    </row>
    <row r="31" spans="1:27" x14ac:dyDescent="0.25">
      <c r="A31" s="866" t="s">
        <v>30</v>
      </c>
      <c r="B31" s="866" t="s">
        <v>31</v>
      </c>
      <c r="C31" s="866" t="s">
        <v>18</v>
      </c>
      <c r="D31" s="866">
        <v>0</v>
      </c>
      <c r="E31" s="866">
        <v>220.34023714440301</v>
      </c>
      <c r="F31" s="866">
        <v>1382.5266207316899</v>
      </c>
      <c r="G31" s="866">
        <v>643.87199775314798</v>
      </c>
      <c r="H31" s="866">
        <v>0</v>
      </c>
      <c r="I31" s="866">
        <v>1856.1195921129099</v>
      </c>
      <c r="J31" s="866">
        <v>227.892691751217</v>
      </c>
      <c r="K31" s="866">
        <v>0</v>
      </c>
      <c r="L31" s="866">
        <v>0</v>
      </c>
      <c r="M31" s="866">
        <v>0</v>
      </c>
      <c r="N31" s="866">
        <v>0</v>
      </c>
      <c r="O31" s="866">
        <v>93.778144759420897</v>
      </c>
      <c r="P31" s="866">
        <v>0</v>
      </c>
      <c r="Q31" s="866">
        <v>4.97997013893906</v>
      </c>
      <c r="R31" s="866">
        <v>31.246863381652901</v>
      </c>
      <c r="S31" s="866">
        <v>14.552327635048901</v>
      </c>
      <c r="T31" s="866">
        <v>0</v>
      </c>
      <c r="U31" s="866">
        <v>41.9506680342012</v>
      </c>
      <c r="V31" s="866">
        <v>5.1506652371429302</v>
      </c>
      <c r="W31" s="866">
        <v>0</v>
      </c>
      <c r="X31" s="866">
        <v>0</v>
      </c>
      <c r="Y31" s="866">
        <v>0</v>
      </c>
      <c r="Z31" s="866">
        <v>0</v>
      </c>
      <c r="AA31" s="866">
        <v>2.1195055730150498</v>
      </c>
    </row>
    <row r="32" spans="1:27" x14ac:dyDescent="0.25">
      <c r="A32" s="866" t="s">
        <v>30</v>
      </c>
      <c r="B32" s="866" t="s">
        <v>31</v>
      </c>
      <c r="C32" s="866" t="s">
        <v>19</v>
      </c>
      <c r="D32" s="866">
        <v>415.94529095153302</v>
      </c>
      <c r="E32" s="866">
        <v>9508.3230480491402</v>
      </c>
      <c r="F32" s="866">
        <v>5062.8786509306801</v>
      </c>
      <c r="G32" s="866">
        <v>1035.70697655194</v>
      </c>
      <c r="H32" s="866">
        <v>108.66642825367499</v>
      </c>
      <c r="I32" s="866">
        <v>6169.3406138686896</v>
      </c>
      <c r="J32" s="866">
        <v>962.90967200528098</v>
      </c>
      <c r="K32" s="866">
        <v>143.75218971627899</v>
      </c>
      <c r="L32" s="866">
        <v>124.12433640783</v>
      </c>
      <c r="M32" s="866">
        <v>0</v>
      </c>
      <c r="N32" s="866">
        <v>359.65467088352898</v>
      </c>
      <c r="O32" s="866">
        <v>3432.7474703079401</v>
      </c>
      <c r="P32" s="866">
        <v>1.52226811500433</v>
      </c>
      <c r="Q32" s="866">
        <v>34.798367280692503</v>
      </c>
      <c r="R32" s="866">
        <v>18.529020301725101</v>
      </c>
      <c r="S32" s="866">
        <v>3.79045932527763</v>
      </c>
      <c r="T32" s="866">
        <v>0.39769518371888601</v>
      </c>
      <c r="U32" s="866">
        <v>22.578427286938201</v>
      </c>
      <c r="V32" s="866">
        <v>3.52403723088119</v>
      </c>
      <c r="W32" s="866">
        <v>0.52610133983375795</v>
      </c>
      <c r="X32" s="866">
        <v>0.45426772154929201</v>
      </c>
      <c r="Y32" s="866">
        <v>0</v>
      </c>
      <c r="Z32" s="866">
        <v>1.31625684869736</v>
      </c>
      <c r="AA32" s="866">
        <v>12.563099365681801</v>
      </c>
    </row>
    <row r="33" spans="1:27" x14ac:dyDescent="0.25">
      <c r="A33" s="866" t="s">
        <v>32</v>
      </c>
      <c r="B33" s="866" t="s">
        <v>33</v>
      </c>
      <c r="C33" s="866" t="s">
        <v>18</v>
      </c>
      <c r="D33" s="866">
        <v>180.99331080544599</v>
      </c>
      <c r="E33" s="866">
        <v>691.13374381859899</v>
      </c>
      <c r="F33" s="866">
        <v>2743.4629272970601</v>
      </c>
      <c r="G33" s="866">
        <v>812.52296508479697</v>
      </c>
      <c r="H33" s="866">
        <v>70.672067324089696</v>
      </c>
      <c r="I33" s="866">
        <v>3165.3468439706098</v>
      </c>
      <c r="J33" s="866">
        <v>1191.16320924309</v>
      </c>
      <c r="K33" s="866">
        <v>197.661733112344</v>
      </c>
      <c r="L33" s="866">
        <v>78.586328701551594</v>
      </c>
      <c r="M33" s="866">
        <v>132.74772459083101</v>
      </c>
      <c r="N33" s="866">
        <v>130.85372091984499</v>
      </c>
      <c r="O33" s="866">
        <v>559.17567573072097</v>
      </c>
      <c r="P33" s="866">
        <v>1.8182387772239399</v>
      </c>
      <c r="Q33" s="866">
        <v>6.94305313089572</v>
      </c>
      <c r="R33" s="866">
        <v>27.5605250607843</v>
      </c>
      <c r="S33" s="866">
        <v>8.1625158185553204</v>
      </c>
      <c r="T33" s="866">
        <v>0.70996376995041099</v>
      </c>
      <c r="U33" s="866">
        <v>31.798724215047599</v>
      </c>
      <c r="V33" s="866">
        <v>11.9662938227391</v>
      </c>
      <c r="W33" s="866">
        <v>1.9856879037064401</v>
      </c>
      <c r="X33" s="866">
        <v>0.78946956420075898</v>
      </c>
      <c r="Y33" s="866">
        <v>1.3335689554778301</v>
      </c>
      <c r="Z33" s="866">
        <v>1.3145420041310301</v>
      </c>
      <c r="AA33" s="866">
        <v>5.6174169772875704</v>
      </c>
    </row>
    <row r="34" spans="1:27" x14ac:dyDescent="0.25">
      <c r="A34" s="866" t="s">
        <v>32</v>
      </c>
      <c r="B34" s="866" t="s">
        <v>33</v>
      </c>
      <c r="C34" s="866" t="s">
        <v>19</v>
      </c>
      <c r="D34" s="866">
        <v>203.02857962489</v>
      </c>
      <c r="E34" s="866">
        <v>2389.2206857143901</v>
      </c>
      <c r="F34" s="866">
        <v>4087.8788491145501</v>
      </c>
      <c r="G34" s="866">
        <v>1721.2132944698899</v>
      </c>
      <c r="H34" s="866">
        <v>192.22293733551601</v>
      </c>
      <c r="I34" s="866">
        <v>3939.2705552595999</v>
      </c>
      <c r="J34" s="866">
        <v>1185.3362347853699</v>
      </c>
      <c r="K34" s="866">
        <v>423.45779989086799</v>
      </c>
      <c r="L34" s="866">
        <v>129.30489434929399</v>
      </c>
      <c r="M34" s="866">
        <v>45.931769359209603</v>
      </c>
      <c r="N34" s="866">
        <v>50.218397025860902</v>
      </c>
      <c r="O34" s="866">
        <v>1332.78440661529</v>
      </c>
      <c r="P34" s="866">
        <v>1.29318650581205</v>
      </c>
      <c r="Q34" s="866">
        <v>15.2180937081928</v>
      </c>
      <c r="R34" s="866">
        <v>26.037663144944499</v>
      </c>
      <c r="S34" s="866">
        <v>10.9632338961597</v>
      </c>
      <c r="T34" s="866">
        <v>1.22436018184786</v>
      </c>
      <c r="U34" s="866">
        <v>25.091105568567599</v>
      </c>
      <c r="V34" s="866">
        <v>7.5499756069149102</v>
      </c>
      <c r="W34" s="866">
        <v>2.6972060466141201</v>
      </c>
      <c r="X34" s="866">
        <v>0.82360495658740596</v>
      </c>
      <c r="Y34" s="866">
        <v>0.292561492737347</v>
      </c>
      <c r="Z34" s="866">
        <v>0.31986508252847901</v>
      </c>
      <c r="AA34" s="866">
        <v>8.4891438090931892</v>
      </c>
    </row>
    <row r="35" spans="1:27" x14ac:dyDescent="0.25">
      <c r="A35" s="866" t="s">
        <v>34</v>
      </c>
      <c r="B35" s="866" t="s">
        <v>35</v>
      </c>
      <c r="C35" s="866" t="s">
        <v>18</v>
      </c>
      <c r="D35" s="866">
        <v>326.26121765763799</v>
      </c>
      <c r="E35" s="866">
        <v>2174.88917176118</v>
      </c>
      <c r="F35" s="866">
        <v>7236.1000978396496</v>
      </c>
      <c r="G35" s="866">
        <v>2956.7430216367102</v>
      </c>
      <c r="H35" s="866">
        <v>472.362746656627</v>
      </c>
      <c r="I35" s="866">
        <v>9644.3155548620907</v>
      </c>
      <c r="J35" s="866">
        <v>1928.04567131006</v>
      </c>
      <c r="K35" s="866">
        <v>555.34528160184902</v>
      </c>
      <c r="L35" s="866">
        <v>50.735211127843698</v>
      </c>
      <c r="M35" s="866">
        <v>0</v>
      </c>
      <c r="N35" s="866">
        <v>369.14127887311298</v>
      </c>
      <c r="O35" s="866">
        <v>673.03204197155696</v>
      </c>
      <c r="P35" s="866">
        <v>1.2364481471042199</v>
      </c>
      <c r="Q35" s="866">
        <v>8.2422842220952592</v>
      </c>
      <c r="R35" s="866">
        <v>27.423003636377899</v>
      </c>
      <c r="S35" s="866">
        <v>11.205314124715599</v>
      </c>
      <c r="T35" s="866">
        <v>1.7901362811608199</v>
      </c>
      <c r="U35" s="866">
        <v>36.549535931698699</v>
      </c>
      <c r="V35" s="866">
        <v>7.3068092951372501</v>
      </c>
      <c r="W35" s="866">
        <v>2.1046192660269498</v>
      </c>
      <c r="X35" s="866">
        <v>0.19227371932937101</v>
      </c>
      <c r="Y35" s="866">
        <v>0</v>
      </c>
      <c r="Z35" s="866">
        <v>1.3989528193365901</v>
      </c>
      <c r="AA35" s="866">
        <v>2.5506225570172898</v>
      </c>
    </row>
    <row r="36" spans="1:27" x14ac:dyDescent="0.25">
      <c r="A36" s="866" t="s">
        <v>34</v>
      </c>
      <c r="B36" s="866" t="s">
        <v>35</v>
      </c>
      <c r="C36" s="866" t="s">
        <v>19</v>
      </c>
      <c r="D36" s="866">
        <v>2215.6898711940198</v>
      </c>
      <c r="E36" s="866">
        <v>8777.9697370001195</v>
      </c>
      <c r="F36" s="866">
        <v>16671.066330130001</v>
      </c>
      <c r="G36" s="866">
        <v>5875.9962365048495</v>
      </c>
      <c r="H36" s="866">
        <v>414.50083641997003</v>
      </c>
      <c r="I36" s="866">
        <v>20101.444024029501</v>
      </c>
      <c r="J36" s="866">
        <v>3480.6027028808298</v>
      </c>
      <c r="K36" s="866">
        <v>4647.3721524790599</v>
      </c>
      <c r="L36" s="866">
        <v>563.23484118291105</v>
      </c>
      <c r="M36" s="866">
        <v>216.54730158571601</v>
      </c>
      <c r="N36" s="866">
        <v>888.57934355727298</v>
      </c>
      <c r="O36" s="866">
        <v>3331.5226315935101</v>
      </c>
      <c r="P36" s="866">
        <v>3.2979169502688701</v>
      </c>
      <c r="Q36" s="866">
        <v>13.0654635203975</v>
      </c>
      <c r="R36" s="866">
        <v>24.813848248340001</v>
      </c>
      <c r="S36" s="866">
        <v>8.74605595305737</v>
      </c>
      <c r="T36" s="866">
        <v>0.61695878656221004</v>
      </c>
      <c r="U36" s="866">
        <v>29.919752684523001</v>
      </c>
      <c r="V36" s="866">
        <v>5.1806612469625497</v>
      </c>
      <c r="W36" s="866">
        <v>6.9173252065320598</v>
      </c>
      <c r="X36" s="866">
        <v>0.83834012777163602</v>
      </c>
      <c r="Y36" s="866">
        <v>0.32231722756834302</v>
      </c>
      <c r="Z36" s="866">
        <v>1.3225952408209101</v>
      </c>
      <c r="AA36" s="866">
        <v>4.9587648071955597</v>
      </c>
    </row>
    <row r="37" spans="1:27" x14ac:dyDescent="0.25">
      <c r="A37" s="866" t="s">
        <v>36</v>
      </c>
      <c r="B37" s="866" t="s">
        <v>37</v>
      </c>
      <c r="C37" s="866" t="s">
        <v>18</v>
      </c>
      <c r="D37" s="866">
        <v>868.074315825143</v>
      </c>
      <c r="E37" s="866">
        <v>886.50214951521104</v>
      </c>
      <c r="F37" s="866">
        <v>7573.7359819221101</v>
      </c>
      <c r="G37" s="866">
        <v>2654.89659531796</v>
      </c>
      <c r="H37" s="866">
        <v>270.33222062415803</v>
      </c>
      <c r="I37" s="866">
        <v>13041.200344052</v>
      </c>
      <c r="J37" s="866">
        <v>2750.2236427386301</v>
      </c>
      <c r="K37" s="866">
        <v>1745.10871441268</v>
      </c>
      <c r="L37" s="866">
        <v>164.358932990635</v>
      </c>
      <c r="M37" s="866">
        <v>199.01229649989199</v>
      </c>
      <c r="N37" s="866">
        <v>573.60738561168</v>
      </c>
      <c r="O37" s="866">
        <v>1477.7350513397</v>
      </c>
      <c r="P37" s="866">
        <v>2.6954821928202799</v>
      </c>
      <c r="Q37" s="866">
        <v>2.75270298216781</v>
      </c>
      <c r="R37" s="866">
        <v>23.517422529646002</v>
      </c>
      <c r="S37" s="866">
        <v>8.2437947604248905</v>
      </c>
      <c r="T37" s="866">
        <v>0.83941624991558905</v>
      </c>
      <c r="U37" s="866">
        <v>40.494601279591997</v>
      </c>
      <c r="V37" s="866">
        <v>8.5397974806209405</v>
      </c>
      <c r="W37" s="866">
        <v>5.4187865929008403</v>
      </c>
      <c r="X37" s="866">
        <v>0.51035558710901496</v>
      </c>
      <c r="Y37" s="866">
        <v>0.61795872955626496</v>
      </c>
      <c r="Z37" s="866">
        <v>1.7811245712491699</v>
      </c>
      <c r="AA37" s="866">
        <v>4.5885570439972199</v>
      </c>
    </row>
    <row r="38" spans="1:27" x14ac:dyDescent="0.25">
      <c r="A38" s="866" t="s">
        <v>36</v>
      </c>
      <c r="B38" s="866" t="s">
        <v>37</v>
      </c>
      <c r="C38" s="866" t="s">
        <v>19</v>
      </c>
      <c r="D38" s="866">
        <v>325.01465451806399</v>
      </c>
      <c r="E38" s="866">
        <v>5250.2780179052897</v>
      </c>
      <c r="F38" s="866">
        <v>11953.310749292799</v>
      </c>
      <c r="G38" s="866">
        <v>6382.1521242266599</v>
      </c>
      <c r="H38" s="866">
        <v>1092.24275647535</v>
      </c>
      <c r="I38" s="866">
        <v>23503.787781197301</v>
      </c>
      <c r="J38" s="866">
        <v>3479.68680088785</v>
      </c>
      <c r="K38" s="866">
        <v>3815.7090599892399</v>
      </c>
      <c r="L38" s="866">
        <v>445.33136761300602</v>
      </c>
      <c r="M38" s="866">
        <v>291.20632235198798</v>
      </c>
      <c r="N38" s="866">
        <v>453.47797835939701</v>
      </c>
      <c r="O38" s="866">
        <v>3559.73816284961</v>
      </c>
      <c r="P38" s="866">
        <v>0.53675353290468197</v>
      </c>
      <c r="Q38" s="866">
        <v>8.6707021842482099</v>
      </c>
      <c r="R38" s="866">
        <v>19.740592263767599</v>
      </c>
      <c r="S38" s="866">
        <v>10.539963821918599</v>
      </c>
      <c r="T38" s="866">
        <v>1.80381145950792</v>
      </c>
      <c r="U38" s="866">
        <v>38.815914768231998</v>
      </c>
      <c r="V38" s="866">
        <v>5.7466152920022804</v>
      </c>
      <c r="W38" s="866">
        <v>6.3015476072073398</v>
      </c>
      <c r="X38" s="866">
        <v>0.73545356049866795</v>
      </c>
      <c r="Y38" s="866">
        <v>0.48091992208284201</v>
      </c>
      <c r="Z38" s="866">
        <v>0.74890748338657198</v>
      </c>
      <c r="AA38" s="866">
        <v>5.8788181042432202</v>
      </c>
    </row>
    <row r="39" spans="1:27" x14ac:dyDescent="0.25">
      <c r="A39" s="866" t="s">
        <v>38</v>
      </c>
      <c r="B39" s="866" t="s">
        <v>39</v>
      </c>
      <c r="C39" s="866" t="s">
        <v>18</v>
      </c>
      <c r="D39" s="866">
        <v>69.084280777799606</v>
      </c>
      <c r="E39" s="866">
        <v>1485.3665617208501</v>
      </c>
      <c r="F39" s="866">
        <v>2596.6146309319502</v>
      </c>
      <c r="G39" s="866">
        <v>832.45924679776897</v>
      </c>
      <c r="H39" s="866">
        <v>224.917703054512</v>
      </c>
      <c r="I39" s="866">
        <v>3614.0065263498</v>
      </c>
      <c r="J39" s="866">
        <v>754.38366801014297</v>
      </c>
      <c r="K39" s="866">
        <v>477.63973821036399</v>
      </c>
      <c r="L39" s="866">
        <v>150.915532818901</v>
      </c>
      <c r="M39" s="866">
        <v>0</v>
      </c>
      <c r="N39" s="866">
        <v>95.218973315287897</v>
      </c>
      <c r="O39" s="866">
        <v>641.79607799457494</v>
      </c>
      <c r="P39" s="866">
        <v>0.63134469783940905</v>
      </c>
      <c r="Q39" s="866">
        <v>13.5744092944479</v>
      </c>
      <c r="R39" s="866">
        <v>23.7298392791248</v>
      </c>
      <c r="S39" s="866">
        <v>7.6076457005260201</v>
      </c>
      <c r="T39" s="866">
        <v>2.0554690252969499</v>
      </c>
      <c r="U39" s="866">
        <v>33.0275401680261</v>
      </c>
      <c r="V39" s="866">
        <v>6.8941316833959299</v>
      </c>
      <c r="W39" s="866">
        <v>4.3650351831327496</v>
      </c>
      <c r="X39" s="866">
        <v>1.3791809134306099</v>
      </c>
      <c r="Y39" s="866">
        <v>0</v>
      </c>
      <c r="Z39" s="866">
        <v>0.87018339424672098</v>
      </c>
      <c r="AA39" s="866">
        <v>5.8652206605328496</v>
      </c>
    </row>
    <row r="40" spans="1:27" x14ac:dyDescent="0.25">
      <c r="A40" s="866" t="s">
        <v>38</v>
      </c>
      <c r="B40" s="866" t="s">
        <v>39</v>
      </c>
      <c r="C40" s="866" t="s">
        <v>19</v>
      </c>
      <c r="D40" s="866">
        <v>566.93664167025997</v>
      </c>
      <c r="E40" s="866">
        <v>2233.95958741909</v>
      </c>
      <c r="F40" s="866">
        <v>8657.69938083538</v>
      </c>
      <c r="G40" s="866">
        <v>2370.2721268926198</v>
      </c>
      <c r="H40" s="866">
        <v>363.28787015599403</v>
      </c>
      <c r="I40" s="866">
        <v>10267.874740879701</v>
      </c>
      <c r="J40" s="866">
        <v>1300.5368663069801</v>
      </c>
      <c r="K40" s="866">
        <v>694.94069513962302</v>
      </c>
      <c r="L40" s="866">
        <v>223.04884054395001</v>
      </c>
      <c r="M40" s="866">
        <v>0</v>
      </c>
      <c r="N40" s="866">
        <v>124.826599182471</v>
      </c>
      <c r="O40" s="866">
        <v>1713.8883355944899</v>
      </c>
      <c r="P40" s="866">
        <v>1.9880465703036001</v>
      </c>
      <c r="Q40" s="866">
        <v>7.8337072779085899</v>
      </c>
      <c r="R40" s="866">
        <v>30.3594939816929</v>
      </c>
      <c r="S40" s="866">
        <v>8.3117072106547703</v>
      </c>
      <c r="T40" s="866">
        <v>1.2739222537614501</v>
      </c>
      <c r="U40" s="866">
        <v>36.005810283797899</v>
      </c>
      <c r="V40" s="866">
        <v>4.5605234634292398</v>
      </c>
      <c r="W40" s="866">
        <v>2.4369115770440501</v>
      </c>
      <c r="X40" s="866">
        <v>0.78215350686665197</v>
      </c>
      <c r="Y40" s="866">
        <v>0</v>
      </c>
      <c r="Z40" s="866">
        <v>0.43772279677719</v>
      </c>
      <c r="AA40" s="866">
        <v>6.0100010777636701</v>
      </c>
    </row>
    <row r="41" spans="1:27" x14ac:dyDescent="0.25">
      <c r="A41" s="866" t="s">
        <v>40</v>
      </c>
      <c r="B41" s="866" t="s">
        <v>41</v>
      </c>
      <c r="C41" s="866" t="s">
        <v>18</v>
      </c>
      <c r="D41" s="866">
        <v>1198.81675148463</v>
      </c>
      <c r="E41" s="866">
        <v>4101.3939648410296</v>
      </c>
      <c r="F41" s="866">
        <v>16090.4822935354</v>
      </c>
      <c r="G41" s="866">
        <v>4428.4961188992702</v>
      </c>
      <c r="H41" s="866">
        <v>1002.8865763781</v>
      </c>
      <c r="I41" s="866">
        <v>17194.601488182201</v>
      </c>
      <c r="J41" s="866">
        <v>2358.42421274552</v>
      </c>
      <c r="K41" s="866">
        <v>737.26593599799298</v>
      </c>
      <c r="L41" s="866">
        <v>653.74366698279903</v>
      </c>
      <c r="M41" s="866">
        <v>325.64033949384202</v>
      </c>
      <c r="N41" s="866">
        <v>767.78763168432295</v>
      </c>
      <c r="O41" s="866">
        <v>3962.6834808419699</v>
      </c>
      <c r="P41" s="866">
        <v>2.26953107163982</v>
      </c>
      <c r="Q41" s="866">
        <v>7.7645236677877101</v>
      </c>
      <c r="R41" s="866">
        <v>30.461577616115999</v>
      </c>
      <c r="S41" s="866">
        <v>8.3837746928640104</v>
      </c>
      <c r="T41" s="866">
        <v>1.8986073089167901</v>
      </c>
      <c r="U41" s="866">
        <v>32.551832708015198</v>
      </c>
      <c r="V41" s="866">
        <v>4.4648333653204597</v>
      </c>
      <c r="W41" s="866">
        <v>1.3957495570001801</v>
      </c>
      <c r="X41" s="866">
        <v>1.2376299907953401</v>
      </c>
      <c r="Y41" s="866">
        <v>0.61648360163917104</v>
      </c>
      <c r="Z41" s="866">
        <v>1.4535314795779799</v>
      </c>
      <c r="AA41" s="866">
        <v>7.5019249403273198</v>
      </c>
    </row>
    <row r="42" spans="1:27" x14ac:dyDescent="0.25">
      <c r="A42" s="866" t="s">
        <v>40</v>
      </c>
      <c r="B42" s="866" t="s">
        <v>41</v>
      </c>
      <c r="C42" s="866" t="s">
        <v>19</v>
      </c>
      <c r="D42" s="866">
        <v>2561.68857977274</v>
      </c>
      <c r="E42" s="866">
        <v>6546.5411284908396</v>
      </c>
      <c r="F42" s="866">
        <v>39331.948480409999</v>
      </c>
      <c r="G42" s="866">
        <v>13176.5241559108</v>
      </c>
      <c r="H42" s="866">
        <v>2194.9255638156601</v>
      </c>
      <c r="I42" s="866">
        <v>39333.061645265501</v>
      </c>
      <c r="J42" s="866">
        <v>4604.37687023942</v>
      </c>
      <c r="K42" s="866">
        <v>3510.3994542115502</v>
      </c>
      <c r="L42" s="866">
        <v>1948.86012720657</v>
      </c>
      <c r="M42" s="866">
        <v>733.43925073644596</v>
      </c>
      <c r="N42" s="866">
        <v>722.67714865392202</v>
      </c>
      <c r="O42" s="866">
        <v>5601.2013719172301</v>
      </c>
      <c r="P42" s="866">
        <v>2.1300252502124</v>
      </c>
      <c r="Q42" s="866">
        <v>5.4434008939824299</v>
      </c>
      <c r="R42" s="866">
        <v>32.704226448462002</v>
      </c>
      <c r="S42" s="866">
        <v>10.956183114425899</v>
      </c>
      <c r="T42" s="866">
        <v>1.82506449463846</v>
      </c>
      <c r="U42" s="866">
        <v>32.705152036868299</v>
      </c>
      <c r="V42" s="866">
        <v>3.8285055695466399</v>
      </c>
      <c r="W42" s="866">
        <v>2.9188713783725402</v>
      </c>
      <c r="X42" s="866">
        <v>1.6204628903215099</v>
      </c>
      <c r="Y42" s="866">
        <v>0.60984935323562794</v>
      </c>
      <c r="Z42" s="866">
        <v>0.60090074435235197</v>
      </c>
      <c r="AA42" s="866">
        <v>4.6573578255817898</v>
      </c>
    </row>
    <row r="43" spans="1:27" x14ac:dyDescent="0.25">
      <c r="A43" s="866" t="s">
        <v>42</v>
      </c>
      <c r="B43" s="866" t="s">
        <v>43</v>
      </c>
      <c r="C43" s="866" t="s">
        <v>18</v>
      </c>
      <c r="D43" s="866">
        <v>866.87683563730195</v>
      </c>
      <c r="E43" s="866">
        <v>9036.7444926609205</v>
      </c>
      <c r="F43" s="866">
        <v>22807.292787104801</v>
      </c>
      <c r="G43" s="866">
        <v>6746.7102118538796</v>
      </c>
      <c r="H43" s="866">
        <v>387.71973859867501</v>
      </c>
      <c r="I43" s="866">
        <v>32107.262388153202</v>
      </c>
      <c r="J43" s="866">
        <v>4369.1052386565298</v>
      </c>
      <c r="K43" s="866">
        <v>1382.5726564443</v>
      </c>
      <c r="L43" s="866">
        <v>3147.1303088541499</v>
      </c>
      <c r="M43" s="866">
        <v>771.87093269259606</v>
      </c>
      <c r="N43" s="866">
        <v>1844.7315781888001</v>
      </c>
      <c r="O43" s="866">
        <v>4444.6204162619597</v>
      </c>
      <c r="P43" s="866">
        <v>0.98606623512812897</v>
      </c>
      <c r="Q43" s="866">
        <v>10.2792325891856</v>
      </c>
      <c r="R43" s="866">
        <v>25.9431333350968</v>
      </c>
      <c r="S43" s="866">
        <v>7.67433488197016</v>
      </c>
      <c r="T43" s="866">
        <v>0.44102844511214701</v>
      </c>
      <c r="U43" s="866">
        <v>36.521782612961204</v>
      </c>
      <c r="V43" s="866">
        <v>4.96982613498185</v>
      </c>
      <c r="W43" s="866">
        <v>1.57266656355959</v>
      </c>
      <c r="X43" s="866">
        <v>3.57983834327284</v>
      </c>
      <c r="Y43" s="866">
        <v>0.87799769623037205</v>
      </c>
      <c r="Z43" s="866">
        <v>2.0983690500730798</v>
      </c>
      <c r="AA43" s="866">
        <v>5.0557241124282903</v>
      </c>
    </row>
    <row r="44" spans="1:27" x14ac:dyDescent="0.25">
      <c r="A44" s="866" t="s">
        <v>42</v>
      </c>
      <c r="B44" s="866" t="s">
        <v>43</v>
      </c>
      <c r="C44" s="866" t="s">
        <v>19</v>
      </c>
      <c r="D44" s="866">
        <v>2488.1468491734799</v>
      </c>
      <c r="E44" s="866">
        <v>18942.420053904199</v>
      </c>
      <c r="F44" s="866">
        <v>44612.0116359514</v>
      </c>
      <c r="G44" s="866">
        <v>16417.095738306201</v>
      </c>
      <c r="H44" s="866">
        <v>1044.7308385010899</v>
      </c>
      <c r="I44" s="866">
        <v>37382.153021103797</v>
      </c>
      <c r="J44" s="866">
        <v>7950.1535143416904</v>
      </c>
      <c r="K44" s="866">
        <v>1507.88976024559</v>
      </c>
      <c r="L44" s="866">
        <v>3685.01268599686</v>
      </c>
      <c r="M44" s="866">
        <v>0</v>
      </c>
      <c r="N44" s="866">
        <v>847.99673446719203</v>
      </c>
      <c r="O44" s="866">
        <v>7070.4858337474298</v>
      </c>
      <c r="P44" s="866">
        <v>1.7528567889378599</v>
      </c>
      <c r="Q44" s="866">
        <v>13.3446101066857</v>
      </c>
      <c r="R44" s="866">
        <v>31.428397198593199</v>
      </c>
      <c r="S44" s="866">
        <v>11.5655624301644</v>
      </c>
      <c r="T44" s="866">
        <v>0.73599496086322103</v>
      </c>
      <c r="U44" s="866">
        <v>26.335085780777899</v>
      </c>
      <c r="V44" s="866">
        <v>5.60074682301856</v>
      </c>
      <c r="W44" s="866">
        <v>1.0622824790644401</v>
      </c>
      <c r="X44" s="866">
        <v>2.5960282473349201</v>
      </c>
      <c r="Y44" s="866">
        <v>0</v>
      </c>
      <c r="Z44" s="866">
        <v>0.59739915813317701</v>
      </c>
      <c r="AA44" s="866">
        <v>4.98103602642668</v>
      </c>
    </row>
    <row r="45" spans="1:27" x14ac:dyDescent="0.25">
      <c r="A45" s="866" t="s">
        <v>44</v>
      </c>
      <c r="B45" s="866" t="s">
        <v>45</v>
      </c>
      <c r="C45" s="866" t="s">
        <v>18</v>
      </c>
      <c r="D45" s="866">
        <v>103.44323315419599</v>
      </c>
      <c r="E45" s="866">
        <v>769.87176291333697</v>
      </c>
      <c r="F45" s="866">
        <v>3715.94769209893</v>
      </c>
      <c r="G45" s="866">
        <v>532.47531830712103</v>
      </c>
      <c r="H45" s="866">
        <v>0</v>
      </c>
      <c r="I45" s="866">
        <v>2128.1623275306201</v>
      </c>
      <c r="J45" s="866">
        <v>400.59479840659998</v>
      </c>
      <c r="K45" s="866">
        <v>312.04110112574102</v>
      </c>
      <c r="L45" s="866">
        <v>0</v>
      </c>
      <c r="M45" s="866">
        <v>0</v>
      </c>
      <c r="N45" s="866">
        <v>107.784087486228</v>
      </c>
      <c r="O45" s="866">
        <v>393.871040763211</v>
      </c>
      <c r="P45" s="866">
        <v>1.22212777018748</v>
      </c>
      <c r="Q45" s="866">
        <v>9.0956327663992091</v>
      </c>
      <c r="R45" s="866">
        <v>43.901981102124402</v>
      </c>
      <c r="S45" s="866">
        <v>6.2909177681300203</v>
      </c>
      <c r="T45" s="866">
        <v>0</v>
      </c>
      <c r="U45" s="866">
        <v>25.143126337370202</v>
      </c>
      <c r="V45" s="866">
        <v>4.7328183081398603</v>
      </c>
      <c r="W45" s="866">
        <v>3.6866026273288099</v>
      </c>
      <c r="X45" s="866">
        <v>0</v>
      </c>
      <c r="Y45" s="866">
        <v>0</v>
      </c>
      <c r="Z45" s="866">
        <v>1.27341269684486</v>
      </c>
      <c r="AA45" s="866">
        <v>4.6533806234751998</v>
      </c>
    </row>
    <row r="46" spans="1:27" x14ac:dyDescent="0.25">
      <c r="A46" s="866" t="s">
        <v>44</v>
      </c>
      <c r="B46" s="866" t="s">
        <v>45</v>
      </c>
      <c r="C46" s="866" t="s">
        <v>19</v>
      </c>
      <c r="D46" s="866">
        <v>402.83138794664399</v>
      </c>
      <c r="E46" s="866">
        <v>9811.0987758935298</v>
      </c>
      <c r="F46" s="866">
        <v>18572.328057998198</v>
      </c>
      <c r="G46" s="866">
        <v>3633.1229806984502</v>
      </c>
      <c r="H46" s="866">
        <v>798.25918982723601</v>
      </c>
      <c r="I46" s="866">
        <v>16907.261576937501</v>
      </c>
      <c r="J46" s="866">
        <v>2781.1374113912798</v>
      </c>
      <c r="K46" s="866">
        <v>1296.19458963906</v>
      </c>
      <c r="L46" s="866">
        <v>581.16582697788704</v>
      </c>
      <c r="M46" s="866">
        <v>0</v>
      </c>
      <c r="N46" s="866">
        <v>492.41665846799299</v>
      </c>
      <c r="O46" s="866">
        <v>5459.0342097651701</v>
      </c>
      <c r="P46" s="866">
        <v>0.66326233378751798</v>
      </c>
      <c r="Q46" s="866">
        <v>16.153985180471899</v>
      </c>
      <c r="R46" s="866">
        <v>30.579359057410102</v>
      </c>
      <c r="S46" s="866">
        <v>5.98194107812248</v>
      </c>
      <c r="T46" s="866">
        <v>1.31433465478185</v>
      </c>
      <c r="U46" s="866">
        <v>27.837825221705199</v>
      </c>
      <c r="V46" s="866">
        <v>4.5791458790383199</v>
      </c>
      <c r="W46" s="866">
        <v>2.1341858511795802</v>
      </c>
      <c r="X46" s="866">
        <v>0.95689018843279094</v>
      </c>
      <c r="Y46" s="866">
        <v>0</v>
      </c>
      <c r="Z46" s="866">
        <v>0.81076458256175299</v>
      </c>
      <c r="AA46" s="866">
        <v>8.9883059725085896</v>
      </c>
    </row>
    <row r="47" spans="1:27" x14ac:dyDescent="0.25">
      <c r="A47" s="866" t="s">
        <v>46</v>
      </c>
      <c r="B47" s="866" t="s">
        <v>47</v>
      </c>
      <c r="C47" s="866" t="s">
        <v>18</v>
      </c>
      <c r="D47" s="866">
        <v>458.339010718488</v>
      </c>
      <c r="E47" s="866">
        <v>3953.99793715021</v>
      </c>
      <c r="F47" s="866">
        <v>11728.5785303626</v>
      </c>
      <c r="G47" s="866">
        <v>4150.7409649317597</v>
      </c>
      <c r="H47" s="866">
        <v>452.801848649926</v>
      </c>
      <c r="I47" s="866">
        <v>10370.8631050844</v>
      </c>
      <c r="J47" s="866">
        <v>1922.6232897669399</v>
      </c>
      <c r="K47" s="866">
        <v>0</v>
      </c>
      <c r="L47" s="866">
        <v>165.832416881786</v>
      </c>
      <c r="M47" s="866">
        <v>0</v>
      </c>
      <c r="N47" s="866">
        <v>699.14775282393202</v>
      </c>
      <c r="O47" s="866">
        <v>2446.5117312123798</v>
      </c>
      <c r="P47" s="866">
        <v>1.26092466279124</v>
      </c>
      <c r="Q47" s="866">
        <v>10.877742018430499</v>
      </c>
      <c r="R47" s="866">
        <v>32.266190707256399</v>
      </c>
      <c r="S47" s="866">
        <v>11.418996701450199</v>
      </c>
      <c r="T47" s="866">
        <v>1.2456915186537201</v>
      </c>
      <c r="U47" s="866">
        <v>28.531014724523398</v>
      </c>
      <c r="V47" s="866">
        <v>5.2892794779210899</v>
      </c>
      <c r="W47" s="866">
        <v>0</v>
      </c>
      <c r="X47" s="866">
        <v>0.45621729646956199</v>
      </c>
      <c r="Y47" s="866">
        <v>0</v>
      </c>
      <c r="Z47" s="866">
        <v>1.92340739900979</v>
      </c>
      <c r="AA47" s="866">
        <v>6.7305354934941297</v>
      </c>
    </row>
    <row r="48" spans="1:27" x14ac:dyDescent="0.25">
      <c r="A48" s="866" t="s">
        <v>46</v>
      </c>
      <c r="B48" s="866" t="s">
        <v>47</v>
      </c>
      <c r="C48" s="866" t="s">
        <v>19</v>
      </c>
      <c r="D48" s="866">
        <v>1290.02496766996</v>
      </c>
      <c r="E48" s="866">
        <v>21022.734945882999</v>
      </c>
      <c r="F48" s="866">
        <v>42466.375016121601</v>
      </c>
      <c r="G48" s="866">
        <v>12431.6937609082</v>
      </c>
      <c r="H48" s="866">
        <v>2204.0384515560399</v>
      </c>
      <c r="I48" s="866">
        <v>30983.5489381429</v>
      </c>
      <c r="J48" s="866">
        <v>2408.9467884935102</v>
      </c>
      <c r="K48" s="866">
        <v>1130.72971285673</v>
      </c>
      <c r="L48" s="866">
        <v>932.95404519354997</v>
      </c>
      <c r="M48" s="866">
        <v>0</v>
      </c>
      <c r="N48" s="866">
        <v>1462.61974149756</v>
      </c>
      <c r="O48" s="866">
        <v>7068.62964053622</v>
      </c>
      <c r="P48" s="866">
        <v>1.0453816577102799</v>
      </c>
      <c r="Q48" s="866">
        <v>17.035935007541301</v>
      </c>
      <c r="R48" s="866">
        <v>34.412953720952601</v>
      </c>
      <c r="S48" s="866">
        <v>10.074118685778499</v>
      </c>
      <c r="T48" s="866">
        <v>1.78605951658939</v>
      </c>
      <c r="U48" s="866">
        <v>25.107757262408199</v>
      </c>
      <c r="V48" s="866">
        <v>1.9521085639448501</v>
      </c>
      <c r="W48" s="866">
        <v>0.91629552239089196</v>
      </c>
      <c r="X48" s="866">
        <v>0.75602648845899301</v>
      </c>
      <c r="Y48" s="866">
        <v>0</v>
      </c>
      <c r="Z48" s="866">
        <v>1.18524516058644</v>
      </c>
      <c r="AA48" s="866">
        <v>5.7281184136385601</v>
      </c>
    </row>
    <row r="49" spans="1:27" x14ac:dyDescent="0.25">
      <c r="A49" s="866" t="s">
        <v>48</v>
      </c>
      <c r="B49" s="866" t="s">
        <v>49</v>
      </c>
      <c r="C49" s="866" t="s">
        <v>18</v>
      </c>
      <c r="D49" s="866">
        <v>719.19339646281105</v>
      </c>
      <c r="E49" s="866">
        <v>5874.79697810989</v>
      </c>
      <c r="F49" s="866">
        <v>20816.595143211402</v>
      </c>
      <c r="G49" s="866">
        <v>5634.5669253326496</v>
      </c>
      <c r="H49" s="866">
        <v>1486.4278408104201</v>
      </c>
      <c r="I49" s="866">
        <v>20503.821193118802</v>
      </c>
      <c r="J49" s="866">
        <v>5032.7944220308</v>
      </c>
      <c r="K49" s="866">
        <v>350.93361576375202</v>
      </c>
      <c r="L49" s="866">
        <v>498.76292565900701</v>
      </c>
      <c r="M49" s="866">
        <v>443.54269082401999</v>
      </c>
      <c r="N49" s="866">
        <v>0</v>
      </c>
      <c r="O49" s="866">
        <v>3807.8879225597002</v>
      </c>
      <c r="P49" s="866">
        <v>1.10357659518447</v>
      </c>
      <c r="Q49" s="866">
        <v>9.0146662613826702</v>
      </c>
      <c r="R49" s="866">
        <v>31.9423221965952</v>
      </c>
      <c r="S49" s="866">
        <v>8.6460418204342506</v>
      </c>
      <c r="T49" s="866">
        <v>2.2808704635176502</v>
      </c>
      <c r="U49" s="866">
        <v>31.4623817346789</v>
      </c>
      <c r="V49" s="866">
        <v>7.7226433944535398</v>
      </c>
      <c r="W49" s="866">
        <v>0.53849510677530399</v>
      </c>
      <c r="X49" s="866">
        <v>0.76533390602603102</v>
      </c>
      <c r="Y49" s="866">
        <v>0.68060042676412302</v>
      </c>
      <c r="Z49" s="866">
        <v>0</v>
      </c>
      <c r="AA49" s="866">
        <v>5.8430680941879096</v>
      </c>
    </row>
    <row r="50" spans="1:27" x14ac:dyDescent="0.25">
      <c r="A50" s="866" t="s">
        <v>48</v>
      </c>
      <c r="B50" s="866" t="s">
        <v>49</v>
      </c>
      <c r="C50" s="866" t="s">
        <v>19</v>
      </c>
      <c r="D50" s="866">
        <v>2712.9563898721499</v>
      </c>
      <c r="E50" s="866">
        <v>23036.217414417199</v>
      </c>
      <c r="F50" s="866">
        <v>38589.885171173803</v>
      </c>
      <c r="G50" s="866">
        <v>10143.5756040173</v>
      </c>
      <c r="H50" s="866">
        <v>1226.72534969756</v>
      </c>
      <c r="I50" s="866">
        <v>64332.630915797301</v>
      </c>
      <c r="J50" s="866">
        <v>7696.7227474722504</v>
      </c>
      <c r="K50" s="866">
        <v>9001.5144868470597</v>
      </c>
      <c r="L50" s="866">
        <v>1032.73817200128</v>
      </c>
      <c r="M50" s="866">
        <v>1086.9584068362699</v>
      </c>
      <c r="N50" s="866">
        <v>1735.5506423905299</v>
      </c>
      <c r="O50" s="866">
        <v>14426.447944014</v>
      </c>
      <c r="P50" s="866">
        <v>1.5500666085594701</v>
      </c>
      <c r="Q50" s="866">
        <v>13.1619039417316</v>
      </c>
      <c r="R50" s="866">
        <v>22.0486008014304</v>
      </c>
      <c r="S50" s="866">
        <v>5.7956028684731802</v>
      </c>
      <c r="T50" s="866">
        <v>0.70089810862357105</v>
      </c>
      <c r="U50" s="866">
        <v>36.756898634871703</v>
      </c>
      <c r="V50" s="866">
        <v>4.3975763748856602</v>
      </c>
      <c r="W50" s="866">
        <v>5.1430782612703601</v>
      </c>
      <c r="X50" s="866">
        <v>0.59006217784406501</v>
      </c>
      <c r="Y50" s="866">
        <v>0.62104128824912697</v>
      </c>
      <c r="Z50" s="866">
        <v>0.99161899847578505</v>
      </c>
      <c r="AA50" s="866">
        <v>8.2426519355850498</v>
      </c>
    </row>
    <row r="51" spans="1:27" x14ac:dyDescent="0.25">
      <c r="A51" s="866" t="s">
        <v>50</v>
      </c>
      <c r="B51" s="866" t="s">
        <v>51</v>
      </c>
      <c r="C51" s="866" t="s">
        <v>18</v>
      </c>
      <c r="D51" s="866">
        <v>235.55936800805401</v>
      </c>
      <c r="E51" s="866">
        <v>291.51621584260801</v>
      </c>
      <c r="F51" s="866">
        <v>3110.7878703011002</v>
      </c>
      <c r="G51" s="866">
        <v>1021.20078002994</v>
      </c>
      <c r="H51" s="866">
        <v>42.6441240859752</v>
      </c>
      <c r="I51" s="866">
        <v>1686.2369288888201</v>
      </c>
      <c r="J51" s="866">
        <v>155.01801687327699</v>
      </c>
      <c r="K51" s="866">
        <v>155.17650628843001</v>
      </c>
      <c r="L51" s="866">
        <v>0</v>
      </c>
      <c r="M51" s="866">
        <v>0</v>
      </c>
      <c r="N51" s="866">
        <v>44.470363543553397</v>
      </c>
      <c r="O51" s="866">
        <v>177.383405018139</v>
      </c>
      <c r="P51" s="866">
        <v>3.4040402685775799</v>
      </c>
      <c r="Q51" s="866">
        <v>4.2126659876149004</v>
      </c>
      <c r="R51" s="866">
        <v>44.953623653573203</v>
      </c>
      <c r="S51" s="866">
        <v>14.7572503989987</v>
      </c>
      <c r="T51" s="866">
        <v>0.61624513953491</v>
      </c>
      <c r="U51" s="866">
        <v>24.367608288471398</v>
      </c>
      <c r="V51" s="866">
        <v>2.2401468311531101</v>
      </c>
      <c r="W51" s="866">
        <v>2.24243714274585</v>
      </c>
      <c r="X51" s="866">
        <v>0</v>
      </c>
      <c r="Y51" s="866">
        <v>0</v>
      </c>
      <c r="Z51" s="866">
        <v>0.642635907629724</v>
      </c>
      <c r="AA51" s="866">
        <v>2.5633463817007098</v>
      </c>
    </row>
    <row r="52" spans="1:27" x14ac:dyDescent="0.25">
      <c r="A52" s="866" t="s">
        <v>50</v>
      </c>
      <c r="B52" s="866" t="s">
        <v>51</v>
      </c>
      <c r="C52" s="866" t="s">
        <v>19</v>
      </c>
      <c r="D52" s="866">
        <v>464.91848870793802</v>
      </c>
      <c r="E52" s="866">
        <v>4296.7889333778803</v>
      </c>
      <c r="F52" s="866">
        <v>5840.46829641965</v>
      </c>
      <c r="G52" s="866">
        <v>1697.8797030180699</v>
      </c>
      <c r="H52" s="866">
        <v>115.173954614344</v>
      </c>
      <c r="I52" s="866">
        <v>5778.5270621377304</v>
      </c>
      <c r="J52" s="866">
        <v>500.90951977561599</v>
      </c>
      <c r="K52" s="866">
        <v>704.80945511299001</v>
      </c>
      <c r="L52" s="866">
        <v>101.072380509919</v>
      </c>
      <c r="M52" s="866">
        <v>64.337702532341893</v>
      </c>
      <c r="N52" s="866">
        <v>521.11657647354502</v>
      </c>
      <c r="O52" s="866">
        <v>1834.8282844837399</v>
      </c>
      <c r="P52" s="866">
        <v>2.1208981645898399</v>
      </c>
      <c r="Q52" s="866">
        <v>19.601396769049298</v>
      </c>
      <c r="R52" s="866">
        <v>26.643462867322299</v>
      </c>
      <c r="S52" s="866">
        <v>7.7455081552747904</v>
      </c>
      <c r="T52" s="866">
        <v>0.52540872192236499</v>
      </c>
      <c r="U52" s="866">
        <v>26.360894947801601</v>
      </c>
      <c r="V52" s="866">
        <v>2.2850846049813001</v>
      </c>
      <c r="W52" s="866">
        <v>3.21524980408718</v>
      </c>
      <c r="X52" s="866">
        <v>0.461079160155483</v>
      </c>
      <c r="Y52" s="866">
        <v>0.29350029850176801</v>
      </c>
      <c r="Z52" s="866">
        <v>2.3772665906483001</v>
      </c>
      <c r="AA52" s="866">
        <v>8.3702499156657701</v>
      </c>
    </row>
    <row r="53" spans="1:27" x14ac:dyDescent="0.25">
      <c r="A53" s="866" t="s">
        <v>52</v>
      </c>
      <c r="B53" s="866" t="s">
        <v>53</v>
      </c>
      <c r="C53" s="866" t="s">
        <v>18</v>
      </c>
      <c r="D53" s="866">
        <v>0</v>
      </c>
      <c r="E53" s="866">
        <v>275.03927133853</v>
      </c>
      <c r="F53" s="866">
        <v>151.472400016286</v>
      </c>
      <c r="G53" s="866">
        <v>194.872244814087</v>
      </c>
      <c r="H53" s="866">
        <v>0</v>
      </c>
      <c r="I53" s="866">
        <v>388.61754033437097</v>
      </c>
      <c r="J53" s="866">
        <v>95.042286989292407</v>
      </c>
      <c r="K53" s="866">
        <v>0</v>
      </c>
      <c r="L53" s="866">
        <v>0</v>
      </c>
      <c r="M53" s="866">
        <v>0</v>
      </c>
      <c r="N53" s="866">
        <v>0</v>
      </c>
      <c r="O53" s="866">
        <v>209.26153451420601</v>
      </c>
      <c r="P53" s="866">
        <v>0</v>
      </c>
      <c r="Q53" s="866">
        <v>20.926589578613299</v>
      </c>
      <c r="R53" s="866">
        <v>11.5249023610407</v>
      </c>
      <c r="S53" s="866">
        <v>14.8270153118173</v>
      </c>
      <c r="T53" s="866">
        <v>0</v>
      </c>
      <c r="U53" s="866">
        <v>29.568285758064899</v>
      </c>
      <c r="V53" s="866">
        <v>7.2313707157465101</v>
      </c>
      <c r="W53" s="866">
        <v>0</v>
      </c>
      <c r="X53" s="866">
        <v>0</v>
      </c>
      <c r="Y53" s="866">
        <v>0</v>
      </c>
      <c r="Z53" s="866">
        <v>0</v>
      </c>
      <c r="AA53" s="866">
        <v>15.9218362747173</v>
      </c>
    </row>
    <row r="54" spans="1:27" x14ac:dyDescent="0.25">
      <c r="A54" s="866" t="s">
        <v>52</v>
      </c>
      <c r="B54" s="866" t="s">
        <v>53</v>
      </c>
      <c r="C54" s="866" t="s">
        <v>19</v>
      </c>
      <c r="D54" s="866">
        <v>185.049855996383</v>
      </c>
      <c r="E54" s="866">
        <v>7002.0871249176498</v>
      </c>
      <c r="F54" s="866">
        <v>3854.5548451494301</v>
      </c>
      <c r="G54" s="866">
        <v>931.52896068283906</v>
      </c>
      <c r="H54" s="866">
        <v>231.09584596691701</v>
      </c>
      <c r="I54" s="866">
        <v>4562.0948640256001</v>
      </c>
      <c r="J54" s="866">
        <v>266.002964008643</v>
      </c>
      <c r="K54" s="866">
        <v>0</v>
      </c>
      <c r="L54" s="866">
        <v>0</v>
      </c>
      <c r="M54" s="866">
        <v>0</v>
      </c>
      <c r="N54" s="866">
        <v>0</v>
      </c>
      <c r="O54" s="866">
        <v>3469.9966894193199</v>
      </c>
      <c r="P54" s="866">
        <v>0.90257606601005802</v>
      </c>
      <c r="Q54" s="866">
        <v>34.152505642540902</v>
      </c>
      <c r="R54" s="866">
        <v>18.800495302320002</v>
      </c>
      <c r="S54" s="866">
        <v>4.5435093163433198</v>
      </c>
      <c r="T54" s="866">
        <v>1.1271642358271501</v>
      </c>
      <c r="U54" s="866">
        <v>22.251504130959201</v>
      </c>
      <c r="V54" s="866">
        <v>1.2974228351014201</v>
      </c>
      <c r="W54" s="866">
        <v>0</v>
      </c>
      <c r="X54" s="866">
        <v>0</v>
      </c>
      <c r="Y54" s="866">
        <v>0</v>
      </c>
      <c r="Z54" s="866">
        <v>0</v>
      </c>
      <c r="AA54" s="866">
        <v>16.924822470898</v>
      </c>
    </row>
    <row r="55" spans="1:27" x14ac:dyDescent="0.25">
      <c r="A55" s="866" t="s">
        <v>54</v>
      </c>
      <c r="B55" s="866" t="s">
        <v>55</v>
      </c>
      <c r="C55" s="866" t="s">
        <v>18</v>
      </c>
      <c r="D55" s="866">
        <v>60.304774695139898</v>
      </c>
      <c r="E55" s="866">
        <v>541.78777164799396</v>
      </c>
      <c r="F55" s="866">
        <v>1313.80992515803</v>
      </c>
      <c r="G55" s="866">
        <v>379.53905892143501</v>
      </c>
      <c r="H55" s="866">
        <v>45.649541408007501</v>
      </c>
      <c r="I55" s="866">
        <v>1593.1663679748401</v>
      </c>
      <c r="J55" s="866">
        <v>225.70974743338201</v>
      </c>
      <c r="K55" s="866">
        <v>128.45825913902101</v>
      </c>
      <c r="L55" s="866">
        <v>150.757388273668</v>
      </c>
      <c r="M55" s="866">
        <v>32.799753101743399</v>
      </c>
      <c r="N55" s="866">
        <v>122.770359427069</v>
      </c>
      <c r="O55" s="866">
        <v>248.41552476266301</v>
      </c>
      <c r="P55" s="866">
        <v>1.2451512897908099</v>
      </c>
      <c r="Q55" s="866">
        <v>11.1866389696462</v>
      </c>
      <c r="R55" s="866">
        <v>27.127074615906398</v>
      </c>
      <c r="S55" s="866">
        <v>7.8365859275832799</v>
      </c>
      <c r="T55" s="866">
        <v>0.94255530594197201</v>
      </c>
      <c r="U55" s="866">
        <v>32.895125932625099</v>
      </c>
      <c r="V55" s="866">
        <v>4.6603736529287199</v>
      </c>
      <c r="W55" s="866">
        <v>2.65235991444843</v>
      </c>
      <c r="X55" s="866">
        <v>3.1127843094251602</v>
      </c>
      <c r="Y55" s="866">
        <v>0.67723750044533704</v>
      </c>
      <c r="Z55" s="866">
        <v>2.5349182077454402</v>
      </c>
      <c r="AA55" s="866">
        <v>5.1291943735131502</v>
      </c>
    </row>
    <row r="56" spans="1:27" x14ac:dyDescent="0.25">
      <c r="A56" s="866" t="s">
        <v>54</v>
      </c>
      <c r="B56" s="866" t="s">
        <v>55</v>
      </c>
      <c r="C56" s="866" t="s">
        <v>19</v>
      </c>
      <c r="D56" s="866">
        <v>48.021163476934902</v>
      </c>
      <c r="E56" s="866">
        <v>1561.5756450445799</v>
      </c>
      <c r="F56" s="866">
        <v>3341.78031238939</v>
      </c>
      <c r="G56" s="866">
        <v>875.89623875403402</v>
      </c>
      <c r="H56" s="866">
        <v>101.358235048612</v>
      </c>
      <c r="I56" s="866">
        <v>4123.7518764986999</v>
      </c>
      <c r="J56" s="866">
        <v>348.66246303191798</v>
      </c>
      <c r="K56" s="866">
        <v>318.06582536694702</v>
      </c>
      <c r="L56" s="866">
        <v>51.287439124610302</v>
      </c>
      <c r="M56" s="866">
        <v>127.352793528135</v>
      </c>
      <c r="N56" s="866">
        <v>229.271004948052</v>
      </c>
      <c r="O56" s="866">
        <v>788.45629465314403</v>
      </c>
      <c r="P56" s="866">
        <v>0.40301495475486199</v>
      </c>
      <c r="Q56" s="866">
        <v>13.10543711079</v>
      </c>
      <c r="R56" s="866">
        <v>28.045706182133099</v>
      </c>
      <c r="S56" s="866">
        <v>7.35091067089534</v>
      </c>
      <c r="T56" s="866">
        <v>0.85064337376517396</v>
      </c>
      <c r="U56" s="866">
        <v>34.608359223233897</v>
      </c>
      <c r="V56" s="866">
        <v>2.9261304097935601</v>
      </c>
      <c r="W56" s="866">
        <v>2.6693498228316899</v>
      </c>
      <c r="X56" s="866">
        <v>0.43042699222032399</v>
      </c>
      <c r="Y56" s="866">
        <v>1.06880126605634</v>
      </c>
      <c r="Z56" s="866">
        <v>1.9241442105025499</v>
      </c>
      <c r="AA56" s="866">
        <v>6.6170757830231803</v>
      </c>
    </row>
    <row r="57" spans="1:27" x14ac:dyDescent="0.25">
      <c r="A57" s="866" t="s">
        <v>56</v>
      </c>
      <c r="B57" s="866" t="s">
        <v>57</v>
      </c>
      <c r="C57" s="866" t="s">
        <v>18</v>
      </c>
      <c r="D57" s="866">
        <v>83.9041337520528</v>
      </c>
      <c r="E57" s="866">
        <v>391.36493776056699</v>
      </c>
      <c r="F57" s="866">
        <v>1025.7776713739199</v>
      </c>
      <c r="G57" s="866">
        <v>427.41306892903202</v>
      </c>
      <c r="H57" s="866">
        <v>0</v>
      </c>
      <c r="I57" s="866">
        <v>1516.94364711663</v>
      </c>
      <c r="J57" s="866">
        <v>198.602231910527</v>
      </c>
      <c r="K57" s="866">
        <v>113.617901580037</v>
      </c>
      <c r="L57" s="866">
        <v>14.0047130167804</v>
      </c>
      <c r="M57" s="866">
        <v>0</v>
      </c>
      <c r="N57" s="866">
        <v>27.0094260335608</v>
      </c>
      <c r="O57" s="866">
        <v>94.190092651194306</v>
      </c>
      <c r="P57" s="866">
        <v>2.1553517787786398</v>
      </c>
      <c r="Q57" s="866">
        <v>10.053486962234301</v>
      </c>
      <c r="R57" s="866">
        <v>26.350450564935201</v>
      </c>
      <c r="S57" s="866">
        <v>10.9795009756225</v>
      </c>
      <c r="T57" s="866">
        <v>0</v>
      </c>
      <c r="U57" s="866">
        <v>38.967653224115303</v>
      </c>
      <c r="V57" s="866">
        <v>5.1017471330164197</v>
      </c>
      <c r="W57" s="866">
        <v>2.9186469762657801</v>
      </c>
      <c r="X57" s="866">
        <v>0.35975680532263898</v>
      </c>
      <c r="Y57" s="866">
        <v>0</v>
      </c>
      <c r="Z57" s="866">
        <v>0.69382534378171801</v>
      </c>
      <c r="AA57" s="866">
        <v>2.4195802359274001</v>
      </c>
    </row>
    <row r="58" spans="1:27" x14ac:dyDescent="0.25">
      <c r="A58" s="866" t="s">
        <v>56</v>
      </c>
      <c r="B58" s="866" t="s">
        <v>57</v>
      </c>
      <c r="C58" s="866" t="s">
        <v>19</v>
      </c>
      <c r="D58" s="866">
        <v>301.339694937395</v>
      </c>
      <c r="E58" s="866">
        <v>2618.1064724551102</v>
      </c>
      <c r="F58" s="866">
        <v>3999.65500532343</v>
      </c>
      <c r="G58" s="866">
        <v>1080.4536277842899</v>
      </c>
      <c r="H58" s="866">
        <v>84.308943297480496</v>
      </c>
      <c r="I58" s="866">
        <v>3926.4696750213602</v>
      </c>
      <c r="J58" s="866">
        <v>419.34915490331701</v>
      </c>
      <c r="K58" s="866">
        <v>305.04332593127299</v>
      </c>
      <c r="L58" s="866">
        <v>10.550661998816899</v>
      </c>
      <c r="M58" s="866">
        <v>31.463477051524301</v>
      </c>
      <c r="N58" s="866">
        <v>55.830343122195202</v>
      </c>
      <c r="O58" s="866">
        <v>732.31654496763895</v>
      </c>
      <c r="P58" s="866">
        <v>2.2214685353711201</v>
      </c>
      <c r="Q58" s="866">
        <v>19.3006140529173</v>
      </c>
      <c r="R58" s="866">
        <v>29.485354554804101</v>
      </c>
      <c r="S58" s="866">
        <v>7.9650765510632002</v>
      </c>
      <c r="T58" s="866">
        <v>0.62152337688086801</v>
      </c>
      <c r="U58" s="866">
        <v>28.945834168847099</v>
      </c>
      <c r="V58" s="866">
        <v>3.0914312604774001</v>
      </c>
      <c r="W58" s="866">
        <v>2.2487716084735001</v>
      </c>
      <c r="X58" s="866">
        <v>7.77792108091728E-2</v>
      </c>
      <c r="Y58" s="866">
        <v>0.23194794929972101</v>
      </c>
      <c r="Z58" s="866">
        <v>0.41157986368406202</v>
      </c>
      <c r="AA58" s="866">
        <v>5.3986188673725097</v>
      </c>
    </row>
    <row r="59" spans="1:27" x14ac:dyDescent="0.25">
      <c r="A59" s="866" t="s">
        <v>58</v>
      </c>
      <c r="B59" s="866" t="s">
        <v>59</v>
      </c>
      <c r="C59" s="866" t="s">
        <v>18</v>
      </c>
      <c r="D59" s="866">
        <v>0</v>
      </c>
      <c r="E59" s="866">
        <v>1075.2910429853</v>
      </c>
      <c r="F59" s="866">
        <v>4656.8741739807801</v>
      </c>
      <c r="G59" s="866">
        <v>658.66806686339703</v>
      </c>
      <c r="H59" s="866">
        <v>147.99993697859401</v>
      </c>
      <c r="I59" s="866">
        <v>2708.3517937033798</v>
      </c>
      <c r="J59" s="866">
        <v>241.357931626858</v>
      </c>
      <c r="K59" s="866">
        <v>189.382958381539</v>
      </c>
      <c r="L59" s="866">
        <v>104.120221949821</v>
      </c>
      <c r="M59" s="866">
        <v>37.1519061683776</v>
      </c>
      <c r="N59" s="866">
        <v>0</v>
      </c>
      <c r="O59" s="866">
        <v>630.60324777793198</v>
      </c>
      <c r="P59" s="866">
        <v>0</v>
      </c>
      <c r="Q59" s="866">
        <v>10.290062118219501</v>
      </c>
      <c r="R59" s="866">
        <v>44.5642366683877</v>
      </c>
      <c r="S59" s="866">
        <v>6.3031635644383996</v>
      </c>
      <c r="T59" s="866">
        <v>1.41629427208306</v>
      </c>
      <c r="U59" s="866">
        <v>25.9177349025681</v>
      </c>
      <c r="V59" s="866">
        <v>2.3096892003026701</v>
      </c>
      <c r="W59" s="866">
        <v>1.8123115770293401</v>
      </c>
      <c r="X59" s="866">
        <v>0.996384707764286</v>
      </c>
      <c r="Y59" s="866">
        <v>0.35552739398024902</v>
      </c>
      <c r="Z59" s="866">
        <v>0</v>
      </c>
      <c r="AA59" s="866">
        <v>6.0345955952267598</v>
      </c>
    </row>
    <row r="60" spans="1:27" x14ac:dyDescent="0.25">
      <c r="A60" s="866" t="s">
        <v>58</v>
      </c>
      <c r="B60" s="866" t="s">
        <v>59</v>
      </c>
      <c r="C60" s="866" t="s">
        <v>19</v>
      </c>
      <c r="D60" s="866">
        <v>362.20392918478302</v>
      </c>
      <c r="E60" s="866">
        <v>7150.2882329030099</v>
      </c>
      <c r="F60" s="866">
        <v>7948.1145397793498</v>
      </c>
      <c r="G60" s="866">
        <v>3006.6586139695501</v>
      </c>
      <c r="H60" s="866">
        <v>0</v>
      </c>
      <c r="I60" s="866">
        <v>12547.5364604694</v>
      </c>
      <c r="J60" s="866">
        <v>1503.28682989547</v>
      </c>
      <c r="K60" s="866">
        <v>3205.9290708409999</v>
      </c>
      <c r="L60" s="866">
        <v>50.6738951311698</v>
      </c>
      <c r="M60" s="866">
        <v>42.395691429192397</v>
      </c>
      <c r="N60" s="866">
        <v>71.740747468925505</v>
      </c>
      <c r="O60" s="866">
        <v>3351.60345952542</v>
      </c>
      <c r="P60" s="866">
        <v>0.92303758040015804</v>
      </c>
      <c r="Q60" s="866">
        <v>18.221737032276799</v>
      </c>
      <c r="R60" s="866">
        <v>20.2549111768428</v>
      </c>
      <c r="S60" s="866">
        <v>7.6621446332016898</v>
      </c>
      <c r="T60" s="866">
        <v>0</v>
      </c>
      <c r="U60" s="866">
        <v>31.9760410123707</v>
      </c>
      <c r="V60" s="866">
        <v>3.8309640683280399</v>
      </c>
      <c r="W60" s="866">
        <v>8.1699638630201896</v>
      </c>
      <c r="X60" s="866">
        <v>0.12913694684815</v>
      </c>
      <c r="Y60" s="866">
        <v>0.108040839104838</v>
      </c>
      <c r="Z60" s="866">
        <v>0.18282354393243799</v>
      </c>
      <c r="AA60" s="866">
        <v>8.5411993036742402</v>
      </c>
    </row>
    <row r="61" spans="1:27" x14ac:dyDescent="0.25">
      <c r="A61" s="866" t="s">
        <v>60</v>
      </c>
      <c r="B61" s="866" t="s">
        <v>61</v>
      </c>
      <c r="C61" s="866" t="s">
        <v>18</v>
      </c>
      <c r="D61" s="866">
        <v>9.6939152203360699</v>
      </c>
      <c r="E61" s="866">
        <v>57.201107481605099</v>
      </c>
      <c r="F61" s="866">
        <v>265.41345447791599</v>
      </c>
      <c r="G61" s="866">
        <v>185.140529852854</v>
      </c>
      <c r="H61" s="866">
        <v>0</v>
      </c>
      <c r="I61" s="866">
        <v>424.26792925127199</v>
      </c>
      <c r="J61" s="866">
        <v>33.662793933111899</v>
      </c>
      <c r="K61" s="866">
        <v>52.509732385774903</v>
      </c>
      <c r="L61" s="866">
        <v>37.429962777924104</v>
      </c>
      <c r="M61" s="866">
        <v>11.2656372336532</v>
      </c>
      <c r="N61" s="866">
        <v>0</v>
      </c>
      <c r="O61" s="866">
        <v>49.650636287903403</v>
      </c>
      <c r="P61" s="866">
        <v>0.86073592142248101</v>
      </c>
      <c r="Q61" s="866">
        <v>5.0789641579781497</v>
      </c>
      <c r="R61" s="866">
        <v>23.5664217300688</v>
      </c>
      <c r="S61" s="866">
        <v>16.438879537675401</v>
      </c>
      <c r="T61" s="866">
        <v>0</v>
      </c>
      <c r="U61" s="866">
        <v>37.671326673872201</v>
      </c>
      <c r="V61" s="866">
        <v>2.9889652730703098</v>
      </c>
      <c r="W61" s="866">
        <v>4.66241058039199</v>
      </c>
      <c r="X61" s="866">
        <v>3.3234573202042901</v>
      </c>
      <c r="Y61" s="866">
        <v>1.00029125738359</v>
      </c>
      <c r="Z61" s="866">
        <v>0</v>
      </c>
      <c r="AA61" s="866">
        <v>4.4085475479327902</v>
      </c>
    </row>
    <row r="62" spans="1:27" x14ac:dyDescent="0.25">
      <c r="A62" s="866" t="s">
        <v>60</v>
      </c>
      <c r="B62" s="866" t="s">
        <v>61</v>
      </c>
      <c r="C62" s="866" t="s">
        <v>19</v>
      </c>
      <c r="D62" s="866">
        <v>14.274963492439801</v>
      </c>
      <c r="E62" s="866">
        <v>450.27070296198502</v>
      </c>
      <c r="F62" s="866">
        <v>879.67641596401495</v>
      </c>
      <c r="G62" s="866">
        <v>201.089707193907</v>
      </c>
      <c r="H62" s="866">
        <v>20.573951013380601</v>
      </c>
      <c r="I62" s="866">
        <v>758.59703625034399</v>
      </c>
      <c r="J62" s="866">
        <v>76.223249826761403</v>
      </c>
      <c r="K62" s="866">
        <v>27.534279512087799</v>
      </c>
      <c r="L62" s="866">
        <v>68.237461565190102</v>
      </c>
      <c r="M62" s="866">
        <v>0</v>
      </c>
      <c r="N62" s="866">
        <v>47.482450365586502</v>
      </c>
      <c r="O62" s="866">
        <v>115.686562891973</v>
      </c>
      <c r="P62" s="866">
        <v>0.53672403396628399</v>
      </c>
      <c r="Q62" s="866">
        <v>16.929718117918998</v>
      </c>
      <c r="R62" s="866">
        <v>33.074933943702398</v>
      </c>
      <c r="S62" s="866">
        <v>7.5607674157186704</v>
      </c>
      <c r="T62" s="866">
        <v>0.77355952527476401</v>
      </c>
      <c r="U62" s="866">
        <v>28.522473046378501</v>
      </c>
      <c r="V62" s="866">
        <v>2.86591627016813</v>
      </c>
      <c r="W62" s="866">
        <v>1.03526076125587</v>
      </c>
      <c r="X62" s="866">
        <v>2.5656587954347501</v>
      </c>
      <c r="Y62" s="866">
        <v>0</v>
      </c>
      <c r="Z62" s="866">
        <v>1.78529159225651</v>
      </c>
      <c r="AA62" s="866">
        <v>4.3496964979250903</v>
      </c>
    </row>
    <row r="63" spans="1:27" x14ac:dyDescent="0.25">
      <c r="A63" s="866" t="s">
        <v>62</v>
      </c>
      <c r="B63" s="866" t="s">
        <v>63</v>
      </c>
      <c r="C63" s="866" t="s">
        <v>18</v>
      </c>
      <c r="D63" s="866">
        <v>405.11398073600401</v>
      </c>
      <c r="E63" s="866">
        <v>1578.9638530795301</v>
      </c>
      <c r="F63" s="866">
        <v>5951.22182507451</v>
      </c>
      <c r="G63" s="866">
        <v>3237.8669868921102</v>
      </c>
      <c r="H63" s="866">
        <v>796.52149875400801</v>
      </c>
      <c r="I63" s="866">
        <v>10496.631091854701</v>
      </c>
      <c r="J63" s="866">
        <v>1655.73869414711</v>
      </c>
      <c r="K63" s="866">
        <v>793.62001201221597</v>
      </c>
      <c r="L63" s="866">
        <v>632.64204278273598</v>
      </c>
      <c r="M63" s="866">
        <v>371.22239164412599</v>
      </c>
      <c r="N63" s="866">
        <v>600.74411688114299</v>
      </c>
      <c r="O63" s="866">
        <v>919.27425358500795</v>
      </c>
      <c r="P63" s="866">
        <v>1.4763865371778999</v>
      </c>
      <c r="Q63" s="866">
        <v>5.7543335609942501</v>
      </c>
      <c r="R63" s="866">
        <v>21.688473368251799</v>
      </c>
      <c r="S63" s="866">
        <v>11.799995694879399</v>
      </c>
      <c r="T63" s="866">
        <v>2.9028216088634999</v>
      </c>
      <c r="U63" s="866">
        <v>38.253641114983203</v>
      </c>
      <c r="V63" s="866">
        <v>6.0341297347531002</v>
      </c>
      <c r="W63" s="866">
        <v>2.89224750832122</v>
      </c>
      <c r="X63" s="866">
        <v>2.3055837103430399</v>
      </c>
      <c r="Y63" s="866">
        <v>1.3528729379486</v>
      </c>
      <c r="Z63" s="866">
        <v>2.1893357638282098</v>
      </c>
      <c r="AA63" s="866">
        <v>3.35017845965579</v>
      </c>
    </row>
    <row r="64" spans="1:27" x14ac:dyDescent="0.25">
      <c r="A64" s="866" t="s">
        <v>62</v>
      </c>
      <c r="B64" s="866" t="s">
        <v>63</v>
      </c>
      <c r="C64" s="866" t="s">
        <v>19</v>
      </c>
      <c r="D64" s="866">
        <v>1324.6219071631899</v>
      </c>
      <c r="E64" s="866">
        <v>6669.3631848246396</v>
      </c>
      <c r="F64" s="866">
        <v>9316.4941953631496</v>
      </c>
      <c r="G64" s="866">
        <v>5526.1852882984604</v>
      </c>
      <c r="H64" s="866">
        <v>784.66989524381802</v>
      </c>
      <c r="I64" s="866">
        <v>26810.973337792599</v>
      </c>
      <c r="J64" s="866">
        <v>3515.9715944969898</v>
      </c>
      <c r="K64" s="866">
        <v>1436.31068482156</v>
      </c>
      <c r="L64" s="866">
        <v>1087.9276078442001</v>
      </c>
      <c r="M64" s="866">
        <v>203.236748841631</v>
      </c>
      <c r="N64" s="866">
        <v>439.65996082044001</v>
      </c>
      <c r="O64" s="866">
        <v>2752.6562183401802</v>
      </c>
      <c r="P64" s="866">
        <v>2.21256822436411</v>
      </c>
      <c r="Q64" s="866">
        <v>11.140100416343801</v>
      </c>
      <c r="R64" s="866">
        <v>15.561707765560699</v>
      </c>
      <c r="S64" s="866">
        <v>9.2306052804328598</v>
      </c>
      <c r="T64" s="866">
        <v>1.3106650791769701</v>
      </c>
      <c r="U64" s="866">
        <v>44.783426388074403</v>
      </c>
      <c r="V64" s="866">
        <v>5.87286605006486</v>
      </c>
      <c r="W64" s="866">
        <v>2.3991263955136399</v>
      </c>
      <c r="X64" s="866">
        <v>1.8172083992477599</v>
      </c>
      <c r="Y64" s="866">
        <v>0.33947435874217502</v>
      </c>
      <c r="Z64" s="866">
        <v>0.73438137598054398</v>
      </c>
      <c r="AA64" s="866">
        <v>4.5978702664981901</v>
      </c>
    </row>
    <row r="65" spans="1:27" x14ac:dyDescent="0.25">
      <c r="A65" s="866" t="s">
        <v>64</v>
      </c>
      <c r="B65" s="866" t="s">
        <v>65</v>
      </c>
      <c r="C65" s="866" t="s">
        <v>18</v>
      </c>
      <c r="D65" s="866">
        <v>3633.6814536603201</v>
      </c>
      <c r="E65" s="866">
        <v>2878.2178002218998</v>
      </c>
      <c r="F65" s="866">
        <v>7842.55618003778</v>
      </c>
      <c r="G65" s="866">
        <v>8545.0335166484892</v>
      </c>
      <c r="H65" s="866">
        <v>163.403793896499</v>
      </c>
      <c r="I65" s="866">
        <v>20764.152124011001</v>
      </c>
      <c r="J65" s="866">
        <v>5965.3699705960798</v>
      </c>
      <c r="K65" s="866">
        <v>2709.1975513509801</v>
      </c>
      <c r="L65" s="866">
        <v>608.64135050241498</v>
      </c>
      <c r="M65" s="866">
        <v>118.194217637463</v>
      </c>
      <c r="N65" s="866">
        <v>965.24625372453602</v>
      </c>
      <c r="O65" s="866">
        <v>2213.8436156406901</v>
      </c>
      <c r="P65" s="866">
        <v>6.4418366650657601</v>
      </c>
      <c r="Q65" s="866">
        <v>5.1025410983225896</v>
      </c>
      <c r="R65" s="866">
        <v>13.9033832746992</v>
      </c>
      <c r="S65" s="866">
        <v>15.148744025515199</v>
      </c>
      <c r="T65" s="866">
        <v>0.28968432267858302</v>
      </c>
      <c r="U65" s="866">
        <v>36.8109527973944</v>
      </c>
      <c r="V65" s="866">
        <v>10.5754837036027</v>
      </c>
      <c r="W65" s="866">
        <v>4.8028998528803299</v>
      </c>
      <c r="X65" s="866">
        <v>1.0790071219897599</v>
      </c>
      <c r="Y65" s="866">
        <v>0.209536211273777</v>
      </c>
      <c r="Z65" s="866">
        <v>1.7112008268629499</v>
      </c>
      <c r="AA65" s="866">
        <v>3.92473009971477</v>
      </c>
    </row>
    <row r="66" spans="1:27" x14ac:dyDescent="0.25">
      <c r="A66" s="866" t="s">
        <v>64</v>
      </c>
      <c r="B66" s="866" t="s">
        <v>65</v>
      </c>
      <c r="C66" s="866" t="s">
        <v>19</v>
      </c>
      <c r="D66" s="866">
        <v>1247.6574174664299</v>
      </c>
      <c r="E66" s="866">
        <v>8873.4909200457805</v>
      </c>
      <c r="F66" s="866">
        <v>17500.520134368799</v>
      </c>
      <c r="G66" s="866">
        <v>12865.3325461359</v>
      </c>
      <c r="H66" s="866">
        <v>732.92507482521796</v>
      </c>
      <c r="I66" s="866">
        <v>40538.910047275902</v>
      </c>
      <c r="J66" s="866">
        <v>5044.34169494669</v>
      </c>
      <c r="K66" s="866">
        <v>1849.3079051156899</v>
      </c>
      <c r="L66" s="866">
        <v>1020.41246415354</v>
      </c>
      <c r="M66" s="866">
        <v>859.91973096641595</v>
      </c>
      <c r="N66" s="866">
        <v>1350.4976074147201</v>
      </c>
      <c r="O66" s="866">
        <v>4057.6813102720698</v>
      </c>
      <c r="P66" s="866">
        <v>1.3004424160593699</v>
      </c>
      <c r="Q66" s="866">
        <v>9.2489042339666998</v>
      </c>
      <c r="R66" s="866">
        <v>18.240919636456699</v>
      </c>
      <c r="S66" s="866">
        <v>13.4096298434857</v>
      </c>
      <c r="T66" s="866">
        <v>0.76393314523122902</v>
      </c>
      <c r="U66" s="866">
        <v>42.254001289349397</v>
      </c>
      <c r="V66" s="866">
        <v>5.2577540992994596</v>
      </c>
      <c r="W66" s="866">
        <v>1.9275471026733499</v>
      </c>
      <c r="X66" s="866">
        <v>1.0635833456235</v>
      </c>
      <c r="Y66" s="866">
        <v>0.89630060054941296</v>
      </c>
      <c r="Z66" s="866">
        <v>1.4076334952868199</v>
      </c>
      <c r="AA66" s="866">
        <v>4.2293507920183098</v>
      </c>
    </row>
    <row r="67" spans="1:27" x14ac:dyDescent="0.25">
      <c r="A67" t="s">
        <v>20</v>
      </c>
    </row>
    <row r="68" spans="1:27" x14ac:dyDescent="0.25">
      <c r="A68" t="s">
        <v>21</v>
      </c>
    </row>
    <row r="69" spans="1:27" x14ac:dyDescent="0.25">
      <c r="A69" t="s">
        <v>22</v>
      </c>
    </row>
    <row r="70" spans="1:27" x14ac:dyDescent="0.25">
      <c r="A70" t="s">
        <v>23</v>
      </c>
    </row>
    <row r="71" spans="1:2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2540</v>
      </c>
    </row>
    <row r="9" spans="1:7" x14ac:dyDescent="0.25">
      <c r="A9" t="s">
        <v>2541</v>
      </c>
    </row>
    <row r="10" spans="1:7" x14ac:dyDescent="0.25">
      <c r="A10" t="s">
        <v>2542</v>
      </c>
    </row>
    <row r="11" spans="1:7" x14ac:dyDescent="0.25">
      <c r="A11" t="s">
        <v>2543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67" t="s">
        <v>16</v>
      </c>
      <c r="B17" s="867" t="s">
        <v>17</v>
      </c>
      <c r="C17" s="867" t="s">
        <v>18</v>
      </c>
      <c r="D17" s="867">
        <v>43924.412045171797</v>
      </c>
      <c r="E17" s="867">
        <v>398831.210840496</v>
      </c>
      <c r="F17" s="867">
        <v>9.9206898285997198</v>
      </c>
      <c r="G17" s="867">
        <v>90.079310171400294</v>
      </c>
    </row>
    <row r="18" spans="1:7" x14ac:dyDescent="0.25">
      <c r="A18" s="867" t="s">
        <v>16</v>
      </c>
      <c r="B18" s="867" t="s">
        <v>17</v>
      </c>
      <c r="C18" s="867" t="s">
        <v>19</v>
      </c>
      <c r="D18" s="867">
        <v>69950.387817472802</v>
      </c>
      <c r="E18" s="867">
        <v>1073639.560944</v>
      </c>
      <c r="F18" s="867">
        <v>6.1167368507593398</v>
      </c>
      <c r="G18" s="867">
        <v>93.883263149240705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2545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68" t="s">
        <v>28</v>
      </c>
      <c r="B29" s="868" t="s">
        <v>29</v>
      </c>
      <c r="C29" s="868" t="s">
        <v>18</v>
      </c>
      <c r="D29" s="868">
        <v>1532.64693849799</v>
      </c>
      <c r="E29" s="868">
        <v>9448.3446108382104</v>
      </c>
      <c r="F29" s="868">
        <v>13.9572727254365</v>
      </c>
      <c r="G29" s="868">
        <v>86.042727274563504</v>
      </c>
    </row>
    <row r="30" spans="1:7" x14ac:dyDescent="0.25">
      <c r="A30" s="868" t="s">
        <v>28</v>
      </c>
      <c r="B30" s="868" t="s">
        <v>29</v>
      </c>
      <c r="C30" s="868" t="s">
        <v>19</v>
      </c>
      <c r="D30" s="868">
        <v>1449.6239838891099</v>
      </c>
      <c r="E30" s="868">
        <v>81489.452589613298</v>
      </c>
      <c r="F30" s="868">
        <v>1.7478178486885101</v>
      </c>
      <c r="G30" s="868">
        <v>98.252182151311501</v>
      </c>
    </row>
    <row r="31" spans="1:7" x14ac:dyDescent="0.25">
      <c r="A31" s="868" t="s">
        <v>30</v>
      </c>
      <c r="B31" s="868" t="s">
        <v>31</v>
      </c>
      <c r="C31" s="868" t="s">
        <v>18</v>
      </c>
      <c r="D31" s="868">
        <v>349.94371318062099</v>
      </c>
      <c r="E31" s="868">
        <v>4074.5855710721698</v>
      </c>
      <c r="F31" s="868">
        <v>7.9091738510149696</v>
      </c>
      <c r="G31" s="868">
        <v>92.090826148985002</v>
      </c>
    </row>
    <row r="32" spans="1:7" x14ac:dyDescent="0.25">
      <c r="A32" s="868" t="s">
        <v>30</v>
      </c>
      <c r="B32" s="868" t="s">
        <v>31</v>
      </c>
      <c r="C32" s="868" t="s">
        <v>19</v>
      </c>
      <c r="D32" s="868">
        <v>682.75588273426797</v>
      </c>
      <c r="E32" s="868">
        <v>26157.514457900899</v>
      </c>
      <c r="F32" s="868">
        <v>2.5437742394889402</v>
      </c>
      <c r="G32" s="868">
        <v>97.456225760511003</v>
      </c>
    </row>
    <row r="33" spans="1:7" x14ac:dyDescent="0.25">
      <c r="A33" s="868" t="s">
        <v>32</v>
      </c>
      <c r="B33" s="868" t="s">
        <v>33</v>
      </c>
      <c r="C33" s="868" t="s">
        <v>18</v>
      </c>
      <c r="D33" s="868">
        <v>532.04275377017598</v>
      </c>
      <c r="E33" s="868">
        <v>9080.0897226165707</v>
      </c>
      <c r="F33" s="868">
        <v>5.5351167399866403</v>
      </c>
      <c r="G33" s="868">
        <v>94.464883260013394</v>
      </c>
    </row>
    <row r="34" spans="1:7" x14ac:dyDescent="0.25">
      <c r="A34" s="868" t="s">
        <v>32</v>
      </c>
      <c r="B34" s="868" t="s">
        <v>33</v>
      </c>
      <c r="C34" s="868" t="s">
        <v>19</v>
      </c>
      <c r="D34" s="868">
        <v>375.79081539148098</v>
      </c>
      <c r="E34" s="868">
        <v>15098.6225274189</v>
      </c>
      <c r="F34" s="868">
        <v>2.4284656682385899</v>
      </c>
      <c r="G34" s="868">
        <v>97.571534331761399</v>
      </c>
    </row>
    <row r="35" spans="1:7" x14ac:dyDescent="0.25">
      <c r="A35" s="868" t="s">
        <v>34</v>
      </c>
      <c r="B35" s="868" t="s">
        <v>35</v>
      </c>
      <c r="C35" s="868" t="s">
        <v>18</v>
      </c>
      <c r="D35" s="868">
        <v>2244.8144406792899</v>
      </c>
      <c r="E35" s="868">
        <v>23722.280364618098</v>
      </c>
      <c r="F35" s="868">
        <v>8.6448424727949895</v>
      </c>
      <c r="G35" s="868">
        <v>91.355157527204994</v>
      </c>
    </row>
    <row r="36" spans="1:7" x14ac:dyDescent="0.25">
      <c r="A36" s="868" t="s">
        <v>34</v>
      </c>
      <c r="B36" s="868" t="s">
        <v>35</v>
      </c>
      <c r="C36" s="868" t="s">
        <v>19</v>
      </c>
      <c r="D36" s="868">
        <v>5106.4657654964703</v>
      </c>
      <c r="E36" s="868">
        <v>60409.698756735401</v>
      </c>
      <c r="F36" s="868">
        <v>7.7942074337451102</v>
      </c>
      <c r="G36" s="868">
        <v>92.2057925662549</v>
      </c>
    </row>
    <row r="37" spans="1:7" x14ac:dyDescent="0.25">
      <c r="A37" s="868" t="s">
        <v>36</v>
      </c>
      <c r="B37" s="868" t="s">
        <v>37</v>
      </c>
      <c r="C37" s="868" t="s">
        <v>18</v>
      </c>
      <c r="D37" s="868">
        <v>3448.5863981909301</v>
      </c>
      <c r="E37" s="868">
        <v>27819.222617556599</v>
      </c>
      <c r="F37" s="868">
        <v>11.0291910650155</v>
      </c>
      <c r="G37" s="868">
        <v>88.970808934984504</v>
      </c>
    </row>
    <row r="38" spans="1:7" x14ac:dyDescent="0.25">
      <c r="A38" s="868" t="s">
        <v>36</v>
      </c>
      <c r="B38" s="868" t="s">
        <v>37</v>
      </c>
      <c r="C38" s="868" t="s">
        <v>19</v>
      </c>
      <c r="D38" s="868">
        <v>5098.0023183840103</v>
      </c>
      <c r="E38" s="868">
        <v>54263.917788958097</v>
      </c>
      <c r="F38" s="868">
        <v>8.5880010437086103</v>
      </c>
      <c r="G38" s="868">
        <v>91.411998956291399</v>
      </c>
    </row>
    <row r="39" spans="1:7" x14ac:dyDescent="0.25">
      <c r="A39" s="868" t="s">
        <v>38</v>
      </c>
      <c r="B39" s="868" t="s">
        <v>39</v>
      </c>
      <c r="C39" s="868" t="s">
        <v>18</v>
      </c>
      <c r="D39" s="868">
        <v>354.05469181171998</v>
      </c>
      <c r="E39" s="868">
        <v>10342.213742036</v>
      </c>
      <c r="F39" s="868">
        <v>3.3100767244334799</v>
      </c>
      <c r="G39" s="868">
        <v>96.6899232755665</v>
      </c>
    </row>
    <row r="40" spans="1:7" x14ac:dyDescent="0.25">
      <c r="A40" s="868" t="s">
        <v>38</v>
      </c>
      <c r="B40" s="868" t="s">
        <v>39</v>
      </c>
      <c r="C40" s="868" t="s">
        <v>19</v>
      </c>
      <c r="D40" s="868">
        <v>1086.39830575932</v>
      </c>
      <c r="E40" s="868">
        <v>27082.997939134799</v>
      </c>
      <c r="F40" s="868">
        <v>3.8566616632979498</v>
      </c>
      <c r="G40" s="868">
        <v>96.143338336702001</v>
      </c>
    </row>
    <row r="41" spans="1:7" x14ac:dyDescent="0.25">
      <c r="A41" s="868" t="s">
        <v>40</v>
      </c>
      <c r="B41" s="868" t="s">
        <v>41</v>
      </c>
      <c r="C41" s="868" t="s">
        <v>18</v>
      </c>
      <c r="D41" s="868">
        <v>3228.9329225852798</v>
      </c>
      <c r="E41" s="868">
        <v>47846.117900320904</v>
      </c>
      <c r="F41" s="868">
        <v>6.3219377574014404</v>
      </c>
      <c r="G41" s="868">
        <v>93.6780622425986</v>
      </c>
    </row>
    <row r="42" spans="1:7" x14ac:dyDescent="0.25">
      <c r="A42" s="868" t="s">
        <v>40</v>
      </c>
      <c r="B42" s="868" t="s">
        <v>41</v>
      </c>
      <c r="C42" s="868" t="s">
        <v>19</v>
      </c>
      <c r="D42" s="868">
        <v>5628.5103231532603</v>
      </c>
      <c r="E42" s="868">
        <v>111232.156926881</v>
      </c>
      <c r="F42" s="868">
        <v>4.8164283634548903</v>
      </c>
      <c r="G42" s="868">
        <v>95.183571636545096</v>
      </c>
    </row>
    <row r="43" spans="1:7" x14ac:dyDescent="0.25">
      <c r="A43" s="868" t="s">
        <v>42</v>
      </c>
      <c r="B43" s="868" t="s">
        <v>43</v>
      </c>
      <c r="C43" s="868" t="s">
        <v>18</v>
      </c>
      <c r="D43" s="868">
        <v>8862.8524641340391</v>
      </c>
      <c r="E43" s="868">
        <v>73286.052301237505</v>
      </c>
      <c r="F43" s="868">
        <v>10.788765217804899</v>
      </c>
      <c r="G43" s="868">
        <v>89.211234782195106</v>
      </c>
    </row>
    <row r="44" spans="1:7" x14ac:dyDescent="0.25">
      <c r="A44" s="868" t="s">
        <v>42</v>
      </c>
      <c r="B44" s="868" t="s">
        <v>43</v>
      </c>
      <c r="C44" s="868" t="s">
        <v>19</v>
      </c>
      <c r="D44" s="868">
        <v>8030.5446344576403</v>
      </c>
      <c r="E44" s="868">
        <v>129384.54261081701</v>
      </c>
      <c r="F44" s="868">
        <v>5.84400504736701</v>
      </c>
      <c r="G44" s="868">
        <v>94.155994952632994</v>
      </c>
    </row>
    <row r="45" spans="1:7" x14ac:dyDescent="0.25">
      <c r="A45" s="868" t="s">
        <v>44</v>
      </c>
      <c r="B45" s="868" t="s">
        <v>45</v>
      </c>
      <c r="C45" s="868" t="s">
        <v>18</v>
      </c>
      <c r="D45" s="868">
        <v>746.56868115646898</v>
      </c>
      <c r="E45" s="868">
        <v>7609.8385931432904</v>
      </c>
      <c r="F45" s="868">
        <v>8.9340868228449306</v>
      </c>
      <c r="G45" s="868">
        <v>91.065913177155096</v>
      </c>
    </row>
    <row r="46" spans="1:7" x14ac:dyDescent="0.25">
      <c r="A46" s="868" t="s">
        <v>44</v>
      </c>
      <c r="B46" s="868" t="s">
        <v>45</v>
      </c>
      <c r="C46" s="868" t="s">
        <v>19</v>
      </c>
      <c r="D46" s="868">
        <v>1875.5753927339799</v>
      </c>
      <c r="E46" s="868">
        <v>57785.692787362997</v>
      </c>
      <c r="F46" s="868">
        <v>3.1437068804375099</v>
      </c>
      <c r="G46" s="868">
        <v>96.856293119562494</v>
      </c>
    </row>
    <row r="47" spans="1:7" x14ac:dyDescent="0.25">
      <c r="A47" s="868" t="s">
        <v>46</v>
      </c>
      <c r="B47" s="868" t="s">
        <v>47</v>
      </c>
      <c r="C47" s="868" t="s">
        <v>18</v>
      </c>
      <c r="D47" s="868">
        <v>708.85621707544794</v>
      </c>
      <c r="E47" s="868">
        <v>34775.6002008012</v>
      </c>
      <c r="F47" s="868">
        <v>1.9976527432961699</v>
      </c>
      <c r="G47" s="868">
        <v>98.0023472567038</v>
      </c>
    </row>
    <row r="48" spans="1:7" x14ac:dyDescent="0.25">
      <c r="A48" s="868" t="s">
        <v>46</v>
      </c>
      <c r="B48" s="868" t="s">
        <v>47</v>
      </c>
      <c r="C48" s="868" t="s">
        <v>19</v>
      </c>
      <c r="D48" s="868">
        <v>2559.7869613712601</v>
      </c>
      <c r="E48" s="868">
        <v>118446.93526079701</v>
      </c>
      <c r="F48" s="868">
        <v>2.1154088916411502</v>
      </c>
      <c r="G48" s="868">
        <v>97.884591108358805</v>
      </c>
    </row>
    <row r="49" spans="1:7" x14ac:dyDescent="0.25">
      <c r="A49" s="868" t="s">
        <v>48</v>
      </c>
      <c r="B49" s="868" t="s">
        <v>49</v>
      </c>
      <c r="C49" s="868" t="s">
        <v>18</v>
      </c>
      <c r="D49" s="868">
        <v>11593.831335334</v>
      </c>
      <c r="E49" s="868">
        <v>52633.186102066204</v>
      </c>
      <c r="F49" s="868">
        <v>18.051330729523801</v>
      </c>
      <c r="G49" s="868">
        <v>81.948669270476202</v>
      </c>
    </row>
    <row r="50" spans="1:7" x14ac:dyDescent="0.25">
      <c r="A50" s="868" t="s">
        <v>48</v>
      </c>
      <c r="B50" s="868" t="s">
        <v>49</v>
      </c>
      <c r="C50" s="868" t="s">
        <v>19</v>
      </c>
      <c r="D50" s="868">
        <v>16119.689022314</v>
      </c>
      <c r="E50" s="868">
        <v>155046.987000995</v>
      </c>
      <c r="F50" s="868">
        <v>9.4175393229689899</v>
      </c>
      <c r="G50" s="868">
        <v>90.582460677030994</v>
      </c>
    </row>
    <row r="51" spans="1:7" x14ac:dyDescent="0.25">
      <c r="A51" s="868" t="s">
        <v>50</v>
      </c>
      <c r="B51" s="868" t="s">
        <v>51</v>
      </c>
      <c r="C51" s="868" t="s">
        <v>18</v>
      </c>
      <c r="D51" s="868">
        <v>104.65363631681301</v>
      </c>
      <c r="E51" s="868">
        <v>6770.8695790195297</v>
      </c>
      <c r="F51" s="868">
        <v>1.5221188706537401</v>
      </c>
      <c r="G51" s="868">
        <v>98.477881129346301</v>
      </c>
    </row>
    <row r="52" spans="1:7" x14ac:dyDescent="0.25">
      <c r="A52" s="868" t="s">
        <v>50</v>
      </c>
      <c r="B52" s="868" t="s">
        <v>51</v>
      </c>
      <c r="C52" s="868" t="s">
        <v>19</v>
      </c>
      <c r="D52" s="868">
        <v>787.42527948330303</v>
      </c>
      <c r="E52" s="868">
        <v>20446.878418164699</v>
      </c>
      <c r="F52" s="868">
        <v>3.70826983872574</v>
      </c>
      <c r="G52" s="868">
        <v>96.291730161274302</v>
      </c>
    </row>
    <row r="53" spans="1:7" x14ac:dyDescent="0.25">
      <c r="A53" s="868" t="s">
        <v>52</v>
      </c>
      <c r="B53" s="868" t="s">
        <v>53</v>
      </c>
      <c r="C53" s="868" t="s">
        <v>18</v>
      </c>
      <c r="D53" s="868">
        <v>0</v>
      </c>
      <c r="E53" s="868">
        <v>1314.3052780067701</v>
      </c>
      <c r="F53" s="868">
        <v>0</v>
      </c>
      <c r="G53" s="868">
        <v>100</v>
      </c>
    </row>
    <row r="54" spans="1:7" x14ac:dyDescent="0.25">
      <c r="A54" s="868" t="s">
        <v>52</v>
      </c>
      <c r="B54" s="868" t="s">
        <v>53</v>
      </c>
      <c r="C54" s="868" t="s">
        <v>19</v>
      </c>
      <c r="D54" s="868">
        <v>408.42249237778299</v>
      </c>
      <c r="E54" s="868">
        <v>20093.988657788999</v>
      </c>
      <c r="F54" s="868">
        <v>1.9920705393446401</v>
      </c>
      <c r="G54" s="868">
        <v>98.007929460655305</v>
      </c>
    </row>
    <row r="55" spans="1:7" x14ac:dyDescent="0.25">
      <c r="A55" s="868" t="s">
        <v>54</v>
      </c>
      <c r="B55" s="868" t="s">
        <v>55</v>
      </c>
      <c r="C55" s="868" t="s">
        <v>18</v>
      </c>
      <c r="D55" s="868">
        <v>142.691868361877</v>
      </c>
      <c r="E55" s="868">
        <v>4394.1491027786396</v>
      </c>
      <c r="F55" s="868">
        <v>3.14518117936159</v>
      </c>
      <c r="G55" s="868">
        <v>96.8548188206384</v>
      </c>
    </row>
    <row r="56" spans="1:7" x14ac:dyDescent="0.25">
      <c r="A56" s="868" t="s">
        <v>54</v>
      </c>
      <c r="B56" s="868" t="s">
        <v>55</v>
      </c>
      <c r="C56" s="868" t="s">
        <v>19</v>
      </c>
      <c r="D56" s="868">
        <v>207.24307103446901</v>
      </c>
      <c r="E56" s="868">
        <v>11300.324983229801</v>
      </c>
      <c r="F56" s="868">
        <v>1.8009284851256899</v>
      </c>
      <c r="G56" s="868">
        <v>98.199071514874305</v>
      </c>
    </row>
    <row r="57" spans="1:7" x14ac:dyDescent="0.25">
      <c r="A57" s="868" t="s">
        <v>56</v>
      </c>
      <c r="B57" s="868" t="s">
        <v>57</v>
      </c>
      <c r="C57" s="868" t="s">
        <v>18</v>
      </c>
      <c r="D57" s="868">
        <v>230.675441854821</v>
      </c>
      <c r="E57" s="868">
        <v>3621.1382432191399</v>
      </c>
      <c r="F57" s="868">
        <v>5.9887486964570602</v>
      </c>
      <c r="G57" s="868">
        <v>94.011251303542906</v>
      </c>
    </row>
    <row r="58" spans="1:7" x14ac:dyDescent="0.25">
      <c r="A58" s="868" t="s">
        <v>56</v>
      </c>
      <c r="B58" s="868" t="s">
        <v>57</v>
      </c>
      <c r="C58" s="868" t="s">
        <v>19</v>
      </c>
      <c r="D58" s="868">
        <v>218.16872762619701</v>
      </c>
      <c r="E58" s="868">
        <v>13248.8737169951</v>
      </c>
      <c r="F58" s="868">
        <v>1.6200196035866301</v>
      </c>
      <c r="G58" s="868">
        <v>98.379980396413401</v>
      </c>
    </row>
    <row r="59" spans="1:7" x14ac:dyDescent="0.25">
      <c r="A59" s="868" t="s">
        <v>58</v>
      </c>
      <c r="B59" s="868" t="s">
        <v>59</v>
      </c>
      <c r="C59" s="868" t="s">
        <v>18</v>
      </c>
      <c r="D59" s="868">
        <v>494.981396929445</v>
      </c>
      <c r="E59" s="868">
        <v>9813.5477553683304</v>
      </c>
      <c r="F59" s="868">
        <v>4.8016684981592501</v>
      </c>
      <c r="G59" s="868">
        <v>95.198331501840798</v>
      </c>
    </row>
    <row r="60" spans="1:7" x14ac:dyDescent="0.25">
      <c r="A60" s="868" t="s">
        <v>58</v>
      </c>
      <c r="B60" s="868" t="s">
        <v>59</v>
      </c>
      <c r="C60" s="868" t="s">
        <v>19</v>
      </c>
      <c r="D60" s="868">
        <v>3062.9820212463701</v>
      </c>
      <c r="E60" s="868">
        <v>36012.639115321603</v>
      </c>
      <c r="F60" s="868">
        <v>7.8386009797294198</v>
      </c>
      <c r="G60" s="868">
        <v>92.161399020270593</v>
      </c>
    </row>
    <row r="61" spans="1:7" x14ac:dyDescent="0.25">
      <c r="A61" s="868" t="s">
        <v>60</v>
      </c>
      <c r="B61" s="868" t="s">
        <v>61</v>
      </c>
      <c r="C61" s="868" t="s">
        <v>18</v>
      </c>
      <c r="D61" s="868">
        <v>78.969787459299098</v>
      </c>
      <c r="E61" s="868">
        <v>998.57031143147401</v>
      </c>
      <c r="F61" s="868">
        <v>7.3287098587413197</v>
      </c>
      <c r="G61" s="868">
        <v>92.671290141258694</v>
      </c>
    </row>
    <row r="62" spans="1:7" x14ac:dyDescent="0.25">
      <c r="A62" s="868" t="s">
        <v>60</v>
      </c>
      <c r="B62" s="868" t="s">
        <v>61</v>
      </c>
      <c r="C62" s="868" t="s">
        <v>19</v>
      </c>
      <c r="D62" s="868">
        <v>231.61196578021301</v>
      </c>
      <c r="E62" s="868">
        <v>2312.31490332668</v>
      </c>
      <c r="F62" s="868">
        <v>9.1045056598472804</v>
      </c>
      <c r="G62" s="868">
        <v>90.895494340152695</v>
      </c>
    </row>
    <row r="63" spans="1:7" x14ac:dyDescent="0.25">
      <c r="A63" s="868" t="s">
        <v>62</v>
      </c>
      <c r="B63" s="868" t="s">
        <v>63</v>
      </c>
      <c r="C63" s="868" t="s">
        <v>18</v>
      </c>
      <c r="D63" s="868">
        <v>4119.4737014197799</v>
      </c>
      <c r="E63" s="868">
        <v>21715.478494715499</v>
      </c>
      <c r="F63" s="868">
        <v>15.9453505860794</v>
      </c>
      <c r="G63" s="868">
        <v>84.0546494139206</v>
      </c>
    </row>
    <row r="64" spans="1:7" x14ac:dyDescent="0.25">
      <c r="A64" s="868" t="s">
        <v>62</v>
      </c>
      <c r="B64" s="868" t="s">
        <v>63</v>
      </c>
      <c r="C64" s="868" t="s">
        <v>19</v>
      </c>
      <c r="D64" s="868">
        <v>5716.3264678784299</v>
      </c>
      <c r="E64" s="868">
        <v>52420.919838466201</v>
      </c>
      <c r="F64" s="868">
        <v>9.8324685654308208</v>
      </c>
      <c r="G64" s="868">
        <v>90.167531434569199</v>
      </c>
    </row>
    <row r="65" spans="1:7" x14ac:dyDescent="0.25">
      <c r="A65" s="868" t="s">
        <v>64</v>
      </c>
      <c r="B65" s="868" t="s">
        <v>65</v>
      </c>
      <c r="C65" s="868" t="s">
        <v>18</v>
      </c>
      <c r="D65" s="868">
        <v>5149.8356564137603</v>
      </c>
      <c r="E65" s="868">
        <v>49565.620349650002</v>
      </c>
      <c r="F65" s="868">
        <v>9.4120309549152594</v>
      </c>
      <c r="G65" s="868">
        <v>90.587969045084705</v>
      </c>
    </row>
    <row r="66" spans="1:7" x14ac:dyDescent="0.25">
      <c r="A66" s="868" t="s">
        <v>64</v>
      </c>
      <c r="B66" s="868" t="s">
        <v>65</v>
      </c>
      <c r="C66" s="868" t="s">
        <v>19</v>
      </c>
      <c r="D66" s="868">
        <v>11305.0643863612</v>
      </c>
      <c r="E66" s="868">
        <v>81405.102664091304</v>
      </c>
      <c r="F66" s="868">
        <v>12.1939855638584</v>
      </c>
      <c r="G66" s="868">
        <v>87.806014436141595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2546</v>
      </c>
    </row>
    <row r="9" spans="1:7" x14ac:dyDescent="0.25">
      <c r="A9" t="s">
        <v>2541</v>
      </c>
    </row>
    <row r="10" spans="1:7" x14ac:dyDescent="0.25">
      <c r="A10" t="s">
        <v>2547</v>
      </c>
    </row>
    <row r="11" spans="1:7" x14ac:dyDescent="0.25">
      <c r="A11" t="s">
        <v>2548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2549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69" t="s">
        <v>16</v>
      </c>
      <c r="B17" s="869" t="s">
        <v>17</v>
      </c>
      <c r="C17" s="869" t="s">
        <v>18</v>
      </c>
      <c r="D17" s="869">
        <v>51328.813099811297</v>
      </c>
      <c r="E17" s="869">
        <v>391426.80978585698</v>
      </c>
      <c r="F17" s="869">
        <v>11.5930347231448</v>
      </c>
      <c r="G17" s="869">
        <v>88.406965276855203</v>
      </c>
    </row>
    <row r="18" spans="1:7" x14ac:dyDescent="0.25">
      <c r="A18" s="869" t="s">
        <v>16</v>
      </c>
      <c r="B18" s="869" t="s">
        <v>17</v>
      </c>
      <c r="C18" s="869" t="s">
        <v>19</v>
      </c>
      <c r="D18" s="869">
        <v>71973.480880076095</v>
      </c>
      <c r="E18" s="869">
        <v>1071616.4678813899</v>
      </c>
      <c r="F18" s="869">
        <v>6.29364405992066</v>
      </c>
      <c r="G18" s="869">
        <v>93.706355940079305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2550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70" t="s">
        <v>28</v>
      </c>
      <c r="B29" s="870" t="s">
        <v>29</v>
      </c>
      <c r="C29" s="870" t="s">
        <v>18</v>
      </c>
      <c r="D29" s="870">
        <v>925.68456107273096</v>
      </c>
      <c r="E29" s="870">
        <v>10055.306988263501</v>
      </c>
      <c r="F29" s="870">
        <v>8.4298813719485004</v>
      </c>
      <c r="G29" s="870">
        <v>91.570118628051503</v>
      </c>
    </row>
    <row r="30" spans="1:7" x14ac:dyDescent="0.25">
      <c r="A30" s="870" t="s">
        <v>28</v>
      </c>
      <c r="B30" s="870" t="s">
        <v>29</v>
      </c>
      <c r="C30" s="870" t="s">
        <v>19</v>
      </c>
      <c r="D30" s="870">
        <v>3705.0105967539998</v>
      </c>
      <c r="E30" s="870">
        <v>79234.065976748403</v>
      </c>
      <c r="F30" s="870">
        <v>4.4671471516451504</v>
      </c>
      <c r="G30" s="870">
        <v>95.532852848354807</v>
      </c>
    </row>
    <row r="31" spans="1:7" x14ac:dyDescent="0.25">
      <c r="A31" s="870" t="s">
        <v>30</v>
      </c>
      <c r="B31" s="870" t="s">
        <v>31</v>
      </c>
      <c r="C31" s="870" t="s">
        <v>18</v>
      </c>
      <c r="D31" s="870">
        <v>233.128571246885</v>
      </c>
      <c r="E31" s="870">
        <v>4191.4007130058999</v>
      </c>
      <c r="F31" s="870">
        <v>5.2690027858241697</v>
      </c>
      <c r="G31" s="870">
        <v>94.730997214175801</v>
      </c>
    </row>
    <row r="32" spans="1:7" x14ac:dyDescent="0.25">
      <c r="A32" s="870" t="s">
        <v>30</v>
      </c>
      <c r="B32" s="870" t="s">
        <v>31</v>
      </c>
      <c r="C32" s="870" t="s">
        <v>19</v>
      </c>
      <c r="D32" s="870">
        <v>774.22483301959505</v>
      </c>
      <c r="E32" s="870">
        <v>26066.045507615599</v>
      </c>
      <c r="F32" s="870">
        <v>2.88456421337697</v>
      </c>
      <c r="G32" s="870">
        <v>97.115435786622996</v>
      </c>
    </row>
    <row r="33" spans="1:7" x14ac:dyDescent="0.25">
      <c r="A33" s="870" t="s">
        <v>32</v>
      </c>
      <c r="B33" s="870" t="s">
        <v>33</v>
      </c>
      <c r="C33" s="870" t="s">
        <v>18</v>
      </c>
      <c r="D33" s="870">
        <v>700.28194044933605</v>
      </c>
      <c r="E33" s="870">
        <v>8911.8505359374103</v>
      </c>
      <c r="F33" s="870">
        <v>7.2853962652892497</v>
      </c>
      <c r="G33" s="870">
        <v>92.714603734710707</v>
      </c>
    </row>
    <row r="34" spans="1:7" x14ac:dyDescent="0.25">
      <c r="A34" s="870" t="s">
        <v>32</v>
      </c>
      <c r="B34" s="870" t="s">
        <v>33</v>
      </c>
      <c r="C34" s="870" t="s">
        <v>19</v>
      </c>
      <c r="D34" s="870">
        <v>853.59481464090197</v>
      </c>
      <c r="E34" s="870">
        <v>14620.8185281694</v>
      </c>
      <c r="F34" s="870">
        <v>5.5161691479405599</v>
      </c>
      <c r="G34" s="870">
        <v>94.483830852059398</v>
      </c>
    </row>
    <row r="35" spans="1:7" x14ac:dyDescent="0.25">
      <c r="A35" s="870" t="s">
        <v>34</v>
      </c>
      <c r="B35" s="870" t="s">
        <v>35</v>
      </c>
      <c r="C35" s="870" t="s">
        <v>18</v>
      </c>
      <c r="D35" s="870">
        <v>1816.7406571756701</v>
      </c>
      <c r="E35" s="870">
        <v>24150.3541481217</v>
      </c>
      <c r="F35" s="870">
        <v>6.9963184976898196</v>
      </c>
      <c r="G35" s="870">
        <v>93.003681502310201</v>
      </c>
    </row>
    <row r="36" spans="1:7" x14ac:dyDescent="0.25">
      <c r="A36" s="870" t="s">
        <v>34</v>
      </c>
      <c r="B36" s="870" t="s">
        <v>35</v>
      </c>
      <c r="C36" s="870" t="s">
        <v>19</v>
      </c>
      <c r="D36" s="870">
        <v>4285.6427143690098</v>
      </c>
      <c r="E36" s="870">
        <v>61230.521807862897</v>
      </c>
      <c r="F36" s="870">
        <v>6.5413516582075601</v>
      </c>
      <c r="G36" s="870">
        <v>93.458648341792397</v>
      </c>
    </row>
    <row r="37" spans="1:7" x14ac:dyDescent="0.25">
      <c r="A37" s="870" t="s">
        <v>36</v>
      </c>
      <c r="B37" s="870" t="s">
        <v>37</v>
      </c>
      <c r="C37" s="870" t="s">
        <v>18</v>
      </c>
      <c r="D37" s="870">
        <v>2983.6972543676102</v>
      </c>
      <c r="E37" s="870">
        <v>28284.1117613799</v>
      </c>
      <c r="F37" s="870">
        <v>9.5423931138408893</v>
      </c>
      <c r="G37" s="870">
        <v>90.457606886159098</v>
      </c>
    </row>
    <row r="38" spans="1:7" x14ac:dyDescent="0.25">
      <c r="A38" s="870" t="s">
        <v>36</v>
      </c>
      <c r="B38" s="870" t="s">
        <v>37</v>
      </c>
      <c r="C38" s="870" t="s">
        <v>19</v>
      </c>
      <c r="D38" s="870">
        <v>4608.6298573057002</v>
      </c>
      <c r="E38" s="870">
        <v>54753.2902500364</v>
      </c>
      <c r="F38" s="870">
        <v>7.7636131866558102</v>
      </c>
      <c r="G38" s="870">
        <v>92.236386813344197</v>
      </c>
    </row>
    <row r="39" spans="1:7" x14ac:dyDescent="0.25">
      <c r="A39" s="870" t="s">
        <v>38</v>
      </c>
      <c r="B39" s="870" t="s">
        <v>39</v>
      </c>
      <c r="C39" s="870" t="s">
        <v>18</v>
      </c>
      <c r="D39" s="870">
        <v>101.517720404282</v>
      </c>
      <c r="E39" s="870">
        <v>10594.7507134435</v>
      </c>
      <c r="F39" s="870">
        <v>0.94909473366463204</v>
      </c>
      <c r="G39" s="870">
        <v>99.050905266335405</v>
      </c>
    </row>
    <row r="40" spans="1:7" x14ac:dyDescent="0.25">
      <c r="A40" s="870" t="s">
        <v>38</v>
      </c>
      <c r="B40" s="870" t="s">
        <v>39</v>
      </c>
      <c r="C40" s="870" t="s">
        <v>19</v>
      </c>
      <c r="D40" s="870">
        <v>749.26983729620395</v>
      </c>
      <c r="E40" s="870">
        <v>27420.126407597902</v>
      </c>
      <c r="F40" s="870">
        <v>2.6598718367349199</v>
      </c>
      <c r="G40" s="870">
        <v>97.340128163265106</v>
      </c>
    </row>
    <row r="41" spans="1:7" x14ac:dyDescent="0.25">
      <c r="A41" s="870" t="s">
        <v>40</v>
      </c>
      <c r="B41" s="870" t="s">
        <v>41</v>
      </c>
      <c r="C41" s="870" t="s">
        <v>18</v>
      </c>
      <c r="D41" s="870">
        <v>3064.4545775823899</v>
      </c>
      <c r="E41" s="870">
        <v>48010.596245323701</v>
      </c>
      <c r="F41" s="870">
        <v>5.9999050969285399</v>
      </c>
      <c r="G41" s="870">
        <v>94.000094903071499</v>
      </c>
    </row>
    <row r="42" spans="1:7" x14ac:dyDescent="0.25">
      <c r="A42" s="870" t="s">
        <v>40</v>
      </c>
      <c r="B42" s="870" t="s">
        <v>41</v>
      </c>
      <c r="C42" s="870" t="s">
        <v>19</v>
      </c>
      <c r="D42" s="870">
        <v>5487.1881626983004</v>
      </c>
      <c r="E42" s="870">
        <v>111373.479087335</v>
      </c>
      <c r="F42" s="870">
        <v>4.6954961766202903</v>
      </c>
      <c r="G42" s="870">
        <v>95.304503823379704</v>
      </c>
    </row>
    <row r="43" spans="1:7" x14ac:dyDescent="0.25">
      <c r="A43" s="870" t="s">
        <v>42</v>
      </c>
      <c r="B43" s="870" t="s">
        <v>43</v>
      </c>
      <c r="C43" s="870" t="s">
        <v>18</v>
      </c>
      <c r="D43" s="870">
        <v>15290.7421590922</v>
      </c>
      <c r="E43" s="870">
        <v>66858.162606279293</v>
      </c>
      <c r="F43" s="870">
        <v>18.613446159464601</v>
      </c>
      <c r="G43" s="870">
        <v>81.386553840535498</v>
      </c>
    </row>
    <row r="44" spans="1:7" x14ac:dyDescent="0.25">
      <c r="A44" s="870" t="s">
        <v>42</v>
      </c>
      <c r="B44" s="870" t="s">
        <v>43</v>
      </c>
      <c r="C44" s="870" t="s">
        <v>19</v>
      </c>
      <c r="D44" s="870">
        <v>8138.2644404440998</v>
      </c>
      <c r="E44" s="870">
        <v>129276.822804831</v>
      </c>
      <c r="F44" s="870">
        <v>5.9223951340349901</v>
      </c>
      <c r="G44" s="870">
        <v>94.077604865965</v>
      </c>
    </row>
    <row r="45" spans="1:7" x14ac:dyDescent="0.25">
      <c r="A45" s="870" t="s">
        <v>44</v>
      </c>
      <c r="B45" s="870" t="s">
        <v>45</v>
      </c>
      <c r="C45" s="870" t="s">
        <v>18</v>
      </c>
      <c r="D45" s="870">
        <v>545.92283359390001</v>
      </c>
      <c r="E45" s="870">
        <v>7810.4844407058599</v>
      </c>
      <c r="F45" s="870">
        <v>6.5329849979056602</v>
      </c>
      <c r="G45" s="870">
        <v>93.4670150020943</v>
      </c>
    </row>
    <row r="46" spans="1:7" x14ac:dyDescent="0.25">
      <c r="A46" s="870" t="s">
        <v>44</v>
      </c>
      <c r="B46" s="870" t="s">
        <v>45</v>
      </c>
      <c r="C46" s="870" t="s">
        <v>19</v>
      </c>
      <c r="D46" s="870">
        <v>1854.38302230216</v>
      </c>
      <c r="E46" s="870">
        <v>57806.885157794801</v>
      </c>
      <c r="F46" s="870">
        <v>3.1081857273037001</v>
      </c>
      <c r="G46" s="870">
        <v>96.891814272696294</v>
      </c>
    </row>
    <row r="47" spans="1:7" x14ac:dyDescent="0.25">
      <c r="A47" s="870" t="s">
        <v>46</v>
      </c>
      <c r="B47" s="870" t="s">
        <v>47</v>
      </c>
      <c r="C47" s="870" t="s">
        <v>18</v>
      </c>
      <c r="D47" s="870">
        <v>2140.4069406960102</v>
      </c>
      <c r="E47" s="870">
        <v>33344.049477180699</v>
      </c>
      <c r="F47" s="870">
        <v>6.0319564022339103</v>
      </c>
      <c r="G47" s="870">
        <v>93.968043597766098</v>
      </c>
    </row>
    <row r="48" spans="1:7" x14ac:dyDescent="0.25">
      <c r="A48" s="870" t="s">
        <v>46</v>
      </c>
      <c r="B48" s="870" t="s">
        <v>47</v>
      </c>
      <c r="C48" s="870" t="s">
        <v>19</v>
      </c>
      <c r="D48" s="870">
        <v>6269.8152997029601</v>
      </c>
      <c r="E48" s="870">
        <v>114736.906922465</v>
      </c>
      <c r="F48" s="870">
        <v>5.1813776826312097</v>
      </c>
      <c r="G48" s="870">
        <v>94.818622317368806</v>
      </c>
    </row>
    <row r="49" spans="1:7" x14ac:dyDescent="0.25">
      <c r="A49" s="870" t="s">
        <v>48</v>
      </c>
      <c r="B49" s="870" t="s">
        <v>49</v>
      </c>
      <c r="C49" s="870" t="s">
        <v>18</v>
      </c>
      <c r="D49" s="870">
        <v>13405.8142249868</v>
      </c>
      <c r="E49" s="870">
        <v>50821.203212413398</v>
      </c>
      <c r="F49" s="870">
        <v>20.872546725454001</v>
      </c>
      <c r="G49" s="870">
        <v>79.127453274546099</v>
      </c>
    </row>
    <row r="50" spans="1:7" x14ac:dyDescent="0.25">
      <c r="A50" s="870" t="s">
        <v>48</v>
      </c>
      <c r="B50" s="870" t="s">
        <v>49</v>
      </c>
      <c r="C50" s="870" t="s">
        <v>19</v>
      </c>
      <c r="D50" s="870">
        <v>16174.6431000955</v>
      </c>
      <c r="E50" s="870">
        <v>154992.032923213</v>
      </c>
      <c r="F50" s="870">
        <v>9.44964491680199</v>
      </c>
      <c r="G50" s="870">
        <v>90.550355083197999</v>
      </c>
    </row>
    <row r="51" spans="1:7" x14ac:dyDescent="0.25">
      <c r="A51" s="870" t="s">
        <v>50</v>
      </c>
      <c r="B51" s="870" t="s">
        <v>51</v>
      </c>
      <c r="C51" s="870" t="s">
        <v>18</v>
      </c>
      <c r="D51" s="870">
        <v>283.79549643597102</v>
      </c>
      <c r="E51" s="870">
        <v>6591.7277189003698</v>
      </c>
      <c r="F51" s="870">
        <v>4.1276203649919303</v>
      </c>
      <c r="G51" s="870">
        <v>95.872379635008102</v>
      </c>
    </row>
    <row r="52" spans="1:7" x14ac:dyDescent="0.25">
      <c r="A52" s="870" t="s">
        <v>50</v>
      </c>
      <c r="B52" s="870" t="s">
        <v>51</v>
      </c>
      <c r="C52" s="870" t="s">
        <v>19</v>
      </c>
      <c r="D52" s="870">
        <v>761.40757039150401</v>
      </c>
      <c r="E52" s="870">
        <v>20472.896127256499</v>
      </c>
      <c r="F52" s="870">
        <v>3.58574305629736</v>
      </c>
      <c r="G52" s="870">
        <v>96.414256943702696</v>
      </c>
    </row>
    <row r="53" spans="1:7" x14ac:dyDescent="0.25">
      <c r="A53" s="870" t="s">
        <v>52</v>
      </c>
      <c r="B53" s="870" t="s">
        <v>53</v>
      </c>
      <c r="C53" s="870" t="s">
        <v>18</v>
      </c>
      <c r="D53" s="870">
        <v>67.501138339081905</v>
      </c>
      <c r="E53" s="870">
        <v>1246.8041396676899</v>
      </c>
      <c r="F53" s="870">
        <v>5.1358797281444097</v>
      </c>
      <c r="G53" s="870">
        <v>94.864120271855597</v>
      </c>
    </row>
    <row r="54" spans="1:7" x14ac:dyDescent="0.25">
      <c r="A54" s="870" t="s">
        <v>52</v>
      </c>
      <c r="B54" s="870" t="s">
        <v>53</v>
      </c>
      <c r="C54" s="870" t="s">
        <v>19</v>
      </c>
      <c r="D54" s="870">
        <v>494.76933984317401</v>
      </c>
      <c r="E54" s="870">
        <v>20007.641810323599</v>
      </c>
      <c r="F54" s="870">
        <v>2.4132251383474399</v>
      </c>
      <c r="G54" s="870">
        <v>97.5867748616526</v>
      </c>
    </row>
    <row r="55" spans="1:7" x14ac:dyDescent="0.25">
      <c r="A55" s="870" t="s">
        <v>54</v>
      </c>
      <c r="B55" s="870" t="s">
        <v>55</v>
      </c>
      <c r="C55" s="870" t="s">
        <v>18</v>
      </c>
      <c r="D55" s="870">
        <v>207.068363685561</v>
      </c>
      <c r="E55" s="870">
        <v>4329.7726074549601</v>
      </c>
      <c r="F55" s="870">
        <v>4.5641530087290301</v>
      </c>
      <c r="G55" s="870">
        <v>95.435846991271006</v>
      </c>
    </row>
    <row r="56" spans="1:7" x14ac:dyDescent="0.25">
      <c r="A56" s="870" t="s">
        <v>54</v>
      </c>
      <c r="B56" s="870" t="s">
        <v>55</v>
      </c>
      <c r="C56" s="870" t="s">
        <v>19</v>
      </c>
      <c r="D56" s="870">
        <v>308.42684909282099</v>
      </c>
      <c r="E56" s="870">
        <v>11199.1412051714</v>
      </c>
      <c r="F56" s="870">
        <v>2.68020877772285</v>
      </c>
      <c r="G56" s="870">
        <v>97.319791222277203</v>
      </c>
    </row>
    <row r="57" spans="1:7" x14ac:dyDescent="0.25">
      <c r="A57" s="870" t="s">
        <v>56</v>
      </c>
      <c r="B57" s="870" t="s">
        <v>57</v>
      </c>
      <c r="C57" s="870" t="s">
        <v>18</v>
      </c>
      <c r="D57" s="870">
        <v>151.64458098937499</v>
      </c>
      <c r="E57" s="870">
        <v>3700.1691040845899</v>
      </c>
      <c r="F57" s="870">
        <v>3.9369656319828898</v>
      </c>
      <c r="G57" s="870">
        <v>96.063034368017099</v>
      </c>
    </row>
    <row r="58" spans="1:7" x14ac:dyDescent="0.25">
      <c r="A58" s="870" t="s">
        <v>56</v>
      </c>
      <c r="B58" s="870" t="s">
        <v>57</v>
      </c>
      <c r="C58" s="870" t="s">
        <v>19</v>
      </c>
      <c r="D58" s="870">
        <v>266.49836102265601</v>
      </c>
      <c r="E58" s="870">
        <v>13200.544083598599</v>
      </c>
      <c r="F58" s="870">
        <v>1.9788930057846099</v>
      </c>
      <c r="G58" s="870">
        <v>98.021106994215401</v>
      </c>
    </row>
    <row r="59" spans="1:7" x14ac:dyDescent="0.25">
      <c r="A59" s="870" t="s">
        <v>58</v>
      </c>
      <c r="B59" s="870" t="s">
        <v>59</v>
      </c>
      <c r="C59" s="870" t="s">
        <v>18</v>
      </c>
      <c r="D59" s="870">
        <v>795.729920906909</v>
      </c>
      <c r="E59" s="870">
        <v>9512.7992313908599</v>
      </c>
      <c r="F59" s="870">
        <v>7.7191411999794397</v>
      </c>
      <c r="G59" s="870">
        <v>92.280858800020596</v>
      </c>
    </row>
    <row r="60" spans="1:7" x14ac:dyDescent="0.25">
      <c r="A60" s="870" t="s">
        <v>58</v>
      </c>
      <c r="B60" s="870" t="s">
        <v>59</v>
      </c>
      <c r="C60" s="870" t="s">
        <v>19</v>
      </c>
      <c r="D60" s="870">
        <v>2924.2947064109198</v>
      </c>
      <c r="E60" s="870">
        <v>36151.326430157002</v>
      </c>
      <c r="F60" s="870">
        <v>7.4836806718711104</v>
      </c>
      <c r="G60" s="870">
        <v>92.516319328128901</v>
      </c>
    </row>
    <row r="61" spans="1:7" x14ac:dyDescent="0.25">
      <c r="A61" s="870" t="s">
        <v>60</v>
      </c>
      <c r="B61" s="870" t="s">
        <v>61</v>
      </c>
      <c r="C61" s="870" t="s">
        <v>18</v>
      </c>
      <c r="D61" s="870">
        <v>91.677294810722898</v>
      </c>
      <c r="E61" s="870">
        <v>985.86280408005098</v>
      </c>
      <c r="F61" s="870">
        <v>8.5080170014179597</v>
      </c>
      <c r="G61" s="870">
        <v>91.491982998582003</v>
      </c>
    </row>
    <row r="62" spans="1:7" x14ac:dyDescent="0.25">
      <c r="A62" s="870" t="s">
        <v>60</v>
      </c>
      <c r="B62" s="870" t="s">
        <v>61</v>
      </c>
      <c r="C62" s="870" t="s">
        <v>19</v>
      </c>
      <c r="D62" s="870">
        <v>71.312945438213504</v>
      </c>
      <c r="E62" s="870">
        <v>2472.6139236686799</v>
      </c>
      <c r="F62" s="870">
        <v>2.8032624012988898</v>
      </c>
      <c r="G62" s="870">
        <v>97.196737598701105</v>
      </c>
    </row>
    <row r="63" spans="1:7" x14ac:dyDescent="0.25">
      <c r="A63" s="870" t="s">
        <v>62</v>
      </c>
      <c r="B63" s="870" t="s">
        <v>63</v>
      </c>
      <c r="C63" s="870" t="s">
        <v>18</v>
      </c>
      <c r="D63" s="870">
        <v>3215.15579896997</v>
      </c>
      <c r="E63" s="870">
        <v>22619.796397165301</v>
      </c>
      <c r="F63" s="870">
        <v>12.444984509980801</v>
      </c>
      <c r="G63" s="870">
        <v>87.555015490019201</v>
      </c>
    </row>
    <row r="64" spans="1:7" x14ac:dyDescent="0.25">
      <c r="A64" s="870" t="s">
        <v>62</v>
      </c>
      <c r="B64" s="870" t="s">
        <v>63</v>
      </c>
      <c r="C64" s="870" t="s">
        <v>19</v>
      </c>
      <c r="D64" s="870">
        <v>4090.1562081298998</v>
      </c>
      <c r="E64" s="870">
        <v>54047.0900982147</v>
      </c>
      <c r="F64" s="870">
        <v>7.0353456140277002</v>
      </c>
      <c r="G64" s="870">
        <v>92.964654385972295</v>
      </c>
    </row>
    <row r="65" spans="1:7" x14ac:dyDescent="0.25">
      <c r="A65" s="870" t="s">
        <v>64</v>
      </c>
      <c r="B65" s="870" t="s">
        <v>65</v>
      </c>
      <c r="C65" s="870" t="s">
        <v>18</v>
      </c>
      <c r="D65" s="870">
        <v>5307.8490650058802</v>
      </c>
      <c r="E65" s="870">
        <v>49407.6069410579</v>
      </c>
      <c r="F65" s="870">
        <v>9.7008221304372295</v>
      </c>
      <c r="G65" s="870">
        <v>90.299177869562797</v>
      </c>
    </row>
    <row r="66" spans="1:7" x14ac:dyDescent="0.25">
      <c r="A66" s="870" t="s">
        <v>64</v>
      </c>
      <c r="B66" s="870" t="s">
        <v>65</v>
      </c>
      <c r="C66" s="870" t="s">
        <v>19</v>
      </c>
      <c r="D66" s="870">
        <v>10155.9482211184</v>
      </c>
      <c r="E66" s="870">
        <v>82554.218829334</v>
      </c>
      <c r="F66" s="870">
        <v>10.954513991536199</v>
      </c>
      <c r="G66" s="870">
        <v>89.045486008463797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2551</v>
      </c>
    </row>
    <row r="9" spans="1:23" x14ac:dyDescent="0.25">
      <c r="A9" t="s">
        <v>2552</v>
      </c>
    </row>
    <row r="10" spans="1:23" x14ac:dyDescent="0.25">
      <c r="A10" t="s">
        <v>4</v>
      </c>
    </row>
    <row r="11" spans="1:23" x14ac:dyDescent="0.25">
      <c r="A11" t="s">
        <v>2553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2554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1422</v>
      </c>
      <c r="E16" s="5" t="s">
        <v>2555</v>
      </c>
      <c r="F16" s="5" t="s">
        <v>2556</v>
      </c>
      <c r="G16" s="5" t="s">
        <v>2557</v>
      </c>
      <c r="H16" s="5" t="s">
        <v>2558</v>
      </c>
      <c r="I16" s="5" t="s">
        <v>2559</v>
      </c>
      <c r="J16" s="5" t="s">
        <v>2560</v>
      </c>
      <c r="K16" s="5" t="s">
        <v>2561</v>
      </c>
      <c r="L16" s="5" t="s">
        <v>2562</v>
      </c>
      <c r="M16" s="5" t="s">
        <v>2563</v>
      </c>
      <c r="N16" s="5" t="s">
        <v>1432</v>
      </c>
      <c r="O16" s="5" t="s">
        <v>2564</v>
      </c>
      <c r="P16" s="5" t="s">
        <v>2565</v>
      </c>
      <c r="Q16" s="5" t="s">
        <v>2566</v>
      </c>
      <c r="R16" s="5" t="s">
        <v>2567</v>
      </c>
      <c r="S16" s="5" t="s">
        <v>2568</v>
      </c>
      <c r="T16" s="5" t="s">
        <v>2569</v>
      </c>
      <c r="U16" s="5" t="s">
        <v>2570</v>
      </c>
      <c r="V16" s="5" t="s">
        <v>2571</v>
      </c>
      <c r="W16" s="5" t="s">
        <v>2572</v>
      </c>
    </row>
    <row r="17" spans="1:23" x14ac:dyDescent="0.25">
      <c r="A17" s="871" t="s">
        <v>16</v>
      </c>
      <c r="B17" s="871" t="s">
        <v>17</v>
      </c>
      <c r="C17" s="871" t="s">
        <v>18</v>
      </c>
      <c r="D17" s="871">
        <v>43131.379897268002</v>
      </c>
      <c r="E17" s="871">
        <v>5192.8600322190096</v>
      </c>
      <c r="F17" s="871">
        <v>360363.486085171</v>
      </c>
      <c r="G17" s="871">
        <v>547783.723727167</v>
      </c>
      <c r="H17" s="871">
        <v>76739.571679674002</v>
      </c>
      <c r="I17" s="871">
        <v>23445.9335976443</v>
      </c>
      <c r="J17" s="871">
        <v>34341.038909975701</v>
      </c>
      <c r="K17" s="871">
        <v>54205.191180604197</v>
      </c>
      <c r="L17" s="871">
        <v>1014.47432410582</v>
      </c>
      <c r="M17" s="871">
        <v>12696.060711026799</v>
      </c>
      <c r="N17" s="871">
        <v>3.72170759112913</v>
      </c>
      <c r="O17" s="871">
        <v>0.44807995124692601</v>
      </c>
      <c r="P17" s="871">
        <v>31.094936561811402</v>
      </c>
      <c r="Q17" s="871">
        <v>47.266997896849297</v>
      </c>
      <c r="R17" s="871">
        <v>6.6216811783091201</v>
      </c>
      <c r="S17" s="871">
        <v>2.0230956964349098</v>
      </c>
      <c r="T17" s="871">
        <v>2.9632092806428498</v>
      </c>
      <c r="U17" s="871">
        <v>4.6772413026423596</v>
      </c>
      <c r="V17" s="871">
        <v>8.7536656652836997E-2</v>
      </c>
      <c r="W17" s="871">
        <v>1.09551388428121</v>
      </c>
    </row>
    <row r="18" spans="1:23" x14ac:dyDescent="0.25">
      <c r="A18" s="871" t="s">
        <v>16</v>
      </c>
      <c r="B18" s="871" t="s">
        <v>17</v>
      </c>
      <c r="C18" s="871" t="s">
        <v>19</v>
      </c>
      <c r="D18" s="871">
        <v>63210.7679978784</v>
      </c>
      <c r="E18" s="871">
        <v>5904.7572328103597</v>
      </c>
      <c r="F18" s="871">
        <v>602311.50512380095</v>
      </c>
      <c r="G18" s="871">
        <v>1380143.8039732999</v>
      </c>
      <c r="H18" s="871">
        <v>325569.26213540102</v>
      </c>
      <c r="I18" s="871">
        <v>105805.726357274</v>
      </c>
      <c r="J18" s="871">
        <v>158565.35658699201</v>
      </c>
      <c r="K18" s="871">
        <v>446584.83672694699</v>
      </c>
      <c r="L18" s="871">
        <v>22654.277286849599</v>
      </c>
      <c r="M18" s="871">
        <v>192765.08811704299</v>
      </c>
      <c r="N18" s="871">
        <v>1.91343949391403</v>
      </c>
      <c r="O18" s="871">
        <v>0.17874162977442501</v>
      </c>
      <c r="P18" s="871">
        <v>18.232441371086701</v>
      </c>
      <c r="Q18" s="871">
        <v>41.7780347470527</v>
      </c>
      <c r="R18" s="871">
        <v>9.8552367564215295</v>
      </c>
      <c r="S18" s="871">
        <v>3.2028222707413301</v>
      </c>
      <c r="T18" s="871">
        <v>4.7998976324776601</v>
      </c>
      <c r="U18" s="871">
        <v>13.5184730551789</v>
      </c>
      <c r="V18" s="871">
        <v>0.68576273061881399</v>
      </c>
      <c r="W18" s="871">
        <v>5.8351503127338704</v>
      </c>
    </row>
    <row r="19" spans="1:23" x14ac:dyDescent="0.25">
      <c r="A19" t="s">
        <v>20</v>
      </c>
    </row>
    <row r="20" spans="1:23" x14ac:dyDescent="0.25">
      <c r="A20" t="s">
        <v>21</v>
      </c>
    </row>
    <row r="21" spans="1:23" x14ac:dyDescent="0.25">
      <c r="A21" t="s">
        <v>22</v>
      </c>
    </row>
    <row r="22" spans="1:23" x14ac:dyDescent="0.25">
      <c r="A22" t="s">
        <v>23</v>
      </c>
    </row>
    <row r="23" spans="1:23" x14ac:dyDescent="0.25">
      <c r="A23" t="s">
        <v>24</v>
      </c>
    </row>
    <row r="26" spans="1:23" x14ac:dyDescent="0.25">
      <c r="L26" s="7" t="str">
        <f>HYPERLINK("#'Indice'!A1", "Ir al Índice")</f>
        <v>Ir al Índice</v>
      </c>
    </row>
    <row r="27" spans="1:23" ht="17.25" x14ac:dyDescent="0.3">
      <c r="A27" s="4" t="s">
        <v>2573</v>
      </c>
    </row>
    <row r="28" spans="1:23" x14ac:dyDescent="0.25">
      <c r="A28" s="5" t="s">
        <v>26</v>
      </c>
      <c r="B28" s="5" t="s">
        <v>27</v>
      </c>
      <c r="C28" s="5" t="s">
        <v>11</v>
      </c>
      <c r="D28" s="5" t="s">
        <v>1422</v>
      </c>
      <c r="E28" s="5" t="s">
        <v>2555</v>
      </c>
      <c r="F28" s="5" t="s">
        <v>2556</v>
      </c>
      <c r="G28" s="5" t="s">
        <v>2557</v>
      </c>
      <c r="H28" s="5" t="s">
        <v>2558</v>
      </c>
      <c r="I28" s="5" t="s">
        <v>2559</v>
      </c>
      <c r="J28" s="5" t="s">
        <v>2560</v>
      </c>
      <c r="K28" s="5" t="s">
        <v>2561</v>
      </c>
      <c r="L28" s="5" t="s">
        <v>2562</v>
      </c>
      <c r="M28" s="5" t="s">
        <v>2563</v>
      </c>
      <c r="N28" s="5" t="s">
        <v>1432</v>
      </c>
      <c r="O28" s="5" t="s">
        <v>2564</v>
      </c>
      <c r="P28" s="5" t="s">
        <v>2565</v>
      </c>
      <c r="Q28" s="5" t="s">
        <v>2566</v>
      </c>
      <c r="R28" s="5" t="s">
        <v>2567</v>
      </c>
      <c r="S28" s="5" t="s">
        <v>2568</v>
      </c>
      <c r="T28" s="5" t="s">
        <v>2569</v>
      </c>
      <c r="U28" s="5" t="s">
        <v>2570</v>
      </c>
      <c r="V28" s="5" t="s">
        <v>2571</v>
      </c>
      <c r="W28" s="5" t="s">
        <v>2572</v>
      </c>
    </row>
    <row r="29" spans="1:23" x14ac:dyDescent="0.25">
      <c r="A29" s="872" t="s">
        <v>28</v>
      </c>
      <c r="B29" s="872" t="s">
        <v>29</v>
      </c>
      <c r="C29" s="872" t="s">
        <v>18</v>
      </c>
      <c r="D29" s="872">
        <v>1871.09324791681</v>
      </c>
      <c r="E29" s="872">
        <v>127.93233613819901</v>
      </c>
      <c r="F29" s="872">
        <v>10047.0169966267</v>
      </c>
      <c r="G29" s="872">
        <v>15982.0365113977</v>
      </c>
      <c r="H29" s="872">
        <v>1836.3586663036499</v>
      </c>
      <c r="I29" s="872">
        <v>549.28189111734605</v>
      </c>
      <c r="J29" s="872">
        <v>441.83655483428601</v>
      </c>
      <c r="K29" s="872">
        <v>4302.74079121461</v>
      </c>
      <c r="L29" s="872">
        <v>0</v>
      </c>
      <c r="M29" s="872">
        <v>2683.7737231390502</v>
      </c>
      <c r="N29" s="872">
        <v>4.9444790213152103</v>
      </c>
      <c r="O29" s="872">
        <v>0.33806906891862798</v>
      </c>
      <c r="P29" s="872">
        <v>26.549860527756302</v>
      </c>
      <c r="Q29" s="872">
        <v>42.2335147307491</v>
      </c>
      <c r="R29" s="872">
        <v>4.8526907524559899</v>
      </c>
      <c r="S29" s="872">
        <v>1.4515111902850599</v>
      </c>
      <c r="T29" s="872">
        <v>1.16758027888808</v>
      </c>
      <c r="U29" s="872">
        <v>11.3702572546848</v>
      </c>
      <c r="V29" s="872">
        <v>0</v>
      </c>
      <c r="W29" s="872">
        <v>7.0920371749468298</v>
      </c>
    </row>
    <row r="30" spans="1:23" x14ac:dyDescent="0.25">
      <c r="A30" s="872" t="s">
        <v>28</v>
      </c>
      <c r="B30" s="872" t="s">
        <v>29</v>
      </c>
      <c r="C30" s="872" t="s">
        <v>19</v>
      </c>
      <c r="D30" s="872">
        <v>4859.5610749211301</v>
      </c>
      <c r="E30" s="872">
        <v>195.82512585670599</v>
      </c>
      <c r="F30" s="872">
        <v>38884.423831386899</v>
      </c>
      <c r="G30" s="872">
        <v>70912.641505317806</v>
      </c>
      <c r="H30" s="872">
        <v>20873.1307977875</v>
      </c>
      <c r="I30" s="872">
        <v>8118.1190878260404</v>
      </c>
      <c r="J30" s="872">
        <v>14907.146758818901</v>
      </c>
      <c r="K30" s="872">
        <v>85993.5069544133</v>
      </c>
      <c r="L30" s="872">
        <v>4371.9795191990997</v>
      </c>
      <c r="M30" s="872">
        <v>39426.343520303701</v>
      </c>
      <c r="N30" s="872">
        <v>1.6841741074988701</v>
      </c>
      <c r="O30" s="872">
        <v>6.78669537188447E-2</v>
      </c>
      <c r="P30" s="872">
        <v>13.476142966861801</v>
      </c>
      <c r="Q30" s="872">
        <v>24.576136172862899</v>
      </c>
      <c r="R30" s="872">
        <v>7.2339838701669903</v>
      </c>
      <c r="S30" s="872">
        <v>2.8134898931238999</v>
      </c>
      <c r="T30" s="872">
        <v>5.1663576608708297</v>
      </c>
      <c r="U30" s="872">
        <v>29.8026993781526</v>
      </c>
      <c r="V30" s="872">
        <v>1.5151933664852599</v>
      </c>
      <c r="W30" s="872">
        <v>13.663955630258</v>
      </c>
    </row>
    <row r="31" spans="1:23" x14ac:dyDescent="0.25">
      <c r="A31" s="872" t="s">
        <v>30</v>
      </c>
      <c r="B31" s="872" t="s">
        <v>31</v>
      </c>
      <c r="C31" s="872" t="s">
        <v>18</v>
      </c>
      <c r="D31" s="872">
        <v>167.35881155049299</v>
      </c>
      <c r="E31" s="872">
        <v>0</v>
      </c>
      <c r="F31" s="872">
        <v>2411.4047779306202</v>
      </c>
      <c r="G31" s="872">
        <v>6005.22278376963</v>
      </c>
      <c r="H31" s="872">
        <v>1045.81231684661</v>
      </c>
      <c r="I31" s="872">
        <v>132.60347603621801</v>
      </c>
      <c r="J31" s="872">
        <v>482.53980857978797</v>
      </c>
      <c r="K31" s="872">
        <v>1010.57452248804</v>
      </c>
      <c r="L31" s="872">
        <v>35.085761462603102</v>
      </c>
      <c r="M31" s="872">
        <v>852.87143415204105</v>
      </c>
      <c r="N31" s="872">
        <v>1.3781790596664401</v>
      </c>
      <c r="O31" s="872">
        <v>0</v>
      </c>
      <c r="P31" s="872">
        <v>19.8576193182449</v>
      </c>
      <c r="Q31" s="872">
        <v>49.452264942297802</v>
      </c>
      <c r="R31" s="872">
        <v>8.6121347425103103</v>
      </c>
      <c r="S31" s="872">
        <v>1.09197318156719</v>
      </c>
      <c r="T31" s="872">
        <v>3.9736554859525302</v>
      </c>
      <c r="U31" s="872">
        <v>8.3219558756559806</v>
      </c>
      <c r="V31" s="872">
        <v>0.28892689480901601</v>
      </c>
      <c r="W31" s="872">
        <v>7.0232904992958503</v>
      </c>
    </row>
    <row r="32" spans="1:23" x14ac:dyDescent="0.25">
      <c r="A32" s="872" t="s">
        <v>30</v>
      </c>
      <c r="B32" s="872" t="s">
        <v>31</v>
      </c>
      <c r="C32" s="872" t="s">
        <v>19</v>
      </c>
      <c r="D32" s="872">
        <v>855.68234124672097</v>
      </c>
      <c r="E32" s="872">
        <v>79.320236605266601</v>
      </c>
      <c r="F32" s="872">
        <v>5550.3708799160404</v>
      </c>
      <c r="G32" s="872">
        <v>13956.650946583901</v>
      </c>
      <c r="H32" s="872">
        <v>4661.7411160895999</v>
      </c>
      <c r="I32" s="872">
        <v>2185.7278014618601</v>
      </c>
      <c r="J32" s="872">
        <v>4010.6683091159798</v>
      </c>
      <c r="K32" s="872">
        <v>28506.867961158299</v>
      </c>
      <c r="L32" s="872">
        <v>2169.2358902935198</v>
      </c>
      <c r="M32" s="872">
        <v>22279.034253858099</v>
      </c>
      <c r="N32" s="872">
        <v>1.01558281072468</v>
      </c>
      <c r="O32" s="872">
        <v>9.4142726752493203E-2</v>
      </c>
      <c r="P32" s="872">
        <v>6.5875629156688298</v>
      </c>
      <c r="Q32" s="872">
        <v>16.564715798602801</v>
      </c>
      <c r="R32" s="872">
        <v>5.5328758317615296</v>
      </c>
      <c r="S32" s="872">
        <v>2.5941724832763402</v>
      </c>
      <c r="T32" s="872">
        <v>4.7601377262523199</v>
      </c>
      <c r="U32" s="872">
        <v>33.833916739206302</v>
      </c>
      <c r="V32" s="872">
        <v>2.5745987458141899</v>
      </c>
      <c r="W32" s="872">
        <v>26.4422942219405</v>
      </c>
    </row>
    <row r="33" spans="1:23" x14ac:dyDescent="0.25">
      <c r="A33" s="872" t="s">
        <v>32</v>
      </c>
      <c r="B33" s="872" t="s">
        <v>33</v>
      </c>
      <c r="C33" s="872" t="s">
        <v>18</v>
      </c>
      <c r="D33" s="872">
        <v>985.78405863141404</v>
      </c>
      <c r="E33" s="872">
        <v>85.843144420375395</v>
      </c>
      <c r="F33" s="872">
        <v>9010.8428897951799</v>
      </c>
      <c r="G33" s="872">
        <v>11470.4954268579</v>
      </c>
      <c r="H33" s="872">
        <v>1660.22411329848</v>
      </c>
      <c r="I33" s="872">
        <v>286.11221673390401</v>
      </c>
      <c r="J33" s="872">
        <v>1176.0670568947701</v>
      </c>
      <c r="K33" s="872">
        <v>694.97777869905997</v>
      </c>
      <c r="L33" s="872">
        <v>16.459153271721899</v>
      </c>
      <c r="M33" s="872">
        <v>108.480306270661</v>
      </c>
      <c r="N33" s="872">
        <v>3.8665345940023199</v>
      </c>
      <c r="O33" s="872">
        <v>0.33670202378817599</v>
      </c>
      <c r="P33" s="872">
        <v>35.3431722185517</v>
      </c>
      <c r="Q33" s="872">
        <v>44.990651847084202</v>
      </c>
      <c r="R33" s="872">
        <v>6.5118865654791298</v>
      </c>
      <c r="S33" s="872">
        <v>1.1222161426552</v>
      </c>
      <c r="T33" s="872">
        <v>4.6128803976230204</v>
      </c>
      <c r="U33" s="872">
        <v>2.7259069568780099</v>
      </c>
      <c r="V33" s="872">
        <v>6.4557633039280499E-2</v>
      </c>
      <c r="W33" s="872">
        <v>0.425491620899003</v>
      </c>
    </row>
    <row r="34" spans="1:23" x14ac:dyDescent="0.25">
      <c r="A34" s="872" t="s">
        <v>32</v>
      </c>
      <c r="B34" s="872" t="s">
        <v>33</v>
      </c>
      <c r="C34" s="872" t="s">
        <v>19</v>
      </c>
      <c r="D34" s="872">
        <v>915.19638120949401</v>
      </c>
      <c r="E34" s="872">
        <v>90.340452827837595</v>
      </c>
      <c r="F34" s="872">
        <v>7311.3968332469403</v>
      </c>
      <c r="G34" s="872">
        <v>17418.4321703686</v>
      </c>
      <c r="H34" s="872">
        <v>3256.4900324443402</v>
      </c>
      <c r="I34" s="872">
        <v>938.14481076241304</v>
      </c>
      <c r="J34" s="872">
        <v>1919.6314646557501</v>
      </c>
      <c r="K34" s="872">
        <v>4261.3652237590804</v>
      </c>
      <c r="L34" s="872">
        <v>231.57990306421999</v>
      </c>
      <c r="M34" s="872">
        <v>2396.8798696211502</v>
      </c>
      <c r="N34" s="872">
        <v>2.36243987068735</v>
      </c>
      <c r="O34" s="872">
        <v>0.233200100086037</v>
      </c>
      <c r="P34" s="872">
        <v>18.8732557775771</v>
      </c>
      <c r="Q34" s="872">
        <v>44.963025957073</v>
      </c>
      <c r="R34" s="872">
        <v>8.4061323330138809</v>
      </c>
      <c r="S34" s="872">
        <v>2.4216777414422799</v>
      </c>
      <c r="T34" s="872">
        <v>4.9552358403508503</v>
      </c>
      <c r="U34" s="872">
        <v>11.000064374013901</v>
      </c>
      <c r="V34" s="872">
        <v>0.59778819877522105</v>
      </c>
      <c r="W34" s="872">
        <v>6.1871798069803603</v>
      </c>
    </row>
    <row r="35" spans="1:23" x14ac:dyDescent="0.25">
      <c r="A35" s="872" t="s">
        <v>34</v>
      </c>
      <c r="B35" s="872" t="s">
        <v>35</v>
      </c>
      <c r="C35" s="872" t="s">
        <v>18</v>
      </c>
      <c r="D35" s="872">
        <v>3033.59379998336</v>
      </c>
      <c r="E35" s="872">
        <v>112.854205181612</v>
      </c>
      <c r="F35" s="872">
        <v>24861.945144273799</v>
      </c>
      <c r="G35" s="872">
        <v>30028.3922383928</v>
      </c>
      <c r="H35" s="872">
        <v>4917.9950361833799</v>
      </c>
      <c r="I35" s="872">
        <v>464.47231169710801</v>
      </c>
      <c r="J35" s="872">
        <v>809.79892472679705</v>
      </c>
      <c r="K35" s="872">
        <v>1405.9416208712501</v>
      </c>
      <c r="L35" s="872">
        <v>157.060783295899</v>
      </c>
      <c r="M35" s="872">
        <v>247.043579875267</v>
      </c>
      <c r="N35" s="872">
        <v>4.5936330267784404</v>
      </c>
      <c r="O35" s="872">
        <v>0.170889986700239</v>
      </c>
      <c r="P35" s="872">
        <v>37.647312018279003</v>
      </c>
      <c r="Q35" s="872">
        <v>45.470627718218402</v>
      </c>
      <c r="R35" s="872">
        <v>7.4470960561260204</v>
      </c>
      <c r="S35" s="872">
        <v>0.703329282597977</v>
      </c>
      <c r="T35" s="872">
        <v>1.22624165624781</v>
      </c>
      <c r="U35" s="872">
        <v>2.12895340944856</v>
      </c>
      <c r="V35" s="872">
        <v>0.23782999601452601</v>
      </c>
      <c r="W35" s="872">
        <v>0.37408684958903599</v>
      </c>
    </row>
    <row r="36" spans="1:23" x14ac:dyDescent="0.25">
      <c r="A36" s="872" t="s">
        <v>34</v>
      </c>
      <c r="B36" s="872" t="s">
        <v>35</v>
      </c>
      <c r="C36" s="872" t="s">
        <v>19</v>
      </c>
      <c r="D36" s="872">
        <v>6295.6769045485198</v>
      </c>
      <c r="E36" s="872">
        <v>71.598752019296498</v>
      </c>
      <c r="F36" s="872">
        <v>46831.437899259901</v>
      </c>
      <c r="G36" s="872">
        <v>88741.869342215796</v>
      </c>
      <c r="H36" s="872">
        <v>13106.832096216</v>
      </c>
      <c r="I36" s="872">
        <v>2075.27175399715</v>
      </c>
      <c r="J36" s="872">
        <v>5943.9264009336703</v>
      </c>
      <c r="K36" s="872">
        <v>6194.7814303955201</v>
      </c>
      <c r="L36" s="872">
        <v>283.92337945659602</v>
      </c>
      <c r="M36" s="872">
        <v>899.82882129773998</v>
      </c>
      <c r="N36" s="872">
        <v>3.6936674487200398</v>
      </c>
      <c r="O36" s="872">
        <v>4.2006917399395799E-2</v>
      </c>
      <c r="P36" s="872">
        <v>27.475958561386101</v>
      </c>
      <c r="Q36" s="872">
        <v>52.064767474184002</v>
      </c>
      <c r="R36" s="872">
        <v>7.6897655015706103</v>
      </c>
      <c r="S36" s="872">
        <v>1.21755989724462</v>
      </c>
      <c r="T36" s="872">
        <v>3.4872957741612001</v>
      </c>
      <c r="U36" s="872">
        <v>3.6344721732552401</v>
      </c>
      <c r="V36" s="872">
        <v>0.166577567516487</v>
      </c>
      <c r="W36" s="872">
        <v>0.52792868456230502</v>
      </c>
    </row>
    <row r="37" spans="1:23" x14ac:dyDescent="0.25">
      <c r="A37" s="872" t="s">
        <v>36</v>
      </c>
      <c r="B37" s="872" t="s">
        <v>37</v>
      </c>
      <c r="C37" s="872" t="s">
        <v>18</v>
      </c>
      <c r="D37" s="872">
        <v>4173.1482702821404</v>
      </c>
      <c r="E37" s="872">
        <v>285.47523979498197</v>
      </c>
      <c r="F37" s="872">
        <v>27167.730751334399</v>
      </c>
      <c r="G37" s="872">
        <v>35365.813650753102</v>
      </c>
      <c r="H37" s="872">
        <v>3534.8408597050202</v>
      </c>
      <c r="I37" s="872">
        <v>276.63657212412801</v>
      </c>
      <c r="J37" s="872">
        <v>831.49141608623802</v>
      </c>
      <c r="K37" s="872">
        <v>658.522912287949</v>
      </c>
      <c r="L37" s="872">
        <v>0</v>
      </c>
      <c r="M37" s="872">
        <v>0</v>
      </c>
      <c r="N37" s="872">
        <v>5.7724955261563498</v>
      </c>
      <c r="O37" s="872">
        <v>0.39488281695621003</v>
      </c>
      <c r="P37" s="872">
        <v>37.579686620455398</v>
      </c>
      <c r="Q37" s="872">
        <v>48.919661573407097</v>
      </c>
      <c r="R37" s="872">
        <v>4.8895586082165199</v>
      </c>
      <c r="S37" s="872">
        <v>0.38265675493236001</v>
      </c>
      <c r="T37" s="872">
        <v>1.1501581464467601</v>
      </c>
      <c r="U37" s="872">
        <v>0.91089995342931696</v>
      </c>
      <c r="V37" s="872">
        <v>0</v>
      </c>
      <c r="W37" s="872">
        <v>0</v>
      </c>
    </row>
    <row r="38" spans="1:23" x14ac:dyDescent="0.25">
      <c r="A38" s="872" t="s">
        <v>36</v>
      </c>
      <c r="B38" s="872" t="s">
        <v>37</v>
      </c>
      <c r="C38" s="872" t="s">
        <v>19</v>
      </c>
      <c r="D38" s="872">
        <v>4085.55188954906</v>
      </c>
      <c r="E38" s="872">
        <v>136.654546033933</v>
      </c>
      <c r="F38" s="872">
        <v>35374.396575125102</v>
      </c>
      <c r="G38" s="872">
        <v>69805.847201835306</v>
      </c>
      <c r="H38" s="872">
        <v>8810.9674767316992</v>
      </c>
      <c r="I38" s="872">
        <v>1784.11390962269</v>
      </c>
      <c r="J38" s="872">
        <v>2077.4604061882801</v>
      </c>
      <c r="K38" s="872">
        <v>2093.9281571159499</v>
      </c>
      <c r="L38" s="872">
        <v>114.79159884484601</v>
      </c>
      <c r="M38" s="872">
        <v>60.196393605258798</v>
      </c>
      <c r="N38" s="872">
        <v>3.2856872123302301</v>
      </c>
      <c r="O38" s="872">
        <v>0.10990047527215401</v>
      </c>
      <c r="P38" s="872">
        <v>28.4488376633043</v>
      </c>
      <c r="Q38" s="872">
        <v>56.139338257741301</v>
      </c>
      <c r="R38" s="872">
        <v>7.0859663392380297</v>
      </c>
      <c r="S38" s="872">
        <v>1.4348221284823199</v>
      </c>
      <c r="T38" s="872">
        <v>1.6707375833840199</v>
      </c>
      <c r="U38" s="872">
        <v>1.6839812968654999</v>
      </c>
      <c r="V38" s="872">
        <v>9.2317830884063104E-2</v>
      </c>
      <c r="W38" s="872">
        <v>4.8411212498154603E-2</v>
      </c>
    </row>
    <row r="39" spans="1:23" x14ac:dyDescent="0.25">
      <c r="A39" s="872" t="s">
        <v>38</v>
      </c>
      <c r="B39" s="872" t="s">
        <v>39</v>
      </c>
      <c r="C39" s="872" t="s">
        <v>18</v>
      </c>
      <c r="D39" s="872">
        <v>792.29663676697896</v>
      </c>
      <c r="E39" s="872">
        <v>139.23413030031901</v>
      </c>
      <c r="F39" s="872">
        <v>8777.9628093368101</v>
      </c>
      <c r="G39" s="872">
        <v>15392.2143356548</v>
      </c>
      <c r="H39" s="872">
        <v>1494.6037730893399</v>
      </c>
      <c r="I39" s="872">
        <v>723.73898523207401</v>
      </c>
      <c r="J39" s="872">
        <v>1078.35541802581</v>
      </c>
      <c r="K39" s="872">
        <v>1197.48810591645</v>
      </c>
      <c r="L39" s="872">
        <v>0</v>
      </c>
      <c r="M39" s="872">
        <v>517.72916593028799</v>
      </c>
      <c r="N39" s="872">
        <v>2.6310239298959099</v>
      </c>
      <c r="O39" s="872">
        <v>0.46236259461255802</v>
      </c>
      <c r="P39" s="872">
        <v>29.1494739916382</v>
      </c>
      <c r="Q39" s="872">
        <v>51.113790431380203</v>
      </c>
      <c r="R39" s="872">
        <v>4.9632146726722901</v>
      </c>
      <c r="S39" s="872">
        <v>2.4033606868688602</v>
      </c>
      <c r="T39" s="872">
        <v>3.5809553872854001</v>
      </c>
      <c r="U39" s="872">
        <v>3.9765659933736899</v>
      </c>
      <c r="V39" s="872">
        <v>0</v>
      </c>
      <c r="W39" s="872">
        <v>1.71925231227286</v>
      </c>
    </row>
    <row r="40" spans="1:23" x14ac:dyDescent="0.25">
      <c r="A40" s="872" t="s">
        <v>38</v>
      </c>
      <c r="B40" s="872" t="s">
        <v>39</v>
      </c>
      <c r="C40" s="872" t="s">
        <v>19</v>
      </c>
      <c r="D40" s="872">
        <v>1580.05890579324</v>
      </c>
      <c r="E40" s="872">
        <v>128.05161016882801</v>
      </c>
      <c r="F40" s="872">
        <v>17137.186351477099</v>
      </c>
      <c r="G40" s="872">
        <v>37450.480352098799</v>
      </c>
      <c r="H40" s="872">
        <v>8409.8111794233791</v>
      </c>
      <c r="I40" s="872">
        <v>2064.3778710046399</v>
      </c>
      <c r="J40" s="872">
        <v>2521.1982055639801</v>
      </c>
      <c r="K40" s="872">
        <v>6095.2774805919098</v>
      </c>
      <c r="L40" s="872">
        <v>212.11680553223499</v>
      </c>
      <c r="M40" s="872">
        <v>1380.86435029366</v>
      </c>
      <c r="N40" s="872">
        <v>2.0525730668251798</v>
      </c>
      <c r="O40" s="872">
        <v>0.166345245251589</v>
      </c>
      <c r="P40" s="872">
        <v>22.2620353059223</v>
      </c>
      <c r="Q40" s="872">
        <v>48.6499883191333</v>
      </c>
      <c r="R40" s="872">
        <v>10.924752147328199</v>
      </c>
      <c r="S40" s="872">
        <v>2.6817268661555298</v>
      </c>
      <c r="T40" s="872">
        <v>3.2751586120586</v>
      </c>
      <c r="U40" s="872">
        <v>7.9180607416709501</v>
      </c>
      <c r="V40" s="872">
        <v>0.275550006686543</v>
      </c>
      <c r="W40" s="872">
        <v>1.7938096889678301</v>
      </c>
    </row>
    <row r="41" spans="1:23" x14ac:dyDescent="0.25">
      <c r="A41" s="872" t="s">
        <v>40</v>
      </c>
      <c r="B41" s="872" t="s">
        <v>41</v>
      </c>
      <c r="C41" s="872" t="s">
        <v>18</v>
      </c>
      <c r="D41" s="872">
        <v>4313.2179381897004</v>
      </c>
      <c r="E41" s="872">
        <v>603.90215696420705</v>
      </c>
      <c r="F41" s="872">
        <v>40747.900473820802</v>
      </c>
      <c r="G41" s="872">
        <v>57855.458738077999</v>
      </c>
      <c r="H41" s="872">
        <v>8130.1245119473697</v>
      </c>
      <c r="I41" s="872">
        <v>1112.3064317789001</v>
      </c>
      <c r="J41" s="872">
        <v>1814.7442506561099</v>
      </c>
      <c r="K41" s="872">
        <v>2073.3160959820002</v>
      </c>
      <c r="L41" s="872">
        <v>0</v>
      </c>
      <c r="M41" s="872">
        <v>297.33082452269599</v>
      </c>
      <c r="N41" s="872">
        <v>3.6881407303454301</v>
      </c>
      <c r="O41" s="872">
        <v>0.51638386331527597</v>
      </c>
      <c r="P41" s="872">
        <v>34.842661225840097</v>
      </c>
      <c r="Q41" s="872">
        <v>49.470969680303703</v>
      </c>
      <c r="R41" s="872">
        <v>6.9518961909626702</v>
      </c>
      <c r="S41" s="872">
        <v>0.95110952297270901</v>
      </c>
      <c r="T41" s="872">
        <v>1.55174913067669</v>
      </c>
      <c r="U41" s="872">
        <v>1.7728484046139701</v>
      </c>
      <c r="V41" s="872">
        <v>0</v>
      </c>
      <c r="W41" s="872">
        <v>0.25424125096947803</v>
      </c>
    </row>
    <row r="42" spans="1:23" x14ac:dyDescent="0.25">
      <c r="A42" s="872" t="s">
        <v>40</v>
      </c>
      <c r="B42" s="872" t="s">
        <v>41</v>
      </c>
      <c r="C42" s="872" t="s">
        <v>19</v>
      </c>
      <c r="D42" s="872">
        <v>7846.5541348474599</v>
      </c>
      <c r="E42" s="872">
        <v>1339.8260299593501</v>
      </c>
      <c r="F42" s="872">
        <v>69684.6467494276</v>
      </c>
      <c r="G42" s="872">
        <v>148111.29157794901</v>
      </c>
      <c r="H42" s="872">
        <v>22878.308957580499</v>
      </c>
      <c r="I42" s="872">
        <v>4942.52172437834</v>
      </c>
      <c r="J42" s="872">
        <v>8671.9729899069098</v>
      </c>
      <c r="K42" s="872">
        <v>7837.9654277031404</v>
      </c>
      <c r="L42" s="872">
        <v>486.14464111100898</v>
      </c>
      <c r="M42" s="872">
        <v>1082.4599048028699</v>
      </c>
      <c r="N42" s="872">
        <v>2.8754417613655701</v>
      </c>
      <c r="O42" s="872">
        <v>0.49099154269515</v>
      </c>
      <c r="P42" s="872">
        <v>25.536578215834499</v>
      </c>
      <c r="Q42" s="872">
        <v>54.276741842845198</v>
      </c>
      <c r="R42" s="872">
        <v>8.3839662449903702</v>
      </c>
      <c r="S42" s="872">
        <v>1.81123243764001</v>
      </c>
      <c r="T42" s="872">
        <v>3.1779240747055999</v>
      </c>
      <c r="U42" s="872">
        <v>2.87229435082401</v>
      </c>
      <c r="V42" s="872">
        <v>0.17815216451595201</v>
      </c>
      <c r="W42" s="872">
        <v>0.39667736458361502</v>
      </c>
    </row>
    <row r="43" spans="1:23" x14ac:dyDescent="0.25">
      <c r="A43" s="872" t="s">
        <v>42</v>
      </c>
      <c r="B43" s="872" t="s">
        <v>43</v>
      </c>
      <c r="C43" s="872" t="s">
        <v>18</v>
      </c>
      <c r="D43" s="872">
        <v>9731.7298212128298</v>
      </c>
      <c r="E43" s="872">
        <v>1110.20553091447</v>
      </c>
      <c r="F43" s="872">
        <v>58160.7863486102</v>
      </c>
      <c r="G43" s="872">
        <v>96228.209432482006</v>
      </c>
      <c r="H43" s="872">
        <v>18167.244952207999</v>
      </c>
      <c r="I43" s="872">
        <v>6988.8756467968997</v>
      </c>
      <c r="J43" s="872">
        <v>8106.6497222161297</v>
      </c>
      <c r="K43" s="872">
        <v>12706.1682759457</v>
      </c>
      <c r="L43" s="872">
        <v>276.52035311263</v>
      </c>
      <c r="M43" s="872">
        <v>1529.9230889984999</v>
      </c>
      <c r="N43" s="872">
        <v>4.56875182536578</v>
      </c>
      <c r="O43" s="872">
        <v>0.52120780571202896</v>
      </c>
      <c r="P43" s="872">
        <v>27.3047242038832</v>
      </c>
      <c r="Q43" s="872">
        <v>45.1762241218429</v>
      </c>
      <c r="R43" s="872">
        <v>8.5289701894871897</v>
      </c>
      <c r="S43" s="872">
        <v>3.2810650269962398</v>
      </c>
      <c r="T43" s="872">
        <v>3.8058260346730499</v>
      </c>
      <c r="U43" s="872">
        <v>5.9651604155299998</v>
      </c>
      <c r="V43" s="872">
        <v>0.12981791431162801</v>
      </c>
      <c r="W43" s="872">
        <v>0.71825246219793204</v>
      </c>
    </row>
    <row r="44" spans="1:23" x14ac:dyDescent="0.25">
      <c r="A44" s="872" t="s">
        <v>42</v>
      </c>
      <c r="B44" s="872" t="s">
        <v>43</v>
      </c>
      <c r="C44" s="872" t="s">
        <v>19</v>
      </c>
      <c r="D44" s="872">
        <v>7406.3291205877404</v>
      </c>
      <c r="E44" s="872">
        <v>1016.06711440307</v>
      </c>
      <c r="F44" s="872">
        <v>75068.413821401002</v>
      </c>
      <c r="G44" s="872">
        <v>182797.988555394</v>
      </c>
      <c r="H44" s="872">
        <v>47800.352743101699</v>
      </c>
      <c r="I44" s="872">
        <v>12440.134302963001</v>
      </c>
      <c r="J44" s="872">
        <v>17341.615350673099</v>
      </c>
      <c r="K44" s="872">
        <v>39671.014298536596</v>
      </c>
      <c r="L44" s="872">
        <v>2142.7780403329998</v>
      </c>
      <c r="M44" s="872">
        <v>7753.5516280510501</v>
      </c>
      <c r="N44" s="872">
        <v>1.88246293164763</v>
      </c>
      <c r="O44" s="872">
        <v>0.25825326525297199</v>
      </c>
      <c r="P44" s="872">
        <v>19.080100823977101</v>
      </c>
      <c r="Q44" s="872">
        <v>46.461672419976203</v>
      </c>
      <c r="R44" s="872">
        <v>12.149391512786201</v>
      </c>
      <c r="S44" s="872">
        <v>3.1619026522801401</v>
      </c>
      <c r="T44" s="872">
        <v>4.4077096144416297</v>
      </c>
      <c r="U44" s="872">
        <v>10.083161666454799</v>
      </c>
      <c r="V44" s="872">
        <v>0.54462881219560599</v>
      </c>
      <c r="W44" s="872">
        <v>1.97071630098771</v>
      </c>
    </row>
    <row r="45" spans="1:23" x14ac:dyDescent="0.25">
      <c r="A45" s="872" t="s">
        <v>44</v>
      </c>
      <c r="B45" s="872" t="s">
        <v>45</v>
      </c>
      <c r="C45" s="872" t="s">
        <v>18</v>
      </c>
      <c r="D45" s="872">
        <v>579.17578679536598</v>
      </c>
      <c r="E45" s="872">
        <v>159.43254717766999</v>
      </c>
      <c r="F45" s="872">
        <v>7147.8737263662297</v>
      </c>
      <c r="G45" s="872">
        <v>15231.1232549837</v>
      </c>
      <c r="H45" s="872">
        <v>2425.7571316656399</v>
      </c>
      <c r="I45" s="872">
        <v>937.63923381133998</v>
      </c>
      <c r="J45" s="872">
        <v>1359.5874897285901</v>
      </c>
      <c r="K45" s="872">
        <v>2121.593210433</v>
      </c>
      <c r="L45" s="872">
        <v>0</v>
      </c>
      <c r="M45" s="872">
        <v>1283.80929016495</v>
      </c>
      <c r="N45" s="872">
        <v>1.85360027260894</v>
      </c>
      <c r="O45" s="872">
        <v>0.51024959891094401</v>
      </c>
      <c r="P45" s="872">
        <v>22.8761301660698</v>
      </c>
      <c r="Q45" s="872">
        <v>48.7458468762837</v>
      </c>
      <c r="R45" s="872">
        <v>7.7634186080489096</v>
      </c>
      <c r="S45" s="872">
        <v>3.0008304542876298</v>
      </c>
      <c r="T45" s="872">
        <v>4.3512380853155799</v>
      </c>
      <c r="U45" s="872">
        <v>6.7899691991325302</v>
      </c>
      <c r="V45" s="872">
        <v>0</v>
      </c>
      <c r="W45" s="872">
        <v>4.1087167393419</v>
      </c>
    </row>
    <row r="46" spans="1:23" x14ac:dyDescent="0.25">
      <c r="A46" s="872" t="s">
        <v>44</v>
      </c>
      <c r="B46" s="872" t="s">
        <v>45</v>
      </c>
      <c r="C46" s="872" t="s">
        <v>19</v>
      </c>
      <c r="D46" s="872">
        <v>1606.5128826944999</v>
      </c>
      <c r="E46" s="872">
        <v>103.44323315419599</v>
      </c>
      <c r="F46" s="872">
        <v>23748.488822849198</v>
      </c>
      <c r="G46" s="872">
        <v>67237.984903555305</v>
      </c>
      <c r="H46" s="872">
        <v>20498.030504554099</v>
      </c>
      <c r="I46" s="872">
        <v>10323.1978238757</v>
      </c>
      <c r="J46" s="872">
        <v>11446.8241958532</v>
      </c>
      <c r="K46" s="872">
        <v>29582.480900435701</v>
      </c>
      <c r="L46" s="872">
        <v>1819.43143816474</v>
      </c>
      <c r="M46" s="872">
        <v>14694.811340268299</v>
      </c>
      <c r="N46" s="872">
        <v>0.88727614146767297</v>
      </c>
      <c r="O46" s="872">
        <v>5.7131638197668602E-2</v>
      </c>
      <c r="P46" s="872">
        <v>13.1162767229628</v>
      </c>
      <c r="Q46" s="872">
        <v>37.135500404594701</v>
      </c>
      <c r="R46" s="872">
        <v>11.3210504625788</v>
      </c>
      <c r="S46" s="872">
        <v>5.7014962229329997</v>
      </c>
      <c r="T46" s="872">
        <v>6.3220744221612302</v>
      </c>
      <c r="U46" s="872">
        <v>16.338387193233</v>
      </c>
      <c r="V46" s="872">
        <v>1.0048709372390201</v>
      </c>
      <c r="W46" s="872">
        <v>8.1159358546321094</v>
      </c>
    </row>
    <row r="47" spans="1:23" x14ac:dyDescent="0.25">
      <c r="A47" s="872" t="s">
        <v>46</v>
      </c>
      <c r="B47" s="872" t="s">
        <v>47</v>
      </c>
      <c r="C47" s="872" t="s">
        <v>18</v>
      </c>
      <c r="D47" s="872">
        <v>2874.6002161391302</v>
      </c>
      <c r="E47" s="872">
        <v>0</v>
      </c>
      <c r="F47" s="872">
        <v>25785.267107916101</v>
      </c>
      <c r="G47" s="872">
        <v>49012.3905565526</v>
      </c>
      <c r="H47" s="872">
        <v>8820.9656712239994</v>
      </c>
      <c r="I47" s="872">
        <v>4654.8235170510598</v>
      </c>
      <c r="J47" s="872">
        <v>5853.1565533290404</v>
      </c>
      <c r="K47" s="872">
        <v>8147.2501066887298</v>
      </c>
      <c r="L47" s="872">
        <v>0</v>
      </c>
      <c r="M47" s="872">
        <v>361.480469324534</v>
      </c>
      <c r="N47" s="872">
        <v>2.7244829958272199</v>
      </c>
      <c r="O47" s="872">
        <v>0</v>
      </c>
      <c r="P47" s="872">
        <v>24.4387102540245</v>
      </c>
      <c r="Q47" s="872">
        <v>46.452868091521403</v>
      </c>
      <c r="R47" s="872">
        <v>8.3603176689047505</v>
      </c>
      <c r="S47" s="872">
        <v>4.4117395697602104</v>
      </c>
      <c r="T47" s="872">
        <v>5.5474933216549198</v>
      </c>
      <c r="U47" s="872">
        <v>7.72178484291556</v>
      </c>
      <c r="V47" s="872">
        <v>0</v>
      </c>
      <c r="W47" s="872">
        <v>0.34260325539148601</v>
      </c>
    </row>
    <row r="48" spans="1:23" x14ac:dyDescent="0.25">
      <c r="A48" s="872" t="s">
        <v>46</v>
      </c>
      <c r="B48" s="872" t="s">
        <v>47</v>
      </c>
      <c r="C48" s="872" t="s">
        <v>19</v>
      </c>
      <c r="D48" s="872">
        <v>3824.4039922035399</v>
      </c>
      <c r="E48" s="872">
        <v>1158.85262342803</v>
      </c>
      <c r="F48" s="872">
        <v>57192.752483158103</v>
      </c>
      <c r="G48" s="872">
        <v>155063.70384866599</v>
      </c>
      <c r="H48" s="872">
        <v>52397.839279098502</v>
      </c>
      <c r="I48" s="872">
        <v>19821.998989842301</v>
      </c>
      <c r="J48" s="872">
        <v>24577.332658185001</v>
      </c>
      <c r="K48" s="872">
        <v>52608.388025894303</v>
      </c>
      <c r="L48" s="872">
        <v>2879.76682614112</v>
      </c>
      <c r="M48" s="872">
        <v>16875.075065153</v>
      </c>
      <c r="N48" s="872">
        <v>0.98975229449971203</v>
      </c>
      <c r="O48" s="872">
        <v>0.29991001090970898</v>
      </c>
      <c r="P48" s="872">
        <v>14.801432619137101</v>
      </c>
      <c r="Q48" s="872">
        <v>40.1303463208165</v>
      </c>
      <c r="R48" s="872">
        <v>13.5605134183101</v>
      </c>
      <c r="S48" s="872">
        <v>5.1299154121171604</v>
      </c>
      <c r="T48" s="872">
        <v>6.3605914648953004</v>
      </c>
      <c r="U48" s="872">
        <v>13.6150032435665</v>
      </c>
      <c r="V48" s="872">
        <v>0.74528105022583302</v>
      </c>
      <c r="W48" s="872">
        <v>4.3672541655220396</v>
      </c>
    </row>
    <row r="49" spans="1:23" x14ac:dyDescent="0.25">
      <c r="A49" s="872" t="s">
        <v>48</v>
      </c>
      <c r="B49" s="872" t="s">
        <v>49</v>
      </c>
      <c r="C49" s="872" t="s">
        <v>18</v>
      </c>
      <c r="D49" s="872">
        <v>2322.9475544351599</v>
      </c>
      <c r="E49" s="872">
        <v>415.21621763270798</v>
      </c>
      <c r="F49" s="872">
        <v>45391.688685264096</v>
      </c>
      <c r="G49" s="872">
        <v>79217.761909434295</v>
      </c>
      <c r="H49" s="872">
        <v>10699.069582028</v>
      </c>
      <c r="I49" s="872">
        <v>2793.7868686376</v>
      </c>
      <c r="J49" s="872">
        <v>6354.4079872962402</v>
      </c>
      <c r="K49" s="872">
        <v>7167.1434615538101</v>
      </c>
      <c r="L49" s="872">
        <v>0</v>
      </c>
      <c r="M49" s="872">
        <v>1059.83336451233</v>
      </c>
      <c r="N49" s="872">
        <v>1.494608042741</v>
      </c>
      <c r="O49" s="872">
        <v>0.26715433035303499</v>
      </c>
      <c r="P49" s="872">
        <v>29.205473387920701</v>
      </c>
      <c r="Q49" s="872">
        <v>50.969512355853396</v>
      </c>
      <c r="R49" s="872">
        <v>6.8838900028601504</v>
      </c>
      <c r="S49" s="872">
        <v>1.7975508382001699</v>
      </c>
      <c r="T49" s="872">
        <v>4.0884906189713597</v>
      </c>
      <c r="U49" s="872">
        <v>4.6114128752776002</v>
      </c>
      <c r="V49" s="872">
        <v>0</v>
      </c>
      <c r="W49" s="872">
        <v>0.68190754782259799</v>
      </c>
    </row>
    <row r="50" spans="1:23" x14ac:dyDescent="0.25">
      <c r="A50" s="872" t="s">
        <v>48</v>
      </c>
      <c r="B50" s="872" t="s">
        <v>49</v>
      </c>
      <c r="C50" s="872" t="s">
        <v>19</v>
      </c>
      <c r="D50" s="872">
        <v>5422.1073093007499</v>
      </c>
      <c r="E50" s="872">
        <v>647.59223555426297</v>
      </c>
      <c r="F50" s="872">
        <v>77070.318264813395</v>
      </c>
      <c r="G50" s="872">
        <v>191976.54584119099</v>
      </c>
      <c r="H50" s="872">
        <v>52365.378381553499</v>
      </c>
      <c r="I50" s="872">
        <v>19177.306057658301</v>
      </c>
      <c r="J50" s="872">
        <v>30909.498806710701</v>
      </c>
      <c r="K50" s="872">
        <v>95244.618307299999</v>
      </c>
      <c r="L50" s="872">
        <v>3375.7185519135201</v>
      </c>
      <c r="M50" s="872">
        <v>48188.720235456603</v>
      </c>
      <c r="N50" s="872">
        <v>1.03400778370649</v>
      </c>
      <c r="O50" s="872">
        <v>0.123497262970501</v>
      </c>
      <c r="P50" s="872">
        <v>14.697479122527801</v>
      </c>
      <c r="Q50" s="872">
        <v>36.610349328271802</v>
      </c>
      <c r="R50" s="872">
        <v>9.9861927760785196</v>
      </c>
      <c r="S50" s="872">
        <v>3.6571544240974299</v>
      </c>
      <c r="T50" s="872">
        <v>5.8945093730959304</v>
      </c>
      <c r="U50" s="872">
        <v>18.1633580945491</v>
      </c>
      <c r="V50" s="872">
        <v>0.64375694894373303</v>
      </c>
      <c r="W50" s="872">
        <v>9.1896948857587795</v>
      </c>
    </row>
    <row r="51" spans="1:23" x14ac:dyDescent="0.25">
      <c r="A51" s="872" t="s">
        <v>50</v>
      </c>
      <c r="B51" s="872" t="s">
        <v>51</v>
      </c>
      <c r="C51" s="872" t="s">
        <v>18</v>
      </c>
      <c r="D51" s="872">
        <v>685.47040256688297</v>
      </c>
      <c r="E51" s="872">
        <v>191.45474183595701</v>
      </c>
      <c r="F51" s="872">
        <v>5308.0923189556197</v>
      </c>
      <c r="G51" s="872">
        <v>11267.348375129901</v>
      </c>
      <c r="H51" s="872">
        <v>863.14101206487203</v>
      </c>
      <c r="I51" s="872">
        <v>366.20810184984498</v>
      </c>
      <c r="J51" s="872">
        <v>1506.10613324115</v>
      </c>
      <c r="K51" s="872">
        <v>1751.1214568881301</v>
      </c>
      <c r="L51" s="872">
        <v>44.470363543553397</v>
      </c>
      <c r="M51" s="872">
        <v>313.89266845895901</v>
      </c>
      <c r="N51" s="872">
        <v>3.0742297551401898</v>
      </c>
      <c r="O51" s="872">
        <v>0.858645190092439</v>
      </c>
      <c r="P51" s="872">
        <v>23.805980956810501</v>
      </c>
      <c r="Q51" s="872">
        <v>50.532331529770303</v>
      </c>
      <c r="R51" s="872">
        <v>3.8710552231505502</v>
      </c>
      <c r="S51" s="872">
        <v>1.6423872410309499</v>
      </c>
      <c r="T51" s="872">
        <v>6.75465530221389</v>
      </c>
      <c r="U51" s="872">
        <v>7.8535114973175704</v>
      </c>
      <c r="V51" s="872">
        <v>0.19944276852150999</v>
      </c>
      <c r="W51" s="872">
        <v>1.4077605359521399</v>
      </c>
    </row>
    <row r="52" spans="1:23" x14ac:dyDescent="0.25">
      <c r="A52" s="872" t="s">
        <v>50</v>
      </c>
      <c r="B52" s="872" t="s">
        <v>51</v>
      </c>
      <c r="C52" s="872" t="s">
        <v>19</v>
      </c>
      <c r="D52" s="872">
        <v>1226.8767794530299</v>
      </c>
      <c r="E52" s="872">
        <v>94.178363497009002</v>
      </c>
      <c r="F52" s="872">
        <v>9630.2412470449199</v>
      </c>
      <c r="G52" s="872">
        <v>27795.7820382358</v>
      </c>
      <c r="H52" s="872">
        <v>8712.0947824052801</v>
      </c>
      <c r="I52" s="872">
        <v>2712.2405715393802</v>
      </c>
      <c r="J52" s="872">
        <v>5996.6026151690703</v>
      </c>
      <c r="K52" s="872">
        <v>16753.117528611401</v>
      </c>
      <c r="L52" s="872">
        <v>1094.36751601221</v>
      </c>
      <c r="M52" s="872">
        <v>8030.6233655058104</v>
      </c>
      <c r="N52" s="872">
        <v>1.4953500635550601</v>
      </c>
      <c r="O52" s="872">
        <v>0.11478709532961399</v>
      </c>
      <c r="P52" s="872">
        <v>11.737594273517299</v>
      </c>
      <c r="Q52" s="872">
        <v>33.878238738831698</v>
      </c>
      <c r="R52" s="872">
        <v>10.6185329323581</v>
      </c>
      <c r="S52" s="872">
        <v>3.30575097593435</v>
      </c>
      <c r="T52" s="872">
        <v>7.3088188250699799</v>
      </c>
      <c r="U52" s="872">
        <v>20.419145411100899</v>
      </c>
      <c r="V52" s="872">
        <v>1.3338442474647101</v>
      </c>
      <c r="W52" s="872">
        <v>9.7879374368382805</v>
      </c>
    </row>
    <row r="53" spans="1:23" x14ac:dyDescent="0.25">
      <c r="A53" s="872" t="s">
        <v>52</v>
      </c>
      <c r="B53" s="872" t="s">
        <v>53</v>
      </c>
      <c r="C53" s="872" t="s">
        <v>18</v>
      </c>
      <c r="D53" s="872">
        <v>43.994707671073499</v>
      </c>
      <c r="E53" s="872">
        <v>39.9765540061302</v>
      </c>
      <c r="F53" s="872">
        <v>469.22819119296298</v>
      </c>
      <c r="G53" s="872">
        <v>2131.8797033777901</v>
      </c>
      <c r="H53" s="872">
        <v>542.82990618267502</v>
      </c>
      <c r="I53" s="872">
        <v>435.01738513217202</v>
      </c>
      <c r="J53" s="872">
        <v>360.75049884775098</v>
      </c>
      <c r="K53" s="872">
        <v>2500.3551930879898</v>
      </c>
      <c r="L53" s="872">
        <v>43.994707671073499</v>
      </c>
      <c r="M53" s="872">
        <v>1358.2303577841999</v>
      </c>
      <c r="N53" s="872">
        <v>0.55505021517062703</v>
      </c>
      <c r="O53" s="872">
        <v>0.50435600274421299</v>
      </c>
      <c r="P53" s="872">
        <v>5.9199213331066396</v>
      </c>
      <c r="Q53" s="872">
        <v>26.896423472675</v>
      </c>
      <c r="R53" s="872">
        <v>6.8485022898753796</v>
      </c>
      <c r="S53" s="872">
        <v>5.4883077079594598</v>
      </c>
      <c r="T53" s="872">
        <v>4.5513347538392601</v>
      </c>
      <c r="U53" s="872">
        <v>31.545218990941802</v>
      </c>
      <c r="V53" s="872">
        <v>0.55505021517062703</v>
      </c>
      <c r="W53" s="872">
        <v>17.135835018517</v>
      </c>
    </row>
    <row r="54" spans="1:23" x14ac:dyDescent="0.25">
      <c r="A54" s="872" t="s">
        <v>52</v>
      </c>
      <c r="B54" s="872" t="s">
        <v>53</v>
      </c>
      <c r="C54" s="872" t="s">
        <v>19</v>
      </c>
      <c r="D54" s="872">
        <v>1100.3709437494799</v>
      </c>
      <c r="E54" s="872">
        <v>0</v>
      </c>
      <c r="F54" s="872">
        <v>5253.0217309909203</v>
      </c>
      <c r="G54" s="872">
        <v>14344.4098023675</v>
      </c>
      <c r="H54" s="872">
        <v>6386.2462042443203</v>
      </c>
      <c r="I54" s="872">
        <v>3651.7902804729401</v>
      </c>
      <c r="J54" s="872">
        <v>6751.3548102914901</v>
      </c>
      <c r="K54" s="872">
        <v>27786.933009566299</v>
      </c>
      <c r="L54" s="872">
        <v>1483.6068228321101</v>
      </c>
      <c r="M54" s="872">
        <v>18302.425528162101</v>
      </c>
      <c r="N54" s="872">
        <v>1.2936384730166299</v>
      </c>
      <c r="O54" s="872">
        <v>0</v>
      </c>
      <c r="P54" s="872">
        <v>6.1756547184413702</v>
      </c>
      <c r="Q54" s="872">
        <v>16.863840778845699</v>
      </c>
      <c r="R54" s="872">
        <v>7.5079170664176997</v>
      </c>
      <c r="S54" s="872">
        <v>4.2931853381285903</v>
      </c>
      <c r="T54" s="872">
        <v>7.9371528094142203</v>
      </c>
      <c r="U54" s="872">
        <v>32.667388931431603</v>
      </c>
      <c r="V54" s="872">
        <v>1.74418533654278</v>
      </c>
      <c r="W54" s="872">
        <v>21.5170365477614</v>
      </c>
    </row>
    <row r="55" spans="1:23" x14ac:dyDescent="0.25">
      <c r="A55" s="872" t="s">
        <v>54</v>
      </c>
      <c r="B55" s="872" t="s">
        <v>55</v>
      </c>
      <c r="C55" s="872" t="s">
        <v>18</v>
      </c>
      <c r="D55" s="872">
        <v>638.69612935750001</v>
      </c>
      <c r="E55" s="872">
        <v>151.22719667920501</v>
      </c>
      <c r="F55" s="872">
        <v>4004.3141267511101</v>
      </c>
      <c r="G55" s="872">
        <v>7801.1296478267504</v>
      </c>
      <c r="H55" s="872">
        <v>1173.1806804963301</v>
      </c>
      <c r="I55" s="872">
        <v>546.496478398058</v>
      </c>
      <c r="J55" s="872">
        <v>296.68087570579598</v>
      </c>
      <c r="K55" s="872">
        <v>1312.1589703075599</v>
      </c>
      <c r="L55" s="872">
        <v>84.6745459008078</v>
      </c>
      <c r="M55" s="872">
        <v>403.928725570133</v>
      </c>
      <c r="N55" s="872">
        <v>3.89152548718979</v>
      </c>
      <c r="O55" s="872">
        <v>0.92141546375957994</v>
      </c>
      <c r="P55" s="872">
        <v>24.397972316885301</v>
      </c>
      <c r="Q55" s="872">
        <v>47.531671882729</v>
      </c>
      <c r="R55" s="872">
        <v>7.1480979911727296</v>
      </c>
      <c r="S55" s="872">
        <v>3.3297602358806899</v>
      </c>
      <c r="T55" s="872">
        <v>1.80765333670068</v>
      </c>
      <c r="U55" s="872">
        <v>7.9948818248410403</v>
      </c>
      <c r="V55" s="872">
        <v>0.51591537562736001</v>
      </c>
      <c r="W55" s="872">
        <v>2.4611060852138298</v>
      </c>
    </row>
    <row r="56" spans="1:23" x14ac:dyDescent="0.25">
      <c r="A56" s="872" t="s">
        <v>54</v>
      </c>
      <c r="B56" s="872" t="s">
        <v>55</v>
      </c>
      <c r="C56" s="872" t="s">
        <v>19</v>
      </c>
      <c r="D56" s="872">
        <v>522.83908799587903</v>
      </c>
      <c r="E56" s="872">
        <v>115.96383588867801</v>
      </c>
      <c r="F56" s="872">
        <v>6056.8557348848599</v>
      </c>
      <c r="G56" s="872">
        <v>16574.182983844501</v>
      </c>
      <c r="H56" s="872">
        <v>3494.0991461999402</v>
      </c>
      <c r="I56" s="872">
        <v>1010.04343151157</v>
      </c>
      <c r="J56" s="872">
        <v>1366.1741356535899</v>
      </c>
      <c r="K56" s="872">
        <v>4661.9822257421802</v>
      </c>
      <c r="L56" s="872">
        <v>77.036648184204907</v>
      </c>
      <c r="M56" s="872">
        <v>1655.4668341459901</v>
      </c>
      <c r="N56" s="872">
        <v>1.4713502886182299</v>
      </c>
      <c r="O56" s="872">
        <v>0.32634022077061597</v>
      </c>
      <c r="P56" s="872">
        <v>17.044931487050601</v>
      </c>
      <c r="Q56" s="872">
        <v>46.6423216564923</v>
      </c>
      <c r="R56" s="872">
        <v>9.8329369499292198</v>
      </c>
      <c r="S56" s="872">
        <v>2.8424188791393599</v>
      </c>
      <c r="T56" s="872">
        <v>3.84462591827584</v>
      </c>
      <c r="U56" s="872">
        <v>13.1195410803579</v>
      </c>
      <c r="V56" s="872">
        <v>0.21679307676572199</v>
      </c>
      <c r="W56" s="872">
        <v>4.6587404426001999</v>
      </c>
    </row>
    <row r="57" spans="1:23" x14ac:dyDescent="0.25">
      <c r="A57" s="872" t="s">
        <v>56</v>
      </c>
      <c r="B57" s="872" t="s">
        <v>57</v>
      </c>
      <c r="C57" s="872" t="s">
        <v>18</v>
      </c>
      <c r="D57" s="872">
        <v>211.25429695490399</v>
      </c>
      <c r="E57" s="872">
        <v>0</v>
      </c>
      <c r="F57" s="872">
        <v>3628.7411324282102</v>
      </c>
      <c r="G57" s="872">
        <v>6422.7302763625203</v>
      </c>
      <c r="H57" s="872">
        <v>1034.90394791673</v>
      </c>
      <c r="I57" s="872">
        <v>216.182687644119</v>
      </c>
      <c r="J57" s="872">
        <v>572.95903491618901</v>
      </c>
      <c r="K57" s="872">
        <v>1223.3816602791001</v>
      </c>
      <c r="L57" s="872">
        <v>33.106037014414198</v>
      </c>
      <c r="M57" s="872">
        <v>109.849195189317</v>
      </c>
      <c r="N57" s="872">
        <v>1.5703010243835001</v>
      </c>
      <c r="O57" s="872">
        <v>0</v>
      </c>
      <c r="P57" s="872">
        <v>26.9732545070596</v>
      </c>
      <c r="Q57" s="872">
        <v>47.741608467561498</v>
      </c>
      <c r="R57" s="872">
        <v>7.69267538212054</v>
      </c>
      <c r="S57" s="872">
        <v>1.60693486833077</v>
      </c>
      <c r="T57" s="872">
        <v>4.2589342438356903</v>
      </c>
      <c r="U57" s="872">
        <v>9.0936728958386208</v>
      </c>
      <c r="V57" s="872">
        <v>0.246084669454606</v>
      </c>
      <c r="W57" s="872">
        <v>0.81653394141521296</v>
      </c>
    </row>
    <row r="58" spans="1:23" x14ac:dyDescent="0.25">
      <c r="A58" s="872" t="s">
        <v>56</v>
      </c>
      <c r="B58" s="872" t="s">
        <v>57</v>
      </c>
      <c r="C58" s="872" t="s">
        <v>19</v>
      </c>
      <c r="D58" s="872">
        <v>1064.0703564226701</v>
      </c>
      <c r="E58" s="872">
        <v>21.163105829167101</v>
      </c>
      <c r="F58" s="872">
        <v>7122.9926283385703</v>
      </c>
      <c r="G58" s="872">
        <v>19086.7206561739</v>
      </c>
      <c r="H58" s="872">
        <v>4597.5534818999004</v>
      </c>
      <c r="I58" s="872">
        <v>1637.1942301132499</v>
      </c>
      <c r="J58" s="872">
        <v>2858.95168437548</v>
      </c>
      <c r="K58" s="872">
        <v>5171.0193609993503</v>
      </c>
      <c r="L58" s="872">
        <v>306.52833205513798</v>
      </c>
      <c r="M58" s="872">
        <v>1748.08291640161</v>
      </c>
      <c r="N58" s="872">
        <v>2.4397294547800001</v>
      </c>
      <c r="O58" s="872">
        <v>4.85233446589277E-2</v>
      </c>
      <c r="P58" s="872">
        <v>16.331791236025602</v>
      </c>
      <c r="Q58" s="872">
        <v>43.762552258836003</v>
      </c>
      <c r="R58" s="872">
        <v>10.5413956718309</v>
      </c>
      <c r="S58" s="872">
        <v>3.7538034607333302</v>
      </c>
      <c r="T58" s="872">
        <v>6.55508218236006</v>
      </c>
      <c r="U58" s="872">
        <v>11.8562538370879</v>
      </c>
      <c r="V58" s="872">
        <v>0.70281649697836801</v>
      </c>
      <c r="W58" s="872">
        <v>4.0080520567087996</v>
      </c>
    </row>
    <row r="59" spans="1:23" x14ac:dyDescent="0.25">
      <c r="A59" s="872" t="s">
        <v>58</v>
      </c>
      <c r="B59" s="872" t="s">
        <v>59</v>
      </c>
      <c r="C59" s="872" t="s">
        <v>18</v>
      </c>
      <c r="D59" s="872">
        <v>483.91147876539401</v>
      </c>
      <c r="E59" s="872">
        <v>78.547597597570004</v>
      </c>
      <c r="F59" s="872">
        <v>7646.1434234855496</v>
      </c>
      <c r="G59" s="872">
        <v>15636.291821139201</v>
      </c>
      <c r="H59" s="872">
        <v>2836.70853927198</v>
      </c>
      <c r="I59" s="872">
        <v>332.48481104055401</v>
      </c>
      <c r="J59" s="872">
        <v>1588.89989148</v>
      </c>
      <c r="K59" s="872">
        <v>2851.0269156161498</v>
      </c>
      <c r="L59" s="872">
        <v>91.598232987029206</v>
      </c>
      <c r="M59" s="872">
        <v>634.91249702571395</v>
      </c>
      <c r="N59" s="872">
        <v>1.50374015225501</v>
      </c>
      <c r="O59" s="872">
        <v>0.24408426241919901</v>
      </c>
      <c r="P59" s="872">
        <v>23.760157343508901</v>
      </c>
      <c r="Q59" s="872">
        <v>48.589299645902798</v>
      </c>
      <c r="R59" s="872">
        <v>8.8149852151285302</v>
      </c>
      <c r="S59" s="872">
        <v>1.0331864035384699</v>
      </c>
      <c r="T59" s="872">
        <v>4.9374579227339899</v>
      </c>
      <c r="U59" s="872">
        <v>8.8594791326498896</v>
      </c>
      <c r="V59" s="872">
        <v>0.28463871361270898</v>
      </c>
      <c r="W59" s="872">
        <v>1.97297120825052</v>
      </c>
    </row>
    <row r="60" spans="1:23" x14ac:dyDescent="0.25">
      <c r="A60" s="872" t="s">
        <v>58</v>
      </c>
      <c r="B60" s="872" t="s">
        <v>59</v>
      </c>
      <c r="C60" s="872" t="s">
        <v>19</v>
      </c>
      <c r="D60" s="872">
        <v>1579.3219940224801</v>
      </c>
      <c r="E60" s="872">
        <v>0</v>
      </c>
      <c r="F60" s="872">
        <v>19545.646147099498</v>
      </c>
      <c r="G60" s="872">
        <v>54062.359792708099</v>
      </c>
      <c r="H60" s="872">
        <v>13832.2377886698</v>
      </c>
      <c r="I60" s="872">
        <v>5298.4054703423699</v>
      </c>
      <c r="J60" s="872">
        <v>8570.9493289511302</v>
      </c>
      <c r="K60" s="872">
        <v>18581.3211305185</v>
      </c>
      <c r="L60" s="872">
        <v>900.12341527806097</v>
      </c>
      <c r="M60" s="872">
        <v>4784.1342769742296</v>
      </c>
      <c r="N60" s="872">
        <v>1.24204963423498</v>
      </c>
      <c r="O60" s="872">
        <v>0</v>
      </c>
      <c r="P60" s="872">
        <v>15.371572573405</v>
      </c>
      <c r="Q60" s="872">
        <v>42.517063942982901</v>
      </c>
      <c r="R60" s="872">
        <v>10.8782920462666</v>
      </c>
      <c r="S60" s="872">
        <v>4.1669036468656202</v>
      </c>
      <c r="T60" s="872">
        <v>6.7405788809136098</v>
      </c>
      <c r="U60" s="872">
        <v>14.613184139215299</v>
      </c>
      <c r="V60" s="872">
        <v>0.70789741607090095</v>
      </c>
      <c r="W60" s="872">
        <v>3.7624577200450799</v>
      </c>
    </row>
    <row r="61" spans="1:23" x14ac:dyDescent="0.25">
      <c r="A61" s="872" t="s">
        <v>60</v>
      </c>
      <c r="B61" s="872" t="s">
        <v>61</v>
      </c>
      <c r="C61" s="872" t="s">
        <v>18</v>
      </c>
      <c r="D61" s="872">
        <v>253.35037980394699</v>
      </c>
      <c r="E61" s="872">
        <v>7.3302824665242703</v>
      </c>
      <c r="F61" s="872">
        <v>1328.43497876027</v>
      </c>
      <c r="G61" s="872">
        <v>1771.59023618993</v>
      </c>
      <c r="H61" s="872">
        <v>369.35380933125998</v>
      </c>
      <c r="I61" s="872">
        <v>19.194670786776999</v>
      </c>
      <c r="J61" s="872">
        <v>134.56636560063799</v>
      </c>
      <c r="K61" s="872">
        <v>216.877179050145</v>
      </c>
      <c r="L61" s="872">
        <v>17.4097991274691</v>
      </c>
      <c r="M61" s="872">
        <v>74.094735405737296</v>
      </c>
      <c r="N61" s="872">
        <v>6.0433717989557101</v>
      </c>
      <c r="O61" s="872">
        <v>0.17485516449927199</v>
      </c>
      <c r="P61" s="872">
        <v>31.688235453204101</v>
      </c>
      <c r="Q61" s="872">
        <v>42.259176721900197</v>
      </c>
      <c r="R61" s="872">
        <v>8.8104955551151001</v>
      </c>
      <c r="S61" s="872">
        <v>0.457866028118107</v>
      </c>
      <c r="T61" s="872">
        <v>3.2099205045130499</v>
      </c>
      <c r="U61" s="872">
        <v>5.1733470015831804</v>
      </c>
      <c r="V61" s="872">
        <v>0.41529003885389498</v>
      </c>
      <c r="W61" s="872">
        <v>1.7674417332574299</v>
      </c>
    </row>
    <row r="62" spans="1:23" x14ac:dyDescent="0.25">
      <c r="A62" s="872" t="s">
        <v>60</v>
      </c>
      <c r="B62" s="872" t="s">
        <v>61</v>
      </c>
      <c r="C62" s="872" t="s">
        <v>19</v>
      </c>
      <c r="D62" s="872">
        <v>206.603726690587</v>
      </c>
      <c r="E62" s="872">
        <v>0</v>
      </c>
      <c r="F62" s="872">
        <v>1235.5824593033001</v>
      </c>
      <c r="G62" s="872">
        <v>2767.5415310917401</v>
      </c>
      <c r="H62" s="872">
        <v>804.21455533533901</v>
      </c>
      <c r="I62" s="872">
        <v>336.60407313305501</v>
      </c>
      <c r="J62" s="872">
        <v>399.58956624268302</v>
      </c>
      <c r="K62" s="872">
        <v>1436.59726829139</v>
      </c>
      <c r="L62" s="872">
        <v>187.35728618332899</v>
      </c>
      <c r="M62" s="872">
        <v>863.724407219559</v>
      </c>
      <c r="N62" s="872">
        <v>2.5079918626895901</v>
      </c>
      <c r="O62" s="872">
        <v>0</v>
      </c>
      <c r="P62" s="872">
        <v>14.9989102483884</v>
      </c>
      <c r="Q62" s="872">
        <v>33.595578118629497</v>
      </c>
      <c r="R62" s="872">
        <v>9.7624742445144808</v>
      </c>
      <c r="S62" s="872">
        <v>4.0860844568896102</v>
      </c>
      <c r="T62" s="872">
        <v>4.8506742671354397</v>
      </c>
      <c r="U62" s="872">
        <v>17.439057448526899</v>
      </c>
      <c r="V62" s="872">
        <v>2.2743565989354599</v>
      </c>
      <c r="W62" s="872">
        <v>10.4848727542907</v>
      </c>
    </row>
    <row r="63" spans="1:23" x14ac:dyDescent="0.25">
      <c r="A63" s="872" t="s">
        <v>62</v>
      </c>
      <c r="B63" s="872" t="s">
        <v>63</v>
      </c>
      <c r="C63" s="872" t="s">
        <v>18</v>
      </c>
      <c r="D63" s="872">
        <v>3201.9756537579001</v>
      </c>
      <c r="E63" s="872">
        <v>207.613920570121</v>
      </c>
      <c r="F63" s="872">
        <v>23474.584758576799</v>
      </c>
      <c r="G63" s="872">
        <v>35600.029111058502</v>
      </c>
      <c r="H63" s="872">
        <v>3086.42500904803</v>
      </c>
      <c r="I63" s="872">
        <v>1326.8714904378101</v>
      </c>
      <c r="J63" s="872">
        <v>841.92377725246797</v>
      </c>
      <c r="K63" s="872">
        <v>1670.94462855693</v>
      </c>
      <c r="L63" s="872">
        <v>214.094586718621</v>
      </c>
      <c r="M63" s="872">
        <v>644.63704273632004</v>
      </c>
      <c r="N63" s="872">
        <v>4.5567335496368404</v>
      </c>
      <c r="O63" s="872">
        <v>0.295455499832804</v>
      </c>
      <c r="P63" s="872">
        <v>33.406696208842803</v>
      </c>
      <c r="Q63" s="872">
        <v>50.662423628369702</v>
      </c>
      <c r="R63" s="872">
        <v>4.3922933550920504</v>
      </c>
      <c r="S63" s="872">
        <v>1.88827164548821</v>
      </c>
      <c r="T63" s="872">
        <v>1.1981422524374301</v>
      </c>
      <c r="U63" s="872">
        <v>2.3779223429119001</v>
      </c>
      <c r="V63" s="872">
        <v>0.30467813987012199</v>
      </c>
      <c r="W63" s="872">
        <v>0.91738337751813903</v>
      </c>
    </row>
    <row r="64" spans="1:23" x14ac:dyDescent="0.25">
      <c r="A64" s="872" t="s">
        <v>62</v>
      </c>
      <c r="B64" s="872" t="s">
        <v>63</v>
      </c>
      <c r="C64" s="872" t="s">
        <v>19</v>
      </c>
      <c r="D64" s="872">
        <v>3737.3090472768299</v>
      </c>
      <c r="E64" s="872">
        <v>71.068173463753695</v>
      </c>
      <c r="F64" s="872">
        <v>38023.474039021297</v>
      </c>
      <c r="G64" s="872">
        <v>79207.995222876198</v>
      </c>
      <c r="H64" s="872">
        <v>14817.8533339063</v>
      </c>
      <c r="I64" s="872">
        <v>4295.4923219602697</v>
      </c>
      <c r="J64" s="872">
        <v>5503.7345165896904</v>
      </c>
      <c r="K64" s="872">
        <v>9532.7196012376098</v>
      </c>
      <c r="L64" s="872">
        <v>517.79067225061397</v>
      </c>
      <c r="M64" s="872">
        <v>1869.1753457314301</v>
      </c>
      <c r="N64" s="872">
        <v>2.3717409540261101</v>
      </c>
      <c r="O64" s="872">
        <v>4.5100711608164402E-2</v>
      </c>
      <c r="P64" s="872">
        <v>24.130150718578001</v>
      </c>
      <c r="Q64" s="872">
        <v>50.266339705913097</v>
      </c>
      <c r="R64" s="872">
        <v>9.4035866871607308</v>
      </c>
      <c r="S64" s="872">
        <v>2.7259707262157402</v>
      </c>
      <c r="T64" s="872">
        <v>3.4927356522988502</v>
      </c>
      <c r="U64" s="872">
        <v>6.0495777029669702</v>
      </c>
      <c r="V64" s="872">
        <v>0.32859614429914802</v>
      </c>
      <c r="W64" s="872">
        <v>1.1862009969331699</v>
      </c>
    </row>
    <row r="65" spans="1:23" x14ac:dyDescent="0.25">
      <c r="A65" s="872" t="s">
        <v>64</v>
      </c>
      <c r="B65" s="872" t="s">
        <v>65</v>
      </c>
      <c r="C65" s="872" t="s">
        <v>18</v>
      </c>
      <c r="D65" s="872">
        <v>6767.7807064870503</v>
      </c>
      <c r="E65" s="872">
        <v>1476.6142305389601</v>
      </c>
      <c r="F65" s="872">
        <v>54993.527443745501</v>
      </c>
      <c r="G65" s="872">
        <v>55363.605717725703</v>
      </c>
      <c r="H65" s="872">
        <v>4100.03216086259</v>
      </c>
      <c r="I65" s="872">
        <v>1283.2008213383899</v>
      </c>
      <c r="J65" s="872">
        <v>730.517150557886</v>
      </c>
      <c r="K65" s="872">
        <v>1193.6082947376699</v>
      </c>
      <c r="L65" s="872">
        <v>0</v>
      </c>
      <c r="M65" s="872">
        <v>214.24024196610699</v>
      </c>
      <c r="N65" s="872">
        <v>5.3660108815240104</v>
      </c>
      <c r="O65" s="872">
        <v>1.1707719816173201</v>
      </c>
      <c r="P65" s="872">
        <v>43.603047952436199</v>
      </c>
      <c r="Q65" s="872">
        <v>43.896474133235799</v>
      </c>
      <c r="R65" s="872">
        <v>3.2508170911476002</v>
      </c>
      <c r="S65" s="872">
        <v>1.0174191317815999</v>
      </c>
      <c r="T65" s="872">
        <v>0.57920951476400095</v>
      </c>
      <c r="U65" s="872">
        <v>0.946383367844707</v>
      </c>
      <c r="V65" s="872">
        <v>0</v>
      </c>
      <c r="W65" s="872">
        <v>0.169865945648703</v>
      </c>
    </row>
    <row r="66" spans="1:23" x14ac:dyDescent="0.25">
      <c r="A66" s="872" t="s">
        <v>64</v>
      </c>
      <c r="B66" s="872" t="s">
        <v>65</v>
      </c>
      <c r="C66" s="872" t="s">
        <v>19</v>
      </c>
      <c r="D66" s="872">
        <v>9075.7411253653008</v>
      </c>
      <c r="E66" s="872">
        <v>634.81179412096697</v>
      </c>
      <c r="F66" s="872">
        <v>61589.858625056302</v>
      </c>
      <c r="G66" s="872">
        <v>122831.375700826</v>
      </c>
      <c r="H66" s="872">
        <v>17866.080278159599</v>
      </c>
      <c r="I66" s="872">
        <v>2993.0418448085202</v>
      </c>
      <c r="J66" s="872">
        <v>2790.7243831134001</v>
      </c>
      <c r="K66" s="872">
        <v>4570.9524346759399</v>
      </c>
      <c r="L66" s="872">
        <v>0</v>
      </c>
      <c r="M66" s="872">
        <v>473.69006019124998</v>
      </c>
      <c r="N66" s="872">
        <v>4.0730120694261203</v>
      </c>
      <c r="O66" s="872">
        <v>0.284890904616308</v>
      </c>
      <c r="P66" s="872">
        <v>27.640303317268302</v>
      </c>
      <c r="Q66" s="872">
        <v>55.124277876925703</v>
      </c>
      <c r="R66" s="872">
        <v>8.0179414111870795</v>
      </c>
      <c r="S66" s="872">
        <v>1.3432176380760199</v>
      </c>
      <c r="T66" s="872">
        <v>1.25242158605589</v>
      </c>
      <c r="U66" s="872">
        <v>2.0513525207516801</v>
      </c>
      <c r="V66" s="872">
        <v>0</v>
      </c>
      <c r="W66" s="872">
        <v>0.21258267569288899</v>
      </c>
    </row>
    <row r="67" spans="1:23" x14ac:dyDescent="0.25">
      <c r="A67" t="s">
        <v>20</v>
      </c>
    </row>
    <row r="68" spans="1:23" x14ac:dyDescent="0.25">
      <c r="A68" t="s">
        <v>21</v>
      </c>
    </row>
    <row r="69" spans="1:23" x14ac:dyDescent="0.25">
      <c r="A69" t="s">
        <v>22</v>
      </c>
    </row>
    <row r="70" spans="1:23" x14ac:dyDescent="0.25">
      <c r="A70" t="s">
        <v>23</v>
      </c>
    </row>
    <row r="71" spans="1:2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2577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2578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73" t="s">
        <v>16</v>
      </c>
      <c r="B17" s="873" t="s">
        <v>17</v>
      </c>
      <c r="C17" s="873" t="s">
        <v>18</v>
      </c>
      <c r="D17" s="873">
        <v>1.74248371298906</v>
      </c>
    </row>
    <row r="18" spans="1:4" x14ac:dyDescent="0.25">
      <c r="A18" s="873" t="s">
        <v>16</v>
      </c>
      <c r="B18" s="873" t="s">
        <v>17</v>
      </c>
      <c r="C18" s="873" t="s">
        <v>19</v>
      </c>
      <c r="D18" s="873">
        <v>1.7720681402929399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2579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74" t="s">
        <v>28</v>
      </c>
      <c r="B29" s="874" t="s">
        <v>29</v>
      </c>
      <c r="C29" s="874" t="s">
        <v>18</v>
      </c>
      <c r="D29" s="874">
        <v>2</v>
      </c>
    </row>
    <row r="30" spans="1:4" x14ac:dyDescent="0.25">
      <c r="A30" s="874" t="s">
        <v>28</v>
      </c>
      <c r="B30" s="874" t="s">
        <v>29</v>
      </c>
      <c r="C30" s="874" t="s">
        <v>19</v>
      </c>
      <c r="D30" s="874">
        <v>1</v>
      </c>
    </row>
    <row r="31" spans="1:4" x14ac:dyDescent="0.25">
      <c r="A31" s="874" t="s">
        <v>30</v>
      </c>
      <c r="B31" s="874" t="s">
        <v>31</v>
      </c>
      <c r="C31" s="874" t="s">
        <v>19</v>
      </c>
      <c r="D31" s="874">
        <v>1</v>
      </c>
    </row>
    <row r="32" spans="1:4" x14ac:dyDescent="0.25">
      <c r="A32" s="874" t="s">
        <v>32</v>
      </c>
      <c r="B32" s="874" t="s">
        <v>33</v>
      </c>
      <c r="C32" s="874" t="s">
        <v>18</v>
      </c>
      <c r="D32" s="874">
        <v>2.4539027756328098</v>
      </c>
    </row>
    <row r="33" spans="1:4" x14ac:dyDescent="0.25">
      <c r="A33" s="874" t="s">
        <v>32</v>
      </c>
      <c r="B33" s="874" t="s">
        <v>33</v>
      </c>
      <c r="C33" s="874" t="s">
        <v>19</v>
      </c>
      <c r="D33" s="874">
        <v>2.3527239357973899</v>
      </c>
    </row>
    <row r="34" spans="1:4" x14ac:dyDescent="0.25">
      <c r="A34" s="874" t="s">
        <v>34</v>
      </c>
      <c r="B34" s="874" t="s">
        <v>35</v>
      </c>
      <c r="C34" s="874" t="s">
        <v>18</v>
      </c>
      <c r="D34" s="874">
        <v>2</v>
      </c>
    </row>
    <row r="35" spans="1:4" x14ac:dyDescent="0.25">
      <c r="A35" s="874" t="s">
        <v>34</v>
      </c>
      <c r="B35" s="874" t="s">
        <v>35</v>
      </c>
      <c r="C35" s="874" t="s">
        <v>19</v>
      </c>
      <c r="D35" s="874">
        <v>1</v>
      </c>
    </row>
    <row r="36" spans="1:4" x14ac:dyDescent="0.25">
      <c r="A36" s="874" t="s">
        <v>36</v>
      </c>
      <c r="B36" s="874" t="s">
        <v>37</v>
      </c>
      <c r="C36" s="874" t="s">
        <v>18</v>
      </c>
      <c r="D36" s="874">
        <v>2.4375690496085198</v>
      </c>
    </row>
    <row r="37" spans="1:4" x14ac:dyDescent="0.25">
      <c r="A37" s="874" t="s">
        <v>36</v>
      </c>
      <c r="B37" s="874" t="s">
        <v>37</v>
      </c>
      <c r="C37" s="874" t="s">
        <v>19</v>
      </c>
      <c r="D37" s="874">
        <v>2</v>
      </c>
    </row>
    <row r="38" spans="1:4" x14ac:dyDescent="0.25">
      <c r="A38" s="874" t="s">
        <v>38</v>
      </c>
      <c r="B38" s="874" t="s">
        <v>39</v>
      </c>
      <c r="C38" s="874" t="s">
        <v>18</v>
      </c>
      <c r="D38" s="874">
        <v>1.6723665565477099</v>
      </c>
    </row>
    <row r="39" spans="1:4" x14ac:dyDescent="0.25">
      <c r="A39" s="874" t="s">
        <v>38</v>
      </c>
      <c r="B39" s="874" t="s">
        <v>39</v>
      </c>
      <c r="C39" s="874" t="s">
        <v>19</v>
      </c>
      <c r="D39" s="874">
        <v>1.5410918615606499</v>
      </c>
    </row>
    <row r="40" spans="1:4" x14ac:dyDescent="0.25">
      <c r="A40" s="874" t="s">
        <v>40</v>
      </c>
      <c r="B40" s="874" t="s">
        <v>41</v>
      </c>
      <c r="C40" s="874" t="s">
        <v>18</v>
      </c>
      <c r="D40" s="874">
        <v>1.26904172240076</v>
      </c>
    </row>
    <row r="41" spans="1:4" x14ac:dyDescent="0.25">
      <c r="A41" s="874" t="s">
        <v>40</v>
      </c>
      <c r="B41" s="874" t="s">
        <v>41</v>
      </c>
      <c r="C41" s="874" t="s">
        <v>19</v>
      </c>
      <c r="D41" s="874">
        <v>1.34610753615212</v>
      </c>
    </row>
    <row r="42" spans="1:4" x14ac:dyDescent="0.25">
      <c r="A42" s="874" t="s">
        <v>42</v>
      </c>
      <c r="B42" s="874" t="s">
        <v>43</v>
      </c>
      <c r="C42" s="874" t="s">
        <v>18</v>
      </c>
      <c r="D42" s="874">
        <v>1.3514528326427999</v>
      </c>
    </row>
    <row r="43" spans="1:4" x14ac:dyDescent="0.25">
      <c r="A43" s="874" t="s">
        <v>42</v>
      </c>
      <c r="B43" s="874" t="s">
        <v>43</v>
      </c>
      <c r="C43" s="874" t="s">
        <v>19</v>
      </c>
      <c r="D43" s="874">
        <v>1.6563406000641601</v>
      </c>
    </row>
    <row r="44" spans="1:4" x14ac:dyDescent="0.25">
      <c r="A44" s="874" t="s">
        <v>44</v>
      </c>
      <c r="B44" s="874" t="s">
        <v>45</v>
      </c>
      <c r="C44" s="874" t="s">
        <v>18</v>
      </c>
      <c r="D44" s="874">
        <v>2</v>
      </c>
    </row>
    <row r="45" spans="1:4" x14ac:dyDescent="0.25">
      <c r="A45" s="874" t="s">
        <v>44</v>
      </c>
      <c r="B45" s="874" t="s">
        <v>45</v>
      </c>
      <c r="C45" s="874" t="s">
        <v>19</v>
      </c>
      <c r="D45" s="874">
        <v>3</v>
      </c>
    </row>
    <row r="46" spans="1:4" x14ac:dyDescent="0.25">
      <c r="A46" s="874" t="s">
        <v>46</v>
      </c>
      <c r="B46" s="874" t="s">
        <v>47</v>
      </c>
      <c r="C46" s="874" t="s">
        <v>19</v>
      </c>
      <c r="D46" s="874">
        <v>2.0602606483928101</v>
      </c>
    </row>
    <row r="47" spans="1:4" x14ac:dyDescent="0.25">
      <c r="A47" s="874" t="s">
        <v>48</v>
      </c>
      <c r="B47" s="874" t="s">
        <v>49</v>
      </c>
      <c r="C47" s="874" t="s">
        <v>18</v>
      </c>
      <c r="D47" s="874">
        <v>2</v>
      </c>
    </row>
    <row r="48" spans="1:4" x14ac:dyDescent="0.25">
      <c r="A48" s="874" t="s">
        <v>48</v>
      </c>
      <c r="B48" s="874" t="s">
        <v>49</v>
      </c>
      <c r="C48" s="874" t="s">
        <v>19</v>
      </c>
      <c r="D48" s="874">
        <v>2.0587418093366101</v>
      </c>
    </row>
    <row r="49" spans="1:4" x14ac:dyDescent="0.25">
      <c r="A49" s="874" t="s">
        <v>50</v>
      </c>
      <c r="B49" s="874" t="s">
        <v>51</v>
      </c>
      <c r="C49" s="874" t="s">
        <v>18</v>
      </c>
      <c r="D49" s="874">
        <v>1.33082336809715</v>
      </c>
    </row>
    <row r="50" spans="1:4" x14ac:dyDescent="0.25">
      <c r="A50" s="874" t="s">
        <v>50</v>
      </c>
      <c r="B50" s="874" t="s">
        <v>51</v>
      </c>
      <c r="C50" s="874" t="s">
        <v>19</v>
      </c>
      <c r="D50" s="874">
        <v>1.4721929952092001</v>
      </c>
    </row>
    <row r="51" spans="1:4" x14ac:dyDescent="0.25">
      <c r="A51" s="874" t="s">
        <v>52</v>
      </c>
      <c r="B51" s="874" t="s">
        <v>53</v>
      </c>
      <c r="C51" s="874" t="s">
        <v>18</v>
      </c>
      <c r="D51" s="874">
        <v>2</v>
      </c>
    </row>
    <row r="52" spans="1:4" x14ac:dyDescent="0.25">
      <c r="A52" s="874" t="s">
        <v>54</v>
      </c>
      <c r="B52" s="874" t="s">
        <v>55</v>
      </c>
      <c r="C52" s="874" t="s">
        <v>18</v>
      </c>
      <c r="D52" s="874">
        <v>2.8473570390492</v>
      </c>
    </row>
    <row r="53" spans="1:4" x14ac:dyDescent="0.25">
      <c r="A53" s="874" t="s">
        <v>54</v>
      </c>
      <c r="B53" s="874" t="s">
        <v>55</v>
      </c>
      <c r="C53" s="874" t="s">
        <v>19</v>
      </c>
      <c r="D53" s="874">
        <v>2.7566064590973198</v>
      </c>
    </row>
    <row r="54" spans="1:4" x14ac:dyDescent="0.25">
      <c r="A54" s="874" t="s">
        <v>56</v>
      </c>
      <c r="B54" s="874" t="s">
        <v>57</v>
      </c>
      <c r="C54" s="874" t="s">
        <v>19</v>
      </c>
      <c r="D54" s="874">
        <v>1</v>
      </c>
    </row>
    <row r="55" spans="1:4" x14ac:dyDescent="0.25">
      <c r="A55" s="874" t="s">
        <v>58</v>
      </c>
      <c r="B55" s="874" t="s">
        <v>59</v>
      </c>
      <c r="C55" s="874" t="s">
        <v>18</v>
      </c>
      <c r="D55" s="874">
        <v>2</v>
      </c>
    </row>
    <row r="56" spans="1:4" x14ac:dyDescent="0.25">
      <c r="A56" s="874" t="s">
        <v>60</v>
      </c>
      <c r="B56" s="874" t="s">
        <v>61</v>
      </c>
      <c r="C56" s="874" t="s">
        <v>18</v>
      </c>
      <c r="D56" s="874">
        <v>2</v>
      </c>
    </row>
    <row r="57" spans="1:4" x14ac:dyDescent="0.25">
      <c r="A57" s="874" t="s">
        <v>62</v>
      </c>
      <c r="B57" s="874" t="s">
        <v>63</v>
      </c>
      <c r="C57" s="874" t="s">
        <v>18</v>
      </c>
      <c r="D57" s="874">
        <v>2</v>
      </c>
    </row>
    <row r="58" spans="1:4" x14ac:dyDescent="0.25">
      <c r="A58" s="874" t="s">
        <v>62</v>
      </c>
      <c r="B58" s="874" t="s">
        <v>63</v>
      </c>
      <c r="C58" s="874" t="s">
        <v>19</v>
      </c>
      <c r="D58" s="874">
        <v>3</v>
      </c>
    </row>
    <row r="59" spans="1:4" x14ac:dyDescent="0.25">
      <c r="A59" s="874" t="s">
        <v>64</v>
      </c>
      <c r="B59" s="874" t="s">
        <v>65</v>
      </c>
      <c r="C59" s="874" t="s">
        <v>18</v>
      </c>
      <c r="D59" s="874">
        <v>1.8008374162610801</v>
      </c>
    </row>
    <row r="60" spans="1:4" x14ac:dyDescent="0.25">
      <c r="A60" s="874" t="s">
        <v>64</v>
      </c>
      <c r="B60" s="874" t="s">
        <v>65</v>
      </c>
      <c r="C60" s="874" t="s">
        <v>19</v>
      </c>
      <c r="D60" s="874">
        <v>1.92720743898115</v>
      </c>
    </row>
    <row r="61" spans="1:4" x14ac:dyDescent="0.25">
      <c r="A61" t="s">
        <v>20</v>
      </c>
    </row>
    <row r="62" spans="1:4" x14ac:dyDescent="0.25">
      <c r="A62" t="s">
        <v>21</v>
      </c>
    </row>
    <row r="63" spans="1:4" x14ac:dyDescent="0.25">
      <c r="A63" t="s">
        <v>22</v>
      </c>
    </row>
    <row r="64" spans="1:4" x14ac:dyDescent="0.25">
      <c r="A64" t="s">
        <v>23</v>
      </c>
    </row>
    <row r="65" spans="1:1" x14ac:dyDescent="0.25">
      <c r="A6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2580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2581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75" t="s">
        <v>16</v>
      </c>
      <c r="B17" s="875" t="s">
        <v>17</v>
      </c>
      <c r="C17" s="875" t="s">
        <v>18</v>
      </c>
      <c r="D17" s="875">
        <v>4.08359125815499</v>
      </c>
    </row>
    <row r="18" spans="1:4" x14ac:dyDescent="0.25">
      <c r="A18" s="875" t="s">
        <v>16</v>
      </c>
      <c r="B18" s="875" t="s">
        <v>17</v>
      </c>
      <c r="C18" s="875" t="s">
        <v>19</v>
      </c>
      <c r="D18" s="875">
        <v>4.2019961107522104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2582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76" t="s">
        <v>28</v>
      </c>
      <c r="B29" s="876" t="s">
        <v>29</v>
      </c>
      <c r="C29" s="876" t="s">
        <v>18</v>
      </c>
      <c r="D29" s="876">
        <v>3.8556548864625499</v>
      </c>
    </row>
    <row r="30" spans="1:4" x14ac:dyDescent="0.25">
      <c r="A30" s="876" t="s">
        <v>28</v>
      </c>
      <c r="B30" s="876" t="s">
        <v>29</v>
      </c>
      <c r="C30" s="876" t="s">
        <v>19</v>
      </c>
      <c r="D30" s="876">
        <v>4.1077593677685602</v>
      </c>
    </row>
    <row r="31" spans="1:4" x14ac:dyDescent="0.25">
      <c r="A31" s="876" t="s">
        <v>30</v>
      </c>
      <c r="B31" s="876" t="s">
        <v>31</v>
      </c>
      <c r="C31" s="876" t="s">
        <v>18</v>
      </c>
      <c r="D31" s="876">
        <v>4.3121968016721199</v>
      </c>
    </row>
    <row r="32" spans="1:4" x14ac:dyDescent="0.25">
      <c r="A32" s="876" t="s">
        <v>30</v>
      </c>
      <c r="B32" s="876" t="s">
        <v>31</v>
      </c>
      <c r="C32" s="876" t="s">
        <v>19</v>
      </c>
      <c r="D32" s="876">
        <v>4.0926471033444303</v>
      </c>
    </row>
    <row r="33" spans="1:4" x14ac:dyDescent="0.25">
      <c r="A33" s="876" t="s">
        <v>32</v>
      </c>
      <c r="B33" s="876" t="s">
        <v>33</v>
      </c>
      <c r="C33" s="876" t="s">
        <v>18</v>
      </c>
      <c r="D33" s="876">
        <v>3.9831971453610899</v>
      </c>
    </row>
    <row r="34" spans="1:4" x14ac:dyDescent="0.25">
      <c r="A34" s="876" t="s">
        <v>32</v>
      </c>
      <c r="B34" s="876" t="s">
        <v>33</v>
      </c>
      <c r="C34" s="876" t="s">
        <v>19</v>
      </c>
      <c r="D34" s="876">
        <v>4.1277402722657301</v>
      </c>
    </row>
    <row r="35" spans="1:4" x14ac:dyDescent="0.25">
      <c r="A35" s="876" t="s">
        <v>34</v>
      </c>
      <c r="B35" s="876" t="s">
        <v>35</v>
      </c>
      <c r="C35" s="876" t="s">
        <v>18</v>
      </c>
      <c r="D35" s="876">
        <v>4.0955353688888199</v>
      </c>
    </row>
    <row r="36" spans="1:4" x14ac:dyDescent="0.25">
      <c r="A36" s="876" t="s">
        <v>34</v>
      </c>
      <c r="B36" s="876" t="s">
        <v>35</v>
      </c>
      <c r="C36" s="876" t="s">
        <v>19</v>
      </c>
      <c r="D36" s="876">
        <v>4.2032526379146304</v>
      </c>
    </row>
    <row r="37" spans="1:4" x14ac:dyDescent="0.25">
      <c r="A37" s="876" t="s">
        <v>36</v>
      </c>
      <c r="B37" s="876" t="s">
        <v>37</v>
      </c>
      <c r="C37" s="876" t="s">
        <v>18</v>
      </c>
      <c r="D37" s="876">
        <v>4.2655702839885201</v>
      </c>
    </row>
    <row r="38" spans="1:4" x14ac:dyDescent="0.25">
      <c r="A38" s="876" t="s">
        <v>36</v>
      </c>
      <c r="B38" s="876" t="s">
        <v>37</v>
      </c>
      <c r="C38" s="876" t="s">
        <v>19</v>
      </c>
      <c r="D38" s="876">
        <v>4.1718462582951004</v>
      </c>
    </row>
    <row r="39" spans="1:4" x14ac:dyDescent="0.25">
      <c r="A39" s="876" t="s">
        <v>38</v>
      </c>
      <c r="B39" s="876" t="s">
        <v>39</v>
      </c>
      <c r="C39" s="876" t="s">
        <v>18</v>
      </c>
      <c r="D39" s="876">
        <v>4.0645148321554601</v>
      </c>
    </row>
    <row r="40" spans="1:4" x14ac:dyDescent="0.25">
      <c r="A40" s="876" t="s">
        <v>38</v>
      </c>
      <c r="B40" s="876" t="s">
        <v>39</v>
      </c>
      <c r="C40" s="876" t="s">
        <v>19</v>
      </c>
      <c r="D40" s="876">
        <v>4.1882212454528096</v>
      </c>
    </row>
    <row r="41" spans="1:4" x14ac:dyDescent="0.25">
      <c r="A41" s="876" t="s">
        <v>40</v>
      </c>
      <c r="B41" s="876" t="s">
        <v>41</v>
      </c>
      <c r="C41" s="876" t="s">
        <v>18</v>
      </c>
      <c r="D41" s="876">
        <v>3.98981549168774</v>
      </c>
    </row>
    <row r="42" spans="1:4" x14ac:dyDescent="0.25">
      <c r="A42" s="876" t="s">
        <v>40</v>
      </c>
      <c r="B42" s="876" t="s">
        <v>41</v>
      </c>
      <c r="C42" s="876" t="s">
        <v>19</v>
      </c>
      <c r="D42" s="876">
        <v>4.1615983777540801</v>
      </c>
    </row>
    <row r="43" spans="1:4" x14ac:dyDescent="0.25">
      <c r="A43" s="876" t="s">
        <v>42</v>
      </c>
      <c r="B43" s="876" t="s">
        <v>43</v>
      </c>
      <c r="C43" s="876" t="s">
        <v>18</v>
      </c>
      <c r="D43" s="876">
        <v>3.8795022550935401</v>
      </c>
    </row>
    <row r="44" spans="1:4" x14ac:dyDescent="0.25">
      <c r="A44" s="876" t="s">
        <v>42</v>
      </c>
      <c r="B44" s="876" t="s">
        <v>43</v>
      </c>
      <c r="C44" s="876" t="s">
        <v>19</v>
      </c>
      <c r="D44" s="876">
        <v>4.2444714345524996</v>
      </c>
    </row>
    <row r="45" spans="1:4" x14ac:dyDescent="0.25">
      <c r="A45" s="876" t="s">
        <v>44</v>
      </c>
      <c r="B45" s="876" t="s">
        <v>45</v>
      </c>
      <c r="C45" s="876" t="s">
        <v>18</v>
      </c>
      <c r="D45" s="876">
        <v>3.9892787444610298</v>
      </c>
    </row>
    <row r="46" spans="1:4" x14ac:dyDescent="0.25">
      <c r="A46" s="876" t="s">
        <v>44</v>
      </c>
      <c r="B46" s="876" t="s">
        <v>45</v>
      </c>
      <c r="C46" s="876" t="s">
        <v>19</v>
      </c>
      <c r="D46" s="876">
        <v>4.0847203338489599</v>
      </c>
    </row>
    <row r="47" spans="1:4" x14ac:dyDescent="0.25">
      <c r="A47" s="876" t="s">
        <v>46</v>
      </c>
      <c r="B47" s="876" t="s">
        <v>47</v>
      </c>
      <c r="C47" s="876" t="s">
        <v>18</v>
      </c>
      <c r="D47" s="876">
        <v>4.0621007456556502</v>
      </c>
    </row>
    <row r="48" spans="1:4" x14ac:dyDescent="0.25">
      <c r="A48" s="876" t="s">
        <v>46</v>
      </c>
      <c r="B48" s="876" t="s">
        <v>47</v>
      </c>
      <c r="C48" s="876" t="s">
        <v>19</v>
      </c>
      <c r="D48" s="876">
        <v>4.2365095318272399</v>
      </c>
    </row>
    <row r="49" spans="1:4" x14ac:dyDescent="0.25">
      <c r="A49" s="876" t="s">
        <v>48</v>
      </c>
      <c r="B49" s="876" t="s">
        <v>49</v>
      </c>
      <c r="C49" s="876" t="s">
        <v>18</v>
      </c>
      <c r="D49" s="876">
        <v>4.4319605625638001</v>
      </c>
    </row>
    <row r="50" spans="1:4" x14ac:dyDescent="0.25">
      <c r="A50" s="876" t="s">
        <v>48</v>
      </c>
      <c r="B50" s="876" t="s">
        <v>49</v>
      </c>
      <c r="C50" s="876" t="s">
        <v>19</v>
      </c>
      <c r="D50" s="876">
        <v>4.1857566992267401</v>
      </c>
    </row>
    <row r="51" spans="1:4" x14ac:dyDescent="0.25">
      <c r="A51" s="876" t="s">
        <v>50</v>
      </c>
      <c r="B51" s="876" t="s">
        <v>51</v>
      </c>
      <c r="C51" s="876" t="s">
        <v>18</v>
      </c>
      <c r="D51" s="876">
        <v>4.1570173166898297</v>
      </c>
    </row>
    <row r="52" spans="1:4" x14ac:dyDescent="0.25">
      <c r="A52" s="876" t="s">
        <v>50</v>
      </c>
      <c r="B52" s="876" t="s">
        <v>51</v>
      </c>
      <c r="C52" s="876" t="s">
        <v>19</v>
      </c>
      <c r="D52" s="876">
        <v>4.2893533951465601</v>
      </c>
    </row>
    <row r="53" spans="1:4" x14ac:dyDescent="0.25">
      <c r="A53" s="876" t="s">
        <v>52</v>
      </c>
      <c r="B53" s="876" t="s">
        <v>53</v>
      </c>
      <c r="C53" s="876" t="s">
        <v>18</v>
      </c>
      <c r="D53" s="876">
        <v>3.5826633334616602</v>
      </c>
    </row>
    <row r="54" spans="1:4" x14ac:dyDescent="0.25">
      <c r="A54" s="876" t="s">
        <v>52</v>
      </c>
      <c r="B54" s="876" t="s">
        <v>53</v>
      </c>
      <c r="C54" s="876" t="s">
        <v>19</v>
      </c>
      <c r="D54" s="876">
        <v>4.3144100537377401</v>
      </c>
    </row>
    <row r="55" spans="1:4" x14ac:dyDescent="0.25">
      <c r="A55" s="876" t="s">
        <v>54</v>
      </c>
      <c r="B55" s="876" t="s">
        <v>55</v>
      </c>
      <c r="C55" s="876" t="s">
        <v>18</v>
      </c>
      <c r="D55" s="876">
        <v>4.5041782954434799</v>
      </c>
    </row>
    <row r="56" spans="1:4" x14ac:dyDescent="0.25">
      <c r="A56" s="876" t="s">
        <v>54</v>
      </c>
      <c r="B56" s="876" t="s">
        <v>55</v>
      </c>
      <c r="C56" s="876" t="s">
        <v>19</v>
      </c>
      <c r="D56" s="876">
        <v>4.1629475173895401</v>
      </c>
    </row>
    <row r="57" spans="1:4" x14ac:dyDescent="0.25">
      <c r="A57" s="876" t="s">
        <v>56</v>
      </c>
      <c r="B57" s="876" t="s">
        <v>57</v>
      </c>
      <c r="C57" s="876" t="s">
        <v>18</v>
      </c>
      <c r="D57" s="876">
        <v>4.0803690076805204</v>
      </c>
    </row>
    <row r="58" spans="1:4" x14ac:dyDescent="0.25">
      <c r="A58" s="876" t="s">
        <v>56</v>
      </c>
      <c r="B58" s="876" t="s">
        <v>57</v>
      </c>
      <c r="C58" s="876" t="s">
        <v>19</v>
      </c>
      <c r="D58" s="876">
        <v>4.2030697933210304</v>
      </c>
    </row>
    <row r="59" spans="1:4" x14ac:dyDescent="0.25">
      <c r="A59" s="876" t="s">
        <v>58</v>
      </c>
      <c r="B59" s="876" t="s">
        <v>59</v>
      </c>
      <c r="C59" s="876" t="s">
        <v>18</v>
      </c>
      <c r="D59" s="876">
        <v>4.1690092289292098</v>
      </c>
    </row>
    <row r="60" spans="1:4" x14ac:dyDescent="0.25">
      <c r="A60" s="876" t="s">
        <v>58</v>
      </c>
      <c r="B60" s="876" t="s">
        <v>59</v>
      </c>
      <c r="C60" s="876" t="s">
        <v>19</v>
      </c>
      <c r="D60" s="876">
        <v>4.44085219110704</v>
      </c>
    </row>
    <row r="61" spans="1:4" x14ac:dyDescent="0.25">
      <c r="A61" s="876" t="s">
        <v>60</v>
      </c>
      <c r="B61" s="876" t="s">
        <v>61</v>
      </c>
      <c r="C61" s="876" t="s">
        <v>18</v>
      </c>
      <c r="D61" s="876">
        <v>3.9474444813360101</v>
      </c>
    </row>
    <row r="62" spans="1:4" x14ac:dyDescent="0.25">
      <c r="A62" s="876" t="s">
        <v>60</v>
      </c>
      <c r="B62" s="876" t="s">
        <v>61</v>
      </c>
      <c r="C62" s="876" t="s">
        <v>19</v>
      </c>
      <c r="D62" s="876">
        <v>4.1950311858945701</v>
      </c>
    </row>
    <row r="63" spans="1:4" x14ac:dyDescent="0.25">
      <c r="A63" s="876" t="s">
        <v>62</v>
      </c>
      <c r="B63" s="876" t="s">
        <v>63</v>
      </c>
      <c r="C63" s="876" t="s">
        <v>18</v>
      </c>
      <c r="D63" s="876">
        <v>4.11659462077575</v>
      </c>
    </row>
    <row r="64" spans="1:4" x14ac:dyDescent="0.25">
      <c r="A64" s="876" t="s">
        <v>62</v>
      </c>
      <c r="B64" s="876" t="s">
        <v>63</v>
      </c>
      <c r="C64" s="876" t="s">
        <v>19</v>
      </c>
      <c r="D64" s="876">
        <v>4.2377563938227398</v>
      </c>
    </row>
    <row r="65" spans="1:4" x14ac:dyDescent="0.25">
      <c r="A65" s="876" t="s">
        <v>64</v>
      </c>
      <c r="B65" s="876" t="s">
        <v>65</v>
      </c>
      <c r="C65" s="876" t="s">
        <v>18</v>
      </c>
      <c r="D65" s="876">
        <v>4.00362133839592</v>
      </c>
    </row>
    <row r="66" spans="1:4" x14ac:dyDescent="0.25">
      <c r="A66" s="876" t="s">
        <v>64</v>
      </c>
      <c r="B66" s="876" t="s">
        <v>65</v>
      </c>
      <c r="C66" s="876" t="s">
        <v>19</v>
      </c>
      <c r="D66" s="876">
        <v>4.2105140664141301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2583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2584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77" t="s">
        <v>16</v>
      </c>
      <c r="B17" s="877" t="s">
        <v>17</v>
      </c>
      <c r="C17" s="877" t="s">
        <v>18</v>
      </c>
      <c r="D17" s="877">
        <v>5.1631681478227298</v>
      </c>
    </row>
    <row r="18" spans="1:4" x14ac:dyDescent="0.25">
      <c r="A18" s="877" t="s">
        <v>16</v>
      </c>
      <c r="B18" s="877" t="s">
        <v>17</v>
      </c>
      <c r="C18" s="877" t="s">
        <v>19</v>
      </c>
      <c r="D18" s="877">
        <v>5.3973216857993602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2585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78" t="s">
        <v>28</v>
      </c>
      <c r="B29" s="878" t="s">
        <v>29</v>
      </c>
      <c r="C29" s="878" t="s">
        <v>18</v>
      </c>
      <c r="D29" s="878">
        <v>5.3893315906958401</v>
      </c>
    </row>
    <row r="30" spans="1:4" x14ac:dyDescent="0.25">
      <c r="A30" s="878" t="s">
        <v>28</v>
      </c>
      <c r="B30" s="878" t="s">
        <v>29</v>
      </c>
      <c r="C30" s="878" t="s">
        <v>19</v>
      </c>
      <c r="D30" s="878">
        <v>5.6887728958048998</v>
      </c>
    </row>
    <row r="31" spans="1:4" x14ac:dyDescent="0.25">
      <c r="A31" s="878" t="s">
        <v>30</v>
      </c>
      <c r="B31" s="878" t="s">
        <v>31</v>
      </c>
      <c r="C31" s="878" t="s">
        <v>18</v>
      </c>
      <c r="D31" s="878">
        <v>5.0061481671124604</v>
      </c>
    </row>
    <row r="32" spans="1:4" x14ac:dyDescent="0.25">
      <c r="A32" s="878" t="s">
        <v>30</v>
      </c>
      <c r="B32" s="878" t="s">
        <v>31</v>
      </c>
      <c r="C32" s="878" t="s">
        <v>19</v>
      </c>
      <c r="D32" s="878">
        <v>5.3676000533816399</v>
      </c>
    </row>
    <row r="33" spans="1:4" x14ac:dyDescent="0.25">
      <c r="A33" s="878" t="s">
        <v>32</v>
      </c>
      <c r="B33" s="878" t="s">
        <v>33</v>
      </c>
      <c r="C33" s="878" t="s">
        <v>18</v>
      </c>
      <c r="D33" s="878">
        <v>5.1496244070924702</v>
      </c>
    </row>
    <row r="34" spans="1:4" x14ac:dyDescent="0.25">
      <c r="A34" s="878" t="s">
        <v>32</v>
      </c>
      <c r="B34" s="878" t="s">
        <v>33</v>
      </c>
      <c r="C34" s="878" t="s">
        <v>19</v>
      </c>
      <c r="D34" s="878">
        <v>5.4657428587578698</v>
      </c>
    </row>
    <row r="35" spans="1:4" x14ac:dyDescent="0.25">
      <c r="A35" s="878" t="s">
        <v>34</v>
      </c>
      <c r="B35" s="878" t="s">
        <v>35</v>
      </c>
      <c r="C35" s="878" t="s">
        <v>18</v>
      </c>
      <c r="D35" s="878">
        <v>5.3014278028468897</v>
      </c>
    </row>
    <row r="36" spans="1:4" x14ac:dyDescent="0.25">
      <c r="A36" s="878" t="s">
        <v>34</v>
      </c>
      <c r="B36" s="878" t="s">
        <v>35</v>
      </c>
      <c r="C36" s="878" t="s">
        <v>19</v>
      </c>
      <c r="D36" s="878">
        <v>5.2831409288761497</v>
      </c>
    </row>
    <row r="37" spans="1:4" x14ac:dyDescent="0.25">
      <c r="A37" s="878" t="s">
        <v>36</v>
      </c>
      <c r="B37" s="878" t="s">
        <v>37</v>
      </c>
      <c r="C37" s="878" t="s">
        <v>18</v>
      </c>
      <c r="D37" s="878">
        <v>5.0101967900940698</v>
      </c>
    </row>
    <row r="38" spans="1:4" x14ac:dyDescent="0.25">
      <c r="A38" s="878" t="s">
        <v>36</v>
      </c>
      <c r="B38" s="878" t="s">
        <v>37</v>
      </c>
      <c r="C38" s="878" t="s">
        <v>19</v>
      </c>
      <c r="D38" s="878">
        <v>5.4367068692943299</v>
      </c>
    </row>
    <row r="39" spans="1:4" x14ac:dyDescent="0.25">
      <c r="A39" s="878" t="s">
        <v>38</v>
      </c>
      <c r="B39" s="878" t="s">
        <v>39</v>
      </c>
      <c r="C39" s="878" t="s">
        <v>18</v>
      </c>
      <c r="D39" s="878">
        <v>5.1625394990106201</v>
      </c>
    </row>
    <row r="40" spans="1:4" x14ac:dyDescent="0.25">
      <c r="A40" s="878" t="s">
        <v>38</v>
      </c>
      <c r="B40" s="878" t="s">
        <v>39</v>
      </c>
      <c r="C40" s="878" t="s">
        <v>19</v>
      </c>
      <c r="D40" s="878">
        <v>5.3407743674707202</v>
      </c>
    </row>
    <row r="41" spans="1:4" x14ac:dyDescent="0.25">
      <c r="A41" s="878" t="s">
        <v>40</v>
      </c>
      <c r="B41" s="878" t="s">
        <v>41</v>
      </c>
      <c r="C41" s="878" t="s">
        <v>18</v>
      </c>
      <c r="D41" s="878">
        <v>5.0999862745577902</v>
      </c>
    </row>
    <row r="42" spans="1:4" x14ac:dyDescent="0.25">
      <c r="A42" s="878" t="s">
        <v>40</v>
      </c>
      <c r="B42" s="878" t="s">
        <v>41</v>
      </c>
      <c r="C42" s="878" t="s">
        <v>19</v>
      </c>
      <c r="D42" s="878">
        <v>5.1304255396968799</v>
      </c>
    </row>
    <row r="43" spans="1:4" x14ac:dyDescent="0.25">
      <c r="A43" s="878" t="s">
        <v>42</v>
      </c>
      <c r="B43" s="878" t="s">
        <v>43</v>
      </c>
      <c r="C43" s="878" t="s">
        <v>18</v>
      </c>
      <c r="D43" s="878">
        <v>4.9102754821536703</v>
      </c>
    </row>
    <row r="44" spans="1:4" x14ac:dyDescent="0.25">
      <c r="A44" s="878" t="s">
        <v>42</v>
      </c>
      <c r="B44" s="878" t="s">
        <v>43</v>
      </c>
      <c r="C44" s="878" t="s">
        <v>19</v>
      </c>
      <c r="D44" s="878">
        <v>5.0950038789068897</v>
      </c>
    </row>
    <row r="45" spans="1:4" x14ac:dyDescent="0.25">
      <c r="A45" s="878" t="s">
        <v>44</v>
      </c>
      <c r="B45" s="878" t="s">
        <v>45</v>
      </c>
      <c r="C45" s="878" t="s">
        <v>18</v>
      </c>
      <c r="D45" s="878">
        <v>5.2928176013121</v>
      </c>
    </row>
    <row r="46" spans="1:4" x14ac:dyDescent="0.25">
      <c r="A46" s="878" t="s">
        <v>44</v>
      </c>
      <c r="B46" s="878" t="s">
        <v>45</v>
      </c>
      <c r="C46" s="878" t="s">
        <v>19</v>
      </c>
      <c r="D46" s="878">
        <v>5.40923544529611</v>
      </c>
    </row>
    <row r="47" spans="1:4" x14ac:dyDescent="0.25">
      <c r="A47" s="878" t="s">
        <v>46</v>
      </c>
      <c r="B47" s="878" t="s">
        <v>47</v>
      </c>
      <c r="C47" s="878" t="s">
        <v>18</v>
      </c>
      <c r="D47" s="878">
        <v>5.7563887146996704</v>
      </c>
    </row>
    <row r="48" spans="1:4" x14ac:dyDescent="0.25">
      <c r="A48" s="878" t="s">
        <v>46</v>
      </c>
      <c r="B48" s="878" t="s">
        <v>47</v>
      </c>
      <c r="C48" s="878" t="s">
        <v>19</v>
      </c>
      <c r="D48" s="878">
        <v>5.4899361134096996</v>
      </c>
    </row>
    <row r="49" spans="1:4" x14ac:dyDescent="0.25">
      <c r="A49" s="878" t="s">
        <v>48</v>
      </c>
      <c r="B49" s="878" t="s">
        <v>49</v>
      </c>
      <c r="C49" s="878" t="s">
        <v>18</v>
      </c>
      <c r="D49" s="878">
        <v>5.0665748526677996</v>
      </c>
    </row>
    <row r="50" spans="1:4" x14ac:dyDescent="0.25">
      <c r="A50" s="878" t="s">
        <v>48</v>
      </c>
      <c r="B50" s="878" t="s">
        <v>49</v>
      </c>
      <c r="C50" s="878" t="s">
        <v>19</v>
      </c>
      <c r="D50" s="878">
        <v>5.61690205377369</v>
      </c>
    </row>
    <row r="51" spans="1:4" x14ac:dyDescent="0.25">
      <c r="A51" s="878" t="s">
        <v>50</v>
      </c>
      <c r="B51" s="878" t="s">
        <v>51</v>
      </c>
      <c r="C51" s="878" t="s">
        <v>18</v>
      </c>
      <c r="D51" s="878">
        <v>5.3428038488518999</v>
      </c>
    </row>
    <row r="52" spans="1:4" x14ac:dyDescent="0.25">
      <c r="A52" s="878" t="s">
        <v>50</v>
      </c>
      <c r="B52" s="878" t="s">
        <v>51</v>
      </c>
      <c r="C52" s="878" t="s">
        <v>19</v>
      </c>
      <c r="D52" s="878">
        <v>5.4423187767656698</v>
      </c>
    </row>
    <row r="53" spans="1:4" x14ac:dyDescent="0.25">
      <c r="A53" s="878" t="s">
        <v>52</v>
      </c>
      <c r="B53" s="878" t="s">
        <v>53</v>
      </c>
      <c r="C53" s="878" t="s">
        <v>18</v>
      </c>
      <c r="D53" s="878">
        <v>6.1238520548661803</v>
      </c>
    </row>
    <row r="54" spans="1:4" x14ac:dyDescent="0.25">
      <c r="A54" s="878" t="s">
        <v>52</v>
      </c>
      <c r="B54" s="878" t="s">
        <v>53</v>
      </c>
      <c r="C54" s="878" t="s">
        <v>19</v>
      </c>
      <c r="D54" s="878">
        <v>5.3911825388932302</v>
      </c>
    </row>
    <row r="55" spans="1:4" x14ac:dyDescent="0.25">
      <c r="A55" s="878" t="s">
        <v>54</v>
      </c>
      <c r="B55" s="878" t="s">
        <v>55</v>
      </c>
      <c r="C55" s="878" t="s">
        <v>18</v>
      </c>
      <c r="D55" s="878">
        <v>5.4733696905232696</v>
      </c>
    </row>
    <row r="56" spans="1:4" x14ac:dyDescent="0.25">
      <c r="A56" s="878" t="s">
        <v>54</v>
      </c>
      <c r="B56" s="878" t="s">
        <v>55</v>
      </c>
      <c r="C56" s="878" t="s">
        <v>19</v>
      </c>
      <c r="D56" s="878">
        <v>5.4321216035365198</v>
      </c>
    </row>
    <row r="57" spans="1:4" x14ac:dyDescent="0.25">
      <c r="A57" s="878" t="s">
        <v>56</v>
      </c>
      <c r="B57" s="878" t="s">
        <v>57</v>
      </c>
      <c r="C57" s="878" t="s">
        <v>18</v>
      </c>
      <c r="D57" s="878">
        <v>5.5878465966633604</v>
      </c>
    </row>
    <row r="58" spans="1:4" x14ac:dyDescent="0.25">
      <c r="A58" s="878" t="s">
        <v>56</v>
      </c>
      <c r="B58" s="878" t="s">
        <v>57</v>
      </c>
      <c r="C58" s="878" t="s">
        <v>19</v>
      </c>
      <c r="D58" s="878">
        <v>5.6298650681785603</v>
      </c>
    </row>
    <row r="59" spans="1:4" x14ac:dyDescent="0.25">
      <c r="A59" s="878" t="s">
        <v>58</v>
      </c>
      <c r="B59" s="878" t="s">
        <v>59</v>
      </c>
      <c r="C59" s="878" t="s">
        <v>18</v>
      </c>
      <c r="D59" s="878">
        <v>5.4656827034089099</v>
      </c>
    </row>
    <row r="60" spans="1:4" x14ac:dyDescent="0.25">
      <c r="A60" s="878" t="s">
        <v>58</v>
      </c>
      <c r="B60" s="878" t="s">
        <v>59</v>
      </c>
      <c r="C60" s="878" t="s">
        <v>19</v>
      </c>
      <c r="D60" s="878">
        <v>5.5918132736483601</v>
      </c>
    </row>
    <row r="61" spans="1:4" x14ac:dyDescent="0.25">
      <c r="A61" s="878" t="s">
        <v>60</v>
      </c>
      <c r="B61" s="878" t="s">
        <v>61</v>
      </c>
      <c r="C61" s="878" t="s">
        <v>18</v>
      </c>
      <c r="D61" s="878">
        <v>5.2970339492688598</v>
      </c>
    </row>
    <row r="62" spans="1:4" x14ac:dyDescent="0.25">
      <c r="A62" s="878" t="s">
        <v>60</v>
      </c>
      <c r="B62" s="878" t="s">
        <v>61</v>
      </c>
      <c r="C62" s="878" t="s">
        <v>19</v>
      </c>
      <c r="D62" s="878">
        <v>5.3763906331877598</v>
      </c>
    </row>
    <row r="63" spans="1:4" x14ac:dyDescent="0.25">
      <c r="A63" s="878" t="s">
        <v>62</v>
      </c>
      <c r="B63" s="878" t="s">
        <v>63</v>
      </c>
      <c r="C63" s="878" t="s">
        <v>18</v>
      </c>
      <c r="D63" s="878">
        <v>4.9045234502405304</v>
      </c>
    </row>
    <row r="64" spans="1:4" x14ac:dyDescent="0.25">
      <c r="A64" s="878" t="s">
        <v>62</v>
      </c>
      <c r="B64" s="878" t="s">
        <v>63</v>
      </c>
      <c r="C64" s="878" t="s">
        <v>19</v>
      </c>
      <c r="D64" s="878">
        <v>5.2708755136914798</v>
      </c>
    </row>
    <row r="65" spans="1:4" x14ac:dyDescent="0.25">
      <c r="A65" s="878" t="s">
        <v>64</v>
      </c>
      <c r="B65" s="878" t="s">
        <v>65</v>
      </c>
      <c r="C65" s="878" t="s">
        <v>18</v>
      </c>
      <c r="D65" s="878">
        <v>5.1336419363916104</v>
      </c>
    </row>
    <row r="66" spans="1:4" x14ac:dyDescent="0.25">
      <c r="A66" s="878" t="s">
        <v>64</v>
      </c>
      <c r="B66" s="878" t="s">
        <v>65</v>
      </c>
      <c r="C66" s="878" t="s">
        <v>19</v>
      </c>
      <c r="D66" s="878">
        <v>5.5513074326645704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2586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2587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79" t="s">
        <v>16</v>
      </c>
      <c r="B17" s="879" t="s">
        <v>17</v>
      </c>
      <c r="C17" s="879" t="s">
        <v>18</v>
      </c>
      <c r="D17" s="879">
        <v>2.1282826384747602</v>
      </c>
    </row>
    <row r="18" spans="1:4" x14ac:dyDescent="0.25">
      <c r="A18" s="879" t="s">
        <v>16</v>
      </c>
      <c r="B18" s="879" t="s">
        <v>17</v>
      </c>
      <c r="C18" s="879" t="s">
        <v>19</v>
      </c>
      <c r="D18" s="879">
        <v>2.3001536789072801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2588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80" t="s">
        <v>28</v>
      </c>
      <c r="B29" s="880" t="s">
        <v>29</v>
      </c>
      <c r="C29" s="880" t="s">
        <v>18</v>
      </c>
      <c r="D29" s="880">
        <v>2.12151641938561</v>
      </c>
    </row>
    <row r="30" spans="1:4" x14ac:dyDescent="0.25">
      <c r="A30" s="880" t="s">
        <v>28</v>
      </c>
      <c r="B30" s="880" t="s">
        <v>29</v>
      </c>
      <c r="C30" s="880" t="s">
        <v>19</v>
      </c>
      <c r="D30" s="880">
        <v>2.50837414241906</v>
      </c>
    </row>
    <row r="31" spans="1:4" x14ac:dyDescent="0.25">
      <c r="A31" s="880" t="s">
        <v>30</v>
      </c>
      <c r="B31" s="880" t="s">
        <v>31</v>
      </c>
      <c r="C31" s="880" t="s">
        <v>18</v>
      </c>
      <c r="D31" s="880">
        <v>2.20644476804237</v>
      </c>
    </row>
    <row r="32" spans="1:4" x14ac:dyDescent="0.25">
      <c r="A32" s="880" t="s">
        <v>30</v>
      </c>
      <c r="B32" s="880" t="s">
        <v>31</v>
      </c>
      <c r="C32" s="880" t="s">
        <v>19</v>
      </c>
      <c r="D32" s="880">
        <v>2.3097105931951498</v>
      </c>
    </row>
    <row r="33" spans="1:4" x14ac:dyDescent="0.25">
      <c r="A33" s="880" t="s">
        <v>32</v>
      </c>
      <c r="B33" s="880" t="s">
        <v>33</v>
      </c>
      <c r="C33" s="880" t="s">
        <v>18</v>
      </c>
      <c r="D33" s="880">
        <v>2.2647830261628701</v>
      </c>
    </row>
    <row r="34" spans="1:4" x14ac:dyDescent="0.25">
      <c r="A34" s="880" t="s">
        <v>32</v>
      </c>
      <c r="B34" s="880" t="s">
        <v>33</v>
      </c>
      <c r="C34" s="880" t="s">
        <v>19</v>
      </c>
      <c r="D34" s="880">
        <v>2.0626181411325502</v>
      </c>
    </row>
    <row r="35" spans="1:4" x14ac:dyDescent="0.25">
      <c r="A35" s="880" t="s">
        <v>34</v>
      </c>
      <c r="B35" s="880" t="s">
        <v>35</v>
      </c>
      <c r="C35" s="880" t="s">
        <v>18</v>
      </c>
      <c r="D35" s="880">
        <v>2.1620153720204298</v>
      </c>
    </row>
    <row r="36" spans="1:4" x14ac:dyDescent="0.25">
      <c r="A36" s="880" t="s">
        <v>34</v>
      </c>
      <c r="B36" s="880" t="s">
        <v>35</v>
      </c>
      <c r="C36" s="880" t="s">
        <v>19</v>
      </c>
      <c r="D36" s="880">
        <v>2.5041196524190101</v>
      </c>
    </row>
    <row r="37" spans="1:4" x14ac:dyDescent="0.25">
      <c r="A37" s="880" t="s">
        <v>36</v>
      </c>
      <c r="B37" s="880" t="s">
        <v>37</v>
      </c>
      <c r="C37" s="880" t="s">
        <v>18</v>
      </c>
      <c r="D37" s="880">
        <v>1.68095722002674</v>
      </c>
    </row>
    <row r="38" spans="1:4" x14ac:dyDescent="0.25">
      <c r="A38" s="880" t="s">
        <v>36</v>
      </c>
      <c r="B38" s="880" t="s">
        <v>37</v>
      </c>
      <c r="C38" s="880" t="s">
        <v>19</v>
      </c>
      <c r="D38" s="880">
        <v>1.9836481131531001</v>
      </c>
    </row>
    <row r="39" spans="1:4" x14ac:dyDescent="0.25">
      <c r="A39" s="880" t="s">
        <v>38</v>
      </c>
      <c r="B39" s="880" t="s">
        <v>39</v>
      </c>
      <c r="C39" s="880" t="s">
        <v>18</v>
      </c>
      <c r="D39" s="880">
        <v>2.1756028342690201</v>
      </c>
    </row>
    <row r="40" spans="1:4" x14ac:dyDescent="0.25">
      <c r="A40" s="880" t="s">
        <v>38</v>
      </c>
      <c r="B40" s="880" t="s">
        <v>39</v>
      </c>
      <c r="C40" s="880" t="s">
        <v>19</v>
      </c>
      <c r="D40" s="880">
        <v>2.3767991977049898</v>
      </c>
    </row>
    <row r="41" spans="1:4" x14ac:dyDescent="0.25">
      <c r="A41" s="880" t="s">
        <v>40</v>
      </c>
      <c r="B41" s="880" t="s">
        <v>41</v>
      </c>
      <c r="C41" s="880" t="s">
        <v>18</v>
      </c>
      <c r="D41" s="880">
        <v>1.9720346293500901</v>
      </c>
    </row>
    <row r="42" spans="1:4" x14ac:dyDescent="0.25">
      <c r="A42" s="880" t="s">
        <v>40</v>
      </c>
      <c r="B42" s="880" t="s">
        <v>41</v>
      </c>
      <c r="C42" s="880" t="s">
        <v>19</v>
      </c>
      <c r="D42" s="880">
        <v>2.03018683324072</v>
      </c>
    </row>
    <row r="43" spans="1:4" x14ac:dyDescent="0.25">
      <c r="A43" s="880" t="s">
        <v>42</v>
      </c>
      <c r="B43" s="880" t="s">
        <v>43</v>
      </c>
      <c r="C43" s="880" t="s">
        <v>18</v>
      </c>
      <c r="D43" s="880">
        <v>2.21246648381574</v>
      </c>
    </row>
    <row r="44" spans="1:4" x14ac:dyDescent="0.25">
      <c r="A44" s="880" t="s">
        <v>42</v>
      </c>
      <c r="B44" s="880" t="s">
        <v>43</v>
      </c>
      <c r="C44" s="880" t="s">
        <v>19</v>
      </c>
      <c r="D44" s="880">
        <v>2.2604990040698398</v>
      </c>
    </row>
    <row r="45" spans="1:4" x14ac:dyDescent="0.25">
      <c r="A45" s="880" t="s">
        <v>44</v>
      </c>
      <c r="B45" s="880" t="s">
        <v>45</v>
      </c>
      <c r="C45" s="880" t="s">
        <v>18</v>
      </c>
      <c r="D45" s="880">
        <v>2.33660516170821</v>
      </c>
    </row>
    <row r="46" spans="1:4" x14ac:dyDescent="0.25">
      <c r="A46" s="880" t="s">
        <v>44</v>
      </c>
      <c r="B46" s="880" t="s">
        <v>45</v>
      </c>
      <c r="C46" s="880" t="s">
        <v>19</v>
      </c>
      <c r="D46" s="880">
        <v>2.3650225551155102</v>
      </c>
    </row>
    <row r="47" spans="1:4" x14ac:dyDescent="0.25">
      <c r="A47" s="880" t="s">
        <v>46</v>
      </c>
      <c r="B47" s="880" t="s">
        <v>47</v>
      </c>
      <c r="C47" s="880" t="s">
        <v>18</v>
      </c>
      <c r="D47" s="880">
        <v>2.0052904881728399</v>
      </c>
    </row>
    <row r="48" spans="1:4" x14ac:dyDescent="0.25">
      <c r="A48" s="880" t="s">
        <v>46</v>
      </c>
      <c r="B48" s="880" t="s">
        <v>47</v>
      </c>
      <c r="C48" s="880" t="s">
        <v>19</v>
      </c>
      <c r="D48" s="880">
        <v>2.1889750367039502</v>
      </c>
    </row>
    <row r="49" spans="1:4" x14ac:dyDescent="0.25">
      <c r="A49" s="880" t="s">
        <v>48</v>
      </c>
      <c r="B49" s="880" t="s">
        <v>49</v>
      </c>
      <c r="C49" s="880" t="s">
        <v>18</v>
      </c>
      <c r="D49" s="880">
        <v>2.28460644242343</v>
      </c>
    </row>
    <row r="50" spans="1:4" x14ac:dyDescent="0.25">
      <c r="A50" s="880" t="s">
        <v>48</v>
      </c>
      <c r="B50" s="880" t="s">
        <v>49</v>
      </c>
      <c r="C50" s="880" t="s">
        <v>19</v>
      </c>
      <c r="D50" s="880">
        <v>2.3056194020443201</v>
      </c>
    </row>
    <row r="51" spans="1:4" x14ac:dyDescent="0.25">
      <c r="A51" s="880" t="s">
        <v>50</v>
      </c>
      <c r="B51" s="880" t="s">
        <v>51</v>
      </c>
      <c r="C51" s="880" t="s">
        <v>18</v>
      </c>
      <c r="D51" s="880">
        <v>2.16309847081919</v>
      </c>
    </row>
    <row r="52" spans="1:4" x14ac:dyDescent="0.25">
      <c r="A52" s="880" t="s">
        <v>50</v>
      </c>
      <c r="B52" s="880" t="s">
        <v>51</v>
      </c>
      <c r="C52" s="880" t="s">
        <v>19</v>
      </c>
      <c r="D52" s="880">
        <v>2.3904400893452298</v>
      </c>
    </row>
    <row r="53" spans="1:4" x14ac:dyDescent="0.25">
      <c r="A53" s="880" t="s">
        <v>52</v>
      </c>
      <c r="B53" s="880" t="s">
        <v>53</v>
      </c>
      <c r="C53" s="880" t="s">
        <v>18</v>
      </c>
      <c r="D53" s="880">
        <v>2.2512044686484201</v>
      </c>
    </row>
    <row r="54" spans="1:4" x14ac:dyDescent="0.25">
      <c r="A54" s="880" t="s">
        <v>52</v>
      </c>
      <c r="B54" s="880" t="s">
        <v>53</v>
      </c>
      <c r="C54" s="880" t="s">
        <v>19</v>
      </c>
      <c r="D54" s="880">
        <v>2.43943184353579</v>
      </c>
    </row>
    <row r="55" spans="1:4" x14ac:dyDescent="0.25">
      <c r="A55" s="880" t="s">
        <v>54</v>
      </c>
      <c r="B55" s="880" t="s">
        <v>55</v>
      </c>
      <c r="C55" s="880" t="s">
        <v>18</v>
      </c>
      <c r="D55" s="880">
        <v>2.3324123880001002</v>
      </c>
    </row>
    <row r="56" spans="1:4" x14ac:dyDescent="0.25">
      <c r="A56" s="880" t="s">
        <v>54</v>
      </c>
      <c r="B56" s="880" t="s">
        <v>55</v>
      </c>
      <c r="C56" s="880" t="s">
        <v>19</v>
      </c>
      <c r="D56" s="880">
        <v>2.5264107997006202</v>
      </c>
    </row>
    <row r="57" spans="1:4" x14ac:dyDescent="0.25">
      <c r="A57" s="880" t="s">
        <v>56</v>
      </c>
      <c r="B57" s="880" t="s">
        <v>57</v>
      </c>
      <c r="C57" s="880" t="s">
        <v>18</v>
      </c>
      <c r="D57" s="880">
        <v>2.1792647302367998</v>
      </c>
    </row>
    <row r="58" spans="1:4" x14ac:dyDescent="0.25">
      <c r="A58" s="880" t="s">
        <v>56</v>
      </c>
      <c r="B58" s="880" t="s">
        <v>57</v>
      </c>
      <c r="C58" s="880" t="s">
        <v>19</v>
      </c>
      <c r="D58" s="880">
        <v>2.2796974735699198</v>
      </c>
    </row>
    <row r="59" spans="1:4" x14ac:dyDescent="0.25">
      <c r="A59" s="880" t="s">
        <v>58</v>
      </c>
      <c r="B59" s="880" t="s">
        <v>59</v>
      </c>
      <c r="C59" s="880" t="s">
        <v>18</v>
      </c>
      <c r="D59" s="880">
        <v>2.2425844165392101</v>
      </c>
    </row>
    <row r="60" spans="1:4" x14ac:dyDescent="0.25">
      <c r="A60" s="880" t="s">
        <v>58</v>
      </c>
      <c r="B60" s="880" t="s">
        <v>59</v>
      </c>
      <c r="C60" s="880" t="s">
        <v>19</v>
      </c>
      <c r="D60" s="880">
        <v>2.6059142399439499</v>
      </c>
    </row>
    <row r="61" spans="1:4" x14ac:dyDescent="0.25">
      <c r="A61" s="880" t="s">
        <v>60</v>
      </c>
      <c r="B61" s="880" t="s">
        <v>61</v>
      </c>
      <c r="C61" s="880" t="s">
        <v>18</v>
      </c>
      <c r="D61" s="880">
        <v>2.2014205533961402</v>
      </c>
    </row>
    <row r="62" spans="1:4" x14ac:dyDescent="0.25">
      <c r="A62" s="880" t="s">
        <v>60</v>
      </c>
      <c r="B62" s="880" t="s">
        <v>61</v>
      </c>
      <c r="C62" s="880" t="s">
        <v>19</v>
      </c>
      <c r="D62" s="880">
        <v>2.2249305239636001</v>
      </c>
    </row>
    <row r="63" spans="1:4" x14ac:dyDescent="0.25">
      <c r="A63" s="880" t="s">
        <v>62</v>
      </c>
      <c r="B63" s="880" t="s">
        <v>63</v>
      </c>
      <c r="C63" s="880" t="s">
        <v>18</v>
      </c>
      <c r="D63" s="880">
        <v>2.2597777704069002</v>
      </c>
    </row>
    <row r="64" spans="1:4" x14ac:dyDescent="0.25">
      <c r="A64" s="880" t="s">
        <v>62</v>
      </c>
      <c r="B64" s="880" t="s">
        <v>63</v>
      </c>
      <c r="C64" s="880" t="s">
        <v>19</v>
      </c>
      <c r="D64" s="880">
        <v>2.4278225094580401</v>
      </c>
    </row>
    <row r="65" spans="1:4" x14ac:dyDescent="0.25">
      <c r="A65" s="880" t="s">
        <v>64</v>
      </c>
      <c r="B65" s="880" t="s">
        <v>65</v>
      </c>
      <c r="C65" s="880" t="s">
        <v>18</v>
      </c>
      <c r="D65" s="880">
        <v>1.7747529229794501</v>
      </c>
    </row>
    <row r="66" spans="1:4" x14ac:dyDescent="0.25">
      <c r="A66" s="880" t="s">
        <v>64</v>
      </c>
      <c r="B66" s="880" t="s">
        <v>65</v>
      </c>
      <c r="C66" s="880" t="s">
        <v>19</v>
      </c>
      <c r="D66" s="880">
        <v>2.2834672858346301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2589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2590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81" t="s">
        <v>16</v>
      </c>
      <c r="B17" s="881" t="s">
        <v>17</v>
      </c>
      <c r="C17" s="881" t="s">
        <v>18</v>
      </c>
      <c r="D17" s="881">
        <v>2.9955467292241398</v>
      </c>
    </row>
    <row r="18" spans="1:4" x14ac:dyDescent="0.25">
      <c r="A18" s="881" t="s">
        <v>16</v>
      </c>
      <c r="B18" s="881" t="s">
        <v>17</v>
      </c>
      <c r="C18" s="881" t="s">
        <v>19</v>
      </c>
      <c r="D18" s="881">
        <v>3.0483138089261201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2591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82" t="s">
        <v>28</v>
      </c>
      <c r="B29" s="882" t="s">
        <v>29</v>
      </c>
      <c r="C29" s="882" t="s">
        <v>18</v>
      </c>
      <c r="D29" s="882">
        <v>2.6073579171071799</v>
      </c>
    </row>
    <row r="30" spans="1:4" x14ac:dyDescent="0.25">
      <c r="A30" s="882" t="s">
        <v>28</v>
      </c>
      <c r="B30" s="882" t="s">
        <v>29</v>
      </c>
      <c r="C30" s="882" t="s">
        <v>19</v>
      </c>
      <c r="D30" s="882">
        <v>3.2188144276211901</v>
      </c>
    </row>
    <row r="31" spans="1:4" x14ac:dyDescent="0.25">
      <c r="A31" s="882" t="s">
        <v>30</v>
      </c>
      <c r="B31" s="882" t="s">
        <v>31</v>
      </c>
      <c r="C31" s="882" t="s">
        <v>18</v>
      </c>
      <c r="D31" s="882">
        <v>3</v>
      </c>
    </row>
    <row r="32" spans="1:4" x14ac:dyDescent="0.25">
      <c r="A32" s="882" t="s">
        <v>30</v>
      </c>
      <c r="B32" s="882" t="s">
        <v>31</v>
      </c>
      <c r="C32" s="882" t="s">
        <v>19</v>
      </c>
      <c r="D32" s="882">
        <v>3.2736018278333301</v>
      </c>
    </row>
    <row r="33" spans="1:4" x14ac:dyDescent="0.25">
      <c r="A33" s="882" t="s">
        <v>32</v>
      </c>
      <c r="B33" s="882" t="s">
        <v>33</v>
      </c>
      <c r="C33" s="882" t="s">
        <v>18</v>
      </c>
      <c r="D33" s="882">
        <v>3.09841872379141</v>
      </c>
    </row>
    <row r="34" spans="1:4" x14ac:dyDescent="0.25">
      <c r="A34" s="882" t="s">
        <v>32</v>
      </c>
      <c r="B34" s="882" t="s">
        <v>33</v>
      </c>
      <c r="C34" s="882" t="s">
        <v>19</v>
      </c>
      <c r="D34" s="882">
        <v>3.2473165082611199</v>
      </c>
    </row>
    <row r="35" spans="1:4" x14ac:dyDescent="0.25">
      <c r="A35" s="882" t="s">
        <v>34</v>
      </c>
      <c r="B35" s="882" t="s">
        <v>35</v>
      </c>
      <c r="C35" s="882" t="s">
        <v>18</v>
      </c>
      <c r="D35" s="882">
        <v>3.1713920924012999</v>
      </c>
    </row>
    <row r="36" spans="1:4" x14ac:dyDescent="0.25">
      <c r="A36" s="882" t="s">
        <v>34</v>
      </c>
      <c r="B36" s="882" t="s">
        <v>35</v>
      </c>
      <c r="C36" s="882" t="s">
        <v>19</v>
      </c>
      <c r="D36" s="882">
        <v>2.7217732036864799</v>
      </c>
    </row>
    <row r="37" spans="1:4" x14ac:dyDescent="0.25">
      <c r="A37" s="882" t="s">
        <v>36</v>
      </c>
      <c r="B37" s="882" t="s">
        <v>37</v>
      </c>
      <c r="C37" s="882" t="s">
        <v>18</v>
      </c>
      <c r="D37" s="882">
        <v>3.11760799353375</v>
      </c>
    </row>
    <row r="38" spans="1:4" x14ac:dyDescent="0.25">
      <c r="A38" s="882" t="s">
        <v>36</v>
      </c>
      <c r="B38" s="882" t="s">
        <v>37</v>
      </c>
      <c r="C38" s="882" t="s">
        <v>19</v>
      </c>
      <c r="D38" s="882">
        <v>2.8436591879532802</v>
      </c>
    </row>
    <row r="39" spans="1:4" x14ac:dyDescent="0.25">
      <c r="A39" s="882" t="s">
        <v>38</v>
      </c>
      <c r="B39" s="882" t="s">
        <v>39</v>
      </c>
      <c r="C39" s="882" t="s">
        <v>18</v>
      </c>
      <c r="D39" s="882">
        <v>3.1799646097685801</v>
      </c>
    </row>
    <row r="40" spans="1:4" x14ac:dyDescent="0.25">
      <c r="A40" s="882" t="s">
        <v>38</v>
      </c>
      <c r="B40" s="882" t="s">
        <v>39</v>
      </c>
      <c r="C40" s="882" t="s">
        <v>19</v>
      </c>
      <c r="D40" s="882">
        <v>3.0304905857437801</v>
      </c>
    </row>
    <row r="41" spans="1:4" x14ac:dyDescent="0.25">
      <c r="A41" s="882" t="s">
        <v>40</v>
      </c>
      <c r="B41" s="882" t="s">
        <v>41</v>
      </c>
      <c r="C41" s="882" t="s">
        <v>18</v>
      </c>
      <c r="D41" s="882">
        <v>3.38571126403914</v>
      </c>
    </row>
    <row r="42" spans="1:4" x14ac:dyDescent="0.25">
      <c r="A42" s="882" t="s">
        <v>40</v>
      </c>
      <c r="B42" s="882" t="s">
        <v>41</v>
      </c>
      <c r="C42" s="882" t="s">
        <v>19</v>
      </c>
      <c r="D42" s="882">
        <v>3.0605392098936801</v>
      </c>
    </row>
    <row r="43" spans="1:4" x14ac:dyDescent="0.25">
      <c r="A43" s="882" t="s">
        <v>42</v>
      </c>
      <c r="B43" s="882" t="s">
        <v>43</v>
      </c>
      <c r="C43" s="882" t="s">
        <v>18</v>
      </c>
      <c r="D43" s="882">
        <v>2.95724989604382</v>
      </c>
    </row>
    <row r="44" spans="1:4" x14ac:dyDescent="0.25">
      <c r="A44" s="882" t="s">
        <v>42</v>
      </c>
      <c r="B44" s="882" t="s">
        <v>43</v>
      </c>
      <c r="C44" s="882" t="s">
        <v>19</v>
      </c>
      <c r="D44" s="882">
        <v>3.1237348296179799</v>
      </c>
    </row>
    <row r="45" spans="1:4" x14ac:dyDescent="0.25">
      <c r="A45" s="882" t="s">
        <v>44</v>
      </c>
      <c r="B45" s="882" t="s">
        <v>45</v>
      </c>
      <c r="C45" s="882" t="s">
        <v>18</v>
      </c>
      <c r="D45" s="882">
        <v>3.71322857809702</v>
      </c>
    </row>
    <row r="46" spans="1:4" x14ac:dyDescent="0.25">
      <c r="A46" s="882" t="s">
        <v>44</v>
      </c>
      <c r="B46" s="882" t="s">
        <v>45</v>
      </c>
      <c r="C46" s="882" t="s">
        <v>19</v>
      </c>
      <c r="D46" s="882">
        <v>2.9817260000724501</v>
      </c>
    </row>
    <row r="47" spans="1:4" x14ac:dyDescent="0.25">
      <c r="A47" s="882" t="s">
        <v>46</v>
      </c>
      <c r="B47" s="882" t="s">
        <v>47</v>
      </c>
      <c r="C47" s="882" t="s">
        <v>18</v>
      </c>
      <c r="D47" s="882">
        <v>2.7612528015704898</v>
      </c>
    </row>
    <row r="48" spans="1:4" x14ac:dyDescent="0.25">
      <c r="A48" s="882" t="s">
        <v>46</v>
      </c>
      <c r="B48" s="882" t="s">
        <v>47</v>
      </c>
      <c r="C48" s="882" t="s">
        <v>19</v>
      </c>
      <c r="D48" s="882">
        <v>2.8604314990119102</v>
      </c>
    </row>
    <row r="49" spans="1:4" x14ac:dyDescent="0.25">
      <c r="A49" s="882" t="s">
        <v>48</v>
      </c>
      <c r="B49" s="882" t="s">
        <v>49</v>
      </c>
      <c r="C49" s="882" t="s">
        <v>18</v>
      </c>
      <c r="D49" s="882">
        <v>3.0129617334413701</v>
      </c>
    </row>
    <row r="50" spans="1:4" x14ac:dyDescent="0.25">
      <c r="A50" s="882" t="s">
        <v>48</v>
      </c>
      <c r="B50" s="882" t="s">
        <v>49</v>
      </c>
      <c r="C50" s="882" t="s">
        <v>19</v>
      </c>
      <c r="D50" s="882">
        <v>3.1027973961995001</v>
      </c>
    </row>
    <row r="51" spans="1:4" x14ac:dyDescent="0.25">
      <c r="A51" s="882" t="s">
        <v>50</v>
      </c>
      <c r="B51" s="882" t="s">
        <v>51</v>
      </c>
      <c r="C51" s="882" t="s">
        <v>18</v>
      </c>
      <c r="D51" s="882">
        <v>3.00756352611109</v>
      </c>
    </row>
    <row r="52" spans="1:4" x14ac:dyDescent="0.25">
      <c r="A52" s="882" t="s">
        <v>50</v>
      </c>
      <c r="B52" s="882" t="s">
        <v>51</v>
      </c>
      <c r="C52" s="882" t="s">
        <v>19</v>
      </c>
      <c r="D52" s="882">
        <v>3.1612793704753899</v>
      </c>
    </row>
    <row r="53" spans="1:4" x14ac:dyDescent="0.25">
      <c r="A53" s="882" t="s">
        <v>52</v>
      </c>
      <c r="B53" s="882" t="s">
        <v>53</v>
      </c>
      <c r="C53" s="882" t="s">
        <v>18</v>
      </c>
      <c r="D53" s="882">
        <v>3.1011332171418999</v>
      </c>
    </row>
    <row r="54" spans="1:4" x14ac:dyDescent="0.25">
      <c r="A54" s="882" t="s">
        <v>52</v>
      </c>
      <c r="B54" s="882" t="s">
        <v>53</v>
      </c>
      <c r="C54" s="882" t="s">
        <v>19</v>
      </c>
      <c r="D54" s="882">
        <v>3.1905773327381701</v>
      </c>
    </row>
    <row r="55" spans="1:4" x14ac:dyDescent="0.25">
      <c r="A55" s="882" t="s">
        <v>54</v>
      </c>
      <c r="B55" s="882" t="s">
        <v>55</v>
      </c>
      <c r="C55" s="882" t="s">
        <v>18</v>
      </c>
      <c r="D55" s="882">
        <v>3.4815558475501001</v>
      </c>
    </row>
    <row r="56" spans="1:4" x14ac:dyDescent="0.25">
      <c r="A56" s="882" t="s">
        <v>54</v>
      </c>
      <c r="B56" s="882" t="s">
        <v>55</v>
      </c>
      <c r="C56" s="882" t="s">
        <v>19</v>
      </c>
      <c r="D56" s="882">
        <v>3.1048096816241499</v>
      </c>
    </row>
    <row r="57" spans="1:4" x14ac:dyDescent="0.25">
      <c r="A57" s="882" t="s">
        <v>56</v>
      </c>
      <c r="B57" s="882" t="s">
        <v>57</v>
      </c>
      <c r="C57" s="882" t="s">
        <v>18</v>
      </c>
      <c r="D57" s="882">
        <v>2.3754620012868699</v>
      </c>
    </row>
    <row r="58" spans="1:4" x14ac:dyDescent="0.25">
      <c r="A58" s="882" t="s">
        <v>56</v>
      </c>
      <c r="B58" s="882" t="s">
        <v>57</v>
      </c>
      <c r="C58" s="882" t="s">
        <v>19</v>
      </c>
      <c r="D58" s="882">
        <v>3.2553427153244501</v>
      </c>
    </row>
    <row r="59" spans="1:4" x14ac:dyDescent="0.25">
      <c r="A59" s="882" t="s">
        <v>58</v>
      </c>
      <c r="B59" s="882" t="s">
        <v>59</v>
      </c>
      <c r="C59" s="882" t="s">
        <v>18</v>
      </c>
      <c r="D59" s="882">
        <v>3.4724883362445702</v>
      </c>
    </row>
    <row r="60" spans="1:4" x14ac:dyDescent="0.25">
      <c r="A60" s="882" t="s">
        <v>58</v>
      </c>
      <c r="B60" s="882" t="s">
        <v>59</v>
      </c>
      <c r="C60" s="882" t="s">
        <v>19</v>
      </c>
      <c r="D60" s="882">
        <v>3.1295250832580002</v>
      </c>
    </row>
    <row r="61" spans="1:4" x14ac:dyDescent="0.25">
      <c r="A61" s="882" t="s">
        <v>60</v>
      </c>
      <c r="B61" s="882" t="s">
        <v>61</v>
      </c>
      <c r="C61" s="882" t="s">
        <v>18</v>
      </c>
      <c r="D61" s="882">
        <v>2.1231400517397798</v>
      </c>
    </row>
    <row r="62" spans="1:4" x14ac:dyDescent="0.25">
      <c r="A62" s="882" t="s">
        <v>60</v>
      </c>
      <c r="B62" s="882" t="s">
        <v>61</v>
      </c>
      <c r="C62" s="882" t="s">
        <v>19</v>
      </c>
      <c r="D62" s="882">
        <v>2.6584013556313701</v>
      </c>
    </row>
    <row r="63" spans="1:4" x14ac:dyDescent="0.25">
      <c r="A63" s="882" t="s">
        <v>62</v>
      </c>
      <c r="B63" s="882" t="s">
        <v>63</v>
      </c>
      <c r="C63" s="882" t="s">
        <v>18</v>
      </c>
      <c r="D63" s="882">
        <v>3.1618562175507798</v>
      </c>
    </row>
    <row r="64" spans="1:4" x14ac:dyDescent="0.25">
      <c r="A64" s="882" t="s">
        <v>62</v>
      </c>
      <c r="B64" s="882" t="s">
        <v>63</v>
      </c>
      <c r="C64" s="882" t="s">
        <v>19</v>
      </c>
      <c r="D64" s="882">
        <v>3.1027420704406401</v>
      </c>
    </row>
    <row r="65" spans="1:4" x14ac:dyDescent="0.25">
      <c r="A65" s="882" t="s">
        <v>64</v>
      </c>
      <c r="B65" s="882" t="s">
        <v>65</v>
      </c>
      <c r="C65" s="882" t="s">
        <v>18</v>
      </c>
      <c r="D65" s="882">
        <v>2.6780516966314498</v>
      </c>
    </row>
    <row r="66" spans="1:4" x14ac:dyDescent="0.25">
      <c r="A66" s="882" t="s">
        <v>64</v>
      </c>
      <c r="B66" s="882" t="s">
        <v>65</v>
      </c>
      <c r="C66" s="882" t="s">
        <v>19</v>
      </c>
      <c r="D66" s="882">
        <v>2.9245770832792002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2592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2593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83" t="s">
        <v>16</v>
      </c>
      <c r="B17" s="883" t="s">
        <v>17</v>
      </c>
      <c r="C17" s="883" t="s">
        <v>18</v>
      </c>
      <c r="D17" s="883">
        <v>2.79064808260163</v>
      </c>
    </row>
    <row r="18" spans="1:4" x14ac:dyDescent="0.25">
      <c r="A18" s="883" t="s">
        <v>16</v>
      </c>
      <c r="B18" s="883" t="s">
        <v>17</v>
      </c>
      <c r="C18" s="883" t="s">
        <v>19</v>
      </c>
      <c r="D18" s="883">
        <v>2.9995334790897998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2594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84" t="s">
        <v>28</v>
      </c>
      <c r="B29" s="884" t="s">
        <v>29</v>
      </c>
      <c r="C29" s="884" t="s">
        <v>18</v>
      </c>
      <c r="D29" s="884">
        <v>4.5923410200257697</v>
      </c>
    </row>
    <row r="30" spans="1:4" x14ac:dyDescent="0.25">
      <c r="A30" s="884" t="s">
        <v>28</v>
      </c>
      <c r="B30" s="884" t="s">
        <v>29</v>
      </c>
      <c r="C30" s="884" t="s">
        <v>19</v>
      </c>
      <c r="D30" s="884">
        <v>3.7078405390486999</v>
      </c>
    </row>
    <row r="31" spans="1:4" x14ac:dyDescent="0.25">
      <c r="A31" s="884" t="s">
        <v>30</v>
      </c>
      <c r="B31" s="884" t="s">
        <v>31</v>
      </c>
      <c r="C31" s="884" t="s">
        <v>18</v>
      </c>
      <c r="D31" s="884">
        <v>3.60267270955856</v>
      </c>
    </row>
    <row r="32" spans="1:4" x14ac:dyDescent="0.25">
      <c r="A32" s="884" t="s">
        <v>30</v>
      </c>
      <c r="B32" s="884" t="s">
        <v>31</v>
      </c>
      <c r="C32" s="884" t="s">
        <v>19</v>
      </c>
      <c r="D32" s="884">
        <v>3.5705735976565398</v>
      </c>
    </row>
    <row r="33" spans="1:4" x14ac:dyDescent="0.25">
      <c r="A33" s="884" t="s">
        <v>32</v>
      </c>
      <c r="B33" s="884" t="s">
        <v>33</v>
      </c>
      <c r="C33" s="884" t="s">
        <v>18</v>
      </c>
      <c r="D33" s="884">
        <v>2.0920411017163998</v>
      </c>
    </row>
    <row r="34" spans="1:4" x14ac:dyDescent="0.25">
      <c r="A34" s="884" t="s">
        <v>32</v>
      </c>
      <c r="B34" s="884" t="s">
        <v>33</v>
      </c>
      <c r="C34" s="884" t="s">
        <v>19</v>
      </c>
      <c r="D34" s="884">
        <v>3.1160940616851498</v>
      </c>
    </row>
    <row r="35" spans="1:4" x14ac:dyDescent="0.25">
      <c r="A35" s="884" t="s">
        <v>34</v>
      </c>
      <c r="B35" s="884" t="s">
        <v>35</v>
      </c>
      <c r="C35" s="884" t="s">
        <v>18</v>
      </c>
      <c r="D35" s="884">
        <v>2.9282124763839201</v>
      </c>
    </row>
    <row r="36" spans="1:4" x14ac:dyDescent="0.25">
      <c r="A36" s="884" t="s">
        <v>34</v>
      </c>
      <c r="B36" s="884" t="s">
        <v>35</v>
      </c>
      <c r="C36" s="884" t="s">
        <v>19</v>
      </c>
      <c r="D36" s="884">
        <v>2.95843155720071</v>
      </c>
    </row>
    <row r="37" spans="1:4" x14ac:dyDescent="0.25">
      <c r="A37" s="884" t="s">
        <v>36</v>
      </c>
      <c r="B37" s="884" t="s">
        <v>37</v>
      </c>
      <c r="C37" s="884" t="s">
        <v>18</v>
      </c>
      <c r="D37" s="884">
        <v>3.39985022374684</v>
      </c>
    </row>
    <row r="38" spans="1:4" x14ac:dyDescent="0.25">
      <c r="A38" s="884" t="s">
        <v>36</v>
      </c>
      <c r="B38" s="884" t="s">
        <v>37</v>
      </c>
      <c r="C38" s="884" t="s">
        <v>19</v>
      </c>
      <c r="D38" s="884">
        <v>2.8754630149350899</v>
      </c>
    </row>
    <row r="39" spans="1:4" x14ac:dyDescent="0.25">
      <c r="A39" s="884" t="s">
        <v>38</v>
      </c>
      <c r="B39" s="884" t="s">
        <v>39</v>
      </c>
      <c r="C39" s="884" t="s">
        <v>18</v>
      </c>
      <c r="D39" s="884">
        <v>2.8424655933799099</v>
      </c>
    </row>
    <row r="40" spans="1:4" x14ac:dyDescent="0.25">
      <c r="A40" s="884" t="s">
        <v>38</v>
      </c>
      <c r="B40" s="884" t="s">
        <v>39</v>
      </c>
      <c r="C40" s="884" t="s">
        <v>19</v>
      </c>
      <c r="D40" s="884">
        <v>2.45913023615724</v>
      </c>
    </row>
    <row r="41" spans="1:4" x14ac:dyDescent="0.25">
      <c r="A41" s="884" t="s">
        <v>40</v>
      </c>
      <c r="B41" s="884" t="s">
        <v>41</v>
      </c>
      <c r="C41" s="884" t="s">
        <v>18</v>
      </c>
      <c r="D41" s="884">
        <v>2.3709807711748501</v>
      </c>
    </row>
    <row r="42" spans="1:4" x14ac:dyDescent="0.25">
      <c r="A42" s="884" t="s">
        <v>40</v>
      </c>
      <c r="B42" s="884" t="s">
        <v>41</v>
      </c>
      <c r="C42" s="884" t="s">
        <v>19</v>
      </c>
      <c r="D42" s="884">
        <v>2.7772162757302001</v>
      </c>
    </row>
    <row r="43" spans="1:4" x14ac:dyDescent="0.25">
      <c r="A43" s="884" t="s">
        <v>42</v>
      </c>
      <c r="B43" s="884" t="s">
        <v>43</v>
      </c>
      <c r="C43" s="884" t="s">
        <v>18</v>
      </c>
      <c r="D43" s="884">
        <v>3.12439092980543</v>
      </c>
    </row>
    <row r="44" spans="1:4" x14ac:dyDescent="0.25">
      <c r="A44" s="884" t="s">
        <v>42</v>
      </c>
      <c r="B44" s="884" t="s">
        <v>43</v>
      </c>
      <c r="C44" s="884" t="s">
        <v>19</v>
      </c>
      <c r="D44" s="884">
        <v>2.6735487775323601</v>
      </c>
    </row>
    <row r="45" spans="1:4" x14ac:dyDescent="0.25">
      <c r="A45" s="884" t="s">
        <v>44</v>
      </c>
      <c r="B45" s="884" t="s">
        <v>45</v>
      </c>
      <c r="C45" s="884" t="s">
        <v>18</v>
      </c>
      <c r="D45" s="884">
        <v>1.78152430280093</v>
      </c>
    </row>
    <row r="46" spans="1:4" x14ac:dyDescent="0.25">
      <c r="A46" s="884" t="s">
        <v>44</v>
      </c>
      <c r="B46" s="884" t="s">
        <v>45</v>
      </c>
      <c r="C46" s="884" t="s">
        <v>19</v>
      </c>
      <c r="D46" s="884">
        <v>3.0031254889714498</v>
      </c>
    </row>
    <row r="47" spans="1:4" x14ac:dyDescent="0.25">
      <c r="A47" s="884" t="s">
        <v>46</v>
      </c>
      <c r="B47" s="884" t="s">
        <v>47</v>
      </c>
      <c r="C47" s="884" t="s">
        <v>18</v>
      </c>
      <c r="D47" s="884">
        <v>2.50093142062159</v>
      </c>
    </row>
    <row r="48" spans="1:4" x14ac:dyDescent="0.25">
      <c r="A48" s="884" t="s">
        <v>46</v>
      </c>
      <c r="B48" s="884" t="s">
        <v>47</v>
      </c>
      <c r="C48" s="884" t="s">
        <v>19</v>
      </c>
      <c r="D48" s="884">
        <v>2.7319992884486801</v>
      </c>
    </row>
    <row r="49" spans="1:4" x14ac:dyDescent="0.25">
      <c r="A49" s="884" t="s">
        <v>48</v>
      </c>
      <c r="B49" s="884" t="s">
        <v>49</v>
      </c>
      <c r="C49" s="884" t="s">
        <v>18</v>
      </c>
      <c r="D49" s="884">
        <v>2.66132008918995</v>
      </c>
    </row>
    <row r="50" spans="1:4" x14ac:dyDescent="0.25">
      <c r="A50" s="884" t="s">
        <v>48</v>
      </c>
      <c r="B50" s="884" t="s">
        <v>49</v>
      </c>
      <c r="C50" s="884" t="s">
        <v>19</v>
      </c>
      <c r="D50" s="884">
        <v>3.0215094465254202</v>
      </c>
    </row>
    <row r="51" spans="1:4" x14ac:dyDescent="0.25">
      <c r="A51" s="884" t="s">
        <v>50</v>
      </c>
      <c r="B51" s="884" t="s">
        <v>51</v>
      </c>
      <c r="C51" s="884" t="s">
        <v>18</v>
      </c>
      <c r="D51" s="884">
        <v>2.5526472392664101</v>
      </c>
    </row>
    <row r="52" spans="1:4" x14ac:dyDescent="0.25">
      <c r="A52" s="884" t="s">
        <v>50</v>
      </c>
      <c r="B52" s="884" t="s">
        <v>51</v>
      </c>
      <c r="C52" s="884" t="s">
        <v>19</v>
      </c>
      <c r="D52" s="884">
        <v>2.95735624459265</v>
      </c>
    </row>
    <row r="53" spans="1:4" x14ac:dyDescent="0.25">
      <c r="A53" s="884" t="s">
        <v>52</v>
      </c>
      <c r="B53" s="884" t="s">
        <v>53</v>
      </c>
      <c r="C53" s="884" t="s">
        <v>18</v>
      </c>
      <c r="D53" s="884">
        <v>2.76177958639787</v>
      </c>
    </row>
    <row r="54" spans="1:4" x14ac:dyDescent="0.25">
      <c r="A54" s="884" t="s">
        <v>52</v>
      </c>
      <c r="B54" s="884" t="s">
        <v>53</v>
      </c>
      <c r="C54" s="884" t="s">
        <v>19</v>
      </c>
      <c r="D54" s="884">
        <v>3.2209368826156601</v>
      </c>
    </row>
    <row r="55" spans="1:4" x14ac:dyDescent="0.25">
      <c r="A55" s="884" t="s">
        <v>54</v>
      </c>
      <c r="B55" s="884" t="s">
        <v>55</v>
      </c>
      <c r="C55" s="884" t="s">
        <v>18</v>
      </c>
      <c r="D55" s="884">
        <v>3.1929401823453101</v>
      </c>
    </row>
    <row r="56" spans="1:4" x14ac:dyDescent="0.25">
      <c r="A56" s="884" t="s">
        <v>54</v>
      </c>
      <c r="B56" s="884" t="s">
        <v>55</v>
      </c>
      <c r="C56" s="884" t="s">
        <v>19</v>
      </c>
      <c r="D56" s="884">
        <v>3.10551436804597</v>
      </c>
    </row>
    <row r="57" spans="1:4" x14ac:dyDescent="0.25">
      <c r="A57" s="884" t="s">
        <v>56</v>
      </c>
      <c r="B57" s="884" t="s">
        <v>57</v>
      </c>
      <c r="C57" s="884" t="s">
        <v>18</v>
      </c>
      <c r="D57" s="884">
        <v>2.55933930727956</v>
      </c>
    </row>
    <row r="58" spans="1:4" x14ac:dyDescent="0.25">
      <c r="A58" s="884" t="s">
        <v>56</v>
      </c>
      <c r="B58" s="884" t="s">
        <v>57</v>
      </c>
      <c r="C58" s="884" t="s">
        <v>19</v>
      </c>
      <c r="D58" s="884">
        <v>2.8576091635155998</v>
      </c>
    </row>
    <row r="59" spans="1:4" x14ac:dyDescent="0.25">
      <c r="A59" s="884" t="s">
        <v>58</v>
      </c>
      <c r="B59" s="884" t="s">
        <v>59</v>
      </c>
      <c r="C59" s="884" t="s">
        <v>18</v>
      </c>
      <c r="D59" s="884">
        <v>3.3670123035725901</v>
      </c>
    </row>
    <row r="60" spans="1:4" x14ac:dyDescent="0.25">
      <c r="A60" s="884" t="s">
        <v>58</v>
      </c>
      <c r="B60" s="884" t="s">
        <v>59</v>
      </c>
      <c r="C60" s="884" t="s">
        <v>19</v>
      </c>
      <c r="D60" s="884">
        <v>3.3327634118180298</v>
      </c>
    </row>
    <row r="61" spans="1:4" x14ac:dyDescent="0.25">
      <c r="A61" s="884" t="s">
        <v>60</v>
      </c>
      <c r="B61" s="884" t="s">
        <v>61</v>
      </c>
      <c r="C61" s="884" t="s">
        <v>18</v>
      </c>
      <c r="D61" s="884">
        <v>2.8630301617008298</v>
      </c>
    </row>
    <row r="62" spans="1:4" x14ac:dyDescent="0.25">
      <c r="A62" s="884" t="s">
        <v>60</v>
      </c>
      <c r="B62" s="884" t="s">
        <v>61</v>
      </c>
      <c r="C62" s="884" t="s">
        <v>19</v>
      </c>
      <c r="D62" s="884">
        <v>2.9021940702350202</v>
      </c>
    </row>
    <row r="63" spans="1:4" x14ac:dyDescent="0.25">
      <c r="A63" s="884" t="s">
        <v>62</v>
      </c>
      <c r="B63" s="884" t="s">
        <v>63</v>
      </c>
      <c r="C63" s="884" t="s">
        <v>18</v>
      </c>
      <c r="D63" s="884">
        <v>3.3229678683707</v>
      </c>
    </row>
    <row r="64" spans="1:4" x14ac:dyDescent="0.25">
      <c r="A64" s="884" t="s">
        <v>62</v>
      </c>
      <c r="B64" s="884" t="s">
        <v>63</v>
      </c>
      <c r="C64" s="884" t="s">
        <v>19</v>
      </c>
      <c r="D64" s="884">
        <v>2.8914986822197002</v>
      </c>
    </row>
    <row r="65" spans="1:4" x14ac:dyDescent="0.25">
      <c r="A65" s="884" t="s">
        <v>64</v>
      </c>
      <c r="B65" s="884" t="s">
        <v>65</v>
      </c>
      <c r="C65" s="884" t="s">
        <v>18</v>
      </c>
      <c r="D65" s="884">
        <v>2.6727185772290998</v>
      </c>
    </row>
    <row r="66" spans="1:4" x14ac:dyDescent="0.25">
      <c r="A66" s="884" t="s">
        <v>64</v>
      </c>
      <c r="B66" s="884" t="s">
        <v>65</v>
      </c>
      <c r="C66" s="884" t="s">
        <v>19</v>
      </c>
      <c r="D66" s="884">
        <v>2.64984284495281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2596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85" t="s">
        <v>16</v>
      </c>
      <c r="B17" s="885" t="s">
        <v>17</v>
      </c>
      <c r="C17" s="885" t="s">
        <v>18</v>
      </c>
      <c r="D17" s="885">
        <v>5.0645356889466902</v>
      </c>
    </row>
    <row r="18" spans="1:4" x14ac:dyDescent="0.25">
      <c r="A18" s="885" t="s">
        <v>16</v>
      </c>
      <c r="B18" s="885" t="s">
        <v>17</v>
      </c>
      <c r="C18" s="885" t="s">
        <v>19</v>
      </c>
      <c r="D18" s="885">
        <v>5.1109145208341102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2597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86" t="s">
        <v>28</v>
      </c>
      <c r="B29" s="886" t="s">
        <v>29</v>
      </c>
      <c r="C29" s="886" t="s">
        <v>18</v>
      </c>
      <c r="D29" s="886">
        <v>4.9616272066041303</v>
      </c>
    </row>
    <row r="30" spans="1:4" x14ac:dyDescent="0.25">
      <c r="A30" s="886" t="s">
        <v>28</v>
      </c>
      <c r="B30" s="886" t="s">
        <v>29</v>
      </c>
      <c r="C30" s="886" t="s">
        <v>19</v>
      </c>
      <c r="D30" s="886">
        <v>5.1307594874471096</v>
      </c>
    </row>
    <row r="31" spans="1:4" x14ac:dyDescent="0.25">
      <c r="A31" s="886" t="s">
        <v>30</v>
      </c>
      <c r="B31" s="886" t="s">
        <v>31</v>
      </c>
      <c r="C31" s="886" t="s">
        <v>18</v>
      </c>
      <c r="D31" s="886">
        <v>5.0637577453985099</v>
      </c>
    </row>
    <row r="32" spans="1:4" x14ac:dyDescent="0.25">
      <c r="A32" s="886" t="s">
        <v>30</v>
      </c>
      <c r="B32" s="886" t="s">
        <v>31</v>
      </c>
      <c r="C32" s="886" t="s">
        <v>19</v>
      </c>
      <c r="D32" s="886">
        <v>5.0148710872578501</v>
      </c>
    </row>
    <row r="33" spans="1:4" x14ac:dyDescent="0.25">
      <c r="A33" s="886" t="s">
        <v>32</v>
      </c>
      <c r="B33" s="886" t="s">
        <v>33</v>
      </c>
      <c r="C33" s="886" t="s">
        <v>18</v>
      </c>
      <c r="D33" s="886">
        <v>5.1211009140563002</v>
      </c>
    </row>
    <row r="34" spans="1:4" x14ac:dyDescent="0.25">
      <c r="A34" s="886" t="s">
        <v>32</v>
      </c>
      <c r="B34" s="886" t="s">
        <v>33</v>
      </c>
      <c r="C34" s="886" t="s">
        <v>19</v>
      </c>
      <c r="D34" s="886">
        <v>5.0997177235992801</v>
      </c>
    </row>
    <row r="35" spans="1:4" x14ac:dyDescent="0.25">
      <c r="A35" s="886" t="s">
        <v>34</v>
      </c>
      <c r="B35" s="886" t="s">
        <v>35</v>
      </c>
      <c r="C35" s="886" t="s">
        <v>18</v>
      </c>
      <c r="D35" s="886">
        <v>4.9923877122954003</v>
      </c>
    </row>
    <row r="36" spans="1:4" x14ac:dyDescent="0.25">
      <c r="A36" s="886" t="s">
        <v>34</v>
      </c>
      <c r="B36" s="886" t="s">
        <v>35</v>
      </c>
      <c r="C36" s="886" t="s">
        <v>19</v>
      </c>
      <c r="D36" s="886">
        <v>5.3177905513774997</v>
      </c>
    </row>
    <row r="37" spans="1:4" x14ac:dyDescent="0.25">
      <c r="A37" s="886" t="s">
        <v>36</v>
      </c>
      <c r="B37" s="886" t="s">
        <v>37</v>
      </c>
      <c r="C37" s="886" t="s">
        <v>18</v>
      </c>
      <c r="D37" s="886">
        <v>5.2372640070650904</v>
      </c>
    </row>
    <row r="38" spans="1:4" x14ac:dyDescent="0.25">
      <c r="A38" s="886" t="s">
        <v>36</v>
      </c>
      <c r="B38" s="886" t="s">
        <v>37</v>
      </c>
      <c r="C38" s="886" t="s">
        <v>19</v>
      </c>
      <c r="D38" s="886">
        <v>4.9771564941945803</v>
      </c>
    </row>
    <row r="39" spans="1:4" x14ac:dyDescent="0.25">
      <c r="A39" s="886" t="s">
        <v>38</v>
      </c>
      <c r="B39" s="886" t="s">
        <v>39</v>
      </c>
      <c r="C39" s="886" t="s">
        <v>18</v>
      </c>
      <c r="D39" s="886">
        <v>4.9531007237584097</v>
      </c>
    </row>
    <row r="40" spans="1:4" x14ac:dyDescent="0.25">
      <c r="A40" s="886" t="s">
        <v>38</v>
      </c>
      <c r="B40" s="886" t="s">
        <v>39</v>
      </c>
      <c r="C40" s="886" t="s">
        <v>19</v>
      </c>
      <c r="D40" s="886">
        <v>5.1063319941430896</v>
      </c>
    </row>
    <row r="41" spans="1:4" x14ac:dyDescent="0.25">
      <c r="A41" s="886" t="s">
        <v>40</v>
      </c>
      <c r="B41" s="886" t="s">
        <v>41</v>
      </c>
      <c r="C41" s="886" t="s">
        <v>18</v>
      </c>
      <c r="D41" s="886">
        <v>5.5714488781831797</v>
      </c>
    </row>
    <row r="42" spans="1:4" x14ac:dyDescent="0.25">
      <c r="A42" s="886" t="s">
        <v>40</v>
      </c>
      <c r="B42" s="886" t="s">
        <v>41</v>
      </c>
      <c r="C42" s="886" t="s">
        <v>19</v>
      </c>
      <c r="D42" s="886">
        <v>5.2927668503274097</v>
      </c>
    </row>
    <row r="43" spans="1:4" x14ac:dyDescent="0.25">
      <c r="A43" s="886" t="s">
        <v>42</v>
      </c>
      <c r="B43" s="886" t="s">
        <v>43</v>
      </c>
      <c r="C43" s="886" t="s">
        <v>18</v>
      </c>
      <c r="D43" s="886">
        <v>4.9593065710144204</v>
      </c>
    </row>
    <row r="44" spans="1:4" x14ac:dyDescent="0.25">
      <c r="A44" s="886" t="s">
        <v>42</v>
      </c>
      <c r="B44" s="886" t="s">
        <v>43</v>
      </c>
      <c r="C44" s="886" t="s">
        <v>19</v>
      </c>
      <c r="D44" s="886">
        <v>5.0297817132571998</v>
      </c>
    </row>
    <row r="45" spans="1:4" x14ac:dyDescent="0.25">
      <c r="A45" s="886" t="s">
        <v>44</v>
      </c>
      <c r="B45" s="886" t="s">
        <v>45</v>
      </c>
      <c r="C45" s="886" t="s">
        <v>18</v>
      </c>
      <c r="D45" s="886">
        <v>5.6553808723413201</v>
      </c>
    </row>
    <row r="46" spans="1:4" x14ac:dyDescent="0.25">
      <c r="A46" s="886" t="s">
        <v>44</v>
      </c>
      <c r="B46" s="886" t="s">
        <v>45</v>
      </c>
      <c r="C46" s="886" t="s">
        <v>19</v>
      </c>
      <c r="D46" s="886">
        <v>5.1654547972015399</v>
      </c>
    </row>
    <row r="47" spans="1:4" x14ac:dyDescent="0.25">
      <c r="A47" s="886" t="s">
        <v>46</v>
      </c>
      <c r="B47" s="886" t="s">
        <v>47</v>
      </c>
      <c r="C47" s="886" t="s">
        <v>18</v>
      </c>
      <c r="D47" s="886">
        <v>5.02318215288728</v>
      </c>
    </row>
    <row r="48" spans="1:4" x14ac:dyDescent="0.25">
      <c r="A48" s="886" t="s">
        <v>46</v>
      </c>
      <c r="B48" s="886" t="s">
        <v>47</v>
      </c>
      <c r="C48" s="886" t="s">
        <v>19</v>
      </c>
      <c r="D48" s="886">
        <v>5.0685492337333304</v>
      </c>
    </row>
    <row r="49" spans="1:4" x14ac:dyDescent="0.25">
      <c r="A49" s="886" t="s">
        <v>48</v>
      </c>
      <c r="B49" s="886" t="s">
        <v>49</v>
      </c>
      <c r="C49" s="886" t="s">
        <v>18</v>
      </c>
      <c r="D49" s="886">
        <v>4.9562320125235004</v>
      </c>
    </row>
    <row r="50" spans="1:4" x14ac:dyDescent="0.25">
      <c r="A50" s="886" t="s">
        <v>48</v>
      </c>
      <c r="B50" s="886" t="s">
        <v>49</v>
      </c>
      <c r="C50" s="886" t="s">
        <v>19</v>
      </c>
      <c r="D50" s="886">
        <v>5.1094753819977603</v>
      </c>
    </row>
    <row r="51" spans="1:4" x14ac:dyDescent="0.25">
      <c r="A51" s="886" t="s">
        <v>50</v>
      </c>
      <c r="B51" s="886" t="s">
        <v>51</v>
      </c>
      <c r="C51" s="886" t="s">
        <v>18</v>
      </c>
      <c r="D51" s="886">
        <v>5.1461682743525197</v>
      </c>
    </row>
    <row r="52" spans="1:4" x14ac:dyDescent="0.25">
      <c r="A52" s="886" t="s">
        <v>50</v>
      </c>
      <c r="B52" s="886" t="s">
        <v>51</v>
      </c>
      <c r="C52" s="886" t="s">
        <v>19</v>
      </c>
      <c r="D52" s="886">
        <v>5.0893723194698399</v>
      </c>
    </row>
    <row r="53" spans="1:4" x14ac:dyDescent="0.25">
      <c r="A53" s="886" t="s">
        <v>52</v>
      </c>
      <c r="B53" s="886" t="s">
        <v>53</v>
      </c>
      <c r="C53" s="886" t="s">
        <v>18</v>
      </c>
      <c r="D53" s="886">
        <v>5.2661260953506401</v>
      </c>
    </row>
    <row r="54" spans="1:4" x14ac:dyDescent="0.25">
      <c r="A54" s="886" t="s">
        <v>52</v>
      </c>
      <c r="B54" s="886" t="s">
        <v>53</v>
      </c>
      <c r="C54" s="886" t="s">
        <v>19</v>
      </c>
      <c r="D54" s="886">
        <v>5.1249077468626201</v>
      </c>
    </row>
    <row r="55" spans="1:4" x14ac:dyDescent="0.25">
      <c r="A55" s="886" t="s">
        <v>54</v>
      </c>
      <c r="B55" s="886" t="s">
        <v>55</v>
      </c>
      <c r="C55" s="886" t="s">
        <v>18</v>
      </c>
      <c r="D55" s="886">
        <v>5.0376897826467504</v>
      </c>
    </row>
    <row r="56" spans="1:4" x14ac:dyDescent="0.25">
      <c r="A56" s="886" t="s">
        <v>54</v>
      </c>
      <c r="B56" s="886" t="s">
        <v>55</v>
      </c>
      <c r="C56" s="886" t="s">
        <v>19</v>
      </c>
      <c r="D56" s="886">
        <v>5.1420317292344002</v>
      </c>
    </row>
    <row r="57" spans="1:4" x14ac:dyDescent="0.25">
      <c r="A57" s="886" t="s">
        <v>56</v>
      </c>
      <c r="B57" s="886" t="s">
        <v>57</v>
      </c>
      <c r="C57" s="886" t="s">
        <v>18</v>
      </c>
      <c r="D57" s="886">
        <v>5.0579536403374696</v>
      </c>
    </row>
    <row r="58" spans="1:4" x14ac:dyDescent="0.25">
      <c r="A58" s="886" t="s">
        <v>56</v>
      </c>
      <c r="B58" s="886" t="s">
        <v>57</v>
      </c>
      <c r="C58" s="886" t="s">
        <v>19</v>
      </c>
      <c r="D58" s="886">
        <v>5.1592012040192898</v>
      </c>
    </row>
    <row r="59" spans="1:4" x14ac:dyDescent="0.25">
      <c r="A59" s="886" t="s">
        <v>58</v>
      </c>
      <c r="B59" s="886" t="s">
        <v>59</v>
      </c>
      <c r="C59" s="886" t="s">
        <v>18</v>
      </c>
      <c r="D59" s="886">
        <v>5.1747296064515096</v>
      </c>
    </row>
    <row r="60" spans="1:4" x14ac:dyDescent="0.25">
      <c r="A60" s="886" t="s">
        <v>58</v>
      </c>
      <c r="B60" s="886" t="s">
        <v>59</v>
      </c>
      <c r="C60" s="886" t="s">
        <v>19</v>
      </c>
      <c r="D60" s="886">
        <v>5.14539868474575</v>
      </c>
    </row>
    <row r="61" spans="1:4" x14ac:dyDescent="0.25">
      <c r="A61" s="886" t="s">
        <v>60</v>
      </c>
      <c r="B61" s="886" t="s">
        <v>61</v>
      </c>
      <c r="C61" s="886" t="s">
        <v>18</v>
      </c>
      <c r="D61" s="886">
        <v>5.3395410748198904</v>
      </c>
    </row>
    <row r="62" spans="1:4" x14ac:dyDescent="0.25">
      <c r="A62" s="886" t="s">
        <v>60</v>
      </c>
      <c r="B62" s="886" t="s">
        <v>61</v>
      </c>
      <c r="C62" s="886" t="s">
        <v>19</v>
      </c>
      <c r="D62" s="886">
        <v>5.1001692107943697</v>
      </c>
    </row>
    <row r="63" spans="1:4" x14ac:dyDescent="0.25">
      <c r="A63" s="886" t="s">
        <v>62</v>
      </c>
      <c r="B63" s="886" t="s">
        <v>63</v>
      </c>
      <c r="C63" s="886" t="s">
        <v>18</v>
      </c>
      <c r="D63" s="886">
        <v>5.0738404220983</v>
      </c>
    </row>
    <row r="64" spans="1:4" x14ac:dyDescent="0.25">
      <c r="A64" s="886" t="s">
        <v>62</v>
      </c>
      <c r="B64" s="886" t="s">
        <v>63</v>
      </c>
      <c r="C64" s="886" t="s">
        <v>19</v>
      </c>
      <c r="D64" s="886">
        <v>5.2022013820181296</v>
      </c>
    </row>
    <row r="65" spans="1:4" x14ac:dyDescent="0.25">
      <c r="A65" s="886" t="s">
        <v>64</v>
      </c>
      <c r="B65" s="886" t="s">
        <v>65</v>
      </c>
      <c r="C65" s="886" t="s">
        <v>18</v>
      </c>
      <c r="D65" s="886">
        <v>4.7947670116038896</v>
      </c>
    </row>
    <row r="66" spans="1:4" x14ac:dyDescent="0.25">
      <c r="A66" s="886" t="s">
        <v>64</v>
      </c>
      <c r="B66" s="886" t="s">
        <v>65</v>
      </c>
      <c r="C66" s="886" t="s">
        <v>19</v>
      </c>
      <c r="D66" s="886">
        <v>5.2712702236570399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2598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2599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87" t="s">
        <v>16</v>
      </c>
      <c r="B17" s="887" t="s">
        <v>17</v>
      </c>
      <c r="C17" s="887" t="s">
        <v>18</v>
      </c>
      <c r="D17" s="887">
        <v>1.4321144005979201</v>
      </c>
    </row>
    <row r="18" spans="1:4" x14ac:dyDescent="0.25">
      <c r="A18" s="887" t="s">
        <v>16</v>
      </c>
      <c r="B18" s="887" t="s">
        <v>17</v>
      </c>
      <c r="C18" s="887" t="s">
        <v>19</v>
      </c>
      <c r="D18" s="887">
        <v>1.9562565509904299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2600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88" t="s">
        <v>28</v>
      </c>
      <c r="B29" s="888" t="s">
        <v>29</v>
      </c>
      <c r="C29" s="888" t="s">
        <v>19</v>
      </c>
      <c r="D29" s="888">
        <v>2.6241360938156402</v>
      </c>
    </row>
    <row r="30" spans="1:4" x14ac:dyDescent="0.25">
      <c r="A30" s="888" t="s">
        <v>30</v>
      </c>
      <c r="B30" s="888" t="s">
        <v>31</v>
      </c>
      <c r="C30" s="888" t="s">
        <v>18</v>
      </c>
      <c r="D30" s="888">
        <v>2</v>
      </c>
    </row>
    <row r="31" spans="1:4" x14ac:dyDescent="0.25">
      <c r="A31" s="888" t="s">
        <v>30</v>
      </c>
      <c r="B31" s="888" t="s">
        <v>31</v>
      </c>
      <c r="C31" s="888" t="s">
        <v>19</v>
      </c>
      <c r="D31" s="888">
        <v>1.9478902915098999</v>
      </c>
    </row>
    <row r="32" spans="1:4" x14ac:dyDescent="0.25">
      <c r="A32" s="888" t="s">
        <v>32</v>
      </c>
      <c r="B32" s="888" t="s">
        <v>33</v>
      </c>
      <c r="C32" s="888" t="s">
        <v>18</v>
      </c>
      <c r="D32" s="888">
        <v>4</v>
      </c>
    </row>
    <row r="33" spans="1:4" x14ac:dyDescent="0.25">
      <c r="A33" s="888" t="s">
        <v>32</v>
      </c>
      <c r="B33" s="888" t="s">
        <v>33</v>
      </c>
      <c r="C33" s="888" t="s">
        <v>19</v>
      </c>
      <c r="D33" s="888">
        <v>1.84672926440718</v>
      </c>
    </row>
    <row r="34" spans="1:4" x14ac:dyDescent="0.25">
      <c r="A34" s="888" t="s">
        <v>34</v>
      </c>
      <c r="B34" s="888" t="s">
        <v>35</v>
      </c>
      <c r="C34" s="888" t="s">
        <v>18</v>
      </c>
      <c r="D34" s="888">
        <v>2</v>
      </c>
    </row>
    <row r="35" spans="1:4" x14ac:dyDescent="0.25">
      <c r="A35" s="888" t="s">
        <v>34</v>
      </c>
      <c r="B35" s="888" t="s">
        <v>35</v>
      </c>
      <c r="C35" s="888" t="s">
        <v>19</v>
      </c>
      <c r="D35" s="888">
        <v>2.1453048820469598</v>
      </c>
    </row>
    <row r="36" spans="1:4" x14ac:dyDescent="0.25">
      <c r="A36" s="888" t="s">
        <v>36</v>
      </c>
      <c r="B36" s="888" t="s">
        <v>37</v>
      </c>
      <c r="C36" s="888" t="s">
        <v>19</v>
      </c>
      <c r="D36" s="888">
        <v>4</v>
      </c>
    </row>
    <row r="37" spans="1:4" x14ac:dyDescent="0.25">
      <c r="A37" s="888" t="s">
        <v>38</v>
      </c>
      <c r="B37" s="888" t="s">
        <v>39</v>
      </c>
      <c r="C37" s="888" t="s">
        <v>19</v>
      </c>
      <c r="D37" s="888">
        <v>1.18391701138885</v>
      </c>
    </row>
    <row r="38" spans="1:4" x14ac:dyDescent="0.25">
      <c r="A38" s="888" t="s">
        <v>40</v>
      </c>
      <c r="B38" s="888" t="s">
        <v>41</v>
      </c>
      <c r="C38" s="888" t="s">
        <v>19</v>
      </c>
      <c r="D38" s="888">
        <v>1</v>
      </c>
    </row>
    <row r="39" spans="1:4" x14ac:dyDescent="0.25">
      <c r="A39" s="888" t="s">
        <v>42</v>
      </c>
      <c r="B39" s="888" t="s">
        <v>43</v>
      </c>
      <c r="C39" s="888" t="s">
        <v>18</v>
      </c>
      <c r="D39" s="888">
        <v>1</v>
      </c>
    </row>
    <row r="40" spans="1:4" x14ac:dyDescent="0.25">
      <c r="A40" s="888" t="s">
        <v>42</v>
      </c>
      <c r="B40" s="888" t="s">
        <v>43</v>
      </c>
      <c r="C40" s="888" t="s">
        <v>19</v>
      </c>
      <c r="D40" s="888">
        <v>1.6632942009226199</v>
      </c>
    </row>
    <row r="41" spans="1:4" x14ac:dyDescent="0.25">
      <c r="A41" s="888" t="s">
        <v>44</v>
      </c>
      <c r="B41" s="888" t="s">
        <v>45</v>
      </c>
      <c r="C41" s="888" t="s">
        <v>19</v>
      </c>
      <c r="D41" s="888">
        <v>1.98106570986741</v>
      </c>
    </row>
    <row r="42" spans="1:4" x14ac:dyDescent="0.25">
      <c r="A42" s="888" t="s">
        <v>46</v>
      </c>
      <c r="B42" s="888" t="s">
        <v>47</v>
      </c>
      <c r="C42" s="888" t="s">
        <v>19</v>
      </c>
      <c r="D42" s="888">
        <v>1.93973795384408</v>
      </c>
    </row>
    <row r="43" spans="1:4" x14ac:dyDescent="0.25">
      <c r="A43" s="888" t="s">
        <v>48</v>
      </c>
      <c r="B43" s="888" t="s">
        <v>49</v>
      </c>
      <c r="C43" s="888" t="s">
        <v>19</v>
      </c>
      <c r="D43" s="888">
        <v>1.5662586724984899</v>
      </c>
    </row>
    <row r="44" spans="1:4" x14ac:dyDescent="0.25">
      <c r="A44" s="888" t="s">
        <v>50</v>
      </c>
      <c r="B44" s="888" t="s">
        <v>51</v>
      </c>
      <c r="C44" s="888" t="s">
        <v>18</v>
      </c>
      <c r="D44" s="888">
        <v>2</v>
      </c>
    </row>
    <row r="45" spans="1:4" x14ac:dyDescent="0.25">
      <c r="A45" s="888" t="s">
        <v>50</v>
      </c>
      <c r="B45" s="888" t="s">
        <v>51</v>
      </c>
      <c r="C45" s="888" t="s">
        <v>19</v>
      </c>
      <c r="D45" s="888">
        <v>1.7123191037602801</v>
      </c>
    </row>
    <row r="46" spans="1:4" x14ac:dyDescent="0.25">
      <c r="A46" s="888" t="s">
        <v>52</v>
      </c>
      <c r="B46" s="888" t="s">
        <v>53</v>
      </c>
      <c r="C46" s="888" t="s">
        <v>18</v>
      </c>
      <c r="D46" s="888">
        <v>2</v>
      </c>
    </row>
    <row r="47" spans="1:4" x14ac:dyDescent="0.25">
      <c r="A47" s="888" t="s">
        <v>52</v>
      </c>
      <c r="B47" s="888" t="s">
        <v>53</v>
      </c>
      <c r="C47" s="888" t="s">
        <v>19</v>
      </c>
      <c r="D47" s="888">
        <v>1.7850976547105899</v>
      </c>
    </row>
    <row r="48" spans="1:4" x14ac:dyDescent="0.25">
      <c r="A48" s="888" t="s">
        <v>54</v>
      </c>
      <c r="B48" s="888" t="s">
        <v>55</v>
      </c>
      <c r="C48" s="888" t="s">
        <v>18</v>
      </c>
      <c r="D48" s="888">
        <v>2.19338822727814</v>
      </c>
    </row>
    <row r="49" spans="1:4" x14ac:dyDescent="0.25">
      <c r="A49" s="888" t="s">
        <v>54</v>
      </c>
      <c r="B49" s="888" t="s">
        <v>55</v>
      </c>
      <c r="C49" s="888" t="s">
        <v>19</v>
      </c>
      <c r="D49" s="888">
        <v>2</v>
      </c>
    </row>
    <row r="50" spans="1:4" x14ac:dyDescent="0.25">
      <c r="A50" s="888" t="s">
        <v>56</v>
      </c>
      <c r="B50" s="888" t="s">
        <v>57</v>
      </c>
      <c r="C50" s="888" t="s">
        <v>18</v>
      </c>
      <c r="D50" s="888">
        <v>1</v>
      </c>
    </row>
    <row r="51" spans="1:4" x14ac:dyDescent="0.25">
      <c r="A51" s="888" t="s">
        <v>56</v>
      </c>
      <c r="B51" s="888" t="s">
        <v>57</v>
      </c>
      <c r="C51" s="888" t="s">
        <v>19</v>
      </c>
      <c r="D51" s="888">
        <v>2.4015054358799799</v>
      </c>
    </row>
    <row r="52" spans="1:4" x14ac:dyDescent="0.25">
      <c r="A52" s="888" t="s">
        <v>58</v>
      </c>
      <c r="B52" s="888" t="s">
        <v>59</v>
      </c>
      <c r="C52" s="888" t="s">
        <v>18</v>
      </c>
      <c r="D52" s="888">
        <v>1</v>
      </c>
    </row>
    <row r="53" spans="1:4" x14ac:dyDescent="0.25">
      <c r="A53" s="888" t="s">
        <v>58</v>
      </c>
      <c r="B53" s="888" t="s">
        <v>59</v>
      </c>
      <c r="C53" s="888" t="s">
        <v>19</v>
      </c>
      <c r="D53" s="888">
        <v>1.62767306605671</v>
      </c>
    </row>
    <row r="54" spans="1:4" x14ac:dyDescent="0.25">
      <c r="A54" s="888" t="s">
        <v>60</v>
      </c>
      <c r="B54" s="888" t="s">
        <v>61</v>
      </c>
      <c r="C54" s="888" t="s">
        <v>18</v>
      </c>
      <c r="D54" s="888">
        <v>1.4210434832047301</v>
      </c>
    </row>
    <row r="55" spans="1:4" x14ac:dyDescent="0.25">
      <c r="A55" s="888" t="s">
        <v>60</v>
      </c>
      <c r="B55" s="888" t="s">
        <v>61</v>
      </c>
      <c r="C55" s="888" t="s">
        <v>19</v>
      </c>
      <c r="D55" s="888">
        <v>2.3099049781311298</v>
      </c>
    </row>
    <row r="56" spans="1:4" x14ac:dyDescent="0.25">
      <c r="A56" s="888" t="s">
        <v>62</v>
      </c>
      <c r="B56" s="888" t="s">
        <v>63</v>
      </c>
      <c r="C56" s="888" t="s">
        <v>18</v>
      </c>
      <c r="D56" s="888">
        <v>1</v>
      </c>
    </row>
    <row r="57" spans="1:4" x14ac:dyDescent="0.25">
      <c r="A57" s="888" t="s">
        <v>62</v>
      </c>
      <c r="B57" s="888" t="s">
        <v>63</v>
      </c>
      <c r="C57" s="888" t="s">
        <v>19</v>
      </c>
      <c r="D57" s="888">
        <v>1.9972682323970199</v>
      </c>
    </row>
    <row r="58" spans="1:4" x14ac:dyDescent="0.25">
      <c r="A58" t="s">
        <v>20</v>
      </c>
    </row>
    <row r="59" spans="1:4" x14ac:dyDescent="0.25">
      <c r="A59" t="s">
        <v>21</v>
      </c>
    </row>
    <row r="60" spans="1:4" x14ac:dyDescent="0.25">
      <c r="A60" t="s">
        <v>22</v>
      </c>
    </row>
    <row r="61" spans="1:4" x14ac:dyDescent="0.25">
      <c r="A61" t="s">
        <v>23</v>
      </c>
    </row>
    <row r="62" spans="1:4" x14ac:dyDescent="0.25">
      <c r="A62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2574</v>
      </c>
    </row>
    <row r="9" spans="1:4" x14ac:dyDescent="0.25">
      <c r="A9" t="s">
        <v>2575</v>
      </c>
    </row>
    <row r="10" spans="1:4" x14ac:dyDescent="0.25">
      <c r="A10" t="s">
        <v>2576</v>
      </c>
    </row>
    <row r="11" spans="1:4" x14ac:dyDescent="0.25">
      <c r="A11" t="s">
        <v>2601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2602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889" t="s">
        <v>16</v>
      </c>
      <c r="B17" s="889" t="s">
        <v>17</v>
      </c>
      <c r="C17" s="889" t="s">
        <v>18</v>
      </c>
      <c r="D17" s="889">
        <v>2.1749584175440702</v>
      </c>
    </row>
    <row r="18" spans="1:4" x14ac:dyDescent="0.25">
      <c r="A18" s="889" t="s">
        <v>16</v>
      </c>
      <c r="B18" s="889" t="s">
        <v>17</v>
      </c>
      <c r="C18" s="889" t="s">
        <v>19</v>
      </c>
      <c r="D18" s="889">
        <v>2.2198838541513402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2603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890" t="s">
        <v>28</v>
      </c>
      <c r="B29" s="890" t="s">
        <v>29</v>
      </c>
      <c r="C29" s="890" t="s">
        <v>18</v>
      </c>
      <c r="D29" s="890">
        <v>1.89626295220094</v>
      </c>
    </row>
    <row r="30" spans="1:4" x14ac:dyDescent="0.25">
      <c r="A30" s="890" t="s">
        <v>28</v>
      </c>
      <c r="B30" s="890" t="s">
        <v>29</v>
      </c>
      <c r="C30" s="890" t="s">
        <v>19</v>
      </c>
      <c r="D30" s="890">
        <v>2.4040658440441498</v>
      </c>
    </row>
    <row r="31" spans="1:4" x14ac:dyDescent="0.25">
      <c r="A31" s="890" t="s">
        <v>30</v>
      </c>
      <c r="B31" s="890" t="s">
        <v>31</v>
      </c>
      <c r="C31" s="890" t="s">
        <v>18</v>
      </c>
      <c r="D31" s="890">
        <v>2.59914217556349</v>
      </c>
    </row>
    <row r="32" spans="1:4" x14ac:dyDescent="0.25">
      <c r="A32" s="890" t="s">
        <v>30</v>
      </c>
      <c r="B32" s="890" t="s">
        <v>31</v>
      </c>
      <c r="C32" s="890" t="s">
        <v>19</v>
      </c>
      <c r="D32" s="890">
        <v>2.1911788713299898</v>
      </c>
    </row>
    <row r="33" spans="1:4" x14ac:dyDescent="0.25">
      <c r="A33" s="890" t="s">
        <v>32</v>
      </c>
      <c r="B33" s="890" t="s">
        <v>33</v>
      </c>
      <c r="C33" s="890" t="s">
        <v>18</v>
      </c>
      <c r="D33" s="890">
        <v>2.9966179730836999</v>
      </c>
    </row>
    <row r="34" spans="1:4" x14ac:dyDescent="0.25">
      <c r="A34" s="890" t="s">
        <v>32</v>
      </c>
      <c r="B34" s="890" t="s">
        <v>33</v>
      </c>
      <c r="C34" s="890" t="s">
        <v>19</v>
      </c>
      <c r="D34" s="890">
        <v>2.33107842009401</v>
      </c>
    </row>
    <row r="35" spans="1:4" x14ac:dyDescent="0.25">
      <c r="A35" s="890" t="s">
        <v>34</v>
      </c>
      <c r="B35" s="890" t="s">
        <v>35</v>
      </c>
      <c r="C35" s="890" t="s">
        <v>18</v>
      </c>
      <c r="D35" s="890">
        <v>3.3200994335685698</v>
      </c>
    </row>
    <row r="36" spans="1:4" x14ac:dyDescent="0.25">
      <c r="A36" s="890" t="s">
        <v>34</v>
      </c>
      <c r="B36" s="890" t="s">
        <v>35</v>
      </c>
      <c r="C36" s="890" t="s">
        <v>19</v>
      </c>
      <c r="D36" s="890">
        <v>2.3878355777138101</v>
      </c>
    </row>
    <row r="37" spans="1:4" x14ac:dyDescent="0.25">
      <c r="A37" s="890" t="s">
        <v>36</v>
      </c>
      <c r="B37" s="890" t="s">
        <v>37</v>
      </c>
      <c r="C37" s="890" t="s">
        <v>19</v>
      </c>
      <c r="D37" s="890">
        <v>1</v>
      </c>
    </row>
    <row r="38" spans="1:4" x14ac:dyDescent="0.25">
      <c r="A38" s="890" t="s">
        <v>38</v>
      </c>
      <c r="B38" s="890" t="s">
        <v>39</v>
      </c>
      <c r="C38" s="890" t="s">
        <v>18</v>
      </c>
      <c r="D38" s="890">
        <v>2.69102309065953</v>
      </c>
    </row>
    <row r="39" spans="1:4" x14ac:dyDescent="0.25">
      <c r="A39" s="890" t="s">
        <v>38</v>
      </c>
      <c r="B39" s="890" t="s">
        <v>39</v>
      </c>
      <c r="C39" s="890" t="s">
        <v>19</v>
      </c>
      <c r="D39" s="890">
        <v>2.3155415895551301</v>
      </c>
    </row>
    <row r="40" spans="1:4" x14ac:dyDescent="0.25">
      <c r="A40" s="890" t="s">
        <v>40</v>
      </c>
      <c r="B40" s="890" t="s">
        <v>41</v>
      </c>
      <c r="C40" s="890" t="s">
        <v>18</v>
      </c>
      <c r="D40" s="890">
        <v>2</v>
      </c>
    </row>
    <row r="41" spans="1:4" x14ac:dyDescent="0.25">
      <c r="A41" s="890" t="s">
        <v>40</v>
      </c>
      <c r="B41" s="890" t="s">
        <v>41</v>
      </c>
      <c r="C41" s="890" t="s">
        <v>19</v>
      </c>
      <c r="D41" s="890">
        <v>2.3094515346397402</v>
      </c>
    </row>
    <row r="42" spans="1:4" x14ac:dyDescent="0.25">
      <c r="A42" s="890" t="s">
        <v>42</v>
      </c>
      <c r="B42" s="890" t="s">
        <v>43</v>
      </c>
      <c r="C42" s="890" t="s">
        <v>18</v>
      </c>
      <c r="D42" s="890">
        <v>2.2288879861663702</v>
      </c>
    </row>
    <row r="43" spans="1:4" x14ac:dyDescent="0.25">
      <c r="A43" s="890" t="s">
        <v>42</v>
      </c>
      <c r="B43" s="890" t="s">
        <v>43</v>
      </c>
      <c r="C43" s="890" t="s">
        <v>19</v>
      </c>
      <c r="D43" s="890">
        <v>1.8991892881463299</v>
      </c>
    </row>
    <row r="44" spans="1:4" x14ac:dyDescent="0.25">
      <c r="A44" s="890" t="s">
        <v>44</v>
      </c>
      <c r="B44" s="890" t="s">
        <v>45</v>
      </c>
      <c r="C44" s="890" t="s">
        <v>18</v>
      </c>
      <c r="D44" s="890">
        <v>2.3801308124994098</v>
      </c>
    </row>
    <row r="45" spans="1:4" x14ac:dyDescent="0.25">
      <c r="A45" s="890" t="s">
        <v>44</v>
      </c>
      <c r="B45" s="890" t="s">
        <v>45</v>
      </c>
      <c r="C45" s="890" t="s">
        <v>19</v>
      </c>
      <c r="D45" s="890">
        <v>1.9016177171428299</v>
      </c>
    </row>
    <row r="46" spans="1:4" x14ac:dyDescent="0.25">
      <c r="A46" s="890" t="s">
        <v>46</v>
      </c>
      <c r="B46" s="890" t="s">
        <v>47</v>
      </c>
      <c r="C46" s="890" t="s">
        <v>18</v>
      </c>
      <c r="D46" s="890">
        <v>2.1674192624166801</v>
      </c>
    </row>
    <row r="47" spans="1:4" x14ac:dyDescent="0.25">
      <c r="A47" s="890" t="s">
        <v>46</v>
      </c>
      <c r="B47" s="890" t="s">
        <v>47</v>
      </c>
      <c r="C47" s="890" t="s">
        <v>19</v>
      </c>
      <c r="D47" s="890">
        <v>1.9765901508122301</v>
      </c>
    </row>
    <row r="48" spans="1:4" x14ac:dyDescent="0.25">
      <c r="A48" s="890" t="s">
        <v>48</v>
      </c>
      <c r="B48" s="890" t="s">
        <v>49</v>
      </c>
      <c r="C48" s="890" t="s">
        <v>18</v>
      </c>
      <c r="D48" s="890">
        <v>1.79215241900216</v>
      </c>
    </row>
    <row r="49" spans="1:4" x14ac:dyDescent="0.25">
      <c r="A49" s="890" t="s">
        <v>48</v>
      </c>
      <c r="B49" s="890" t="s">
        <v>49</v>
      </c>
      <c r="C49" s="890" t="s">
        <v>19</v>
      </c>
      <c r="D49" s="890">
        <v>2.3281884167318299</v>
      </c>
    </row>
    <row r="50" spans="1:4" x14ac:dyDescent="0.25">
      <c r="A50" s="890" t="s">
        <v>50</v>
      </c>
      <c r="B50" s="890" t="s">
        <v>51</v>
      </c>
      <c r="C50" s="890" t="s">
        <v>18</v>
      </c>
      <c r="D50" s="890">
        <v>1.8595043116727299</v>
      </c>
    </row>
    <row r="51" spans="1:4" x14ac:dyDescent="0.25">
      <c r="A51" s="890" t="s">
        <v>50</v>
      </c>
      <c r="B51" s="890" t="s">
        <v>51</v>
      </c>
      <c r="C51" s="890" t="s">
        <v>19</v>
      </c>
      <c r="D51" s="890">
        <v>2.36409885228665</v>
      </c>
    </row>
    <row r="52" spans="1:4" x14ac:dyDescent="0.25">
      <c r="A52" s="890" t="s">
        <v>52</v>
      </c>
      <c r="B52" s="890" t="s">
        <v>53</v>
      </c>
      <c r="C52" s="890" t="s">
        <v>18</v>
      </c>
      <c r="D52" s="890">
        <v>2.3607825387694898</v>
      </c>
    </row>
    <row r="53" spans="1:4" x14ac:dyDescent="0.25">
      <c r="A53" s="890" t="s">
        <v>52</v>
      </c>
      <c r="B53" s="890" t="s">
        <v>53</v>
      </c>
      <c r="C53" s="890" t="s">
        <v>19</v>
      </c>
      <c r="D53" s="890">
        <v>2.1761204448244502</v>
      </c>
    </row>
    <row r="54" spans="1:4" x14ac:dyDescent="0.25">
      <c r="A54" s="890" t="s">
        <v>54</v>
      </c>
      <c r="B54" s="890" t="s">
        <v>55</v>
      </c>
      <c r="C54" s="890" t="s">
        <v>18</v>
      </c>
      <c r="D54" s="890">
        <v>2.08530333576851</v>
      </c>
    </row>
    <row r="55" spans="1:4" x14ac:dyDescent="0.25">
      <c r="A55" s="890" t="s">
        <v>54</v>
      </c>
      <c r="B55" s="890" t="s">
        <v>55</v>
      </c>
      <c r="C55" s="890" t="s">
        <v>19</v>
      </c>
      <c r="D55" s="890">
        <v>2.3914613703547301</v>
      </c>
    </row>
    <row r="56" spans="1:4" x14ac:dyDescent="0.25">
      <c r="A56" s="890" t="s">
        <v>56</v>
      </c>
      <c r="B56" s="890" t="s">
        <v>57</v>
      </c>
      <c r="C56" s="890" t="s">
        <v>18</v>
      </c>
      <c r="D56" s="890">
        <v>1.8352165988431901</v>
      </c>
    </row>
    <row r="57" spans="1:4" x14ac:dyDescent="0.25">
      <c r="A57" s="890" t="s">
        <v>56</v>
      </c>
      <c r="B57" s="890" t="s">
        <v>57</v>
      </c>
      <c r="C57" s="890" t="s">
        <v>19</v>
      </c>
      <c r="D57" s="890">
        <v>2.17535764833129</v>
      </c>
    </row>
    <row r="58" spans="1:4" x14ac:dyDescent="0.25">
      <c r="A58" s="890" t="s">
        <v>58</v>
      </c>
      <c r="B58" s="890" t="s">
        <v>59</v>
      </c>
      <c r="C58" s="890" t="s">
        <v>18</v>
      </c>
      <c r="D58" s="890">
        <v>1.80020232084446</v>
      </c>
    </row>
    <row r="59" spans="1:4" x14ac:dyDescent="0.25">
      <c r="A59" s="890" t="s">
        <v>58</v>
      </c>
      <c r="B59" s="890" t="s">
        <v>59</v>
      </c>
      <c r="C59" s="890" t="s">
        <v>19</v>
      </c>
      <c r="D59" s="890">
        <v>1.68339790198451</v>
      </c>
    </row>
    <row r="60" spans="1:4" x14ac:dyDescent="0.25">
      <c r="A60" s="890" t="s">
        <v>60</v>
      </c>
      <c r="B60" s="890" t="s">
        <v>61</v>
      </c>
      <c r="C60" s="890" t="s">
        <v>18</v>
      </c>
      <c r="D60" s="890">
        <v>2.6708838358699398</v>
      </c>
    </row>
    <row r="61" spans="1:4" x14ac:dyDescent="0.25">
      <c r="A61" s="890" t="s">
        <v>60</v>
      </c>
      <c r="B61" s="890" t="s">
        <v>61</v>
      </c>
      <c r="C61" s="890" t="s">
        <v>19</v>
      </c>
      <c r="D61" s="890">
        <v>2.5410099753937501</v>
      </c>
    </row>
    <row r="62" spans="1:4" x14ac:dyDescent="0.25">
      <c r="A62" s="890" t="s">
        <v>62</v>
      </c>
      <c r="B62" s="890" t="s">
        <v>63</v>
      </c>
      <c r="C62" s="890" t="s">
        <v>18</v>
      </c>
      <c r="D62" s="890">
        <v>2.2842710168740701</v>
      </c>
    </row>
    <row r="63" spans="1:4" x14ac:dyDescent="0.25">
      <c r="A63" s="890" t="s">
        <v>62</v>
      </c>
      <c r="B63" s="890" t="s">
        <v>63</v>
      </c>
      <c r="C63" s="890" t="s">
        <v>19</v>
      </c>
      <c r="D63" s="890">
        <v>2.4502716553366399</v>
      </c>
    </row>
    <row r="64" spans="1:4" x14ac:dyDescent="0.25">
      <c r="A64" s="890" t="s">
        <v>64</v>
      </c>
      <c r="B64" s="890" t="s">
        <v>65</v>
      </c>
      <c r="C64" s="890" t="s">
        <v>18</v>
      </c>
      <c r="D64" s="890">
        <v>1.7660639869688</v>
      </c>
    </row>
    <row r="65" spans="1:4" x14ac:dyDescent="0.25">
      <c r="A65" s="890" t="s">
        <v>64</v>
      </c>
      <c r="B65" s="890" t="s">
        <v>65</v>
      </c>
      <c r="C65" s="890" t="s">
        <v>19</v>
      </c>
      <c r="D65" s="890">
        <v>2.53616205811805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2604</v>
      </c>
    </row>
    <row r="9" spans="1:17" x14ac:dyDescent="0.25">
      <c r="A9" t="s">
        <v>2605</v>
      </c>
    </row>
    <row r="10" spans="1:17" x14ac:dyDescent="0.25">
      <c r="A10" t="s">
        <v>4</v>
      </c>
    </row>
    <row r="11" spans="1:17" x14ac:dyDescent="0.25">
      <c r="A11" t="s">
        <v>2606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2607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2555</v>
      </c>
      <c r="E16" s="5" t="s">
        <v>2608</v>
      </c>
      <c r="F16" s="5" t="s">
        <v>2557</v>
      </c>
      <c r="G16" s="5" t="s">
        <v>2558</v>
      </c>
      <c r="H16" s="5" t="s">
        <v>2559</v>
      </c>
      <c r="I16" s="5" t="s">
        <v>2609</v>
      </c>
      <c r="J16" s="5" t="s">
        <v>1421</v>
      </c>
      <c r="K16" s="5" t="s">
        <v>2564</v>
      </c>
      <c r="L16" s="5" t="s">
        <v>2610</v>
      </c>
      <c r="M16" s="5" t="s">
        <v>2566</v>
      </c>
      <c r="N16" s="5" t="s">
        <v>2567</v>
      </c>
      <c r="O16" s="5" t="s">
        <v>2568</v>
      </c>
      <c r="P16" s="5" t="s">
        <v>2611</v>
      </c>
      <c r="Q16" s="5" t="s">
        <v>1431</v>
      </c>
    </row>
    <row r="17" spans="1:17" x14ac:dyDescent="0.25">
      <c r="A17" s="891" t="s">
        <v>16</v>
      </c>
      <c r="B17" s="891" t="s">
        <v>17</v>
      </c>
      <c r="C17" s="891" t="s">
        <v>18</v>
      </c>
      <c r="D17" s="891">
        <v>26483.047566969999</v>
      </c>
      <c r="E17" s="891">
        <v>172825.13194444001</v>
      </c>
      <c r="F17" s="891">
        <v>215877.22209206701</v>
      </c>
      <c r="G17" s="891">
        <v>25314.321963659699</v>
      </c>
      <c r="H17" s="891">
        <v>13132.2769167202</v>
      </c>
      <c r="I17" s="891">
        <v>59905.591925326</v>
      </c>
      <c r="J17" s="891">
        <v>2190.7014672295099</v>
      </c>
      <c r="K17" s="891">
        <v>5.1350774974770701</v>
      </c>
      <c r="L17" s="891">
        <v>33.510888193746297</v>
      </c>
      <c r="M17" s="891">
        <v>41.8587121659451</v>
      </c>
      <c r="N17" s="891">
        <v>4.9084609598181101</v>
      </c>
      <c r="O17" s="891">
        <v>2.54635572115173</v>
      </c>
      <c r="P17" s="891">
        <v>11.6157272417716</v>
      </c>
      <c r="Q17" s="891">
        <v>0.42477822009014798</v>
      </c>
    </row>
    <row r="18" spans="1:17" x14ac:dyDescent="0.25">
      <c r="A18" s="891" t="s">
        <v>16</v>
      </c>
      <c r="B18" s="891" t="s">
        <v>17</v>
      </c>
      <c r="C18" s="891" t="s">
        <v>19</v>
      </c>
      <c r="D18" s="891">
        <v>65392.177173010001</v>
      </c>
      <c r="E18" s="891">
        <v>424819.78593496402</v>
      </c>
      <c r="F18" s="891">
        <v>589550.26320011402</v>
      </c>
      <c r="G18" s="891">
        <v>87319.130474689198</v>
      </c>
      <c r="H18" s="891">
        <v>37143.759990981198</v>
      </c>
      <c r="I18" s="891">
        <v>381225.03132039402</v>
      </c>
      <c r="J18" s="891">
        <v>29754.1786583588</v>
      </c>
      <c r="K18" s="891">
        <v>4.0485390046277203</v>
      </c>
      <c r="L18" s="891">
        <v>26.301303116807301</v>
      </c>
      <c r="M18" s="891">
        <v>36.500042343586898</v>
      </c>
      <c r="N18" s="891">
        <v>5.4060733387367002</v>
      </c>
      <c r="O18" s="891">
        <v>2.2996322741198698</v>
      </c>
      <c r="P18" s="891">
        <v>23.602278981438499</v>
      </c>
      <c r="Q18" s="891">
        <v>1.84213094068301</v>
      </c>
    </row>
    <row r="19" spans="1:17" x14ac:dyDescent="0.25">
      <c r="A19" t="s">
        <v>20</v>
      </c>
    </row>
    <row r="20" spans="1:17" x14ac:dyDescent="0.25">
      <c r="A20" t="s">
        <v>21</v>
      </c>
    </row>
    <row r="21" spans="1:17" x14ac:dyDescent="0.25">
      <c r="A21" t="s">
        <v>22</v>
      </c>
    </row>
    <row r="22" spans="1:17" x14ac:dyDescent="0.25">
      <c r="A22" t="s">
        <v>23</v>
      </c>
    </row>
    <row r="23" spans="1:17" x14ac:dyDescent="0.25">
      <c r="A23" t="s">
        <v>24</v>
      </c>
    </row>
    <row r="26" spans="1:17" x14ac:dyDescent="0.25">
      <c r="L26" s="7" t="str">
        <f>HYPERLINK("#'Indice'!A1", "Ir al Índice")</f>
        <v>Ir al Índice</v>
      </c>
    </row>
    <row r="27" spans="1:17" ht="17.25" x14ac:dyDescent="0.3">
      <c r="A27" s="4" t="s">
        <v>2612</v>
      </c>
    </row>
    <row r="28" spans="1:17" x14ac:dyDescent="0.25">
      <c r="A28" s="5" t="s">
        <v>26</v>
      </c>
      <c r="B28" s="5" t="s">
        <v>27</v>
      </c>
      <c r="C28" s="5" t="s">
        <v>11</v>
      </c>
      <c r="D28" s="5" t="s">
        <v>2555</v>
      </c>
      <c r="E28" s="5" t="s">
        <v>2608</v>
      </c>
      <c r="F28" s="5" t="s">
        <v>2557</v>
      </c>
      <c r="G28" s="5" t="s">
        <v>2558</v>
      </c>
      <c r="H28" s="5" t="s">
        <v>2559</v>
      </c>
      <c r="I28" s="5" t="s">
        <v>2609</v>
      </c>
      <c r="J28" s="5" t="s">
        <v>1421</v>
      </c>
      <c r="K28" s="5" t="s">
        <v>2564</v>
      </c>
      <c r="L28" s="5" t="s">
        <v>2610</v>
      </c>
      <c r="M28" s="5" t="s">
        <v>2566</v>
      </c>
      <c r="N28" s="5" t="s">
        <v>2567</v>
      </c>
      <c r="O28" s="5" t="s">
        <v>2568</v>
      </c>
      <c r="P28" s="5" t="s">
        <v>2611</v>
      </c>
      <c r="Q28" s="5" t="s">
        <v>1431</v>
      </c>
    </row>
    <row r="29" spans="1:17" x14ac:dyDescent="0.25">
      <c r="A29" s="892" t="s">
        <v>28</v>
      </c>
      <c r="B29" s="892" t="s">
        <v>29</v>
      </c>
      <c r="C29" s="892" t="s">
        <v>18</v>
      </c>
      <c r="D29" s="892">
        <v>708.67412765749305</v>
      </c>
      <c r="E29" s="892">
        <v>7084.2776207526904</v>
      </c>
      <c r="F29" s="892">
        <v>6181.6316471045402</v>
      </c>
      <c r="G29" s="892">
        <v>1134.8593385623001</v>
      </c>
      <c r="H29" s="892">
        <v>246.35062476863101</v>
      </c>
      <c r="I29" s="892">
        <v>3301.0306613295802</v>
      </c>
      <c r="J29" s="892">
        <v>0</v>
      </c>
      <c r="K29" s="892">
        <v>3.7984714166309499</v>
      </c>
      <c r="L29" s="892">
        <v>37.971509047262501</v>
      </c>
      <c r="M29" s="892">
        <v>33.133354532474598</v>
      </c>
      <c r="N29" s="892">
        <v>6.08281097219486</v>
      </c>
      <c r="O29" s="892">
        <v>1.32043173319441</v>
      </c>
      <c r="P29" s="892">
        <v>17.693422298242702</v>
      </c>
      <c r="Q29" s="892">
        <v>0</v>
      </c>
    </row>
    <row r="30" spans="1:17" x14ac:dyDescent="0.25">
      <c r="A30" s="892" t="s">
        <v>28</v>
      </c>
      <c r="B30" s="892" t="s">
        <v>29</v>
      </c>
      <c r="C30" s="892" t="s">
        <v>19</v>
      </c>
      <c r="D30" s="892">
        <v>4496.4456635646602</v>
      </c>
      <c r="E30" s="892">
        <v>30415.787229887999</v>
      </c>
      <c r="F30" s="892">
        <v>33820.922947279301</v>
      </c>
      <c r="G30" s="892">
        <v>6458.1829934584102</v>
      </c>
      <c r="H30" s="892">
        <v>1340.53770771783</v>
      </c>
      <c r="I30" s="892">
        <v>39323.869870830502</v>
      </c>
      <c r="J30" s="892">
        <v>5053.5212933864404</v>
      </c>
      <c r="K30" s="892">
        <v>3.7188593966952599</v>
      </c>
      <c r="L30" s="892">
        <v>25.155877466576701</v>
      </c>
      <c r="M30" s="892">
        <v>27.972151009534201</v>
      </c>
      <c r="N30" s="892">
        <v>5.3413465452088298</v>
      </c>
      <c r="O30" s="892">
        <v>1.10871377616483</v>
      </c>
      <c r="P30" s="892">
        <v>32.523453840121498</v>
      </c>
      <c r="Q30" s="892">
        <v>4.1795979656987301</v>
      </c>
    </row>
    <row r="31" spans="1:17" x14ac:dyDescent="0.25">
      <c r="A31" s="892" t="s">
        <v>30</v>
      </c>
      <c r="B31" s="892" t="s">
        <v>31</v>
      </c>
      <c r="C31" s="892" t="s">
        <v>18</v>
      </c>
      <c r="D31" s="892">
        <v>826.46139188546704</v>
      </c>
      <c r="E31" s="892">
        <v>1332.1848275964201</v>
      </c>
      <c r="F31" s="892">
        <v>2137.5568639178</v>
      </c>
      <c r="G31" s="892">
        <v>187.98666485894199</v>
      </c>
      <c r="H31" s="892">
        <v>202.444573013096</v>
      </c>
      <c r="I31" s="892">
        <v>453.76324159127802</v>
      </c>
      <c r="J31" s="892">
        <v>0</v>
      </c>
      <c r="K31" s="892">
        <v>16.077771841156199</v>
      </c>
      <c r="L31" s="892">
        <v>25.915988234467299</v>
      </c>
      <c r="M31" s="892">
        <v>41.583493062106001</v>
      </c>
      <c r="N31" s="892">
        <v>3.6570452491274001</v>
      </c>
      <c r="O31" s="892">
        <v>3.9383057543187898</v>
      </c>
      <c r="P31" s="892">
        <v>8.8273958588243797</v>
      </c>
      <c r="Q31" s="892">
        <v>0</v>
      </c>
    </row>
    <row r="32" spans="1:17" x14ac:dyDescent="0.25">
      <c r="A32" s="892" t="s">
        <v>30</v>
      </c>
      <c r="B32" s="892" t="s">
        <v>31</v>
      </c>
      <c r="C32" s="892" t="s">
        <v>19</v>
      </c>
      <c r="D32" s="892">
        <v>1027.2978447222899</v>
      </c>
      <c r="E32" s="892">
        <v>4934.6916396216102</v>
      </c>
      <c r="F32" s="892">
        <v>7865.2938903071699</v>
      </c>
      <c r="G32" s="892">
        <v>1813.2005187950999</v>
      </c>
      <c r="H32" s="892">
        <v>818.834436977726</v>
      </c>
      <c r="I32" s="892">
        <v>16033.6213091552</v>
      </c>
      <c r="J32" s="892">
        <v>2280.64113411993</v>
      </c>
      <c r="K32" s="892">
        <v>2.9542480868098702</v>
      </c>
      <c r="L32" s="892">
        <v>14.1909217567664</v>
      </c>
      <c r="M32" s="892">
        <v>22.6185906521772</v>
      </c>
      <c r="N32" s="892">
        <v>5.2143048787386101</v>
      </c>
      <c r="O32" s="892">
        <v>2.35476019080857</v>
      </c>
      <c r="P32" s="892">
        <v>46.108628885530898</v>
      </c>
      <c r="Q32" s="892">
        <v>6.5585455491684401</v>
      </c>
    </row>
    <row r="33" spans="1:17" x14ac:dyDescent="0.25">
      <c r="A33" s="892" t="s">
        <v>32</v>
      </c>
      <c r="B33" s="892" t="s">
        <v>33</v>
      </c>
      <c r="C33" s="892" t="s">
        <v>18</v>
      </c>
      <c r="D33" s="892">
        <v>582.02284383429105</v>
      </c>
      <c r="E33" s="892">
        <v>3112.3485701874101</v>
      </c>
      <c r="F33" s="892">
        <v>4252.1186865535201</v>
      </c>
      <c r="G33" s="892">
        <v>530.70164793759898</v>
      </c>
      <c r="H33" s="892">
        <v>305.749378584189</v>
      </c>
      <c r="I33" s="892">
        <v>1330.26179456004</v>
      </c>
      <c r="J33" s="892">
        <v>80.398902473204103</v>
      </c>
      <c r="K33" s="892">
        <v>5.7096878402345297</v>
      </c>
      <c r="L33" s="892">
        <v>30.532373383663799</v>
      </c>
      <c r="M33" s="892">
        <v>41.713603885212798</v>
      </c>
      <c r="N33" s="892">
        <v>5.2062230514176502</v>
      </c>
      <c r="O33" s="892">
        <v>2.9994243826595302</v>
      </c>
      <c r="P33" s="892">
        <v>13.0499681811296</v>
      </c>
      <c r="Q33" s="892">
        <v>0.78871927568216504</v>
      </c>
    </row>
    <row r="34" spans="1:17" x14ac:dyDescent="0.25">
      <c r="A34" s="892" t="s">
        <v>32</v>
      </c>
      <c r="B34" s="892" t="s">
        <v>33</v>
      </c>
      <c r="C34" s="892" t="s">
        <v>19</v>
      </c>
      <c r="D34" s="892">
        <v>1035.74553907467</v>
      </c>
      <c r="E34" s="892">
        <v>4760.5568719148596</v>
      </c>
      <c r="F34" s="892">
        <v>6134.9467440472399</v>
      </c>
      <c r="G34" s="892">
        <v>715.29967518515502</v>
      </c>
      <c r="H34" s="892">
        <v>505.53736573202298</v>
      </c>
      <c r="I34" s="892">
        <v>4373.20992725817</v>
      </c>
      <c r="J34" s="892">
        <v>271.33662384770298</v>
      </c>
      <c r="K34" s="892">
        <v>5.8198961218986103</v>
      </c>
      <c r="L34" s="892">
        <v>26.749761820540702</v>
      </c>
      <c r="M34" s="892">
        <v>34.472514161763499</v>
      </c>
      <c r="N34" s="892">
        <v>4.0192978376953299</v>
      </c>
      <c r="O34" s="892">
        <v>2.8406349275007798</v>
      </c>
      <c r="P34" s="892">
        <v>24.573243654649598</v>
      </c>
      <c r="Q34" s="892">
        <v>1.52465147595143</v>
      </c>
    </row>
    <row r="35" spans="1:17" x14ac:dyDescent="0.25">
      <c r="A35" s="892" t="s">
        <v>34</v>
      </c>
      <c r="B35" s="892" t="s">
        <v>35</v>
      </c>
      <c r="C35" s="892" t="s">
        <v>18</v>
      </c>
      <c r="D35" s="892">
        <v>2681.6621017696102</v>
      </c>
      <c r="E35" s="892">
        <v>11574.3201390542</v>
      </c>
      <c r="F35" s="892">
        <v>13978.7511192072</v>
      </c>
      <c r="G35" s="892">
        <v>1943.03260457747</v>
      </c>
      <c r="H35" s="892">
        <v>397.41488301424801</v>
      </c>
      <c r="I35" s="892">
        <v>3330.3040575827699</v>
      </c>
      <c r="J35" s="892">
        <v>0</v>
      </c>
      <c r="K35" s="892">
        <v>7.9092279885308097</v>
      </c>
      <c r="L35" s="892">
        <v>34.137014030072699</v>
      </c>
      <c r="M35" s="892">
        <v>41.228583393777299</v>
      </c>
      <c r="N35" s="892">
        <v>5.7307323874290201</v>
      </c>
      <c r="O35" s="892">
        <v>1.1721256431676399</v>
      </c>
      <c r="P35" s="892">
        <v>9.8223165570224893</v>
      </c>
      <c r="Q35" s="892">
        <v>0</v>
      </c>
    </row>
    <row r="36" spans="1:17" x14ac:dyDescent="0.25">
      <c r="A36" s="892" t="s">
        <v>34</v>
      </c>
      <c r="B36" s="892" t="s">
        <v>35</v>
      </c>
      <c r="C36" s="892" t="s">
        <v>19</v>
      </c>
      <c r="D36" s="892">
        <v>3110.59559616353</v>
      </c>
      <c r="E36" s="892">
        <v>25508.523628558902</v>
      </c>
      <c r="F36" s="892">
        <v>33639.530036163</v>
      </c>
      <c r="G36" s="892">
        <v>4625.8387053557899</v>
      </c>
      <c r="H36" s="892">
        <v>1838.8913739550501</v>
      </c>
      <c r="I36" s="892">
        <v>13189.2586269534</v>
      </c>
      <c r="J36" s="892">
        <v>507.11610876329001</v>
      </c>
      <c r="K36" s="892">
        <v>3.7740898781358898</v>
      </c>
      <c r="L36" s="892">
        <v>30.949526499513901</v>
      </c>
      <c r="M36" s="892">
        <v>40.8148876605227</v>
      </c>
      <c r="N36" s="892">
        <v>5.6125364085594702</v>
      </c>
      <c r="O36" s="892">
        <v>2.23112941135608</v>
      </c>
      <c r="P36" s="892">
        <v>16.002545475694401</v>
      </c>
      <c r="Q36" s="892">
        <v>0.61528466621752897</v>
      </c>
    </row>
    <row r="37" spans="1:17" x14ac:dyDescent="0.25">
      <c r="A37" s="892" t="s">
        <v>36</v>
      </c>
      <c r="B37" s="892" t="s">
        <v>37</v>
      </c>
      <c r="C37" s="892" t="s">
        <v>18</v>
      </c>
      <c r="D37" s="892">
        <v>2264.8619987413699</v>
      </c>
      <c r="E37" s="892">
        <v>15365.8371530558</v>
      </c>
      <c r="F37" s="892">
        <v>16703.591129666202</v>
      </c>
      <c r="G37" s="892">
        <v>1462.2840890933401</v>
      </c>
      <c r="H37" s="892">
        <v>936.93599789409905</v>
      </c>
      <c r="I37" s="892">
        <v>1981.37127218829</v>
      </c>
      <c r="J37" s="892">
        <v>116.681241634237</v>
      </c>
      <c r="K37" s="892">
        <v>5.8325285685971799</v>
      </c>
      <c r="L37" s="892">
        <v>39.5704834225726</v>
      </c>
      <c r="M37" s="892">
        <v>43.015500510002397</v>
      </c>
      <c r="N37" s="892">
        <v>3.76571010939371</v>
      </c>
      <c r="O37" s="892">
        <v>2.4128207271353799</v>
      </c>
      <c r="P37" s="892">
        <v>5.1024762464371198</v>
      </c>
      <c r="Q37" s="892">
        <v>0.30048041586166102</v>
      </c>
    </row>
    <row r="38" spans="1:17" x14ac:dyDescent="0.25">
      <c r="A38" s="892" t="s">
        <v>36</v>
      </c>
      <c r="B38" s="892" t="s">
        <v>37</v>
      </c>
      <c r="C38" s="892" t="s">
        <v>19</v>
      </c>
      <c r="D38" s="892">
        <v>3126.4733783025999</v>
      </c>
      <c r="E38" s="892">
        <v>23017.374758048802</v>
      </c>
      <c r="F38" s="892">
        <v>27473.678304807599</v>
      </c>
      <c r="G38" s="892">
        <v>4218.5681920255201</v>
      </c>
      <c r="H38" s="892">
        <v>1166.2454872743799</v>
      </c>
      <c r="I38" s="892">
        <v>7215.96006312995</v>
      </c>
      <c r="J38" s="892">
        <v>218.06449544083199</v>
      </c>
      <c r="K38" s="892">
        <v>4.7059669706603602</v>
      </c>
      <c r="L38" s="892">
        <v>34.645746902695997</v>
      </c>
      <c r="M38" s="892">
        <v>41.3533739203517</v>
      </c>
      <c r="N38" s="892">
        <v>6.3497878193764201</v>
      </c>
      <c r="O38" s="892">
        <v>1.75543242455965</v>
      </c>
      <c r="P38" s="892">
        <v>10.8614613367122</v>
      </c>
      <c r="Q38" s="892">
        <v>0.32823062564358302</v>
      </c>
    </row>
    <row r="39" spans="1:17" x14ac:dyDescent="0.25">
      <c r="A39" s="892" t="s">
        <v>38</v>
      </c>
      <c r="B39" s="892" t="s">
        <v>39</v>
      </c>
      <c r="C39" s="892" t="s">
        <v>18</v>
      </c>
      <c r="D39" s="892">
        <v>764.144470921118</v>
      </c>
      <c r="E39" s="892">
        <v>4193.2704041431398</v>
      </c>
      <c r="F39" s="892">
        <v>5911.1079341514896</v>
      </c>
      <c r="G39" s="892">
        <v>780.71671720683605</v>
      </c>
      <c r="H39" s="892">
        <v>222.05630263211299</v>
      </c>
      <c r="I39" s="892">
        <v>1956.6196903451901</v>
      </c>
      <c r="J39" s="892">
        <v>0</v>
      </c>
      <c r="K39" s="892">
        <v>5.5261002271026296</v>
      </c>
      <c r="L39" s="892">
        <v>30.324674736840802</v>
      </c>
      <c r="M39" s="892">
        <v>42.7476428089143</v>
      </c>
      <c r="N39" s="892">
        <v>5.6459465355536</v>
      </c>
      <c r="O39" s="892">
        <v>1.60585521599824</v>
      </c>
      <c r="P39" s="892">
        <v>14.1497804755905</v>
      </c>
      <c r="Q39" s="892">
        <v>0</v>
      </c>
    </row>
    <row r="40" spans="1:17" x14ac:dyDescent="0.25">
      <c r="A40" s="892" t="s">
        <v>38</v>
      </c>
      <c r="B40" s="892" t="s">
        <v>39</v>
      </c>
      <c r="C40" s="892" t="s">
        <v>19</v>
      </c>
      <c r="D40" s="892">
        <v>2012.8910885094599</v>
      </c>
      <c r="E40" s="892">
        <v>10033.029984151501</v>
      </c>
      <c r="F40" s="892">
        <v>14565.3022204178</v>
      </c>
      <c r="G40" s="892">
        <v>1738.10156223687</v>
      </c>
      <c r="H40" s="892">
        <v>1149.3167747359701</v>
      </c>
      <c r="I40" s="892">
        <v>8404.0645831850907</v>
      </c>
      <c r="J40" s="892">
        <v>470.67718238014697</v>
      </c>
      <c r="K40" s="892">
        <v>5.2455397736426299</v>
      </c>
      <c r="L40" s="892">
        <v>26.1458049729791</v>
      </c>
      <c r="M40" s="892">
        <v>37.956783925603702</v>
      </c>
      <c r="N40" s="892">
        <v>4.5294456949954602</v>
      </c>
      <c r="O40" s="892">
        <v>2.9950884520317098</v>
      </c>
      <c r="P40" s="892">
        <v>21.9007651645985</v>
      </c>
      <c r="Q40" s="892">
        <v>1.22657201614885</v>
      </c>
    </row>
    <row r="41" spans="1:17" x14ac:dyDescent="0.25">
      <c r="A41" s="892" t="s">
        <v>40</v>
      </c>
      <c r="B41" s="892" t="s">
        <v>41</v>
      </c>
      <c r="C41" s="892" t="s">
        <v>18</v>
      </c>
      <c r="D41" s="892">
        <v>3258.2362211340101</v>
      </c>
      <c r="E41" s="892">
        <v>18859.6071659591</v>
      </c>
      <c r="F41" s="892">
        <v>23574.119465289299</v>
      </c>
      <c r="G41" s="892">
        <v>1718.8837574534</v>
      </c>
      <c r="H41" s="892">
        <v>700.45323671838696</v>
      </c>
      <c r="I41" s="892">
        <v>3342.6703019287302</v>
      </c>
      <c r="J41" s="892">
        <v>0</v>
      </c>
      <c r="K41" s="892">
        <v>6.3323320080677696</v>
      </c>
      <c r="L41" s="892">
        <v>36.653356605010501</v>
      </c>
      <c r="M41" s="892">
        <v>45.815938784238497</v>
      </c>
      <c r="N41" s="892">
        <v>3.3406241588222398</v>
      </c>
      <c r="O41" s="892">
        <v>1.36132009774379</v>
      </c>
      <c r="P41" s="892">
        <v>6.4964283461172201</v>
      </c>
      <c r="Q41" s="892">
        <v>0</v>
      </c>
    </row>
    <row r="42" spans="1:17" x14ac:dyDescent="0.25">
      <c r="A42" s="892" t="s">
        <v>40</v>
      </c>
      <c r="B42" s="892" t="s">
        <v>41</v>
      </c>
      <c r="C42" s="892" t="s">
        <v>19</v>
      </c>
      <c r="D42" s="892">
        <v>6138.6717384763197</v>
      </c>
      <c r="E42" s="892">
        <v>43326.373891805</v>
      </c>
      <c r="F42" s="892">
        <v>52265.881841132497</v>
      </c>
      <c r="G42" s="892">
        <v>8549.6232064488195</v>
      </c>
      <c r="H42" s="892">
        <v>3895.8945786586801</v>
      </c>
      <c r="I42" s="892">
        <v>18089.052810026798</v>
      </c>
      <c r="J42" s="892">
        <v>1135.0952064053099</v>
      </c>
      <c r="K42" s="892">
        <v>4.6016824872104296</v>
      </c>
      <c r="L42" s="892">
        <v>32.478396706343098</v>
      </c>
      <c r="M42" s="892">
        <v>39.179647225548898</v>
      </c>
      <c r="N42" s="892">
        <v>6.4089843955605801</v>
      </c>
      <c r="O42" s="892">
        <v>2.9204477154664601</v>
      </c>
      <c r="P42" s="892">
        <v>13.559949297237701</v>
      </c>
      <c r="Q42" s="892">
        <v>0.85089217263282602</v>
      </c>
    </row>
    <row r="43" spans="1:17" x14ac:dyDescent="0.25">
      <c r="A43" s="892" t="s">
        <v>42</v>
      </c>
      <c r="B43" s="892" t="s">
        <v>43</v>
      </c>
      <c r="C43" s="892" t="s">
        <v>18</v>
      </c>
      <c r="D43" s="892">
        <v>3093.09916061589</v>
      </c>
      <c r="E43" s="892">
        <v>27996.553152415199</v>
      </c>
      <c r="F43" s="892">
        <v>33535.0238256132</v>
      </c>
      <c r="G43" s="892">
        <v>6327.55139575677</v>
      </c>
      <c r="H43" s="892">
        <v>5265.2932751504204</v>
      </c>
      <c r="I43" s="892">
        <v>17339.831371936401</v>
      </c>
      <c r="J43" s="892">
        <v>571.10167519991296</v>
      </c>
      <c r="K43" s="892">
        <v>3.2860405476596699</v>
      </c>
      <c r="L43" s="892">
        <v>29.742922575824299</v>
      </c>
      <c r="M43" s="892">
        <v>35.626872057912301</v>
      </c>
      <c r="N43" s="892">
        <v>6.7222514941024896</v>
      </c>
      <c r="O43" s="892">
        <v>5.5937318201007704</v>
      </c>
      <c r="P43" s="892">
        <v>18.4214556401156</v>
      </c>
      <c r="Q43" s="892">
        <v>0.60672586428480502</v>
      </c>
    </row>
    <row r="44" spans="1:17" x14ac:dyDescent="0.25">
      <c r="A44" s="892" t="s">
        <v>42</v>
      </c>
      <c r="B44" s="892" t="s">
        <v>43</v>
      </c>
      <c r="C44" s="892" t="s">
        <v>19</v>
      </c>
      <c r="D44" s="892">
        <v>5261.6169195065104</v>
      </c>
      <c r="E44" s="892">
        <v>57092.1569527151</v>
      </c>
      <c r="F44" s="892">
        <v>85046.079489134107</v>
      </c>
      <c r="G44" s="892">
        <v>13781.540716605999</v>
      </c>
      <c r="H44" s="892">
        <v>5598.1218267246404</v>
      </c>
      <c r="I44" s="892">
        <v>44620.419627682699</v>
      </c>
      <c r="J44" s="892">
        <v>2368.7194147187201</v>
      </c>
      <c r="K44" s="892">
        <v>2.4613603527649399</v>
      </c>
      <c r="L44" s="892">
        <v>26.707450148314098</v>
      </c>
      <c r="M44" s="892">
        <v>39.784167379536903</v>
      </c>
      <c r="N44" s="892">
        <v>6.4469417745165902</v>
      </c>
      <c r="O44" s="892">
        <v>2.6187758107521901</v>
      </c>
      <c r="P44" s="892">
        <v>20.873228415422801</v>
      </c>
      <c r="Q44" s="892">
        <v>1.1080761186924399</v>
      </c>
    </row>
    <row r="45" spans="1:17" x14ac:dyDescent="0.25">
      <c r="A45" s="892" t="s">
        <v>44</v>
      </c>
      <c r="B45" s="892" t="s">
        <v>45</v>
      </c>
      <c r="C45" s="892" t="s">
        <v>18</v>
      </c>
      <c r="D45" s="892">
        <v>1119.5387607344201</v>
      </c>
      <c r="E45" s="892">
        <v>3185.8317430093898</v>
      </c>
      <c r="F45" s="892">
        <v>5916.1834100870801</v>
      </c>
      <c r="G45" s="892">
        <v>315.195741671512</v>
      </c>
      <c r="H45" s="892">
        <v>266.88813631210297</v>
      </c>
      <c r="I45" s="892">
        <v>1698.57348126032</v>
      </c>
      <c r="J45" s="892">
        <v>276.32329561864498</v>
      </c>
      <c r="K45" s="892">
        <v>8.7610887986891299</v>
      </c>
      <c r="L45" s="892">
        <v>24.931119651344499</v>
      </c>
      <c r="M45" s="892">
        <v>46.2978237315359</v>
      </c>
      <c r="N45" s="892">
        <v>2.4666031928552998</v>
      </c>
      <c r="O45" s="892">
        <v>2.0885660626998699</v>
      </c>
      <c r="P45" s="892">
        <v>13.292396496087299</v>
      </c>
      <c r="Q45" s="892">
        <v>2.16240206678799</v>
      </c>
    </row>
    <row r="46" spans="1:17" x14ac:dyDescent="0.25">
      <c r="A46" s="892" t="s">
        <v>44</v>
      </c>
      <c r="B46" s="892" t="s">
        <v>45</v>
      </c>
      <c r="C46" s="892" t="s">
        <v>19</v>
      </c>
      <c r="D46" s="892">
        <v>4202.07358436093</v>
      </c>
      <c r="E46" s="892">
        <v>23883.2444166688</v>
      </c>
      <c r="F46" s="892">
        <v>30506.925033606101</v>
      </c>
      <c r="G46" s="892">
        <v>5370.5838466079804</v>
      </c>
      <c r="H46" s="892">
        <v>2045.22667651149</v>
      </c>
      <c r="I46" s="892">
        <v>26571.152555884099</v>
      </c>
      <c r="J46" s="892">
        <v>2866.51485470336</v>
      </c>
      <c r="K46" s="892">
        <v>4.4025793317174102</v>
      </c>
      <c r="L46" s="892">
        <v>25.022855057682801</v>
      </c>
      <c r="M46" s="892">
        <v>31.962590595051001</v>
      </c>
      <c r="N46" s="892">
        <v>5.62684611957543</v>
      </c>
      <c r="O46" s="892">
        <v>2.14281651996725</v>
      </c>
      <c r="P46" s="892">
        <v>27.839019168493799</v>
      </c>
      <c r="Q46" s="892">
        <v>3.00329320751228</v>
      </c>
    </row>
    <row r="47" spans="1:17" x14ac:dyDescent="0.25">
      <c r="A47" s="892" t="s">
        <v>46</v>
      </c>
      <c r="B47" s="892" t="s">
        <v>47</v>
      </c>
      <c r="C47" s="892" t="s">
        <v>18</v>
      </c>
      <c r="D47" s="892">
        <v>1369.12729972732</v>
      </c>
      <c r="E47" s="892">
        <v>12280.1351253378</v>
      </c>
      <c r="F47" s="892">
        <v>16782.522722567301</v>
      </c>
      <c r="G47" s="892">
        <v>2120.3432166109801</v>
      </c>
      <c r="H47" s="892">
        <v>916.73660631224902</v>
      </c>
      <c r="I47" s="892">
        <v>5832.1077271567601</v>
      </c>
      <c r="J47" s="892">
        <v>0</v>
      </c>
      <c r="K47" s="892">
        <v>3.4836982541325501</v>
      </c>
      <c r="L47" s="892">
        <v>31.246389802592901</v>
      </c>
      <c r="M47" s="892">
        <v>42.702563246085099</v>
      </c>
      <c r="N47" s="892">
        <v>5.3951418274550704</v>
      </c>
      <c r="O47" s="892">
        <v>2.3326053870560002</v>
      </c>
      <c r="P47" s="892">
        <v>14.8396014826784</v>
      </c>
      <c r="Q47" s="892">
        <v>0</v>
      </c>
    </row>
    <row r="48" spans="1:17" x14ac:dyDescent="0.25">
      <c r="A48" s="892" t="s">
        <v>46</v>
      </c>
      <c r="B48" s="892" t="s">
        <v>47</v>
      </c>
      <c r="C48" s="892" t="s">
        <v>19</v>
      </c>
      <c r="D48" s="892">
        <v>6635.7035853541202</v>
      </c>
      <c r="E48" s="892">
        <v>47327.024087185899</v>
      </c>
      <c r="F48" s="892">
        <v>71270.162317364899</v>
      </c>
      <c r="G48" s="892">
        <v>10658.354955590599</v>
      </c>
      <c r="H48" s="892">
        <v>7608.6401512038601</v>
      </c>
      <c r="I48" s="892">
        <v>57608.463954359497</v>
      </c>
      <c r="J48" s="892">
        <v>3105.9232391344899</v>
      </c>
      <c r="K48" s="892">
        <v>3.2493828716949902</v>
      </c>
      <c r="L48" s="892">
        <v>23.1751794604899</v>
      </c>
      <c r="M48" s="892">
        <v>34.899697028074698</v>
      </c>
      <c r="N48" s="892">
        <v>5.2192017903845702</v>
      </c>
      <c r="O48" s="892">
        <v>3.72581214127473</v>
      </c>
      <c r="P48" s="892">
        <v>28.209812814892999</v>
      </c>
      <c r="Q48" s="892">
        <v>1.5209138931880799</v>
      </c>
    </row>
    <row r="49" spans="1:17" x14ac:dyDescent="0.25">
      <c r="A49" s="892" t="s">
        <v>48</v>
      </c>
      <c r="B49" s="892" t="s">
        <v>49</v>
      </c>
      <c r="C49" s="892" t="s">
        <v>18</v>
      </c>
      <c r="D49" s="892">
        <v>2371.0230823644001</v>
      </c>
      <c r="E49" s="892">
        <v>23561.6350772593</v>
      </c>
      <c r="F49" s="892">
        <v>25160.350213028501</v>
      </c>
      <c r="G49" s="892">
        <v>1759.10345777457</v>
      </c>
      <c r="H49" s="892">
        <v>1755.8721770943</v>
      </c>
      <c r="I49" s="892">
        <v>7039.3519156231696</v>
      </c>
      <c r="J49" s="892">
        <v>212.166672902465</v>
      </c>
      <c r="K49" s="892">
        <v>3.8329165008771402</v>
      </c>
      <c r="L49" s="892">
        <v>38.088950102170898</v>
      </c>
      <c r="M49" s="892">
        <v>40.673379443947297</v>
      </c>
      <c r="N49" s="892">
        <v>2.8437077311497601</v>
      </c>
      <c r="O49" s="892">
        <v>2.8384841510292298</v>
      </c>
      <c r="P49" s="892">
        <v>11.379580533635</v>
      </c>
      <c r="Q49" s="892">
        <v>0.34298153719073798</v>
      </c>
    </row>
    <row r="50" spans="1:17" x14ac:dyDescent="0.25">
      <c r="A50" s="892" t="s">
        <v>48</v>
      </c>
      <c r="B50" s="892" t="s">
        <v>49</v>
      </c>
      <c r="C50" s="892" t="s">
        <v>19</v>
      </c>
      <c r="D50" s="892">
        <v>14126.6162459266</v>
      </c>
      <c r="E50" s="892">
        <v>54060.629642874803</v>
      </c>
      <c r="F50" s="892">
        <v>85828.283352045895</v>
      </c>
      <c r="G50" s="892">
        <v>11598.834497043101</v>
      </c>
      <c r="H50" s="892">
        <v>4624.8871947185999</v>
      </c>
      <c r="I50" s="892">
        <v>69721.051180977796</v>
      </c>
      <c r="J50" s="892">
        <v>3954.9435746476802</v>
      </c>
      <c r="K50" s="892">
        <v>5.7916085589757804</v>
      </c>
      <c r="L50" s="892">
        <v>22.163694397345498</v>
      </c>
      <c r="M50" s="892">
        <v>35.187748559903099</v>
      </c>
      <c r="N50" s="892">
        <v>4.7552724571667104</v>
      </c>
      <c r="O50" s="892">
        <v>1.8961041904818099</v>
      </c>
      <c r="P50" s="892">
        <v>28.584130108084</v>
      </c>
      <c r="Q50" s="892">
        <v>1.62144172804302</v>
      </c>
    </row>
    <row r="51" spans="1:17" x14ac:dyDescent="0.25">
      <c r="A51" s="892" t="s">
        <v>50</v>
      </c>
      <c r="B51" s="892" t="s">
        <v>51</v>
      </c>
      <c r="C51" s="892" t="s">
        <v>18</v>
      </c>
      <c r="D51" s="892">
        <v>440.428908090601</v>
      </c>
      <c r="E51" s="892">
        <v>2332.4395314344101</v>
      </c>
      <c r="F51" s="892">
        <v>4360.6609993403699</v>
      </c>
      <c r="G51" s="892">
        <v>411.01055738275301</v>
      </c>
      <c r="H51" s="892">
        <v>144.71260290804301</v>
      </c>
      <c r="I51" s="892">
        <v>1562.14961359176</v>
      </c>
      <c r="J51" s="892">
        <v>158.014115185425</v>
      </c>
      <c r="K51" s="892">
        <v>4.6807250603113104</v>
      </c>
      <c r="L51" s="892">
        <v>24.788355091805101</v>
      </c>
      <c r="M51" s="892">
        <v>46.343586545267897</v>
      </c>
      <c r="N51" s="892">
        <v>4.3680770736289203</v>
      </c>
      <c r="O51" s="892">
        <v>1.5379551490185399</v>
      </c>
      <c r="P51" s="892">
        <v>16.6019820905816</v>
      </c>
      <c r="Q51" s="892">
        <v>1.6793189893865701</v>
      </c>
    </row>
    <row r="52" spans="1:17" x14ac:dyDescent="0.25">
      <c r="A52" s="892" t="s">
        <v>50</v>
      </c>
      <c r="B52" s="892" t="s">
        <v>51</v>
      </c>
      <c r="C52" s="892" t="s">
        <v>19</v>
      </c>
      <c r="D52" s="892">
        <v>810.67130008189702</v>
      </c>
      <c r="E52" s="892">
        <v>7386.7085636448401</v>
      </c>
      <c r="F52" s="892">
        <v>11148.5679409727</v>
      </c>
      <c r="G52" s="892">
        <v>1272.4340933670301</v>
      </c>
      <c r="H52" s="892">
        <v>514.49433484499605</v>
      </c>
      <c r="I52" s="892">
        <v>10376.927383103601</v>
      </c>
      <c r="J52" s="892">
        <v>1412.6753251431201</v>
      </c>
      <c r="K52" s="892">
        <v>2.4623640933320901</v>
      </c>
      <c r="L52" s="892">
        <v>22.436671846147998</v>
      </c>
      <c r="M52" s="892">
        <v>33.863087773245702</v>
      </c>
      <c r="N52" s="892">
        <v>3.8649401086754001</v>
      </c>
      <c r="O52" s="892">
        <v>1.5627448217509501</v>
      </c>
      <c r="P52" s="892">
        <v>31.5192771530056</v>
      </c>
      <c r="Q52" s="892">
        <v>4.2909142038422301</v>
      </c>
    </row>
    <row r="53" spans="1:17" x14ac:dyDescent="0.25">
      <c r="A53" s="892" t="s">
        <v>52</v>
      </c>
      <c r="B53" s="892" t="s">
        <v>53</v>
      </c>
      <c r="C53" s="892" t="s">
        <v>18</v>
      </c>
      <c r="D53" s="892">
        <v>353.09740575442999</v>
      </c>
      <c r="E53" s="892">
        <v>1018.2843158995699</v>
      </c>
      <c r="F53" s="892">
        <v>1150.7511355325901</v>
      </c>
      <c r="G53" s="892">
        <v>43.994707671073499</v>
      </c>
      <c r="H53" s="892">
        <v>0</v>
      </c>
      <c r="I53" s="892">
        <v>1805.3415999385199</v>
      </c>
      <c r="J53" s="892">
        <v>429.29934219031702</v>
      </c>
      <c r="K53" s="892">
        <v>7.3550183734244197</v>
      </c>
      <c r="L53" s="892">
        <v>21.210860603206999</v>
      </c>
      <c r="M53" s="892">
        <v>23.970144235405598</v>
      </c>
      <c r="N53" s="892">
        <v>0.91640968747084095</v>
      </c>
      <c r="O53" s="892">
        <v>0</v>
      </c>
      <c r="P53" s="892">
        <v>37.605262518099501</v>
      </c>
      <c r="Q53" s="892">
        <v>8.9423045823926604</v>
      </c>
    </row>
    <row r="54" spans="1:17" x14ac:dyDescent="0.25">
      <c r="A54" s="892" t="s">
        <v>52</v>
      </c>
      <c r="B54" s="892" t="s">
        <v>53</v>
      </c>
      <c r="C54" s="892" t="s">
        <v>19</v>
      </c>
      <c r="D54" s="892">
        <v>1195.8839982418201</v>
      </c>
      <c r="E54" s="892">
        <v>6017.3652125997696</v>
      </c>
      <c r="F54" s="892">
        <v>9527.6505711208792</v>
      </c>
      <c r="G54" s="892">
        <v>1168.17287333944</v>
      </c>
      <c r="H54" s="892">
        <v>419.49351768987202</v>
      </c>
      <c r="I54" s="892">
        <v>15823.638260743701</v>
      </c>
      <c r="J54" s="892">
        <v>3495.22782902259</v>
      </c>
      <c r="K54" s="892">
        <v>3.1765353607524198</v>
      </c>
      <c r="L54" s="892">
        <v>15.983467798286799</v>
      </c>
      <c r="M54" s="892">
        <v>25.307570791609901</v>
      </c>
      <c r="N54" s="892">
        <v>3.1029284153730399</v>
      </c>
      <c r="O54" s="892">
        <v>1.11426860339914</v>
      </c>
      <c r="P54" s="892">
        <v>42.031122203244799</v>
      </c>
      <c r="Q54" s="892">
        <v>9.2841068273338099</v>
      </c>
    </row>
    <row r="55" spans="1:17" x14ac:dyDescent="0.25">
      <c r="A55" s="892" t="s">
        <v>54</v>
      </c>
      <c r="B55" s="892" t="s">
        <v>55</v>
      </c>
      <c r="C55" s="892" t="s">
        <v>18</v>
      </c>
      <c r="D55" s="892">
        <v>292.02308254616298</v>
      </c>
      <c r="E55" s="892">
        <v>1587.92030642382</v>
      </c>
      <c r="F55" s="892">
        <v>2765.04346985552</v>
      </c>
      <c r="G55" s="892">
        <v>340.03659720053901</v>
      </c>
      <c r="H55" s="892">
        <v>106.017309351609</v>
      </c>
      <c r="I55" s="892">
        <v>903.67518793951399</v>
      </c>
      <c r="J55" s="892">
        <v>64.774213552394798</v>
      </c>
      <c r="K55" s="892">
        <v>4.8192681975590501</v>
      </c>
      <c r="L55" s="892">
        <v>26.205510079145299</v>
      </c>
      <c r="M55" s="892">
        <v>45.631619058868601</v>
      </c>
      <c r="N55" s="892">
        <v>5.6116370822697101</v>
      </c>
      <c r="O55" s="892">
        <v>1.7496077463952699</v>
      </c>
      <c r="P55" s="892">
        <v>14.913386490506801</v>
      </c>
      <c r="Q55" s="892">
        <v>1.0689713452552401</v>
      </c>
    </row>
    <row r="56" spans="1:17" x14ac:dyDescent="0.25">
      <c r="A56" s="892" t="s">
        <v>54</v>
      </c>
      <c r="B56" s="892" t="s">
        <v>55</v>
      </c>
      <c r="C56" s="892" t="s">
        <v>19</v>
      </c>
      <c r="D56" s="892">
        <v>663.39909091955406</v>
      </c>
      <c r="E56" s="892">
        <v>3881.21966163147</v>
      </c>
      <c r="F56" s="892">
        <v>5920.9608339448296</v>
      </c>
      <c r="G56" s="892">
        <v>648.05066879879996</v>
      </c>
      <c r="H56" s="892">
        <v>169.93789358187499</v>
      </c>
      <c r="I56" s="892">
        <v>3536.3098170754502</v>
      </c>
      <c r="J56" s="892">
        <v>147.57395354467801</v>
      </c>
      <c r="K56" s="892">
        <v>4.4322780823862802</v>
      </c>
      <c r="L56" s="892">
        <v>25.931064836599099</v>
      </c>
      <c r="M56" s="892">
        <v>39.5589099987832</v>
      </c>
      <c r="N56" s="892">
        <v>4.32973275801639</v>
      </c>
      <c r="O56" s="892">
        <v>1.1353829262047801</v>
      </c>
      <c r="P56" s="892">
        <v>23.626665621481301</v>
      </c>
      <c r="Q56" s="892">
        <v>0.98596577652905504</v>
      </c>
    </row>
    <row r="57" spans="1:17" x14ac:dyDescent="0.25">
      <c r="A57" s="892" t="s">
        <v>56</v>
      </c>
      <c r="B57" s="892" t="s">
        <v>57</v>
      </c>
      <c r="C57" s="892" t="s">
        <v>18</v>
      </c>
      <c r="D57" s="892">
        <v>265.54715018989901</v>
      </c>
      <c r="E57" s="892">
        <v>1495.2931652386201</v>
      </c>
      <c r="F57" s="892">
        <v>2200.9718619403502</v>
      </c>
      <c r="G57" s="892">
        <v>298.13922631903398</v>
      </c>
      <c r="H57" s="892">
        <v>77.574227082718906</v>
      </c>
      <c r="I57" s="892">
        <v>980.62938104836996</v>
      </c>
      <c r="J57" s="892">
        <v>79.3713058145768</v>
      </c>
      <c r="K57" s="892">
        <v>4.9197935232360699</v>
      </c>
      <c r="L57" s="892">
        <v>27.7033047593217</v>
      </c>
      <c r="M57" s="892">
        <v>40.777417884000499</v>
      </c>
      <c r="N57" s="892">
        <v>5.5236270983065303</v>
      </c>
      <c r="O57" s="892">
        <v>1.4372181350795099</v>
      </c>
      <c r="P57" s="892">
        <v>18.168125977351501</v>
      </c>
      <c r="Q57" s="892">
        <v>1.4705126227040901</v>
      </c>
    </row>
    <row r="58" spans="1:17" x14ac:dyDescent="0.25">
      <c r="A58" s="892" t="s">
        <v>56</v>
      </c>
      <c r="B58" s="892" t="s">
        <v>57</v>
      </c>
      <c r="C58" s="892" t="s">
        <v>19</v>
      </c>
      <c r="D58" s="892">
        <v>1056.3662638045801</v>
      </c>
      <c r="E58" s="892">
        <v>5417.3786830870704</v>
      </c>
      <c r="F58" s="892">
        <v>8376.7776510755502</v>
      </c>
      <c r="G58" s="892">
        <v>791.77387262366994</v>
      </c>
      <c r="H58" s="892">
        <v>411.77833436619397</v>
      </c>
      <c r="I58" s="892">
        <v>4460.8034259197202</v>
      </c>
      <c r="J58" s="892">
        <v>402.451591147187</v>
      </c>
      <c r="K58" s="892">
        <v>5.05019652504751</v>
      </c>
      <c r="L58" s="892">
        <v>25.8989972868482</v>
      </c>
      <c r="M58" s="892">
        <v>40.047069689820503</v>
      </c>
      <c r="N58" s="892">
        <v>3.7852530861276898</v>
      </c>
      <c r="O58" s="892">
        <v>1.96859894580154</v>
      </c>
      <c r="P58" s="892">
        <v>21.3258741143093</v>
      </c>
      <c r="Q58" s="892">
        <v>1.9240103520452401</v>
      </c>
    </row>
    <row r="59" spans="1:17" x14ac:dyDescent="0.25">
      <c r="A59" s="892" t="s">
        <v>58</v>
      </c>
      <c r="B59" s="892" t="s">
        <v>59</v>
      </c>
      <c r="C59" s="892" t="s">
        <v>18</v>
      </c>
      <c r="D59" s="892">
        <v>619.14313116452797</v>
      </c>
      <c r="E59" s="892">
        <v>3193.43383594846</v>
      </c>
      <c r="F59" s="892">
        <v>5102.9041118821697</v>
      </c>
      <c r="G59" s="892">
        <v>117.97524182760201</v>
      </c>
      <c r="H59" s="892">
        <v>419.02328553392601</v>
      </c>
      <c r="I59" s="892">
        <v>3215.54615132661</v>
      </c>
      <c r="J59" s="892">
        <v>42.395691429192397</v>
      </c>
      <c r="K59" s="892">
        <v>4.8711455685661802</v>
      </c>
      <c r="L59" s="892">
        <v>25.124531462105399</v>
      </c>
      <c r="M59" s="892">
        <v>40.1474029190313</v>
      </c>
      <c r="N59" s="892">
        <v>0.92817726225623798</v>
      </c>
      <c r="O59" s="892">
        <v>3.2966907290331</v>
      </c>
      <c r="P59" s="892">
        <v>25.2985014242084</v>
      </c>
      <c r="Q59" s="892">
        <v>0.33355063479938901</v>
      </c>
    </row>
    <row r="60" spans="1:17" x14ac:dyDescent="0.25">
      <c r="A60" s="892" t="s">
        <v>58</v>
      </c>
      <c r="B60" s="892" t="s">
        <v>59</v>
      </c>
      <c r="C60" s="892" t="s">
        <v>19</v>
      </c>
      <c r="D60" s="892">
        <v>1973.7639135437</v>
      </c>
      <c r="E60" s="892">
        <v>14851.9643686334</v>
      </c>
      <c r="F60" s="892">
        <v>19633.351825414698</v>
      </c>
      <c r="G60" s="892">
        <v>3315.4467551187699</v>
      </c>
      <c r="H60" s="892">
        <v>1824.3879746315699</v>
      </c>
      <c r="I60" s="892">
        <v>13857.777916076</v>
      </c>
      <c r="J60" s="892">
        <v>1033.0301272924</v>
      </c>
      <c r="K60" s="892">
        <v>3.49402300611689</v>
      </c>
      <c r="L60" s="892">
        <v>26.291444905821699</v>
      </c>
      <c r="M60" s="892">
        <v>34.755617171064102</v>
      </c>
      <c r="N60" s="892">
        <v>5.8691149222310903</v>
      </c>
      <c r="O60" s="892">
        <v>3.22959271456179</v>
      </c>
      <c r="P60" s="892">
        <v>24.531502739603599</v>
      </c>
      <c r="Q60" s="892">
        <v>1.82870454060087</v>
      </c>
    </row>
    <row r="61" spans="1:17" x14ac:dyDescent="0.25">
      <c r="A61" s="892" t="s">
        <v>60</v>
      </c>
      <c r="B61" s="892" t="s">
        <v>61</v>
      </c>
      <c r="C61" s="892" t="s">
        <v>18</v>
      </c>
      <c r="D61" s="892">
        <v>49.543082673062401</v>
      </c>
      <c r="E61" s="892">
        <v>487.47431110485502</v>
      </c>
      <c r="F61" s="892">
        <v>718.01118128531698</v>
      </c>
      <c r="G61" s="892">
        <v>113.893314676956</v>
      </c>
      <c r="H61" s="892">
        <v>29.207255037250899</v>
      </c>
      <c r="I61" s="892">
        <v>160.825293848841</v>
      </c>
      <c r="J61" s="892">
        <v>53.054890246085201</v>
      </c>
      <c r="K61" s="892">
        <v>3.0733744393228002</v>
      </c>
      <c r="L61" s="892">
        <v>30.240166875823999</v>
      </c>
      <c r="M61" s="892">
        <v>44.541378788891997</v>
      </c>
      <c r="N61" s="892">
        <v>7.0653012136490903</v>
      </c>
      <c r="O61" s="892">
        <v>1.81185397094953</v>
      </c>
      <c r="P61" s="892">
        <v>9.9766974649793898</v>
      </c>
      <c r="Q61" s="892">
        <v>3.29122724638313</v>
      </c>
    </row>
    <row r="62" spans="1:17" x14ac:dyDescent="0.25">
      <c r="A62" s="892" t="s">
        <v>60</v>
      </c>
      <c r="B62" s="892" t="s">
        <v>61</v>
      </c>
      <c r="C62" s="892" t="s">
        <v>19</v>
      </c>
      <c r="D62" s="892">
        <v>121.087112407658</v>
      </c>
      <c r="E62" s="892">
        <v>766.81635114744904</v>
      </c>
      <c r="F62" s="892">
        <v>998.51016376222401</v>
      </c>
      <c r="G62" s="892">
        <v>99.888642061915604</v>
      </c>
      <c r="H62" s="892">
        <v>38.452649331902499</v>
      </c>
      <c r="I62" s="892">
        <v>1311.6138133024799</v>
      </c>
      <c r="J62" s="892">
        <v>190.33231245175</v>
      </c>
      <c r="K62" s="892">
        <v>3.4334385274217101</v>
      </c>
      <c r="L62" s="892">
        <v>21.7431628448022</v>
      </c>
      <c r="M62" s="892">
        <v>28.312866647124299</v>
      </c>
      <c r="N62" s="892">
        <v>2.8323535452112001</v>
      </c>
      <c r="O62" s="892">
        <v>1.0903291446335699</v>
      </c>
      <c r="P62" s="892">
        <v>37.1909554216641</v>
      </c>
      <c r="Q62" s="892">
        <v>5.3968938691428896</v>
      </c>
    </row>
    <row r="63" spans="1:17" x14ac:dyDescent="0.25">
      <c r="A63" s="892" t="s">
        <v>62</v>
      </c>
      <c r="B63" s="892" t="s">
        <v>63</v>
      </c>
      <c r="C63" s="892" t="s">
        <v>18</v>
      </c>
      <c r="D63" s="892">
        <v>2040.00042452822</v>
      </c>
      <c r="E63" s="892">
        <v>10738.840826855199</v>
      </c>
      <c r="F63" s="892">
        <v>14751.401057363</v>
      </c>
      <c r="G63" s="892">
        <v>1531.7522664739299</v>
      </c>
      <c r="H63" s="892">
        <v>543.56485898266601</v>
      </c>
      <c r="I63" s="892">
        <v>1653.2790198496</v>
      </c>
      <c r="J63" s="892">
        <v>0</v>
      </c>
      <c r="K63" s="892">
        <v>6.5261555624557701</v>
      </c>
      <c r="L63" s="892">
        <v>34.354574123540203</v>
      </c>
      <c r="M63" s="892">
        <v>47.191136289488497</v>
      </c>
      <c r="N63" s="892">
        <v>4.9002213205249303</v>
      </c>
      <c r="O63" s="892">
        <v>1.73891573028746</v>
      </c>
      <c r="P63" s="892">
        <v>5.2889969737031599</v>
      </c>
      <c r="Q63" s="892">
        <v>0</v>
      </c>
    </row>
    <row r="64" spans="1:17" x14ac:dyDescent="0.25">
      <c r="A64" s="892" t="s">
        <v>62</v>
      </c>
      <c r="B64" s="892" t="s">
        <v>63</v>
      </c>
      <c r="C64" s="892" t="s">
        <v>19</v>
      </c>
      <c r="D64" s="892">
        <v>2814.8462559194199</v>
      </c>
      <c r="E64" s="892">
        <v>22032.3113622196</v>
      </c>
      <c r="F64" s="892">
        <v>30841.284792690501</v>
      </c>
      <c r="G64" s="892">
        <v>4752.0586504275498</v>
      </c>
      <c r="H64" s="892">
        <v>1314.0748537639399</v>
      </c>
      <c r="I64" s="892">
        <v>13269.709375292699</v>
      </c>
      <c r="J64" s="892">
        <v>744.006307913726</v>
      </c>
      <c r="K64" s="892">
        <v>3.71507156429705</v>
      </c>
      <c r="L64" s="892">
        <v>29.078537865218301</v>
      </c>
      <c r="M64" s="892">
        <v>40.704738277894599</v>
      </c>
      <c r="N64" s="892">
        <v>6.2718302738381002</v>
      </c>
      <c r="O64" s="892">
        <v>1.7343334870634499</v>
      </c>
      <c r="P64" s="892">
        <v>17.5135391011022</v>
      </c>
      <c r="Q64" s="892">
        <v>0.98194943058625395</v>
      </c>
    </row>
    <row r="65" spans="1:17" x14ac:dyDescent="0.25">
      <c r="A65" s="892" t="s">
        <v>64</v>
      </c>
      <c r="B65" s="892" t="s">
        <v>65</v>
      </c>
      <c r="C65" s="892" t="s">
        <v>18</v>
      </c>
      <c r="D65" s="892">
        <v>3384.4129226377499</v>
      </c>
      <c r="E65" s="892">
        <v>23425.444672764301</v>
      </c>
      <c r="F65" s="892">
        <v>30694.521257681201</v>
      </c>
      <c r="G65" s="892">
        <v>4176.8614206040602</v>
      </c>
      <c r="H65" s="892">
        <v>595.98218633016097</v>
      </c>
      <c r="I65" s="892">
        <v>2018.2601622802599</v>
      </c>
      <c r="J65" s="892">
        <v>107.120120983053</v>
      </c>
      <c r="K65" s="892">
        <v>5.2550871835546404</v>
      </c>
      <c r="L65" s="892">
        <v>36.373444045642003</v>
      </c>
      <c r="M65" s="892">
        <v>47.660373882767601</v>
      </c>
      <c r="N65" s="892">
        <v>6.4855475441787798</v>
      </c>
      <c r="O65" s="892">
        <v>0.92540077721057801</v>
      </c>
      <c r="P65" s="892">
        <v>3.1338176972837202</v>
      </c>
      <c r="Q65" s="892">
        <v>0.166328869362705</v>
      </c>
    </row>
    <row r="66" spans="1:17" x14ac:dyDescent="0.25">
      <c r="A66" s="892" t="s">
        <v>64</v>
      </c>
      <c r="B66" s="892" t="s">
        <v>65</v>
      </c>
      <c r="C66" s="892" t="s">
        <v>19</v>
      </c>
      <c r="D66" s="892">
        <v>5582.0280541296697</v>
      </c>
      <c r="E66" s="892">
        <v>40106.628628566898</v>
      </c>
      <c r="F66" s="892">
        <v>54686.153244827401</v>
      </c>
      <c r="G66" s="892">
        <v>5743.1760495986</v>
      </c>
      <c r="H66" s="892">
        <v>1859.00685856062</v>
      </c>
      <c r="I66" s="892">
        <v>13438.126819437201</v>
      </c>
      <c r="J66" s="892">
        <v>96.328084295426194</v>
      </c>
      <c r="K66" s="892">
        <v>4.5938289420273097</v>
      </c>
      <c r="L66" s="892">
        <v>33.006461016394503</v>
      </c>
      <c r="M66" s="892">
        <v>45.004939256507903</v>
      </c>
      <c r="N66" s="892">
        <v>4.7264485416345101</v>
      </c>
      <c r="O66" s="892">
        <v>1.5299026496230299</v>
      </c>
      <c r="P66" s="892">
        <v>11.059144689194699</v>
      </c>
      <c r="Q66" s="892">
        <v>7.9274904618043998E-2</v>
      </c>
    </row>
    <row r="67" spans="1:17" x14ac:dyDescent="0.25">
      <c r="A67" t="s">
        <v>20</v>
      </c>
    </row>
    <row r="68" spans="1:17" x14ac:dyDescent="0.25">
      <c r="A68" t="s">
        <v>21</v>
      </c>
    </row>
    <row r="69" spans="1:17" x14ac:dyDescent="0.25">
      <c r="A69" t="s">
        <v>22</v>
      </c>
    </row>
    <row r="70" spans="1:17" x14ac:dyDescent="0.25">
      <c r="A70" t="s">
        <v>23</v>
      </c>
    </row>
    <row r="71" spans="1:1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2613</v>
      </c>
    </row>
    <row r="9" spans="1:7" x14ac:dyDescent="0.25">
      <c r="A9" t="s">
        <v>2614</v>
      </c>
    </row>
    <row r="10" spans="1:7" x14ac:dyDescent="0.25">
      <c r="A10" t="s">
        <v>4</v>
      </c>
    </row>
    <row r="11" spans="1:7" x14ac:dyDescent="0.25">
      <c r="A11" t="s">
        <v>2615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93" t="s">
        <v>16</v>
      </c>
      <c r="B17" s="893" t="s">
        <v>17</v>
      </c>
      <c r="C17" s="893" t="s">
        <v>18</v>
      </c>
      <c r="D17" s="893">
        <v>18001.712579611001</v>
      </c>
      <c r="E17" s="893">
        <v>82541.179693324404</v>
      </c>
      <c r="F17" s="893">
        <v>17.9045103762713</v>
      </c>
      <c r="G17" s="893">
        <v>82.095489623728696</v>
      </c>
    </row>
    <row r="18" spans="1:7" x14ac:dyDescent="0.25">
      <c r="A18" s="893" t="s">
        <v>16</v>
      </c>
      <c r="B18" s="893" t="s">
        <v>17</v>
      </c>
      <c r="C18" s="893" t="s">
        <v>19</v>
      </c>
      <c r="D18" s="893">
        <v>125943.255232198</v>
      </c>
      <c r="E18" s="893">
        <v>409498.84521222598</v>
      </c>
      <c r="F18" s="893">
        <v>23.5213583555838</v>
      </c>
      <c r="G18" s="893">
        <v>76.4786416444162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2617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94" t="s">
        <v>28</v>
      </c>
      <c r="B29" s="894" t="s">
        <v>29</v>
      </c>
      <c r="C29" s="894" t="s">
        <v>18</v>
      </c>
      <c r="D29" s="894">
        <v>1016.44104993187</v>
      </c>
      <c r="E29" s="894">
        <v>3665.79957472864</v>
      </c>
      <c r="F29" s="894">
        <v>21.708432594823499</v>
      </c>
      <c r="G29" s="894">
        <v>78.291567405176494</v>
      </c>
    </row>
    <row r="30" spans="1:7" x14ac:dyDescent="0.25">
      <c r="A30" s="894" t="s">
        <v>28</v>
      </c>
      <c r="B30" s="894" t="s">
        <v>29</v>
      </c>
      <c r="C30" s="894" t="s">
        <v>19</v>
      </c>
      <c r="D30" s="894">
        <v>8752.2748846701797</v>
      </c>
      <c r="E30" s="894">
        <v>43423.836980722997</v>
      </c>
      <c r="F30" s="894">
        <v>16.774486583534198</v>
      </c>
      <c r="G30" s="894">
        <v>83.225513416465802</v>
      </c>
    </row>
    <row r="31" spans="1:7" x14ac:dyDescent="0.25">
      <c r="A31" s="894" t="s">
        <v>30</v>
      </c>
      <c r="B31" s="894" t="s">
        <v>31</v>
      </c>
      <c r="C31" s="894" t="s">
        <v>18</v>
      </c>
      <c r="D31" s="894">
        <v>93.778144759420897</v>
      </c>
      <c r="E31" s="894">
        <v>750.41633470389604</v>
      </c>
      <c r="F31" s="894">
        <v>11.108594884325599</v>
      </c>
      <c r="G31" s="894">
        <v>88.891405115674402</v>
      </c>
    </row>
    <row r="32" spans="1:7" x14ac:dyDescent="0.25">
      <c r="A32" s="894" t="s">
        <v>30</v>
      </c>
      <c r="B32" s="894" t="s">
        <v>31</v>
      </c>
      <c r="C32" s="894" t="s">
        <v>19</v>
      </c>
      <c r="D32" s="894">
        <v>4776.4913789067596</v>
      </c>
      <c r="E32" s="894">
        <v>16169.806020141201</v>
      </c>
      <c r="F32" s="894">
        <v>22.803511703810099</v>
      </c>
      <c r="G32" s="894">
        <v>77.196488296189997</v>
      </c>
    </row>
    <row r="33" spans="1:7" x14ac:dyDescent="0.25">
      <c r="A33" s="894" t="s">
        <v>32</v>
      </c>
      <c r="B33" s="894" t="s">
        <v>33</v>
      </c>
      <c r="C33" s="894" t="s">
        <v>18</v>
      </c>
      <c r="D33" s="894">
        <v>448.43606757373101</v>
      </c>
      <c r="E33" s="894">
        <v>1798.6756559813</v>
      </c>
      <c r="F33" s="894">
        <v>19.956109118788401</v>
      </c>
      <c r="G33" s="894">
        <v>80.043890881211595</v>
      </c>
    </row>
    <row r="34" spans="1:7" x14ac:dyDescent="0.25">
      <c r="A34" s="894" t="s">
        <v>32</v>
      </c>
      <c r="B34" s="894" t="s">
        <v>33</v>
      </c>
      <c r="C34" s="894" t="s">
        <v>19</v>
      </c>
      <c r="D34" s="894">
        <v>1697.8258436358699</v>
      </c>
      <c r="E34" s="894">
        <v>4167.5577483871803</v>
      </c>
      <c r="F34" s="894">
        <v>28.9465440239053</v>
      </c>
      <c r="G34" s="894">
        <v>71.053455976094696</v>
      </c>
    </row>
    <row r="35" spans="1:7" x14ac:dyDescent="0.25">
      <c r="A35" s="894" t="s">
        <v>34</v>
      </c>
      <c r="B35" s="894" t="s">
        <v>35</v>
      </c>
      <c r="C35" s="894" t="s">
        <v>18</v>
      </c>
      <c r="D35" s="894">
        <v>911.10367722703495</v>
      </c>
      <c r="E35" s="894">
        <v>4759.6478679474503</v>
      </c>
      <c r="F35" s="894">
        <v>16.066718317122099</v>
      </c>
      <c r="G35" s="894">
        <v>83.933281682877904</v>
      </c>
    </row>
    <row r="36" spans="1:7" x14ac:dyDescent="0.25">
      <c r="A36" s="894" t="s">
        <v>34</v>
      </c>
      <c r="B36" s="894" t="s">
        <v>35</v>
      </c>
      <c r="C36" s="894" t="s">
        <v>19</v>
      </c>
      <c r="D36" s="894">
        <v>4727.9063183282797</v>
      </c>
      <c r="E36" s="894">
        <v>15433.1984966993</v>
      </c>
      <c r="F36" s="894">
        <v>23.4506311122604</v>
      </c>
      <c r="G36" s="894">
        <v>76.549368887739604</v>
      </c>
    </row>
    <row r="37" spans="1:7" x14ac:dyDescent="0.25">
      <c r="A37" s="894" t="s">
        <v>36</v>
      </c>
      <c r="B37" s="894" t="s">
        <v>37</v>
      </c>
      <c r="C37" s="894" t="s">
        <v>18</v>
      </c>
      <c r="D37" s="894">
        <v>1059.56908483547</v>
      </c>
      <c r="E37" s="894">
        <v>3437.7035159745001</v>
      </c>
      <c r="F37" s="894">
        <v>23.5602592701327</v>
      </c>
      <c r="G37" s="894">
        <v>76.439740729867296</v>
      </c>
    </row>
    <row r="38" spans="1:7" x14ac:dyDescent="0.25">
      <c r="A38" s="894" t="s">
        <v>36</v>
      </c>
      <c r="B38" s="894" t="s">
        <v>37</v>
      </c>
      <c r="C38" s="894" t="s">
        <v>19</v>
      </c>
      <c r="D38" s="894">
        <v>2233.2822263797102</v>
      </c>
      <c r="E38" s="894">
        <v>10585.556011491</v>
      </c>
      <c r="F38" s="894">
        <v>17.4218769668372</v>
      </c>
      <c r="G38" s="894">
        <v>82.578123033162797</v>
      </c>
    </row>
    <row r="39" spans="1:7" x14ac:dyDescent="0.25">
      <c r="A39" s="894" t="s">
        <v>38</v>
      </c>
      <c r="B39" s="894" t="s">
        <v>39</v>
      </c>
      <c r="C39" s="894" t="s">
        <v>18</v>
      </c>
      <c r="D39" s="894">
        <v>741.70482826799696</v>
      </c>
      <c r="E39" s="894">
        <v>2217.6878819161402</v>
      </c>
      <c r="F39" s="894">
        <v>25.0627375581339</v>
      </c>
      <c r="G39" s="894">
        <v>74.937262441866096</v>
      </c>
    </row>
    <row r="40" spans="1:7" x14ac:dyDescent="0.25">
      <c r="A40" s="894" t="s">
        <v>38</v>
      </c>
      <c r="B40" s="894" t="s">
        <v>39</v>
      </c>
      <c r="C40" s="894" t="s">
        <v>19</v>
      </c>
      <c r="D40" s="894">
        <v>2893.0683468703</v>
      </c>
      <c r="E40" s="894">
        <v>8869.0917556677796</v>
      </c>
      <c r="F40" s="894">
        <v>24.5964033957166</v>
      </c>
      <c r="G40" s="894">
        <v>75.403596604283393</v>
      </c>
    </row>
    <row r="41" spans="1:7" x14ac:dyDescent="0.25">
      <c r="A41" s="894" t="s">
        <v>40</v>
      </c>
      <c r="B41" s="894" t="s">
        <v>41</v>
      </c>
      <c r="C41" s="894" t="s">
        <v>18</v>
      </c>
      <c r="D41" s="894">
        <v>2135.5284797424201</v>
      </c>
      <c r="E41" s="894">
        <v>3626.4788163581002</v>
      </c>
      <c r="F41" s="894">
        <v>37.062231441248898</v>
      </c>
      <c r="G41" s="894">
        <v>62.937768558751102</v>
      </c>
    </row>
    <row r="42" spans="1:7" x14ac:dyDescent="0.25">
      <c r="A42" s="894" t="s">
        <v>40</v>
      </c>
      <c r="B42" s="894" t="s">
        <v>41</v>
      </c>
      <c r="C42" s="894" t="s">
        <v>19</v>
      </c>
      <c r="D42" s="894">
        <v>7744.1424701405504</v>
      </c>
      <c r="E42" s="894">
        <v>23925.523331399101</v>
      </c>
      <c r="F42" s="894">
        <v>24.4528708280972</v>
      </c>
      <c r="G42" s="894">
        <v>75.547129171902796</v>
      </c>
    </row>
    <row r="43" spans="1:7" x14ac:dyDescent="0.25">
      <c r="A43" s="894" t="s">
        <v>42</v>
      </c>
      <c r="B43" s="894" t="s">
        <v>43</v>
      </c>
      <c r="C43" s="894" t="s">
        <v>18</v>
      </c>
      <c r="D43" s="894">
        <v>3501.43691104551</v>
      </c>
      <c r="E43" s="894">
        <v>26002.340806998</v>
      </c>
      <c r="F43" s="894">
        <v>11.8677579003863</v>
      </c>
      <c r="G43" s="894">
        <v>88.132242099613705</v>
      </c>
    </row>
    <row r="44" spans="1:7" x14ac:dyDescent="0.25">
      <c r="A44" s="894" t="s">
        <v>42</v>
      </c>
      <c r="B44" s="894" t="s">
        <v>43</v>
      </c>
      <c r="C44" s="894" t="s">
        <v>19</v>
      </c>
      <c r="D44" s="894">
        <v>18102.369086491901</v>
      </c>
      <c r="E44" s="894">
        <v>48266.432499240102</v>
      </c>
      <c r="F44" s="894">
        <v>27.275419555539401</v>
      </c>
      <c r="G44" s="894">
        <v>72.7245804444605</v>
      </c>
    </row>
    <row r="45" spans="1:7" x14ac:dyDescent="0.25">
      <c r="A45" s="894" t="s">
        <v>44</v>
      </c>
      <c r="B45" s="894" t="s">
        <v>45</v>
      </c>
      <c r="C45" s="894" t="s">
        <v>18</v>
      </c>
      <c r="D45" s="894">
        <v>765.35705077528098</v>
      </c>
      <c r="E45" s="894">
        <v>1791.62360408729</v>
      </c>
      <c r="F45" s="894">
        <v>29.932062619238501</v>
      </c>
      <c r="G45" s="894">
        <v>70.067937380761506</v>
      </c>
    </row>
    <row r="46" spans="1:7" x14ac:dyDescent="0.25">
      <c r="A46" s="894" t="s">
        <v>44</v>
      </c>
      <c r="B46" s="894" t="s">
        <v>45</v>
      </c>
      <c r="C46" s="894" t="s">
        <v>19</v>
      </c>
      <c r="D46" s="894">
        <v>9542.6373898438906</v>
      </c>
      <c r="E46" s="894">
        <v>27310.840543863</v>
      </c>
      <c r="F46" s="894">
        <v>25.893451377939002</v>
      </c>
      <c r="G46" s="894">
        <v>74.106548622060998</v>
      </c>
    </row>
    <row r="47" spans="1:7" x14ac:dyDescent="0.25">
      <c r="A47" s="894" t="s">
        <v>46</v>
      </c>
      <c r="B47" s="894" t="s">
        <v>47</v>
      </c>
      <c r="C47" s="894" t="s">
        <v>18</v>
      </c>
      <c r="D47" s="894">
        <v>2160.96674420512</v>
      </c>
      <c r="E47" s="894">
        <v>6708.2208058748802</v>
      </c>
      <c r="F47" s="894">
        <v>24.364878203366299</v>
      </c>
      <c r="G47" s="894">
        <v>75.635121796633697</v>
      </c>
    </row>
    <row r="48" spans="1:7" x14ac:dyDescent="0.25">
      <c r="A48" s="894" t="s">
        <v>46</v>
      </c>
      <c r="B48" s="894" t="s">
        <v>47</v>
      </c>
      <c r="C48" s="894" t="s">
        <v>19</v>
      </c>
      <c r="D48" s="894">
        <v>24466.388505834999</v>
      </c>
      <c r="E48" s="894">
        <v>54514.993794453403</v>
      </c>
      <c r="F48" s="894">
        <v>30.977412389179801</v>
      </c>
      <c r="G48" s="894">
        <v>69.022587610820196</v>
      </c>
    </row>
    <row r="49" spans="1:7" x14ac:dyDescent="0.25">
      <c r="A49" s="894" t="s">
        <v>48</v>
      </c>
      <c r="B49" s="894" t="s">
        <v>49</v>
      </c>
      <c r="C49" s="894" t="s">
        <v>18</v>
      </c>
      <c r="D49" s="894">
        <v>1891.5518415962599</v>
      </c>
      <c r="E49" s="894">
        <v>8874.9423817982406</v>
      </c>
      <c r="F49" s="894">
        <v>17.568874346173999</v>
      </c>
      <c r="G49" s="894">
        <v>82.431125653826001</v>
      </c>
    </row>
    <row r="50" spans="1:7" x14ac:dyDescent="0.25">
      <c r="A50" s="894" t="s">
        <v>48</v>
      </c>
      <c r="B50" s="894" t="s">
        <v>49</v>
      </c>
      <c r="C50" s="894" t="s">
        <v>19</v>
      </c>
      <c r="D50" s="894">
        <v>16906.073508383699</v>
      </c>
      <c r="E50" s="894">
        <v>72993.642939003403</v>
      </c>
      <c r="F50" s="894">
        <v>18.8054803468461</v>
      </c>
      <c r="G50" s="894">
        <v>81.194519653153904</v>
      </c>
    </row>
    <row r="51" spans="1:7" x14ac:dyDescent="0.25">
      <c r="A51" s="894" t="s">
        <v>50</v>
      </c>
      <c r="B51" s="894" t="s">
        <v>51</v>
      </c>
      <c r="C51" s="894" t="s">
        <v>18</v>
      </c>
      <c r="D51" s="894">
        <v>400.67100444306101</v>
      </c>
      <c r="E51" s="894">
        <v>1875.2158846249199</v>
      </c>
      <c r="F51" s="894">
        <v>17.605049107126</v>
      </c>
      <c r="G51" s="894">
        <v>82.394950892873993</v>
      </c>
    </row>
    <row r="52" spans="1:7" x14ac:dyDescent="0.25">
      <c r="A52" s="894" t="s">
        <v>50</v>
      </c>
      <c r="B52" s="894" t="s">
        <v>51</v>
      </c>
      <c r="C52" s="894" t="s">
        <v>19</v>
      </c>
      <c r="D52" s="894">
        <v>3170.1816786153699</v>
      </c>
      <c r="E52" s="894">
        <v>10406.3494578433</v>
      </c>
      <c r="F52" s="894">
        <v>23.350454153212201</v>
      </c>
      <c r="G52" s="894">
        <v>76.649545846787802</v>
      </c>
    </row>
    <row r="53" spans="1:7" x14ac:dyDescent="0.25">
      <c r="A53" s="894" t="s">
        <v>52</v>
      </c>
      <c r="B53" s="894" t="s">
        <v>53</v>
      </c>
      <c r="C53" s="894" t="s">
        <v>18</v>
      </c>
      <c r="D53" s="894">
        <v>475.24793420559098</v>
      </c>
      <c r="E53" s="894">
        <v>1803.3877155943201</v>
      </c>
      <c r="F53" s="894">
        <v>20.8566882663897</v>
      </c>
      <c r="G53" s="894">
        <v>79.143311733610304</v>
      </c>
    </row>
    <row r="54" spans="1:7" x14ac:dyDescent="0.25">
      <c r="A54" s="894" t="s">
        <v>52</v>
      </c>
      <c r="B54" s="894" t="s">
        <v>53</v>
      </c>
      <c r="C54" s="894" t="s">
        <v>19</v>
      </c>
      <c r="D54" s="894">
        <v>5746.8310008346498</v>
      </c>
      <c r="E54" s="894">
        <v>15159.701479960901</v>
      </c>
      <c r="F54" s="894">
        <v>27.488207363481301</v>
      </c>
      <c r="G54" s="894">
        <v>72.511792636518706</v>
      </c>
    </row>
    <row r="55" spans="1:7" x14ac:dyDescent="0.25">
      <c r="A55" s="894" t="s">
        <v>54</v>
      </c>
      <c r="B55" s="894" t="s">
        <v>55</v>
      </c>
      <c r="C55" s="894" t="s">
        <v>18</v>
      </c>
      <c r="D55" s="894">
        <v>81.667266626531401</v>
      </c>
      <c r="E55" s="894">
        <v>1332.8360414175299</v>
      </c>
      <c r="F55" s="894">
        <v>5.7735649087635599</v>
      </c>
      <c r="G55" s="894">
        <v>94.226435091236496</v>
      </c>
    </row>
    <row r="56" spans="1:7" x14ac:dyDescent="0.25">
      <c r="A56" s="894" t="s">
        <v>54</v>
      </c>
      <c r="B56" s="894" t="s">
        <v>55</v>
      </c>
      <c r="C56" s="894" t="s">
        <v>19</v>
      </c>
      <c r="D56" s="894">
        <v>880.058571435305</v>
      </c>
      <c r="E56" s="894">
        <v>3621.8137615655</v>
      </c>
      <c r="F56" s="894">
        <v>19.5487234274519</v>
      </c>
      <c r="G56" s="894">
        <v>80.451276572548096</v>
      </c>
    </row>
    <row r="57" spans="1:7" x14ac:dyDescent="0.25">
      <c r="A57" s="894" t="s">
        <v>56</v>
      </c>
      <c r="B57" s="894" t="s">
        <v>57</v>
      </c>
      <c r="C57" s="894" t="s">
        <v>18</v>
      </c>
      <c r="D57" s="894">
        <v>267.15417020292301</v>
      </c>
      <c r="E57" s="894">
        <v>1168.5599700617799</v>
      </c>
      <c r="F57" s="894">
        <v>18.607755033579899</v>
      </c>
      <c r="G57" s="894">
        <v>81.392244966420094</v>
      </c>
    </row>
    <row r="58" spans="1:7" x14ac:dyDescent="0.25">
      <c r="A58" s="894" t="s">
        <v>56</v>
      </c>
      <c r="B58" s="894" t="s">
        <v>57</v>
      </c>
      <c r="C58" s="894" t="s">
        <v>19</v>
      </c>
      <c r="D58" s="894">
        <v>1346.01939799967</v>
      </c>
      <c r="E58" s="894">
        <v>4720.7878260570897</v>
      </c>
      <c r="F58" s="894">
        <v>22.186618896712101</v>
      </c>
      <c r="G58" s="894">
        <v>77.813381103287895</v>
      </c>
    </row>
    <row r="59" spans="1:7" x14ac:dyDescent="0.25">
      <c r="A59" s="894" t="s">
        <v>58</v>
      </c>
      <c r="B59" s="894" t="s">
        <v>59</v>
      </c>
      <c r="C59" s="894" t="s">
        <v>18</v>
      </c>
      <c r="D59" s="894">
        <v>459.934953363538</v>
      </c>
      <c r="E59" s="894">
        <v>3335.0054167538001</v>
      </c>
      <c r="F59" s="894">
        <v>12.119688545970901</v>
      </c>
      <c r="G59" s="894">
        <v>87.880311454029098</v>
      </c>
    </row>
    <row r="60" spans="1:7" x14ac:dyDescent="0.25">
      <c r="A60" s="894" t="s">
        <v>58</v>
      </c>
      <c r="B60" s="894" t="s">
        <v>59</v>
      </c>
      <c r="C60" s="894" t="s">
        <v>19</v>
      </c>
      <c r="D60" s="894">
        <v>4066.42486562351</v>
      </c>
      <c r="E60" s="894">
        <v>15964.2179074952</v>
      </c>
      <c r="F60" s="894">
        <v>20.301020350084301</v>
      </c>
      <c r="G60" s="894">
        <v>79.698979649915699</v>
      </c>
    </row>
    <row r="61" spans="1:7" x14ac:dyDescent="0.25">
      <c r="A61" s="894" t="s">
        <v>60</v>
      </c>
      <c r="B61" s="894" t="s">
        <v>61</v>
      </c>
      <c r="C61" s="894" t="s">
        <v>18</v>
      </c>
      <c r="D61" s="894">
        <v>132.29607472323801</v>
      </c>
      <c r="E61" s="894">
        <v>224.684679085894</v>
      </c>
      <c r="F61" s="894">
        <v>37.059721935029899</v>
      </c>
      <c r="G61" s="894">
        <v>62.940278064970101</v>
      </c>
    </row>
    <row r="62" spans="1:7" x14ac:dyDescent="0.25">
      <c r="A62" s="894" t="s">
        <v>60</v>
      </c>
      <c r="B62" s="894" t="s">
        <v>61</v>
      </c>
      <c r="C62" s="894" t="s">
        <v>19</v>
      </c>
      <c r="D62" s="894">
        <v>406.35799591501501</v>
      </c>
      <c r="E62" s="894">
        <v>1233.9294212330301</v>
      </c>
      <c r="F62" s="894">
        <v>24.773584901452502</v>
      </c>
      <c r="G62" s="894">
        <v>75.226415098547506</v>
      </c>
    </row>
    <row r="63" spans="1:7" x14ac:dyDescent="0.25">
      <c r="A63" s="894" t="s">
        <v>62</v>
      </c>
      <c r="B63" s="894" t="s">
        <v>63</v>
      </c>
      <c r="C63" s="894" t="s">
        <v>18</v>
      </c>
      <c r="D63" s="894">
        <v>99.695114468078799</v>
      </c>
      <c r="E63" s="894">
        <v>3628.9010308381198</v>
      </c>
      <c r="F63" s="894">
        <v>2.6737976059322301</v>
      </c>
      <c r="G63" s="894">
        <v>97.326202394067806</v>
      </c>
    </row>
    <row r="64" spans="1:7" x14ac:dyDescent="0.25">
      <c r="A64" s="894" t="s">
        <v>62</v>
      </c>
      <c r="B64" s="894" t="s">
        <v>63</v>
      </c>
      <c r="C64" s="894" t="s">
        <v>19</v>
      </c>
      <c r="D64" s="894">
        <v>3502.3614178418102</v>
      </c>
      <c r="E64" s="894">
        <v>16577.487769556101</v>
      </c>
      <c r="F64" s="894">
        <v>17.442169934422999</v>
      </c>
      <c r="G64" s="894">
        <v>82.557830065576994</v>
      </c>
    </row>
    <row r="65" spans="1:7" x14ac:dyDescent="0.25">
      <c r="A65" s="894" t="s">
        <v>64</v>
      </c>
      <c r="B65" s="894" t="s">
        <v>65</v>
      </c>
      <c r="C65" s="894" t="s">
        <v>18</v>
      </c>
      <c r="D65" s="894">
        <v>1359.1721816178999</v>
      </c>
      <c r="E65" s="894">
        <v>5539.05170857963</v>
      </c>
      <c r="F65" s="894">
        <v>19.703219310543201</v>
      </c>
      <c r="G65" s="894">
        <v>80.296780689456796</v>
      </c>
    </row>
    <row r="66" spans="1:7" x14ac:dyDescent="0.25">
      <c r="A66" s="894" t="s">
        <v>64</v>
      </c>
      <c r="B66" s="894" t="s">
        <v>65</v>
      </c>
      <c r="C66" s="894" t="s">
        <v>19</v>
      </c>
      <c r="D66" s="894">
        <v>4982.5603444460103</v>
      </c>
      <c r="E66" s="894">
        <v>16154.077467445801</v>
      </c>
      <c r="F66" s="894">
        <v>23.5730979959487</v>
      </c>
      <c r="G66" s="894">
        <v>76.4269020040513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2618</v>
      </c>
    </row>
    <row r="9" spans="1:15" x14ac:dyDescent="0.25">
      <c r="A9" t="s">
        <v>2619</v>
      </c>
    </row>
    <row r="10" spans="1:15" x14ac:dyDescent="0.25">
      <c r="A10" t="s">
        <v>4</v>
      </c>
    </row>
    <row r="11" spans="1:15" x14ac:dyDescent="0.25">
      <c r="A11" t="s">
        <v>2620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2621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2558</v>
      </c>
      <c r="E16" s="5" t="s">
        <v>2559</v>
      </c>
      <c r="F16" s="5" t="s">
        <v>2609</v>
      </c>
      <c r="G16" s="5" t="s">
        <v>2622</v>
      </c>
      <c r="H16" s="5" t="s">
        <v>2623</v>
      </c>
      <c r="I16" s="5" t="s">
        <v>2624</v>
      </c>
      <c r="J16" s="5" t="s">
        <v>2567</v>
      </c>
      <c r="K16" s="5" t="s">
        <v>2568</v>
      </c>
      <c r="L16" s="5" t="s">
        <v>2611</v>
      </c>
      <c r="M16" s="5" t="s">
        <v>2625</v>
      </c>
      <c r="N16" s="5" t="s">
        <v>2626</v>
      </c>
      <c r="O16" s="5" t="s">
        <v>2627</v>
      </c>
    </row>
    <row r="17" spans="1:15" x14ac:dyDescent="0.25">
      <c r="A17" s="895" t="s">
        <v>16</v>
      </c>
      <c r="B17" s="895" t="s">
        <v>17</v>
      </c>
      <c r="C17" s="895" t="s">
        <v>18</v>
      </c>
      <c r="D17" s="895">
        <v>13152.1834393729</v>
      </c>
      <c r="E17" s="895">
        <v>2275.5118560926098</v>
      </c>
      <c r="F17" s="895">
        <v>1685.2786443576999</v>
      </c>
      <c r="G17" s="895">
        <v>867.82582473511604</v>
      </c>
      <c r="H17" s="895">
        <v>20.912815052707401</v>
      </c>
      <c r="I17" s="895">
        <v>0</v>
      </c>
      <c r="J17" s="895">
        <v>73.060734534053296</v>
      </c>
      <c r="K17" s="895">
        <v>12.6405298719739</v>
      </c>
      <c r="L17" s="895">
        <v>9.3617684256689806</v>
      </c>
      <c r="M17" s="895">
        <v>4.82079591537323</v>
      </c>
      <c r="N17" s="895">
        <v>0.116171252930644</v>
      </c>
      <c r="O17" s="895">
        <v>0</v>
      </c>
    </row>
    <row r="18" spans="1:15" x14ac:dyDescent="0.25">
      <c r="A18" s="895" t="s">
        <v>16</v>
      </c>
      <c r="B18" s="895" t="s">
        <v>17</v>
      </c>
      <c r="C18" s="895" t="s">
        <v>19</v>
      </c>
      <c r="D18" s="895">
        <v>71419.518725280403</v>
      </c>
      <c r="E18" s="895">
        <v>19200.003853479699</v>
      </c>
      <c r="F18" s="895">
        <v>30651.398375919201</v>
      </c>
      <c r="G18" s="895">
        <v>3136.3107429077099</v>
      </c>
      <c r="H18" s="895">
        <v>1090.8447146871099</v>
      </c>
      <c r="I18" s="895">
        <v>445.178819923486</v>
      </c>
      <c r="J18" s="895">
        <v>56.707696330070597</v>
      </c>
      <c r="K18" s="895">
        <v>15.2449639467245</v>
      </c>
      <c r="L18" s="895">
        <v>24.337467154877199</v>
      </c>
      <c r="M18" s="895">
        <v>2.4902570106873898</v>
      </c>
      <c r="N18" s="895">
        <v>0.86613984423060897</v>
      </c>
      <c r="O18" s="895">
        <v>0.35347571340976103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2628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2558</v>
      </c>
      <c r="E28" s="5" t="s">
        <v>2559</v>
      </c>
      <c r="F28" s="5" t="s">
        <v>2609</v>
      </c>
      <c r="G28" s="5" t="s">
        <v>2622</v>
      </c>
      <c r="H28" s="5" t="s">
        <v>2623</v>
      </c>
      <c r="I28" s="5" t="s">
        <v>2624</v>
      </c>
      <c r="J28" s="5" t="s">
        <v>2567</v>
      </c>
      <c r="K28" s="5" t="s">
        <v>2568</v>
      </c>
      <c r="L28" s="5" t="s">
        <v>2611</v>
      </c>
      <c r="M28" s="5" t="s">
        <v>2625</v>
      </c>
      <c r="N28" s="5" t="s">
        <v>2626</v>
      </c>
      <c r="O28" s="5" t="s">
        <v>2627</v>
      </c>
    </row>
    <row r="29" spans="1:15" x14ac:dyDescent="0.25">
      <c r="A29" s="896" t="s">
        <v>28</v>
      </c>
      <c r="B29" s="896" t="s">
        <v>29</v>
      </c>
      <c r="C29" s="896" t="s">
        <v>18</v>
      </c>
      <c r="D29" s="896">
        <v>1016.44104993187</v>
      </c>
      <c r="E29" s="896">
        <v>0</v>
      </c>
      <c r="F29" s="896">
        <v>0</v>
      </c>
      <c r="G29" s="896">
        <v>0</v>
      </c>
      <c r="H29" s="896">
        <v>0</v>
      </c>
      <c r="I29" s="896">
        <v>0</v>
      </c>
      <c r="J29" s="896">
        <v>100</v>
      </c>
      <c r="K29" s="896">
        <v>0</v>
      </c>
      <c r="L29" s="896">
        <v>0</v>
      </c>
      <c r="M29" s="896">
        <v>0</v>
      </c>
      <c r="N29" s="896">
        <v>0</v>
      </c>
      <c r="O29" s="896">
        <v>0</v>
      </c>
    </row>
    <row r="30" spans="1:15" x14ac:dyDescent="0.25">
      <c r="A30" s="896" t="s">
        <v>28</v>
      </c>
      <c r="B30" s="896" t="s">
        <v>29</v>
      </c>
      <c r="C30" s="896" t="s">
        <v>19</v>
      </c>
      <c r="D30" s="896">
        <v>2959.0409127688999</v>
      </c>
      <c r="E30" s="896">
        <v>565.75125179876898</v>
      </c>
      <c r="F30" s="896">
        <v>4692.5504806180397</v>
      </c>
      <c r="G30" s="896">
        <v>534.93223948447803</v>
      </c>
      <c r="H30" s="896">
        <v>0</v>
      </c>
      <c r="I30" s="896">
        <v>0</v>
      </c>
      <c r="J30" s="896">
        <v>33.808820583911597</v>
      </c>
      <c r="K30" s="896">
        <v>6.4640480246992302</v>
      </c>
      <c r="L30" s="896">
        <v>53.615209102231802</v>
      </c>
      <c r="M30" s="896">
        <v>6.1119222891573601</v>
      </c>
      <c r="N30" s="896">
        <v>0</v>
      </c>
      <c r="O30" s="896">
        <v>0</v>
      </c>
    </row>
    <row r="31" spans="1:15" x14ac:dyDescent="0.25">
      <c r="A31" s="896" t="s">
        <v>30</v>
      </c>
      <c r="B31" s="896" t="s">
        <v>31</v>
      </c>
      <c r="C31" s="896" t="s">
        <v>18</v>
      </c>
      <c r="D31" s="896">
        <v>93.778144759420897</v>
      </c>
      <c r="E31" s="896">
        <v>0</v>
      </c>
      <c r="F31" s="896">
        <v>0</v>
      </c>
      <c r="G31" s="896">
        <v>0</v>
      </c>
      <c r="H31" s="896">
        <v>0</v>
      </c>
      <c r="I31" s="896">
        <v>0</v>
      </c>
      <c r="J31" s="896">
        <v>100</v>
      </c>
      <c r="K31" s="896">
        <v>0</v>
      </c>
      <c r="L31" s="896">
        <v>0</v>
      </c>
      <c r="M31" s="896">
        <v>0</v>
      </c>
      <c r="N31" s="896">
        <v>0</v>
      </c>
      <c r="O31" s="896">
        <v>0</v>
      </c>
    </row>
    <row r="32" spans="1:15" x14ac:dyDescent="0.25">
      <c r="A32" s="896" t="s">
        <v>30</v>
      </c>
      <c r="B32" s="896" t="s">
        <v>31</v>
      </c>
      <c r="C32" s="896" t="s">
        <v>19</v>
      </c>
      <c r="D32" s="896">
        <v>1615.8018219354301</v>
      </c>
      <c r="E32" s="896">
        <v>545.669947853758</v>
      </c>
      <c r="F32" s="896">
        <v>2052.0903103752398</v>
      </c>
      <c r="G32" s="896">
        <v>368.63343940929502</v>
      </c>
      <c r="H32" s="896">
        <v>194.29585933303599</v>
      </c>
      <c r="I32" s="896">
        <v>0</v>
      </c>
      <c r="J32" s="896">
        <v>33.828216022139102</v>
      </c>
      <c r="K32" s="896">
        <v>11.4240747981555</v>
      </c>
      <c r="L32" s="896">
        <v>42.962294864330403</v>
      </c>
      <c r="M32" s="896">
        <v>7.7176615671746003</v>
      </c>
      <c r="N32" s="896">
        <v>4.0677527482004203</v>
      </c>
      <c r="O32" s="896">
        <v>0</v>
      </c>
    </row>
    <row r="33" spans="1:15" x14ac:dyDescent="0.25">
      <c r="A33" s="896" t="s">
        <v>32</v>
      </c>
      <c r="B33" s="896" t="s">
        <v>33</v>
      </c>
      <c r="C33" s="896" t="s">
        <v>18</v>
      </c>
      <c r="D33" s="896">
        <v>178.65516497570599</v>
      </c>
      <c r="E33" s="896">
        <v>143.68524048075599</v>
      </c>
      <c r="F33" s="896">
        <v>126.09566211726801</v>
      </c>
      <c r="G33" s="896">
        <v>0</v>
      </c>
      <c r="H33" s="896">
        <v>0</v>
      </c>
      <c r="I33" s="896">
        <v>0</v>
      </c>
      <c r="J33" s="896">
        <v>39.839606555806803</v>
      </c>
      <c r="K33" s="896">
        <v>32.041410330388302</v>
      </c>
      <c r="L33" s="896">
        <v>28.118983113805001</v>
      </c>
      <c r="M33" s="896">
        <v>0</v>
      </c>
      <c r="N33" s="896">
        <v>0</v>
      </c>
      <c r="O33" s="896">
        <v>0</v>
      </c>
    </row>
    <row r="34" spans="1:15" x14ac:dyDescent="0.25">
      <c r="A34" s="896" t="s">
        <v>32</v>
      </c>
      <c r="B34" s="896" t="s">
        <v>33</v>
      </c>
      <c r="C34" s="896" t="s">
        <v>19</v>
      </c>
      <c r="D34" s="896">
        <v>1271.1302106185899</v>
      </c>
      <c r="E34" s="896">
        <v>16.459153271721899</v>
      </c>
      <c r="F34" s="896">
        <v>325.99522835602698</v>
      </c>
      <c r="G34" s="896">
        <v>84.241251389533801</v>
      </c>
      <c r="H34" s="896">
        <v>0</v>
      </c>
      <c r="I34" s="896">
        <v>0</v>
      </c>
      <c r="J34" s="896">
        <v>74.8681153242715</v>
      </c>
      <c r="K34" s="896">
        <v>0.96942529962171198</v>
      </c>
      <c r="L34" s="896">
        <v>19.2007460351712</v>
      </c>
      <c r="M34" s="896">
        <v>4.96171334093561</v>
      </c>
      <c r="N34" s="896">
        <v>0</v>
      </c>
      <c r="O34" s="896">
        <v>0</v>
      </c>
    </row>
    <row r="35" spans="1:15" x14ac:dyDescent="0.25">
      <c r="A35" s="896" t="s">
        <v>34</v>
      </c>
      <c r="B35" s="896" t="s">
        <v>35</v>
      </c>
      <c r="C35" s="896" t="s">
        <v>18</v>
      </c>
      <c r="D35" s="896">
        <v>692.931767588159</v>
      </c>
      <c r="E35" s="896">
        <v>55.110864708830398</v>
      </c>
      <c r="F35" s="896">
        <v>163.06104493004599</v>
      </c>
      <c r="G35" s="896">
        <v>0</v>
      </c>
      <c r="H35" s="896">
        <v>0</v>
      </c>
      <c r="I35" s="896">
        <v>0</v>
      </c>
      <c r="J35" s="896">
        <v>76.054107222694199</v>
      </c>
      <c r="K35" s="896">
        <v>6.0488027966873803</v>
      </c>
      <c r="L35" s="896">
        <v>17.8970899806184</v>
      </c>
      <c r="M35" s="896">
        <v>0</v>
      </c>
      <c r="N35" s="896">
        <v>0</v>
      </c>
      <c r="O35" s="896">
        <v>0</v>
      </c>
    </row>
    <row r="36" spans="1:15" x14ac:dyDescent="0.25">
      <c r="A36" s="896" t="s">
        <v>34</v>
      </c>
      <c r="B36" s="896" t="s">
        <v>35</v>
      </c>
      <c r="C36" s="896" t="s">
        <v>19</v>
      </c>
      <c r="D36" s="896">
        <v>3459.9068927349699</v>
      </c>
      <c r="E36" s="896">
        <v>731.01164659363201</v>
      </c>
      <c r="F36" s="896">
        <v>465.38902698038402</v>
      </c>
      <c r="G36" s="896">
        <v>0</v>
      </c>
      <c r="H36" s="896">
        <v>0</v>
      </c>
      <c r="I36" s="896">
        <v>71.598752019296498</v>
      </c>
      <c r="J36" s="896">
        <v>73.180529811308602</v>
      </c>
      <c r="K36" s="896">
        <v>15.461635603052899</v>
      </c>
      <c r="L36" s="896">
        <v>9.8434485720719405</v>
      </c>
      <c r="M36" s="896">
        <v>0</v>
      </c>
      <c r="N36" s="896">
        <v>0</v>
      </c>
      <c r="O36" s="896">
        <v>1.5143860135666301</v>
      </c>
    </row>
    <row r="37" spans="1:15" x14ac:dyDescent="0.25">
      <c r="A37" s="896" t="s">
        <v>36</v>
      </c>
      <c r="B37" s="896" t="s">
        <v>37</v>
      </c>
      <c r="C37" s="896" t="s">
        <v>18</v>
      </c>
      <c r="D37" s="896">
        <v>679.46198192151996</v>
      </c>
      <c r="E37" s="896">
        <v>292.71189962135901</v>
      </c>
      <c r="F37" s="896">
        <v>87.395203292589102</v>
      </c>
      <c r="G37" s="896">
        <v>0</v>
      </c>
      <c r="H37" s="896">
        <v>0</v>
      </c>
      <c r="I37" s="896">
        <v>0</v>
      </c>
      <c r="J37" s="896">
        <v>64.126255819084093</v>
      </c>
      <c r="K37" s="896">
        <v>27.6255605991762</v>
      </c>
      <c r="L37" s="896">
        <v>8.2481835817397506</v>
      </c>
      <c r="M37" s="896">
        <v>0</v>
      </c>
      <c r="N37" s="896">
        <v>0</v>
      </c>
      <c r="O37" s="896">
        <v>0</v>
      </c>
    </row>
    <row r="38" spans="1:15" x14ac:dyDescent="0.25">
      <c r="A38" s="896" t="s">
        <v>36</v>
      </c>
      <c r="B38" s="896" t="s">
        <v>37</v>
      </c>
      <c r="C38" s="896" t="s">
        <v>19</v>
      </c>
      <c r="D38" s="896">
        <v>1827.79826489423</v>
      </c>
      <c r="E38" s="896">
        <v>187.419466044649</v>
      </c>
      <c r="F38" s="896">
        <v>218.06449544083199</v>
      </c>
      <c r="G38" s="896">
        <v>0</v>
      </c>
      <c r="H38" s="896">
        <v>0</v>
      </c>
      <c r="I38" s="896">
        <v>0</v>
      </c>
      <c r="J38" s="896">
        <v>81.843586238413096</v>
      </c>
      <c r="K38" s="896">
        <v>8.3921084326394109</v>
      </c>
      <c r="L38" s="896">
        <v>9.7643053289475095</v>
      </c>
      <c r="M38" s="896">
        <v>0</v>
      </c>
      <c r="N38" s="896">
        <v>0</v>
      </c>
      <c r="O38" s="896">
        <v>0</v>
      </c>
    </row>
    <row r="39" spans="1:15" x14ac:dyDescent="0.25">
      <c r="A39" s="896" t="s">
        <v>38</v>
      </c>
      <c r="B39" s="896" t="s">
        <v>39</v>
      </c>
      <c r="C39" s="896" t="s">
        <v>18</v>
      </c>
      <c r="D39" s="896">
        <v>546.13338845318106</v>
      </c>
      <c r="E39" s="896">
        <v>131.628261682779</v>
      </c>
      <c r="F39" s="896">
        <v>63.943178132037502</v>
      </c>
      <c r="G39" s="896">
        <v>0</v>
      </c>
      <c r="H39" s="896">
        <v>0</v>
      </c>
      <c r="I39" s="896">
        <v>0</v>
      </c>
      <c r="J39" s="896">
        <v>73.632173829647598</v>
      </c>
      <c r="K39" s="896">
        <v>17.746717651838999</v>
      </c>
      <c r="L39" s="896">
        <v>8.6211085185134007</v>
      </c>
      <c r="M39" s="896">
        <v>0</v>
      </c>
      <c r="N39" s="896">
        <v>0</v>
      </c>
      <c r="O39" s="896">
        <v>0</v>
      </c>
    </row>
    <row r="40" spans="1:15" x14ac:dyDescent="0.25">
      <c r="A40" s="896" t="s">
        <v>38</v>
      </c>
      <c r="B40" s="896" t="s">
        <v>39</v>
      </c>
      <c r="C40" s="896" t="s">
        <v>19</v>
      </c>
      <c r="D40" s="896">
        <v>2032.05887969677</v>
      </c>
      <c r="E40" s="896">
        <v>480.56779990613398</v>
      </c>
      <c r="F40" s="896">
        <v>333.82390971101103</v>
      </c>
      <c r="G40" s="896">
        <v>23.308878778189399</v>
      </c>
      <c r="H40" s="896">
        <v>23.308878778189399</v>
      </c>
      <c r="I40" s="896">
        <v>0</v>
      </c>
      <c r="J40" s="896">
        <v>70.238882600027097</v>
      </c>
      <c r="K40" s="896">
        <v>16.611007494033402</v>
      </c>
      <c r="L40" s="896">
        <v>11.538749510433799</v>
      </c>
      <c r="M40" s="896">
        <v>0.80568019775283695</v>
      </c>
      <c r="N40" s="896">
        <v>0.80568019775283695</v>
      </c>
      <c r="O40" s="896">
        <v>0</v>
      </c>
    </row>
    <row r="41" spans="1:15" x14ac:dyDescent="0.25">
      <c r="A41" s="896" t="s">
        <v>40</v>
      </c>
      <c r="B41" s="896" t="s">
        <v>41</v>
      </c>
      <c r="C41" s="896" t="s">
        <v>18</v>
      </c>
      <c r="D41" s="896">
        <v>1705.97776577841</v>
      </c>
      <c r="E41" s="896">
        <v>128.23962963317999</v>
      </c>
      <c r="F41" s="896">
        <v>0</v>
      </c>
      <c r="G41" s="896">
        <v>301.31108433083199</v>
      </c>
      <c r="H41" s="896">
        <v>0</v>
      </c>
      <c r="I41" s="896">
        <v>0</v>
      </c>
      <c r="J41" s="896">
        <v>79.885507590335493</v>
      </c>
      <c r="K41" s="896">
        <v>6.0050535897628299</v>
      </c>
      <c r="L41" s="896">
        <v>0</v>
      </c>
      <c r="M41" s="896">
        <v>14.1094388199016</v>
      </c>
      <c r="N41" s="896">
        <v>0</v>
      </c>
      <c r="O41" s="896">
        <v>0</v>
      </c>
    </row>
    <row r="42" spans="1:15" x14ac:dyDescent="0.25">
      <c r="A42" s="896" t="s">
        <v>40</v>
      </c>
      <c r="B42" s="896" t="s">
        <v>41</v>
      </c>
      <c r="C42" s="896" t="s">
        <v>19</v>
      </c>
      <c r="D42" s="896">
        <v>4750.3893731224898</v>
      </c>
      <c r="E42" s="896">
        <v>1383.1098277282099</v>
      </c>
      <c r="F42" s="896">
        <v>1610.64326928985</v>
      </c>
      <c r="G42" s="896">
        <v>0</v>
      </c>
      <c r="H42" s="896">
        <v>0</v>
      </c>
      <c r="I42" s="896">
        <v>0</v>
      </c>
      <c r="J42" s="896">
        <v>61.341709446059198</v>
      </c>
      <c r="K42" s="896">
        <v>17.860077252725301</v>
      </c>
      <c r="L42" s="896">
        <v>20.798213301215501</v>
      </c>
      <c r="M42" s="896">
        <v>0</v>
      </c>
      <c r="N42" s="896">
        <v>0</v>
      </c>
      <c r="O42" s="896">
        <v>0</v>
      </c>
    </row>
    <row r="43" spans="1:15" x14ac:dyDescent="0.25">
      <c r="A43" s="896" t="s">
        <v>42</v>
      </c>
      <c r="B43" s="896" t="s">
        <v>43</v>
      </c>
      <c r="C43" s="896" t="s">
        <v>18</v>
      </c>
      <c r="D43" s="896">
        <v>1933.7942304741</v>
      </c>
      <c r="E43" s="896">
        <v>996.541005371501</v>
      </c>
      <c r="F43" s="896">
        <v>571.10167519991296</v>
      </c>
      <c r="G43" s="896">
        <v>0</v>
      </c>
      <c r="H43" s="896">
        <v>0</v>
      </c>
      <c r="I43" s="896">
        <v>0</v>
      </c>
      <c r="J43" s="896">
        <v>55.228589850464502</v>
      </c>
      <c r="K43" s="896">
        <v>28.4609156380298</v>
      </c>
      <c r="L43" s="896">
        <v>16.310494511505699</v>
      </c>
      <c r="M43" s="896">
        <v>0</v>
      </c>
      <c r="N43" s="896">
        <v>0</v>
      </c>
      <c r="O43" s="896">
        <v>0</v>
      </c>
    </row>
    <row r="44" spans="1:15" x14ac:dyDescent="0.25">
      <c r="A44" s="896" t="s">
        <v>42</v>
      </c>
      <c r="B44" s="896" t="s">
        <v>43</v>
      </c>
      <c r="C44" s="896" t="s">
        <v>19</v>
      </c>
      <c r="D44" s="896">
        <v>12557.492960371799</v>
      </c>
      <c r="E44" s="896">
        <v>2366.2542746618001</v>
      </c>
      <c r="F44" s="896">
        <v>3178.6218514583502</v>
      </c>
      <c r="G44" s="896">
        <v>0</v>
      </c>
      <c r="H44" s="896">
        <v>0</v>
      </c>
      <c r="I44" s="896">
        <v>0</v>
      </c>
      <c r="J44" s="896">
        <v>69.369334479773897</v>
      </c>
      <c r="K44" s="896">
        <v>13.0715171221844</v>
      </c>
      <c r="L44" s="896">
        <v>17.5591483980417</v>
      </c>
      <c r="M44" s="896">
        <v>0</v>
      </c>
      <c r="N44" s="896">
        <v>0</v>
      </c>
      <c r="O44" s="896">
        <v>0</v>
      </c>
    </row>
    <row r="45" spans="1:15" x14ac:dyDescent="0.25">
      <c r="A45" s="896" t="s">
        <v>44</v>
      </c>
      <c r="B45" s="896" t="s">
        <v>45</v>
      </c>
      <c r="C45" s="896" t="s">
        <v>18</v>
      </c>
      <c r="D45" s="896">
        <v>530.91855718974</v>
      </c>
      <c r="E45" s="896">
        <v>117.21924679276999</v>
      </c>
      <c r="F45" s="896">
        <v>0</v>
      </c>
      <c r="G45" s="896">
        <v>117.21924679276999</v>
      </c>
      <c r="H45" s="896">
        <v>0</v>
      </c>
      <c r="I45" s="896">
        <v>0</v>
      </c>
      <c r="J45" s="896">
        <v>69.368741903133596</v>
      </c>
      <c r="K45" s="896">
        <v>15.3156290484332</v>
      </c>
      <c r="L45" s="896">
        <v>0</v>
      </c>
      <c r="M45" s="896">
        <v>15.3156290484332</v>
      </c>
      <c r="N45" s="896">
        <v>0</v>
      </c>
      <c r="O45" s="896">
        <v>0</v>
      </c>
    </row>
    <row r="46" spans="1:15" x14ac:dyDescent="0.25">
      <c r="A46" s="896" t="s">
        <v>44</v>
      </c>
      <c r="B46" s="896" t="s">
        <v>45</v>
      </c>
      <c r="C46" s="896" t="s">
        <v>19</v>
      </c>
      <c r="D46" s="896">
        <v>5750.1472393226704</v>
      </c>
      <c r="E46" s="896">
        <v>932.06960079236603</v>
      </c>
      <c r="F46" s="896">
        <v>2674.5906158198</v>
      </c>
      <c r="G46" s="896">
        <v>65.899285453124406</v>
      </c>
      <c r="H46" s="896">
        <v>119.93064845592301</v>
      </c>
      <c r="I46" s="896">
        <v>0</v>
      </c>
      <c r="J46" s="896">
        <v>60.257421553526498</v>
      </c>
      <c r="K46" s="896">
        <v>9.7674213397687701</v>
      </c>
      <c r="L46" s="896">
        <v>28.027792596063001</v>
      </c>
      <c r="M46" s="896">
        <v>0.69057727712948802</v>
      </c>
      <c r="N46" s="896">
        <v>1.2567872335122301</v>
      </c>
      <c r="O46" s="896">
        <v>0</v>
      </c>
    </row>
    <row r="47" spans="1:15" x14ac:dyDescent="0.25">
      <c r="A47" s="896" t="s">
        <v>46</v>
      </c>
      <c r="B47" s="896" t="s">
        <v>47</v>
      </c>
      <c r="C47" s="896" t="s">
        <v>18</v>
      </c>
      <c r="D47" s="896">
        <v>2020.3003232461499</v>
      </c>
      <c r="E47" s="896">
        <v>0</v>
      </c>
      <c r="F47" s="896">
        <v>140.666420958961</v>
      </c>
      <c r="G47" s="896">
        <v>0</v>
      </c>
      <c r="H47" s="896">
        <v>0</v>
      </c>
      <c r="I47" s="896">
        <v>0</v>
      </c>
      <c r="J47" s="896">
        <v>93.490579096778106</v>
      </c>
      <c r="K47" s="896">
        <v>0</v>
      </c>
      <c r="L47" s="896">
        <v>6.5094209032218702</v>
      </c>
      <c r="M47" s="896">
        <v>0</v>
      </c>
      <c r="N47" s="896">
        <v>0</v>
      </c>
      <c r="O47" s="896">
        <v>0</v>
      </c>
    </row>
    <row r="48" spans="1:15" x14ac:dyDescent="0.25">
      <c r="A48" s="896" t="s">
        <v>46</v>
      </c>
      <c r="B48" s="896" t="s">
        <v>47</v>
      </c>
      <c r="C48" s="896" t="s">
        <v>19</v>
      </c>
      <c r="D48" s="896">
        <v>15263.3007213824</v>
      </c>
      <c r="E48" s="896">
        <v>4374.4600379585399</v>
      </c>
      <c r="F48" s="896">
        <v>4372.1480707672299</v>
      </c>
      <c r="G48" s="896">
        <v>0</v>
      </c>
      <c r="H48" s="896">
        <v>150.98083788609301</v>
      </c>
      <c r="I48" s="896">
        <v>305.498837840747</v>
      </c>
      <c r="J48" s="896">
        <v>62.3847721446189</v>
      </c>
      <c r="K48" s="896">
        <v>17.8794677314769</v>
      </c>
      <c r="L48" s="896">
        <v>17.8700181668599</v>
      </c>
      <c r="M48" s="896">
        <v>0</v>
      </c>
      <c r="N48" s="896">
        <v>0.61709490900173203</v>
      </c>
      <c r="O48" s="896">
        <v>1.2486470480426199</v>
      </c>
    </row>
    <row r="49" spans="1:15" x14ac:dyDescent="0.25">
      <c r="A49" s="896" t="s">
        <v>48</v>
      </c>
      <c r="B49" s="896" t="s">
        <v>49</v>
      </c>
      <c r="C49" s="896" t="s">
        <v>18</v>
      </c>
      <c r="D49" s="896">
        <v>1679.3851686938001</v>
      </c>
      <c r="E49" s="896">
        <v>0</v>
      </c>
      <c r="F49" s="896">
        <v>0</v>
      </c>
      <c r="G49" s="896">
        <v>212.166672902465</v>
      </c>
      <c r="H49" s="896">
        <v>0</v>
      </c>
      <c r="I49" s="896">
        <v>0</v>
      </c>
      <c r="J49" s="896">
        <v>88.783459790167797</v>
      </c>
      <c r="K49" s="896">
        <v>0</v>
      </c>
      <c r="L49" s="896">
        <v>0</v>
      </c>
      <c r="M49" s="896">
        <v>11.2165402098321</v>
      </c>
      <c r="N49" s="896">
        <v>0</v>
      </c>
      <c r="O49" s="896">
        <v>0</v>
      </c>
    </row>
    <row r="50" spans="1:15" x14ac:dyDescent="0.25">
      <c r="A50" s="896" t="s">
        <v>48</v>
      </c>
      <c r="B50" s="896" t="s">
        <v>49</v>
      </c>
      <c r="C50" s="896" t="s">
        <v>19</v>
      </c>
      <c r="D50" s="896">
        <v>8537.5013205107898</v>
      </c>
      <c r="E50" s="896">
        <v>3545.8992463254399</v>
      </c>
      <c r="F50" s="896">
        <v>3688.4099971811102</v>
      </c>
      <c r="G50" s="896">
        <v>710.92959856147297</v>
      </c>
      <c r="H50" s="896">
        <v>423.33334580493101</v>
      </c>
      <c r="I50" s="896">
        <v>0</v>
      </c>
      <c r="J50" s="896">
        <v>50.499610783527203</v>
      </c>
      <c r="K50" s="896">
        <v>20.974114684684299</v>
      </c>
      <c r="L50" s="896">
        <v>21.817070624660499</v>
      </c>
      <c r="M50" s="896">
        <v>4.2051727635569698</v>
      </c>
      <c r="N50" s="896">
        <v>2.5040311435709701</v>
      </c>
      <c r="O50" s="896">
        <v>0</v>
      </c>
    </row>
    <row r="51" spans="1:15" x14ac:dyDescent="0.25">
      <c r="A51" s="896" t="s">
        <v>50</v>
      </c>
      <c r="B51" s="896" t="s">
        <v>51</v>
      </c>
      <c r="C51" s="896" t="s">
        <v>18</v>
      </c>
      <c r="D51" s="896">
        <v>180.149327870723</v>
      </c>
      <c r="E51" s="896">
        <v>0</v>
      </c>
      <c r="F51" s="896">
        <v>158.014115185425</v>
      </c>
      <c r="G51" s="896">
        <v>62.5075613869124</v>
      </c>
      <c r="H51" s="896">
        <v>0</v>
      </c>
      <c r="I51" s="896">
        <v>0</v>
      </c>
      <c r="J51" s="896">
        <v>44.961907867811298</v>
      </c>
      <c r="K51" s="896">
        <v>0</v>
      </c>
      <c r="L51" s="896">
        <v>39.437372166490398</v>
      </c>
      <c r="M51" s="896">
        <v>15.6007199656983</v>
      </c>
      <c r="N51" s="896">
        <v>0</v>
      </c>
      <c r="O51" s="896">
        <v>0</v>
      </c>
    </row>
    <row r="52" spans="1:15" x14ac:dyDescent="0.25">
      <c r="A52" s="896" t="s">
        <v>50</v>
      </c>
      <c r="B52" s="896" t="s">
        <v>51</v>
      </c>
      <c r="C52" s="896" t="s">
        <v>19</v>
      </c>
      <c r="D52" s="896">
        <v>1367.4726773278601</v>
      </c>
      <c r="E52" s="896">
        <v>220.355719405619</v>
      </c>
      <c r="F52" s="896">
        <v>1293.06379594592</v>
      </c>
      <c r="G52" s="896">
        <v>224.95178340363199</v>
      </c>
      <c r="H52" s="896">
        <v>32.168851266171004</v>
      </c>
      <c r="I52" s="896">
        <v>32.168851266171004</v>
      </c>
      <c r="J52" s="896">
        <v>43.135467173765399</v>
      </c>
      <c r="K52" s="896">
        <v>6.9508861555802897</v>
      </c>
      <c r="L52" s="896">
        <v>40.7883183688919</v>
      </c>
      <c r="M52" s="896">
        <v>7.0958640926182897</v>
      </c>
      <c r="N52" s="896">
        <v>1.0147321045720401</v>
      </c>
      <c r="O52" s="896">
        <v>1.0147321045720401</v>
      </c>
    </row>
    <row r="53" spans="1:15" x14ac:dyDescent="0.25">
      <c r="A53" s="896" t="s">
        <v>52</v>
      </c>
      <c r="B53" s="896" t="s">
        <v>53</v>
      </c>
      <c r="C53" s="896" t="s">
        <v>18</v>
      </c>
      <c r="D53" s="896">
        <v>226.00984568525399</v>
      </c>
      <c r="E53" s="896">
        <v>67.501138339081905</v>
      </c>
      <c r="F53" s="896">
        <v>114.23581184217301</v>
      </c>
      <c r="G53" s="896">
        <v>67.501138339081905</v>
      </c>
      <c r="H53" s="896">
        <v>0</v>
      </c>
      <c r="I53" s="896">
        <v>0</v>
      </c>
      <c r="J53" s="896">
        <v>47.556197390535701</v>
      </c>
      <c r="K53" s="896">
        <v>14.2033522885091</v>
      </c>
      <c r="L53" s="896">
        <v>24.037098032446099</v>
      </c>
      <c r="M53" s="896">
        <v>14.2033522885091</v>
      </c>
      <c r="N53" s="896">
        <v>0</v>
      </c>
      <c r="O53" s="896">
        <v>0</v>
      </c>
    </row>
    <row r="54" spans="1:15" x14ac:dyDescent="0.25">
      <c r="A54" s="896" t="s">
        <v>52</v>
      </c>
      <c r="B54" s="896" t="s">
        <v>53</v>
      </c>
      <c r="C54" s="896" t="s">
        <v>19</v>
      </c>
      <c r="D54" s="896">
        <v>1378.0588220654599</v>
      </c>
      <c r="E54" s="896">
        <v>757.73917521729902</v>
      </c>
      <c r="F54" s="896">
        <v>2925.2453469991701</v>
      </c>
      <c r="G54" s="896">
        <v>661.28122588471501</v>
      </c>
      <c r="H54" s="896">
        <v>24.506430668008399</v>
      </c>
      <c r="I54" s="896">
        <v>0</v>
      </c>
      <c r="J54" s="896">
        <v>23.979456188381299</v>
      </c>
      <c r="K54" s="896">
        <v>13.185339452426</v>
      </c>
      <c r="L54" s="896">
        <v>50.901885692729103</v>
      </c>
      <c r="M54" s="896">
        <v>11.5068848516456</v>
      </c>
      <c r="N54" s="896">
        <v>0.4264338148181</v>
      </c>
      <c r="O54" s="896">
        <v>0</v>
      </c>
    </row>
    <row r="55" spans="1:15" x14ac:dyDescent="0.25">
      <c r="A55" s="896" t="s">
        <v>54</v>
      </c>
      <c r="B55" s="896" t="s">
        <v>55</v>
      </c>
      <c r="C55" s="896" t="s">
        <v>18</v>
      </c>
      <c r="D55" s="896">
        <v>61.129948156597997</v>
      </c>
      <c r="E55" s="896">
        <v>20.5373184699333</v>
      </c>
      <c r="F55" s="896">
        <v>0</v>
      </c>
      <c r="G55" s="896">
        <v>0</v>
      </c>
      <c r="H55" s="896">
        <v>0</v>
      </c>
      <c r="I55" s="896">
        <v>0</v>
      </c>
      <c r="J55" s="896">
        <v>74.852447843207997</v>
      </c>
      <c r="K55" s="896">
        <v>25.147552156791999</v>
      </c>
      <c r="L55" s="896">
        <v>0</v>
      </c>
      <c r="M55" s="896">
        <v>0</v>
      </c>
      <c r="N55" s="896">
        <v>0</v>
      </c>
      <c r="O55" s="896">
        <v>0</v>
      </c>
    </row>
    <row r="56" spans="1:15" x14ac:dyDescent="0.25">
      <c r="A56" s="896" t="s">
        <v>54</v>
      </c>
      <c r="B56" s="896" t="s">
        <v>55</v>
      </c>
      <c r="C56" s="896" t="s">
        <v>19</v>
      </c>
      <c r="D56" s="896">
        <v>494.76523148208099</v>
      </c>
      <c r="E56" s="896">
        <v>116.23647921554701</v>
      </c>
      <c r="F56" s="896">
        <v>153.87001396919601</v>
      </c>
      <c r="G56" s="896">
        <v>38.1998310313422</v>
      </c>
      <c r="H56" s="896">
        <v>41.0746369398667</v>
      </c>
      <c r="I56" s="896">
        <v>35.912378797271799</v>
      </c>
      <c r="J56" s="896">
        <v>56.219579871275897</v>
      </c>
      <c r="K56" s="896">
        <v>13.207811728482399</v>
      </c>
      <c r="L56" s="896">
        <v>17.4840651478738</v>
      </c>
      <c r="M56" s="896">
        <v>4.3406009862549704</v>
      </c>
      <c r="N56" s="896">
        <v>4.6672617338272397</v>
      </c>
      <c r="O56" s="896">
        <v>4.0806805322856698</v>
      </c>
    </row>
    <row r="57" spans="1:15" x14ac:dyDescent="0.25">
      <c r="A57" s="896" t="s">
        <v>56</v>
      </c>
      <c r="B57" s="896" t="s">
        <v>57</v>
      </c>
      <c r="C57" s="896" t="s">
        <v>18</v>
      </c>
      <c r="D57" s="896">
        <v>219.23192911665501</v>
      </c>
      <c r="E57" s="896">
        <v>0</v>
      </c>
      <c r="F57" s="896">
        <v>27.0094260335608</v>
      </c>
      <c r="G57" s="896">
        <v>0</v>
      </c>
      <c r="H57" s="896">
        <v>20.912815052707401</v>
      </c>
      <c r="I57" s="896">
        <v>0</v>
      </c>
      <c r="J57" s="896">
        <v>82.061952823020604</v>
      </c>
      <c r="K57" s="896">
        <v>0</v>
      </c>
      <c r="L57" s="896">
        <v>10.110052189357599</v>
      </c>
      <c r="M57" s="896">
        <v>0</v>
      </c>
      <c r="N57" s="896">
        <v>7.82799498762179</v>
      </c>
      <c r="O57" s="896">
        <v>0</v>
      </c>
    </row>
    <row r="58" spans="1:15" x14ac:dyDescent="0.25">
      <c r="A58" s="896" t="s">
        <v>56</v>
      </c>
      <c r="B58" s="896" t="s">
        <v>57</v>
      </c>
      <c r="C58" s="896" t="s">
        <v>19</v>
      </c>
      <c r="D58" s="896">
        <v>692.32457973805299</v>
      </c>
      <c r="E58" s="896">
        <v>168.153167182218</v>
      </c>
      <c r="F58" s="896">
        <v>485.54165107940202</v>
      </c>
      <c r="G58" s="896">
        <v>0</v>
      </c>
      <c r="H58" s="896">
        <v>0</v>
      </c>
      <c r="I58" s="896">
        <v>0</v>
      </c>
      <c r="J58" s="896">
        <v>51.434963030021699</v>
      </c>
      <c r="K58" s="896">
        <v>12.4926258441826</v>
      </c>
      <c r="L58" s="896">
        <v>36.072411125795703</v>
      </c>
      <c r="M58" s="896">
        <v>0</v>
      </c>
      <c r="N58" s="896">
        <v>0</v>
      </c>
      <c r="O58" s="896">
        <v>0</v>
      </c>
    </row>
    <row r="59" spans="1:15" x14ac:dyDescent="0.25">
      <c r="A59" s="896" t="s">
        <v>58</v>
      </c>
      <c r="B59" s="896" t="s">
        <v>59</v>
      </c>
      <c r="C59" s="896" t="s">
        <v>18</v>
      </c>
      <c r="D59" s="896">
        <v>230.30729623739799</v>
      </c>
      <c r="E59" s="896">
        <v>94.357994648263698</v>
      </c>
      <c r="F59" s="896">
        <v>135.26966247787601</v>
      </c>
      <c r="G59" s="896">
        <v>0</v>
      </c>
      <c r="H59" s="896">
        <v>0</v>
      </c>
      <c r="I59" s="896">
        <v>0</v>
      </c>
      <c r="J59" s="896">
        <v>50.073884264099597</v>
      </c>
      <c r="K59" s="896">
        <v>20.5155085427226</v>
      </c>
      <c r="L59" s="896">
        <v>29.4106071931778</v>
      </c>
      <c r="M59" s="896">
        <v>0</v>
      </c>
      <c r="N59" s="896">
        <v>0</v>
      </c>
      <c r="O59" s="896">
        <v>0</v>
      </c>
    </row>
    <row r="60" spans="1:15" x14ac:dyDescent="0.25">
      <c r="A60" s="896" t="s">
        <v>58</v>
      </c>
      <c r="B60" s="896" t="s">
        <v>59</v>
      </c>
      <c r="C60" s="896" t="s">
        <v>19</v>
      </c>
      <c r="D60" s="896">
        <v>1796.60261056431</v>
      </c>
      <c r="E60" s="896">
        <v>908.49182059696795</v>
      </c>
      <c r="F60" s="896">
        <v>1026.9946275695099</v>
      </c>
      <c r="G60" s="896">
        <v>269.322868284192</v>
      </c>
      <c r="H60" s="896">
        <v>65.012938608530504</v>
      </c>
      <c r="I60" s="896">
        <v>0</v>
      </c>
      <c r="J60" s="896">
        <v>44.1813797115082</v>
      </c>
      <c r="K60" s="896">
        <v>22.341291198495199</v>
      </c>
      <c r="L60" s="896">
        <v>25.255467923468899</v>
      </c>
      <c r="M60" s="896">
        <v>6.6230872863526198</v>
      </c>
      <c r="N60" s="896">
        <v>1.59877388017501</v>
      </c>
      <c r="O60" s="896">
        <v>0</v>
      </c>
    </row>
    <row r="61" spans="1:15" x14ac:dyDescent="0.25">
      <c r="A61" s="896" t="s">
        <v>60</v>
      </c>
      <c r="B61" s="896" t="s">
        <v>61</v>
      </c>
      <c r="C61" s="896" t="s">
        <v>18</v>
      </c>
      <c r="D61" s="896">
        <v>79.418696658256394</v>
      </c>
      <c r="E61" s="896">
        <v>11.895683265836199</v>
      </c>
      <c r="F61" s="896">
        <v>40.9816947991456</v>
      </c>
      <c r="G61" s="896">
        <v>0</v>
      </c>
      <c r="H61" s="896">
        <v>0</v>
      </c>
      <c r="I61" s="896">
        <v>0</v>
      </c>
      <c r="J61" s="896">
        <v>60.031030266316897</v>
      </c>
      <c r="K61" s="896">
        <v>8.9917129368515791</v>
      </c>
      <c r="L61" s="896">
        <v>30.977256796831501</v>
      </c>
      <c r="M61" s="896">
        <v>0</v>
      </c>
      <c r="N61" s="896">
        <v>0</v>
      </c>
      <c r="O61" s="896">
        <v>0</v>
      </c>
    </row>
    <row r="62" spans="1:15" x14ac:dyDescent="0.25">
      <c r="A62" s="896" t="s">
        <v>60</v>
      </c>
      <c r="B62" s="896" t="s">
        <v>61</v>
      </c>
      <c r="C62" s="896" t="s">
        <v>19</v>
      </c>
      <c r="D62" s="896">
        <v>187.35530748862701</v>
      </c>
      <c r="E62" s="896">
        <v>33.642086073834797</v>
      </c>
      <c r="F62" s="896">
        <v>141.38823381219299</v>
      </c>
      <c r="G62" s="896">
        <v>27.740081593993299</v>
      </c>
      <c r="H62" s="896">
        <v>16.232286946365701</v>
      </c>
      <c r="I62" s="896">
        <v>0</v>
      </c>
      <c r="J62" s="896">
        <v>46.105972903708</v>
      </c>
      <c r="K62" s="896">
        <v>8.2789280417828106</v>
      </c>
      <c r="L62" s="896">
        <v>34.7940080504195</v>
      </c>
      <c r="M62" s="896">
        <v>6.8265130433891796</v>
      </c>
      <c r="N62" s="896">
        <v>3.9945779607005698</v>
      </c>
      <c r="O62" s="896">
        <v>0</v>
      </c>
    </row>
    <row r="63" spans="1:15" x14ac:dyDescent="0.25">
      <c r="A63" s="896" t="s">
        <v>62</v>
      </c>
      <c r="B63" s="896" t="s">
        <v>63</v>
      </c>
      <c r="C63" s="896" t="s">
        <v>18</v>
      </c>
      <c r="D63" s="896">
        <v>48.739548203565498</v>
      </c>
      <c r="E63" s="896">
        <v>50.955566264513301</v>
      </c>
      <c r="F63" s="896">
        <v>0</v>
      </c>
      <c r="G63" s="896">
        <v>0</v>
      </c>
      <c r="H63" s="896">
        <v>0</v>
      </c>
      <c r="I63" s="896">
        <v>0</v>
      </c>
      <c r="J63" s="896">
        <v>48.8886024792833</v>
      </c>
      <c r="K63" s="896">
        <v>51.1113975207167</v>
      </c>
      <c r="L63" s="896">
        <v>0</v>
      </c>
      <c r="M63" s="896">
        <v>0</v>
      </c>
      <c r="N63" s="896">
        <v>0</v>
      </c>
      <c r="O63" s="896">
        <v>0</v>
      </c>
    </row>
    <row r="64" spans="1:15" x14ac:dyDescent="0.25">
      <c r="A64" s="896" t="s">
        <v>62</v>
      </c>
      <c r="B64" s="896" t="s">
        <v>63</v>
      </c>
      <c r="C64" s="896" t="s">
        <v>19</v>
      </c>
      <c r="D64" s="896">
        <v>2254.7993448400298</v>
      </c>
      <c r="E64" s="896">
        <v>430.27157356334601</v>
      </c>
      <c r="F64" s="896">
        <v>690.42023980468798</v>
      </c>
      <c r="G64" s="896">
        <v>126.87025963374001</v>
      </c>
      <c r="H64" s="896">
        <v>0</v>
      </c>
      <c r="I64" s="896">
        <v>0</v>
      </c>
      <c r="J64" s="896">
        <v>64.379402232835901</v>
      </c>
      <c r="K64" s="896">
        <v>12.285184829054099</v>
      </c>
      <c r="L64" s="896">
        <v>19.7129923910061</v>
      </c>
      <c r="M64" s="896">
        <v>3.6224205471038702</v>
      </c>
      <c r="N64" s="896">
        <v>0</v>
      </c>
      <c r="O64" s="896">
        <v>0</v>
      </c>
    </row>
    <row r="65" spans="1:15" x14ac:dyDescent="0.25">
      <c r="A65" s="896" t="s">
        <v>64</v>
      </c>
      <c r="B65" s="896" t="s">
        <v>65</v>
      </c>
      <c r="C65" s="896" t="s">
        <v>18</v>
      </c>
      <c r="D65" s="896">
        <v>1029.4193044323399</v>
      </c>
      <c r="E65" s="896">
        <v>165.12800681380301</v>
      </c>
      <c r="F65" s="896">
        <v>57.504749388706301</v>
      </c>
      <c r="G65" s="896">
        <v>107.120120983053</v>
      </c>
      <c r="H65" s="896">
        <v>0</v>
      </c>
      <c r="I65" s="896">
        <v>0</v>
      </c>
      <c r="J65" s="896">
        <v>75.738697300805697</v>
      </c>
      <c r="K65" s="896">
        <v>12.149160279107599</v>
      </c>
      <c r="L65" s="896">
        <v>4.2308656818045698</v>
      </c>
      <c r="M65" s="896">
        <v>7.8812767382821098</v>
      </c>
      <c r="N65" s="896">
        <v>0</v>
      </c>
      <c r="O65" s="896">
        <v>0</v>
      </c>
    </row>
    <row r="66" spans="1:15" x14ac:dyDescent="0.25">
      <c r="A66" s="896" t="s">
        <v>64</v>
      </c>
      <c r="B66" s="896" t="s">
        <v>65</v>
      </c>
      <c r="C66" s="896" t="s">
        <v>19</v>
      </c>
      <c r="D66" s="896">
        <v>3223.5715544149298</v>
      </c>
      <c r="E66" s="896">
        <v>1436.4415792898501</v>
      </c>
      <c r="F66" s="896">
        <v>322.54721074123199</v>
      </c>
      <c r="G66" s="896">
        <v>0</v>
      </c>
      <c r="H66" s="896">
        <v>0</v>
      </c>
      <c r="I66" s="896">
        <v>0</v>
      </c>
      <c r="J66" s="896">
        <v>64.697090081572199</v>
      </c>
      <c r="K66" s="896">
        <v>28.829386499875099</v>
      </c>
      <c r="L66" s="896">
        <v>6.4735234185526904</v>
      </c>
      <c r="M66" s="896">
        <v>0</v>
      </c>
      <c r="N66" s="896">
        <v>0</v>
      </c>
      <c r="O66" s="896">
        <v>0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2629</v>
      </c>
    </row>
    <row r="9" spans="1:7" x14ac:dyDescent="0.25">
      <c r="A9" t="s">
        <v>2630</v>
      </c>
    </row>
    <row r="10" spans="1:7" x14ac:dyDescent="0.25">
      <c r="A10" t="s">
        <v>2631</v>
      </c>
    </row>
    <row r="11" spans="1:7" x14ac:dyDescent="0.25">
      <c r="A11" t="s">
        <v>2632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97" t="s">
        <v>16</v>
      </c>
      <c r="B17" s="897" t="s">
        <v>17</v>
      </c>
      <c r="C17" s="897" t="s">
        <v>18</v>
      </c>
      <c r="D17" s="897">
        <v>155791.41824505801</v>
      </c>
      <c r="E17" s="897">
        <v>259393.98335841901</v>
      </c>
      <c r="F17" s="897">
        <v>37.523337199087401</v>
      </c>
      <c r="G17" s="897">
        <v>62.476662800912599</v>
      </c>
    </row>
    <row r="18" spans="1:7" x14ac:dyDescent="0.25">
      <c r="A18" s="897" t="s">
        <v>16</v>
      </c>
      <c r="B18" s="897" t="s">
        <v>17</v>
      </c>
      <c r="C18" s="897" t="s">
        <v>19</v>
      </c>
      <c r="D18" s="897">
        <v>275256.22797037498</v>
      </c>
      <c r="E18" s="897">
        <v>804505.99833771295</v>
      </c>
      <c r="F18" s="897">
        <v>25.492300180895299</v>
      </c>
      <c r="G18" s="897">
        <v>74.507699819104701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2634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898" t="s">
        <v>28</v>
      </c>
      <c r="B29" s="898" t="s">
        <v>29</v>
      </c>
      <c r="C29" s="898" t="s">
        <v>18</v>
      </c>
      <c r="D29" s="898">
        <v>2716.9092820852202</v>
      </c>
      <c r="E29" s="898">
        <v>11257.674113429501</v>
      </c>
      <c r="F29" s="898">
        <v>19.4417908941546</v>
      </c>
      <c r="G29" s="898">
        <v>80.558209105845407</v>
      </c>
    </row>
    <row r="30" spans="1:7" x14ac:dyDescent="0.25">
      <c r="A30" s="898" t="s">
        <v>28</v>
      </c>
      <c r="B30" s="898" t="s">
        <v>29</v>
      </c>
      <c r="C30" s="898" t="s">
        <v>19</v>
      </c>
      <c r="D30" s="898">
        <v>6098.3561159855099</v>
      </c>
      <c r="E30" s="898">
        <v>62634.799724746503</v>
      </c>
      <c r="F30" s="898">
        <v>8.8725099864708401</v>
      </c>
      <c r="G30" s="898">
        <v>91.127490013529197</v>
      </c>
    </row>
    <row r="31" spans="1:7" x14ac:dyDescent="0.25">
      <c r="A31" s="898" t="s">
        <v>30</v>
      </c>
      <c r="B31" s="898" t="s">
        <v>31</v>
      </c>
      <c r="C31" s="898" t="s">
        <v>18</v>
      </c>
      <c r="D31" s="898">
        <v>1439.91387097557</v>
      </c>
      <c r="E31" s="898">
        <v>2856.2892124241198</v>
      </c>
      <c r="F31" s="898">
        <v>33.515963817895901</v>
      </c>
      <c r="G31" s="898">
        <v>66.484036182104106</v>
      </c>
    </row>
    <row r="32" spans="1:7" x14ac:dyDescent="0.25">
      <c r="A32" s="898" t="s">
        <v>30</v>
      </c>
      <c r="B32" s="898" t="s">
        <v>31</v>
      </c>
      <c r="C32" s="898" t="s">
        <v>19</v>
      </c>
      <c r="D32" s="898">
        <v>1056.8847816991699</v>
      </c>
      <c r="E32" s="898">
        <v>12770.3985929519</v>
      </c>
      <c r="F32" s="898">
        <v>7.6434737978734599</v>
      </c>
      <c r="G32" s="898">
        <v>92.356526202126503</v>
      </c>
    </row>
    <row r="33" spans="1:7" x14ac:dyDescent="0.25">
      <c r="A33" s="898" t="s">
        <v>32</v>
      </c>
      <c r="B33" s="898" t="s">
        <v>33</v>
      </c>
      <c r="C33" s="898" t="s">
        <v>18</v>
      </c>
      <c r="D33" s="898">
        <v>2567.8750897442701</v>
      </c>
      <c r="E33" s="898">
        <v>5378.6150108309503</v>
      </c>
      <c r="F33" s="898">
        <v>32.314582378431297</v>
      </c>
      <c r="G33" s="898">
        <v>67.685417621568703</v>
      </c>
    </row>
    <row r="34" spans="1:7" x14ac:dyDescent="0.25">
      <c r="A34" s="898" t="s">
        <v>32</v>
      </c>
      <c r="B34" s="898" t="s">
        <v>33</v>
      </c>
      <c r="C34" s="898" t="s">
        <v>19</v>
      </c>
      <c r="D34" s="898">
        <v>4654.7065607075801</v>
      </c>
      <c r="E34" s="898">
        <v>7276.5425943291903</v>
      </c>
      <c r="F34" s="898">
        <v>39.0127345445853</v>
      </c>
      <c r="G34" s="898">
        <v>60.987265455414601</v>
      </c>
    </row>
    <row r="35" spans="1:7" x14ac:dyDescent="0.25">
      <c r="A35" s="898" t="s">
        <v>34</v>
      </c>
      <c r="B35" s="898" t="s">
        <v>35</v>
      </c>
      <c r="C35" s="898" t="s">
        <v>18</v>
      </c>
      <c r="D35" s="898">
        <v>12582.844596840599</v>
      </c>
      <c r="E35" s="898">
        <v>15651.8887631905</v>
      </c>
      <c r="F35" s="898">
        <v>44.565126351264801</v>
      </c>
      <c r="G35" s="898">
        <v>55.434873648735199</v>
      </c>
    </row>
    <row r="36" spans="1:7" x14ac:dyDescent="0.25">
      <c r="A36" s="898" t="s">
        <v>34</v>
      </c>
      <c r="B36" s="898" t="s">
        <v>35</v>
      </c>
      <c r="C36" s="898" t="s">
        <v>19</v>
      </c>
      <c r="D36" s="898">
        <v>20569.136602556198</v>
      </c>
      <c r="E36" s="898">
        <v>41689.5126583292</v>
      </c>
      <c r="F36" s="898">
        <v>33.038199265076202</v>
      </c>
      <c r="G36" s="898">
        <v>66.961800734923898</v>
      </c>
    </row>
    <row r="37" spans="1:7" x14ac:dyDescent="0.25">
      <c r="A37" s="898" t="s">
        <v>36</v>
      </c>
      <c r="B37" s="898" t="s">
        <v>37</v>
      </c>
      <c r="C37" s="898" t="s">
        <v>18</v>
      </c>
      <c r="D37" s="898">
        <v>8351.4638939781707</v>
      </c>
      <c r="E37" s="898">
        <v>25982.826387485198</v>
      </c>
      <c r="F37" s="898">
        <v>24.3239741538709</v>
      </c>
      <c r="G37" s="898">
        <v>75.676025846129093</v>
      </c>
    </row>
    <row r="38" spans="1:7" x14ac:dyDescent="0.25">
      <c r="A38" s="898" t="s">
        <v>36</v>
      </c>
      <c r="B38" s="898" t="s">
        <v>37</v>
      </c>
      <c r="C38" s="898" t="s">
        <v>19</v>
      </c>
      <c r="D38" s="898">
        <v>7640.5138863308703</v>
      </c>
      <c r="E38" s="898">
        <v>45977.012554828201</v>
      </c>
      <c r="F38" s="898">
        <v>14.2500305282</v>
      </c>
      <c r="G38" s="898">
        <v>85.7499694718</v>
      </c>
    </row>
    <row r="39" spans="1:7" x14ac:dyDescent="0.25">
      <c r="A39" s="898" t="s">
        <v>38</v>
      </c>
      <c r="B39" s="898" t="s">
        <v>39</v>
      </c>
      <c r="C39" s="898" t="s">
        <v>18</v>
      </c>
      <c r="D39" s="898">
        <v>1890.99703206659</v>
      </c>
      <c r="E39" s="898">
        <v>8977.5257771491597</v>
      </c>
      <c r="F39" s="898">
        <v>17.398841270896099</v>
      </c>
      <c r="G39" s="898">
        <v>82.601158729103901</v>
      </c>
    </row>
    <row r="40" spans="1:7" x14ac:dyDescent="0.25">
      <c r="A40" s="898" t="s">
        <v>38</v>
      </c>
      <c r="B40" s="898" t="s">
        <v>39</v>
      </c>
      <c r="C40" s="898" t="s">
        <v>19</v>
      </c>
      <c r="D40" s="898">
        <v>5149.8300827702597</v>
      </c>
      <c r="E40" s="898">
        <v>21461.393210308499</v>
      </c>
      <c r="F40" s="898">
        <v>19.352098270918901</v>
      </c>
      <c r="G40" s="898">
        <v>80.647901729081099</v>
      </c>
    </row>
    <row r="41" spans="1:7" x14ac:dyDescent="0.25">
      <c r="A41" s="898" t="s">
        <v>40</v>
      </c>
      <c r="B41" s="898" t="s">
        <v>41</v>
      </c>
      <c r="C41" s="898" t="s">
        <v>18</v>
      </c>
      <c r="D41" s="898">
        <v>19234.149648889801</v>
      </c>
      <c r="E41" s="898">
        <v>26457.8132034925</v>
      </c>
      <c r="F41" s="898">
        <v>42.095258002003199</v>
      </c>
      <c r="G41" s="898">
        <v>57.904741997996801</v>
      </c>
    </row>
    <row r="42" spans="1:7" x14ac:dyDescent="0.25">
      <c r="A42" s="898" t="s">
        <v>40</v>
      </c>
      <c r="B42" s="898" t="s">
        <v>41</v>
      </c>
      <c r="C42" s="898" t="s">
        <v>19</v>
      </c>
      <c r="D42" s="898">
        <v>43089.737057559498</v>
      </c>
      <c r="E42" s="898">
        <v>58641.190413854398</v>
      </c>
      <c r="F42" s="898">
        <v>42.356575457023702</v>
      </c>
      <c r="G42" s="898">
        <v>57.643424542976298</v>
      </c>
    </row>
    <row r="43" spans="1:7" x14ac:dyDescent="0.25">
      <c r="A43" s="898" t="s">
        <v>42</v>
      </c>
      <c r="B43" s="898" t="s">
        <v>43</v>
      </c>
      <c r="C43" s="898" t="s">
        <v>18</v>
      </c>
      <c r="D43" s="898">
        <v>19443.617114185799</v>
      </c>
      <c r="E43" s="898">
        <v>45181.059024458402</v>
      </c>
      <c r="F43" s="898">
        <v>30.086985770685999</v>
      </c>
      <c r="G43" s="898">
        <v>69.913014229314001</v>
      </c>
    </row>
    <row r="44" spans="1:7" x14ac:dyDescent="0.25">
      <c r="A44" s="898" t="s">
        <v>42</v>
      </c>
      <c r="B44" s="898" t="s">
        <v>43</v>
      </c>
      <c r="C44" s="898" t="s">
        <v>19</v>
      </c>
      <c r="D44" s="898">
        <v>31048.324739259799</v>
      </c>
      <c r="E44" s="898">
        <v>116351.528622096</v>
      </c>
      <c r="F44" s="898">
        <v>21.064013315633201</v>
      </c>
      <c r="G44" s="898">
        <v>78.935986684366796</v>
      </c>
    </row>
    <row r="45" spans="1:7" x14ac:dyDescent="0.25">
      <c r="A45" s="898" t="s">
        <v>44</v>
      </c>
      <c r="B45" s="898" t="s">
        <v>45</v>
      </c>
      <c r="C45" s="898" t="s">
        <v>18</v>
      </c>
      <c r="D45" s="898">
        <v>1628.63952402924</v>
      </c>
      <c r="E45" s="898">
        <v>8592.91438980165</v>
      </c>
      <c r="F45" s="898">
        <v>15.933384862604001</v>
      </c>
      <c r="G45" s="898">
        <v>84.066615137395999</v>
      </c>
    </row>
    <row r="46" spans="1:7" x14ac:dyDescent="0.25">
      <c r="A46" s="898" t="s">
        <v>44</v>
      </c>
      <c r="B46" s="898" t="s">
        <v>45</v>
      </c>
      <c r="C46" s="898" t="s">
        <v>19</v>
      </c>
      <c r="D46" s="898">
        <v>9944.1380070257892</v>
      </c>
      <c r="E46" s="898">
        <v>48648.10502761</v>
      </c>
      <c r="F46" s="898">
        <v>16.9717653600452</v>
      </c>
      <c r="G46" s="898">
        <v>83.028234639954803</v>
      </c>
    </row>
    <row r="47" spans="1:7" x14ac:dyDescent="0.25">
      <c r="A47" s="898" t="s">
        <v>46</v>
      </c>
      <c r="B47" s="898" t="s">
        <v>47</v>
      </c>
      <c r="C47" s="898" t="s">
        <v>18</v>
      </c>
      <c r="D47" s="898">
        <v>16455.773805963599</v>
      </c>
      <c r="E47" s="898">
        <v>13976.0113416688</v>
      </c>
      <c r="F47" s="898">
        <v>54.074296746419598</v>
      </c>
      <c r="G47" s="898">
        <v>45.925703253580402</v>
      </c>
    </row>
    <row r="48" spans="1:7" x14ac:dyDescent="0.25">
      <c r="A48" s="898" t="s">
        <v>46</v>
      </c>
      <c r="B48" s="898" t="s">
        <v>47</v>
      </c>
      <c r="C48" s="898" t="s">
        <v>19</v>
      </c>
      <c r="D48" s="898">
        <v>34540.010526636601</v>
      </c>
      <c r="E48" s="898">
        <v>90692.879463268298</v>
      </c>
      <c r="F48" s="898">
        <v>27.580622414304202</v>
      </c>
      <c r="G48" s="898">
        <v>72.419377585695898</v>
      </c>
    </row>
    <row r="49" spans="1:7" x14ac:dyDescent="0.25">
      <c r="A49" s="898" t="s">
        <v>48</v>
      </c>
      <c r="B49" s="898" t="s">
        <v>49</v>
      </c>
      <c r="C49" s="898" t="s">
        <v>18</v>
      </c>
      <c r="D49" s="898">
        <v>20789.035892097399</v>
      </c>
      <c r="E49" s="898">
        <v>30303.972480554901</v>
      </c>
      <c r="F49" s="898">
        <v>40.6886119143158</v>
      </c>
      <c r="G49" s="898">
        <v>59.3113880856842</v>
      </c>
    </row>
    <row r="50" spans="1:7" x14ac:dyDescent="0.25">
      <c r="A50" s="898" t="s">
        <v>48</v>
      </c>
      <c r="B50" s="898" t="s">
        <v>49</v>
      </c>
      <c r="C50" s="898" t="s">
        <v>19</v>
      </c>
      <c r="D50" s="898">
        <v>40141.101034990897</v>
      </c>
      <c r="E50" s="898">
        <v>113874.42820585601</v>
      </c>
      <c r="F50" s="898">
        <v>26.0630218477637</v>
      </c>
      <c r="G50" s="898">
        <v>73.936978152236307</v>
      </c>
    </row>
    <row r="51" spans="1:7" x14ac:dyDescent="0.25">
      <c r="A51" s="898" t="s">
        <v>50</v>
      </c>
      <c r="B51" s="898" t="s">
        <v>51</v>
      </c>
      <c r="C51" s="898" t="s">
        <v>18</v>
      </c>
      <c r="D51" s="898">
        <v>3166.48974441883</v>
      </c>
      <c r="E51" s="898">
        <v>3967.0396944465501</v>
      </c>
      <c r="F51" s="898">
        <v>44.388822833854803</v>
      </c>
      <c r="G51" s="898">
        <v>55.611177166145197</v>
      </c>
    </row>
    <row r="52" spans="1:7" x14ac:dyDescent="0.25">
      <c r="A52" s="898" t="s">
        <v>50</v>
      </c>
      <c r="B52" s="898" t="s">
        <v>51</v>
      </c>
      <c r="C52" s="898" t="s">
        <v>19</v>
      </c>
      <c r="D52" s="898">
        <v>3112.4143159514801</v>
      </c>
      <c r="E52" s="898">
        <v>16233.533488748</v>
      </c>
      <c r="F52" s="898">
        <v>16.0881976286291</v>
      </c>
      <c r="G52" s="898">
        <v>83.911802371370896</v>
      </c>
    </row>
    <row r="53" spans="1:7" x14ac:dyDescent="0.25">
      <c r="A53" s="898" t="s">
        <v>52</v>
      </c>
      <c r="B53" s="898" t="s">
        <v>53</v>
      </c>
      <c r="C53" s="898" t="s">
        <v>18</v>
      </c>
      <c r="D53" s="898">
        <v>93.071838327833305</v>
      </c>
      <c r="E53" s="898">
        <v>2429.0610188587498</v>
      </c>
      <c r="F53" s="898">
        <v>3.69020363311289</v>
      </c>
      <c r="G53" s="898">
        <v>96.309796366887099</v>
      </c>
    </row>
    <row r="54" spans="1:7" x14ac:dyDescent="0.25">
      <c r="A54" s="898" t="s">
        <v>52</v>
      </c>
      <c r="B54" s="898" t="s">
        <v>53</v>
      </c>
      <c r="C54" s="898" t="s">
        <v>19</v>
      </c>
      <c r="D54" s="898">
        <v>1077.5153899344</v>
      </c>
      <c r="E54" s="898">
        <v>15663.3843920281</v>
      </c>
      <c r="F54" s="898">
        <v>6.4364245886912599</v>
      </c>
      <c r="G54" s="898">
        <v>93.563575411308705</v>
      </c>
    </row>
    <row r="55" spans="1:7" x14ac:dyDescent="0.25">
      <c r="A55" s="898" t="s">
        <v>54</v>
      </c>
      <c r="B55" s="898" t="s">
        <v>55</v>
      </c>
      <c r="C55" s="898" t="s">
        <v>18</v>
      </c>
      <c r="D55" s="898">
        <v>1710.2788119308</v>
      </c>
      <c r="E55" s="898">
        <v>2934.7080468947102</v>
      </c>
      <c r="F55" s="898">
        <v>36.819884833070198</v>
      </c>
      <c r="G55" s="898">
        <v>63.180115166929802</v>
      </c>
    </row>
    <row r="56" spans="1:7" x14ac:dyDescent="0.25">
      <c r="A56" s="898" t="s">
        <v>54</v>
      </c>
      <c r="B56" s="898" t="s">
        <v>55</v>
      </c>
      <c r="C56" s="898" t="s">
        <v>19</v>
      </c>
      <c r="D56" s="898">
        <v>2156.4980252359601</v>
      </c>
      <c r="E56" s="898">
        <v>8309.0815612598908</v>
      </c>
      <c r="F56" s="898">
        <v>20.605624441656101</v>
      </c>
      <c r="G56" s="898">
        <v>79.394375558343896</v>
      </c>
    </row>
    <row r="57" spans="1:7" x14ac:dyDescent="0.25">
      <c r="A57" s="898" t="s">
        <v>56</v>
      </c>
      <c r="B57" s="898" t="s">
        <v>57</v>
      </c>
      <c r="C57" s="898" t="s">
        <v>18</v>
      </c>
      <c r="D57" s="898">
        <v>507.51282796023003</v>
      </c>
      <c r="E57" s="898">
        <v>3454.29934940864</v>
      </c>
      <c r="F57" s="898">
        <v>12.8101183306797</v>
      </c>
      <c r="G57" s="898">
        <v>87.1898816693203</v>
      </c>
    </row>
    <row r="58" spans="1:7" x14ac:dyDescent="0.25">
      <c r="A58" s="898" t="s">
        <v>56</v>
      </c>
      <c r="B58" s="898" t="s">
        <v>57</v>
      </c>
      <c r="C58" s="898" t="s">
        <v>19</v>
      </c>
      <c r="D58" s="898">
        <v>2513.7898511675999</v>
      </c>
      <c r="E58" s="898">
        <v>12336.7327467996</v>
      </c>
      <c r="F58" s="898">
        <v>16.927282084414301</v>
      </c>
      <c r="G58" s="898">
        <v>83.072717915585699</v>
      </c>
    </row>
    <row r="59" spans="1:7" x14ac:dyDescent="0.25">
      <c r="A59" s="898" t="s">
        <v>58</v>
      </c>
      <c r="B59" s="898" t="s">
        <v>59</v>
      </c>
      <c r="C59" s="898" t="s">
        <v>18</v>
      </c>
      <c r="D59" s="898">
        <v>1521.26084094928</v>
      </c>
      <c r="E59" s="898">
        <v>7394.2202380458702</v>
      </c>
      <c r="F59" s="898">
        <v>17.0631380120739</v>
      </c>
      <c r="G59" s="898">
        <v>82.936861987926093</v>
      </c>
    </row>
    <row r="60" spans="1:7" x14ac:dyDescent="0.25">
      <c r="A60" s="898" t="s">
        <v>58</v>
      </c>
      <c r="B60" s="898" t="s">
        <v>59</v>
      </c>
      <c r="C60" s="898" t="s">
        <v>19</v>
      </c>
      <c r="D60" s="898">
        <v>6626.0980110626297</v>
      </c>
      <c r="E60" s="898">
        <v>29832.982096529198</v>
      </c>
      <c r="F60" s="898">
        <v>18.174068000368699</v>
      </c>
      <c r="G60" s="898">
        <v>81.825931999631294</v>
      </c>
    </row>
    <row r="61" spans="1:7" x14ac:dyDescent="0.25">
      <c r="A61" s="898" t="s">
        <v>60</v>
      </c>
      <c r="B61" s="898" t="s">
        <v>61</v>
      </c>
      <c r="C61" s="898" t="s">
        <v>18</v>
      </c>
      <c r="D61" s="898">
        <v>401.06271360020901</v>
      </c>
      <c r="E61" s="898">
        <v>853.96586146302502</v>
      </c>
      <c r="F61" s="898">
        <v>31.956460718832801</v>
      </c>
      <c r="G61" s="898">
        <v>68.043539281167199</v>
      </c>
    </row>
    <row r="62" spans="1:7" x14ac:dyDescent="0.25">
      <c r="A62" s="898" t="s">
        <v>60</v>
      </c>
      <c r="B62" s="898" t="s">
        <v>61</v>
      </c>
      <c r="C62" s="898" t="s">
        <v>19</v>
      </c>
      <c r="D62" s="898">
        <v>270.54619441676698</v>
      </c>
      <c r="E62" s="898">
        <v>1615.8674329005601</v>
      </c>
      <c r="F62" s="898">
        <v>14.3418278207368</v>
      </c>
      <c r="G62" s="898">
        <v>85.658172179263204</v>
      </c>
    </row>
    <row r="63" spans="1:7" x14ac:dyDescent="0.25">
      <c r="A63" s="898" t="s">
        <v>62</v>
      </c>
      <c r="B63" s="898" t="s">
        <v>63</v>
      </c>
      <c r="C63" s="898" t="s">
        <v>18</v>
      </c>
      <c r="D63" s="898">
        <v>7447.3451752333103</v>
      </c>
      <c r="E63" s="898">
        <v>20082.897133513201</v>
      </c>
      <c r="F63" s="898">
        <v>27.051506091783502</v>
      </c>
      <c r="G63" s="898">
        <v>72.948493908216506</v>
      </c>
    </row>
    <row r="64" spans="1:7" x14ac:dyDescent="0.25">
      <c r="A64" s="898" t="s">
        <v>62</v>
      </c>
      <c r="B64" s="898" t="s">
        <v>63</v>
      </c>
      <c r="C64" s="898" t="s">
        <v>19</v>
      </c>
      <c r="D64" s="898">
        <v>11643.166271873501</v>
      </c>
      <c r="E64" s="898">
        <v>44045.276138955996</v>
      </c>
      <c r="F64" s="898">
        <v>20.907688862939601</v>
      </c>
      <c r="G64" s="898">
        <v>79.092311137060406</v>
      </c>
    </row>
    <row r="65" spans="1:7" x14ac:dyDescent="0.25">
      <c r="A65" s="898" t="s">
        <v>64</v>
      </c>
      <c r="B65" s="898" t="s">
        <v>65</v>
      </c>
      <c r="C65" s="898" t="s">
        <v>18</v>
      </c>
      <c r="D65" s="898">
        <v>33843.176541781097</v>
      </c>
      <c r="E65" s="898">
        <v>23661.202311302</v>
      </c>
      <c r="F65" s="898">
        <v>58.853216427650501</v>
      </c>
      <c r="G65" s="898">
        <v>41.146783572349499</v>
      </c>
    </row>
    <row r="66" spans="1:7" x14ac:dyDescent="0.25">
      <c r="A66" s="898" t="s">
        <v>64</v>
      </c>
      <c r="B66" s="898" t="s">
        <v>65</v>
      </c>
      <c r="C66" s="898" t="s">
        <v>19</v>
      </c>
      <c r="D66" s="898">
        <v>43923.460515211002</v>
      </c>
      <c r="E66" s="898">
        <v>56451.349412312898</v>
      </c>
      <c r="F66" s="898">
        <v>43.759445768242202</v>
      </c>
      <c r="G66" s="898">
        <v>56.240554231757798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2629</v>
      </c>
    </row>
    <row r="9" spans="1:7" x14ac:dyDescent="0.25">
      <c r="A9" t="s">
        <v>2630</v>
      </c>
    </row>
    <row r="10" spans="1:7" x14ac:dyDescent="0.25">
      <c r="A10" t="s">
        <v>2635</v>
      </c>
    </row>
    <row r="11" spans="1:7" x14ac:dyDescent="0.25">
      <c r="A11" t="s">
        <v>2636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899" t="s">
        <v>16</v>
      </c>
      <c r="B17" s="899" t="s">
        <v>17</v>
      </c>
      <c r="C17" s="899" t="s">
        <v>18</v>
      </c>
      <c r="D17" s="899">
        <v>15499.779860807201</v>
      </c>
      <c r="E17" s="899">
        <v>399685.62174266903</v>
      </c>
      <c r="F17" s="899">
        <v>3.7332188947265301</v>
      </c>
      <c r="G17" s="899">
        <v>96.266781105273495</v>
      </c>
    </row>
    <row r="18" spans="1:7" x14ac:dyDescent="0.25">
      <c r="A18" s="899" t="s">
        <v>16</v>
      </c>
      <c r="B18" s="899" t="s">
        <v>17</v>
      </c>
      <c r="C18" s="899" t="s">
        <v>19</v>
      </c>
      <c r="D18" s="899">
        <v>28783.586207604101</v>
      </c>
      <c r="E18" s="899">
        <v>1050978.6401004801</v>
      </c>
      <c r="F18" s="899">
        <v>2.6657337612208001</v>
      </c>
      <c r="G18" s="899">
        <v>97.334266238779193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2638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00" t="s">
        <v>28</v>
      </c>
      <c r="B29" s="900" t="s">
        <v>29</v>
      </c>
      <c r="C29" s="900" t="s">
        <v>18</v>
      </c>
      <c r="D29" s="900">
        <v>661.26833779412505</v>
      </c>
      <c r="E29" s="900">
        <v>13313.3150577206</v>
      </c>
      <c r="F29" s="900">
        <v>4.7319359660221796</v>
      </c>
      <c r="G29" s="900">
        <v>95.268064033977794</v>
      </c>
    </row>
    <row r="30" spans="1:7" x14ac:dyDescent="0.25">
      <c r="A30" s="900" t="s">
        <v>28</v>
      </c>
      <c r="B30" s="900" t="s">
        <v>29</v>
      </c>
      <c r="C30" s="900" t="s">
        <v>19</v>
      </c>
      <c r="D30" s="900">
        <v>1113.8136043730599</v>
      </c>
      <c r="E30" s="900">
        <v>67619.342236359007</v>
      </c>
      <c r="F30" s="900">
        <v>1.62048954503701</v>
      </c>
      <c r="G30" s="900">
        <v>98.379510454962997</v>
      </c>
    </row>
    <row r="31" spans="1:7" x14ac:dyDescent="0.25">
      <c r="A31" s="900" t="s">
        <v>30</v>
      </c>
      <c r="B31" s="900" t="s">
        <v>31</v>
      </c>
      <c r="C31" s="900" t="s">
        <v>18</v>
      </c>
      <c r="D31" s="900">
        <v>0</v>
      </c>
      <c r="E31" s="900">
        <v>4296.2030833996896</v>
      </c>
      <c r="F31" s="900">
        <v>0</v>
      </c>
      <c r="G31" s="900">
        <v>100</v>
      </c>
    </row>
    <row r="32" spans="1:7" x14ac:dyDescent="0.25">
      <c r="A32" s="900" t="s">
        <v>30</v>
      </c>
      <c r="B32" s="900" t="s">
        <v>31</v>
      </c>
      <c r="C32" s="900" t="s">
        <v>19</v>
      </c>
      <c r="D32" s="900">
        <v>329.81216955364602</v>
      </c>
      <c r="E32" s="900">
        <v>13497.471205097399</v>
      </c>
      <c r="F32" s="900">
        <v>2.3852275289177598</v>
      </c>
      <c r="G32" s="900">
        <v>97.614772471082205</v>
      </c>
    </row>
    <row r="33" spans="1:7" x14ac:dyDescent="0.25">
      <c r="A33" s="900" t="s">
        <v>32</v>
      </c>
      <c r="B33" s="900" t="s">
        <v>33</v>
      </c>
      <c r="C33" s="900" t="s">
        <v>18</v>
      </c>
      <c r="D33" s="900">
        <v>95.993963810185093</v>
      </c>
      <c r="E33" s="900">
        <v>7850.4961367650303</v>
      </c>
      <c r="F33" s="900">
        <v>1.20800457302824</v>
      </c>
      <c r="G33" s="900">
        <v>98.791995426971795</v>
      </c>
    </row>
    <row r="34" spans="1:7" x14ac:dyDescent="0.25">
      <c r="A34" s="900" t="s">
        <v>32</v>
      </c>
      <c r="B34" s="900" t="s">
        <v>33</v>
      </c>
      <c r="C34" s="900" t="s">
        <v>19</v>
      </c>
      <c r="D34" s="900">
        <v>237.78378891432101</v>
      </c>
      <c r="E34" s="900">
        <v>11693.4653661225</v>
      </c>
      <c r="F34" s="900">
        <v>1.9929496553505499</v>
      </c>
      <c r="G34" s="900">
        <v>98.0070503446494</v>
      </c>
    </row>
    <row r="35" spans="1:7" x14ac:dyDescent="0.25">
      <c r="A35" s="900" t="s">
        <v>34</v>
      </c>
      <c r="B35" s="900" t="s">
        <v>35</v>
      </c>
      <c r="C35" s="900" t="s">
        <v>18</v>
      </c>
      <c r="D35" s="900">
        <v>3645.16090752434</v>
      </c>
      <c r="E35" s="900">
        <v>24589.572452506702</v>
      </c>
      <c r="F35" s="900">
        <v>12.9102012795503</v>
      </c>
      <c r="G35" s="900">
        <v>87.089798720449707</v>
      </c>
    </row>
    <row r="36" spans="1:7" x14ac:dyDescent="0.25">
      <c r="A36" s="900" t="s">
        <v>34</v>
      </c>
      <c r="B36" s="900" t="s">
        <v>35</v>
      </c>
      <c r="C36" s="900" t="s">
        <v>19</v>
      </c>
      <c r="D36" s="900">
        <v>2749.2606164542999</v>
      </c>
      <c r="E36" s="900">
        <v>59509.388644431099</v>
      </c>
      <c r="F36" s="900">
        <v>4.4158693596675</v>
      </c>
      <c r="G36" s="900">
        <v>95.584130640332504</v>
      </c>
    </row>
    <row r="37" spans="1:7" x14ac:dyDescent="0.25">
      <c r="A37" s="900" t="s">
        <v>36</v>
      </c>
      <c r="B37" s="900" t="s">
        <v>37</v>
      </c>
      <c r="C37" s="900" t="s">
        <v>18</v>
      </c>
      <c r="D37" s="900">
        <v>1651.7385788768099</v>
      </c>
      <c r="E37" s="900">
        <v>32682.551702586501</v>
      </c>
      <c r="F37" s="900">
        <v>4.8107549780010004</v>
      </c>
      <c r="G37" s="900">
        <v>95.189245021999</v>
      </c>
    </row>
    <row r="38" spans="1:7" x14ac:dyDescent="0.25">
      <c r="A38" s="900" t="s">
        <v>36</v>
      </c>
      <c r="B38" s="900" t="s">
        <v>37</v>
      </c>
      <c r="C38" s="900" t="s">
        <v>19</v>
      </c>
      <c r="D38" s="900">
        <v>2494.0966303855198</v>
      </c>
      <c r="E38" s="900">
        <v>51123.429810773501</v>
      </c>
      <c r="F38" s="900">
        <v>4.6516443333554198</v>
      </c>
      <c r="G38" s="900">
        <v>95.348355666644593</v>
      </c>
    </row>
    <row r="39" spans="1:7" x14ac:dyDescent="0.25">
      <c r="A39" s="900" t="s">
        <v>38</v>
      </c>
      <c r="B39" s="900" t="s">
        <v>39</v>
      </c>
      <c r="C39" s="900" t="s">
        <v>18</v>
      </c>
      <c r="D39" s="900">
        <v>243.98176100268299</v>
      </c>
      <c r="E39" s="900">
        <v>10624.541048213099</v>
      </c>
      <c r="F39" s="900">
        <v>2.2448474855828899</v>
      </c>
      <c r="G39" s="900">
        <v>97.755152514417105</v>
      </c>
    </row>
    <row r="40" spans="1:7" x14ac:dyDescent="0.25">
      <c r="A40" s="900" t="s">
        <v>38</v>
      </c>
      <c r="B40" s="900" t="s">
        <v>39</v>
      </c>
      <c r="C40" s="900" t="s">
        <v>19</v>
      </c>
      <c r="D40" s="900">
        <v>431.43951747692</v>
      </c>
      <c r="E40" s="900">
        <v>26179.783775601802</v>
      </c>
      <c r="F40" s="900">
        <v>1.6212690139244099</v>
      </c>
      <c r="G40" s="900">
        <v>98.378730986075595</v>
      </c>
    </row>
    <row r="41" spans="1:7" x14ac:dyDescent="0.25">
      <c r="A41" s="900" t="s">
        <v>40</v>
      </c>
      <c r="B41" s="900" t="s">
        <v>41</v>
      </c>
      <c r="C41" s="900" t="s">
        <v>18</v>
      </c>
      <c r="D41" s="900">
        <v>554.706634633303</v>
      </c>
      <c r="E41" s="900">
        <v>45137.256217749004</v>
      </c>
      <c r="F41" s="900">
        <v>1.21401358139374</v>
      </c>
      <c r="G41" s="900">
        <v>98.785986418606299</v>
      </c>
    </row>
    <row r="42" spans="1:7" x14ac:dyDescent="0.25">
      <c r="A42" s="900" t="s">
        <v>40</v>
      </c>
      <c r="B42" s="900" t="s">
        <v>41</v>
      </c>
      <c r="C42" s="900" t="s">
        <v>19</v>
      </c>
      <c r="D42" s="900">
        <v>1568.22337281093</v>
      </c>
      <c r="E42" s="900">
        <v>100162.704098603</v>
      </c>
      <c r="F42" s="900">
        <v>1.5415404260927399</v>
      </c>
      <c r="G42" s="900">
        <v>98.458459573907206</v>
      </c>
    </row>
    <row r="43" spans="1:7" x14ac:dyDescent="0.25">
      <c r="A43" s="900" t="s">
        <v>42</v>
      </c>
      <c r="B43" s="900" t="s">
        <v>43</v>
      </c>
      <c r="C43" s="900" t="s">
        <v>18</v>
      </c>
      <c r="D43" s="900">
        <v>2886.6709247161798</v>
      </c>
      <c r="E43" s="900">
        <v>61738.005213928103</v>
      </c>
      <c r="F43" s="900">
        <v>4.4668245896090601</v>
      </c>
      <c r="G43" s="900">
        <v>95.533175410390896</v>
      </c>
    </row>
    <row r="44" spans="1:7" x14ac:dyDescent="0.25">
      <c r="A44" s="900" t="s">
        <v>42</v>
      </c>
      <c r="B44" s="900" t="s">
        <v>43</v>
      </c>
      <c r="C44" s="900" t="s">
        <v>19</v>
      </c>
      <c r="D44" s="900">
        <v>3506.8453017618399</v>
      </c>
      <c r="E44" s="900">
        <v>143893.00805959399</v>
      </c>
      <c r="F44" s="900">
        <v>2.3791375783561199</v>
      </c>
      <c r="G44" s="900">
        <v>97.620862421643906</v>
      </c>
    </row>
    <row r="45" spans="1:7" x14ac:dyDescent="0.25">
      <c r="A45" s="900" t="s">
        <v>44</v>
      </c>
      <c r="B45" s="900" t="s">
        <v>45</v>
      </c>
      <c r="C45" s="900" t="s">
        <v>18</v>
      </c>
      <c r="D45" s="900">
        <v>0</v>
      </c>
      <c r="E45" s="900">
        <v>10221.5539138309</v>
      </c>
      <c r="F45" s="900">
        <v>0</v>
      </c>
      <c r="G45" s="900">
        <v>100</v>
      </c>
    </row>
    <row r="46" spans="1:7" x14ac:dyDescent="0.25">
      <c r="A46" s="900" t="s">
        <v>44</v>
      </c>
      <c r="B46" s="900" t="s">
        <v>45</v>
      </c>
      <c r="C46" s="900" t="s">
        <v>19</v>
      </c>
      <c r="D46" s="900">
        <v>410.91521718231797</v>
      </c>
      <c r="E46" s="900">
        <v>58181.327817453501</v>
      </c>
      <c r="F46" s="900">
        <v>0.70131334098169396</v>
      </c>
      <c r="G46" s="900">
        <v>99.298686659018301</v>
      </c>
    </row>
    <row r="47" spans="1:7" x14ac:dyDescent="0.25">
      <c r="A47" s="900" t="s">
        <v>46</v>
      </c>
      <c r="B47" s="900" t="s">
        <v>47</v>
      </c>
      <c r="C47" s="900" t="s">
        <v>18</v>
      </c>
      <c r="D47" s="900">
        <v>473.19058971418201</v>
      </c>
      <c r="E47" s="900">
        <v>29958.594557918299</v>
      </c>
      <c r="F47" s="900">
        <v>1.5549222216791101</v>
      </c>
      <c r="G47" s="900">
        <v>98.445077778320893</v>
      </c>
    </row>
    <row r="48" spans="1:7" x14ac:dyDescent="0.25">
      <c r="A48" s="900" t="s">
        <v>46</v>
      </c>
      <c r="B48" s="900" t="s">
        <v>47</v>
      </c>
      <c r="C48" s="900" t="s">
        <v>19</v>
      </c>
      <c r="D48" s="900">
        <v>2227.20444747887</v>
      </c>
      <c r="E48" s="900">
        <v>123005.685542426</v>
      </c>
      <c r="F48" s="900">
        <v>1.7784500921909601</v>
      </c>
      <c r="G48" s="900">
        <v>98.221549907809006</v>
      </c>
    </row>
    <row r="49" spans="1:7" x14ac:dyDescent="0.25">
      <c r="A49" s="900" t="s">
        <v>48</v>
      </c>
      <c r="B49" s="900" t="s">
        <v>49</v>
      </c>
      <c r="C49" s="900" t="s">
        <v>18</v>
      </c>
      <c r="D49" s="900">
        <v>2235.3434178624402</v>
      </c>
      <c r="E49" s="900">
        <v>48857.664954789798</v>
      </c>
      <c r="F49" s="900">
        <v>4.3750475633744701</v>
      </c>
      <c r="G49" s="900">
        <v>95.624952436625506</v>
      </c>
    </row>
    <row r="50" spans="1:7" x14ac:dyDescent="0.25">
      <c r="A50" s="900" t="s">
        <v>48</v>
      </c>
      <c r="B50" s="900" t="s">
        <v>49</v>
      </c>
      <c r="C50" s="900" t="s">
        <v>19</v>
      </c>
      <c r="D50" s="900">
        <v>4552.60655567301</v>
      </c>
      <c r="E50" s="900">
        <v>149462.92268517401</v>
      </c>
      <c r="F50" s="900">
        <v>2.95593994846696</v>
      </c>
      <c r="G50" s="900">
        <v>97.044060051532995</v>
      </c>
    </row>
    <row r="51" spans="1:7" x14ac:dyDescent="0.25">
      <c r="A51" s="900" t="s">
        <v>50</v>
      </c>
      <c r="B51" s="900" t="s">
        <v>51</v>
      </c>
      <c r="C51" s="900" t="s">
        <v>18</v>
      </c>
      <c r="D51" s="900">
        <v>254.762207081692</v>
      </c>
      <c r="E51" s="900">
        <v>6878.7672317836896</v>
      </c>
      <c r="F51" s="900">
        <v>3.57133462846146</v>
      </c>
      <c r="G51" s="900">
        <v>96.4286653715385</v>
      </c>
    </row>
    <row r="52" spans="1:7" x14ac:dyDescent="0.25">
      <c r="A52" s="900" t="s">
        <v>50</v>
      </c>
      <c r="B52" s="900" t="s">
        <v>51</v>
      </c>
      <c r="C52" s="900" t="s">
        <v>19</v>
      </c>
      <c r="D52" s="900">
        <v>814.580094629717</v>
      </c>
      <c r="E52" s="900">
        <v>18531.367710069699</v>
      </c>
      <c r="F52" s="900">
        <v>4.21059801697512</v>
      </c>
      <c r="G52" s="900">
        <v>95.789401983024902</v>
      </c>
    </row>
    <row r="53" spans="1:7" x14ac:dyDescent="0.25">
      <c r="A53" s="900" t="s">
        <v>52</v>
      </c>
      <c r="B53" s="900" t="s">
        <v>53</v>
      </c>
      <c r="C53" s="900" t="s">
        <v>18</v>
      </c>
      <c r="D53" s="900">
        <v>0</v>
      </c>
      <c r="E53" s="900">
        <v>2522.1328571865902</v>
      </c>
      <c r="F53" s="900">
        <v>0</v>
      </c>
      <c r="G53" s="900">
        <v>100</v>
      </c>
    </row>
    <row r="54" spans="1:7" x14ac:dyDescent="0.25">
      <c r="A54" s="900" t="s">
        <v>52</v>
      </c>
      <c r="B54" s="900" t="s">
        <v>53</v>
      </c>
      <c r="C54" s="900" t="s">
        <v>19</v>
      </c>
      <c r="D54" s="900">
        <v>0</v>
      </c>
      <c r="E54" s="900">
        <v>16740.8997819625</v>
      </c>
      <c r="F54" s="900">
        <v>0</v>
      </c>
      <c r="G54" s="900">
        <v>100</v>
      </c>
    </row>
    <row r="55" spans="1:7" x14ac:dyDescent="0.25">
      <c r="A55" s="900" t="s">
        <v>54</v>
      </c>
      <c r="B55" s="900" t="s">
        <v>55</v>
      </c>
      <c r="C55" s="900" t="s">
        <v>18</v>
      </c>
      <c r="D55" s="900">
        <v>159.613377296685</v>
      </c>
      <c r="E55" s="900">
        <v>4485.3734815288199</v>
      </c>
      <c r="F55" s="900">
        <v>3.4362503522139898</v>
      </c>
      <c r="G55" s="900">
        <v>96.563749647785997</v>
      </c>
    </row>
    <row r="56" spans="1:7" x14ac:dyDescent="0.25">
      <c r="A56" s="900" t="s">
        <v>54</v>
      </c>
      <c r="B56" s="900" t="s">
        <v>55</v>
      </c>
      <c r="C56" s="900" t="s">
        <v>19</v>
      </c>
      <c r="D56" s="900">
        <v>61.129948156597997</v>
      </c>
      <c r="E56" s="900">
        <v>10404.4496383393</v>
      </c>
      <c r="F56" s="900">
        <v>0.58410475646734805</v>
      </c>
      <c r="G56" s="900">
        <v>99.415895243532603</v>
      </c>
    </row>
    <row r="57" spans="1:7" x14ac:dyDescent="0.25">
      <c r="A57" s="900" t="s">
        <v>56</v>
      </c>
      <c r="B57" s="900" t="s">
        <v>57</v>
      </c>
      <c r="C57" s="900" t="s">
        <v>18</v>
      </c>
      <c r="D57" s="900">
        <v>60.410540567988697</v>
      </c>
      <c r="E57" s="900">
        <v>3901.4016368008802</v>
      </c>
      <c r="F57" s="900">
        <v>1.5248209118310301</v>
      </c>
      <c r="G57" s="900">
        <v>98.475179088169</v>
      </c>
    </row>
    <row r="58" spans="1:7" x14ac:dyDescent="0.25">
      <c r="A58" s="900" t="s">
        <v>56</v>
      </c>
      <c r="B58" s="900" t="s">
        <v>57</v>
      </c>
      <c r="C58" s="900" t="s">
        <v>19</v>
      </c>
      <c r="D58" s="900">
        <v>256.66128761195102</v>
      </c>
      <c r="E58" s="900">
        <v>14593.8613103552</v>
      </c>
      <c r="F58" s="900">
        <v>1.7282980172501401</v>
      </c>
      <c r="G58" s="900">
        <v>98.271701982749903</v>
      </c>
    </row>
    <row r="59" spans="1:7" x14ac:dyDescent="0.25">
      <c r="A59" s="900" t="s">
        <v>58</v>
      </c>
      <c r="B59" s="900" t="s">
        <v>59</v>
      </c>
      <c r="C59" s="900" t="s">
        <v>18</v>
      </c>
      <c r="D59" s="900">
        <v>104.120221949821</v>
      </c>
      <c r="E59" s="900">
        <v>8811.3608570453307</v>
      </c>
      <c r="F59" s="900">
        <v>1.1678587058541201</v>
      </c>
      <c r="G59" s="900">
        <v>98.832141294145899</v>
      </c>
    </row>
    <row r="60" spans="1:7" x14ac:dyDescent="0.25">
      <c r="A60" s="900" t="s">
        <v>58</v>
      </c>
      <c r="B60" s="900" t="s">
        <v>59</v>
      </c>
      <c r="C60" s="900" t="s">
        <v>19</v>
      </c>
      <c r="D60" s="900">
        <v>204.7220018589</v>
      </c>
      <c r="E60" s="900">
        <v>36254.358105732899</v>
      </c>
      <c r="F60" s="900">
        <v>0.56151170368193404</v>
      </c>
      <c r="G60" s="900">
        <v>99.438488296318098</v>
      </c>
    </row>
    <row r="61" spans="1:7" x14ac:dyDescent="0.25">
      <c r="A61" s="900" t="s">
        <v>60</v>
      </c>
      <c r="B61" s="900" t="s">
        <v>61</v>
      </c>
      <c r="C61" s="900" t="s">
        <v>18</v>
      </c>
      <c r="D61" s="900">
        <v>40.705955261987803</v>
      </c>
      <c r="E61" s="900">
        <v>1214.3226198012501</v>
      </c>
      <c r="F61" s="900">
        <v>3.24342856177095</v>
      </c>
      <c r="G61" s="900">
        <v>96.756571438229102</v>
      </c>
    </row>
    <row r="62" spans="1:7" x14ac:dyDescent="0.25">
      <c r="A62" s="900" t="s">
        <v>60</v>
      </c>
      <c r="B62" s="900" t="s">
        <v>61</v>
      </c>
      <c r="C62" s="900" t="s">
        <v>19</v>
      </c>
      <c r="D62" s="900">
        <v>40.757240199667002</v>
      </c>
      <c r="E62" s="900">
        <v>1845.65638711766</v>
      </c>
      <c r="F62" s="900">
        <v>2.16056752397553</v>
      </c>
      <c r="G62" s="900">
        <v>97.839432476024498</v>
      </c>
    </row>
    <row r="63" spans="1:7" x14ac:dyDescent="0.25">
      <c r="A63" s="900" t="s">
        <v>62</v>
      </c>
      <c r="B63" s="900" t="s">
        <v>63</v>
      </c>
      <c r="C63" s="900" t="s">
        <v>18</v>
      </c>
      <c r="D63" s="900">
        <v>1492.25770908407</v>
      </c>
      <c r="E63" s="900">
        <v>26037.984599662399</v>
      </c>
      <c r="F63" s="900">
        <v>5.4204307116104502</v>
      </c>
      <c r="G63" s="900">
        <v>94.579569288389493</v>
      </c>
    </row>
    <row r="64" spans="1:7" x14ac:dyDescent="0.25">
      <c r="A64" s="900" t="s">
        <v>62</v>
      </c>
      <c r="B64" s="900" t="s">
        <v>63</v>
      </c>
      <c r="C64" s="900" t="s">
        <v>19</v>
      </c>
      <c r="D64" s="900">
        <v>2791.5359261741401</v>
      </c>
      <c r="E64" s="900">
        <v>52896.906484655403</v>
      </c>
      <c r="F64" s="900">
        <v>5.0127742944939699</v>
      </c>
      <c r="G64" s="900">
        <v>94.987225705506006</v>
      </c>
    </row>
    <row r="65" spans="1:7" x14ac:dyDescent="0.25">
      <c r="A65" s="900" t="s">
        <v>64</v>
      </c>
      <c r="B65" s="900" t="s">
        <v>65</v>
      </c>
      <c r="C65" s="900" t="s">
        <v>18</v>
      </c>
      <c r="D65" s="900">
        <v>939.85473363072504</v>
      </c>
      <c r="E65" s="900">
        <v>56564.524119452501</v>
      </c>
      <c r="F65" s="900">
        <v>1.63440550506935</v>
      </c>
      <c r="G65" s="900">
        <v>98.365594494930605</v>
      </c>
    </row>
    <row r="66" spans="1:7" x14ac:dyDescent="0.25">
      <c r="A66" s="900" t="s">
        <v>64</v>
      </c>
      <c r="B66" s="900" t="s">
        <v>65</v>
      </c>
      <c r="C66" s="900" t="s">
        <v>19</v>
      </c>
      <c r="D66" s="900">
        <v>4992.1984869083899</v>
      </c>
      <c r="E66" s="900">
        <v>95382.611440615496</v>
      </c>
      <c r="F66" s="900">
        <v>4.9735571011422399</v>
      </c>
      <c r="G66" s="900">
        <v>95.026442898857795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2629</v>
      </c>
    </row>
    <row r="9" spans="1:7" x14ac:dyDescent="0.25">
      <c r="A9" t="s">
        <v>2630</v>
      </c>
    </row>
    <row r="10" spans="1:7" x14ac:dyDescent="0.25">
      <c r="A10" t="s">
        <v>2639</v>
      </c>
    </row>
    <row r="11" spans="1:7" x14ac:dyDescent="0.25">
      <c r="A11" t="s">
        <v>2640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01" t="s">
        <v>16</v>
      </c>
      <c r="B17" s="901" t="s">
        <v>17</v>
      </c>
      <c r="C17" s="901" t="s">
        <v>18</v>
      </c>
      <c r="D17" s="901">
        <v>4082.88372376494</v>
      </c>
      <c r="E17" s="901">
        <v>411102.517879711</v>
      </c>
      <c r="F17" s="901">
        <v>0.98338807385725602</v>
      </c>
      <c r="G17" s="901">
        <v>99.016611926142701</v>
      </c>
    </row>
    <row r="18" spans="1:7" x14ac:dyDescent="0.25">
      <c r="A18" s="901" t="s">
        <v>16</v>
      </c>
      <c r="B18" s="901" t="s">
        <v>17</v>
      </c>
      <c r="C18" s="901" t="s">
        <v>19</v>
      </c>
      <c r="D18" s="901">
        <v>11808.216789738601</v>
      </c>
      <c r="E18" s="901">
        <v>1067954.00951835</v>
      </c>
      <c r="F18" s="901">
        <v>1.0935941730535601</v>
      </c>
      <c r="G18" s="901">
        <v>98.906405826946397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2642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02" t="s">
        <v>28</v>
      </c>
      <c r="B29" s="902" t="s">
        <v>29</v>
      </c>
      <c r="C29" s="902" t="s">
        <v>18</v>
      </c>
      <c r="D29" s="902">
        <v>0</v>
      </c>
      <c r="E29" s="902">
        <v>13974.583395514701</v>
      </c>
      <c r="F29" s="902">
        <v>0</v>
      </c>
      <c r="G29" s="902">
        <v>100</v>
      </c>
    </row>
    <row r="30" spans="1:7" x14ac:dyDescent="0.25">
      <c r="A30" s="902" t="s">
        <v>28</v>
      </c>
      <c r="B30" s="902" t="s">
        <v>29</v>
      </c>
      <c r="C30" s="902" t="s">
        <v>19</v>
      </c>
      <c r="D30" s="902">
        <v>1474.0287416229</v>
      </c>
      <c r="E30" s="902">
        <v>67259.127099109101</v>
      </c>
      <c r="F30" s="902">
        <v>2.1445672377367702</v>
      </c>
      <c r="G30" s="902">
        <v>97.855432762263206</v>
      </c>
    </row>
    <row r="31" spans="1:7" x14ac:dyDescent="0.25">
      <c r="A31" s="902" t="s">
        <v>30</v>
      </c>
      <c r="B31" s="902" t="s">
        <v>31</v>
      </c>
      <c r="C31" s="902" t="s">
        <v>18</v>
      </c>
      <c r="D31" s="902">
        <v>60.699763933869797</v>
      </c>
      <c r="E31" s="902">
        <v>4235.5033194658199</v>
      </c>
      <c r="F31" s="902">
        <v>1.4128699867194501</v>
      </c>
      <c r="G31" s="902">
        <v>98.5871300132806</v>
      </c>
    </row>
    <row r="32" spans="1:7" x14ac:dyDescent="0.25">
      <c r="A32" s="902" t="s">
        <v>30</v>
      </c>
      <c r="B32" s="902" t="s">
        <v>31</v>
      </c>
      <c r="C32" s="902" t="s">
        <v>19</v>
      </c>
      <c r="D32" s="902">
        <v>249.27081472681601</v>
      </c>
      <c r="E32" s="902">
        <v>13578.0125599243</v>
      </c>
      <c r="F32" s="902">
        <v>1.8027461213660601</v>
      </c>
      <c r="G32" s="902">
        <v>98.197253878634001</v>
      </c>
    </row>
    <row r="33" spans="1:7" x14ac:dyDescent="0.25">
      <c r="A33" s="902" t="s">
        <v>32</v>
      </c>
      <c r="B33" s="902" t="s">
        <v>33</v>
      </c>
      <c r="C33" s="902" t="s">
        <v>18</v>
      </c>
      <c r="D33" s="902">
        <v>34.969924494949801</v>
      </c>
      <c r="E33" s="902">
        <v>7911.5201760802702</v>
      </c>
      <c r="F33" s="902">
        <v>0.44006755249614499</v>
      </c>
      <c r="G33" s="902">
        <v>99.559932447503897</v>
      </c>
    </row>
    <row r="34" spans="1:7" x14ac:dyDescent="0.25">
      <c r="A34" s="902" t="s">
        <v>32</v>
      </c>
      <c r="B34" s="902" t="s">
        <v>33</v>
      </c>
      <c r="C34" s="902" t="s">
        <v>19</v>
      </c>
      <c r="D34" s="902">
        <v>38.964441521456699</v>
      </c>
      <c r="E34" s="902">
        <v>11892.284713515301</v>
      </c>
      <c r="F34" s="902">
        <v>0.32657470324478</v>
      </c>
      <c r="G34" s="902">
        <v>99.673425296755198</v>
      </c>
    </row>
    <row r="35" spans="1:7" x14ac:dyDescent="0.25">
      <c r="A35" s="902" t="s">
        <v>34</v>
      </c>
      <c r="B35" s="902" t="s">
        <v>35</v>
      </c>
      <c r="C35" s="902" t="s">
        <v>18</v>
      </c>
      <c r="D35" s="902">
        <v>0</v>
      </c>
      <c r="E35" s="902">
        <v>28234.733360031099</v>
      </c>
      <c r="F35" s="902">
        <v>0</v>
      </c>
      <c r="G35" s="902">
        <v>100</v>
      </c>
    </row>
    <row r="36" spans="1:7" x14ac:dyDescent="0.25">
      <c r="A36" s="902" t="s">
        <v>34</v>
      </c>
      <c r="B36" s="902" t="s">
        <v>35</v>
      </c>
      <c r="C36" s="902" t="s">
        <v>19</v>
      </c>
      <c r="D36" s="902">
        <v>327.41419709020801</v>
      </c>
      <c r="E36" s="902">
        <v>61931.235063795197</v>
      </c>
      <c r="F36" s="902">
        <v>0.52589351194920497</v>
      </c>
      <c r="G36" s="902">
        <v>99.474106488050793</v>
      </c>
    </row>
    <row r="37" spans="1:7" x14ac:dyDescent="0.25">
      <c r="A37" s="902" t="s">
        <v>36</v>
      </c>
      <c r="B37" s="902" t="s">
        <v>37</v>
      </c>
      <c r="C37" s="902" t="s">
        <v>18</v>
      </c>
      <c r="D37" s="902">
        <v>474.18790280085898</v>
      </c>
      <c r="E37" s="902">
        <v>33860.102378662501</v>
      </c>
      <c r="F37" s="902">
        <v>1.38109131982514</v>
      </c>
      <c r="G37" s="902">
        <v>98.618908680174897</v>
      </c>
    </row>
    <row r="38" spans="1:7" x14ac:dyDescent="0.25">
      <c r="A38" s="902" t="s">
        <v>36</v>
      </c>
      <c r="B38" s="902" t="s">
        <v>37</v>
      </c>
      <c r="C38" s="902" t="s">
        <v>19</v>
      </c>
      <c r="D38" s="902">
        <v>451.94093842066002</v>
      </c>
      <c r="E38" s="902">
        <v>53165.585502738402</v>
      </c>
      <c r="F38" s="902">
        <v>0.84289777693610801</v>
      </c>
      <c r="G38" s="902">
        <v>99.157102223063902</v>
      </c>
    </row>
    <row r="39" spans="1:7" x14ac:dyDescent="0.25">
      <c r="A39" s="902" t="s">
        <v>38</v>
      </c>
      <c r="B39" s="902" t="s">
        <v>39</v>
      </c>
      <c r="C39" s="902" t="s">
        <v>18</v>
      </c>
      <c r="D39" s="902">
        <v>113.30284110712</v>
      </c>
      <c r="E39" s="902">
        <v>10755.2199681086</v>
      </c>
      <c r="F39" s="902">
        <v>1.0424861142219499</v>
      </c>
      <c r="G39" s="902">
        <v>98.957513885777999</v>
      </c>
    </row>
    <row r="40" spans="1:7" x14ac:dyDescent="0.25">
      <c r="A40" s="902" t="s">
        <v>38</v>
      </c>
      <c r="B40" s="902" t="s">
        <v>39</v>
      </c>
      <c r="C40" s="902" t="s">
        <v>19</v>
      </c>
      <c r="D40" s="902">
        <v>88.613104697748199</v>
      </c>
      <c r="E40" s="902">
        <v>26522.610188381001</v>
      </c>
      <c r="F40" s="902">
        <v>0.33299147401763901</v>
      </c>
      <c r="G40" s="902">
        <v>99.667008525982396</v>
      </c>
    </row>
    <row r="41" spans="1:7" x14ac:dyDescent="0.25">
      <c r="A41" s="902" t="s">
        <v>40</v>
      </c>
      <c r="B41" s="902" t="s">
        <v>41</v>
      </c>
      <c r="C41" s="902" t="s">
        <v>18</v>
      </c>
      <c r="D41" s="902">
        <v>94.747359092833705</v>
      </c>
      <c r="E41" s="902">
        <v>45597.215493289499</v>
      </c>
      <c r="F41" s="902">
        <v>0.20736110505678099</v>
      </c>
      <c r="G41" s="902">
        <v>99.792638894943195</v>
      </c>
    </row>
    <row r="42" spans="1:7" x14ac:dyDescent="0.25">
      <c r="A42" s="902" t="s">
        <v>40</v>
      </c>
      <c r="B42" s="902" t="s">
        <v>41</v>
      </c>
      <c r="C42" s="902" t="s">
        <v>19</v>
      </c>
      <c r="D42" s="902">
        <v>686.54535097167104</v>
      </c>
      <c r="E42" s="902">
        <v>101044.38212044199</v>
      </c>
      <c r="F42" s="902">
        <v>0.67486394554358897</v>
      </c>
      <c r="G42" s="902">
        <v>99.325136054456394</v>
      </c>
    </row>
    <row r="43" spans="1:7" x14ac:dyDescent="0.25">
      <c r="A43" s="902" t="s">
        <v>42</v>
      </c>
      <c r="B43" s="902" t="s">
        <v>43</v>
      </c>
      <c r="C43" s="902" t="s">
        <v>18</v>
      </c>
      <c r="D43" s="902">
        <v>643.58146911304505</v>
      </c>
      <c r="E43" s="902">
        <v>63981.094669531201</v>
      </c>
      <c r="F43" s="902">
        <v>0.99587573596859602</v>
      </c>
      <c r="G43" s="902">
        <v>99.004124264031404</v>
      </c>
    </row>
    <row r="44" spans="1:7" x14ac:dyDescent="0.25">
      <c r="A44" s="902" t="s">
        <v>42</v>
      </c>
      <c r="B44" s="902" t="s">
        <v>43</v>
      </c>
      <c r="C44" s="902" t="s">
        <v>19</v>
      </c>
      <c r="D44" s="902">
        <v>2493.7989013748802</v>
      </c>
      <c r="E44" s="902">
        <v>144906.05445998101</v>
      </c>
      <c r="F44" s="902">
        <v>1.6918598251663399</v>
      </c>
      <c r="G44" s="902">
        <v>98.308140174833696</v>
      </c>
    </row>
    <row r="45" spans="1:7" x14ac:dyDescent="0.25">
      <c r="A45" s="902" t="s">
        <v>44</v>
      </c>
      <c r="B45" s="902" t="s">
        <v>45</v>
      </c>
      <c r="C45" s="902" t="s">
        <v>18</v>
      </c>
      <c r="D45" s="902">
        <v>0</v>
      </c>
      <c r="E45" s="902">
        <v>10221.5539138309</v>
      </c>
      <c r="F45" s="902">
        <v>0</v>
      </c>
      <c r="G45" s="902">
        <v>100</v>
      </c>
    </row>
    <row r="46" spans="1:7" x14ac:dyDescent="0.25">
      <c r="A46" s="902" t="s">
        <v>44</v>
      </c>
      <c r="B46" s="902" t="s">
        <v>45</v>
      </c>
      <c r="C46" s="902" t="s">
        <v>19</v>
      </c>
      <c r="D46" s="902">
        <v>262.875780331866</v>
      </c>
      <c r="E46" s="902">
        <v>58329.367254303899</v>
      </c>
      <c r="F46" s="902">
        <v>0.44865287061372799</v>
      </c>
      <c r="G46" s="902">
        <v>99.551347129386301</v>
      </c>
    </row>
    <row r="47" spans="1:7" x14ac:dyDescent="0.25">
      <c r="A47" s="902" t="s">
        <v>46</v>
      </c>
      <c r="B47" s="902" t="s">
        <v>47</v>
      </c>
      <c r="C47" s="902" t="s">
        <v>18</v>
      </c>
      <c r="D47" s="902">
        <v>356.19668957200503</v>
      </c>
      <c r="E47" s="902">
        <v>30075.588458060502</v>
      </c>
      <c r="F47" s="902">
        <v>1.1704758292817901</v>
      </c>
      <c r="G47" s="902">
        <v>98.829524170718202</v>
      </c>
    </row>
    <row r="48" spans="1:7" x14ac:dyDescent="0.25">
      <c r="A48" s="902" t="s">
        <v>46</v>
      </c>
      <c r="B48" s="902" t="s">
        <v>47</v>
      </c>
      <c r="C48" s="902" t="s">
        <v>19</v>
      </c>
      <c r="D48" s="902">
        <v>1551.8416930413</v>
      </c>
      <c r="E48" s="902">
        <v>123681.048296864</v>
      </c>
      <c r="F48" s="902">
        <v>1.2391646421051099</v>
      </c>
      <c r="G48" s="902">
        <v>98.760835357894905</v>
      </c>
    </row>
    <row r="49" spans="1:7" x14ac:dyDescent="0.25">
      <c r="A49" s="902" t="s">
        <v>48</v>
      </c>
      <c r="B49" s="902" t="s">
        <v>49</v>
      </c>
      <c r="C49" s="902" t="s">
        <v>18</v>
      </c>
      <c r="D49" s="902">
        <v>1120.46139956959</v>
      </c>
      <c r="E49" s="902">
        <v>49972.546973082601</v>
      </c>
      <c r="F49" s="902">
        <v>2.19298380591996</v>
      </c>
      <c r="G49" s="902">
        <v>97.807016194080006</v>
      </c>
    </row>
    <row r="50" spans="1:7" x14ac:dyDescent="0.25">
      <c r="A50" s="902" t="s">
        <v>48</v>
      </c>
      <c r="B50" s="902" t="s">
        <v>49</v>
      </c>
      <c r="C50" s="902" t="s">
        <v>19</v>
      </c>
      <c r="D50" s="902">
        <v>2335.03977128203</v>
      </c>
      <c r="E50" s="902">
        <v>151680.48946956499</v>
      </c>
      <c r="F50" s="902">
        <v>1.51610670871411</v>
      </c>
      <c r="G50" s="902">
        <v>98.483893291285895</v>
      </c>
    </row>
    <row r="51" spans="1:7" x14ac:dyDescent="0.25">
      <c r="A51" s="902" t="s">
        <v>50</v>
      </c>
      <c r="B51" s="902" t="s">
        <v>51</v>
      </c>
      <c r="C51" s="902" t="s">
        <v>18</v>
      </c>
      <c r="D51" s="902">
        <v>0</v>
      </c>
      <c r="E51" s="902">
        <v>7133.5294388653801</v>
      </c>
      <c r="F51" s="902">
        <v>0</v>
      </c>
      <c r="G51" s="902">
        <v>100</v>
      </c>
    </row>
    <row r="52" spans="1:7" x14ac:dyDescent="0.25">
      <c r="A52" s="902" t="s">
        <v>50</v>
      </c>
      <c r="B52" s="902" t="s">
        <v>51</v>
      </c>
      <c r="C52" s="902" t="s">
        <v>19</v>
      </c>
      <c r="D52" s="902">
        <v>35.436724962680501</v>
      </c>
      <c r="E52" s="902">
        <v>19310.5110797368</v>
      </c>
      <c r="F52" s="902">
        <v>0.18317388902534101</v>
      </c>
      <c r="G52" s="902">
        <v>99.816826110974702</v>
      </c>
    </row>
    <row r="53" spans="1:7" x14ac:dyDescent="0.25">
      <c r="A53" s="902" t="s">
        <v>52</v>
      </c>
      <c r="B53" s="902" t="s">
        <v>53</v>
      </c>
      <c r="C53" s="902" t="s">
        <v>18</v>
      </c>
      <c r="D53" s="902">
        <v>0</v>
      </c>
      <c r="E53" s="902">
        <v>2522.1328571865902</v>
      </c>
      <c r="F53" s="902">
        <v>0</v>
      </c>
      <c r="G53" s="902">
        <v>100</v>
      </c>
    </row>
    <row r="54" spans="1:7" x14ac:dyDescent="0.25">
      <c r="A54" s="902" t="s">
        <v>52</v>
      </c>
      <c r="B54" s="902" t="s">
        <v>53</v>
      </c>
      <c r="C54" s="902" t="s">
        <v>19</v>
      </c>
      <c r="D54" s="902">
        <v>0</v>
      </c>
      <c r="E54" s="902">
        <v>16740.8997819625</v>
      </c>
      <c r="F54" s="902">
        <v>0</v>
      </c>
      <c r="G54" s="902">
        <v>100</v>
      </c>
    </row>
    <row r="55" spans="1:7" x14ac:dyDescent="0.25">
      <c r="A55" s="902" t="s">
        <v>54</v>
      </c>
      <c r="B55" s="902" t="s">
        <v>55</v>
      </c>
      <c r="C55" s="902" t="s">
        <v>18</v>
      </c>
      <c r="D55" s="902">
        <v>146.14777945529599</v>
      </c>
      <c r="E55" s="902">
        <v>4498.8390793702101</v>
      </c>
      <c r="F55" s="902">
        <v>3.14635506831659</v>
      </c>
      <c r="G55" s="902">
        <v>96.853644931683405</v>
      </c>
    </row>
    <row r="56" spans="1:7" x14ac:dyDescent="0.25">
      <c r="A56" s="902" t="s">
        <v>54</v>
      </c>
      <c r="B56" s="902" t="s">
        <v>55</v>
      </c>
      <c r="C56" s="902" t="s">
        <v>19</v>
      </c>
      <c r="D56" s="902">
        <v>22.824770704003701</v>
      </c>
      <c r="E56" s="902">
        <v>10442.754815791801</v>
      </c>
      <c r="F56" s="902">
        <v>0.21809370914779899</v>
      </c>
      <c r="G56" s="902">
        <v>99.781906290852206</v>
      </c>
    </row>
    <row r="57" spans="1:7" x14ac:dyDescent="0.25">
      <c r="A57" s="902" t="s">
        <v>56</v>
      </c>
      <c r="B57" s="902" t="s">
        <v>57</v>
      </c>
      <c r="C57" s="902" t="s">
        <v>18</v>
      </c>
      <c r="D57" s="902">
        <v>69.885008412056706</v>
      </c>
      <c r="E57" s="902">
        <v>3891.92716895681</v>
      </c>
      <c r="F57" s="902">
        <v>1.7639657127428201</v>
      </c>
      <c r="G57" s="902">
        <v>98.236034287257198</v>
      </c>
    </row>
    <row r="58" spans="1:7" x14ac:dyDescent="0.25">
      <c r="A58" s="902" t="s">
        <v>56</v>
      </c>
      <c r="B58" s="902" t="s">
        <v>57</v>
      </c>
      <c r="C58" s="902" t="s">
        <v>19</v>
      </c>
      <c r="D58" s="902">
        <v>57.458490761869399</v>
      </c>
      <c r="E58" s="902">
        <v>14793.0641072053</v>
      </c>
      <c r="F58" s="902">
        <v>0.38691224758470499</v>
      </c>
      <c r="G58" s="902">
        <v>99.613087752415296</v>
      </c>
    </row>
    <row r="59" spans="1:7" x14ac:dyDescent="0.25">
      <c r="A59" s="902" t="s">
        <v>58</v>
      </c>
      <c r="B59" s="902" t="s">
        <v>59</v>
      </c>
      <c r="C59" s="902" t="s">
        <v>18</v>
      </c>
      <c r="D59" s="902">
        <v>0</v>
      </c>
      <c r="E59" s="902">
        <v>8915.4810789951498</v>
      </c>
      <c r="F59" s="902">
        <v>0</v>
      </c>
      <c r="G59" s="902">
        <v>100</v>
      </c>
    </row>
    <row r="60" spans="1:7" x14ac:dyDescent="0.25">
      <c r="A60" s="902" t="s">
        <v>58</v>
      </c>
      <c r="B60" s="902" t="s">
        <v>59</v>
      </c>
      <c r="C60" s="902" t="s">
        <v>19</v>
      </c>
      <c r="D60" s="902">
        <v>0</v>
      </c>
      <c r="E60" s="902">
        <v>36459.080107591799</v>
      </c>
      <c r="F60" s="902">
        <v>0</v>
      </c>
      <c r="G60" s="902">
        <v>100</v>
      </c>
    </row>
    <row r="61" spans="1:7" x14ac:dyDescent="0.25">
      <c r="A61" s="902" t="s">
        <v>60</v>
      </c>
      <c r="B61" s="902" t="s">
        <v>61</v>
      </c>
      <c r="C61" s="902" t="s">
        <v>18</v>
      </c>
      <c r="D61" s="902">
        <v>23.094388089018601</v>
      </c>
      <c r="E61" s="902">
        <v>1231.93418697422</v>
      </c>
      <c r="F61" s="902">
        <v>1.84014838768551</v>
      </c>
      <c r="G61" s="902">
        <v>98.159851612314498</v>
      </c>
    </row>
    <row r="62" spans="1:7" x14ac:dyDescent="0.25">
      <c r="A62" s="902" t="s">
        <v>60</v>
      </c>
      <c r="B62" s="902" t="s">
        <v>61</v>
      </c>
      <c r="C62" s="902" t="s">
        <v>19</v>
      </c>
      <c r="D62" s="902">
        <v>0</v>
      </c>
      <c r="E62" s="902">
        <v>1886.4136273173301</v>
      </c>
      <c r="F62" s="902">
        <v>0</v>
      </c>
      <c r="G62" s="902">
        <v>100</v>
      </c>
    </row>
    <row r="63" spans="1:7" x14ac:dyDescent="0.25">
      <c r="A63" s="902" t="s">
        <v>62</v>
      </c>
      <c r="B63" s="902" t="s">
        <v>63</v>
      </c>
      <c r="C63" s="902" t="s">
        <v>18</v>
      </c>
      <c r="D63" s="902">
        <v>447.35674747280302</v>
      </c>
      <c r="E63" s="902">
        <v>27082.885561273699</v>
      </c>
      <c r="F63" s="902">
        <v>1.6249648021829299</v>
      </c>
      <c r="G63" s="902">
        <v>98.375035197817098</v>
      </c>
    </row>
    <row r="64" spans="1:7" x14ac:dyDescent="0.25">
      <c r="A64" s="902" t="s">
        <v>62</v>
      </c>
      <c r="B64" s="902" t="s">
        <v>63</v>
      </c>
      <c r="C64" s="902" t="s">
        <v>19</v>
      </c>
      <c r="D64" s="902">
        <v>522.28755616029503</v>
      </c>
      <c r="E64" s="902">
        <v>55166.154854669199</v>
      </c>
      <c r="F64" s="902">
        <v>0.93787424023683696</v>
      </c>
      <c r="G64" s="902">
        <v>99.062125759763205</v>
      </c>
    </row>
    <row r="65" spans="1:7" x14ac:dyDescent="0.25">
      <c r="A65" s="902" t="s">
        <v>64</v>
      </c>
      <c r="B65" s="902" t="s">
        <v>65</v>
      </c>
      <c r="C65" s="902" t="s">
        <v>18</v>
      </c>
      <c r="D65" s="902">
        <v>498.252450651488</v>
      </c>
      <c r="E65" s="902">
        <v>57006.126402431699</v>
      </c>
      <c r="F65" s="902">
        <v>0.86646001676578999</v>
      </c>
      <c r="G65" s="902">
        <v>99.133539983234201</v>
      </c>
    </row>
    <row r="66" spans="1:7" x14ac:dyDescent="0.25">
      <c r="A66" s="902" t="s">
        <v>64</v>
      </c>
      <c r="B66" s="902" t="s">
        <v>65</v>
      </c>
      <c r="C66" s="902" t="s">
        <v>19</v>
      </c>
      <c r="D66" s="902">
        <v>1209.8755120682299</v>
      </c>
      <c r="E66" s="902">
        <v>99164.934415455704</v>
      </c>
      <c r="F66" s="902">
        <v>1.2053577117026</v>
      </c>
      <c r="G66" s="902">
        <v>98.794642288297396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2629</v>
      </c>
    </row>
    <row r="9" spans="1:7" x14ac:dyDescent="0.25">
      <c r="A9" t="s">
        <v>2630</v>
      </c>
    </row>
    <row r="10" spans="1:7" x14ac:dyDescent="0.25">
      <c r="A10" t="s">
        <v>2643</v>
      </c>
    </row>
    <row r="11" spans="1:7" x14ac:dyDescent="0.25">
      <c r="A11" t="s">
        <v>2644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03" t="s">
        <v>16</v>
      </c>
      <c r="B17" s="903" t="s">
        <v>17</v>
      </c>
      <c r="C17" s="903" t="s">
        <v>18</v>
      </c>
      <c r="D17" s="903">
        <v>33191.8516110571</v>
      </c>
      <c r="E17" s="903">
        <v>381993.54999241902</v>
      </c>
      <c r="F17" s="903">
        <v>7.9944649987373797</v>
      </c>
      <c r="G17" s="903">
        <v>92.005535001262601</v>
      </c>
    </row>
    <row r="18" spans="1:7" x14ac:dyDescent="0.25">
      <c r="A18" s="903" t="s">
        <v>16</v>
      </c>
      <c r="B18" s="903" t="s">
        <v>17</v>
      </c>
      <c r="C18" s="903" t="s">
        <v>19</v>
      </c>
      <c r="D18" s="903">
        <v>40466.910136663602</v>
      </c>
      <c r="E18" s="903">
        <v>1039295.31617142</v>
      </c>
      <c r="F18" s="903">
        <v>3.74776123397349</v>
      </c>
      <c r="G18" s="903">
        <v>96.252238766026494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04" t="s">
        <v>28</v>
      </c>
      <c r="B29" s="904" t="s">
        <v>29</v>
      </c>
      <c r="C29" s="904" t="s">
        <v>18</v>
      </c>
      <c r="D29" s="904">
        <v>710.01337524910696</v>
      </c>
      <c r="E29" s="904">
        <v>13264.570020265601</v>
      </c>
      <c r="F29" s="904">
        <v>5.0807480634949904</v>
      </c>
      <c r="G29" s="904">
        <v>94.919251936505006</v>
      </c>
    </row>
    <row r="30" spans="1:7" x14ac:dyDescent="0.25">
      <c r="A30" s="904" t="s">
        <v>28</v>
      </c>
      <c r="B30" s="904" t="s">
        <v>29</v>
      </c>
      <c r="C30" s="904" t="s">
        <v>19</v>
      </c>
      <c r="D30" s="904">
        <v>313.26327880786602</v>
      </c>
      <c r="E30" s="904">
        <v>68419.892561924105</v>
      </c>
      <c r="F30" s="904">
        <v>0.45576734397843999</v>
      </c>
      <c r="G30" s="904">
        <v>99.544232656021606</v>
      </c>
    </row>
    <row r="31" spans="1:7" x14ac:dyDescent="0.25">
      <c r="A31" s="904" t="s">
        <v>30</v>
      </c>
      <c r="B31" s="904" t="s">
        <v>31</v>
      </c>
      <c r="C31" s="904" t="s">
        <v>18</v>
      </c>
      <c r="D31" s="904">
        <v>395.41738703485601</v>
      </c>
      <c r="E31" s="904">
        <v>3900.7856963648301</v>
      </c>
      <c r="F31" s="904">
        <v>9.2038802486486002</v>
      </c>
      <c r="G31" s="904">
        <v>90.796119751351398</v>
      </c>
    </row>
    <row r="32" spans="1:7" x14ac:dyDescent="0.25">
      <c r="A32" s="904" t="s">
        <v>30</v>
      </c>
      <c r="B32" s="904" t="s">
        <v>31</v>
      </c>
      <c r="C32" s="904" t="s">
        <v>19</v>
      </c>
      <c r="D32" s="904">
        <v>648.25450720566801</v>
      </c>
      <c r="E32" s="904">
        <v>13179.0288674454</v>
      </c>
      <c r="F32" s="904">
        <v>4.6882275400103799</v>
      </c>
      <c r="G32" s="904">
        <v>95.311772459989598</v>
      </c>
    </row>
    <row r="33" spans="1:7" x14ac:dyDescent="0.25">
      <c r="A33" s="904" t="s">
        <v>32</v>
      </c>
      <c r="B33" s="904" t="s">
        <v>33</v>
      </c>
      <c r="C33" s="904" t="s">
        <v>18</v>
      </c>
      <c r="D33" s="904">
        <v>511.22885738003203</v>
      </c>
      <c r="E33" s="904">
        <v>7435.2612431951902</v>
      </c>
      <c r="F33" s="904">
        <v>6.4333919870236302</v>
      </c>
      <c r="G33" s="904">
        <v>93.566608012976403</v>
      </c>
    </row>
    <row r="34" spans="1:7" x14ac:dyDescent="0.25">
      <c r="A34" s="904" t="s">
        <v>32</v>
      </c>
      <c r="B34" s="904" t="s">
        <v>33</v>
      </c>
      <c r="C34" s="904" t="s">
        <v>19</v>
      </c>
      <c r="D34" s="904">
        <v>1018.57742198122</v>
      </c>
      <c r="E34" s="904">
        <v>10912.6717330556</v>
      </c>
      <c r="F34" s="904">
        <v>8.5370560009739798</v>
      </c>
      <c r="G34" s="904">
        <v>91.462943999025995</v>
      </c>
    </row>
    <row r="35" spans="1:7" x14ac:dyDescent="0.25">
      <c r="A35" s="904" t="s">
        <v>34</v>
      </c>
      <c r="B35" s="904" t="s">
        <v>35</v>
      </c>
      <c r="C35" s="904" t="s">
        <v>18</v>
      </c>
      <c r="D35" s="904">
        <v>1170.2682339210301</v>
      </c>
      <c r="E35" s="904">
        <v>27064.465126110001</v>
      </c>
      <c r="F35" s="904">
        <v>4.1447823111999202</v>
      </c>
      <c r="G35" s="904">
        <v>95.855217688800096</v>
      </c>
    </row>
    <row r="36" spans="1:7" x14ac:dyDescent="0.25">
      <c r="A36" s="904" t="s">
        <v>34</v>
      </c>
      <c r="B36" s="904" t="s">
        <v>35</v>
      </c>
      <c r="C36" s="904" t="s">
        <v>19</v>
      </c>
      <c r="D36" s="904">
        <v>3144.3586010374402</v>
      </c>
      <c r="E36" s="904">
        <v>59114.290659847997</v>
      </c>
      <c r="F36" s="904">
        <v>5.0504767423743502</v>
      </c>
      <c r="G36" s="904">
        <v>94.9495232576257</v>
      </c>
    </row>
    <row r="37" spans="1:7" x14ac:dyDescent="0.25">
      <c r="A37" s="904" t="s">
        <v>36</v>
      </c>
      <c r="B37" s="904" t="s">
        <v>37</v>
      </c>
      <c r="C37" s="904" t="s">
        <v>18</v>
      </c>
      <c r="D37" s="904">
        <v>5108.1783670555496</v>
      </c>
      <c r="E37" s="904">
        <v>29226.1119144078</v>
      </c>
      <c r="F37" s="904">
        <v>14.877774741170001</v>
      </c>
      <c r="G37" s="904">
        <v>85.122225258829999</v>
      </c>
    </row>
    <row r="38" spans="1:7" x14ac:dyDescent="0.25">
      <c r="A38" s="904" t="s">
        <v>36</v>
      </c>
      <c r="B38" s="904" t="s">
        <v>37</v>
      </c>
      <c r="C38" s="904" t="s">
        <v>19</v>
      </c>
      <c r="D38" s="904">
        <v>4088.9790542983001</v>
      </c>
      <c r="E38" s="904">
        <v>49528.5473868607</v>
      </c>
      <c r="F38" s="904">
        <v>7.6261986065053398</v>
      </c>
      <c r="G38" s="904">
        <v>92.373801393494702</v>
      </c>
    </row>
    <row r="39" spans="1:7" x14ac:dyDescent="0.25">
      <c r="A39" s="904" t="s">
        <v>38</v>
      </c>
      <c r="B39" s="904" t="s">
        <v>39</v>
      </c>
      <c r="C39" s="904" t="s">
        <v>18</v>
      </c>
      <c r="D39" s="904">
        <v>370.80075072363201</v>
      </c>
      <c r="E39" s="904">
        <v>10497.7220584921</v>
      </c>
      <c r="F39" s="904">
        <v>3.4116940934164401</v>
      </c>
      <c r="G39" s="904">
        <v>96.588305906583599</v>
      </c>
    </row>
    <row r="40" spans="1:7" x14ac:dyDescent="0.25">
      <c r="A40" s="904" t="s">
        <v>38</v>
      </c>
      <c r="B40" s="904" t="s">
        <v>39</v>
      </c>
      <c r="C40" s="904" t="s">
        <v>19</v>
      </c>
      <c r="D40" s="904">
        <v>827.08095194302405</v>
      </c>
      <c r="E40" s="904">
        <v>25784.142341135699</v>
      </c>
      <c r="F40" s="904">
        <v>3.1080155272611498</v>
      </c>
      <c r="G40" s="904">
        <v>96.891984472738898</v>
      </c>
    </row>
    <row r="41" spans="1:7" x14ac:dyDescent="0.25">
      <c r="A41" s="904" t="s">
        <v>40</v>
      </c>
      <c r="B41" s="904" t="s">
        <v>41</v>
      </c>
      <c r="C41" s="904" t="s">
        <v>18</v>
      </c>
      <c r="D41" s="904">
        <v>3054.4154721936702</v>
      </c>
      <c r="E41" s="904">
        <v>42637.547380188596</v>
      </c>
      <c r="F41" s="904">
        <v>6.6847981166001</v>
      </c>
      <c r="G41" s="904">
        <v>93.315201883399894</v>
      </c>
    </row>
    <row r="42" spans="1:7" x14ac:dyDescent="0.25">
      <c r="A42" s="904" t="s">
        <v>40</v>
      </c>
      <c r="B42" s="904" t="s">
        <v>41</v>
      </c>
      <c r="C42" s="904" t="s">
        <v>19</v>
      </c>
      <c r="D42" s="904">
        <v>4511.1296279526096</v>
      </c>
      <c r="E42" s="904">
        <v>97219.797843461201</v>
      </c>
      <c r="F42" s="904">
        <v>4.4343738330904596</v>
      </c>
      <c r="G42" s="904">
        <v>95.565626166909496</v>
      </c>
    </row>
    <row r="43" spans="1:7" x14ac:dyDescent="0.25">
      <c r="A43" s="904" t="s">
        <v>42</v>
      </c>
      <c r="B43" s="904" t="s">
        <v>43</v>
      </c>
      <c r="C43" s="904" t="s">
        <v>18</v>
      </c>
      <c r="D43" s="904">
        <v>3884.7597605763199</v>
      </c>
      <c r="E43" s="904">
        <v>60739.916378067901</v>
      </c>
      <c r="F43" s="904">
        <v>6.0112637968847196</v>
      </c>
      <c r="G43" s="904">
        <v>93.988736203115295</v>
      </c>
    </row>
    <row r="44" spans="1:7" x14ac:dyDescent="0.25">
      <c r="A44" s="904" t="s">
        <v>42</v>
      </c>
      <c r="B44" s="904" t="s">
        <v>43</v>
      </c>
      <c r="C44" s="904" t="s">
        <v>19</v>
      </c>
      <c r="D44" s="904">
        <v>5736.92044349755</v>
      </c>
      <c r="E44" s="904">
        <v>141662.93291785801</v>
      </c>
      <c r="F44" s="904">
        <v>3.8920801565747101</v>
      </c>
      <c r="G44" s="904">
        <v>96.107919843425293</v>
      </c>
    </row>
    <row r="45" spans="1:7" x14ac:dyDescent="0.25">
      <c r="A45" s="904" t="s">
        <v>44</v>
      </c>
      <c r="B45" s="904" t="s">
        <v>45</v>
      </c>
      <c r="C45" s="904" t="s">
        <v>18</v>
      </c>
      <c r="D45" s="904">
        <v>484.69290082460401</v>
      </c>
      <c r="E45" s="904">
        <v>9736.8610130062898</v>
      </c>
      <c r="F45" s="904">
        <v>4.7418710003452702</v>
      </c>
      <c r="G45" s="904">
        <v>95.258128999654701</v>
      </c>
    </row>
    <row r="46" spans="1:7" x14ac:dyDescent="0.25">
      <c r="A46" s="904" t="s">
        <v>44</v>
      </c>
      <c r="B46" s="904" t="s">
        <v>45</v>
      </c>
      <c r="C46" s="904" t="s">
        <v>19</v>
      </c>
      <c r="D46" s="904">
        <v>1451.82260804577</v>
      </c>
      <c r="E46" s="904">
        <v>57140.420426589997</v>
      </c>
      <c r="F46" s="904">
        <v>2.4778409783485298</v>
      </c>
      <c r="G46" s="904">
        <v>97.522159021651504</v>
      </c>
    </row>
    <row r="47" spans="1:7" x14ac:dyDescent="0.25">
      <c r="A47" s="904" t="s">
        <v>46</v>
      </c>
      <c r="B47" s="904" t="s">
        <v>47</v>
      </c>
      <c r="C47" s="904" t="s">
        <v>18</v>
      </c>
      <c r="D47" s="904">
        <v>0</v>
      </c>
      <c r="E47" s="904">
        <v>30431.785147632501</v>
      </c>
      <c r="F47" s="904">
        <v>0</v>
      </c>
      <c r="G47" s="904">
        <v>100</v>
      </c>
    </row>
    <row r="48" spans="1:7" x14ac:dyDescent="0.25">
      <c r="A48" s="904" t="s">
        <v>46</v>
      </c>
      <c r="B48" s="904" t="s">
        <v>47</v>
      </c>
      <c r="C48" s="904" t="s">
        <v>19</v>
      </c>
      <c r="D48" s="904">
        <v>1249.6548223918501</v>
      </c>
      <c r="E48" s="904">
        <v>123983.235167513</v>
      </c>
      <c r="F48" s="904">
        <v>0.99786471628386897</v>
      </c>
      <c r="G48" s="904">
        <v>99.0021352837161</v>
      </c>
    </row>
    <row r="49" spans="1:7" x14ac:dyDescent="0.25">
      <c r="A49" s="904" t="s">
        <v>48</v>
      </c>
      <c r="B49" s="904" t="s">
        <v>49</v>
      </c>
      <c r="C49" s="904" t="s">
        <v>18</v>
      </c>
      <c r="D49" s="904">
        <v>1664.5288627587399</v>
      </c>
      <c r="E49" s="904">
        <v>49428.479509893499</v>
      </c>
      <c r="F49" s="904">
        <v>3.2578407805199499</v>
      </c>
      <c r="G49" s="904">
        <v>96.742159219480001</v>
      </c>
    </row>
    <row r="50" spans="1:7" x14ac:dyDescent="0.25">
      <c r="A50" s="904" t="s">
        <v>48</v>
      </c>
      <c r="B50" s="904" t="s">
        <v>49</v>
      </c>
      <c r="C50" s="904" t="s">
        <v>19</v>
      </c>
      <c r="D50" s="904">
        <v>1501.5774862037099</v>
      </c>
      <c r="E50" s="904">
        <v>152513.95175464399</v>
      </c>
      <c r="F50" s="904">
        <v>0.974952002311124</v>
      </c>
      <c r="G50" s="904">
        <v>99.025047997688901</v>
      </c>
    </row>
    <row r="51" spans="1:7" x14ac:dyDescent="0.25">
      <c r="A51" s="904" t="s">
        <v>50</v>
      </c>
      <c r="B51" s="904" t="s">
        <v>51</v>
      </c>
      <c r="C51" s="904" t="s">
        <v>18</v>
      </c>
      <c r="D51" s="904">
        <v>309.22476044831399</v>
      </c>
      <c r="E51" s="904">
        <v>6824.3046784170601</v>
      </c>
      <c r="F51" s="904">
        <v>4.3348073782884402</v>
      </c>
      <c r="G51" s="904">
        <v>95.665192621711597</v>
      </c>
    </row>
    <row r="52" spans="1:7" x14ac:dyDescent="0.25">
      <c r="A52" s="904" t="s">
        <v>50</v>
      </c>
      <c r="B52" s="904" t="s">
        <v>51</v>
      </c>
      <c r="C52" s="904" t="s">
        <v>19</v>
      </c>
      <c r="D52" s="904">
        <v>189.78699179353299</v>
      </c>
      <c r="E52" s="904">
        <v>19156.160812905899</v>
      </c>
      <c r="F52" s="904">
        <v>0.98101676748776401</v>
      </c>
      <c r="G52" s="904">
        <v>99.018983232512198</v>
      </c>
    </row>
    <row r="53" spans="1:7" x14ac:dyDescent="0.25">
      <c r="A53" s="904" t="s">
        <v>52</v>
      </c>
      <c r="B53" s="904" t="s">
        <v>53</v>
      </c>
      <c r="C53" s="904" t="s">
        <v>18</v>
      </c>
      <c r="D53" s="904">
        <v>200.93810348251401</v>
      </c>
      <c r="E53" s="904">
        <v>2321.1947537040701</v>
      </c>
      <c r="F53" s="904">
        <v>7.9669912276809303</v>
      </c>
      <c r="G53" s="904">
        <v>92.033008772319107</v>
      </c>
    </row>
    <row r="54" spans="1:7" x14ac:dyDescent="0.25">
      <c r="A54" s="904" t="s">
        <v>52</v>
      </c>
      <c r="B54" s="904" t="s">
        <v>53</v>
      </c>
      <c r="C54" s="904" t="s">
        <v>19</v>
      </c>
      <c r="D54" s="904">
        <v>98.060440654235705</v>
      </c>
      <c r="E54" s="904">
        <v>16642.839341308201</v>
      </c>
      <c r="F54" s="904">
        <v>0.58575370458815601</v>
      </c>
      <c r="G54" s="904">
        <v>99.4142462954118</v>
      </c>
    </row>
    <row r="55" spans="1:7" x14ac:dyDescent="0.25">
      <c r="A55" s="904" t="s">
        <v>54</v>
      </c>
      <c r="B55" s="904" t="s">
        <v>55</v>
      </c>
      <c r="C55" s="904" t="s">
        <v>18</v>
      </c>
      <c r="D55" s="904">
        <v>148.56175469701299</v>
      </c>
      <c r="E55" s="904">
        <v>4496.4251041284897</v>
      </c>
      <c r="F55" s="904">
        <v>3.1983245423987499</v>
      </c>
      <c r="G55" s="904">
        <v>96.801675457601206</v>
      </c>
    </row>
    <row r="56" spans="1:7" x14ac:dyDescent="0.25">
      <c r="A56" s="904" t="s">
        <v>54</v>
      </c>
      <c r="B56" s="904" t="s">
        <v>55</v>
      </c>
      <c r="C56" s="904" t="s">
        <v>19</v>
      </c>
      <c r="D56" s="904">
        <v>367.63239468725402</v>
      </c>
      <c r="E56" s="904">
        <v>10097.9471918086</v>
      </c>
      <c r="F56" s="904">
        <v>3.51277625523602</v>
      </c>
      <c r="G56" s="904">
        <v>96.487223744763995</v>
      </c>
    </row>
    <row r="57" spans="1:7" x14ac:dyDescent="0.25">
      <c r="A57" s="904" t="s">
        <v>56</v>
      </c>
      <c r="B57" s="904" t="s">
        <v>57</v>
      </c>
      <c r="C57" s="904" t="s">
        <v>18</v>
      </c>
      <c r="D57" s="904">
        <v>61.660831344448397</v>
      </c>
      <c r="E57" s="904">
        <v>3900.15134602442</v>
      </c>
      <c r="F57" s="904">
        <v>1.55637946939218</v>
      </c>
      <c r="G57" s="904">
        <v>98.443620530607802</v>
      </c>
    </row>
    <row r="58" spans="1:7" x14ac:dyDescent="0.25">
      <c r="A58" s="904" t="s">
        <v>56</v>
      </c>
      <c r="B58" s="904" t="s">
        <v>57</v>
      </c>
      <c r="C58" s="904" t="s">
        <v>19</v>
      </c>
      <c r="D58" s="904">
        <v>245.00476783859199</v>
      </c>
      <c r="E58" s="904">
        <v>14605.5178301286</v>
      </c>
      <c r="F58" s="904">
        <v>1.6498056968859101</v>
      </c>
      <c r="G58" s="904">
        <v>98.350194303114094</v>
      </c>
    </row>
    <row r="59" spans="1:7" x14ac:dyDescent="0.25">
      <c r="A59" s="904" t="s">
        <v>58</v>
      </c>
      <c r="B59" s="904" t="s">
        <v>59</v>
      </c>
      <c r="C59" s="904" t="s">
        <v>18</v>
      </c>
      <c r="D59" s="904">
        <v>468.46805396728899</v>
      </c>
      <c r="E59" s="904">
        <v>8447.0130250278598</v>
      </c>
      <c r="F59" s="904">
        <v>5.2545459949547597</v>
      </c>
      <c r="G59" s="904">
        <v>94.745454005045303</v>
      </c>
    </row>
    <row r="60" spans="1:7" x14ac:dyDescent="0.25">
      <c r="A60" s="904" t="s">
        <v>58</v>
      </c>
      <c r="B60" s="904" t="s">
        <v>59</v>
      </c>
      <c r="C60" s="904" t="s">
        <v>19</v>
      </c>
      <c r="D60" s="904">
        <v>378.61492407848601</v>
      </c>
      <c r="E60" s="904">
        <v>36080.465183513297</v>
      </c>
      <c r="F60" s="904">
        <v>1.03846537806544</v>
      </c>
      <c r="G60" s="904">
        <v>98.961534621934604</v>
      </c>
    </row>
    <row r="61" spans="1:7" x14ac:dyDescent="0.25">
      <c r="A61" s="904" t="s">
        <v>60</v>
      </c>
      <c r="B61" s="904" t="s">
        <v>61</v>
      </c>
      <c r="C61" s="904" t="s">
        <v>18</v>
      </c>
      <c r="D61" s="904">
        <v>83.1134844328394</v>
      </c>
      <c r="E61" s="904">
        <v>1171.9150906303901</v>
      </c>
      <c r="F61" s="904">
        <v>6.6224376149086304</v>
      </c>
      <c r="G61" s="904">
        <v>93.377562385091395</v>
      </c>
    </row>
    <row r="62" spans="1:7" x14ac:dyDescent="0.25">
      <c r="A62" s="904" t="s">
        <v>60</v>
      </c>
      <c r="B62" s="904" t="s">
        <v>61</v>
      </c>
      <c r="C62" s="904" t="s">
        <v>19</v>
      </c>
      <c r="D62" s="904">
        <v>49.401925824027899</v>
      </c>
      <c r="E62" s="904">
        <v>1837.0117014933001</v>
      </c>
      <c r="F62" s="904">
        <v>2.6188278704433698</v>
      </c>
      <c r="G62" s="904">
        <v>97.381172129556603</v>
      </c>
    </row>
    <row r="63" spans="1:7" x14ac:dyDescent="0.25">
      <c r="A63" s="904" t="s">
        <v>62</v>
      </c>
      <c r="B63" s="904" t="s">
        <v>63</v>
      </c>
      <c r="C63" s="904" t="s">
        <v>18</v>
      </c>
      <c r="D63" s="904">
        <v>3789.6365481503699</v>
      </c>
      <c r="E63" s="904">
        <v>23740.6057605961</v>
      </c>
      <c r="F63" s="904">
        <v>13.7653584943072</v>
      </c>
      <c r="G63" s="904">
        <v>86.234641505692807</v>
      </c>
    </row>
    <row r="64" spans="1:7" x14ac:dyDescent="0.25">
      <c r="A64" s="904" t="s">
        <v>62</v>
      </c>
      <c r="B64" s="904" t="s">
        <v>63</v>
      </c>
      <c r="C64" s="904" t="s">
        <v>19</v>
      </c>
      <c r="D64" s="904">
        <v>3673.3332771505102</v>
      </c>
      <c r="E64" s="904">
        <v>52015.109133678998</v>
      </c>
      <c r="F64" s="904">
        <v>6.5962219773562403</v>
      </c>
      <c r="G64" s="904">
        <v>93.403778022643806</v>
      </c>
    </row>
    <row r="65" spans="1:7" x14ac:dyDescent="0.25">
      <c r="A65" s="904" t="s">
        <v>64</v>
      </c>
      <c r="B65" s="904" t="s">
        <v>65</v>
      </c>
      <c r="C65" s="904" t="s">
        <v>18</v>
      </c>
      <c r="D65" s="904">
        <v>10775.9441068168</v>
      </c>
      <c r="E65" s="904">
        <v>46728.434746266401</v>
      </c>
      <c r="F65" s="904">
        <v>18.739345284205299</v>
      </c>
      <c r="G65" s="904">
        <v>81.260654715794701</v>
      </c>
    </row>
    <row r="66" spans="1:7" x14ac:dyDescent="0.25">
      <c r="A66" s="904" t="s">
        <v>64</v>
      </c>
      <c r="B66" s="904" t="s">
        <v>65</v>
      </c>
      <c r="C66" s="904" t="s">
        <v>19</v>
      </c>
      <c r="D66" s="904">
        <v>10973.4566112719</v>
      </c>
      <c r="E66" s="904">
        <v>89401.353316252003</v>
      </c>
      <c r="F66" s="904">
        <v>10.9324805887008</v>
      </c>
      <c r="G66" s="904">
        <v>89.067519411299202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2647</v>
      </c>
    </row>
    <row r="9" spans="1:7" x14ac:dyDescent="0.25">
      <c r="A9" t="s">
        <v>2648</v>
      </c>
    </row>
    <row r="10" spans="1:7" x14ac:dyDescent="0.25">
      <c r="A10" t="s">
        <v>4</v>
      </c>
    </row>
    <row r="11" spans="1:7" x14ac:dyDescent="0.25">
      <c r="A11" t="s">
        <v>2649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05" t="s">
        <v>16</v>
      </c>
      <c r="B17" s="905" t="s">
        <v>17</v>
      </c>
      <c r="C17" s="905" t="s">
        <v>18</v>
      </c>
      <c r="D17" s="905">
        <v>73369.236787994494</v>
      </c>
      <c r="E17" s="905">
        <v>341816.16481548198</v>
      </c>
      <c r="F17" s="905">
        <v>17.671439435162501</v>
      </c>
      <c r="G17" s="905">
        <v>82.328560564837503</v>
      </c>
    </row>
    <row r="18" spans="1:7" x14ac:dyDescent="0.25">
      <c r="A18" s="905" t="s">
        <v>16</v>
      </c>
      <c r="B18" s="905" t="s">
        <v>17</v>
      </c>
      <c r="C18" s="905" t="s">
        <v>19</v>
      </c>
      <c r="D18" s="905">
        <v>425551.94855947798</v>
      </c>
      <c r="E18" s="905">
        <v>654210.27774861001</v>
      </c>
      <c r="F18" s="905">
        <v>39.411635098082698</v>
      </c>
      <c r="G18" s="905">
        <v>60.588364901917302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06" t="s">
        <v>28</v>
      </c>
      <c r="B29" s="906" t="s">
        <v>29</v>
      </c>
      <c r="C29" s="906" t="s">
        <v>18</v>
      </c>
      <c r="D29" s="906">
        <v>3132.8672316430402</v>
      </c>
      <c r="E29" s="906">
        <v>10841.716163871701</v>
      </c>
      <c r="F29" s="906">
        <v>22.418322915075699</v>
      </c>
      <c r="G29" s="906">
        <v>77.581677084924294</v>
      </c>
    </row>
    <row r="30" spans="1:7" x14ac:dyDescent="0.25">
      <c r="A30" s="906" t="s">
        <v>28</v>
      </c>
      <c r="B30" s="906" t="s">
        <v>29</v>
      </c>
      <c r="C30" s="906" t="s">
        <v>19</v>
      </c>
      <c r="D30" s="906">
        <v>44684.305242381903</v>
      </c>
      <c r="E30" s="906">
        <v>24048.850598350102</v>
      </c>
      <c r="F30" s="906">
        <v>65.011281230741204</v>
      </c>
      <c r="G30" s="906">
        <v>34.988718769258803</v>
      </c>
    </row>
    <row r="31" spans="1:7" x14ac:dyDescent="0.25">
      <c r="A31" s="906" t="s">
        <v>30</v>
      </c>
      <c r="B31" s="906" t="s">
        <v>31</v>
      </c>
      <c r="C31" s="906" t="s">
        <v>18</v>
      </c>
      <c r="D31" s="906">
        <v>1049.1108235039601</v>
      </c>
      <c r="E31" s="906">
        <v>3247.09225989573</v>
      </c>
      <c r="F31" s="906">
        <v>24.419488630732399</v>
      </c>
      <c r="G31" s="906">
        <v>75.580511369267597</v>
      </c>
    </row>
    <row r="32" spans="1:7" x14ac:dyDescent="0.25">
      <c r="A32" s="906" t="s">
        <v>30</v>
      </c>
      <c r="B32" s="906" t="s">
        <v>31</v>
      </c>
      <c r="C32" s="906" t="s">
        <v>19</v>
      </c>
      <c r="D32" s="906">
        <v>10218.447970216201</v>
      </c>
      <c r="E32" s="906">
        <v>3608.8354044348198</v>
      </c>
      <c r="F32" s="906">
        <v>73.900618750240298</v>
      </c>
      <c r="G32" s="906">
        <v>26.099381249759698</v>
      </c>
    </row>
    <row r="33" spans="1:7" x14ac:dyDescent="0.25">
      <c r="A33" s="906" t="s">
        <v>32</v>
      </c>
      <c r="B33" s="906" t="s">
        <v>33</v>
      </c>
      <c r="C33" s="906" t="s">
        <v>18</v>
      </c>
      <c r="D33" s="906">
        <v>1243.1598480161001</v>
      </c>
      <c r="E33" s="906">
        <v>6703.3302525591198</v>
      </c>
      <c r="F33" s="906">
        <v>15.644137629091301</v>
      </c>
      <c r="G33" s="906">
        <v>84.355862370908696</v>
      </c>
    </row>
    <row r="34" spans="1:7" x14ac:dyDescent="0.25">
      <c r="A34" s="906" t="s">
        <v>32</v>
      </c>
      <c r="B34" s="906" t="s">
        <v>33</v>
      </c>
      <c r="C34" s="906" t="s">
        <v>19</v>
      </c>
      <c r="D34" s="906">
        <v>4822.2000915179897</v>
      </c>
      <c r="E34" s="906">
        <v>7109.0490635187898</v>
      </c>
      <c r="F34" s="906">
        <v>40.416556798516702</v>
      </c>
      <c r="G34" s="906">
        <v>59.583443201483298</v>
      </c>
    </row>
    <row r="35" spans="1:7" x14ac:dyDescent="0.25">
      <c r="A35" s="906" t="s">
        <v>34</v>
      </c>
      <c r="B35" s="906" t="s">
        <v>35</v>
      </c>
      <c r="C35" s="906" t="s">
        <v>18</v>
      </c>
      <c r="D35" s="906">
        <v>4054.32529834456</v>
      </c>
      <c r="E35" s="906">
        <v>24180.408061686499</v>
      </c>
      <c r="F35" s="906">
        <v>14.3593539441171</v>
      </c>
      <c r="G35" s="906">
        <v>85.640646055882897</v>
      </c>
    </row>
    <row r="36" spans="1:7" x14ac:dyDescent="0.25">
      <c r="A36" s="906" t="s">
        <v>34</v>
      </c>
      <c r="B36" s="906" t="s">
        <v>35</v>
      </c>
      <c r="C36" s="906" t="s">
        <v>19</v>
      </c>
      <c r="D36" s="906">
        <v>14217.676066054</v>
      </c>
      <c r="E36" s="906">
        <v>48040.9731948314</v>
      </c>
      <c r="F36" s="906">
        <v>22.8364672777865</v>
      </c>
      <c r="G36" s="906">
        <v>77.163532722213503</v>
      </c>
    </row>
    <row r="37" spans="1:7" x14ac:dyDescent="0.25">
      <c r="A37" s="906" t="s">
        <v>36</v>
      </c>
      <c r="B37" s="906" t="s">
        <v>37</v>
      </c>
      <c r="C37" s="906" t="s">
        <v>18</v>
      </c>
      <c r="D37" s="906">
        <v>1935.75732564943</v>
      </c>
      <c r="E37" s="906">
        <v>32398.532955813898</v>
      </c>
      <c r="F37" s="906">
        <v>5.6379709898780801</v>
      </c>
      <c r="G37" s="906">
        <v>94.362029010121901</v>
      </c>
    </row>
    <row r="38" spans="1:7" x14ac:dyDescent="0.25">
      <c r="A38" s="906" t="s">
        <v>36</v>
      </c>
      <c r="B38" s="906" t="s">
        <v>37</v>
      </c>
      <c r="C38" s="906" t="s">
        <v>19</v>
      </c>
      <c r="D38" s="906">
        <v>9393.8642514607309</v>
      </c>
      <c r="E38" s="906">
        <v>44223.662189698298</v>
      </c>
      <c r="F38" s="906">
        <v>17.520137303927601</v>
      </c>
      <c r="G38" s="906">
        <v>82.479862696072402</v>
      </c>
    </row>
    <row r="39" spans="1:7" x14ac:dyDescent="0.25">
      <c r="A39" s="906" t="s">
        <v>38</v>
      </c>
      <c r="B39" s="906" t="s">
        <v>39</v>
      </c>
      <c r="C39" s="906" t="s">
        <v>18</v>
      </c>
      <c r="D39" s="906">
        <v>2585.0447403410299</v>
      </c>
      <c r="E39" s="906">
        <v>8283.4780688747196</v>
      </c>
      <c r="F39" s="906">
        <v>23.784692600075299</v>
      </c>
      <c r="G39" s="906">
        <v>76.215307399924697</v>
      </c>
    </row>
    <row r="40" spans="1:7" x14ac:dyDescent="0.25">
      <c r="A40" s="906" t="s">
        <v>38</v>
      </c>
      <c r="B40" s="906" t="s">
        <v>39</v>
      </c>
      <c r="C40" s="906" t="s">
        <v>19</v>
      </c>
      <c r="D40" s="906">
        <v>9086.2927011700103</v>
      </c>
      <c r="E40" s="906">
        <v>17524.930591908698</v>
      </c>
      <c r="F40" s="906">
        <v>34.144588548596502</v>
      </c>
      <c r="G40" s="906">
        <v>65.855411451403498</v>
      </c>
    </row>
    <row r="41" spans="1:7" x14ac:dyDescent="0.25">
      <c r="A41" s="906" t="s">
        <v>40</v>
      </c>
      <c r="B41" s="906" t="s">
        <v>41</v>
      </c>
      <c r="C41" s="906" t="s">
        <v>18</v>
      </c>
      <c r="D41" s="906">
        <v>4377.7670223495397</v>
      </c>
      <c r="E41" s="906">
        <v>41314.195830032797</v>
      </c>
      <c r="F41" s="906">
        <v>9.5810439058896595</v>
      </c>
      <c r="G41" s="906">
        <v>90.4189560941103</v>
      </c>
    </row>
    <row r="42" spans="1:7" x14ac:dyDescent="0.25">
      <c r="A42" s="906" t="s">
        <v>40</v>
      </c>
      <c r="B42" s="906" t="s">
        <v>41</v>
      </c>
      <c r="C42" s="906" t="s">
        <v>19</v>
      </c>
      <c r="D42" s="906">
        <v>17985.717015164999</v>
      </c>
      <c r="E42" s="906">
        <v>83745.210456248795</v>
      </c>
      <c r="F42" s="906">
        <v>17.679694329159599</v>
      </c>
      <c r="G42" s="906">
        <v>82.320305670840398</v>
      </c>
    </row>
    <row r="43" spans="1:7" x14ac:dyDescent="0.25">
      <c r="A43" s="906" t="s">
        <v>42</v>
      </c>
      <c r="B43" s="906" t="s">
        <v>43</v>
      </c>
      <c r="C43" s="906" t="s">
        <v>18</v>
      </c>
      <c r="D43" s="906">
        <v>15492.0662779374</v>
      </c>
      <c r="E43" s="906">
        <v>49132.609860706798</v>
      </c>
      <c r="F43" s="906">
        <v>23.972369694667599</v>
      </c>
      <c r="G43" s="906">
        <v>76.027630305332394</v>
      </c>
    </row>
    <row r="44" spans="1:7" x14ac:dyDescent="0.25">
      <c r="A44" s="906" t="s">
        <v>42</v>
      </c>
      <c r="B44" s="906" t="s">
        <v>43</v>
      </c>
      <c r="C44" s="906" t="s">
        <v>19</v>
      </c>
      <c r="D44" s="906">
        <v>51321.555717396397</v>
      </c>
      <c r="E44" s="906">
        <v>96078.297643959304</v>
      </c>
      <c r="F44" s="906">
        <v>34.817915043361602</v>
      </c>
      <c r="G44" s="906">
        <v>65.182084956638406</v>
      </c>
    </row>
    <row r="45" spans="1:7" x14ac:dyDescent="0.25">
      <c r="A45" s="906" t="s">
        <v>44</v>
      </c>
      <c r="B45" s="906" t="s">
        <v>45</v>
      </c>
      <c r="C45" s="906" t="s">
        <v>18</v>
      </c>
      <c r="D45" s="906">
        <v>3912.80944644685</v>
      </c>
      <c r="E45" s="906">
        <v>6308.74446738404</v>
      </c>
      <c r="F45" s="906">
        <v>38.279986383991798</v>
      </c>
      <c r="G45" s="906">
        <v>61.720013616008202</v>
      </c>
    </row>
    <row r="46" spans="1:7" x14ac:dyDescent="0.25">
      <c r="A46" s="906" t="s">
        <v>44</v>
      </c>
      <c r="B46" s="906" t="s">
        <v>45</v>
      </c>
      <c r="C46" s="906" t="s">
        <v>19</v>
      </c>
      <c r="D46" s="906">
        <v>34086.502335005898</v>
      </c>
      <c r="E46" s="906">
        <v>24505.7406996299</v>
      </c>
      <c r="F46" s="906">
        <v>58.175793534403901</v>
      </c>
      <c r="G46" s="906">
        <v>41.824206465596099</v>
      </c>
    </row>
    <row r="47" spans="1:7" x14ac:dyDescent="0.25">
      <c r="A47" s="906" t="s">
        <v>46</v>
      </c>
      <c r="B47" s="906" t="s">
        <v>47</v>
      </c>
      <c r="C47" s="906" t="s">
        <v>18</v>
      </c>
      <c r="D47" s="906">
        <v>8272.3314659118605</v>
      </c>
      <c r="E47" s="906">
        <v>22159.453681720599</v>
      </c>
      <c r="F47" s="906">
        <v>27.183194892381898</v>
      </c>
      <c r="G47" s="906">
        <v>72.816805107618094</v>
      </c>
    </row>
    <row r="48" spans="1:7" x14ac:dyDescent="0.25">
      <c r="A48" s="906" t="s">
        <v>46</v>
      </c>
      <c r="B48" s="906" t="s">
        <v>47</v>
      </c>
      <c r="C48" s="906" t="s">
        <v>19</v>
      </c>
      <c r="D48" s="906">
        <v>65913.223699839698</v>
      </c>
      <c r="E48" s="906">
        <v>59319.666290065201</v>
      </c>
      <c r="F48" s="906">
        <v>52.632518266689402</v>
      </c>
      <c r="G48" s="906">
        <v>47.367481733310598</v>
      </c>
    </row>
    <row r="49" spans="1:7" x14ac:dyDescent="0.25">
      <c r="A49" s="906" t="s">
        <v>48</v>
      </c>
      <c r="B49" s="906" t="s">
        <v>49</v>
      </c>
      <c r="C49" s="906" t="s">
        <v>18</v>
      </c>
      <c r="D49" s="906">
        <v>9640.2457862347292</v>
      </c>
      <c r="E49" s="906">
        <v>41452.762586417499</v>
      </c>
      <c r="F49" s="906">
        <v>18.868033207053699</v>
      </c>
      <c r="G49" s="906">
        <v>81.1319667929464</v>
      </c>
    </row>
    <row r="50" spans="1:7" x14ac:dyDescent="0.25">
      <c r="A50" s="906" t="s">
        <v>48</v>
      </c>
      <c r="B50" s="906" t="s">
        <v>49</v>
      </c>
      <c r="C50" s="906" t="s">
        <v>19</v>
      </c>
      <c r="D50" s="906">
        <v>75732.879219918497</v>
      </c>
      <c r="E50" s="906">
        <v>78282.650020928806</v>
      </c>
      <c r="F50" s="906">
        <v>49.172235808434898</v>
      </c>
      <c r="G50" s="906">
        <v>50.827764191565102</v>
      </c>
    </row>
    <row r="51" spans="1:7" x14ac:dyDescent="0.25">
      <c r="A51" s="906" t="s">
        <v>50</v>
      </c>
      <c r="B51" s="906" t="s">
        <v>51</v>
      </c>
      <c r="C51" s="906" t="s">
        <v>18</v>
      </c>
      <c r="D51" s="906">
        <v>2049.8388364760299</v>
      </c>
      <c r="E51" s="906">
        <v>5083.6906023893498</v>
      </c>
      <c r="F51" s="906">
        <v>28.7352684816574</v>
      </c>
      <c r="G51" s="906">
        <v>71.2647315183426</v>
      </c>
    </row>
    <row r="52" spans="1:7" x14ac:dyDescent="0.25">
      <c r="A52" s="906" t="s">
        <v>50</v>
      </c>
      <c r="B52" s="906" t="s">
        <v>51</v>
      </c>
      <c r="C52" s="906" t="s">
        <v>19</v>
      </c>
      <c r="D52" s="906">
        <v>10813.067298648401</v>
      </c>
      <c r="E52" s="906">
        <v>8532.8805060510604</v>
      </c>
      <c r="F52" s="906">
        <v>55.8931896633243</v>
      </c>
      <c r="G52" s="906">
        <v>44.1068103366757</v>
      </c>
    </row>
    <row r="53" spans="1:7" x14ac:dyDescent="0.25">
      <c r="A53" s="906" t="s">
        <v>52</v>
      </c>
      <c r="B53" s="906" t="s">
        <v>53</v>
      </c>
      <c r="C53" s="906" t="s">
        <v>18</v>
      </c>
      <c r="D53" s="906">
        <v>1749.18648956734</v>
      </c>
      <c r="E53" s="906">
        <v>772.94636761925199</v>
      </c>
      <c r="F53" s="906">
        <v>69.353463461815196</v>
      </c>
      <c r="G53" s="906">
        <v>30.646536538184801</v>
      </c>
    </row>
    <row r="54" spans="1:7" x14ac:dyDescent="0.25">
      <c r="A54" s="906" t="s">
        <v>52</v>
      </c>
      <c r="B54" s="906" t="s">
        <v>53</v>
      </c>
      <c r="C54" s="906" t="s">
        <v>19</v>
      </c>
      <c r="D54" s="906">
        <v>15068.0852050832</v>
      </c>
      <c r="E54" s="906">
        <v>1672.8145768792699</v>
      </c>
      <c r="F54" s="906">
        <v>90.007618475312398</v>
      </c>
      <c r="G54" s="906">
        <v>9.9923815246875396</v>
      </c>
    </row>
    <row r="55" spans="1:7" x14ac:dyDescent="0.25">
      <c r="A55" s="906" t="s">
        <v>54</v>
      </c>
      <c r="B55" s="906" t="s">
        <v>55</v>
      </c>
      <c r="C55" s="906" t="s">
        <v>18</v>
      </c>
      <c r="D55" s="906">
        <v>1116.37871697066</v>
      </c>
      <c r="E55" s="906">
        <v>3528.6081418548501</v>
      </c>
      <c r="F55" s="906">
        <v>24.0340554430102</v>
      </c>
      <c r="G55" s="906">
        <v>75.965944556989797</v>
      </c>
    </row>
    <row r="56" spans="1:7" x14ac:dyDescent="0.25">
      <c r="A56" s="906" t="s">
        <v>54</v>
      </c>
      <c r="B56" s="906" t="s">
        <v>55</v>
      </c>
      <c r="C56" s="906" t="s">
        <v>19</v>
      </c>
      <c r="D56" s="906">
        <v>4585.4122779705403</v>
      </c>
      <c r="E56" s="906">
        <v>5880.1673085253096</v>
      </c>
      <c r="F56" s="906">
        <v>43.814222041627602</v>
      </c>
      <c r="G56" s="906">
        <v>56.185777958372398</v>
      </c>
    </row>
    <row r="57" spans="1:7" x14ac:dyDescent="0.25">
      <c r="A57" s="906" t="s">
        <v>56</v>
      </c>
      <c r="B57" s="906" t="s">
        <v>57</v>
      </c>
      <c r="C57" s="906" t="s">
        <v>18</v>
      </c>
      <c r="D57" s="906">
        <v>1042.4838231722099</v>
      </c>
      <c r="E57" s="906">
        <v>2919.3283541966598</v>
      </c>
      <c r="F57" s="906">
        <v>26.3133075597882</v>
      </c>
      <c r="G57" s="906">
        <v>73.6866924402118</v>
      </c>
    </row>
    <row r="58" spans="1:7" x14ac:dyDescent="0.25">
      <c r="A58" s="906" t="s">
        <v>56</v>
      </c>
      <c r="B58" s="906" t="s">
        <v>57</v>
      </c>
      <c r="C58" s="906" t="s">
        <v>19</v>
      </c>
      <c r="D58" s="906">
        <v>6420.0353188187501</v>
      </c>
      <c r="E58" s="906">
        <v>8430.4872791484504</v>
      </c>
      <c r="F58" s="906">
        <v>43.231039692148997</v>
      </c>
      <c r="G58" s="906">
        <v>56.768960307851003</v>
      </c>
    </row>
    <row r="59" spans="1:7" x14ac:dyDescent="0.25">
      <c r="A59" s="906" t="s">
        <v>58</v>
      </c>
      <c r="B59" s="906" t="s">
        <v>59</v>
      </c>
      <c r="C59" s="906" t="s">
        <v>18</v>
      </c>
      <c r="D59" s="906">
        <v>3226.2407857291</v>
      </c>
      <c r="E59" s="906">
        <v>5689.2402932660498</v>
      </c>
      <c r="F59" s="906">
        <v>36.186951182366499</v>
      </c>
      <c r="G59" s="906">
        <v>63.813048817633501</v>
      </c>
    </row>
    <row r="60" spans="1:7" x14ac:dyDescent="0.25">
      <c r="A60" s="906" t="s">
        <v>58</v>
      </c>
      <c r="B60" s="906" t="s">
        <v>59</v>
      </c>
      <c r="C60" s="906" t="s">
        <v>19</v>
      </c>
      <c r="D60" s="906">
        <v>17602.407019076101</v>
      </c>
      <c r="E60" s="906">
        <v>18856.673088515701</v>
      </c>
      <c r="F60" s="906">
        <v>48.2798989089437</v>
      </c>
      <c r="G60" s="906">
        <v>51.7201010910563</v>
      </c>
    </row>
    <row r="61" spans="1:7" x14ac:dyDescent="0.25">
      <c r="A61" s="906" t="s">
        <v>60</v>
      </c>
      <c r="B61" s="906" t="s">
        <v>61</v>
      </c>
      <c r="C61" s="906" t="s">
        <v>18</v>
      </c>
      <c r="D61" s="906">
        <v>246.08730241275001</v>
      </c>
      <c r="E61" s="906">
        <v>1008.94127265048</v>
      </c>
      <c r="F61" s="906">
        <v>19.608103536634701</v>
      </c>
      <c r="G61" s="906">
        <v>80.391896463365299</v>
      </c>
    </row>
    <row r="62" spans="1:7" x14ac:dyDescent="0.25">
      <c r="A62" s="906" t="s">
        <v>60</v>
      </c>
      <c r="B62" s="906" t="s">
        <v>61</v>
      </c>
      <c r="C62" s="906" t="s">
        <v>19</v>
      </c>
      <c r="D62" s="906">
        <v>861.09749778573098</v>
      </c>
      <c r="E62" s="906">
        <v>1025.3161295315999</v>
      </c>
      <c r="F62" s="906">
        <v>45.647332340908598</v>
      </c>
      <c r="G62" s="906">
        <v>54.352667659091402</v>
      </c>
    </row>
    <row r="63" spans="1:7" x14ac:dyDescent="0.25">
      <c r="A63" s="906" t="s">
        <v>62</v>
      </c>
      <c r="B63" s="906" t="s">
        <v>63</v>
      </c>
      <c r="C63" s="906" t="s">
        <v>18</v>
      </c>
      <c r="D63" s="906">
        <v>3199.5162889753001</v>
      </c>
      <c r="E63" s="906">
        <v>24330.726019771198</v>
      </c>
      <c r="F63" s="906">
        <v>11.6218239312728</v>
      </c>
      <c r="G63" s="906">
        <v>88.3781760687272</v>
      </c>
    </row>
    <row r="64" spans="1:7" x14ac:dyDescent="0.25">
      <c r="A64" s="906" t="s">
        <v>62</v>
      </c>
      <c r="B64" s="906" t="s">
        <v>63</v>
      </c>
      <c r="C64" s="906" t="s">
        <v>19</v>
      </c>
      <c r="D64" s="906">
        <v>16883.261474865201</v>
      </c>
      <c r="E64" s="906">
        <v>38805.180935964301</v>
      </c>
      <c r="F64" s="906">
        <v>30.317352656970598</v>
      </c>
      <c r="G64" s="906">
        <v>69.682647343029402</v>
      </c>
    </row>
    <row r="65" spans="1:7" x14ac:dyDescent="0.25">
      <c r="A65" s="906" t="s">
        <v>64</v>
      </c>
      <c r="B65" s="906" t="s">
        <v>65</v>
      </c>
      <c r="C65" s="906" t="s">
        <v>18</v>
      </c>
      <c r="D65" s="906">
        <v>5044.0192783125103</v>
      </c>
      <c r="E65" s="906">
        <v>52460.3595747707</v>
      </c>
      <c r="F65" s="906">
        <v>8.7715394530204005</v>
      </c>
      <c r="G65" s="906">
        <v>91.228460546979605</v>
      </c>
    </row>
    <row r="66" spans="1:7" x14ac:dyDescent="0.25">
      <c r="A66" s="906" t="s">
        <v>64</v>
      </c>
      <c r="B66" s="906" t="s">
        <v>65</v>
      </c>
      <c r="C66" s="906" t="s">
        <v>19</v>
      </c>
      <c r="D66" s="906">
        <v>15855.918157103401</v>
      </c>
      <c r="E66" s="906">
        <v>84518.891770420596</v>
      </c>
      <c r="F66" s="906">
        <v>15.7967105178602</v>
      </c>
      <c r="G66" s="906">
        <v>84.203289482139795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2652</v>
      </c>
    </row>
    <row r="9" spans="1:4" x14ac:dyDescent="0.25">
      <c r="A9" t="s">
        <v>2648</v>
      </c>
    </row>
    <row r="10" spans="1:4" x14ac:dyDescent="0.25">
      <c r="A10" t="s">
        <v>2653</v>
      </c>
    </row>
    <row r="11" spans="1:4" x14ac:dyDescent="0.25">
      <c r="A11" t="s">
        <v>2654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2655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07" t="s">
        <v>16</v>
      </c>
      <c r="B17" s="907" t="s">
        <v>17</v>
      </c>
      <c r="C17" s="907" t="s">
        <v>18</v>
      </c>
      <c r="D17" s="907">
        <v>142031.239255002</v>
      </c>
    </row>
    <row r="18" spans="1:4" x14ac:dyDescent="0.25">
      <c r="A18" s="907" t="s">
        <v>16</v>
      </c>
      <c r="B18" s="907" t="s">
        <v>17</v>
      </c>
      <c r="C18" s="907" t="s">
        <v>19</v>
      </c>
      <c r="D18" s="907">
        <v>253588.097893208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2656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08" t="s">
        <v>28</v>
      </c>
      <c r="B29" s="908" t="s">
        <v>29</v>
      </c>
      <c r="C29" s="908" t="s">
        <v>18</v>
      </c>
      <c r="D29" s="908">
        <v>316383.66334680101</v>
      </c>
    </row>
    <row r="30" spans="1:4" x14ac:dyDescent="0.25">
      <c r="A30" s="908" t="s">
        <v>28</v>
      </c>
      <c r="B30" s="908" t="s">
        <v>29</v>
      </c>
      <c r="C30" s="908" t="s">
        <v>19</v>
      </c>
      <c r="D30" s="908">
        <v>520148.76753802499</v>
      </c>
    </row>
    <row r="31" spans="1:4" x14ac:dyDescent="0.25">
      <c r="A31" s="908" t="s">
        <v>30</v>
      </c>
      <c r="B31" s="908" t="s">
        <v>31</v>
      </c>
      <c r="C31" s="908" t="s">
        <v>18</v>
      </c>
      <c r="D31" s="908">
        <v>644415.950216959</v>
      </c>
    </row>
    <row r="32" spans="1:4" x14ac:dyDescent="0.25">
      <c r="A32" s="908" t="s">
        <v>30</v>
      </c>
      <c r="B32" s="908" t="s">
        <v>31</v>
      </c>
      <c r="C32" s="908" t="s">
        <v>19</v>
      </c>
      <c r="D32" s="908">
        <v>629542.14825016004</v>
      </c>
    </row>
    <row r="33" spans="1:4" x14ac:dyDescent="0.25">
      <c r="A33" s="908" t="s">
        <v>32</v>
      </c>
      <c r="B33" s="908" t="s">
        <v>33</v>
      </c>
      <c r="C33" s="908" t="s">
        <v>18</v>
      </c>
      <c r="D33" s="908">
        <v>116526.58589361201</v>
      </c>
    </row>
    <row r="34" spans="1:4" x14ac:dyDescent="0.25">
      <c r="A34" s="908" t="s">
        <v>32</v>
      </c>
      <c r="B34" s="908" t="s">
        <v>33</v>
      </c>
      <c r="C34" s="908" t="s">
        <v>19</v>
      </c>
      <c r="D34" s="908">
        <v>154086.01237238001</v>
      </c>
    </row>
    <row r="35" spans="1:4" x14ac:dyDescent="0.25">
      <c r="A35" s="908" t="s">
        <v>34</v>
      </c>
      <c r="B35" s="908" t="s">
        <v>35</v>
      </c>
      <c r="C35" s="908" t="s">
        <v>18</v>
      </c>
      <c r="D35" s="908">
        <v>93398.823731132201</v>
      </c>
    </row>
    <row r="36" spans="1:4" x14ac:dyDescent="0.25">
      <c r="A36" s="908" t="s">
        <v>34</v>
      </c>
      <c r="B36" s="908" t="s">
        <v>35</v>
      </c>
      <c r="C36" s="908" t="s">
        <v>19</v>
      </c>
      <c r="D36" s="908">
        <v>97666.709647148396</v>
      </c>
    </row>
    <row r="37" spans="1:4" x14ac:dyDescent="0.25">
      <c r="A37" s="908" t="s">
        <v>36</v>
      </c>
      <c r="B37" s="908" t="s">
        <v>37</v>
      </c>
      <c r="C37" s="908" t="s">
        <v>18</v>
      </c>
      <c r="D37" s="908">
        <v>59450.331685922101</v>
      </c>
    </row>
    <row r="38" spans="1:4" x14ac:dyDescent="0.25">
      <c r="A38" s="908" t="s">
        <v>36</v>
      </c>
      <c r="B38" s="908" t="s">
        <v>37</v>
      </c>
      <c r="C38" s="908" t="s">
        <v>19</v>
      </c>
      <c r="D38" s="908">
        <v>76439.596898615695</v>
      </c>
    </row>
    <row r="39" spans="1:4" x14ac:dyDescent="0.25">
      <c r="A39" s="908" t="s">
        <v>38</v>
      </c>
      <c r="B39" s="908" t="s">
        <v>39</v>
      </c>
      <c r="C39" s="908" t="s">
        <v>18</v>
      </c>
      <c r="D39" s="908">
        <v>96474.130448398602</v>
      </c>
    </row>
    <row r="40" spans="1:4" x14ac:dyDescent="0.25">
      <c r="A40" s="908" t="s">
        <v>38</v>
      </c>
      <c r="B40" s="908" t="s">
        <v>39</v>
      </c>
      <c r="C40" s="908" t="s">
        <v>19</v>
      </c>
      <c r="D40" s="908">
        <v>113019.08154389499</v>
      </c>
    </row>
    <row r="41" spans="1:4" x14ac:dyDescent="0.25">
      <c r="A41" s="908" t="s">
        <v>40</v>
      </c>
      <c r="B41" s="908" t="s">
        <v>41</v>
      </c>
      <c r="C41" s="908" t="s">
        <v>18</v>
      </c>
      <c r="D41" s="908">
        <v>85779.977062697901</v>
      </c>
    </row>
    <row r="42" spans="1:4" x14ac:dyDescent="0.25">
      <c r="A42" s="908" t="s">
        <v>40</v>
      </c>
      <c r="B42" s="908" t="s">
        <v>41</v>
      </c>
      <c r="C42" s="908" t="s">
        <v>19</v>
      </c>
      <c r="D42" s="908">
        <v>88884.6212520275</v>
      </c>
    </row>
    <row r="43" spans="1:4" x14ac:dyDescent="0.25">
      <c r="A43" s="908" t="s">
        <v>42</v>
      </c>
      <c r="B43" s="908" t="s">
        <v>43</v>
      </c>
      <c r="C43" s="908" t="s">
        <v>18</v>
      </c>
      <c r="D43" s="908">
        <v>119712.119088733</v>
      </c>
    </row>
    <row r="44" spans="1:4" x14ac:dyDescent="0.25">
      <c r="A44" s="908" t="s">
        <v>42</v>
      </c>
      <c r="B44" s="908" t="s">
        <v>43</v>
      </c>
      <c r="C44" s="908" t="s">
        <v>19</v>
      </c>
      <c r="D44" s="908">
        <v>149292.759123956</v>
      </c>
    </row>
    <row r="45" spans="1:4" x14ac:dyDescent="0.25">
      <c r="A45" s="908" t="s">
        <v>44</v>
      </c>
      <c r="B45" s="908" t="s">
        <v>45</v>
      </c>
      <c r="C45" s="908" t="s">
        <v>18</v>
      </c>
      <c r="D45" s="908">
        <v>144094.09812097001</v>
      </c>
    </row>
    <row r="46" spans="1:4" x14ac:dyDescent="0.25">
      <c r="A46" s="908" t="s">
        <v>44</v>
      </c>
      <c r="B46" s="908" t="s">
        <v>45</v>
      </c>
      <c r="C46" s="908" t="s">
        <v>19</v>
      </c>
      <c r="D46" s="908">
        <v>276840.50648733298</v>
      </c>
    </row>
    <row r="47" spans="1:4" x14ac:dyDescent="0.25">
      <c r="A47" s="908" t="s">
        <v>46</v>
      </c>
      <c r="B47" s="908" t="s">
        <v>47</v>
      </c>
      <c r="C47" s="908" t="s">
        <v>18</v>
      </c>
      <c r="D47" s="908">
        <v>121511.630836073</v>
      </c>
    </row>
    <row r="48" spans="1:4" x14ac:dyDescent="0.25">
      <c r="A48" s="908" t="s">
        <v>46</v>
      </c>
      <c r="B48" s="908" t="s">
        <v>47</v>
      </c>
      <c r="C48" s="908" t="s">
        <v>19</v>
      </c>
      <c r="D48" s="908">
        <v>191130.06259163201</v>
      </c>
    </row>
    <row r="49" spans="1:4" x14ac:dyDescent="0.25">
      <c r="A49" s="908" t="s">
        <v>48</v>
      </c>
      <c r="B49" s="908" t="s">
        <v>49</v>
      </c>
      <c r="C49" s="908" t="s">
        <v>18</v>
      </c>
      <c r="D49" s="908">
        <v>139731.92423431401</v>
      </c>
    </row>
    <row r="50" spans="1:4" x14ac:dyDescent="0.25">
      <c r="A50" s="908" t="s">
        <v>48</v>
      </c>
      <c r="B50" s="908" t="s">
        <v>49</v>
      </c>
      <c r="C50" s="908" t="s">
        <v>19</v>
      </c>
      <c r="D50" s="908">
        <v>326510.48765360599</v>
      </c>
    </row>
    <row r="51" spans="1:4" x14ac:dyDescent="0.25">
      <c r="A51" s="908" t="s">
        <v>50</v>
      </c>
      <c r="B51" s="908" t="s">
        <v>51</v>
      </c>
      <c r="C51" s="908" t="s">
        <v>18</v>
      </c>
      <c r="D51" s="908">
        <v>167286.19832373201</v>
      </c>
    </row>
    <row r="52" spans="1:4" x14ac:dyDescent="0.25">
      <c r="A52" s="908" t="s">
        <v>50</v>
      </c>
      <c r="B52" s="908" t="s">
        <v>51</v>
      </c>
      <c r="C52" s="908" t="s">
        <v>19</v>
      </c>
      <c r="D52" s="908">
        <v>343859.46103598498</v>
      </c>
    </row>
    <row r="53" spans="1:4" x14ac:dyDescent="0.25">
      <c r="A53" s="908" t="s">
        <v>52</v>
      </c>
      <c r="B53" s="908" t="s">
        <v>53</v>
      </c>
      <c r="C53" s="908" t="s">
        <v>18</v>
      </c>
      <c r="D53" s="908">
        <v>464544.70888099202</v>
      </c>
    </row>
    <row r="54" spans="1:4" x14ac:dyDescent="0.25">
      <c r="A54" s="908" t="s">
        <v>52</v>
      </c>
      <c r="B54" s="908" t="s">
        <v>53</v>
      </c>
      <c r="C54" s="908" t="s">
        <v>19</v>
      </c>
      <c r="D54" s="908">
        <v>435237.38257601199</v>
      </c>
    </row>
    <row r="55" spans="1:4" x14ac:dyDescent="0.25">
      <c r="A55" s="908" t="s">
        <v>54</v>
      </c>
      <c r="B55" s="908" t="s">
        <v>55</v>
      </c>
      <c r="C55" s="908" t="s">
        <v>18</v>
      </c>
      <c r="D55" s="908">
        <v>132653.62253451301</v>
      </c>
    </row>
    <row r="56" spans="1:4" x14ac:dyDescent="0.25">
      <c r="A56" s="908" t="s">
        <v>54</v>
      </c>
      <c r="B56" s="908" t="s">
        <v>55</v>
      </c>
      <c r="C56" s="908" t="s">
        <v>19</v>
      </c>
      <c r="D56" s="908">
        <v>195120.11405437</v>
      </c>
    </row>
    <row r="57" spans="1:4" x14ac:dyDescent="0.25">
      <c r="A57" s="908" t="s">
        <v>56</v>
      </c>
      <c r="B57" s="908" t="s">
        <v>57</v>
      </c>
      <c r="C57" s="908" t="s">
        <v>18</v>
      </c>
      <c r="D57" s="908">
        <v>145921.098646283</v>
      </c>
    </row>
    <row r="58" spans="1:4" x14ac:dyDescent="0.25">
      <c r="A58" s="908" t="s">
        <v>56</v>
      </c>
      <c r="B58" s="908" t="s">
        <v>57</v>
      </c>
      <c r="C58" s="908" t="s">
        <v>19</v>
      </c>
      <c r="D58" s="908">
        <v>142492.07462119599</v>
      </c>
    </row>
    <row r="59" spans="1:4" x14ac:dyDescent="0.25">
      <c r="A59" s="908" t="s">
        <v>58</v>
      </c>
      <c r="B59" s="908" t="s">
        <v>59</v>
      </c>
      <c r="C59" s="908" t="s">
        <v>18</v>
      </c>
      <c r="D59" s="908">
        <v>203081.96576000701</v>
      </c>
    </row>
    <row r="60" spans="1:4" x14ac:dyDescent="0.25">
      <c r="A60" s="908" t="s">
        <v>58</v>
      </c>
      <c r="B60" s="908" t="s">
        <v>59</v>
      </c>
      <c r="C60" s="908" t="s">
        <v>19</v>
      </c>
      <c r="D60" s="908">
        <v>180122.88163302201</v>
      </c>
    </row>
    <row r="61" spans="1:4" x14ac:dyDescent="0.25">
      <c r="A61" s="908" t="s">
        <v>60</v>
      </c>
      <c r="B61" s="908" t="s">
        <v>61</v>
      </c>
      <c r="C61" s="908" t="s">
        <v>18</v>
      </c>
      <c r="D61" s="908">
        <v>174991.864969416</v>
      </c>
    </row>
    <row r="62" spans="1:4" x14ac:dyDescent="0.25">
      <c r="A62" s="908" t="s">
        <v>60</v>
      </c>
      <c r="B62" s="908" t="s">
        <v>61</v>
      </c>
      <c r="C62" s="908" t="s">
        <v>19</v>
      </c>
      <c r="D62" s="908">
        <v>200202.19201074299</v>
      </c>
    </row>
    <row r="63" spans="1:4" x14ac:dyDescent="0.25">
      <c r="A63" s="908" t="s">
        <v>62</v>
      </c>
      <c r="B63" s="908" t="s">
        <v>63</v>
      </c>
      <c r="C63" s="908" t="s">
        <v>18</v>
      </c>
      <c r="D63" s="908">
        <v>81641.646709005901</v>
      </c>
    </row>
    <row r="64" spans="1:4" x14ac:dyDescent="0.25">
      <c r="A64" s="908" t="s">
        <v>62</v>
      </c>
      <c r="B64" s="908" t="s">
        <v>63</v>
      </c>
      <c r="C64" s="908" t="s">
        <v>19</v>
      </c>
      <c r="D64" s="908">
        <v>109898.114557826</v>
      </c>
    </row>
    <row r="65" spans="1:4" x14ac:dyDescent="0.25">
      <c r="A65" s="908" t="s">
        <v>64</v>
      </c>
      <c r="B65" s="908" t="s">
        <v>65</v>
      </c>
      <c r="C65" s="908" t="s">
        <v>18</v>
      </c>
      <c r="D65" s="908">
        <v>76727.670832329299</v>
      </c>
    </row>
    <row r="66" spans="1:4" x14ac:dyDescent="0.25">
      <c r="A66" s="908" t="s">
        <v>64</v>
      </c>
      <c r="B66" s="908" t="s">
        <v>65</v>
      </c>
      <c r="C66" s="908" t="s">
        <v>19</v>
      </c>
      <c r="D66" s="908">
        <v>86951.9682865426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2298</v>
      </c>
    </row>
    <row r="9" spans="1:7" x14ac:dyDescent="0.25">
      <c r="A9" t="s">
        <v>2657</v>
      </c>
    </row>
    <row r="10" spans="1:7" x14ac:dyDescent="0.25">
      <c r="A10" t="s">
        <v>4</v>
      </c>
    </row>
    <row r="11" spans="1:7" x14ac:dyDescent="0.25">
      <c r="A11" t="s">
        <v>2658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09" t="s">
        <v>16</v>
      </c>
      <c r="B17" s="909" t="s">
        <v>17</v>
      </c>
      <c r="C17" s="909" t="s">
        <v>18</v>
      </c>
      <c r="D17" s="909">
        <v>32754.738816393401</v>
      </c>
      <c r="E17" s="909">
        <v>382430.66278708301</v>
      </c>
      <c r="F17" s="909">
        <v>7.8891836490137104</v>
      </c>
      <c r="G17" s="909">
        <v>92.110816350986298</v>
      </c>
    </row>
    <row r="18" spans="1:7" x14ac:dyDescent="0.25">
      <c r="A18" s="909" t="s">
        <v>16</v>
      </c>
      <c r="B18" s="909" t="s">
        <v>17</v>
      </c>
      <c r="C18" s="909" t="s">
        <v>19</v>
      </c>
      <c r="D18" s="909">
        <v>230786.807017257</v>
      </c>
      <c r="E18" s="909">
        <v>848975.41929083096</v>
      </c>
      <c r="F18" s="909">
        <v>21.373854483348701</v>
      </c>
      <c r="G18" s="909">
        <v>78.626145516651306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2660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10" t="s">
        <v>28</v>
      </c>
      <c r="B29" s="910" t="s">
        <v>29</v>
      </c>
      <c r="C29" s="910" t="s">
        <v>18</v>
      </c>
      <c r="D29" s="910">
        <v>2542.9401995991002</v>
      </c>
      <c r="E29" s="910">
        <v>11431.6431959156</v>
      </c>
      <c r="F29" s="910">
        <v>18.196894516478299</v>
      </c>
      <c r="G29" s="910">
        <v>81.803105483521804</v>
      </c>
    </row>
    <row r="30" spans="1:7" x14ac:dyDescent="0.25">
      <c r="A30" s="910" t="s">
        <v>28</v>
      </c>
      <c r="B30" s="910" t="s">
        <v>29</v>
      </c>
      <c r="C30" s="910" t="s">
        <v>19</v>
      </c>
      <c r="D30" s="910">
        <v>31833.583358775901</v>
      </c>
      <c r="E30" s="910">
        <v>36899.5724819561</v>
      </c>
      <c r="F30" s="910">
        <v>46.314741363746599</v>
      </c>
      <c r="G30" s="910">
        <v>53.685258636253401</v>
      </c>
    </row>
    <row r="31" spans="1:7" x14ac:dyDescent="0.25">
      <c r="A31" s="910" t="s">
        <v>30</v>
      </c>
      <c r="B31" s="910" t="s">
        <v>31</v>
      </c>
      <c r="C31" s="910" t="s">
        <v>18</v>
      </c>
      <c r="D31" s="910">
        <v>1018.64677020545</v>
      </c>
      <c r="E31" s="910">
        <v>3277.5563131942399</v>
      </c>
      <c r="F31" s="910">
        <v>23.710396143549399</v>
      </c>
      <c r="G31" s="910">
        <v>76.289603856450597</v>
      </c>
    </row>
    <row r="32" spans="1:7" x14ac:dyDescent="0.25">
      <c r="A32" s="910" t="s">
        <v>30</v>
      </c>
      <c r="B32" s="910" t="s">
        <v>31</v>
      </c>
      <c r="C32" s="910" t="s">
        <v>19</v>
      </c>
      <c r="D32" s="910">
        <v>8447.6225053653598</v>
      </c>
      <c r="E32" s="910">
        <v>5379.6608692857099</v>
      </c>
      <c r="F32" s="910">
        <v>61.093869825883502</v>
      </c>
      <c r="G32" s="910">
        <v>38.906130174116498</v>
      </c>
    </row>
    <row r="33" spans="1:7" x14ac:dyDescent="0.25">
      <c r="A33" s="910" t="s">
        <v>32</v>
      </c>
      <c r="B33" s="910" t="s">
        <v>33</v>
      </c>
      <c r="C33" s="910" t="s">
        <v>18</v>
      </c>
      <c r="D33" s="910">
        <v>656.13845269059402</v>
      </c>
      <c r="E33" s="910">
        <v>7290.3516478846204</v>
      </c>
      <c r="F33" s="910">
        <v>8.2569592912863392</v>
      </c>
      <c r="G33" s="910">
        <v>91.743040708713707</v>
      </c>
    </row>
    <row r="34" spans="1:7" x14ac:dyDescent="0.25">
      <c r="A34" s="910" t="s">
        <v>32</v>
      </c>
      <c r="B34" s="910" t="s">
        <v>33</v>
      </c>
      <c r="C34" s="910" t="s">
        <v>19</v>
      </c>
      <c r="D34" s="910">
        <v>1794.6900187086201</v>
      </c>
      <c r="E34" s="910">
        <v>10136.5591363282</v>
      </c>
      <c r="F34" s="910">
        <v>15.0419289329064</v>
      </c>
      <c r="G34" s="910">
        <v>84.958071067093599</v>
      </c>
    </row>
    <row r="35" spans="1:7" x14ac:dyDescent="0.25">
      <c r="A35" s="910" t="s">
        <v>34</v>
      </c>
      <c r="B35" s="910" t="s">
        <v>35</v>
      </c>
      <c r="C35" s="910" t="s">
        <v>18</v>
      </c>
      <c r="D35" s="910">
        <v>618.37312322810203</v>
      </c>
      <c r="E35" s="910">
        <v>27616.360236803001</v>
      </c>
      <c r="F35" s="910">
        <v>2.1901149741455299</v>
      </c>
      <c r="G35" s="910">
        <v>97.809885025854499</v>
      </c>
    </row>
    <row r="36" spans="1:7" x14ac:dyDescent="0.25">
      <c r="A36" s="910" t="s">
        <v>34</v>
      </c>
      <c r="B36" s="910" t="s">
        <v>35</v>
      </c>
      <c r="C36" s="910" t="s">
        <v>19</v>
      </c>
      <c r="D36" s="910">
        <v>4240.8093560243897</v>
      </c>
      <c r="E36" s="910">
        <v>58017.839904861001</v>
      </c>
      <c r="F36" s="910">
        <v>6.8115987198082601</v>
      </c>
      <c r="G36" s="910">
        <v>93.188401280191698</v>
      </c>
    </row>
    <row r="37" spans="1:7" x14ac:dyDescent="0.25">
      <c r="A37" s="910" t="s">
        <v>36</v>
      </c>
      <c r="B37" s="910" t="s">
        <v>37</v>
      </c>
      <c r="C37" s="910" t="s">
        <v>18</v>
      </c>
      <c r="D37" s="910">
        <v>736.15162349811396</v>
      </c>
      <c r="E37" s="910">
        <v>33598.138657965203</v>
      </c>
      <c r="F37" s="910">
        <v>2.1440711820845499</v>
      </c>
      <c r="G37" s="910">
        <v>97.855928817915398</v>
      </c>
    </row>
    <row r="38" spans="1:7" x14ac:dyDescent="0.25">
      <c r="A38" s="910" t="s">
        <v>36</v>
      </c>
      <c r="B38" s="910" t="s">
        <v>37</v>
      </c>
      <c r="C38" s="910" t="s">
        <v>19</v>
      </c>
      <c r="D38" s="910">
        <v>2517.7137225361998</v>
      </c>
      <c r="E38" s="910">
        <v>51099.812718622801</v>
      </c>
      <c r="F38" s="910">
        <v>4.69569166958716</v>
      </c>
      <c r="G38" s="910">
        <v>95.304308330412795</v>
      </c>
    </row>
    <row r="39" spans="1:7" x14ac:dyDescent="0.25">
      <c r="A39" s="910" t="s">
        <v>38</v>
      </c>
      <c r="B39" s="910" t="s">
        <v>39</v>
      </c>
      <c r="C39" s="910" t="s">
        <v>18</v>
      </c>
      <c r="D39" s="910">
        <v>259.964473386696</v>
      </c>
      <c r="E39" s="910">
        <v>10608.558335829101</v>
      </c>
      <c r="F39" s="910">
        <v>2.3919025423239999</v>
      </c>
      <c r="G39" s="910">
        <v>97.608097457675996</v>
      </c>
    </row>
    <row r="40" spans="1:7" x14ac:dyDescent="0.25">
      <c r="A40" s="910" t="s">
        <v>38</v>
      </c>
      <c r="B40" s="910" t="s">
        <v>39</v>
      </c>
      <c r="C40" s="910" t="s">
        <v>19</v>
      </c>
      <c r="D40" s="910">
        <v>2536.6345801709099</v>
      </c>
      <c r="E40" s="910">
        <v>24074.5887129078</v>
      </c>
      <c r="F40" s="910">
        <v>9.5321983218661703</v>
      </c>
      <c r="G40" s="910">
        <v>90.467801678133796</v>
      </c>
    </row>
    <row r="41" spans="1:7" x14ac:dyDescent="0.25">
      <c r="A41" s="910" t="s">
        <v>40</v>
      </c>
      <c r="B41" s="910" t="s">
        <v>41</v>
      </c>
      <c r="C41" s="910" t="s">
        <v>18</v>
      </c>
      <c r="D41" s="910">
        <v>1564.5964354197399</v>
      </c>
      <c r="E41" s="910">
        <v>44127.366416962599</v>
      </c>
      <c r="F41" s="910">
        <v>3.4242267955843899</v>
      </c>
      <c r="G41" s="910">
        <v>96.575773204415597</v>
      </c>
    </row>
    <row r="42" spans="1:7" x14ac:dyDescent="0.25">
      <c r="A42" s="910" t="s">
        <v>40</v>
      </c>
      <c r="B42" s="910" t="s">
        <v>41</v>
      </c>
      <c r="C42" s="910" t="s">
        <v>19</v>
      </c>
      <c r="D42" s="910">
        <v>4201.7649496992399</v>
      </c>
      <c r="E42" s="910">
        <v>97529.162521714607</v>
      </c>
      <c r="F42" s="910">
        <v>4.1302729210641704</v>
      </c>
      <c r="G42" s="910">
        <v>95.869727078935796</v>
      </c>
    </row>
    <row r="43" spans="1:7" x14ac:dyDescent="0.25">
      <c r="A43" s="910" t="s">
        <v>42</v>
      </c>
      <c r="B43" s="910" t="s">
        <v>43</v>
      </c>
      <c r="C43" s="910" t="s">
        <v>18</v>
      </c>
      <c r="D43" s="910">
        <v>7695.91495714337</v>
      </c>
      <c r="E43" s="910">
        <v>56928.7611815009</v>
      </c>
      <c r="F43" s="910">
        <v>11.9086321463844</v>
      </c>
      <c r="G43" s="910">
        <v>88.091367853615594</v>
      </c>
    </row>
    <row r="44" spans="1:7" x14ac:dyDescent="0.25">
      <c r="A44" s="910" t="s">
        <v>42</v>
      </c>
      <c r="B44" s="910" t="s">
        <v>43</v>
      </c>
      <c r="C44" s="910" t="s">
        <v>19</v>
      </c>
      <c r="D44" s="910">
        <v>31640.196711033201</v>
      </c>
      <c r="E44" s="910">
        <v>115759.656650323</v>
      </c>
      <c r="F44" s="910">
        <v>21.465555079940401</v>
      </c>
      <c r="G44" s="910">
        <v>78.534444920059599</v>
      </c>
    </row>
    <row r="45" spans="1:7" x14ac:dyDescent="0.25">
      <c r="A45" s="910" t="s">
        <v>44</v>
      </c>
      <c r="B45" s="910" t="s">
        <v>45</v>
      </c>
      <c r="C45" s="910" t="s">
        <v>18</v>
      </c>
      <c r="D45" s="910">
        <v>1745.8606510634099</v>
      </c>
      <c r="E45" s="910">
        <v>8475.6932627674796</v>
      </c>
      <c r="F45" s="910">
        <v>17.080188254948901</v>
      </c>
      <c r="G45" s="910">
        <v>82.919811745051106</v>
      </c>
    </row>
    <row r="46" spans="1:7" x14ac:dyDescent="0.25">
      <c r="A46" s="910" t="s">
        <v>44</v>
      </c>
      <c r="B46" s="910" t="s">
        <v>45</v>
      </c>
      <c r="C46" s="910" t="s">
        <v>19</v>
      </c>
      <c r="D46" s="910">
        <v>22016.132595299699</v>
      </c>
      <c r="E46" s="910">
        <v>36576.110439336102</v>
      </c>
      <c r="F46" s="910">
        <v>37.575166020330002</v>
      </c>
      <c r="G46" s="910">
        <v>62.424833979669899</v>
      </c>
    </row>
    <row r="47" spans="1:7" x14ac:dyDescent="0.25">
      <c r="A47" s="910" t="s">
        <v>46</v>
      </c>
      <c r="B47" s="910" t="s">
        <v>47</v>
      </c>
      <c r="C47" s="910" t="s">
        <v>18</v>
      </c>
      <c r="D47" s="910">
        <v>3172.1070497139399</v>
      </c>
      <c r="E47" s="910">
        <v>27259.678097918499</v>
      </c>
      <c r="F47" s="910">
        <v>10.4236640549519</v>
      </c>
      <c r="G47" s="910">
        <v>89.5763359450481</v>
      </c>
    </row>
    <row r="48" spans="1:7" x14ac:dyDescent="0.25">
      <c r="A48" s="910" t="s">
        <v>46</v>
      </c>
      <c r="B48" s="910" t="s">
        <v>47</v>
      </c>
      <c r="C48" s="910" t="s">
        <v>19</v>
      </c>
      <c r="D48" s="910">
        <v>30018.4804267646</v>
      </c>
      <c r="E48" s="910">
        <v>95214.409563140303</v>
      </c>
      <c r="F48" s="910">
        <v>23.970125123826801</v>
      </c>
      <c r="G48" s="910">
        <v>76.029874876173196</v>
      </c>
    </row>
    <row r="49" spans="1:7" x14ac:dyDescent="0.25">
      <c r="A49" s="910" t="s">
        <v>48</v>
      </c>
      <c r="B49" s="910" t="s">
        <v>49</v>
      </c>
      <c r="C49" s="910" t="s">
        <v>18</v>
      </c>
      <c r="D49" s="910">
        <v>5296.9499057851199</v>
      </c>
      <c r="E49" s="910">
        <v>45796.0584668671</v>
      </c>
      <c r="F49" s="910">
        <v>10.367269562894499</v>
      </c>
      <c r="G49" s="910">
        <v>89.632730437105494</v>
      </c>
    </row>
    <row r="50" spans="1:7" x14ac:dyDescent="0.25">
      <c r="A50" s="910" t="s">
        <v>48</v>
      </c>
      <c r="B50" s="910" t="s">
        <v>49</v>
      </c>
      <c r="C50" s="910" t="s">
        <v>19</v>
      </c>
      <c r="D50" s="910">
        <v>48894.413080636899</v>
      </c>
      <c r="E50" s="910">
        <v>105121.11616021</v>
      </c>
      <c r="F50" s="910">
        <v>31.7464175993426</v>
      </c>
      <c r="G50" s="910">
        <v>68.253582400657393</v>
      </c>
    </row>
    <row r="51" spans="1:7" x14ac:dyDescent="0.25">
      <c r="A51" s="910" t="s">
        <v>50</v>
      </c>
      <c r="B51" s="910" t="s">
        <v>51</v>
      </c>
      <c r="C51" s="910" t="s">
        <v>18</v>
      </c>
      <c r="D51" s="910">
        <v>568.07439180511801</v>
      </c>
      <c r="E51" s="910">
        <v>6565.4550470602599</v>
      </c>
      <c r="F51" s="910">
        <v>7.9634407718302302</v>
      </c>
      <c r="G51" s="910">
        <v>92.036559228169807</v>
      </c>
    </row>
    <row r="52" spans="1:7" x14ac:dyDescent="0.25">
      <c r="A52" s="910" t="s">
        <v>50</v>
      </c>
      <c r="B52" s="910" t="s">
        <v>51</v>
      </c>
      <c r="C52" s="910" t="s">
        <v>19</v>
      </c>
      <c r="D52" s="910">
        <v>5195.3773074425499</v>
      </c>
      <c r="E52" s="910">
        <v>14150.5704972569</v>
      </c>
      <c r="F52" s="910">
        <v>26.855119014538602</v>
      </c>
      <c r="G52" s="910">
        <v>73.144880985461398</v>
      </c>
    </row>
    <row r="53" spans="1:7" x14ac:dyDescent="0.25">
      <c r="A53" s="910" t="s">
        <v>52</v>
      </c>
      <c r="B53" s="910" t="s">
        <v>53</v>
      </c>
      <c r="C53" s="910" t="s">
        <v>18</v>
      </c>
      <c r="D53" s="910">
        <v>1467.8659481801999</v>
      </c>
      <c r="E53" s="910">
        <v>1054.2669090063901</v>
      </c>
      <c r="F53" s="910">
        <v>58.199390408702897</v>
      </c>
      <c r="G53" s="910">
        <v>41.800609591297103</v>
      </c>
    </row>
    <row r="54" spans="1:7" x14ac:dyDescent="0.25">
      <c r="A54" s="910" t="s">
        <v>52</v>
      </c>
      <c r="B54" s="910" t="s">
        <v>53</v>
      </c>
      <c r="C54" s="910" t="s">
        <v>19</v>
      </c>
      <c r="D54" s="910">
        <v>10825.043772892301</v>
      </c>
      <c r="E54" s="910">
        <v>5915.8560090702103</v>
      </c>
      <c r="F54" s="910">
        <v>64.662257787097801</v>
      </c>
      <c r="G54" s="910">
        <v>35.337742212902199</v>
      </c>
    </row>
    <row r="55" spans="1:7" x14ac:dyDescent="0.25">
      <c r="A55" s="910" t="s">
        <v>54</v>
      </c>
      <c r="B55" s="910" t="s">
        <v>55</v>
      </c>
      <c r="C55" s="910" t="s">
        <v>18</v>
      </c>
      <c r="D55" s="910">
        <v>132.772719127957</v>
      </c>
      <c r="E55" s="910">
        <v>4512.2141396975503</v>
      </c>
      <c r="F55" s="910">
        <v>2.8584089290949901</v>
      </c>
      <c r="G55" s="910">
        <v>97.141591070904994</v>
      </c>
    </row>
    <row r="56" spans="1:7" x14ac:dyDescent="0.25">
      <c r="A56" s="910" t="s">
        <v>54</v>
      </c>
      <c r="B56" s="910" t="s">
        <v>55</v>
      </c>
      <c r="C56" s="910" t="s">
        <v>19</v>
      </c>
      <c r="D56" s="910">
        <v>1944.45111543133</v>
      </c>
      <c r="E56" s="910">
        <v>8521.1284710645195</v>
      </c>
      <c r="F56" s="910">
        <v>18.5794881149281</v>
      </c>
      <c r="G56" s="910">
        <v>81.420511885071903</v>
      </c>
    </row>
    <row r="57" spans="1:7" x14ac:dyDescent="0.25">
      <c r="A57" s="910" t="s">
        <v>56</v>
      </c>
      <c r="B57" s="910" t="s">
        <v>57</v>
      </c>
      <c r="C57" s="910" t="s">
        <v>18</v>
      </c>
      <c r="D57" s="910">
        <v>321.42002142336099</v>
      </c>
      <c r="E57" s="910">
        <v>3640.3921559455098</v>
      </c>
      <c r="F57" s="910">
        <v>8.1129545529546991</v>
      </c>
      <c r="G57" s="910">
        <v>91.887045447045296</v>
      </c>
    </row>
    <row r="58" spans="1:7" x14ac:dyDescent="0.25">
      <c r="A58" s="910" t="s">
        <v>56</v>
      </c>
      <c r="B58" s="910" t="s">
        <v>57</v>
      </c>
      <c r="C58" s="910" t="s">
        <v>19</v>
      </c>
      <c r="D58" s="910">
        <v>1843.74756135639</v>
      </c>
      <c r="E58" s="910">
        <v>13006.775036610799</v>
      </c>
      <c r="F58" s="910">
        <v>12.4153715749288</v>
      </c>
      <c r="G58" s="910">
        <v>87.584628425071202</v>
      </c>
    </row>
    <row r="59" spans="1:7" x14ac:dyDescent="0.25">
      <c r="A59" s="910" t="s">
        <v>58</v>
      </c>
      <c r="B59" s="910" t="s">
        <v>59</v>
      </c>
      <c r="C59" s="910" t="s">
        <v>18</v>
      </c>
      <c r="D59" s="910">
        <v>1234.3871454354701</v>
      </c>
      <c r="E59" s="910">
        <v>7681.0939335596804</v>
      </c>
      <c r="F59" s="910">
        <v>13.845435086432801</v>
      </c>
      <c r="G59" s="910">
        <v>86.154564913567199</v>
      </c>
    </row>
    <row r="60" spans="1:7" x14ac:dyDescent="0.25">
      <c r="A60" s="910" t="s">
        <v>58</v>
      </c>
      <c r="B60" s="910" t="s">
        <v>59</v>
      </c>
      <c r="C60" s="910" t="s">
        <v>19</v>
      </c>
      <c r="D60" s="910">
        <v>9656.7364837102796</v>
      </c>
      <c r="E60" s="910">
        <v>26802.343623881501</v>
      </c>
      <c r="F60" s="910">
        <v>26.486506119224501</v>
      </c>
      <c r="G60" s="910">
        <v>73.513493880775499</v>
      </c>
    </row>
    <row r="61" spans="1:7" x14ac:dyDescent="0.25">
      <c r="A61" s="910" t="s">
        <v>60</v>
      </c>
      <c r="B61" s="910" t="s">
        <v>61</v>
      </c>
      <c r="C61" s="910" t="s">
        <v>18</v>
      </c>
      <c r="D61" s="910">
        <v>89.006627574169798</v>
      </c>
      <c r="E61" s="910">
        <v>1166.02194748906</v>
      </c>
      <c r="F61" s="910">
        <v>7.09200008212445</v>
      </c>
      <c r="G61" s="910">
        <v>92.9079999178755</v>
      </c>
    </row>
    <row r="62" spans="1:7" x14ac:dyDescent="0.25">
      <c r="A62" s="910" t="s">
        <v>60</v>
      </c>
      <c r="B62" s="910" t="s">
        <v>61</v>
      </c>
      <c r="C62" s="910" t="s">
        <v>19</v>
      </c>
      <c r="D62" s="910">
        <v>339.20826973604102</v>
      </c>
      <c r="E62" s="910">
        <v>1547.2053575812899</v>
      </c>
      <c r="F62" s="910">
        <v>17.9816486068556</v>
      </c>
      <c r="G62" s="910">
        <v>82.0183513931444</v>
      </c>
    </row>
    <row r="63" spans="1:7" x14ac:dyDescent="0.25">
      <c r="A63" s="910" t="s">
        <v>62</v>
      </c>
      <c r="B63" s="910" t="s">
        <v>63</v>
      </c>
      <c r="C63" s="910" t="s">
        <v>18</v>
      </c>
      <c r="D63" s="910">
        <v>1499.42250933627</v>
      </c>
      <c r="E63" s="910">
        <v>26030.819799410201</v>
      </c>
      <c r="F63" s="910">
        <v>5.4464559102696404</v>
      </c>
      <c r="G63" s="910">
        <v>94.553544089730394</v>
      </c>
    </row>
    <row r="64" spans="1:7" x14ac:dyDescent="0.25">
      <c r="A64" s="910" t="s">
        <v>62</v>
      </c>
      <c r="B64" s="910" t="s">
        <v>63</v>
      </c>
      <c r="C64" s="910" t="s">
        <v>19</v>
      </c>
      <c r="D64" s="910">
        <v>6329.33390264231</v>
      </c>
      <c r="E64" s="910">
        <v>49359.108508187201</v>
      </c>
      <c r="F64" s="910">
        <v>11.365614889978399</v>
      </c>
      <c r="G64" s="910">
        <v>88.634385110021597</v>
      </c>
    </row>
    <row r="65" spans="1:7" x14ac:dyDescent="0.25">
      <c r="A65" s="910" t="s">
        <v>64</v>
      </c>
      <c r="B65" s="910" t="s">
        <v>65</v>
      </c>
      <c r="C65" s="910" t="s">
        <v>18</v>
      </c>
      <c r="D65" s="910">
        <v>2134.1458117771699</v>
      </c>
      <c r="E65" s="910">
        <v>55370.233041305997</v>
      </c>
      <c r="F65" s="910">
        <v>3.7112753051896301</v>
      </c>
      <c r="G65" s="910">
        <v>96.288724694810398</v>
      </c>
    </row>
    <row r="66" spans="1:7" x14ac:dyDescent="0.25">
      <c r="A66" s="910" t="s">
        <v>64</v>
      </c>
      <c r="B66" s="910" t="s">
        <v>65</v>
      </c>
      <c r="C66" s="910" t="s">
        <v>19</v>
      </c>
      <c r="D66" s="910">
        <v>6510.8672990309296</v>
      </c>
      <c r="E66" s="910">
        <v>93863.942628492994</v>
      </c>
      <c r="F66" s="910">
        <v>6.4865550467613602</v>
      </c>
      <c r="G66" s="910">
        <v>93.513444953238604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2661</v>
      </c>
    </row>
    <row r="9" spans="1:4" x14ac:dyDescent="0.25">
      <c r="A9" t="s">
        <v>2657</v>
      </c>
    </row>
    <row r="10" spans="1:4" x14ac:dyDescent="0.25">
      <c r="A10" t="s">
        <v>2653</v>
      </c>
    </row>
    <row r="11" spans="1:4" x14ac:dyDescent="0.25">
      <c r="A11" t="s">
        <v>2662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2307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11" t="s">
        <v>16</v>
      </c>
      <c r="B17" s="911" t="s">
        <v>17</v>
      </c>
      <c r="C17" s="911" t="s">
        <v>18</v>
      </c>
      <c r="D17" s="911">
        <v>82305.899723700306</v>
      </c>
    </row>
    <row r="18" spans="1:4" x14ac:dyDescent="0.25">
      <c r="A18" s="911" t="s">
        <v>16</v>
      </c>
      <c r="B18" s="911" t="s">
        <v>17</v>
      </c>
      <c r="C18" s="911" t="s">
        <v>19</v>
      </c>
      <c r="D18" s="911">
        <v>93320.088647537603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2308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12" t="s">
        <v>28</v>
      </c>
      <c r="B29" s="912" t="s">
        <v>29</v>
      </c>
      <c r="C29" s="912" t="s">
        <v>18</v>
      </c>
      <c r="D29" s="912">
        <v>102290.85470270499</v>
      </c>
    </row>
    <row r="30" spans="1:4" x14ac:dyDescent="0.25">
      <c r="A30" s="912" t="s">
        <v>28</v>
      </c>
      <c r="B30" s="912" t="s">
        <v>29</v>
      </c>
      <c r="C30" s="912" t="s">
        <v>19</v>
      </c>
      <c r="D30" s="912">
        <v>122203.082864272</v>
      </c>
    </row>
    <row r="31" spans="1:4" x14ac:dyDescent="0.25">
      <c r="A31" s="912" t="s">
        <v>30</v>
      </c>
      <c r="B31" s="912" t="s">
        <v>31</v>
      </c>
      <c r="C31" s="912" t="s">
        <v>18</v>
      </c>
      <c r="D31" s="912">
        <v>57930.799779359499</v>
      </c>
    </row>
    <row r="32" spans="1:4" x14ac:dyDescent="0.25">
      <c r="A32" s="912" t="s">
        <v>30</v>
      </c>
      <c r="B32" s="912" t="s">
        <v>31</v>
      </c>
      <c r="C32" s="912" t="s">
        <v>19</v>
      </c>
      <c r="D32" s="912">
        <v>94773.591697386597</v>
      </c>
    </row>
    <row r="33" spans="1:4" x14ac:dyDescent="0.25">
      <c r="A33" s="912" t="s">
        <v>32</v>
      </c>
      <c r="B33" s="912" t="s">
        <v>33</v>
      </c>
      <c r="C33" s="912" t="s">
        <v>18</v>
      </c>
      <c r="D33" s="912">
        <v>91869.405579230806</v>
      </c>
    </row>
    <row r="34" spans="1:4" x14ac:dyDescent="0.25">
      <c r="A34" s="912" t="s">
        <v>32</v>
      </c>
      <c r="B34" s="912" t="s">
        <v>33</v>
      </c>
      <c r="C34" s="912" t="s">
        <v>19</v>
      </c>
      <c r="D34" s="912">
        <v>85528.750408160995</v>
      </c>
    </row>
    <row r="35" spans="1:4" x14ac:dyDescent="0.25">
      <c r="A35" s="912" t="s">
        <v>34</v>
      </c>
      <c r="B35" s="912" t="s">
        <v>35</v>
      </c>
      <c r="C35" s="912" t="s">
        <v>18</v>
      </c>
      <c r="D35" s="912">
        <v>89373.833151331302</v>
      </c>
    </row>
    <row r="36" spans="1:4" x14ac:dyDescent="0.25">
      <c r="A36" s="912" t="s">
        <v>34</v>
      </c>
      <c r="B36" s="912" t="s">
        <v>35</v>
      </c>
      <c r="C36" s="912" t="s">
        <v>19</v>
      </c>
      <c r="D36" s="912">
        <v>76334.993719188104</v>
      </c>
    </row>
    <row r="37" spans="1:4" x14ac:dyDescent="0.25">
      <c r="A37" s="912" t="s">
        <v>36</v>
      </c>
      <c r="B37" s="912" t="s">
        <v>37</v>
      </c>
      <c r="C37" s="912" t="s">
        <v>18</v>
      </c>
      <c r="D37" s="912">
        <v>49259.074839524503</v>
      </c>
    </row>
    <row r="38" spans="1:4" x14ac:dyDescent="0.25">
      <c r="A38" s="912" t="s">
        <v>36</v>
      </c>
      <c r="B38" s="912" t="s">
        <v>37</v>
      </c>
      <c r="C38" s="912" t="s">
        <v>19</v>
      </c>
      <c r="D38" s="912">
        <v>75692.272056248097</v>
      </c>
    </row>
    <row r="39" spans="1:4" x14ac:dyDescent="0.25">
      <c r="A39" s="912" t="s">
        <v>38</v>
      </c>
      <c r="B39" s="912" t="s">
        <v>39</v>
      </c>
      <c r="C39" s="912" t="s">
        <v>18</v>
      </c>
      <c r="D39" s="912">
        <v>86436.309133162096</v>
      </c>
    </row>
    <row r="40" spans="1:4" x14ac:dyDescent="0.25">
      <c r="A40" s="912" t="s">
        <v>38</v>
      </c>
      <c r="B40" s="912" t="s">
        <v>39</v>
      </c>
      <c r="C40" s="912" t="s">
        <v>19</v>
      </c>
      <c r="D40" s="912">
        <v>81698.946106581396</v>
      </c>
    </row>
    <row r="41" spans="1:4" x14ac:dyDescent="0.25">
      <c r="A41" s="912" t="s">
        <v>40</v>
      </c>
      <c r="B41" s="912" t="s">
        <v>41</v>
      </c>
      <c r="C41" s="912" t="s">
        <v>18</v>
      </c>
      <c r="D41" s="912">
        <v>45082.993937726998</v>
      </c>
    </row>
    <row r="42" spans="1:4" x14ac:dyDescent="0.25">
      <c r="A42" s="912" t="s">
        <v>40</v>
      </c>
      <c r="B42" s="912" t="s">
        <v>41</v>
      </c>
      <c r="C42" s="912" t="s">
        <v>19</v>
      </c>
      <c r="D42" s="912">
        <v>67171.061657313199</v>
      </c>
    </row>
    <row r="43" spans="1:4" x14ac:dyDescent="0.25">
      <c r="A43" s="912" t="s">
        <v>42</v>
      </c>
      <c r="B43" s="912" t="s">
        <v>43</v>
      </c>
      <c r="C43" s="912" t="s">
        <v>18</v>
      </c>
      <c r="D43" s="912">
        <v>81424.227338296594</v>
      </c>
    </row>
    <row r="44" spans="1:4" x14ac:dyDescent="0.25">
      <c r="A44" s="912" t="s">
        <v>42</v>
      </c>
      <c r="B44" s="912" t="s">
        <v>43</v>
      </c>
      <c r="C44" s="912" t="s">
        <v>19</v>
      </c>
      <c r="D44" s="912">
        <v>83379.800892065105</v>
      </c>
    </row>
    <row r="45" spans="1:4" x14ac:dyDescent="0.25">
      <c r="A45" s="912" t="s">
        <v>44</v>
      </c>
      <c r="B45" s="912" t="s">
        <v>45</v>
      </c>
      <c r="C45" s="912" t="s">
        <v>18</v>
      </c>
      <c r="D45" s="912">
        <v>96168.9640447563</v>
      </c>
    </row>
    <row r="46" spans="1:4" x14ac:dyDescent="0.25">
      <c r="A46" s="912" t="s">
        <v>44</v>
      </c>
      <c r="B46" s="912" t="s">
        <v>45</v>
      </c>
      <c r="C46" s="912" t="s">
        <v>19</v>
      </c>
      <c r="D46" s="912">
        <v>83995.952322652505</v>
      </c>
    </row>
    <row r="47" spans="1:4" x14ac:dyDescent="0.25">
      <c r="A47" s="912" t="s">
        <v>46</v>
      </c>
      <c r="B47" s="912" t="s">
        <v>47</v>
      </c>
      <c r="C47" s="912" t="s">
        <v>18</v>
      </c>
      <c r="D47" s="912">
        <v>90023.464744544399</v>
      </c>
    </row>
    <row r="48" spans="1:4" x14ac:dyDescent="0.25">
      <c r="A48" s="912" t="s">
        <v>46</v>
      </c>
      <c r="B48" s="912" t="s">
        <v>47</v>
      </c>
      <c r="C48" s="912" t="s">
        <v>19</v>
      </c>
      <c r="D48" s="912">
        <v>101381.849491655</v>
      </c>
    </row>
    <row r="49" spans="1:4" x14ac:dyDescent="0.25">
      <c r="A49" s="912" t="s">
        <v>48</v>
      </c>
      <c r="B49" s="912" t="s">
        <v>49</v>
      </c>
      <c r="C49" s="912" t="s">
        <v>18</v>
      </c>
      <c r="D49" s="912">
        <v>84814.028969411505</v>
      </c>
    </row>
    <row r="50" spans="1:4" x14ac:dyDescent="0.25">
      <c r="A50" s="912" t="s">
        <v>48</v>
      </c>
      <c r="B50" s="912" t="s">
        <v>49</v>
      </c>
      <c r="C50" s="912" t="s">
        <v>19</v>
      </c>
      <c r="D50" s="912">
        <v>90832.693257507504</v>
      </c>
    </row>
    <row r="51" spans="1:4" x14ac:dyDescent="0.25">
      <c r="A51" s="912" t="s">
        <v>50</v>
      </c>
      <c r="B51" s="912" t="s">
        <v>51</v>
      </c>
      <c r="C51" s="912" t="s">
        <v>18</v>
      </c>
      <c r="D51" s="912">
        <v>89330.760006550598</v>
      </c>
    </row>
    <row r="52" spans="1:4" x14ac:dyDescent="0.25">
      <c r="A52" s="912" t="s">
        <v>50</v>
      </c>
      <c r="B52" s="912" t="s">
        <v>51</v>
      </c>
      <c r="C52" s="912" t="s">
        <v>19</v>
      </c>
      <c r="D52" s="912">
        <v>97426.021557103595</v>
      </c>
    </row>
    <row r="53" spans="1:4" x14ac:dyDescent="0.25">
      <c r="A53" s="912" t="s">
        <v>52</v>
      </c>
      <c r="B53" s="912" t="s">
        <v>53</v>
      </c>
      <c r="C53" s="912" t="s">
        <v>18</v>
      </c>
      <c r="D53" s="912">
        <v>115177.504040118</v>
      </c>
    </row>
    <row r="54" spans="1:4" x14ac:dyDescent="0.25">
      <c r="A54" s="912" t="s">
        <v>52</v>
      </c>
      <c r="B54" s="912" t="s">
        <v>53</v>
      </c>
      <c r="C54" s="912" t="s">
        <v>19</v>
      </c>
      <c r="D54" s="912">
        <v>110623.32022639499</v>
      </c>
    </row>
    <row r="55" spans="1:4" x14ac:dyDescent="0.25">
      <c r="A55" s="912" t="s">
        <v>54</v>
      </c>
      <c r="B55" s="912" t="s">
        <v>55</v>
      </c>
      <c r="C55" s="912" t="s">
        <v>18</v>
      </c>
      <c r="D55" s="912">
        <v>84608.849002036804</v>
      </c>
    </row>
    <row r="56" spans="1:4" x14ac:dyDescent="0.25">
      <c r="A56" s="912" t="s">
        <v>54</v>
      </c>
      <c r="B56" s="912" t="s">
        <v>55</v>
      </c>
      <c r="C56" s="912" t="s">
        <v>19</v>
      </c>
      <c r="D56" s="912">
        <v>82289.697558452099</v>
      </c>
    </row>
    <row r="57" spans="1:4" x14ac:dyDescent="0.25">
      <c r="A57" s="912" t="s">
        <v>56</v>
      </c>
      <c r="B57" s="912" t="s">
        <v>57</v>
      </c>
      <c r="C57" s="912" t="s">
        <v>18</v>
      </c>
      <c r="D57" s="912">
        <v>79606.355655953201</v>
      </c>
    </row>
    <row r="58" spans="1:4" x14ac:dyDescent="0.25">
      <c r="A58" s="912" t="s">
        <v>56</v>
      </c>
      <c r="B58" s="912" t="s">
        <v>57</v>
      </c>
      <c r="C58" s="912" t="s">
        <v>19</v>
      </c>
      <c r="D58" s="912">
        <v>86548.975121774405</v>
      </c>
    </row>
    <row r="59" spans="1:4" x14ac:dyDescent="0.25">
      <c r="A59" s="912" t="s">
        <v>58</v>
      </c>
      <c r="B59" s="912" t="s">
        <v>59</v>
      </c>
      <c r="C59" s="912" t="s">
        <v>18</v>
      </c>
      <c r="D59" s="912">
        <v>90756.936140297403</v>
      </c>
    </row>
    <row r="60" spans="1:4" x14ac:dyDescent="0.25">
      <c r="A60" s="912" t="s">
        <v>58</v>
      </c>
      <c r="B60" s="912" t="s">
        <v>59</v>
      </c>
      <c r="C60" s="912" t="s">
        <v>19</v>
      </c>
      <c r="D60" s="912">
        <v>92861.600454509899</v>
      </c>
    </row>
    <row r="61" spans="1:4" x14ac:dyDescent="0.25">
      <c r="A61" s="912" t="s">
        <v>60</v>
      </c>
      <c r="B61" s="912" t="s">
        <v>61</v>
      </c>
      <c r="C61" s="912" t="s">
        <v>18</v>
      </c>
      <c r="D61" s="912">
        <v>62218.072802328999</v>
      </c>
    </row>
    <row r="62" spans="1:4" x14ac:dyDescent="0.25">
      <c r="A62" s="912" t="s">
        <v>60</v>
      </c>
      <c r="B62" s="912" t="s">
        <v>61</v>
      </c>
      <c r="C62" s="912" t="s">
        <v>19</v>
      </c>
      <c r="D62" s="912">
        <v>81723.318087778898</v>
      </c>
    </row>
    <row r="63" spans="1:4" x14ac:dyDescent="0.25">
      <c r="A63" s="912" t="s">
        <v>62</v>
      </c>
      <c r="B63" s="912" t="s">
        <v>63</v>
      </c>
      <c r="C63" s="912" t="s">
        <v>18</v>
      </c>
      <c r="D63" s="912">
        <v>63498.223698491303</v>
      </c>
    </row>
    <row r="64" spans="1:4" x14ac:dyDescent="0.25">
      <c r="A64" s="912" t="s">
        <v>62</v>
      </c>
      <c r="B64" s="912" t="s">
        <v>63</v>
      </c>
      <c r="C64" s="912" t="s">
        <v>19</v>
      </c>
      <c r="D64" s="912">
        <v>85196.244219060303</v>
      </c>
    </row>
    <row r="65" spans="1:4" x14ac:dyDescent="0.25">
      <c r="A65" s="912" t="s">
        <v>64</v>
      </c>
      <c r="B65" s="912" t="s">
        <v>65</v>
      </c>
      <c r="C65" s="912" t="s">
        <v>18</v>
      </c>
      <c r="D65" s="912">
        <v>69499.310312264803</v>
      </c>
    </row>
    <row r="66" spans="1:4" x14ac:dyDescent="0.25">
      <c r="A66" s="912" t="s">
        <v>64</v>
      </c>
      <c r="B66" s="912" t="s">
        <v>65</v>
      </c>
      <c r="C66" s="912" t="s">
        <v>19</v>
      </c>
      <c r="D66" s="912">
        <v>64070.446444679699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2215</v>
      </c>
    </row>
    <row r="9" spans="1:7" x14ac:dyDescent="0.25">
      <c r="A9" t="s">
        <v>2663</v>
      </c>
    </row>
    <row r="10" spans="1:7" x14ac:dyDescent="0.25">
      <c r="A10" t="s">
        <v>4</v>
      </c>
    </row>
    <row r="11" spans="1:7" x14ac:dyDescent="0.25">
      <c r="A11" t="s">
        <v>2664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2666</v>
      </c>
      <c r="E16" s="5" t="s">
        <v>2667</v>
      </c>
      <c r="F16" s="5" t="s">
        <v>2668</v>
      </c>
      <c r="G16" s="5" t="s">
        <v>2669</v>
      </c>
    </row>
    <row r="17" spans="1:7" x14ac:dyDescent="0.25">
      <c r="A17" s="913" t="s">
        <v>16</v>
      </c>
      <c r="B17" s="913" t="s">
        <v>17</v>
      </c>
      <c r="C17" s="913" t="s">
        <v>18</v>
      </c>
      <c r="D17" s="913">
        <v>348498.202525592</v>
      </c>
      <c r="E17" s="913">
        <v>167230.09135082</v>
      </c>
      <c r="F17" s="913">
        <v>67.573993256438499</v>
      </c>
      <c r="G17" s="913">
        <v>32.426006743561601</v>
      </c>
    </row>
    <row r="18" spans="1:7" x14ac:dyDescent="0.25">
      <c r="A18" s="913" t="s">
        <v>16</v>
      </c>
      <c r="B18" s="913" t="s">
        <v>17</v>
      </c>
      <c r="C18" s="913" t="s">
        <v>19</v>
      </c>
      <c r="D18" s="913">
        <v>742263.91616052401</v>
      </c>
      <c r="E18" s="913">
        <v>872940.41059198696</v>
      </c>
      <c r="F18" s="913">
        <v>45.954799889181899</v>
      </c>
      <c r="G18" s="913">
        <v>54.045200110818101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2666</v>
      </c>
      <c r="E28" s="5" t="s">
        <v>2667</v>
      </c>
      <c r="F28" s="5" t="s">
        <v>2668</v>
      </c>
      <c r="G28" s="5" t="s">
        <v>2669</v>
      </c>
    </row>
    <row r="29" spans="1:7" x14ac:dyDescent="0.25">
      <c r="A29" s="914" t="s">
        <v>28</v>
      </c>
      <c r="B29" s="914" t="s">
        <v>29</v>
      </c>
      <c r="C29" s="914" t="s">
        <v>18</v>
      </c>
      <c r="D29" s="914">
        <v>11338.4725560771</v>
      </c>
      <c r="E29" s="914">
        <v>7318.3514640981302</v>
      </c>
      <c r="F29" s="914">
        <v>60.773862388452798</v>
      </c>
      <c r="G29" s="914">
        <v>39.226137611547202</v>
      </c>
    </row>
    <row r="30" spans="1:7" x14ac:dyDescent="0.25">
      <c r="A30" s="914" t="s">
        <v>28</v>
      </c>
      <c r="B30" s="914" t="s">
        <v>29</v>
      </c>
      <c r="C30" s="914" t="s">
        <v>19</v>
      </c>
      <c r="D30" s="914">
        <v>33695.444065138297</v>
      </c>
      <c r="E30" s="914">
        <v>87213.823640986899</v>
      </c>
      <c r="F30" s="914">
        <v>27.8683716347009</v>
      </c>
      <c r="G30" s="914">
        <v>72.131628365299093</v>
      </c>
    </row>
    <row r="31" spans="1:7" x14ac:dyDescent="0.25">
      <c r="A31" s="914" t="s">
        <v>30</v>
      </c>
      <c r="B31" s="914" t="s">
        <v>31</v>
      </c>
      <c r="C31" s="914" t="s">
        <v>18</v>
      </c>
      <c r="D31" s="914">
        <v>3731.3016425271899</v>
      </c>
      <c r="E31" s="914">
        <v>1409.09592033582</v>
      </c>
      <c r="F31" s="914">
        <v>72.587802731137202</v>
      </c>
      <c r="G31" s="914">
        <v>27.412197268862801</v>
      </c>
    </row>
    <row r="32" spans="1:7" x14ac:dyDescent="0.25">
      <c r="A32" s="914" t="s">
        <v>30</v>
      </c>
      <c r="B32" s="914" t="s">
        <v>31</v>
      </c>
      <c r="C32" s="914" t="s">
        <v>19</v>
      </c>
      <c r="D32" s="914">
        <v>6599.9685030270002</v>
      </c>
      <c r="E32" s="914">
        <v>28173.612270672002</v>
      </c>
      <c r="F32" s="914">
        <v>18.979835714873801</v>
      </c>
      <c r="G32" s="914">
        <v>81.020164285126199</v>
      </c>
    </row>
    <row r="33" spans="1:7" x14ac:dyDescent="0.25">
      <c r="A33" s="914" t="s">
        <v>32</v>
      </c>
      <c r="B33" s="914" t="s">
        <v>33</v>
      </c>
      <c r="C33" s="914" t="s">
        <v>18</v>
      </c>
      <c r="D33" s="914">
        <v>7404.3487830511103</v>
      </c>
      <c r="E33" s="914">
        <v>2789.2530410791401</v>
      </c>
      <c r="F33" s="914">
        <v>72.637218039295703</v>
      </c>
      <c r="G33" s="914">
        <v>27.3627819607043</v>
      </c>
    </row>
    <row r="34" spans="1:7" x14ac:dyDescent="0.25">
      <c r="A34" s="914" t="s">
        <v>32</v>
      </c>
      <c r="B34" s="914" t="s">
        <v>33</v>
      </c>
      <c r="C34" s="914" t="s">
        <v>19</v>
      </c>
      <c r="D34" s="914">
        <v>9019.8131130657694</v>
      </c>
      <c r="E34" s="914">
        <v>8776.8196339940605</v>
      </c>
      <c r="F34" s="914">
        <v>50.682695098913698</v>
      </c>
      <c r="G34" s="914">
        <v>49.317304901086302</v>
      </c>
    </row>
    <row r="35" spans="1:7" x14ac:dyDescent="0.25">
      <c r="A35" s="914" t="s">
        <v>34</v>
      </c>
      <c r="B35" s="914" t="s">
        <v>35</v>
      </c>
      <c r="C35" s="914" t="s">
        <v>18</v>
      </c>
      <c r="D35" s="914">
        <v>25022.105198607602</v>
      </c>
      <c r="E35" s="914">
        <v>8883.3797065979597</v>
      </c>
      <c r="F35" s="914">
        <v>73.799579237888807</v>
      </c>
      <c r="G35" s="914">
        <v>26.2004207621112</v>
      </c>
    </row>
    <row r="36" spans="1:7" x14ac:dyDescent="0.25">
      <c r="A36" s="914" t="s">
        <v>34</v>
      </c>
      <c r="B36" s="914" t="s">
        <v>35</v>
      </c>
      <c r="C36" s="914" t="s">
        <v>19</v>
      </c>
      <c r="D36" s="914">
        <v>54304.269877037499</v>
      </c>
      <c r="E36" s="914">
        <v>28115.4841988755</v>
      </c>
      <c r="F36" s="914">
        <v>65.887444685918894</v>
      </c>
      <c r="G36" s="914">
        <v>34.112555314081099</v>
      </c>
    </row>
    <row r="37" spans="1:7" x14ac:dyDescent="0.25">
      <c r="A37" s="914" t="s">
        <v>36</v>
      </c>
      <c r="B37" s="914" t="s">
        <v>37</v>
      </c>
      <c r="C37" s="914" t="s">
        <v>18</v>
      </c>
      <c r="D37" s="914">
        <v>30566.792636905</v>
      </c>
      <c r="E37" s="914">
        <v>8264.7702453683705</v>
      </c>
      <c r="F37" s="914">
        <v>78.716359497491993</v>
      </c>
      <c r="G37" s="914">
        <v>21.283640502508</v>
      </c>
    </row>
    <row r="38" spans="1:7" x14ac:dyDescent="0.25">
      <c r="A38" s="914" t="s">
        <v>36</v>
      </c>
      <c r="B38" s="914" t="s">
        <v>37</v>
      </c>
      <c r="C38" s="914" t="s">
        <v>19</v>
      </c>
      <c r="D38" s="914">
        <v>46113.614641307802</v>
      </c>
      <c r="E38" s="914">
        <v>20322.7500377219</v>
      </c>
      <c r="F38" s="914">
        <v>69.410201572728994</v>
      </c>
      <c r="G38" s="914">
        <v>30.589798427270999</v>
      </c>
    </row>
    <row r="39" spans="1:7" x14ac:dyDescent="0.25">
      <c r="A39" s="914" t="s">
        <v>38</v>
      </c>
      <c r="B39" s="914" t="s">
        <v>39</v>
      </c>
      <c r="C39" s="914" t="s">
        <v>18</v>
      </c>
      <c r="D39" s="914">
        <v>9566.9246978303599</v>
      </c>
      <c r="E39" s="914">
        <v>4260.9908215695305</v>
      </c>
      <c r="F39" s="914">
        <v>69.1855882718435</v>
      </c>
      <c r="G39" s="914">
        <v>30.8144117281565</v>
      </c>
    </row>
    <row r="40" spans="1:7" x14ac:dyDescent="0.25">
      <c r="A40" s="914" t="s">
        <v>38</v>
      </c>
      <c r="B40" s="914" t="s">
        <v>39</v>
      </c>
      <c r="C40" s="914" t="s">
        <v>19</v>
      </c>
      <c r="D40" s="914">
        <v>21482.8271888251</v>
      </c>
      <c r="E40" s="914">
        <v>16890.5562067918</v>
      </c>
      <c r="F40" s="914">
        <v>55.9836670312447</v>
      </c>
      <c r="G40" s="914">
        <v>44.0163329687553</v>
      </c>
    </row>
    <row r="41" spans="1:7" x14ac:dyDescent="0.25">
      <c r="A41" s="914" t="s">
        <v>40</v>
      </c>
      <c r="B41" s="914" t="s">
        <v>41</v>
      </c>
      <c r="C41" s="914" t="s">
        <v>18</v>
      </c>
      <c r="D41" s="914">
        <v>38603.608571382203</v>
      </c>
      <c r="E41" s="914">
        <v>12850.361577100601</v>
      </c>
      <c r="F41" s="914">
        <v>75.025519818941405</v>
      </c>
      <c r="G41" s="914">
        <v>24.974480181058599</v>
      </c>
    </row>
    <row r="42" spans="1:7" x14ac:dyDescent="0.25">
      <c r="A42" s="914" t="s">
        <v>40</v>
      </c>
      <c r="B42" s="914" t="s">
        <v>41</v>
      </c>
      <c r="C42" s="914" t="s">
        <v>19</v>
      </c>
      <c r="D42" s="914">
        <v>80544.950194983699</v>
      </c>
      <c r="E42" s="914">
        <v>52855.643077969798</v>
      </c>
      <c r="F42" s="914">
        <v>60.378254862914403</v>
      </c>
      <c r="G42" s="914">
        <v>39.621745137085597</v>
      </c>
    </row>
    <row r="43" spans="1:7" x14ac:dyDescent="0.25">
      <c r="A43" s="914" t="s">
        <v>42</v>
      </c>
      <c r="B43" s="914" t="s">
        <v>43</v>
      </c>
      <c r="C43" s="914" t="s">
        <v>18</v>
      </c>
      <c r="D43" s="914">
        <v>57294.098236132901</v>
      </c>
      <c r="E43" s="914">
        <v>36834.355620554801</v>
      </c>
      <c r="F43" s="914">
        <v>60.867990377664299</v>
      </c>
      <c r="G43" s="914">
        <v>39.132009622335701</v>
      </c>
    </row>
    <row r="44" spans="1:7" x14ac:dyDescent="0.25">
      <c r="A44" s="914" t="s">
        <v>42</v>
      </c>
      <c r="B44" s="914" t="s">
        <v>43</v>
      </c>
      <c r="C44" s="914" t="s">
        <v>19</v>
      </c>
      <c r="D44" s="914">
        <v>108266.469284672</v>
      </c>
      <c r="E44" s="914">
        <v>105502.185662416</v>
      </c>
      <c r="F44" s="914">
        <v>50.646559623753099</v>
      </c>
      <c r="G44" s="914">
        <v>49.353440376246901</v>
      </c>
    </row>
    <row r="45" spans="1:7" x14ac:dyDescent="0.25">
      <c r="A45" s="914" t="s">
        <v>44</v>
      </c>
      <c r="B45" s="914" t="s">
        <v>45</v>
      </c>
      <c r="C45" s="914" t="s">
        <v>18</v>
      </c>
      <c r="D45" s="914">
        <v>6795.4373682086498</v>
      </c>
      <c r="E45" s="914">
        <v>5983.09720048482</v>
      </c>
      <c r="F45" s="914">
        <v>53.178534140033598</v>
      </c>
      <c r="G45" s="914">
        <v>46.821465859966402</v>
      </c>
    </row>
    <row r="46" spans="1:7" x14ac:dyDescent="0.25">
      <c r="A46" s="914" t="s">
        <v>44</v>
      </c>
      <c r="B46" s="914" t="s">
        <v>45</v>
      </c>
      <c r="C46" s="914" t="s">
        <v>19</v>
      </c>
      <c r="D46" s="914">
        <v>29264.462713629298</v>
      </c>
      <c r="E46" s="914">
        <v>66181.258254713393</v>
      </c>
      <c r="F46" s="914">
        <v>30.660843060042101</v>
      </c>
      <c r="G46" s="914">
        <v>69.339156939957803</v>
      </c>
    </row>
    <row r="47" spans="1:7" x14ac:dyDescent="0.25">
      <c r="A47" s="914" t="s">
        <v>46</v>
      </c>
      <c r="B47" s="914" t="s">
        <v>47</v>
      </c>
      <c r="C47" s="914" t="s">
        <v>18</v>
      </c>
      <c r="D47" s="914">
        <v>24732.979504779902</v>
      </c>
      <c r="E47" s="914">
        <v>14567.993192932599</v>
      </c>
      <c r="F47" s="914">
        <v>62.932232479374399</v>
      </c>
      <c r="G47" s="914">
        <v>37.067767520625601</v>
      </c>
    </row>
    <row r="48" spans="1:7" x14ac:dyDescent="0.25">
      <c r="A48" s="914" t="s">
        <v>46</v>
      </c>
      <c r="B48" s="914" t="s">
        <v>47</v>
      </c>
      <c r="C48" s="914" t="s">
        <v>19</v>
      </c>
      <c r="D48" s="914">
        <v>70978.389893035303</v>
      </c>
      <c r="E48" s="914">
        <v>133235.88239715801</v>
      </c>
      <c r="F48" s="914">
        <v>34.756821399913399</v>
      </c>
      <c r="G48" s="914">
        <v>65.243178600086594</v>
      </c>
    </row>
    <row r="49" spans="1:7" x14ac:dyDescent="0.25">
      <c r="A49" s="914" t="s">
        <v>48</v>
      </c>
      <c r="B49" s="914" t="s">
        <v>49</v>
      </c>
      <c r="C49" s="914" t="s">
        <v>18</v>
      </c>
      <c r="D49" s="914">
        <v>35820.198328493003</v>
      </c>
      <c r="E49" s="914">
        <v>26039.3042675537</v>
      </c>
      <c r="F49" s="914">
        <v>57.905732870833297</v>
      </c>
      <c r="G49" s="914">
        <v>42.094267129166703</v>
      </c>
    </row>
    <row r="50" spans="1:7" x14ac:dyDescent="0.25">
      <c r="A50" s="914" t="s">
        <v>48</v>
      </c>
      <c r="B50" s="914" t="s">
        <v>49</v>
      </c>
      <c r="C50" s="914" t="s">
        <v>19</v>
      </c>
      <c r="D50" s="914">
        <v>91908.230301652598</v>
      </c>
      <c r="E50" s="914">
        <v>152007.015386582</v>
      </c>
      <c r="F50" s="914">
        <v>37.680395927004497</v>
      </c>
      <c r="G50" s="914">
        <v>62.319604072995503</v>
      </c>
    </row>
    <row r="51" spans="1:7" x14ac:dyDescent="0.25">
      <c r="A51" s="914" t="s">
        <v>50</v>
      </c>
      <c r="B51" s="914" t="s">
        <v>51</v>
      </c>
      <c r="C51" s="914" t="s">
        <v>18</v>
      </c>
      <c r="D51" s="914">
        <v>5489.6594018790802</v>
      </c>
      <c r="E51" s="914">
        <v>3919.75692605428</v>
      </c>
      <c r="F51" s="914">
        <v>58.342188405269603</v>
      </c>
      <c r="G51" s="914">
        <v>41.657811594730397</v>
      </c>
    </row>
    <row r="52" spans="1:7" x14ac:dyDescent="0.25">
      <c r="A52" s="914" t="s">
        <v>50</v>
      </c>
      <c r="B52" s="914" t="s">
        <v>51</v>
      </c>
      <c r="C52" s="914" t="s">
        <v>19</v>
      </c>
      <c r="D52" s="914">
        <v>10500.0447563693</v>
      </c>
      <c r="E52" s="914">
        <v>22422.434184788799</v>
      </c>
      <c r="F52" s="914">
        <v>31.893238583692</v>
      </c>
      <c r="G52" s="914">
        <v>68.106761416308004</v>
      </c>
    </row>
    <row r="53" spans="1:7" x14ac:dyDescent="0.25">
      <c r="A53" s="914" t="s">
        <v>52</v>
      </c>
      <c r="B53" s="914" t="s">
        <v>53</v>
      </c>
      <c r="C53" s="914" t="s">
        <v>18</v>
      </c>
      <c r="D53" s="914">
        <v>1688.46549009506</v>
      </c>
      <c r="E53" s="914">
        <v>3112.3030168914302</v>
      </c>
      <c r="F53" s="914">
        <v>35.170733344835497</v>
      </c>
      <c r="G53" s="914">
        <v>64.829266655164503</v>
      </c>
    </row>
    <row r="54" spans="1:7" x14ac:dyDescent="0.25">
      <c r="A54" s="914" t="s">
        <v>52</v>
      </c>
      <c r="B54" s="914" t="s">
        <v>53</v>
      </c>
      <c r="C54" s="914" t="s">
        <v>19</v>
      </c>
      <c r="D54" s="914">
        <v>7482.8040669701004</v>
      </c>
      <c r="E54" s="914">
        <v>30164.6281957879</v>
      </c>
      <c r="F54" s="914">
        <v>19.876001143303199</v>
      </c>
      <c r="G54" s="914">
        <v>80.123998856696801</v>
      </c>
    </row>
    <row r="55" spans="1:7" x14ac:dyDescent="0.25">
      <c r="A55" s="914" t="s">
        <v>54</v>
      </c>
      <c r="B55" s="914" t="s">
        <v>55</v>
      </c>
      <c r="C55" s="914" t="s">
        <v>18</v>
      </c>
      <c r="D55" s="914">
        <v>4230.1629407516702</v>
      </c>
      <c r="E55" s="914">
        <v>1829.3272261178899</v>
      </c>
      <c r="F55" s="914">
        <v>69.810542211623897</v>
      </c>
      <c r="G55" s="914">
        <v>30.1894577883761</v>
      </c>
    </row>
    <row r="56" spans="1:7" x14ac:dyDescent="0.25">
      <c r="A56" s="914" t="s">
        <v>54</v>
      </c>
      <c r="B56" s="914" t="s">
        <v>55</v>
      </c>
      <c r="C56" s="914" t="s">
        <v>19</v>
      </c>
      <c r="D56" s="914">
        <v>6896.4963746168596</v>
      </c>
      <c r="E56" s="914">
        <v>8070.9555448797901</v>
      </c>
      <c r="F56" s="914">
        <v>46.076622872818199</v>
      </c>
      <c r="G56" s="914">
        <v>53.923377127181801</v>
      </c>
    </row>
    <row r="57" spans="1:7" x14ac:dyDescent="0.25">
      <c r="A57" s="914" t="s">
        <v>56</v>
      </c>
      <c r="B57" s="914" t="s">
        <v>57</v>
      </c>
      <c r="C57" s="914" t="s">
        <v>18</v>
      </c>
      <c r="D57" s="914">
        <v>3195.78289562194</v>
      </c>
      <c r="E57" s="914">
        <v>2201.7434220116302</v>
      </c>
      <c r="F57" s="914">
        <v>59.208287418282701</v>
      </c>
      <c r="G57" s="914">
        <v>40.791712581717299</v>
      </c>
    </row>
    <row r="58" spans="1:7" x14ac:dyDescent="0.25">
      <c r="A58" s="914" t="s">
        <v>56</v>
      </c>
      <c r="B58" s="914" t="s">
        <v>57</v>
      </c>
      <c r="C58" s="914" t="s">
        <v>19</v>
      </c>
      <c r="D58" s="914">
        <v>10593.692072471</v>
      </c>
      <c r="E58" s="914">
        <v>10323.6377495529</v>
      </c>
      <c r="F58" s="914">
        <v>50.645527716051397</v>
      </c>
      <c r="G58" s="914">
        <v>49.354472283948603</v>
      </c>
    </row>
    <row r="59" spans="1:7" x14ac:dyDescent="0.25">
      <c r="A59" s="914" t="s">
        <v>58</v>
      </c>
      <c r="B59" s="914" t="s">
        <v>59</v>
      </c>
      <c r="C59" s="914" t="s">
        <v>18</v>
      </c>
      <c r="D59" s="914">
        <v>6299.9147552397899</v>
      </c>
      <c r="E59" s="914">
        <v>6410.5066938727005</v>
      </c>
      <c r="F59" s="914">
        <v>49.564955658332501</v>
      </c>
      <c r="G59" s="914">
        <v>50.435044341667499</v>
      </c>
    </row>
    <row r="60" spans="1:7" x14ac:dyDescent="0.25">
      <c r="A60" s="914" t="s">
        <v>58</v>
      </c>
      <c r="B60" s="914" t="s">
        <v>59</v>
      </c>
      <c r="C60" s="914" t="s">
        <v>19</v>
      </c>
      <c r="D60" s="914">
        <v>24529.060981000399</v>
      </c>
      <c r="E60" s="914">
        <v>31960.6618997101</v>
      </c>
      <c r="F60" s="914">
        <v>43.422165537612003</v>
      </c>
      <c r="G60" s="914">
        <v>56.577834462387997</v>
      </c>
    </row>
    <row r="61" spans="1:7" x14ac:dyDescent="0.25">
      <c r="A61" s="914" t="s">
        <v>60</v>
      </c>
      <c r="B61" s="914" t="s">
        <v>61</v>
      </c>
      <c r="C61" s="914" t="s">
        <v>18</v>
      </c>
      <c r="D61" s="914">
        <v>1109.0059131190801</v>
      </c>
      <c r="E61" s="914">
        <v>503.003415753289</v>
      </c>
      <c r="F61" s="914">
        <v>68.796494738330694</v>
      </c>
      <c r="G61" s="914">
        <v>31.203505261669299</v>
      </c>
    </row>
    <row r="62" spans="1:7" x14ac:dyDescent="0.25">
      <c r="A62" s="914" t="s">
        <v>60</v>
      </c>
      <c r="B62" s="914" t="s">
        <v>61</v>
      </c>
      <c r="C62" s="914" t="s">
        <v>19</v>
      </c>
      <c r="D62" s="914">
        <v>1465.95370337656</v>
      </c>
      <c r="E62" s="914">
        <v>2060.7473410888201</v>
      </c>
      <c r="F62" s="914">
        <v>41.567280154838997</v>
      </c>
      <c r="G62" s="914">
        <v>58.432719845161003</v>
      </c>
    </row>
    <row r="63" spans="1:7" x14ac:dyDescent="0.25">
      <c r="A63" s="914" t="s">
        <v>62</v>
      </c>
      <c r="B63" s="914" t="s">
        <v>63</v>
      </c>
      <c r="C63" s="914" t="s">
        <v>18</v>
      </c>
      <c r="D63" s="914">
        <v>24672.197423912701</v>
      </c>
      <c r="E63" s="914">
        <v>6586.6410301399801</v>
      </c>
      <c r="F63" s="914">
        <v>78.928708308142404</v>
      </c>
      <c r="G63" s="914">
        <v>21.071291691857599</v>
      </c>
    </row>
    <row r="64" spans="1:7" x14ac:dyDescent="0.25">
      <c r="A64" s="914" t="s">
        <v>62</v>
      </c>
      <c r="B64" s="914" t="s">
        <v>63</v>
      </c>
      <c r="C64" s="914" t="s">
        <v>19</v>
      </c>
      <c r="D64" s="914">
        <v>45110.128144327296</v>
      </c>
      <c r="E64" s="914">
        <v>30658.163453900201</v>
      </c>
      <c r="F64" s="914">
        <v>59.536947703045001</v>
      </c>
      <c r="G64" s="914">
        <v>40.463052296954999</v>
      </c>
    </row>
    <row r="65" spans="1:7" x14ac:dyDescent="0.25">
      <c r="A65" s="914" t="s">
        <v>64</v>
      </c>
      <c r="B65" s="914" t="s">
        <v>65</v>
      </c>
      <c r="C65" s="914" t="s">
        <v>18</v>
      </c>
      <c r="D65" s="914">
        <v>50936.746180977199</v>
      </c>
      <c r="E65" s="914">
        <v>13465.856562303499</v>
      </c>
      <c r="F65" s="914">
        <v>79.091129878740205</v>
      </c>
      <c r="G65" s="914">
        <v>20.908870121259799</v>
      </c>
    </row>
    <row r="66" spans="1:7" x14ac:dyDescent="0.25">
      <c r="A66" s="914" t="s">
        <v>64</v>
      </c>
      <c r="B66" s="914" t="s">
        <v>65</v>
      </c>
      <c r="C66" s="914" t="s">
        <v>19</v>
      </c>
      <c r="D66" s="914">
        <v>83507.296285018194</v>
      </c>
      <c r="E66" s="914">
        <v>38004.151454397601</v>
      </c>
      <c r="F66" s="914">
        <v>68.723809845555905</v>
      </c>
      <c r="G66" s="914">
        <v>31.276190154444102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2671</v>
      </c>
    </row>
    <row r="9" spans="1:7" x14ac:dyDescent="0.25">
      <c r="A9" t="s">
        <v>2672</v>
      </c>
    </row>
    <row r="10" spans="1:7" x14ac:dyDescent="0.25">
      <c r="A10" t="s">
        <v>4</v>
      </c>
    </row>
    <row r="11" spans="1:7" x14ac:dyDescent="0.25">
      <c r="A11" t="s">
        <v>2673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2674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2675</v>
      </c>
      <c r="E16" s="5" t="s">
        <v>2676</v>
      </c>
      <c r="F16" s="5" t="s">
        <v>2677</v>
      </c>
      <c r="G16" s="5" t="s">
        <v>2678</v>
      </c>
    </row>
    <row r="17" spans="1:7" x14ac:dyDescent="0.25">
      <c r="A17" s="915" t="s">
        <v>16</v>
      </c>
      <c r="B17" s="915" t="s">
        <v>17</v>
      </c>
      <c r="C17" s="915" t="s">
        <v>18</v>
      </c>
      <c r="D17" s="915">
        <v>385628.77150775801</v>
      </c>
      <c r="E17" s="915">
        <v>3073.5825287480702</v>
      </c>
      <c r="F17" s="915">
        <v>99.209270924955803</v>
      </c>
      <c r="G17" s="915">
        <v>0.79072907504424494</v>
      </c>
    </row>
    <row r="18" spans="1:7" x14ac:dyDescent="0.25">
      <c r="A18" s="915" t="s">
        <v>16</v>
      </c>
      <c r="B18" s="915" t="s">
        <v>17</v>
      </c>
      <c r="C18" s="915" t="s">
        <v>19</v>
      </c>
      <c r="D18" s="915">
        <v>987151.91147814097</v>
      </c>
      <c r="E18" s="915">
        <v>27218.137656937299</v>
      </c>
      <c r="F18" s="915">
        <v>97.3167447441744</v>
      </c>
      <c r="G18" s="915">
        <v>2.6832552558255598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2679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2675</v>
      </c>
      <c r="E28" s="5" t="s">
        <v>2676</v>
      </c>
      <c r="F28" s="5" t="s">
        <v>2677</v>
      </c>
      <c r="G28" s="5" t="s">
        <v>2678</v>
      </c>
    </row>
    <row r="29" spans="1:7" x14ac:dyDescent="0.25">
      <c r="A29" s="916" t="s">
        <v>28</v>
      </c>
      <c r="B29" s="916" t="s">
        <v>29</v>
      </c>
      <c r="C29" s="916" t="s">
        <v>18</v>
      </c>
      <c r="D29" s="916">
        <v>13265.9092678572</v>
      </c>
      <c r="E29" s="916">
        <v>0</v>
      </c>
      <c r="F29" s="916">
        <v>100</v>
      </c>
      <c r="G29" s="916">
        <v>0</v>
      </c>
    </row>
    <row r="30" spans="1:7" x14ac:dyDescent="0.25">
      <c r="A30" s="916" t="s">
        <v>28</v>
      </c>
      <c r="B30" s="916" t="s">
        <v>29</v>
      </c>
      <c r="C30" s="916" t="s">
        <v>19</v>
      </c>
      <c r="D30" s="916">
        <v>62245.877084002801</v>
      </c>
      <c r="E30" s="916">
        <v>1990.8330931645801</v>
      </c>
      <c r="F30" s="916">
        <v>96.900786033914599</v>
      </c>
      <c r="G30" s="916">
        <v>3.0992139660854101</v>
      </c>
    </row>
    <row r="31" spans="1:7" x14ac:dyDescent="0.25">
      <c r="A31" s="916" t="s">
        <v>30</v>
      </c>
      <c r="B31" s="916" t="s">
        <v>31</v>
      </c>
      <c r="C31" s="916" t="s">
        <v>18</v>
      </c>
      <c r="D31" s="916">
        <v>3469.7416915142198</v>
      </c>
      <c r="E31" s="916">
        <v>0</v>
      </c>
      <c r="F31" s="916">
        <v>100</v>
      </c>
      <c r="G31" s="916">
        <v>0</v>
      </c>
    </row>
    <row r="32" spans="1:7" x14ac:dyDescent="0.25">
      <c r="A32" s="916" t="s">
        <v>30</v>
      </c>
      <c r="B32" s="916" t="s">
        <v>31</v>
      </c>
      <c r="C32" s="916" t="s">
        <v>19</v>
      </c>
      <c r="D32" s="916">
        <v>11149.558263463899</v>
      </c>
      <c r="E32" s="916">
        <v>1650.4272664649</v>
      </c>
      <c r="F32" s="916">
        <v>87.106022404432494</v>
      </c>
      <c r="G32" s="916">
        <v>12.893977595567501</v>
      </c>
    </row>
    <row r="33" spans="1:7" x14ac:dyDescent="0.25">
      <c r="A33" s="916" t="s">
        <v>32</v>
      </c>
      <c r="B33" s="916" t="s">
        <v>33</v>
      </c>
      <c r="C33" s="916" t="s">
        <v>18</v>
      </c>
      <c r="D33" s="916">
        <v>7307.57364251746</v>
      </c>
      <c r="E33" s="916">
        <v>56.893614223469299</v>
      </c>
      <c r="F33" s="916">
        <v>99.227457842637705</v>
      </c>
      <c r="G33" s="916">
        <v>0.772542157362338</v>
      </c>
    </row>
    <row r="34" spans="1:7" x14ac:dyDescent="0.25">
      <c r="A34" s="916" t="s">
        <v>32</v>
      </c>
      <c r="B34" s="916" t="s">
        <v>33</v>
      </c>
      <c r="C34" s="916" t="s">
        <v>19</v>
      </c>
      <c r="D34" s="916">
        <v>10757.4147855387</v>
      </c>
      <c r="E34" s="916">
        <v>138.08883042340801</v>
      </c>
      <c r="F34" s="916">
        <v>98.732607180992503</v>
      </c>
      <c r="G34" s="916">
        <v>1.2673928190075101</v>
      </c>
    </row>
    <row r="35" spans="1:7" x14ac:dyDescent="0.25">
      <c r="A35" s="916" t="s">
        <v>34</v>
      </c>
      <c r="B35" s="916" t="s">
        <v>35</v>
      </c>
      <c r="C35" s="916" t="s">
        <v>18</v>
      </c>
      <c r="D35" s="916">
        <v>25469.088723316199</v>
      </c>
      <c r="E35" s="916">
        <v>83.982534945221303</v>
      </c>
      <c r="F35" s="916">
        <v>99.671340739841298</v>
      </c>
      <c r="G35" s="916">
        <v>0.32865926015867603</v>
      </c>
    </row>
    <row r="36" spans="1:7" x14ac:dyDescent="0.25">
      <c r="A36" s="916" t="s">
        <v>34</v>
      </c>
      <c r="B36" s="916" t="s">
        <v>35</v>
      </c>
      <c r="C36" s="916" t="s">
        <v>19</v>
      </c>
      <c r="D36" s="916">
        <v>58932.659342568797</v>
      </c>
      <c r="E36" s="916">
        <v>215.39432215314599</v>
      </c>
      <c r="F36" s="916">
        <v>99.635838698304298</v>
      </c>
      <c r="G36" s="916">
        <v>0.36416130169574001</v>
      </c>
    </row>
    <row r="37" spans="1:7" x14ac:dyDescent="0.25">
      <c r="A37" s="916" t="s">
        <v>36</v>
      </c>
      <c r="B37" s="916" t="s">
        <v>37</v>
      </c>
      <c r="C37" s="916" t="s">
        <v>18</v>
      </c>
      <c r="D37" s="916">
        <v>32069.428282722001</v>
      </c>
      <c r="E37" s="916">
        <v>0</v>
      </c>
      <c r="F37" s="916">
        <v>100</v>
      </c>
      <c r="G37" s="916">
        <v>0</v>
      </c>
    </row>
    <row r="38" spans="1:7" x14ac:dyDescent="0.25">
      <c r="A38" s="916" t="s">
        <v>36</v>
      </c>
      <c r="B38" s="916" t="s">
        <v>37</v>
      </c>
      <c r="C38" s="916" t="s">
        <v>19</v>
      </c>
      <c r="D38" s="916">
        <v>50491.053062856401</v>
      </c>
      <c r="E38" s="916">
        <v>0</v>
      </c>
      <c r="F38" s="916">
        <v>100</v>
      </c>
      <c r="G38" s="916">
        <v>0</v>
      </c>
    </row>
    <row r="39" spans="1:7" x14ac:dyDescent="0.25">
      <c r="A39" s="916" t="s">
        <v>38</v>
      </c>
      <c r="B39" s="916" t="s">
        <v>39</v>
      </c>
      <c r="C39" s="916" t="s">
        <v>18</v>
      </c>
      <c r="D39" s="916">
        <v>10104.3783382946</v>
      </c>
      <c r="E39" s="916">
        <v>0</v>
      </c>
      <c r="F39" s="916">
        <v>100</v>
      </c>
      <c r="G39" s="916">
        <v>0</v>
      </c>
    </row>
    <row r="40" spans="1:7" x14ac:dyDescent="0.25">
      <c r="A40" s="916" t="s">
        <v>38</v>
      </c>
      <c r="B40" s="916" t="s">
        <v>39</v>
      </c>
      <c r="C40" s="916" t="s">
        <v>19</v>
      </c>
      <c r="D40" s="916">
        <v>24560.7195128575</v>
      </c>
      <c r="E40" s="916">
        <v>37.612691711780798</v>
      </c>
      <c r="F40" s="916">
        <v>99.847092512618403</v>
      </c>
      <c r="G40" s="916">
        <v>0.15290748738158</v>
      </c>
    </row>
    <row r="41" spans="1:7" x14ac:dyDescent="0.25">
      <c r="A41" s="916" t="s">
        <v>40</v>
      </c>
      <c r="B41" s="916" t="s">
        <v>41</v>
      </c>
      <c r="C41" s="916" t="s">
        <v>18</v>
      </c>
      <c r="D41" s="916">
        <v>41594.722061058601</v>
      </c>
      <c r="E41" s="916">
        <v>839.00457018969701</v>
      </c>
      <c r="F41" s="916">
        <v>98.022788388395199</v>
      </c>
      <c r="G41" s="916">
        <v>1.9772116116048399</v>
      </c>
    </row>
    <row r="42" spans="1:7" x14ac:dyDescent="0.25">
      <c r="A42" s="916" t="s">
        <v>40</v>
      </c>
      <c r="B42" s="916" t="s">
        <v>41</v>
      </c>
      <c r="C42" s="916" t="s">
        <v>19</v>
      </c>
      <c r="D42" s="916">
        <v>94016.974687976704</v>
      </c>
      <c r="E42" s="916">
        <v>1575.28104496079</v>
      </c>
      <c r="F42" s="916">
        <v>98.352082987389906</v>
      </c>
      <c r="G42" s="916">
        <v>1.64791701261006</v>
      </c>
    </row>
    <row r="43" spans="1:7" x14ac:dyDescent="0.25">
      <c r="A43" s="916" t="s">
        <v>42</v>
      </c>
      <c r="B43" s="916" t="s">
        <v>43</v>
      </c>
      <c r="C43" s="916" t="s">
        <v>18</v>
      </c>
      <c r="D43" s="916">
        <v>61531.576978028403</v>
      </c>
      <c r="E43" s="916">
        <v>0</v>
      </c>
      <c r="F43" s="916">
        <v>100</v>
      </c>
      <c r="G43" s="916">
        <v>0</v>
      </c>
    </row>
    <row r="44" spans="1:7" x14ac:dyDescent="0.25">
      <c r="A44" s="916" t="s">
        <v>42</v>
      </c>
      <c r="B44" s="916" t="s">
        <v>43</v>
      </c>
      <c r="C44" s="916" t="s">
        <v>19</v>
      </c>
      <c r="D44" s="916">
        <v>138405.992369115</v>
      </c>
      <c r="E44" s="916">
        <v>3732.2440727339299</v>
      </c>
      <c r="F44" s="916">
        <v>97.374215294798006</v>
      </c>
      <c r="G44" s="916">
        <v>2.6257847052019998</v>
      </c>
    </row>
    <row r="45" spans="1:7" x14ac:dyDescent="0.25">
      <c r="A45" s="916" t="s">
        <v>44</v>
      </c>
      <c r="B45" s="916" t="s">
        <v>45</v>
      </c>
      <c r="C45" s="916" t="s">
        <v>18</v>
      </c>
      <c r="D45" s="916">
        <v>8086.2357678877997</v>
      </c>
      <c r="E45" s="916">
        <v>1015.77938520867</v>
      </c>
      <c r="F45" s="916">
        <v>88.840060490746396</v>
      </c>
      <c r="G45" s="916">
        <v>11.1599395092537</v>
      </c>
    </row>
    <row r="46" spans="1:7" x14ac:dyDescent="0.25">
      <c r="A46" s="916" t="s">
        <v>44</v>
      </c>
      <c r="B46" s="916" t="s">
        <v>45</v>
      </c>
      <c r="C46" s="916" t="s">
        <v>19</v>
      </c>
      <c r="D46" s="916">
        <v>49812.660646402597</v>
      </c>
      <c r="E46" s="916">
        <v>4577.5088038722597</v>
      </c>
      <c r="F46" s="916">
        <v>91.583940903039206</v>
      </c>
      <c r="G46" s="916">
        <v>8.4160590969607991</v>
      </c>
    </row>
    <row r="47" spans="1:7" x14ac:dyDescent="0.25">
      <c r="A47" s="916" t="s">
        <v>46</v>
      </c>
      <c r="B47" s="916" t="s">
        <v>47</v>
      </c>
      <c r="C47" s="916" t="s">
        <v>18</v>
      </c>
      <c r="D47" s="916">
        <v>28409.036644629501</v>
      </c>
      <c r="E47" s="916">
        <v>653.62120327562798</v>
      </c>
      <c r="F47" s="916">
        <v>97.750993021022893</v>
      </c>
      <c r="G47" s="916">
        <v>2.2490069789771199</v>
      </c>
    </row>
    <row r="48" spans="1:7" x14ac:dyDescent="0.25">
      <c r="A48" s="916" t="s">
        <v>46</v>
      </c>
      <c r="B48" s="916" t="s">
        <v>47</v>
      </c>
      <c r="C48" s="916" t="s">
        <v>19</v>
      </c>
      <c r="D48" s="916">
        <v>113509.291270745</v>
      </c>
      <c r="E48" s="916">
        <v>5087.8951338054503</v>
      </c>
      <c r="F48" s="916">
        <v>95.709936054933095</v>
      </c>
      <c r="G48" s="916">
        <v>4.2900639450669296</v>
      </c>
    </row>
    <row r="49" spans="1:7" x14ac:dyDescent="0.25">
      <c r="A49" s="916" t="s">
        <v>48</v>
      </c>
      <c r="B49" s="916" t="s">
        <v>49</v>
      </c>
      <c r="C49" s="916" t="s">
        <v>18</v>
      </c>
      <c r="D49" s="916">
        <v>48721.985290287797</v>
      </c>
      <c r="E49" s="916">
        <v>0</v>
      </c>
      <c r="F49" s="916">
        <v>100</v>
      </c>
      <c r="G49" s="916">
        <v>0</v>
      </c>
    </row>
    <row r="50" spans="1:7" x14ac:dyDescent="0.25">
      <c r="A50" s="916" t="s">
        <v>48</v>
      </c>
      <c r="B50" s="916" t="s">
        <v>49</v>
      </c>
      <c r="C50" s="916" t="s">
        <v>19</v>
      </c>
      <c r="D50" s="916">
        <v>135681.44611610999</v>
      </c>
      <c r="E50" s="916">
        <v>4207.46687881035</v>
      </c>
      <c r="F50" s="916">
        <v>96.992279953620695</v>
      </c>
      <c r="G50" s="916">
        <v>3.0077200463793199</v>
      </c>
    </row>
    <row r="51" spans="1:7" x14ac:dyDescent="0.25">
      <c r="A51" s="916" t="s">
        <v>50</v>
      </c>
      <c r="B51" s="916" t="s">
        <v>51</v>
      </c>
      <c r="C51" s="916" t="s">
        <v>18</v>
      </c>
      <c r="D51" s="916">
        <v>6693.1005307747801</v>
      </c>
      <c r="E51" s="916">
        <v>0</v>
      </c>
      <c r="F51" s="916">
        <v>100</v>
      </c>
      <c r="G51" s="916">
        <v>0</v>
      </c>
    </row>
    <row r="52" spans="1:7" x14ac:dyDescent="0.25">
      <c r="A52" s="916" t="s">
        <v>50</v>
      </c>
      <c r="B52" s="916" t="s">
        <v>51</v>
      </c>
      <c r="C52" s="916" t="s">
        <v>19</v>
      </c>
      <c r="D52" s="916">
        <v>17602.269973315</v>
      </c>
      <c r="E52" s="916">
        <v>933.00653130251806</v>
      </c>
      <c r="F52" s="916">
        <v>94.966319865419393</v>
      </c>
      <c r="G52" s="916">
        <v>5.0336801345806004</v>
      </c>
    </row>
    <row r="53" spans="1:7" x14ac:dyDescent="0.25">
      <c r="A53" s="916" t="s">
        <v>52</v>
      </c>
      <c r="B53" s="916" t="s">
        <v>53</v>
      </c>
      <c r="C53" s="916" t="s">
        <v>18</v>
      </c>
      <c r="D53" s="916">
        <v>1965.4677670941701</v>
      </c>
      <c r="E53" s="916">
        <v>203.56768433798899</v>
      </c>
      <c r="F53" s="916">
        <v>90.614829084348202</v>
      </c>
      <c r="G53" s="916">
        <v>9.3851709156518499</v>
      </c>
    </row>
    <row r="54" spans="1:7" x14ac:dyDescent="0.25">
      <c r="A54" s="916" t="s">
        <v>52</v>
      </c>
      <c r="B54" s="916" t="s">
        <v>53</v>
      </c>
      <c r="C54" s="916" t="s">
        <v>19</v>
      </c>
      <c r="D54" s="916">
        <v>14497.9267077069</v>
      </c>
      <c r="E54" s="916">
        <v>1047.0890760137399</v>
      </c>
      <c r="F54" s="916">
        <v>93.264149161493293</v>
      </c>
      <c r="G54" s="916">
        <v>6.7358508385066402</v>
      </c>
    </row>
    <row r="55" spans="1:7" x14ac:dyDescent="0.25">
      <c r="A55" s="916" t="s">
        <v>54</v>
      </c>
      <c r="B55" s="916" t="s">
        <v>55</v>
      </c>
      <c r="C55" s="916" t="s">
        <v>18</v>
      </c>
      <c r="D55" s="916">
        <v>4295.9960862653397</v>
      </c>
      <c r="E55" s="916">
        <v>56.967690014003203</v>
      </c>
      <c r="F55" s="916">
        <v>98.691289591601105</v>
      </c>
      <c r="G55" s="916">
        <v>1.30871040839894</v>
      </c>
    </row>
    <row r="56" spans="1:7" x14ac:dyDescent="0.25">
      <c r="A56" s="916" t="s">
        <v>54</v>
      </c>
      <c r="B56" s="916" t="s">
        <v>55</v>
      </c>
      <c r="C56" s="916" t="s">
        <v>19</v>
      </c>
      <c r="D56" s="916">
        <v>9657.7673520684093</v>
      </c>
      <c r="E56" s="916">
        <v>144.413143507889</v>
      </c>
      <c r="F56" s="916">
        <v>98.526724297996097</v>
      </c>
      <c r="G56" s="916">
        <v>1.47327570200388</v>
      </c>
    </row>
    <row r="57" spans="1:7" x14ac:dyDescent="0.25">
      <c r="A57" s="916" t="s">
        <v>56</v>
      </c>
      <c r="B57" s="916" t="s">
        <v>57</v>
      </c>
      <c r="C57" s="916" t="s">
        <v>18</v>
      </c>
      <c r="D57" s="916">
        <v>3696.2650271789698</v>
      </c>
      <c r="E57" s="916">
        <v>0</v>
      </c>
      <c r="F57" s="916">
        <v>100</v>
      </c>
      <c r="G57" s="916">
        <v>0</v>
      </c>
    </row>
    <row r="58" spans="1:7" x14ac:dyDescent="0.25">
      <c r="A58" s="916" t="s">
        <v>56</v>
      </c>
      <c r="B58" s="916" t="s">
        <v>57</v>
      </c>
      <c r="C58" s="916" t="s">
        <v>19</v>
      </c>
      <c r="D58" s="916">
        <v>13794.156334162601</v>
      </c>
      <c r="E58" s="916">
        <v>0</v>
      </c>
      <c r="F58" s="916">
        <v>100</v>
      </c>
      <c r="G58" s="916">
        <v>0</v>
      </c>
    </row>
    <row r="59" spans="1:7" x14ac:dyDescent="0.25">
      <c r="A59" s="916" t="s">
        <v>58</v>
      </c>
      <c r="B59" s="916" t="s">
        <v>59</v>
      </c>
      <c r="C59" s="916" t="s">
        <v>18</v>
      </c>
      <c r="D59" s="916">
        <v>8296.3379478306306</v>
      </c>
      <c r="E59" s="916">
        <v>0</v>
      </c>
      <c r="F59" s="916">
        <v>100</v>
      </c>
      <c r="G59" s="916">
        <v>0</v>
      </c>
    </row>
    <row r="60" spans="1:7" x14ac:dyDescent="0.25">
      <c r="A60" s="916" t="s">
        <v>58</v>
      </c>
      <c r="B60" s="916" t="s">
        <v>59</v>
      </c>
      <c r="C60" s="916" t="s">
        <v>19</v>
      </c>
      <c r="D60" s="916">
        <v>34299.372636439097</v>
      </c>
      <c r="E60" s="916">
        <v>185.943557609046</v>
      </c>
      <c r="F60" s="916">
        <v>99.460803674924307</v>
      </c>
      <c r="G60" s="916">
        <v>0.53919632507570903</v>
      </c>
    </row>
    <row r="61" spans="1:7" x14ac:dyDescent="0.25">
      <c r="A61" s="916" t="s">
        <v>60</v>
      </c>
      <c r="B61" s="916" t="s">
        <v>61</v>
      </c>
      <c r="C61" s="916" t="s">
        <v>18</v>
      </c>
      <c r="D61" s="916">
        <v>1190.85622240271</v>
      </c>
      <c r="E61" s="916">
        <v>14.629269987464999</v>
      </c>
      <c r="F61" s="916">
        <v>98.786441638674603</v>
      </c>
      <c r="G61" s="916">
        <v>1.21355836132535</v>
      </c>
    </row>
    <row r="62" spans="1:7" x14ac:dyDescent="0.25">
      <c r="A62" s="916" t="s">
        <v>60</v>
      </c>
      <c r="B62" s="916" t="s">
        <v>61</v>
      </c>
      <c r="C62" s="916" t="s">
        <v>19</v>
      </c>
      <c r="D62" s="916">
        <v>1748.30231722281</v>
      </c>
      <c r="E62" s="916">
        <v>17.024197686860301</v>
      </c>
      <c r="F62" s="916">
        <v>99.035634623788994</v>
      </c>
      <c r="G62" s="916">
        <v>0.96436537621095098</v>
      </c>
    </row>
    <row r="63" spans="1:7" x14ac:dyDescent="0.25">
      <c r="A63" s="916" t="s">
        <v>62</v>
      </c>
      <c r="B63" s="916" t="s">
        <v>63</v>
      </c>
      <c r="C63" s="916" t="s">
        <v>18</v>
      </c>
      <c r="D63" s="916">
        <v>25490.241884218201</v>
      </c>
      <c r="E63" s="916">
        <v>0</v>
      </c>
      <c r="F63" s="916">
        <v>100</v>
      </c>
      <c r="G63" s="916">
        <v>0</v>
      </c>
    </row>
    <row r="64" spans="1:7" x14ac:dyDescent="0.25">
      <c r="A64" s="916" t="s">
        <v>62</v>
      </c>
      <c r="B64" s="916" t="s">
        <v>63</v>
      </c>
      <c r="C64" s="916" t="s">
        <v>19</v>
      </c>
      <c r="D64" s="916">
        <v>52724.198804293497</v>
      </c>
      <c r="E64" s="916">
        <v>149.39735061655799</v>
      </c>
      <c r="F64" s="916">
        <v>99.717444317237593</v>
      </c>
      <c r="G64" s="916">
        <v>0.28255568276243298</v>
      </c>
    </row>
    <row r="65" spans="1:7" x14ac:dyDescent="0.25">
      <c r="A65" s="916" t="s">
        <v>64</v>
      </c>
      <c r="B65" s="916" t="s">
        <v>65</v>
      </c>
      <c r="C65" s="916" t="s">
        <v>18</v>
      </c>
      <c r="D65" s="916">
        <v>53970.829353879497</v>
      </c>
      <c r="E65" s="916">
        <v>149.13657656593099</v>
      </c>
      <c r="F65" s="916">
        <v>99.724433350978799</v>
      </c>
      <c r="G65" s="916">
        <v>0.275566649021178</v>
      </c>
    </row>
    <row r="66" spans="1:7" x14ac:dyDescent="0.25">
      <c r="A66" s="916" t="s">
        <v>64</v>
      </c>
      <c r="B66" s="916" t="s">
        <v>65</v>
      </c>
      <c r="C66" s="916" t="s">
        <v>19</v>
      </c>
      <c r="D66" s="916">
        <v>93264.270211294206</v>
      </c>
      <c r="E66" s="916">
        <v>1528.51166210009</v>
      </c>
      <c r="F66" s="916">
        <v>98.387523151138694</v>
      </c>
      <c r="G66" s="916">
        <v>1.6124768488613199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2680</v>
      </c>
    </row>
    <row r="9" spans="1:13" x14ac:dyDescent="0.25">
      <c r="A9" t="s">
        <v>2681</v>
      </c>
    </row>
    <row r="10" spans="1:13" x14ac:dyDescent="0.25">
      <c r="A10" t="s">
        <v>2682</v>
      </c>
    </row>
    <row r="11" spans="1:13" x14ac:dyDescent="0.25">
      <c r="A11" t="s">
        <v>2683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2684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2685</v>
      </c>
      <c r="E16" s="5" t="s">
        <v>2686</v>
      </c>
      <c r="F16" s="5" t="s">
        <v>2687</v>
      </c>
      <c r="G16" s="5" t="s">
        <v>2688</v>
      </c>
      <c r="H16" s="5" t="s">
        <v>2689</v>
      </c>
      <c r="I16" s="5" t="s">
        <v>2690</v>
      </c>
      <c r="J16" s="5" t="s">
        <v>2691</v>
      </c>
      <c r="K16" s="5" t="s">
        <v>2692</v>
      </c>
      <c r="L16" s="5" t="s">
        <v>2693</v>
      </c>
      <c r="M16" s="5" t="s">
        <v>2694</v>
      </c>
    </row>
    <row r="17" spans="1:13" x14ac:dyDescent="0.25">
      <c r="A17" s="917" t="s">
        <v>16</v>
      </c>
      <c r="B17" s="917" t="s">
        <v>17</v>
      </c>
      <c r="C17" s="917" t="s">
        <v>18</v>
      </c>
      <c r="D17" s="917">
        <v>206947.77249611099</v>
      </c>
      <c r="E17" s="917">
        <v>110941.33375401401</v>
      </c>
      <c r="F17" s="917">
        <v>9038.6999338442001</v>
      </c>
      <c r="G17" s="917">
        <v>57357.593119865996</v>
      </c>
      <c r="H17" s="917">
        <v>1343.3722039234799</v>
      </c>
      <c r="I17" s="917">
        <v>53.665023926241801</v>
      </c>
      <c r="J17" s="917">
        <v>28.7689461863148</v>
      </c>
      <c r="K17" s="917">
        <v>2.3438862973071402</v>
      </c>
      <c r="L17" s="917">
        <v>14.873784675247499</v>
      </c>
      <c r="M17" s="917">
        <v>0.34835891488880999</v>
      </c>
    </row>
    <row r="18" spans="1:13" x14ac:dyDescent="0.25">
      <c r="A18" s="917" t="s">
        <v>16</v>
      </c>
      <c r="B18" s="917" t="s">
        <v>17</v>
      </c>
      <c r="C18" s="917" t="s">
        <v>19</v>
      </c>
      <c r="D18" s="917">
        <v>513354.54767862702</v>
      </c>
      <c r="E18" s="917">
        <v>214046.39436499699</v>
      </c>
      <c r="F18" s="917">
        <v>18862.721170287401</v>
      </c>
      <c r="G18" s="917">
        <v>237760.03365793399</v>
      </c>
      <c r="H18" s="917">
        <v>3128.2146062953002</v>
      </c>
      <c r="I18" s="917">
        <v>52.003601645256502</v>
      </c>
      <c r="J18" s="917">
        <v>21.6832274623759</v>
      </c>
      <c r="K18" s="917">
        <v>1.91082253409638</v>
      </c>
      <c r="L18" s="917">
        <v>24.085455429237498</v>
      </c>
      <c r="M18" s="917">
        <v>0.31689292903370597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2695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2685</v>
      </c>
      <c r="E28" s="5" t="s">
        <v>2686</v>
      </c>
      <c r="F28" s="5" t="s">
        <v>2687</v>
      </c>
      <c r="G28" s="5" t="s">
        <v>2688</v>
      </c>
      <c r="H28" s="5" t="s">
        <v>2689</v>
      </c>
      <c r="I28" s="5" t="s">
        <v>2690</v>
      </c>
      <c r="J28" s="5" t="s">
        <v>2691</v>
      </c>
      <c r="K28" s="5" t="s">
        <v>2692</v>
      </c>
      <c r="L28" s="5" t="s">
        <v>2693</v>
      </c>
      <c r="M28" s="5" t="s">
        <v>2694</v>
      </c>
    </row>
    <row r="29" spans="1:13" x14ac:dyDescent="0.25">
      <c r="A29" s="918" t="s">
        <v>28</v>
      </c>
      <c r="B29" s="918" t="s">
        <v>29</v>
      </c>
      <c r="C29" s="918" t="s">
        <v>18</v>
      </c>
      <c r="D29" s="918">
        <v>8764.7029553558004</v>
      </c>
      <c r="E29" s="918">
        <v>1766.52319259975</v>
      </c>
      <c r="F29" s="918">
        <v>596.09149495272504</v>
      </c>
      <c r="G29" s="918">
        <v>2138.5916249489701</v>
      </c>
      <c r="H29" s="918">
        <v>0</v>
      </c>
      <c r="I29" s="918">
        <v>66.069372090402595</v>
      </c>
      <c r="J29" s="918">
        <v>13.316261681963701</v>
      </c>
      <c r="K29" s="918">
        <v>4.4934085023258099</v>
      </c>
      <c r="L29" s="918">
        <v>16.1209577253079</v>
      </c>
      <c r="M29" s="918">
        <v>0</v>
      </c>
    </row>
    <row r="30" spans="1:13" x14ac:dyDescent="0.25">
      <c r="A30" s="918" t="s">
        <v>28</v>
      </c>
      <c r="B30" s="918" t="s">
        <v>29</v>
      </c>
      <c r="C30" s="918" t="s">
        <v>19</v>
      </c>
      <c r="D30" s="918">
        <v>33037.486739751897</v>
      </c>
      <c r="E30" s="918">
        <v>4577.87739033044</v>
      </c>
      <c r="F30" s="918">
        <v>609.78034237664303</v>
      </c>
      <c r="G30" s="918">
        <v>23208.254035690901</v>
      </c>
      <c r="H30" s="918">
        <v>812.47857585289398</v>
      </c>
      <c r="I30" s="918">
        <v>53.075783148122099</v>
      </c>
      <c r="J30" s="918">
        <v>7.3545070047811398</v>
      </c>
      <c r="K30" s="918">
        <v>0.97963169762027102</v>
      </c>
      <c r="L30" s="918">
        <v>37.284805231952298</v>
      </c>
      <c r="M30" s="918">
        <v>1.3052729175242099</v>
      </c>
    </row>
    <row r="31" spans="1:13" x14ac:dyDescent="0.25">
      <c r="A31" s="918" t="s">
        <v>30</v>
      </c>
      <c r="B31" s="918" t="s">
        <v>31</v>
      </c>
      <c r="C31" s="918" t="s">
        <v>18</v>
      </c>
      <c r="D31" s="918">
        <v>2277.8172364548</v>
      </c>
      <c r="E31" s="918">
        <v>1001.85709458501</v>
      </c>
      <c r="F31" s="918">
        <v>60.699763933869797</v>
      </c>
      <c r="G31" s="918">
        <v>129.36759654055001</v>
      </c>
      <c r="H31" s="918">
        <v>0</v>
      </c>
      <c r="I31" s="918">
        <v>65.648034896244397</v>
      </c>
      <c r="J31" s="918">
        <v>28.874111782879901</v>
      </c>
      <c r="K31" s="918">
        <v>1.74940296225279</v>
      </c>
      <c r="L31" s="918">
        <v>3.7284503586228901</v>
      </c>
      <c r="M31" s="918">
        <v>0</v>
      </c>
    </row>
    <row r="32" spans="1:13" x14ac:dyDescent="0.25">
      <c r="A32" s="918" t="s">
        <v>30</v>
      </c>
      <c r="B32" s="918" t="s">
        <v>31</v>
      </c>
      <c r="C32" s="918" t="s">
        <v>19</v>
      </c>
      <c r="D32" s="918">
        <v>4706.8084503646296</v>
      </c>
      <c r="E32" s="918">
        <v>1319.99761839999</v>
      </c>
      <c r="F32" s="918">
        <v>0</v>
      </c>
      <c r="G32" s="918">
        <v>4952.37862187467</v>
      </c>
      <c r="H32" s="918">
        <v>170.37357282459701</v>
      </c>
      <c r="I32" s="918">
        <v>42.215201168896797</v>
      </c>
      <c r="J32" s="918">
        <v>11.839012696364</v>
      </c>
      <c r="K32" s="918">
        <v>0</v>
      </c>
      <c r="L32" s="918">
        <v>44.417711489998503</v>
      </c>
      <c r="M32" s="918">
        <v>1.52807464474083</v>
      </c>
    </row>
    <row r="33" spans="1:13" x14ac:dyDescent="0.25">
      <c r="A33" s="918" t="s">
        <v>32</v>
      </c>
      <c r="B33" s="918" t="s">
        <v>33</v>
      </c>
      <c r="C33" s="918" t="s">
        <v>18</v>
      </c>
      <c r="D33" s="918">
        <v>4400.1389751942497</v>
      </c>
      <c r="E33" s="918">
        <v>2016.00607370796</v>
      </c>
      <c r="F33" s="918">
        <v>169.739355301042</v>
      </c>
      <c r="G33" s="918">
        <v>721.68923831420602</v>
      </c>
      <c r="H33" s="918">
        <v>0</v>
      </c>
      <c r="I33" s="918">
        <v>60.213405850514299</v>
      </c>
      <c r="J33" s="918">
        <v>27.5878995180875</v>
      </c>
      <c r="K33" s="918">
        <v>2.32278679086382</v>
      </c>
      <c r="L33" s="918">
        <v>9.8759078405343796</v>
      </c>
      <c r="M33" s="918">
        <v>0</v>
      </c>
    </row>
    <row r="34" spans="1:13" x14ac:dyDescent="0.25">
      <c r="A34" s="918" t="s">
        <v>32</v>
      </c>
      <c r="B34" s="918" t="s">
        <v>33</v>
      </c>
      <c r="C34" s="918" t="s">
        <v>19</v>
      </c>
      <c r="D34" s="918">
        <v>6668.9119897423798</v>
      </c>
      <c r="E34" s="918">
        <v>2117.8320435116998</v>
      </c>
      <c r="F34" s="918">
        <v>353.51650239218299</v>
      </c>
      <c r="G34" s="918">
        <v>1617.15424989243</v>
      </c>
      <c r="H34" s="918">
        <v>0</v>
      </c>
      <c r="I34" s="918">
        <v>61.993630650995001</v>
      </c>
      <c r="J34" s="918">
        <v>19.687184009663</v>
      </c>
      <c r="K34" s="918">
        <v>3.28625891480376</v>
      </c>
      <c r="L34" s="918">
        <v>15.0329264245382</v>
      </c>
      <c r="M34" s="918">
        <v>0</v>
      </c>
    </row>
    <row r="35" spans="1:13" x14ac:dyDescent="0.25">
      <c r="A35" s="918" t="s">
        <v>34</v>
      </c>
      <c r="B35" s="918" t="s">
        <v>35</v>
      </c>
      <c r="C35" s="918" t="s">
        <v>18</v>
      </c>
      <c r="D35" s="918">
        <v>13764.0991563301</v>
      </c>
      <c r="E35" s="918">
        <v>6547.1893872539104</v>
      </c>
      <c r="F35" s="918">
        <v>1402.8094611065001</v>
      </c>
      <c r="G35" s="918">
        <v>3663.00005433552</v>
      </c>
      <c r="H35" s="918">
        <v>91.990664290159202</v>
      </c>
      <c r="I35" s="918">
        <v>54.042369971916202</v>
      </c>
      <c r="J35" s="918">
        <v>25.7064139921902</v>
      </c>
      <c r="K35" s="918">
        <v>5.5078902757218096</v>
      </c>
      <c r="L35" s="918">
        <v>14.382140225465299</v>
      </c>
      <c r="M35" s="918">
        <v>0.36118553470640802</v>
      </c>
    </row>
    <row r="36" spans="1:13" x14ac:dyDescent="0.25">
      <c r="A36" s="918" t="s">
        <v>34</v>
      </c>
      <c r="B36" s="918" t="s">
        <v>35</v>
      </c>
      <c r="C36" s="918" t="s">
        <v>19</v>
      </c>
      <c r="D36" s="918">
        <v>31588.585734414199</v>
      </c>
      <c r="E36" s="918">
        <v>19693.608537513301</v>
      </c>
      <c r="F36" s="918">
        <v>987.15538361980896</v>
      </c>
      <c r="G36" s="918">
        <v>6608.19882231265</v>
      </c>
      <c r="H36" s="918">
        <v>55.110864708830398</v>
      </c>
      <c r="I36" s="918">
        <v>53.601154413876699</v>
      </c>
      <c r="J36" s="918">
        <v>33.417138743114599</v>
      </c>
      <c r="K36" s="918">
        <v>1.6750565724203801</v>
      </c>
      <c r="L36" s="918">
        <v>11.2131352903998</v>
      </c>
      <c r="M36" s="918">
        <v>9.3514980188620603E-2</v>
      </c>
    </row>
    <row r="37" spans="1:13" x14ac:dyDescent="0.25">
      <c r="A37" s="918" t="s">
        <v>36</v>
      </c>
      <c r="B37" s="918" t="s">
        <v>37</v>
      </c>
      <c r="C37" s="918" t="s">
        <v>18</v>
      </c>
      <c r="D37" s="918">
        <v>15715.598071094901</v>
      </c>
      <c r="E37" s="918">
        <v>11137.5920027758</v>
      </c>
      <c r="F37" s="918">
        <v>854.48981948297399</v>
      </c>
      <c r="G37" s="918">
        <v>4286.1798797290503</v>
      </c>
      <c r="H37" s="918">
        <v>75.568509639283903</v>
      </c>
      <c r="I37" s="918">
        <v>49.004921236971299</v>
      </c>
      <c r="J37" s="918">
        <v>34.729624440409403</v>
      </c>
      <c r="K37" s="918">
        <v>2.6644996971877601</v>
      </c>
      <c r="L37" s="918">
        <v>13.365314286062</v>
      </c>
      <c r="M37" s="918">
        <v>0.23564033936956</v>
      </c>
    </row>
    <row r="38" spans="1:13" x14ac:dyDescent="0.25">
      <c r="A38" s="918" t="s">
        <v>36</v>
      </c>
      <c r="B38" s="918" t="s">
        <v>37</v>
      </c>
      <c r="C38" s="918" t="s">
        <v>19</v>
      </c>
      <c r="D38" s="918">
        <v>26208.313173792099</v>
      </c>
      <c r="E38" s="918">
        <v>15545.402383111599</v>
      </c>
      <c r="F38" s="918">
        <v>1044.50014554212</v>
      </c>
      <c r="G38" s="918">
        <v>7567.2748338973497</v>
      </c>
      <c r="H38" s="918">
        <v>125.5625265132</v>
      </c>
      <c r="I38" s="918">
        <v>51.906846033029503</v>
      </c>
      <c r="J38" s="918">
        <v>30.788429712010799</v>
      </c>
      <c r="K38" s="918">
        <v>2.0686836225059899</v>
      </c>
      <c r="L38" s="918">
        <v>14.9873579077007</v>
      </c>
      <c r="M38" s="918">
        <v>0.24868272475301201</v>
      </c>
    </row>
    <row r="39" spans="1:13" x14ac:dyDescent="0.25">
      <c r="A39" s="918" t="s">
        <v>38</v>
      </c>
      <c r="B39" s="918" t="s">
        <v>39</v>
      </c>
      <c r="C39" s="918" t="s">
        <v>18</v>
      </c>
      <c r="D39" s="918">
        <v>5731.0626081068303</v>
      </c>
      <c r="E39" s="918">
        <v>2942.39395278028</v>
      </c>
      <c r="F39" s="918">
        <v>665.95058037572403</v>
      </c>
      <c r="G39" s="918">
        <v>695.88691625400702</v>
      </c>
      <c r="H39" s="918">
        <v>69.084280777799606</v>
      </c>
      <c r="I39" s="918">
        <v>56.718606689405597</v>
      </c>
      <c r="J39" s="918">
        <v>29.119989911985801</v>
      </c>
      <c r="K39" s="918">
        <v>6.5907130362670099</v>
      </c>
      <c r="L39" s="918">
        <v>6.8869839682928502</v>
      </c>
      <c r="M39" s="918">
        <v>0.68370639404877298</v>
      </c>
    </row>
    <row r="40" spans="1:13" x14ac:dyDescent="0.25">
      <c r="A40" s="918" t="s">
        <v>38</v>
      </c>
      <c r="B40" s="918" t="s">
        <v>39</v>
      </c>
      <c r="C40" s="918" t="s">
        <v>19</v>
      </c>
      <c r="D40" s="918">
        <v>15753.4994409062</v>
      </c>
      <c r="E40" s="918">
        <v>5912.2503596716797</v>
      </c>
      <c r="F40" s="918">
        <v>808.39481113046395</v>
      </c>
      <c r="G40" s="918">
        <v>2086.5749011491898</v>
      </c>
      <c r="H40" s="918">
        <v>0</v>
      </c>
      <c r="I40" s="918">
        <v>64.141033949185598</v>
      </c>
      <c r="J40" s="918">
        <v>24.071975401928398</v>
      </c>
      <c r="K40" s="918">
        <v>3.29141339164461</v>
      </c>
      <c r="L40" s="918">
        <v>8.4955772572414698</v>
      </c>
      <c r="M40" s="918">
        <v>0</v>
      </c>
    </row>
    <row r="41" spans="1:13" x14ac:dyDescent="0.25">
      <c r="A41" s="918" t="s">
        <v>40</v>
      </c>
      <c r="B41" s="918" t="s">
        <v>41</v>
      </c>
      <c r="C41" s="918" t="s">
        <v>18</v>
      </c>
      <c r="D41" s="918">
        <v>21859.817593573502</v>
      </c>
      <c r="E41" s="918">
        <v>12703.612754314399</v>
      </c>
      <c r="F41" s="918">
        <v>411.48170691168099</v>
      </c>
      <c r="G41" s="918">
        <v>6470.0678067243798</v>
      </c>
      <c r="H41" s="918">
        <v>149.74219953464299</v>
      </c>
      <c r="I41" s="918">
        <v>52.554306196552098</v>
      </c>
      <c r="J41" s="918">
        <v>30.541405555412101</v>
      </c>
      <c r="K41" s="918">
        <v>0.98926422998487695</v>
      </c>
      <c r="L41" s="918">
        <v>15.555021132793501</v>
      </c>
      <c r="M41" s="918">
        <v>0.36000288525748603</v>
      </c>
    </row>
    <row r="42" spans="1:13" x14ac:dyDescent="0.25">
      <c r="A42" s="918" t="s">
        <v>40</v>
      </c>
      <c r="B42" s="918" t="s">
        <v>41</v>
      </c>
      <c r="C42" s="918" t="s">
        <v>19</v>
      </c>
      <c r="D42" s="918">
        <v>53451.825000573197</v>
      </c>
      <c r="E42" s="918">
        <v>23986.4339158904</v>
      </c>
      <c r="F42" s="918">
        <v>3253.3912934344398</v>
      </c>
      <c r="G42" s="918">
        <v>12859.8479307252</v>
      </c>
      <c r="H42" s="918">
        <v>465.47654735348999</v>
      </c>
      <c r="I42" s="918">
        <v>56.853376933228198</v>
      </c>
      <c r="J42" s="918">
        <v>25.512875728554899</v>
      </c>
      <c r="K42" s="918">
        <v>3.46042967690865</v>
      </c>
      <c r="L42" s="918">
        <v>13.6782192507305</v>
      </c>
      <c r="M42" s="918">
        <v>0.49509841057778398</v>
      </c>
    </row>
    <row r="43" spans="1:13" x14ac:dyDescent="0.25">
      <c r="A43" s="918" t="s">
        <v>42</v>
      </c>
      <c r="B43" s="918" t="s">
        <v>43</v>
      </c>
      <c r="C43" s="918" t="s">
        <v>18</v>
      </c>
      <c r="D43" s="918">
        <v>31968.003270859401</v>
      </c>
      <c r="E43" s="918">
        <v>18560.437221644199</v>
      </c>
      <c r="F43" s="918">
        <v>664.33052561357704</v>
      </c>
      <c r="G43" s="918">
        <v>9949.7115151578801</v>
      </c>
      <c r="H43" s="918">
        <v>389.09444475332401</v>
      </c>
      <c r="I43" s="918">
        <v>51.953817602098098</v>
      </c>
      <c r="J43" s="918">
        <v>30.164085065253101</v>
      </c>
      <c r="K43" s="918">
        <v>1.0796578898844</v>
      </c>
      <c r="L43" s="918">
        <v>16.170090226536399</v>
      </c>
      <c r="M43" s="918">
        <v>0.63234921622805396</v>
      </c>
    </row>
    <row r="44" spans="1:13" x14ac:dyDescent="0.25">
      <c r="A44" s="918" t="s">
        <v>42</v>
      </c>
      <c r="B44" s="918" t="s">
        <v>43</v>
      </c>
      <c r="C44" s="918" t="s">
        <v>19</v>
      </c>
      <c r="D44" s="918">
        <v>68693.702868243505</v>
      </c>
      <c r="E44" s="918">
        <v>33067.653562706502</v>
      </c>
      <c r="F44" s="918">
        <v>1800.09637617823</v>
      </c>
      <c r="G44" s="918">
        <v>34106.4579407536</v>
      </c>
      <c r="H44" s="918">
        <v>738.08162123352395</v>
      </c>
      <c r="I44" s="918">
        <v>49.632029431965698</v>
      </c>
      <c r="J44" s="918">
        <v>23.891778814401501</v>
      </c>
      <c r="K44" s="918">
        <v>1.3005913583405699</v>
      </c>
      <c r="L44" s="918">
        <v>24.642327515556602</v>
      </c>
      <c r="M44" s="918">
        <v>0.53327287973567805</v>
      </c>
    </row>
    <row r="45" spans="1:13" x14ac:dyDescent="0.25">
      <c r="A45" s="918" t="s">
        <v>44</v>
      </c>
      <c r="B45" s="918" t="s">
        <v>45</v>
      </c>
      <c r="C45" s="918" t="s">
        <v>18</v>
      </c>
      <c r="D45" s="918">
        <v>3996.0538626361599</v>
      </c>
      <c r="E45" s="918">
        <v>2804.7970514560102</v>
      </c>
      <c r="F45" s="918">
        <v>251.254407239063</v>
      </c>
      <c r="G45" s="918">
        <v>1034.1304465565599</v>
      </c>
      <c r="H45" s="918">
        <v>0</v>
      </c>
      <c r="I45" s="918">
        <v>49.417973669595</v>
      </c>
      <c r="J45" s="918">
        <v>34.6860657043228</v>
      </c>
      <c r="K45" s="918">
        <v>3.10718626628287</v>
      </c>
      <c r="L45" s="918">
        <v>12.788774359799399</v>
      </c>
      <c r="M45" s="918">
        <v>0</v>
      </c>
    </row>
    <row r="46" spans="1:13" x14ac:dyDescent="0.25">
      <c r="A46" s="918" t="s">
        <v>44</v>
      </c>
      <c r="B46" s="918" t="s">
        <v>45</v>
      </c>
      <c r="C46" s="918" t="s">
        <v>19</v>
      </c>
      <c r="D46" s="918">
        <v>22754.327958284601</v>
      </c>
      <c r="E46" s="918">
        <v>9830.9591761693191</v>
      </c>
      <c r="F46" s="918">
        <v>614.05870858706805</v>
      </c>
      <c r="G46" s="918">
        <v>16356.305065238699</v>
      </c>
      <c r="H46" s="918">
        <v>257.009738122942</v>
      </c>
      <c r="I46" s="918">
        <v>45.679808432252202</v>
      </c>
      <c r="J46" s="918">
        <v>19.735864434053902</v>
      </c>
      <c r="K46" s="918">
        <v>1.23273621729622</v>
      </c>
      <c r="L46" s="918">
        <v>32.835638275467097</v>
      </c>
      <c r="M46" s="918">
        <v>0.51595264093066096</v>
      </c>
    </row>
    <row r="47" spans="1:13" x14ac:dyDescent="0.25">
      <c r="A47" s="918" t="s">
        <v>46</v>
      </c>
      <c r="B47" s="918" t="s">
        <v>47</v>
      </c>
      <c r="C47" s="918" t="s">
        <v>18</v>
      </c>
      <c r="D47" s="918">
        <v>13097.6622282833</v>
      </c>
      <c r="E47" s="918">
        <v>7976.2959130313302</v>
      </c>
      <c r="F47" s="918">
        <v>273.37123508847998</v>
      </c>
      <c r="G47" s="918">
        <v>7061.7072682264397</v>
      </c>
      <c r="H47" s="918">
        <v>0</v>
      </c>
      <c r="I47" s="918">
        <v>46.103859106955198</v>
      </c>
      <c r="J47" s="918">
        <v>28.0766152432669</v>
      </c>
      <c r="K47" s="918">
        <v>0.962268585549373</v>
      </c>
      <c r="L47" s="918">
        <v>24.857257064228499</v>
      </c>
      <c r="M47" s="918">
        <v>0</v>
      </c>
    </row>
    <row r="48" spans="1:13" x14ac:dyDescent="0.25">
      <c r="A48" s="918" t="s">
        <v>46</v>
      </c>
      <c r="B48" s="918" t="s">
        <v>47</v>
      </c>
      <c r="C48" s="918" t="s">
        <v>19</v>
      </c>
      <c r="D48" s="918">
        <v>51988.844795535901</v>
      </c>
      <c r="E48" s="918">
        <v>23212.6857857533</v>
      </c>
      <c r="F48" s="918">
        <v>1834.1612454331901</v>
      </c>
      <c r="G48" s="918">
        <v>36292.915448145402</v>
      </c>
      <c r="H48" s="918">
        <v>180.68399587747999</v>
      </c>
      <c r="I48" s="918">
        <v>45.8014002321015</v>
      </c>
      <c r="J48" s="918">
        <v>20.45003146957</v>
      </c>
      <c r="K48" s="918">
        <v>1.6158688199878699</v>
      </c>
      <c r="L48" s="918">
        <v>31.973519561124402</v>
      </c>
      <c r="M48" s="918">
        <v>0.159179917216211</v>
      </c>
    </row>
    <row r="49" spans="1:13" x14ac:dyDescent="0.25">
      <c r="A49" s="918" t="s">
        <v>48</v>
      </c>
      <c r="B49" s="918" t="s">
        <v>49</v>
      </c>
      <c r="C49" s="918" t="s">
        <v>18</v>
      </c>
      <c r="D49" s="918">
        <v>27231.0195466031</v>
      </c>
      <c r="E49" s="918">
        <v>11616.6648577202</v>
      </c>
      <c r="F49" s="918">
        <v>258.47121043259898</v>
      </c>
      <c r="G49" s="918">
        <v>9345.41291798157</v>
      </c>
      <c r="H49" s="918">
        <v>270.41675755034998</v>
      </c>
      <c r="I49" s="918">
        <v>55.890619777415502</v>
      </c>
      <c r="J49" s="918">
        <v>23.842757614468301</v>
      </c>
      <c r="K49" s="918">
        <v>0.53050221351329596</v>
      </c>
      <c r="L49" s="918">
        <v>19.181100405291701</v>
      </c>
      <c r="M49" s="918">
        <v>0.55501998931118002</v>
      </c>
    </row>
    <row r="50" spans="1:13" x14ac:dyDescent="0.25">
      <c r="A50" s="918" t="s">
        <v>48</v>
      </c>
      <c r="B50" s="918" t="s">
        <v>49</v>
      </c>
      <c r="C50" s="918" t="s">
        <v>19</v>
      </c>
      <c r="D50" s="918">
        <v>60606.940736547796</v>
      </c>
      <c r="E50" s="918">
        <v>26447.785288300402</v>
      </c>
      <c r="F50" s="918">
        <v>2162.94368782126</v>
      </c>
      <c r="G50" s="918">
        <v>46463.776403440897</v>
      </c>
      <c r="H50" s="918">
        <v>0</v>
      </c>
      <c r="I50" s="918">
        <v>44.668554523426202</v>
      </c>
      <c r="J50" s="918">
        <v>19.4925585224582</v>
      </c>
      <c r="K50" s="918">
        <v>1.5941337225801</v>
      </c>
      <c r="L50" s="918">
        <v>34.244753231535597</v>
      </c>
      <c r="M50" s="918">
        <v>0</v>
      </c>
    </row>
    <row r="51" spans="1:13" x14ac:dyDescent="0.25">
      <c r="A51" s="918" t="s">
        <v>50</v>
      </c>
      <c r="B51" s="918" t="s">
        <v>51</v>
      </c>
      <c r="C51" s="918" t="s">
        <v>18</v>
      </c>
      <c r="D51" s="918">
        <v>4353.1076497638796</v>
      </c>
      <c r="E51" s="918">
        <v>1006.88790511437</v>
      </c>
      <c r="F51" s="918">
        <v>108.60812790293799</v>
      </c>
      <c r="G51" s="918">
        <v>1224.4968479936001</v>
      </c>
      <c r="H51" s="918">
        <v>0</v>
      </c>
      <c r="I51" s="918">
        <v>65.038730999905894</v>
      </c>
      <c r="J51" s="918">
        <v>15.0436692304965</v>
      </c>
      <c r="K51" s="918">
        <v>1.62268783209754</v>
      </c>
      <c r="L51" s="918">
        <v>18.2949119375001</v>
      </c>
      <c r="M51" s="918">
        <v>0</v>
      </c>
    </row>
    <row r="52" spans="1:13" x14ac:dyDescent="0.25">
      <c r="A52" s="918" t="s">
        <v>50</v>
      </c>
      <c r="B52" s="918" t="s">
        <v>51</v>
      </c>
      <c r="C52" s="918" t="s">
        <v>19</v>
      </c>
      <c r="D52" s="918">
        <v>10464.511409540501</v>
      </c>
      <c r="E52" s="918">
        <v>1717.1952446139801</v>
      </c>
      <c r="F52" s="918">
        <v>250.99644219732801</v>
      </c>
      <c r="G52" s="918">
        <v>5169.5668769632703</v>
      </c>
      <c r="H52" s="918">
        <v>0</v>
      </c>
      <c r="I52" s="918">
        <v>59.449783609753801</v>
      </c>
      <c r="J52" s="918">
        <v>9.7555329353386995</v>
      </c>
      <c r="K52" s="918">
        <v>1.4259322381592701</v>
      </c>
      <c r="L52" s="918">
        <v>29.368751216748201</v>
      </c>
      <c r="M52" s="918">
        <v>0</v>
      </c>
    </row>
    <row r="53" spans="1:13" x14ac:dyDescent="0.25">
      <c r="A53" s="918" t="s">
        <v>52</v>
      </c>
      <c r="B53" s="918" t="s">
        <v>53</v>
      </c>
      <c r="C53" s="918" t="s">
        <v>18</v>
      </c>
      <c r="D53" s="918">
        <v>571.79680742927303</v>
      </c>
      <c r="E53" s="918">
        <v>397.02943345244398</v>
      </c>
      <c r="F53" s="918">
        <v>0</v>
      </c>
      <c r="G53" s="918">
        <v>996.64152621245205</v>
      </c>
      <c r="H53" s="918">
        <v>0</v>
      </c>
      <c r="I53" s="918">
        <v>29.092148800518999</v>
      </c>
      <c r="J53" s="918">
        <v>20.200251568583599</v>
      </c>
      <c r="K53" s="918">
        <v>0</v>
      </c>
      <c r="L53" s="918">
        <v>50.707599630897498</v>
      </c>
      <c r="M53" s="918">
        <v>0</v>
      </c>
    </row>
    <row r="54" spans="1:13" x14ac:dyDescent="0.25">
      <c r="A54" s="918" t="s">
        <v>52</v>
      </c>
      <c r="B54" s="918" t="s">
        <v>53</v>
      </c>
      <c r="C54" s="918" t="s">
        <v>19</v>
      </c>
      <c r="D54" s="918">
        <v>3982.70880612066</v>
      </c>
      <c r="E54" s="918">
        <v>157.23051951324601</v>
      </c>
      <c r="F54" s="918">
        <v>0</v>
      </c>
      <c r="G54" s="918">
        <v>10241.0977966097</v>
      </c>
      <c r="H54" s="918">
        <v>116.889585463285</v>
      </c>
      <c r="I54" s="918">
        <v>27.470885226668301</v>
      </c>
      <c r="J54" s="918">
        <v>1.0845034788985699</v>
      </c>
      <c r="K54" s="918">
        <v>0</v>
      </c>
      <c r="L54" s="918">
        <v>70.638360940021101</v>
      </c>
      <c r="M54" s="918">
        <v>0.80625035441204296</v>
      </c>
    </row>
    <row r="55" spans="1:13" x14ac:dyDescent="0.25">
      <c r="A55" s="918" t="s">
        <v>54</v>
      </c>
      <c r="B55" s="918" t="s">
        <v>55</v>
      </c>
      <c r="C55" s="918" t="s">
        <v>18</v>
      </c>
      <c r="D55" s="918">
        <v>2244.3708505663799</v>
      </c>
      <c r="E55" s="918">
        <v>1761.20443492408</v>
      </c>
      <c r="F55" s="918">
        <v>128.80742347818901</v>
      </c>
      <c r="G55" s="918">
        <v>161.613377296685</v>
      </c>
      <c r="H55" s="918">
        <v>0</v>
      </c>
      <c r="I55" s="918">
        <v>52.243316928100199</v>
      </c>
      <c r="J55" s="918">
        <v>40.996416187500799</v>
      </c>
      <c r="K55" s="918">
        <v>2.9983133338970398</v>
      </c>
      <c r="L55" s="918">
        <v>3.7619535505019801</v>
      </c>
      <c r="M55" s="918">
        <v>0</v>
      </c>
    </row>
    <row r="56" spans="1:13" x14ac:dyDescent="0.25">
      <c r="A56" s="918" t="s">
        <v>54</v>
      </c>
      <c r="B56" s="918" t="s">
        <v>55</v>
      </c>
      <c r="C56" s="918" t="s">
        <v>19</v>
      </c>
      <c r="D56" s="918">
        <v>5635.7431574642596</v>
      </c>
      <c r="E56" s="918">
        <v>2270.8309089274499</v>
      </c>
      <c r="F56" s="918">
        <v>240.96593357563199</v>
      </c>
      <c r="G56" s="918">
        <v>1510.22735210107</v>
      </c>
      <c r="H56" s="918">
        <v>0</v>
      </c>
      <c r="I56" s="918">
        <v>58.354513543518401</v>
      </c>
      <c r="J56" s="918">
        <v>23.513000739670002</v>
      </c>
      <c r="K56" s="918">
        <v>2.4950480249871001</v>
      </c>
      <c r="L56" s="918">
        <v>15.6374376918245</v>
      </c>
      <c r="M56" s="918">
        <v>0</v>
      </c>
    </row>
    <row r="57" spans="1:13" x14ac:dyDescent="0.25">
      <c r="A57" s="918" t="s">
        <v>56</v>
      </c>
      <c r="B57" s="918" t="s">
        <v>57</v>
      </c>
      <c r="C57" s="918" t="s">
        <v>18</v>
      </c>
      <c r="D57" s="918">
        <v>2204.0425056322101</v>
      </c>
      <c r="E57" s="918">
        <v>979.48067491441498</v>
      </c>
      <c r="F57" s="918">
        <v>122.092369424105</v>
      </c>
      <c r="G57" s="918">
        <v>390.64947720823699</v>
      </c>
      <c r="H57" s="918">
        <v>0</v>
      </c>
      <c r="I57" s="918">
        <v>59.628908896566898</v>
      </c>
      <c r="J57" s="918">
        <v>26.499200347166799</v>
      </c>
      <c r="K57" s="918">
        <v>3.30312811787977</v>
      </c>
      <c r="L57" s="918">
        <v>10.568762638386501</v>
      </c>
      <c r="M57" s="918">
        <v>0</v>
      </c>
    </row>
    <row r="58" spans="1:13" x14ac:dyDescent="0.25">
      <c r="A58" s="918" t="s">
        <v>56</v>
      </c>
      <c r="B58" s="918" t="s">
        <v>57</v>
      </c>
      <c r="C58" s="918" t="s">
        <v>19</v>
      </c>
      <c r="D58" s="918">
        <v>7681.9313829223802</v>
      </c>
      <c r="E58" s="918">
        <v>2832.3767388608999</v>
      </c>
      <c r="F58" s="918">
        <v>45.780262676297603</v>
      </c>
      <c r="G58" s="918">
        <v>3234.0679497030401</v>
      </c>
      <c r="H58" s="918">
        <v>0</v>
      </c>
      <c r="I58" s="918">
        <v>55.689751492067003</v>
      </c>
      <c r="J58" s="918">
        <v>20.533163973545999</v>
      </c>
      <c r="K58" s="918">
        <v>0.33188157048008898</v>
      </c>
      <c r="L58" s="918">
        <v>23.445202963906802</v>
      </c>
      <c r="M58" s="918">
        <v>0</v>
      </c>
    </row>
    <row r="59" spans="1:13" x14ac:dyDescent="0.25">
      <c r="A59" s="918" t="s">
        <v>58</v>
      </c>
      <c r="B59" s="918" t="s">
        <v>59</v>
      </c>
      <c r="C59" s="918" t="s">
        <v>18</v>
      </c>
      <c r="D59" s="918">
        <v>4901.9247027656402</v>
      </c>
      <c r="E59" s="918">
        <v>1785.30173986722</v>
      </c>
      <c r="F59" s="918">
        <v>42.395691429192397</v>
      </c>
      <c r="G59" s="918">
        <v>1566.7158137685699</v>
      </c>
      <c r="H59" s="918">
        <v>0</v>
      </c>
      <c r="I59" s="918">
        <v>59.0854029041503</v>
      </c>
      <c r="J59" s="918">
        <v>21.519154006184799</v>
      </c>
      <c r="K59" s="918">
        <v>0.51101692934625698</v>
      </c>
      <c r="L59" s="918">
        <v>18.884426160318601</v>
      </c>
      <c r="M59" s="918">
        <v>0</v>
      </c>
    </row>
    <row r="60" spans="1:13" x14ac:dyDescent="0.25">
      <c r="A60" s="918" t="s">
        <v>58</v>
      </c>
      <c r="B60" s="918" t="s">
        <v>59</v>
      </c>
      <c r="C60" s="918" t="s">
        <v>19</v>
      </c>
      <c r="D60" s="918">
        <v>20173.9925751427</v>
      </c>
      <c r="E60" s="918">
        <v>5709.11793542341</v>
      </c>
      <c r="F60" s="918">
        <v>328.28763714358701</v>
      </c>
      <c r="G60" s="918">
        <v>8005.6671294705302</v>
      </c>
      <c r="H60" s="918">
        <v>82.307359258804496</v>
      </c>
      <c r="I60" s="918">
        <v>58.817380682089301</v>
      </c>
      <c r="J60" s="918">
        <v>16.644963148271</v>
      </c>
      <c r="K60" s="918">
        <v>0.95712432009563897</v>
      </c>
      <c r="L60" s="918">
        <v>23.340564313894902</v>
      </c>
      <c r="M60" s="918">
        <v>0.239967535649216</v>
      </c>
    </row>
    <row r="61" spans="1:13" x14ac:dyDescent="0.25">
      <c r="A61" s="918" t="s">
        <v>60</v>
      </c>
      <c r="B61" s="918" t="s">
        <v>61</v>
      </c>
      <c r="C61" s="918" t="s">
        <v>18</v>
      </c>
      <c r="D61" s="918">
        <v>759.09581638269003</v>
      </c>
      <c r="E61" s="918">
        <v>377.36685675169798</v>
      </c>
      <c r="F61" s="918">
        <v>27.675436361122301</v>
      </c>
      <c r="G61" s="918">
        <v>26.718112907196399</v>
      </c>
      <c r="H61" s="918">
        <v>0</v>
      </c>
      <c r="I61" s="918">
        <v>63.743699877649</v>
      </c>
      <c r="J61" s="918">
        <v>31.6887000842395</v>
      </c>
      <c r="K61" s="918">
        <v>2.3239947728772399</v>
      </c>
      <c r="L61" s="918">
        <v>2.24360526523422</v>
      </c>
      <c r="M61" s="918">
        <v>0</v>
      </c>
    </row>
    <row r="62" spans="1:13" x14ac:dyDescent="0.25">
      <c r="A62" s="918" t="s">
        <v>60</v>
      </c>
      <c r="B62" s="918" t="s">
        <v>61</v>
      </c>
      <c r="C62" s="918" t="s">
        <v>19</v>
      </c>
      <c r="D62" s="918">
        <v>1104.47455921865</v>
      </c>
      <c r="E62" s="918">
        <v>332.01109715675102</v>
      </c>
      <c r="F62" s="918">
        <v>50.828148469006699</v>
      </c>
      <c r="G62" s="918">
        <v>247.34359491814999</v>
      </c>
      <c r="H62" s="918">
        <v>13.644917460256799</v>
      </c>
      <c r="I62" s="918">
        <v>63.174117447439599</v>
      </c>
      <c r="J62" s="918">
        <v>18.990485449001302</v>
      </c>
      <c r="K62" s="918">
        <v>2.9072859978672101</v>
      </c>
      <c r="L62" s="918">
        <v>14.147644402316899</v>
      </c>
      <c r="M62" s="918">
        <v>0.78046670337495205</v>
      </c>
    </row>
    <row r="63" spans="1:13" x14ac:dyDescent="0.25">
      <c r="A63" s="918" t="s">
        <v>62</v>
      </c>
      <c r="B63" s="918" t="s">
        <v>63</v>
      </c>
      <c r="C63" s="918" t="s">
        <v>18</v>
      </c>
      <c r="D63" s="918">
        <v>12303.8851536357</v>
      </c>
      <c r="E63" s="918">
        <v>8492.1879060134397</v>
      </c>
      <c r="F63" s="918">
        <v>735.89667938366802</v>
      </c>
      <c r="G63" s="918">
        <v>3850.0450421310202</v>
      </c>
      <c r="H63" s="918">
        <v>108.22710305439701</v>
      </c>
      <c r="I63" s="918">
        <v>48.269001171202802</v>
      </c>
      <c r="J63" s="918">
        <v>33.3154465327816</v>
      </c>
      <c r="K63" s="918">
        <v>2.8869740927773799</v>
      </c>
      <c r="L63" s="918">
        <v>15.1039957157672</v>
      </c>
      <c r="M63" s="918">
        <v>0.424582487471032</v>
      </c>
    </row>
    <row r="64" spans="1:13" x14ac:dyDescent="0.25">
      <c r="A64" s="918" t="s">
        <v>62</v>
      </c>
      <c r="B64" s="918" t="s">
        <v>63</v>
      </c>
      <c r="C64" s="918" t="s">
        <v>19</v>
      </c>
      <c r="D64" s="918">
        <v>31902.2888414355</v>
      </c>
      <c r="E64" s="918">
        <v>11331.3334340366</v>
      </c>
      <c r="F64" s="918">
        <v>1265.5374156815101</v>
      </c>
      <c r="G64" s="918">
        <v>8225.0391131399101</v>
      </c>
      <c r="H64" s="918">
        <v>0</v>
      </c>
      <c r="I64" s="918">
        <v>60.507868426513802</v>
      </c>
      <c r="J64" s="918">
        <v>21.491712896572</v>
      </c>
      <c r="K64" s="918">
        <v>2.4002971014866299</v>
      </c>
      <c r="L64" s="918">
        <v>15.6001215754276</v>
      </c>
      <c r="M64" s="918">
        <v>0</v>
      </c>
    </row>
    <row r="65" spans="1:13" x14ac:dyDescent="0.25">
      <c r="A65" s="918" t="s">
        <v>64</v>
      </c>
      <c r="B65" s="918" t="s">
        <v>65</v>
      </c>
      <c r="C65" s="918" t="s">
        <v>18</v>
      </c>
      <c r="D65" s="918">
        <v>30803.573505442801</v>
      </c>
      <c r="E65" s="918">
        <v>17068.5053011073</v>
      </c>
      <c r="F65" s="918">
        <v>2264.5346454267601</v>
      </c>
      <c r="G65" s="918">
        <v>3644.96765757916</v>
      </c>
      <c r="H65" s="918">
        <v>189.24824432352</v>
      </c>
      <c r="I65" s="918">
        <v>57.074486114467298</v>
      </c>
      <c r="J65" s="918">
        <v>31.6254271158062</v>
      </c>
      <c r="K65" s="918">
        <v>4.1958492625312598</v>
      </c>
      <c r="L65" s="918">
        <v>6.75358837582354</v>
      </c>
      <c r="M65" s="918">
        <v>0.350649131371772</v>
      </c>
    </row>
    <row r="66" spans="1:13" x14ac:dyDescent="0.25">
      <c r="A66" s="918" t="s">
        <v>64</v>
      </c>
      <c r="B66" s="918" t="s">
        <v>65</v>
      </c>
      <c r="C66" s="918" t="s">
        <v>19</v>
      </c>
      <c r="D66" s="918">
        <v>56949.650058626103</v>
      </c>
      <c r="E66" s="918">
        <v>23983.812425106102</v>
      </c>
      <c r="F66" s="918">
        <v>3212.32683402865</v>
      </c>
      <c r="G66" s="918">
        <v>9007.8855919073194</v>
      </c>
      <c r="H66" s="918">
        <v>110.595301625994</v>
      </c>
      <c r="I66" s="918">
        <v>61.062666259655799</v>
      </c>
      <c r="J66" s="918">
        <v>25.715970725734199</v>
      </c>
      <c r="K66" s="918">
        <v>3.4443274222282501</v>
      </c>
      <c r="L66" s="918">
        <v>9.6584528796500209</v>
      </c>
      <c r="M66" s="918">
        <v>0.11858271273172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2698</v>
      </c>
    </row>
    <row r="11" spans="1:7" x14ac:dyDescent="0.25">
      <c r="A11" t="s">
        <v>2699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19" t="s">
        <v>16</v>
      </c>
      <c r="B17" s="919" t="s">
        <v>17</v>
      </c>
      <c r="C17" s="919" t="s">
        <v>18</v>
      </c>
      <c r="D17" s="919">
        <v>50690.535675997096</v>
      </c>
      <c r="E17" s="919">
        <v>465037.758200415</v>
      </c>
      <c r="F17" s="919">
        <v>9.8289227637653198</v>
      </c>
      <c r="G17" s="919">
        <v>90.171077236234694</v>
      </c>
    </row>
    <row r="18" spans="1:7" x14ac:dyDescent="0.25">
      <c r="A18" s="919" t="s">
        <v>16</v>
      </c>
      <c r="B18" s="919" t="s">
        <v>17</v>
      </c>
      <c r="C18" s="919" t="s">
        <v>19</v>
      </c>
      <c r="D18" s="919">
        <v>240306.408828663</v>
      </c>
      <c r="E18" s="919">
        <v>1374897.91792385</v>
      </c>
      <c r="F18" s="919">
        <v>14.877771489865699</v>
      </c>
      <c r="G18" s="919">
        <v>85.122228510134306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20" t="s">
        <v>28</v>
      </c>
      <c r="B29" s="920" t="s">
        <v>29</v>
      </c>
      <c r="C29" s="920" t="s">
        <v>18</v>
      </c>
      <c r="D29" s="920">
        <v>3828.70808392357</v>
      </c>
      <c r="E29" s="920">
        <v>14828.115936251699</v>
      </c>
      <c r="F29" s="920">
        <v>20.521756970978799</v>
      </c>
      <c r="G29" s="920">
        <v>79.478243029021201</v>
      </c>
    </row>
    <row r="30" spans="1:7" x14ac:dyDescent="0.25">
      <c r="A30" s="920" t="s">
        <v>28</v>
      </c>
      <c r="B30" s="920" t="s">
        <v>29</v>
      </c>
      <c r="C30" s="920" t="s">
        <v>19</v>
      </c>
      <c r="D30" s="920">
        <v>23662.9460950381</v>
      </c>
      <c r="E30" s="920">
        <v>97246.3216110871</v>
      </c>
      <c r="F30" s="920">
        <v>19.570829055512799</v>
      </c>
      <c r="G30" s="920">
        <v>80.429170944487197</v>
      </c>
    </row>
    <row r="31" spans="1:7" x14ac:dyDescent="0.25">
      <c r="A31" s="920" t="s">
        <v>30</v>
      </c>
      <c r="B31" s="920" t="s">
        <v>31</v>
      </c>
      <c r="C31" s="920" t="s">
        <v>18</v>
      </c>
      <c r="D31" s="920">
        <v>197.70500319890201</v>
      </c>
      <c r="E31" s="920">
        <v>4942.6925596641004</v>
      </c>
      <c r="F31" s="920">
        <v>3.8461033564257598</v>
      </c>
      <c r="G31" s="920">
        <v>96.1538966435742</v>
      </c>
    </row>
    <row r="32" spans="1:7" x14ac:dyDescent="0.25">
      <c r="A32" s="920" t="s">
        <v>30</v>
      </c>
      <c r="B32" s="920" t="s">
        <v>31</v>
      </c>
      <c r="C32" s="920" t="s">
        <v>19</v>
      </c>
      <c r="D32" s="920">
        <v>3843.3063465812602</v>
      </c>
      <c r="E32" s="920">
        <v>30930.274427117802</v>
      </c>
      <c r="F32" s="920">
        <v>11.052374420664</v>
      </c>
      <c r="G32" s="920">
        <v>88.947625579336005</v>
      </c>
    </row>
    <row r="33" spans="1:7" x14ac:dyDescent="0.25">
      <c r="A33" s="920" t="s">
        <v>32</v>
      </c>
      <c r="B33" s="920" t="s">
        <v>33</v>
      </c>
      <c r="C33" s="920" t="s">
        <v>18</v>
      </c>
      <c r="D33" s="920">
        <v>618.232523799771</v>
      </c>
      <c r="E33" s="920">
        <v>9575.3693003304797</v>
      </c>
      <c r="F33" s="920">
        <v>6.0649075220526401</v>
      </c>
      <c r="G33" s="920">
        <v>93.935092477947407</v>
      </c>
    </row>
    <row r="34" spans="1:7" x14ac:dyDescent="0.25">
      <c r="A34" s="920" t="s">
        <v>32</v>
      </c>
      <c r="B34" s="920" t="s">
        <v>33</v>
      </c>
      <c r="C34" s="920" t="s">
        <v>19</v>
      </c>
      <c r="D34" s="920">
        <v>1521.7740831850599</v>
      </c>
      <c r="E34" s="920">
        <v>16274.8586638748</v>
      </c>
      <c r="F34" s="920">
        <v>8.5509101907857996</v>
      </c>
      <c r="G34" s="920">
        <v>91.4490898092142</v>
      </c>
    </row>
    <row r="35" spans="1:7" x14ac:dyDescent="0.25">
      <c r="A35" s="920" t="s">
        <v>34</v>
      </c>
      <c r="B35" s="920" t="s">
        <v>35</v>
      </c>
      <c r="C35" s="920" t="s">
        <v>18</v>
      </c>
      <c r="D35" s="920">
        <v>246.89060044269701</v>
      </c>
      <c r="E35" s="920">
        <v>33658.594304762897</v>
      </c>
      <c r="F35" s="920">
        <v>0.72817304083089995</v>
      </c>
      <c r="G35" s="920">
        <v>99.271826959169104</v>
      </c>
    </row>
    <row r="36" spans="1:7" x14ac:dyDescent="0.25">
      <c r="A36" s="920" t="s">
        <v>34</v>
      </c>
      <c r="B36" s="920" t="s">
        <v>35</v>
      </c>
      <c r="C36" s="920" t="s">
        <v>19</v>
      </c>
      <c r="D36" s="920">
        <v>2426.8271338295999</v>
      </c>
      <c r="E36" s="920">
        <v>79992.926942083403</v>
      </c>
      <c r="F36" s="920">
        <v>2.9444726704648501</v>
      </c>
      <c r="G36" s="920">
        <v>97.055527329535096</v>
      </c>
    </row>
    <row r="37" spans="1:7" x14ac:dyDescent="0.25">
      <c r="A37" s="920" t="s">
        <v>36</v>
      </c>
      <c r="B37" s="920" t="s">
        <v>37</v>
      </c>
      <c r="C37" s="920" t="s">
        <v>18</v>
      </c>
      <c r="D37" s="920">
        <v>4031.8081938055898</v>
      </c>
      <c r="E37" s="920">
        <v>34799.754688467699</v>
      </c>
      <c r="F37" s="920">
        <v>10.3828120594294</v>
      </c>
      <c r="G37" s="920">
        <v>89.617187940570602</v>
      </c>
    </row>
    <row r="38" spans="1:7" x14ac:dyDescent="0.25">
      <c r="A38" s="920" t="s">
        <v>36</v>
      </c>
      <c r="B38" s="920" t="s">
        <v>37</v>
      </c>
      <c r="C38" s="920" t="s">
        <v>19</v>
      </c>
      <c r="D38" s="920">
        <v>9706.4546440508493</v>
      </c>
      <c r="E38" s="920">
        <v>56729.910034978901</v>
      </c>
      <c r="F38" s="920">
        <v>14.610153175817301</v>
      </c>
      <c r="G38" s="920">
        <v>85.389846824182698</v>
      </c>
    </row>
    <row r="39" spans="1:7" x14ac:dyDescent="0.25">
      <c r="A39" s="920" t="s">
        <v>38</v>
      </c>
      <c r="B39" s="920" t="s">
        <v>39</v>
      </c>
      <c r="C39" s="920" t="s">
        <v>18</v>
      </c>
      <c r="D39" s="920">
        <v>1747.0256100679301</v>
      </c>
      <c r="E39" s="920">
        <v>12080.889909332</v>
      </c>
      <c r="F39" s="920">
        <v>12.634048910820599</v>
      </c>
      <c r="G39" s="920">
        <v>87.365951089179404</v>
      </c>
    </row>
    <row r="40" spans="1:7" x14ac:dyDescent="0.25">
      <c r="A40" s="920" t="s">
        <v>38</v>
      </c>
      <c r="B40" s="920" t="s">
        <v>39</v>
      </c>
      <c r="C40" s="920" t="s">
        <v>19</v>
      </c>
      <c r="D40" s="920">
        <v>6208.1379521995304</v>
      </c>
      <c r="E40" s="920">
        <v>32165.245443417301</v>
      </c>
      <c r="F40" s="920">
        <v>16.178239714219899</v>
      </c>
      <c r="G40" s="920">
        <v>83.821760285780101</v>
      </c>
    </row>
    <row r="41" spans="1:7" x14ac:dyDescent="0.25">
      <c r="A41" s="920" t="s">
        <v>40</v>
      </c>
      <c r="B41" s="920" t="s">
        <v>41</v>
      </c>
      <c r="C41" s="920" t="s">
        <v>18</v>
      </c>
      <c r="D41" s="920">
        <v>3788.8502436735298</v>
      </c>
      <c r="E41" s="920">
        <v>47665.119904809297</v>
      </c>
      <c r="F41" s="920">
        <v>7.3635722039327396</v>
      </c>
      <c r="G41" s="920">
        <v>92.636427796067295</v>
      </c>
    </row>
    <row r="42" spans="1:7" x14ac:dyDescent="0.25">
      <c r="A42" s="920" t="s">
        <v>40</v>
      </c>
      <c r="B42" s="920" t="s">
        <v>41</v>
      </c>
      <c r="C42" s="920" t="s">
        <v>19</v>
      </c>
      <c r="D42" s="920">
        <v>18312.455195870101</v>
      </c>
      <c r="E42" s="920">
        <v>115088.138077083</v>
      </c>
      <c r="F42" s="920">
        <v>13.7274166078112</v>
      </c>
      <c r="G42" s="920">
        <v>86.272583392188807</v>
      </c>
    </row>
    <row r="43" spans="1:7" x14ac:dyDescent="0.25">
      <c r="A43" s="920" t="s">
        <v>42</v>
      </c>
      <c r="B43" s="920" t="s">
        <v>43</v>
      </c>
      <c r="C43" s="920" t="s">
        <v>18</v>
      </c>
      <c r="D43" s="920">
        <v>13324.697171186799</v>
      </c>
      <c r="E43" s="920">
        <v>80803.756685500994</v>
      </c>
      <c r="F43" s="920">
        <v>14.1558653363986</v>
      </c>
      <c r="G43" s="920">
        <v>85.844134663601395</v>
      </c>
    </row>
    <row r="44" spans="1:7" x14ac:dyDescent="0.25">
      <c r="A44" s="920" t="s">
        <v>42</v>
      </c>
      <c r="B44" s="920" t="s">
        <v>43</v>
      </c>
      <c r="C44" s="920" t="s">
        <v>19</v>
      </c>
      <c r="D44" s="920">
        <v>30425.476898069399</v>
      </c>
      <c r="E44" s="920">
        <v>183343.178049018</v>
      </c>
      <c r="F44" s="920">
        <v>14.232899068200799</v>
      </c>
      <c r="G44" s="920">
        <v>85.767100931799206</v>
      </c>
    </row>
    <row r="45" spans="1:7" x14ac:dyDescent="0.25">
      <c r="A45" s="920" t="s">
        <v>44</v>
      </c>
      <c r="B45" s="920" t="s">
        <v>45</v>
      </c>
      <c r="C45" s="920" t="s">
        <v>18</v>
      </c>
      <c r="D45" s="920">
        <v>227.71473594215101</v>
      </c>
      <c r="E45" s="920">
        <v>12550.8198327513</v>
      </c>
      <c r="F45" s="920">
        <v>1.78200978146615</v>
      </c>
      <c r="G45" s="920">
        <v>98.217990218533899</v>
      </c>
    </row>
    <row r="46" spans="1:7" x14ac:dyDescent="0.25">
      <c r="A46" s="920" t="s">
        <v>44</v>
      </c>
      <c r="B46" s="920" t="s">
        <v>45</v>
      </c>
      <c r="C46" s="920" t="s">
        <v>19</v>
      </c>
      <c r="D46" s="920">
        <v>2724.2582927714998</v>
      </c>
      <c r="E46" s="920">
        <v>92721.462675571194</v>
      </c>
      <c r="F46" s="920">
        <v>2.8542487448704801</v>
      </c>
      <c r="G46" s="920">
        <v>97.145751255129497</v>
      </c>
    </row>
    <row r="47" spans="1:7" x14ac:dyDescent="0.25">
      <c r="A47" s="920" t="s">
        <v>46</v>
      </c>
      <c r="B47" s="920" t="s">
        <v>47</v>
      </c>
      <c r="C47" s="920" t="s">
        <v>18</v>
      </c>
      <c r="D47" s="920">
        <v>3910.20310737313</v>
      </c>
      <c r="E47" s="920">
        <v>35390.769590339303</v>
      </c>
      <c r="F47" s="920">
        <v>9.9493799745081706</v>
      </c>
      <c r="G47" s="920">
        <v>90.050620025491796</v>
      </c>
    </row>
    <row r="48" spans="1:7" x14ac:dyDescent="0.25">
      <c r="A48" s="920" t="s">
        <v>46</v>
      </c>
      <c r="B48" s="920" t="s">
        <v>47</v>
      </c>
      <c r="C48" s="920" t="s">
        <v>19</v>
      </c>
      <c r="D48" s="920">
        <v>35808.448218618003</v>
      </c>
      <c r="E48" s="920">
        <v>168405.82407157501</v>
      </c>
      <c r="F48" s="920">
        <v>17.534743197445799</v>
      </c>
      <c r="G48" s="920">
        <v>82.465256802554194</v>
      </c>
    </row>
    <row r="49" spans="1:7" x14ac:dyDescent="0.25">
      <c r="A49" s="920" t="s">
        <v>48</v>
      </c>
      <c r="B49" s="920" t="s">
        <v>49</v>
      </c>
      <c r="C49" s="920" t="s">
        <v>18</v>
      </c>
      <c r="D49" s="920">
        <v>7104.6345174921298</v>
      </c>
      <c r="E49" s="920">
        <v>54754.868078554602</v>
      </c>
      <c r="F49" s="920">
        <v>11.485114201267701</v>
      </c>
      <c r="G49" s="920">
        <v>88.514885798732294</v>
      </c>
    </row>
    <row r="50" spans="1:7" x14ac:dyDescent="0.25">
      <c r="A50" s="920" t="s">
        <v>48</v>
      </c>
      <c r="B50" s="920" t="s">
        <v>49</v>
      </c>
      <c r="C50" s="920" t="s">
        <v>19</v>
      </c>
      <c r="D50" s="920">
        <v>58453.228706295296</v>
      </c>
      <c r="E50" s="920">
        <v>185462.016981939</v>
      </c>
      <c r="F50" s="920">
        <v>23.964565454431899</v>
      </c>
      <c r="G50" s="920">
        <v>76.035434545568094</v>
      </c>
    </row>
    <row r="51" spans="1:7" x14ac:dyDescent="0.25">
      <c r="A51" s="920" t="s">
        <v>50</v>
      </c>
      <c r="B51" s="920" t="s">
        <v>51</v>
      </c>
      <c r="C51" s="920" t="s">
        <v>18</v>
      </c>
      <c r="D51" s="920">
        <v>1092.26169779457</v>
      </c>
      <c r="E51" s="920">
        <v>8317.1546301387898</v>
      </c>
      <c r="F51" s="920">
        <v>11.6081769551637</v>
      </c>
      <c r="G51" s="920">
        <v>88.3918230448363</v>
      </c>
    </row>
    <row r="52" spans="1:7" x14ac:dyDescent="0.25">
      <c r="A52" s="920" t="s">
        <v>50</v>
      </c>
      <c r="B52" s="920" t="s">
        <v>51</v>
      </c>
      <c r="C52" s="920" t="s">
        <v>19</v>
      </c>
      <c r="D52" s="920">
        <v>6395.5676444502496</v>
      </c>
      <c r="E52" s="920">
        <v>26526.911296707902</v>
      </c>
      <c r="F52" s="920">
        <v>19.426142411332201</v>
      </c>
      <c r="G52" s="920">
        <v>80.573857588667707</v>
      </c>
    </row>
    <row r="53" spans="1:7" x14ac:dyDescent="0.25">
      <c r="A53" s="920" t="s">
        <v>52</v>
      </c>
      <c r="B53" s="920" t="s">
        <v>53</v>
      </c>
      <c r="C53" s="920" t="s">
        <v>18</v>
      </c>
      <c r="D53" s="920">
        <v>827.90707419877504</v>
      </c>
      <c r="E53" s="920">
        <v>3972.8614327877199</v>
      </c>
      <c r="F53" s="920">
        <v>17.2453029758451</v>
      </c>
      <c r="G53" s="920">
        <v>82.754697024154893</v>
      </c>
    </row>
    <row r="54" spans="1:7" x14ac:dyDescent="0.25">
      <c r="A54" s="920" t="s">
        <v>52</v>
      </c>
      <c r="B54" s="920" t="s">
        <v>53</v>
      </c>
      <c r="C54" s="920" t="s">
        <v>19</v>
      </c>
      <c r="D54" s="920">
        <v>5052.9482162021404</v>
      </c>
      <c r="E54" s="920">
        <v>32594.484046555899</v>
      </c>
      <c r="F54" s="920">
        <v>13.4217605624081</v>
      </c>
      <c r="G54" s="920">
        <v>86.578239437591904</v>
      </c>
    </row>
    <row r="55" spans="1:7" x14ac:dyDescent="0.25">
      <c r="A55" s="920" t="s">
        <v>54</v>
      </c>
      <c r="B55" s="920" t="s">
        <v>55</v>
      </c>
      <c r="C55" s="920" t="s">
        <v>18</v>
      </c>
      <c r="D55" s="920">
        <v>353.871409637162</v>
      </c>
      <c r="E55" s="920">
        <v>5705.6187572323997</v>
      </c>
      <c r="F55" s="920">
        <v>5.8399535256606896</v>
      </c>
      <c r="G55" s="920">
        <v>94.160046474339296</v>
      </c>
    </row>
    <row r="56" spans="1:7" x14ac:dyDescent="0.25">
      <c r="A56" s="920" t="s">
        <v>54</v>
      </c>
      <c r="B56" s="920" t="s">
        <v>55</v>
      </c>
      <c r="C56" s="920" t="s">
        <v>19</v>
      </c>
      <c r="D56" s="920">
        <v>2157.0426951046202</v>
      </c>
      <c r="E56" s="920">
        <v>12810.409224392</v>
      </c>
      <c r="F56" s="920">
        <v>14.411555866064599</v>
      </c>
      <c r="G56" s="920">
        <v>85.588444133935397</v>
      </c>
    </row>
    <row r="57" spans="1:7" x14ac:dyDescent="0.25">
      <c r="A57" s="920" t="s">
        <v>56</v>
      </c>
      <c r="B57" s="920" t="s">
        <v>57</v>
      </c>
      <c r="C57" s="920" t="s">
        <v>18</v>
      </c>
      <c r="D57" s="920">
        <v>624.00742243028697</v>
      </c>
      <c r="E57" s="920">
        <v>4773.5188952032804</v>
      </c>
      <c r="F57" s="920">
        <v>11.560988973628</v>
      </c>
      <c r="G57" s="920">
        <v>88.439011026372</v>
      </c>
    </row>
    <row r="58" spans="1:7" x14ac:dyDescent="0.25">
      <c r="A58" s="920" t="s">
        <v>56</v>
      </c>
      <c r="B58" s="920" t="s">
        <v>57</v>
      </c>
      <c r="C58" s="920" t="s">
        <v>19</v>
      </c>
      <c r="D58" s="920">
        <v>3088.00486423962</v>
      </c>
      <c r="E58" s="920">
        <v>17829.324957784302</v>
      </c>
      <c r="F58" s="920">
        <v>14.762901816408</v>
      </c>
      <c r="G58" s="920">
        <v>85.237098183591996</v>
      </c>
    </row>
    <row r="59" spans="1:7" x14ac:dyDescent="0.25">
      <c r="A59" s="920" t="s">
        <v>58</v>
      </c>
      <c r="B59" s="920" t="s">
        <v>59</v>
      </c>
      <c r="C59" s="920" t="s">
        <v>18</v>
      </c>
      <c r="D59" s="920">
        <v>1831.63794248926</v>
      </c>
      <c r="E59" s="920">
        <v>10878.7835066232</v>
      </c>
      <c r="F59" s="920">
        <v>14.4105209242858</v>
      </c>
      <c r="G59" s="920">
        <v>85.589479075714195</v>
      </c>
    </row>
    <row r="60" spans="1:7" x14ac:dyDescent="0.25">
      <c r="A60" s="920" t="s">
        <v>58</v>
      </c>
      <c r="B60" s="920" t="s">
        <v>59</v>
      </c>
      <c r="C60" s="920" t="s">
        <v>19</v>
      </c>
      <c r="D60" s="920">
        <v>5761.2867224901502</v>
      </c>
      <c r="E60" s="920">
        <v>50728.4361582204</v>
      </c>
      <c r="F60" s="920">
        <v>10.198822774642201</v>
      </c>
      <c r="G60" s="920">
        <v>89.801177225357804</v>
      </c>
    </row>
    <row r="61" spans="1:7" x14ac:dyDescent="0.25">
      <c r="A61" s="920" t="s">
        <v>60</v>
      </c>
      <c r="B61" s="920" t="s">
        <v>61</v>
      </c>
      <c r="C61" s="920" t="s">
        <v>18</v>
      </c>
      <c r="D61" s="920">
        <v>82.360372639390505</v>
      </c>
      <c r="E61" s="920">
        <v>1529.64895623298</v>
      </c>
      <c r="F61" s="920">
        <v>5.1091746905089703</v>
      </c>
      <c r="G61" s="920">
        <v>94.890825309491007</v>
      </c>
    </row>
    <row r="62" spans="1:7" x14ac:dyDescent="0.25">
      <c r="A62" s="920" t="s">
        <v>60</v>
      </c>
      <c r="B62" s="920" t="s">
        <v>61</v>
      </c>
      <c r="C62" s="920" t="s">
        <v>19</v>
      </c>
      <c r="D62" s="920">
        <v>200.93684054353301</v>
      </c>
      <c r="E62" s="920">
        <v>3325.7642039218499</v>
      </c>
      <c r="F62" s="920">
        <v>5.6975864415520201</v>
      </c>
      <c r="G62" s="920">
        <v>94.302413558447995</v>
      </c>
    </row>
    <row r="63" spans="1:7" x14ac:dyDescent="0.25">
      <c r="A63" s="920" t="s">
        <v>62</v>
      </c>
      <c r="B63" s="920" t="s">
        <v>63</v>
      </c>
      <c r="C63" s="920" t="s">
        <v>18</v>
      </c>
      <c r="D63" s="920">
        <v>2619.9057711443802</v>
      </c>
      <c r="E63" s="920">
        <v>28638.9326829083</v>
      </c>
      <c r="F63" s="920">
        <v>8.3813279722321798</v>
      </c>
      <c r="G63" s="920">
        <v>91.618672027767801</v>
      </c>
    </row>
    <row r="64" spans="1:7" x14ac:dyDescent="0.25">
      <c r="A64" s="920" t="s">
        <v>62</v>
      </c>
      <c r="B64" s="920" t="s">
        <v>63</v>
      </c>
      <c r="C64" s="920" t="s">
        <v>19</v>
      </c>
      <c r="D64" s="920">
        <v>13658.9247643978</v>
      </c>
      <c r="E64" s="920">
        <v>62109.366833829597</v>
      </c>
      <c r="F64" s="920">
        <v>18.027230753500799</v>
      </c>
      <c r="G64" s="920">
        <v>81.972769246499197</v>
      </c>
    </row>
    <row r="65" spans="1:7" x14ac:dyDescent="0.25">
      <c r="A65" s="920" t="s">
        <v>64</v>
      </c>
      <c r="B65" s="920" t="s">
        <v>65</v>
      </c>
      <c r="C65" s="920" t="s">
        <v>18</v>
      </c>
      <c r="D65" s="920">
        <v>4232.1141947571105</v>
      </c>
      <c r="E65" s="920">
        <v>60170.488548523601</v>
      </c>
      <c r="F65" s="920">
        <v>6.5713403099980301</v>
      </c>
      <c r="G65" s="920">
        <v>93.428659690001993</v>
      </c>
    </row>
    <row r="66" spans="1:7" x14ac:dyDescent="0.25">
      <c r="A66" s="920" t="s">
        <v>64</v>
      </c>
      <c r="B66" s="920" t="s">
        <v>65</v>
      </c>
      <c r="C66" s="920" t="s">
        <v>19</v>
      </c>
      <c r="D66" s="920">
        <v>10898.3835147261</v>
      </c>
      <c r="E66" s="920">
        <v>110613.06422469</v>
      </c>
      <c r="F66" s="920">
        <v>8.9690179135203394</v>
      </c>
      <c r="G66" s="920">
        <v>91.030982086479696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2702</v>
      </c>
    </row>
    <row r="11" spans="1:7" x14ac:dyDescent="0.25">
      <c r="A11" t="s">
        <v>2703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21" t="s">
        <v>16</v>
      </c>
      <c r="B17" s="921" t="s">
        <v>17</v>
      </c>
      <c r="C17" s="921" t="s">
        <v>18</v>
      </c>
      <c r="D17" s="921">
        <v>93595.747253038106</v>
      </c>
      <c r="E17" s="921">
        <v>422132.54662337399</v>
      </c>
      <c r="F17" s="921">
        <v>18.1482669002968</v>
      </c>
      <c r="G17" s="921">
        <v>81.851733099703196</v>
      </c>
    </row>
    <row r="18" spans="1:7" x14ac:dyDescent="0.25">
      <c r="A18" s="921" t="s">
        <v>16</v>
      </c>
      <c r="B18" s="921" t="s">
        <v>17</v>
      </c>
      <c r="C18" s="921" t="s">
        <v>19</v>
      </c>
      <c r="D18" s="921">
        <v>430901.73097106401</v>
      </c>
      <c r="E18" s="921">
        <v>1184302.5957814499</v>
      </c>
      <c r="F18" s="921">
        <v>26.677846501155901</v>
      </c>
      <c r="G18" s="921">
        <v>73.322153498844102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2705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22" t="s">
        <v>28</v>
      </c>
      <c r="B29" s="922" t="s">
        <v>29</v>
      </c>
      <c r="C29" s="922" t="s">
        <v>18</v>
      </c>
      <c r="D29" s="922">
        <v>3675.6528180274599</v>
      </c>
      <c r="E29" s="922">
        <v>14981.1712021478</v>
      </c>
      <c r="F29" s="922">
        <v>19.701385477253002</v>
      </c>
      <c r="G29" s="922">
        <v>80.298614522747002</v>
      </c>
    </row>
    <row r="30" spans="1:7" x14ac:dyDescent="0.25">
      <c r="A30" s="922" t="s">
        <v>28</v>
      </c>
      <c r="B30" s="922" t="s">
        <v>29</v>
      </c>
      <c r="C30" s="922" t="s">
        <v>19</v>
      </c>
      <c r="D30" s="922">
        <v>47722.438530838102</v>
      </c>
      <c r="E30" s="922">
        <v>73186.829175287101</v>
      </c>
      <c r="F30" s="922">
        <v>39.4696282892304</v>
      </c>
      <c r="G30" s="922">
        <v>60.5303717107696</v>
      </c>
    </row>
    <row r="31" spans="1:7" x14ac:dyDescent="0.25">
      <c r="A31" s="922" t="s">
        <v>30</v>
      </c>
      <c r="B31" s="922" t="s">
        <v>31</v>
      </c>
      <c r="C31" s="922" t="s">
        <v>18</v>
      </c>
      <c r="D31" s="922">
        <v>437.24271831165402</v>
      </c>
      <c r="E31" s="922">
        <v>4703.1548445513499</v>
      </c>
      <c r="F31" s="922">
        <v>8.5060097582826995</v>
      </c>
      <c r="G31" s="922">
        <v>91.493990241717299</v>
      </c>
    </row>
    <row r="32" spans="1:7" x14ac:dyDescent="0.25">
      <c r="A32" s="922" t="s">
        <v>30</v>
      </c>
      <c r="B32" s="922" t="s">
        <v>31</v>
      </c>
      <c r="C32" s="922" t="s">
        <v>19</v>
      </c>
      <c r="D32" s="922">
        <v>12950.4308852698</v>
      </c>
      <c r="E32" s="922">
        <v>21823.149888429201</v>
      </c>
      <c r="F32" s="922">
        <v>37.242155099151802</v>
      </c>
      <c r="G32" s="922">
        <v>62.757844900848198</v>
      </c>
    </row>
    <row r="33" spans="1:7" x14ac:dyDescent="0.25">
      <c r="A33" s="922" t="s">
        <v>32</v>
      </c>
      <c r="B33" s="922" t="s">
        <v>33</v>
      </c>
      <c r="C33" s="922" t="s">
        <v>18</v>
      </c>
      <c r="D33" s="922">
        <v>2521.7947364575298</v>
      </c>
      <c r="E33" s="922">
        <v>7671.8070876727297</v>
      </c>
      <c r="F33" s="922">
        <v>24.738995891402599</v>
      </c>
      <c r="G33" s="922">
        <v>75.261004108597405</v>
      </c>
    </row>
    <row r="34" spans="1:7" x14ac:dyDescent="0.25">
      <c r="A34" s="922" t="s">
        <v>32</v>
      </c>
      <c r="B34" s="922" t="s">
        <v>33</v>
      </c>
      <c r="C34" s="922" t="s">
        <v>19</v>
      </c>
      <c r="D34" s="922">
        <v>6082.22284422334</v>
      </c>
      <c r="E34" s="922">
        <v>11714.4099028365</v>
      </c>
      <c r="F34" s="922">
        <v>34.176256433836798</v>
      </c>
      <c r="G34" s="922">
        <v>65.823743566163202</v>
      </c>
    </row>
    <row r="35" spans="1:7" x14ac:dyDescent="0.25">
      <c r="A35" s="922" t="s">
        <v>34</v>
      </c>
      <c r="B35" s="922" t="s">
        <v>35</v>
      </c>
      <c r="C35" s="922" t="s">
        <v>18</v>
      </c>
      <c r="D35" s="922">
        <v>7354.3881490638296</v>
      </c>
      <c r="E35" s="922">
        <v>26551.096756141698</v>
      </c>
      <c r="F35" s="922">
        <v>21.6908508155113</v>
      </c>
      <c r="G35" s="922">
        <v>78.309149184488703</v>
      </c>
    </row>
    <row r="36" spans="1:7" x14ac:dyDescent="0.25">
      <c r="A36" s="922" t="s">
        <v>34</v>
      </c>
      <c r="B36" s="922" t="s">
        <v>35</v>
      </c>
      <c r="C36" s="922" t="s">
        <v>19</v>
      </c>
      <c r="D36" s="922">
        <v>25890.343465479698</v>
      </c>
      <c r="E36" s="922">
        <v>56529.410610433297</v>
      </c>
      <c r="F36" s="922">
        <v>31.412789028262999</v>
      </c>
      <c r="G36" s="922">
        <v>68.587210971736994</v>
      </c>
    </row>
    <row r="37" spans="1:7" x14ac:dyDescent="0.25">
      <c r="A37" s="922" t="s">
        <v>36</v>
      </c>
      <c r="B37" s="922" t="s">
        <v>37</v>
      </c>
      <c r="C37" s="922" t="s">
        <v>18</v>
      </c>
      <c r="D37" s="922">
        <v>3827.2280691896799</v>
      </c>
      <c r="E37" s="922">
        <v>35004.334813083697</v>
      </c>
      <c r="F37" s="922">
        <v>9.8559722687257896</v>
      </c>
      <c r="G37" s="922">
        <v>90.144027731274207</v>
      </c>
    </row>
    <row r="38" spans="1:7" x14ac:dyDescent="0.25">
      <c r="A38" s="922" t="s">
        <v>36</v>
      </c>
      <c r="B38" s="922" t="s">
        <v>37</v>
      </c>
      <c r="C38" s="922" t="s">
        <v>19</v>
      </c>
      <c r="D38" s="922">
        <v>8141.4260089066902</v>
      </c>
      <c r="E38" s="922">
        <v>58294.938670123003</v>
      </c>
      <c r="F38" s="922">
        <v>12.254472453813399</v>
      </c>
      <c r="G38" s="922">
        <v>87.745527546186594</v>
      </c>
    </row>
    <row r="39" spans="1:7" x14ac:dyDescent="0.25">
      <c r="A39" s="922" t="s">
        <v>38</v>
      </c>
      <c r="B39" s="922" t="s">
        <v>39</v>
      </c>
      <c r="C39" s="922" t="s">
        <v>18</v>
      </c>
      <c r="D39" s="922">
        <v>2320.7099419156302</v>
      </c>
      <c r="E39" s="922">
        <v>11507.205577484299</v>
      </c>
      <c r="F39" s="922">
        <v>16.782789413630699</v>
      </c>
      <c r="G39" s="922">
        <v>83.217210586369305</v>
      </c>
    </row>
    <row r="40" spans="1:7" x14ac:dyDescent="0.25">
      <c r="A40" s="922" t="s">
        <v>38</v>
      </c>
      <c r="B40" s="922" t="s">
        <v>39</v>
      </c>
      <c r="C40" s="922" t="s">
        <v>19</v>
      </c>
      <c r="D40" s="922">
        <v>7908.4071676369103</v>
      </c>
      <c r="E40" s="922">
        <v>30464.9762279799</v>
      </c>
      <c r="F40" s="922">
        <v>20.609095335962099</v>
      </c>
      <c r="G40" s="922">
        <v>79.390904664037905</v>
      </c>
    </row>
    <row r="41" spans="1:7" x14ac:dyDescent="0.25">
      <c r="A41" s="922" t="s">
        <v>40</v>
      </c>
      <c r="B41" s="922" t="s">
        <v>41</v>
      </c>
      <c r="C41" s="922" t="s">
        <v>18</v>
      </c>
      <c r="D41" s="922">
        <v>6146.20608509659</v>
      </c>
      <c r="E41" s="922">
        <v>45307.764063386297</v>
      </c>
      <c r="F41" s="922">
        <v>11.9450570429458</v>
      </c>
      <c r="G41" s="922">
        <v>88.054942957054195</v>
      </c>
    </row>
    <row r="42" spans="1:7" x14ac:dyDescent="0.25">
      <c r="A42" s="922" t="s">
        <v>40</v>
      </c>
      <c r="B42" s="922" t="s">
        <v>41</v>
      </c>
      <c r="C42" s="922" t="s">
        <v>19</v>
      </c>
      <c r="D42" s="922">
        <v>24083.022301158398</v>
      </c>
      <c r="E42" s="922">
        <v>109317.57097179499</v>
      </c>
      <c r="F42" s="922">
        <v>18.053159817574201</v>
      </c>
      <c r="G42" s="922">
        <v>81.946840182425802</v>
      </c>
    </row>
    <row r="43" spans="1:7" x14ac:dyDescent="0.25">
      <c r="A43" s="922" t="s">
        <v>42</v>
      </c>
      <c r="B43" s="922" t="s">
        <v>43</v>
      </c>
      <c r="C43" s="922" t="s">
        <v>18</v>
      </c>
      <c r="D43" s="922">
        <v>26832.6351400719</v>
      </c>
      <c r="E43" s="922">
        <v>67295.818716615904</v>
      </c>
      <c r="F43" s="922">
        <v>28.5064016677944</v>
      </c>
      <c r="G43" s="922">
        <v>71.493598332205593</v>
      </c>
    </row>
    <row r="44" spans="1:7" x14ac:dyDescent="0.25">
      <c r="A44" s="922" t="s">
        <v>42</v>
      </c>
      <c r="B44" s="922" t="s">
        <v>43</v>
      </c>
      <c r="C44" s="922" t="s">
        <v>19</v>
      </c>
      <c r="D44" s="922">
        <v>56738.9213150297</v>
      </c>
      <c r="E44" s="922">
        <v>157029.73363205799</v>
      </c>
      <c r="F44" s="922">
        <v>26.5422081310629</v>
      </c>
      <c r="G44" s="922">
        <v>73.457791868937093</v>
      </c>
    </row>
    <row r="45" spans="1:7" x14ac:dyDescent="0.25">
      <c r="A45" s="922" t="s">
        <v>44</v>
      </c>
      <c r="B45" s="922" t="s">
        <v>45</v>
      </c>
      <c r="C45" s="922" t="s">
        <v>18</v>
      </c>
      <c r="D45" s="922">
        <v>3477.2011357179099</v>
      </c>
      <c r="E45" s="922">
        <v>9301.3334329755598</v>
      </c>
      <c r="F45" s="922">
        <v>27.211266808612098</v>
      </c>
      <c r="G45" s="922">
        <v>72.788733191387905</v>
      </c>
    </row>
    <row r="46" spans="1:7" x14ac:dyDescent="0.25">
      <c r="A46" s="922" t="s">
        <v>44</v>
      </c>
      <c r="B46" s="922" t="s">
        <v>45</v>
      </c>
      <c r="C46" s="922" t="s">
        <v>19</v>
      </c>
      <c r="D46" s="922">
        <v>40713.463429613301</v>
      </c>
      <c r="E46" s="922">
        <v>54732.257538729398</v>
      </c>
      <c r="F46" s="922">
        <v>42.656143215804299</v>
      </c>
      <c r="G46" s="922">
        <v>57.343856784195701</v>
      </c>
    </row>
    <row r="47" spans="1:7" x14ac:dyDescent="0.25">
      <c r="A47" s="922" t="s">
        <v>46</v>
      </c>
      <c r="B47" s="922" t="s">
        <v>47</v>
      </c>
      <c r="C47" s="922" t="s">
        <v>18</v>
      </c>
      <c r="D47" s="922">
        <v>6891.8768540516903</v>
      </c>
      <c r="E47" s="922">
        <v>32409.095843660802</v>
      </c>
      <c r="F47" s="922">
        <v>17.536148296026401</v>
      </c>
      <c r="G47" s="922">
        <v>82.463851703973603</v>
      </c>
    </row>
    <row r="48" spans="1:7" x14ac:dyDescent="0.25">
      <c r="A48" s="922" t="s">
        <v>46</v>
      </c>
      <c r="B48" s="922" t="s">
        <v>47</v>
      </c>
      <c r="C48" s="922" t="s">
        <v>19</v>
      </c>
      <c r="D48" s="922">
        <v>57051.472246768702</v>
      </c>
      <c r="E48" s="922">
        <v>147162.800043425</v>
      </c>
      <c r="F48" s="922">
        <v>27.937064146866899</v>
      </c>
      <c r="G48" s="922">
        <v>72.062935853133098</v>
      </c>
    </row>
    <row r="49" spans="1:7" x14ac:dyDescent="0.25">
      <c r="A49" s="922" t="s">
        <v>48</v>
      </c>
      <c r="B49" s="922" t="s">
        <v>49</v>
      </c>
      <c r="C49" s="922" t="s">
        <v>18</v>
      </c>
      <c r="D49" s="922">
        <v>9915.3373916905803</v>
      </c>
      <c r="E49" s="922">
        <v>51944.165204356199</v>
      </c>
      <c r="F49" s="922">
        <v>16.028802327169402</v>
      </c>
      <c r="G49" s="922">
        <v>83.971197672830598</v>
      </c>
    </row>
    <row r="50" spans="1:7" x14ac:dyDescent="0.25">
      <c r="A50" s="922" t="s">
        <v>48</v>
      </c>
      <c r="B50" s="922" t="s">
        <v>49</v>
      </c>
      <c r="C50" s="922" t="s">
        <v>19</v>
      </c>
      <c r="D50" s="922">
        <v>48381.265420050397</v>
      </c>
      <c r="E50" s="922">
        <v>195533.98026818401</v>
      </c>
      <c r="F50" s="922">
        <v>19.835277324931901</v>
      </c>
      <c r="G50" s="922">
        <v>80.164722675068006</v>
      </c>
    </row>
    <row r="51" spans="1:7" x14ac:dyDescent="0.25">
      <c r="A51" s="922" t="s">
        <v>50</v>
      </c>
      <c r="B51" s="922" t="s">
        <v>51</v>
      </c>
      <c r="C51" s="922" t="s">
        <v>18</v>
      </c>
      <c r="D51" s="922">
        <v>1343.4170923432</v>
      </c>
      <c r="E51" s="922">
        <v>8065.9992355901604</v>
      </c>
      <c r="F51" s="922">
        <v>14.277369026121701</v>
      </c>
      <c r="G51" s="922">
        <v>85.722630973878296</v>
      </c>
    </row>
    <row r="52" spans="1:7" x14ac:dyDescent="0.25">
      <c r="A52" s="922" t="s">
        <v>50</v>
      </c>
      <c r="B52" s="922" t="s">
        <v>51</v>
      </c>
      <c r="C52" s="922" t="s">
        <v>19</v>
      </c>
      <c r="D52" s="922">
        <v>10563.240786418501</v>
      </c>
      <c r="E52" s="922">
        <v>22359.238154739702</v>
      </c>
      <c r="F52" s="922">
        <v>32.085192628714303</v>
      </c>
      <c r="G52" s="922">
        <v>67.914807371285704</v>
      </c>
    </row>
    <row r="53" spans="1:7" x14ac:dyDescent="0.25">
      <c r="A53" s="922" t="s">
        <v>52</v>
      </c>
      <c r="B53" s="922" t="s">
        <v>53</v>
      </c>
      <c r="C53" s="922" t="s">
        <v>18</v>
      </c>
      <c r="D53" s="922">
        <v>1909.2139041938899</v>
      </c>
      <c r="E53" s="922">
        <v>2891.5546027925998</v>
      </c>
      <c r="F53" s="922">
        <v>39.768922442634697</v>
      </c>
      <c r="G53" s="922">
        <v>60.231077557365303</v>
      </c>
    </row>
    <row r="54" spans="1:7" x14ac:dyDescent="0.25">
      <c r="A54" s="922" t="s">
        <v>52</v>
      </c>
      <c r="B54" s="922" t="s">
        <v>53</v>
      </c>
      <c r="C54" s="922" t="s">
        <v>19</v>
      </c>
      <c r="D54" s="922">
        <v>14216.259637581101</v>
      </c>
      <c r="E54" s="922">
        <v>23431.172625177001</v>
      </c>
      <c r="F54" s="922">
        <v>37.761565087253601</v>
      </c>
      <c r="G54" s="922">
        <v>62.238434912746399</v>
      </c>
    </row>
    <row r="55" spans="1:7" x14ac:dyDescent="0.25">
      <c r="A55" s="922" t="s">
        <v>54</v>
      </c>
      <c r="B55" s="922" t="s">
        <v>55</v>
      </c>
      <c r="C55" s="922" t="s">
        <v>18</v>
      </c>
      <c r="D55" s="922">
        <v>1084.9399575074699</v>
      </c>
      <c r="E55" s="922">
        <v>4974.5502093620998</v>
      </c>
      <c r="F55" s="922">
        <v>17.904805975912101</v>
      </c>
      <c r="G55" s="922">
        <v>82.095194024087903</v>
      </c>
    </row>
    <row r="56" spans="1:7" x14ac:dyDescent="0.25">
      <c r="A56" s="922" t="s">
        <v>54</v>
      </c>
      <c r="B56" s="922" t="s">
        <v>55</v>
      </c>
      <c r="C56" s="922" t="s">
        <v>19</v>
      </c>
      <c r="D56" s="922">
        <v>3699.72786134117</v>
      </c>
      <c r="E56" s="922">
        <v>11267.7240581555</v>
      </c>
      <c r="F56" s="922">
        <v>24.718488365557299</v>
      </c>
      <c r="G56" s="922">
        <v>75.281511634442694</v>
      </c>
    </row>
    <row r="57" spans="1:7" x14ac:dyDescent="0.25">
      <c r="A57" s="922" t="s">
        <v>56</v>
      </c>
      <c r="B57" s="922" t="s">
        <v>57</v>
      </c>
      <c r="C57" s="922" t="s">
        <v>18</v>
      </c>
      <c r="D57" s="922">
        <v>922.40889919921506</v>
      </c>
      <c r="E57" s="922">
        <v>4475.1174184343499</v>
      </c>
      <c r="F57" s="922">
        <v>17.089474787473101</v>
      </c>
      <c r="G57" s="922">
        <v>82.910525212526906</v>
      </c>
    </row>
    <row r="58" spans="1:7" x14ac:dyDescent="0.25">
      <c r="A58" s="922" t="s">
        <v>56</v>
      </c>
      <c r="B58" s="922" t="s">
        <v>57</v>
      </c>
      <c r="C58" s="922" t="s">
        <v>19</v>
      </c>
      <c r="D58" s="922">
        <v>3600.1714336636901</v>
      </c>
      <c r="E58" s="922">
        <v>17317.158388360302</v>
      </c>
      <c r="F58" s="922">
        <v>17.211429299513402</v>
      </c>
      <c r="G58" s="922">
        <v>82.788570700486602</v>
      </c>
    </row>
    <row r="59" spans="1:7" x14ac:dyDescent="0.25">
      <c r="A59" s="922" t="s">
        <v>58</v>
      </c>
      <c r="B59" s="922" t="s">
        <v>59</v>
      </c>
      <c r="C59" s="922" t="s">
        <v>18</v>
      </c>
      <c r="D59" s="922">
        <v>3493.8343824274202</v>
      </c>
      <c r="E59" s="922">
        <v>9216.5870666850606</v>
      </c>
      <c r="F59" s="922">
        <v>27.487950705768199</v>
      </c>
      <c r="G59" s="922">
        <v>72.512049294231801</v>
      </c>
    </row>
    <row r="60" spans="1:7" x14ac:dyDescent="0.25">
      <c r="A60" s="922" t="s">
        <v>58</v>
      </c>
      <c r="B60" s="922" t="s">
        <v>59</v>
      </c>
      <c r="C60" s="922" t="s">
        <v>19</v>
      </c>
      <c r="D60" s="922">
        <v>18748.285059907299</v>
      </c>
      <c r="E60" s="922">
        <v>37741.437820803199</v>
      </c>
      <c r="F60" s="922">
        <v>33.188842330662702</v>
      </c>
      <c r="G60" s="922">
        <v>66.811157669337305</v>
      </c>
    </row>
    <row r="61" spans="1:7" x14ac:dyDescent="0.25">
      <c r="A61" s="922" t="s">
        <v>60</v>
      </c>
      <c r="B61" s="922" t="s">
        <v>61</v>
      </c>
      <c r="C61" s="922" t="s">
        <v>18</v>
      </c>
      <c r="D61" s="922">
        <v>315.255138148958</v>
      </c>
      <c r="E61" s="922">
        <v>1296.7541907234099</v>
      </c>
      <c r="F61" s="922">
        <v>19.556657179489498</v>
      </c>
      <c r="G61" s="922">
        <v>80.443342820510495</v>
      </c>
    </row>
    <row r="62" spans="1:7" x14ac:dyDescent="0.25">
      <c r="A62" s="922" t="s">
        <v>60</v>
      </c>
      <c r="B62" s="922" t="s">
        <v>61</v>
      </c>
      <c r="C62" s="922" t="s">
        <v>19</v>
      </c>
      <c r="D62" s="922">
        <v>894.9501773083</v>
      </c>
      <c r="E62" s="922">
        <v>2631.7508671570799</v>
      </c>
      <c r="F62" s="922">
        <v>25.376411723720899</v>
      </c>
      <c r="G62" s="922">
        <v>74.623588276279094</v>
      </c>
    </row>
    <row r="63" spans="1:7" x14ac:dyDescent="0.25">
      <c r="A63" s="922" t="s">
        <v>62</v>
      </c>
      <c r="B63" s="922" t="s">
        <v>63</v>
      </c>
      <c r="C63" s="922" t="s">
        <v>18</v>
      </c>
      <c r="D63" s="922">
        <v>4529.86960243472</v>
      </c>
      <c r="E63" s="922">
        <v>26728.968851617901</v>
      </c>
      <c r="F63" s="922">
        <v>14.491484093668999</v>
      </c>
      <c r="G63" s="922">
        <v>85.508515906330999</v>
      </c>
    </row>
    <row r="64" spans="1:7" x14ac:dyDescent="0.25">
      <c r="A64" s="922" t="s">
        <v>62</v>
      </c>
      <c r="B64" s="922" t="s">
        <v>63</v>
      </c>
      <c r="C64" s="922" t="s">
        <v>19</v>
      </c>
      <c r="D64" s="922">
        <v>16899.272596396298</v>
      </c>
      <c r="E64" s="922">
        <v>58869.019001831199</v>
      </c>
      <c r="F64" s="922">
        <v>22.303884962864299</v>
      </c>
      <c r="G64" s="922">
        <v>77.696115037135698</v>
      </c>
    </row>
    <row r="65" spans="1:7" x14ac:dyDescent="0.25">
      <c r="A65" s="922" t="s">
        <v>64</v>
      </c>
      <c r="B65" s="922" t="s">
        <v>65</v>
      </c>
      <c r="C65" s="922" t="s">
        <v>18</v>
      </c>
      <c r="D65" s="922">
        <v>6596.5352371888002</v>
      </c>
      <c r="E65" s="922">
        <v>57806.067506091902</v>
      </c>
      <c r="F65" s="922">
        <v>10.2426531789152</v>
      </c>
      <c r="G65" s="922">
        <v>89.757346821084795</v>
      </c>
    </row>
    <row r="66" spans="1:7" x14ac:dyDescent="0.25">
      <c r="A66" s="922" t="s">
        <v>64</v>
      </c>
      <c r="B66" s="922" t="s">
        <v>65</v>
      </c>
      <c r="C66" s="922" t="s">
        <v>19</v>
      </c>
      <c r="D66" s="922">
        <v>26616.409803472499</v>
      </c>
      <c r="E66" s="922">
        <v>94895.037935943299</v>
      </c>
      <c r="F66" s="922">
        <v>21.904446287688099</v>
      </c>
      <c r="G66" s="922">
        <v>78.095553712311897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2696</v>
      </c>
    </row>
    <row r="9" spans="1:4" x14ac:dyDescent="0.25">
      <c r="A9" t="s">
        <v>2697</v>
      </c>
    </row>
    <row r="10" spans="1:4" x14ac:dyDescent="0.25">
      <c r="A10" t="s">
        <v>2706</v>
      </c>
    </row>
    <row r="11" spans="1:4" x14ac:dyDescent="0.25">
      <c r="A11" t="s">
        <v>2707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2708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23" t="s">
        <v>16</v>
      </c>
      <c r="B17" s="923" t="s">
        <v>17</v>
      </c>
      <c r="C17" s="923" t="s">
        <v>18</v>
      </c>
      <c r="D17" s="923">
        <v>1.49531310127261</v>
      </c>
    </row>
    <row r="18" spans="1:4" x14ac:dyDescent="0.25">
      <c r="A18" s="923" t="s">
        <v>16</v>
      </c>
      <c r="B18" s="923" t="s">
        <v>17</v>
      </c>
      <c r="C18" s="923" t="s">
        <v>19</v>
      </c>
      <c r="D18" s="923">
        <v>1.52360435535594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2709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24" t="s">
        <v>28</v>
      </c>
      <c r="B29" s="924" t="s">
        <v>29</v>
      </c>
      <c r="C29" s="924" t="s">
        <v>18</v>
      </c>
      <c r="D29" s="924">
        <v>1.3363021308395999</v>
      </c>
    </row>
    <row r="30" spans="1:4" x14ac:dyDescent="0.25">
      <c r="A30" s="924" t="s">
        <v>28</v>
      </c>
      <c r="B30" s="924" t="s">
        <v>29</v>
      </c>
      <c r="C30" s="924" t="s">
        <v>19</v>
      </c>
      <c r="D30" s="924">
        <v>1.75204387210221</v>
      </c>
    </row>
    <row r="31" spans="1:4" x14ac:dyDescent="0.25">
      <c r="A31" s="924" t="s">
        <v>30</v>
      </c>
      <c r="B31" s="924" t="s">
        <v>31</v>
      </c>
      <c r="C31" s="924" t="s">
        <v>18</v>
      </c>
      <c r="D31" s="924">
        <v>1.42138402157088</v>
      </c>
    </row>
    <row r="32" spans="1:4" x14ac:dyDescent="0.25">
      <c r="A32" s="924" t="s">
        <v>30</v>
      </c>
      <c r="B32" s="924" t="s">
        <v>31</v>
      </c>
      <c r="C32" s="924" t="s">
        <v>19</v>
      </c>
      <c r="D32" s="924">
        <v>1.42106204530886</v>
      </c>
    </row>
    <row r="33" spans="1:4" x14ac:dyDescent="0.25">
      <c r="A33" s="924" t="s">
        <v>32</v>
      </c>
      <c r="B33" s="924" t="s">
        <v>33</v>
      </c>
      <c r="C33" s="924" t="s">
        <v>18</v>
      </c>
      <c r="D33" s="924">
        <v>1.49464257911473</v>
      </c>
    </row>
    <row r="34" spans="1:4" x14ac:dyDescent="0.25">
      <c r="A34" s="924" t="s">
        <v>32</v>
      </c>
      <c r="B34" s="924" t="s">
        <v>33</v>
      </c>
      <c r="C34" s="924" t="s">
        <v>19</v>
      </c>
      <c r="D34" s="924">
        <v>1.6409435236093</v>
      </c>
    </row>
    <row r="35" spans="1:4" x14ac:dyDescent="0.25">
      <c r="A35" s="924" t="s">
        <v>34</v>
      </c>
      <c r="B35" s="924" t="s">
        <v>35</v>
      </c>
      <c r="C35" s="924" t="s">
        <v>18</v>
      </c>
      <c r="D35" s="924">
        <v>1.6567600050956099</v>
      </c>
    </row>
    <row r="36" spans="1:4" x14ac:dyDescent="0.25">
      <c r="A36" s="924" t="s">
        <v>34</v>
      </c>
      <c r="B36" s="924" t="s">
        <v>35</v>
      </c>
      <c r="C36" s="924" t="s">
        <v>19</v>
      </c>
      <c r="D36" s="924">
        <v>1.5942652238282899</v>
      </c>
    </row>
    <row r="37" spans="1:4" x14ac:dyDescent="0.25">
      <c r="A37" s="924" t="s">
        <v>36</v>
      </c>
      <c r="B37" s="924" t="s">
        <v>37</v>
      </c>
      <c r="C37" s="924" t="s">
        <v>18</v>
      </c>
      <c r="D37" s="924">
        <v>1.44557842923035</v>
      </c>
    </row>
    <row r="38" spans="1:4" x14ac:dyDescent="0.25">
      <c r="A38" s="924" t="s">
        <v>36</v>
      </c>
      <c r="B38" s="924" t="s">
        <v>37</v>
      </c>
      <c r="C38" s="924" t="s">
        <v>19</v>
      </c>
      <c r="D38" s="924">
        <v>1.53308759880231</v>
      </c>
    </row>
    <row r="39" spans="1:4" x14ac:dyDescent="0.25">
      <c r="A39" s="924" t="s">
        <v>38</v>
      </c>
      <c r="B39" s="924" t="s">
        <v>39</v>
      </c>
      <c r="C39" s="924" t="s">
        <v>18</v>
      </c>
      <c r="D39" s="924">
        <v>1.5365830056415699</v>
      </c>
    </row>
    <row r="40" spans="1:4" x14ac:dyDescent="0.25">
      <c r="A40" s="924" t="s">
        <v>38</v>
      </c>
      <c r="B40" s="924" t="s">
        <v>39</v>
      </c>
      <c r="C40" s="924" t="s">
        <v>19</v>
      </c>
      <c r="D40" s="924">
        <v>1.6247651421598801</v>
      </c>
    </row>
    <row r="41" spans="1:4" x14ac:dyDescent="0.25">
      <c r="A41" s="924" t="s">
        <v>40</v>
      </c>
      <c r="B41" s="924" t="s">
        <v>41</v>
      </c>
      <c r="C41" s="924" t="s">
        <v>18</v>
      </c>
      <c r="D41" s="924">
        <v>1.8607054326562</v>
      </c>
    </row>
    <row r="42" spans="1:4" x14ac:dyDescent="0.25">
      <c r="A42" s="924" t="s">
        <v>40</v>
      </c>
      <c r="B42" s="924" t="s">
        <v>41</v>
      </c>
      <c r="C42" s="924" t="s">
        <v>19</v>
      </c>
      <c r="D42" s="924">
        <v>1.71761243389228</v>
      </c>
    </row>
    <row r="43" spans="1:4" x14ac:dyDescent="0.25">
      <c r="A43" s="924" t="s">
        <v>42</v>
      </c>
      <c r="B43" s="924" t="s">
        <v>43</v>
      </c>
      <c r="C43" s="924" t="s">
        <v>18</v>
      </c>
      <c r="D43" s="924">
        <v>1.3194408225118801</v>
      </c>
    </row>
    <row r="44" spans="1:4" x14ac:dyDescent="0.25">
      <c r="A44" s="924" t="s">
        <v>42</v>
      </c>
      <c r="B44" s="924" t="s">
        <v>43</v>
      </c>
      <c r="C44" s="924" t="s">
        <v>19</v>
      </c>
      <c r="D44" s="924">
        <v>1.4407703961115499</v>
      </c>
    </row>
    <row r="45" spans="1:4" x14ac:dyDescent="0.25">
      <c r="A45" s="924" t="s">
        <v>44</v>
      </c>
      <c r="B45" s="924" t="s">
        <v>45</v>
      </c>
      <c r="C45" s="924" t="s">
        <v>18</v>
      </c>
      <c r="D45" s="924">
        <v>1.5025744902464899</v>
      </c>
    </row>
    <row r="46" spans="1:4" x14ac:dyDescent="0.25">
      <c r="A46" s="924" t="s">
        <v>44</v>
      </c>
      <c r="B46" s="924" t="s">
        <v>45</v>
      </c>
      <c r="C46" s="924" t="s">
        <v>19</v>
      </c>
      <c r="D46" s="924">
        <v>1.50476605956036</v>
      </c>
    </row>
    <row r="47" spans="1:4" x14ac:dyDescent="0.25">
      <c r="A47" s="924" t="s">
        <v>46</v>
      </c>
      <c r="B47" s="924" t="s">
        <v>47</v>
      </c>
      <c r="C47" s="924" t="s">
        <v>18</v>
      </c>
      <c r="D47" s="924">
        <v>1.34784728382136</v>
      </c>
    </row>
    <row r="48" spans="1:4" x14ac:dyDescent="0.25">
      <c r="A48" s="924" t="s">
        <v>46</v>
      </c>
      <c r="B48" s="924" t="s">
        <v>47</v>
      </c>
      <c r="C48" s="924" t="s">
        <v>19</v>
      </c>
      <c r="D48" s="924">
        <v>1.3421101578137999</v>
      </c>
    </row>
    <row r="49" spans="1:4" x14ac:dyDescent="0.25">
      <c r="A49" s="924" t="s">
        <v>48</v>
      </c>
      <c r="B49" s="924" t="s">
        <v>49</v>
      </c>
      <c r="C49" s="924" t="s">
        <v>18</v>
      </c>
      <c r="D49" s="924">
        <v>1.5315183150321301</v>
      </c>
    </row>
    <row r="50" spans="1:4" x14ac:dyDescent="0.25">
      <c r="A50" s="924" t="s">
        <v>48</v>
      </c>
      <c r="B50" s="924" t="s">
        <v>49</v>
      </c>
      <c r="C50" s="924" t="s">
        <v>19</v>
      </c>
      <c r="D50" s="924">
        <v>1.4815973923085599</v>
      </c>
    </row>
    <row r="51" spans="1:4" x14ac:dyDescent="0.25">
      <c r="A51" s="924" t="s">
        <v>50</v>
      </c>
      <c r="B51" s="924" t="s">
        <v>51</v>
      </c>
      <c r="C51" s="924" t="s">
        <v>18</v>
      </c>
      <c r="D51" s="924">
        <v>1.2658925099459</v>
      </c>
    </row>
    <row r="52" spans="1:4" x14ac:dyDescent="0.25">
      <c r="A52" s="924" t="s">
        <v>50</v>
      </c>
      <c r="B52" s="924" t="s">
        <v>51</v>
      </c>
      <c r="C52" s="924" t="s">
        <v>19</v>
      </c>
      <c r="D52" s="924">
        <v>1.3108704840282399</v>
      </c>
    </row>
    <row r="53" spans="1:4" x14ac:dyDescent="0.25">
      <c r="A53" s="924" t="s">
        <v>52</v>
      </c>
      <c r="B53" s="924" t="s">
        <v>53</v>
      </c>
      <c r="C53" s="924" t="s">
        <v>18</v>
      </c>
      <c r="D53" s="924">
        <v>1.48944093926007</v>
      </c>
    </row>
    <row r="54" spans="1:4" x14ac:dyDescent="0.25">
      <c r="A54" s="924" t="s">
        <v>52</v>
      </c>
      <c r="B54" s="924" t="s">
        <v>53</v>
      </c>
      <c r="C54" s="924" t="s">
        <v>19</v>
      </c>
      <c r="D54" s="924">
        <v>1.47440895579021</v>
      </c>
    </row>
    <row r="55" spans="1:4" x14ac:dyDescent="0.25">
      <c r="A55" s="924" t="s">
        <v>54</v>
      </c>
      <c r="B55" s="924" t="s">
        <v>55</v>
      </c>
      <c r="C55" s="924" t="s">
        <v>18</v>
      </c>
      <c r="D55" s="924">
        <v>1.6771519561885899</v>
      </c>
    </row>
    <row r="56" spans="1:4" x14ac:dyDescent="0.25">
      <c r="A56" s="924" t="s">
        <v>54</v>
      </c>
      <c r="B56" s="924" t="s">
        <v>55</v>
      </c>
      <c r="C56" s="924" t="s">
        <v>19</v>
      </c>
      <c r="D56" s="924">
        <v>1.5258187149042099</v>
      </c>
    </row>
    <row r="57" spans="1:4" x14ac:dyDescent="0.25">
      <c r="A57" s="924" t="s">
        <v>56</v>
      </c>
      <c r="B57" s="924" t="s">
        <v>57</v>
      </c>
      <c r="C57" s="924" t="s">
        <v>18</v>
      </c>
      <c r="D57" s="924">
        <v>1.32073576430241</v>
      </c>
    </row>
    <row r="58" spans="1:4" x14ac:dyDescent="0.25">
      <c r="A58" s="924" t="s">
        <v>56</v>
      </c>
      <c r="B58" s="924" t="s">
        <v>57</v>
      </c>
      <c r="C58" s="924" t="s">
        <v>19</v>
      </c>
      <c r="D58" s="924">
        <v>1.60521046937857</v>
      </c>
    </row>
    <row r="59" spans="1:4" x14ac:dyDescent="0.25">
      <c r="A59" s="924" t="s">
        <v>58</v>
      </c>
      <c r="B59" s="924" t="s">
        <v>59</v>
      </c>
      <c r="C59" s="924" t="s">
        <v>18</v>
      </c>
      <c r="D59" s="924">
        <v>1.85803198062206</v>
      </c>
    </row>
    <row r="60" spans="1:4" x14ac:dyDescent="0.25">
      <c r="A60" s="924" t="s">
        <v>58</v>
      </c>
      <c r="B60" s="924" t="s">
        <v>59</v>
      </c>
      <c r="C60" s="924" t="s">
        <v>19</v>
      </c>
      <c r="D60" s="924">
        <v>1.54244798416281</v>
      </c>
    </row>
    <row r="61" spans="1:4" x14ac:dyDescent="0.25">
      <c r="A61" s="924" t="s">
        <v>60</v>
      </c>
      <c r="B61" s="924" t="s">
        <v>61</v>
      </c>
      <c r="C61" s="924" t="s">
        <v>18</v>
      </c>
      <c r="D61" s="924">
        <v>1.79490839757022</v>
      </c>
    </row>
    <row r="62" spans="1:4" x14ac:dyDescent="0.25">
      <c r="A62" s="924" t="s">
        <v>60</v>
      </c>
      <c r="B62" s="924" t="s">
        <v>61</v>
      </c>
      <c r="C62" s="924" t="s">
        <v>19</v>
      </c>
      <c r="D62" s="924">
        <v>1.47476766131998</v>
      </c>
    </row>
    <row r="63" spans="1:4" x14ac:dyDescent="0.25">
      <c r="A63" s="924" t="s">
        <v>62</v>
      </c>
      <c r="B63" s="924" t="s">
        <v>63</v>
      </c>
      <c r="C63" s="924" t="s">
        <v>18</v>
      </c>
      <c r="D63" s="924">
        <v>1.47041492259142</v>
      </c>
    </row>
    <row r="64" spans="1:4" x14ac:dyDescent="0.25">
      <c r="A64" s="924" t="s">
        <v>62</v>
      </c>
      <c r="B64" s="924" t="s">
        <v>63</v>
      </c>
      <c r="C64" s="924" t="s">
        <v>19</v>
      </c>
      <c r="D64" s="924">
        <v>1.5790611195031701</v>
      </c>
    </row>
    <row r="65" spans="1:4" x14ac:dyDescent="0.25">
      <c r="A65" s="924" t="s">
        <v>64</v>
      </c>
      <c r="B65" s="924" t="s">
        <v>65</v>
      </c>
      <c r="C65" s="924" t="s">
        <v>18</v>
      </c>
      <c r="D65" s="924">
        <v>1.7477722186959599</v>
      </c>
    </row>
    <row r="66" spans="1:4" x14ac:dyDescent="0.25">
      <c r="A66" s="924" t="s">
        <v>64</v>
      </c>
      <c r="B66" s="924" t="s">
        <v>65</v>
      </c>
      <c r="C66" s="924" t="s">
        <v>19</v>
      </c>
      <c r="D66" s="924">
        <v>1.58316010754627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2710</v>
      </c>
    </row>
    <row r="11" spans="1:7" x14ac:dyDescent="0.25">
      <c r="A11" t="s">
        <v>2711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25" t="s">
        <v>16</v>
      </c>
      <c r="B17" s="925" t="s">
        <v>17</v>
      </c>
      <c r="C17" s="925" t="s">
        <v>18</v>
      </c>
      <c r="D17" s="925">
        <v>9837.4432305738301</v>
      </c>
      <c r="E17" s="925">
        <v>505890.85064583801</v>
      </c>
      <c r="F17" s="925">
        <v>1.9074856561837701</v>
      </c>
      <c r="G17" s="925">
        <v>98.092514343816205</v>
      </c>
    </row>
    <row r="18" spans="1:7" x14ac:dyDescent="0.25">
      <c r="A18" s="925" t="s">
        <v>16</v>
      </c>
      <c r="B18" s="925" t="s">
        <v>17</v>
      </c>
      <c r="C18" s="925" t="s">
        <v>19</v>
      </c>
      <c r="D18" s="925">
        <v>96667.235859733104</v>
      </c>
      <c r="E18" s="925">
        <v>1518537.0908927801</v>
      </c>
      <c r="F18" s="925">
        <v>5.9848301703159601</v>
      </c>
      <c r="G18" s="925">
        <v>94.015169829683998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26" t="s">
        <v>28</v>
      </c>
      <c r="B29" s="926" t="s">
        <v>29</v>
      </c>
      <c r="C29" s="926" t="s">
        <v>18</v>
      </c>
      <c r="D29" s="926">
        <v>0</v>
      </c>
      <c r="E29" s="926">
        <v>18656.824020175201</v>
      </c>
      <c r="F29" s="926">
        <v>0</v>
      </c>
      <c r="G29" s="926">
        <v>100</v>
      </c>
    </row>
    <row r="30" spans="1:7" x14ac:dyDescent="0.25">
      <c r="A30" s="926" t="s">
        <v>28</v>
      </c>
      <c r="B30" s="926" t="s">
        <v>29</v>
      </c>
      <c r="C30" s="926" t="s">
        <v>19</v>
      </c>
      <c r="D30" s="926">
        <v>16743.734808015401</v>
      </c>
      <c r="E30" s="926">
        <v>104165.53289811</v>
      </c>
      <c r="F30" s="926">
        <v>13.8481814716733</v>
      </c>
      <c r="G30" s="926">
        <v>86.1518185283267</v>
      </c>
    </row>
    <row r="31" spans="1:7" x14ac:dyDescent="0.25">
      <c r="A31" s="926" t="s">
        <v>30</v>
      </c>
      <c r="B31" s="926" t="s">
        <v>31</v>
      </c>
      <c r="C31" s="926" t="s">
        <v>18</v>
      </c>
      <c r="D31" s="926">
        <v>573.53908359698698</v>
      </c>
      <c r="E31" s="926">
        <v>4566.8584792660204</v>
      </c>
      <c r="F31" s="926">
        <v>11.1574849334717</v>
      </c>
      <c r="G31" s="926">
        <v>88.842515066528307</v>
      </c>
    </row>
    <row r="32" spans="1:7" x14ac:dyDescent="0.25">
      <c r="A32" s="926" t="s">
        <v>30</v>
      </c>
      <c r="B32" s="926" t="s">
        <v>31</v>
      </c>
      <c r="C32" s="926" t="s">
        <v>19</v>
      </c>
      <c r="D32" s="926">
        <v>7107.1374709531901</v>
      </c>
      <c r="E32" s="926">
        <v>27666.4433027458</v>
      </c>
      <c r="F32" s="926">
        <v>20.438325052589001</v>
      </c>
      <c r="G32" s="926">
        <v>79.561674947411007</v>
      </c>
    </row>
    <row r="33" spans="1:7" x14ac:dyDescent="0.25">
      <c r="A33" s="926" t="s">
        <v>32</v>
      </c>
      <c r="B33" s="926" t="s">
        <v>33</v>
      </c>
      <c r="C33" s="926" t="s">
        <v>18</v>
      </c>
      <c r="D33" s="926">
        <v>134.59011031031099</v>
      </c>
      <c r="E33" s="926">
        <v>10059.0117138199</v>
      </c>
      <c r="F33" s="926">
        <v>1.3203390973317199</v>
      </c>
      <c r="G33" s="926">
        <v>98.679660902668303</v>
      </c>
    </row>
    <row r="34" spans="1:7" x14ac:dyDescent="0.25">
      <c r="A34" s="926" t="s">
        <v>32</v>
      </c>
      <c r="B34" s="926" t="s">
        <v>33</v>
      </c>
      <c r="C34" s="926" t="s">
        <v>19</v>
      </c>
      <c r="D34" s="926">
        <v>771.97964866497705</v>
      </c>
      <c r="E34" s="926">
        <v>17024.653098394901</v>
      </c>
      <c r="F34" s="926">
        <v>4.3377849036780001</v>
      </c>
      <c r="G34" s="926">
        <v>95.662215096322001</v>
      </c>
    </row>
    <row r="35" spans="1:7" x14ac:dyDescent="0.25">
      <c r="A35" s="926" t="s">
        <v>34</v>
      </c>
      <c r="B35" s="926" t="s">
        <v>35</v>
      </c>
      <c r="C35" s="926" t="s">
        <v>18</v>
      </c>
      <c r="D35" s="926">
        <v>0</v>
      </c>
      <c r="E35" s="926">
        <v>33905.484905205602</v>
      </c>
      <c r="F35" s="926">
        <v>0</v>
      </c>
      <c r="G35" s="926">
        <v>100</v>
      </c>
    </row>
    <row r="36" spans="1:7" x14ac:dyDescent="0.25">
      <c r="A36" s="926" t="s">
        <v>34</v>
      </c>
      <c r="B36" s="926" t="s">
        <v>35</v>
      </c>
      <c r="C36" s="926" t="s">
        <v>19</v>
      </c>
      <c r="D36" s="926">
        <v>1629.9677807445</v>
      </c>
      <c r="E36" s="926">
        <v>80789.786295168495</v>
      </c>
      <c r="F36" s="926">
        <v>1.9776421308454899</v>
      </c>
      <c r="G36" s="926">
        <v>98.022357869154504</v>
      </c>
    </row>
    <row r="37" spans="1:7" x14ac:dyDescent="0.25">
      <c r="A37" s="926" t="s">
        <v>36</v>
      </c>
      <c r="B37" s="926" t="s">
        <v>37</v>
      </c>
      <c r="C37" s="926" t="s">
        <v>18</v>
      </c>
      <c r="D37" s="926">
        <v>66.026678834131104</v>
      </c>
      <c r="E37" s="926">
        <v>38765.536203439202</v>
      </c>
      <c r="F37" s="926">
        <v>0.17003353440680699</v>
      </c>
      <c r="G37" s="926">
        <v>99.829966465593202</v>
      </c>
    </row>
    <row r="38" spans="1:7" x14ac:dyDescent="0.25">
      <c r="A38" s="926" t="s">
        <v>36</v>
      </c>
      <c r="B38" s="926" t="s">
        <v>37</v>
      </c>
      <c r="C38" s="926" t="s">
        <v>19</v>
      </c>
      <c r="D38" s="926">
        <v>1644.09764876637</v>
      </c>
      <c r="E38" s="926">
        <v>64792.267030263298</v>
      </c>
      <c r="F38" s="926">
        <v>2.4746953821290498</v>
      </c>
      <c r="G38" s="926">
        <v>97.525304617870901</v>
      </c>
    </row>
    <row r="39" spans="1:7" x14ac:dyDescent="0.25">
      <c r="A39" s="926" t="s">
        <v>38</v>
      </c>
      <c r="B39" s="926" t="s">
        <v>39</v>
      </c>
      <c r="C39" s="926" t="s">
        <v>18</v>
      </c>
      <c r="D39" s="926">
        <v>98.933459428809201</v>
      </c>
      <c r="E39" s="926">
        <v>13728.9820599711</v>
      </c>
      <c r="F39" s="926">
        <v>0.71546184448415495</v>
      </c>
      <c r="G39" s="926">
        <v>99.284538155515804</v>
      </c>
    </row>
    <row r="40" spans="1:7" x14ac:dyDescent="0.25">
      <c r="A40" s="926" t="s">
        <v>38</v>
      </c>
      <c r="B40" s="926" t="s">
        <v>39</v>
      </c>
      <c r="C40" s="926" t="s">
        <v>19</v>
      </c>
      <c r="D40" s="926">
        <v>1025.2598916409099</v>
      </c>
      <c r="E40" s="926">
        <v>37348.123503975898</v>
      </c>
      <c r="F40" s="926">
        <v>2.6717995676086801</v>
      </c>
      <c r="G40" s="926">
        <v>97.328200432391299</v>
      </c>
    </row>
    <row r="41" spans="1:7" x14ac:dyDescent="0.25">
      <c r="A41" s="926" t="s">
        <v>40</v>
      </c>
      <c r="B41" s="926" t="s">
        <v>41</v>
      </c>
      <c r="C41" s="926" t="s">
        <v>18</v>
      </c>
      <c r="D41" s="926">
        <v>396.05844342366601</v>
      </c>
      <c r="E41" s="926">
        <v>51057.911705059203</v>
      </c>
      <c r="F41" s="926">
        <v>0.76973349632835697</v>
      </c>
      <c r="G41" s="926">
        <v>99.230266503671601</v>
      </c>
    </row>
    <row r="42" spans="1:7" x14ac:dyDescent="0.25">
      <c r="A42" s="926" t="s">
        <v>40</v>
      </c>
      <c r="B42" s="926" t="s">
        <v>41</v>
      </c>
      <c r="C42" s="926" t="s">
        <v>19</v>
      </c>
      <c r="D42" s="926">
        <v>3115.8938369518301</v>
      </c>
      <c r="E42" s="926">
        <v>130284.699436002</v>
      </c>
      <c r="F42" s="926">
        <v>2.3357421136623699</v>
      </c>
      <c r="G42" s="926">
        <v>97.664257886337595</v>
      </c>
    </row>
    <row r="43" spans="1:7" x14ac:dyDescent="0.25">
      <c r="A43" s="926" t="s">
        <v>42</v>
      </c>
      <c r="B43" s="926" t="s">
        <v>43</v>
      </c>
      <c r="C43" s="926" t="s">
        <v>18</v>
      </c>
      <c r="D43" s="926">
        <v>3264.3227681345702</v>
      </c>
      <c r="E43" s="926">
        <v>90864.1310885532</v>
      </c>
      <c r="F43" s="926">
        <v>3.4679447440032898</v>
      </c>
      <c r="G43" s="926">
        <v>96.532055255996696</v>
      </c>
    </row>
    <row r="44" spans="1:7" x14ac:dyDescent="0.25">
      <c r="A44" s="926" t="s">
        <v>42</v>
      </c>
      <c r="B44" s="926" t="s">
        <v>43</v>
      </c>
      <c r="C44" s="926" t="s">
        <v>19</v>
      </c>
      <c r="D44" s="926">
        <v>8286.3628164104903</v>
      </c>
      <c r="E44" s="926">
        <v>205482.292130677</v>
      </c>
      <c r="F44" s="926">
        <v>3.8763226622076701</v>
      </c>
      <c r="G44" s="926">
        <v>96.123677337792302</v>
      </c>
    </row>
    <row r="45" spans="1:7" x14ac:dyDescent="0.25">
      <c r="A45" s="926" t="s">
        <v>44</v>
      </c>
      <c r="B45" s="926" t="s">
        <v>45</v>
      </c>
      <c r="C45" s="926" t="s">
        <v>18</v>
      </c>
      <c r="D45" s="926">
        <v>457.81237519566002</v>
      </c>
      <c r="E45" s="926">
        <v>12320.722193497801</v>
      </c>
      <c r="F45" s="926">
        <v>3.5826672670062498</v>
      </c>
      <c r="G45" s="926">
        <v>96.4173327329937</v>
      </c>
    </row>
    <row r="46" spans="1:7" x14ac:dyDescent="0.25">
      <c r="A46" s="926" t="s">
        <v>44</v>
      </c>
      <c r="B46" s="926" t="s">
        <v>45</v>
      </c>
      <c r="C46" s="926" t="s">
        <v>19</v>
      </c>
      <c r="D46" s="926">
        <v>8753.5386669904001</v>
      </c>
      <c r="E46" s="926">
        <v>86692.182301352295</v>
      </c>
      <c r="F46" s="926">
        <v>9.17122169352543</v>
      </c>
      <c r="G46" s="926">
        <v>90.828778306474604</v>
      </c>
    </row>
    <row r="47" spans="1:7" x14ac:dyDescent="0.25">
      <c r="A47" s="926" t="s">
        <v>46</v>
      </c>
      <c r="B47" s="926" t="s">
        <v>47</v>
      </c>
      <c r="C47" s="926" t="s">
        <v>18</v>
      </c>
      <c r="D47" s="926">
        <v>300.961675772185</v>
      </c>
      <c r="E47" s="926">
        <v>39000.0110219403</v>
      </c>
      <c r="F47" s="926">
        <v>0.76578683710213302</v>
      </c>
      <c r="G47" s="926">
        <v>99.234213162897902</v>
      </c>
    </row>
    <row r="48" spans="1:7" x14ac:dyDescent="0.25">
      <c r="A48" s="926" t="s">
        <v>46</v>
      </c>
      <c r="B48" s="926" t="s">
        <v>47</v>
      </c>
      <c r="C48" s="926" t="s">
        <v>19</v>
      </c>
      <c r="D48" s="926">
        <v>12330.9190626162</v>
      </c>
      <c r="E48" s="926">
        <v>191883.353227577</v>
      </c>
      <c r="F48" s="926">
        <v>6.0382258910355304</v>
      </c>
      <c r="G48" s="926">
        <v>93.961774108964505</v>
      </c>
    </row>
    <row r="49" spans="1:7" x14ac:dyDescent="0.25">
      <c r="A49" s="926" t="s">
        <v>48</v>
      </c>
      <c r="B49" s="926" t="s">
        <v>49</v>
      </c>
      <c r="C49" s="926" t="s">
        <v>18</v>
      </c>
      <c r="D49" s="926">
        <v>2080.6531718005799</v>
      </c>
      <c r="E49" s="926">
        <v>59778.849424246197</v>
      </c>
      <c r="F49" s="926">
        <v>3.36351422899018</v>
      </c>
      <c r="G49" s="926">
        <v>96.636485771009802</v>
      </c>
    </row>
    <row r="50" spans="1:7" x14ac:dyDescent="0.25">
      <c r="A50" s="926" t="s">
        <v>48</v>
      </c>
      <c r="B50" s="926" t="s">
        <v>49</v>
      </c>
      <c r="C50" s="926" t="s">
        <v>19</v>
      </c>
      <c r="D50" s="926">
        <v>16537.308244984299</v>
      </c>
      <c r="E50" s="926">
        <v>227377.93744325</v>
      </c>
      <c r="F50" s="926">
        <v>6.7799403839323196</v>
      </c>
      <c r="G50" s="926">
        <v>93.220059616067701</v>
      </c>
    </row>
    <row r="51" spans="1:7" x14ac:dyDescent="0.25">
      <c r="A51" s="926" t="s">
        <v>50</v>
      </c>
      <c r="B51" s="926" t="s">
        <v>51</v>
      </c>
      <c r="C51" s="926" t="s">
        <v>18</v>
      </c>
      <c r="D51" s="926">
        <v>288.08970573123702</v>
      </c>
      <c r="E51" s="926">
        <v>9121.3266222021193</v>
      </c>
      <c r="F51" s="926">
        <v>3.0617170682096</v>
      </c>
      <c r="G51" s="926">
        <v>96.938282931790397</v>
      </c>
    </row>
    <row r="52" spans="1:7" x14ac:dyDescent="0.25">
      <c r="A52" s="926" t="s">
        <v>50</v>
      </c>
      <c r="B52" s="926" t="s">
        <v>51</v>
      </c>
      <c r="C52" s="926" t="s">
        <v>19</v>
      </c>
      <c r="D52" s="926">
        <v>3731.1504408272799</v>
      </c>
      <c r="E52" s="926">
        <v>29191.328500330899</v>
      </c>
      <c r="F52" s="926">
        <v>11.333139425788399</v>
      </c>
      <c r="G52" s="926">
        <v>88.666860574211597</v>
      </c>
    </row>
    <row r="53" spans="1:7" x14ac:dyDescent="0.25">
      <c r="A53" s="926" t="s">
        <v>52</v>
      </c>
      <c r="B53" s="926" t="s">
        <v>53</v>
      </c>
      <c r="C53" s="926" t="s">
        <v>18</v>
      </c>
      <c r="D53" s="926">
        <v>385.91070313687197</v>
      </c>
      <c r="E53" s="926">
        <v>4414.8578038496198</v>
      </c>
      <c r="F53" s="926">
        <v>8.0385193032169902</v>
      </c>
      <c r="G53" s="926">
        <v>91.961480696782999</v>
      </c>
    </row>
    <row r="54" spans="1:7" x14ac:dyDescent="0.25">
      <c r="A54" s="926" t="s">
        <v>52</v>
      </c>
      <c r="B54" s="926" t="s">
        <v>53</v>
      </c>
      <c r="C54" s="926" t="s">
        <v>19</v>
      </c>
      <c r="D54" s="926">
        <v>6298.8030260187097</v>
      </c>
      <c r="E54" s="926">
        <v>31348.6292367393</v>
      </c>
      <c r="F54" s="926">
        <v>16.731029574757098</v>
      </c>
      <c r="G54" s="926">
        <v>83.268970425242799</v>
      </c>
    </row>
    <row r="55" spans="1:7" x14ac:dyDescent="0.25">
      <c r="A55" s="926" t="s">
        <v>54</v>
      </c>
      <c r="B55" s="926" t="s">
        <v>55</v>
      </c>
      <c r="C55" s="926" t="s">
        <v>18</v>
      </c>
      <c r="D55" s="926">
        <v>130.10107642901201</v>
      </c>
      <c r="E55" s="926">
        <v>5929.3890904405498</v>
      </c>
      <c r="F55" s="926">
        <v>2.14706308362944</v>
      </c>
      <c r="G55" s="926">
        <v>97.852936916370595</v>
      </c>
    </row>
    <row r="56" spans="1:7" x14ac:dyDescent="0.25">
      <c r="A56" s="926" t="s">
        <v>54</v>
      </c>
      <c r="B56" s="926" t="s">
        <v>55</v>
      </c>
      <c r="C56" s="926" t="s">
        <v>19</v>
      </c>
      <c r="D56" s="926">
        <v>1357.0361886882699</v>
      </c>
      <c r="E56" s="926">
        <v>13610.4157308084</v>
      </c>
      <c r="F56" s="926">
        <v>9.0665812456733903</v>
      </c>
      <c r="G56" s="926">
        <v>90.933418754326595</v>
      </c>
    </row>
    <row r="57" spans="1:7" x14ac:dyDescent="0.25">
      <c r="A57" s="926" t="s">
        <v>56</v>
      </c>
      <c r="B57" s="926" t="s">
        <v>57</v>
      </c>
      <c r="C57" s="926" t="s">
        <v>18</v>
      </c>
      <c r="D57" s="926">
        <v>184.00090878024901</v>
      </c>
      <c r="E57" s="926">
        <v>5213.5254088533202</v>
      </c>
      <c r="F57" s="926">
        <v>3.4089858567085298</v>
      </c>
      <c r="G57" s="926">
        <v>96.591014143291503</v>
      </c>
    </row>
    <row r="58" spans="1:7" x14ac:dyDescent="0.25">
      <c r="A58" s="926" t="s">
        <v>56</v>
      </c>
      <c r="B58" s="926" t="s">
        <v>57</v>
      </c>
      <c r="C58" s="926" t="s">
        <v>19</v>
      </c>
      <c r="D58" s="926">
        <v>881.36909895276904</v>
      </c>
      <c r="E58" s="926">
        <v>20035.960723071199</v>
      </c>
      <c r="F58" s="926">
        <v>4.2135832176092096</v>
      </c>
      <c r="G58" s="926">
        <v>95.786416782390802</v>
      </c>
    </row>
    <row r="59" spans="1:7" x14ac:dyDescent="0.25">
      <c r="A59" s="926" t="s">
        <v>58</v>
      </c>
      <c r="B59" s="926" t="s">
        <v>59</v>
      </c>
      <c r="C59" s="926" t="s">
        <v>18</v>
      </c>
      <c r="D59" s="926">
        <v>746.39398573481401</v>
      </c>
      <c r="E59" s="926">
        <v>11964.027463377701</v>
      </c>
      <c r="F59" s="926">
        <v>5.8722992681484296</v>
      </c>
      <c r="G59" s="926">
        <v>94.127700731851604</v>
      </c>
    </row>
    <row r="60" spans="1:7" x14ac:dyDescent="0.25">
      <c r="A60" s="926" t="s">
        <v>58</v>
      </c>
      <c r="B60" s="926" t="s">
        <v>59</v>
      </c>
      <c r="C60" s="926" t="s">
        <v>19</v>
      </c>
      <c r="D60" s="926">
        <v>2686.0486761081902</v>
      </c>
      <c r="E60" s="926">
        <v>53803.674204602299</v>
      </c>
      <c r="F60" s="926">
        <v>4.7549333562501701</v>
      </c>
      <c r="G60" s="926">
        <v>95.245066643749794</v>
      </c>
    </row>
    <row r="61" spans="1:7" x14ac:dyDescent="0.25">
      <c r="A61" s="926" t="s">
        <v>60</v>
      </c>
      <c r="B61" s="926" t="s">
        <v>61</v>
      </c>
      <c r="C61" s="926" t="s">
        <v>18</v>
      </c>
      <c r="D61" s="926">
        <v>24.926202166701799</v>
      </c>
      <c r="E61" s="926">
        <v>1587.0831267056601</v>
      </c>
      <c r="F61" s="926">
        <v>1.54628150844128</v>
      </c>
      <c r="G61" s="926">
        <v>98.453718491558703</v>
      </c>
    </row>
    <row r="62" spans="1:7" x14ac:dyDescent="0.25">
      <c r="A62" s="926" t="s">
        <v>60</v>
      </c>
      <c r="B62" s="926" t="s">
        <v>61</v>
      </c>
      <c r="C62" s="926" t="s">
        <v>19</v>
      </c>
      <c r="D62" s="926">
        <v>151.74887999069</v>
      </c>
      <c r="E62" s="926">
        <v>3374.9521644746901</v>
      </c>
      <c r="F62" s="926">
        <v>4.3028563543495402</v>
      </c>
      <c r="G62" s="926">
        <v>95.697143645650499</v>
      </c>
    </row>
    <row r="63" spans="1:7" x14ac:dyDescent="0.25">
      <c r="A63" s="926" t="s">
        <v>62</v>
      </c>
      <c r="B63" s="926" t="s">
        <v>63</v>
      </c>
      <c r="C63" s="926" t="s">
        <v>18</v>
      </c>
      <c r="D63" s="926">
        <v>462.3482054708</v>
      </c>
      <c r="E63" s="926">
        <v>30796.4902485819</v>
      </c>
      <c r="F63" s="926">
        <v>1.47909592402291</v>
      </c>
      <c r="G63" s="926">
        <v>98.5209040759771</v>
      </c>
    </row>
    <row r="64" spans="1:7" x14ac:dyDescent="0.25">
      <c r="A64" s="926" t="s">
        <v>62</v>
      </c>
      <c r="B64" s="926" t="s">
        <v>63</v>
      </c>
      <c r="C64" s="926" t="s">
        <v>19</v>
      </c>
      <c r="D64" s="926">
        <v>2578.3645884067</v>
      </c>
      <c r="E64" s="926">
        <v>73189.927009820705</v>
      </c>
      <c r="F64" s="926">
        <v>3.40295991109164</v>
      </c>
      <c r="G64" s="926">
        <v>96.5970400889084</v>
      </c>
    </row>
    <row r="65" spans="1:7" x14ac:dyDescent="0.25">
      <c r="A65" s="926" t="s">
        <v>64</v>
      </c>
      <c r="B65" s="926" t="s">
        <v>65</v>
      </c>
      <c r="C65" s="926" t="s">
        <v>18</v>
      </c>
      <c r="D65" s="926">
        <v>242.774676627243</v>
      </c>
      <c r="E65" s="926">
        <v>64159.828066653499</v>
      </c>
      <c r="F65" s="926">
        <v>0.37696407642868401</v>
      </c>
      <c r="G65" s="926">
        <v>99.623035923571294</v>
      </c>
    </row>
    <row r="66" spans="1:7" x14ac:dyDescent="0.25">
      <c r="A66" s="926" t="s">
        <v>64</v>
      </c>
      <c r="B66" s="926" t="s">
        <v>65</v>
      </c>
      <c r="C66" s="926" t="s">
        <v>19</v>
      </c>
      <c r="D66" s="926">
        <v>1036.51508400177</v>
      </c>
      <c r="E66" s="926">
        <v>120474.932655414</v>
      </c>
      <c r="F66" s="926">
        <v>0.85301846310365703</v>
      </c>
      <c r="G66" s="926">
        <v>99.146981536896305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2714</v>
      </c>
    </row>
    <row r="11" spans="1:7" x14ac:dyDescent="0.25">
      <c r="A11" t="s">
        <v>2715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27" t="s">
        <v>16</v>
      </c>
      <c r="B17" s="927" t="s">
        <v>17</v>
      </c>
      <c r="C17" s="927" t="s">
        <v>18</v>
      </c>
      <c r="D17" s="927">
        <v>9258.36849561087</v>
      </c>
      <c r="E17" s="927">
        <v>506469.92538080103</v>
      </c>
      <c r="F17" s="927">
        <v>1.79520274639606</v>
      </c>
      <c r="G17" s="927">
        <v>98.2047972536039</v>
      </c>
    </row>
    <row r="18" spans="1:7" x14ac:dyDescent="0.25">
      <c r="A18" s="927" t="s">
        <v>16</v>
      </c>
      <c r="B18" s="927" t="s">
        <v>17</v>
      </c>
      <c r="C18" s="927" t="s">
        <v>19</v>
      </c>
      <c r="D18" s="927">
        <v>69778.451054167701</v>
      </c>
      <c r="E18" s="927">
        <v>1545425.8756983399</v>
      </c>
      <c r="F18" s="927">
        <v>4.3201005531270704</v>
      </c>
      <c r="G18" s="927">
        <v>95.679899446872895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2717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28" t="s">
        <v>28</v>
      </c>
      <c r="B29" s="928" t="s">
        <v>29</v>
      </c>
      <c r="C29" s="928" t="s">
        <v>18</v>
      </c>
      <c r="D29" s="928">
        <v>0</v>
      </c>
      <c r="E29" s="928">
        <v>18656.824020175201</v>
      </c>
      <c r="F29" s="928">
        <v>0</v>
      </c>
      <c r="G29" s="928">
        <v>100</v>
      </c>
    </row>
    <row r="30" spans="1:7" x14ac:dyDescent="0.25">
      <c r="A30" s="928" t="s">
        <v>28</v>
      </c>
      <c r="B30" s="928" t="s">
        <v>29</v>
      </c>
      <c r="C30" s="928" t="s">
        <v>19</v>
      </c>
      <c r="D30" s="928">
        <v>12744.133561889799</v>
      </c>
      <c r="E30" s="928">
        <v>108165.13414423499</v>
      </c>
      <c r="F30" s="928">
        <v>10.5402454283859</v>
      </c>
      <c r="G30" s="928">
        <v>89.459754571614098</v>
      </c>
    </row>
    <row r="31" spans="1:7" x14ac:dyDescent="0.25">
      <c r="A31" s="928" t="s">
        <v>30</v>
      </c>
      <c r="B31" s="928" t="s">
        <v>31</v>
      </c>
      <c r="C31" s="928" t="s">
        <v>18</v>
      </c>
      <c r="D31" s="928">
        <v>607.83740935781498</v>
      </c>
      <c r="E31" s="928">
        <v>4532.5601535051901</v>
      </c>
      <c r="F31" s="928">
        <v>11.824715927599801</v>
      </c>
      <c r="G31" s="928">
        <v>88.175284072400203</v>
      </c>
    </row>
    <row r="32" spans="1:7" x14ac:dyDescent="0.25">
      <c r="A32" s="928" t="s">
        <v>30</v>
      </c>
      <c r="B32" s="928" t="s">
        <v>31</v>
      </c>
      <c r="C32" s="928" t="s">
        <v>19</v>
      </c>
      <c r="D32" s="928">
        <v>9201.1623593923105</v>
      </c>
      <c r="E32" s="928">
        <v>25572.4184143067</v>
      </c>
      <c r="F32" s="928">
        <v>26.460209603583898</v>
      </c>
      <c r="G32" s="928">
        <v>73.539790396416095</v>
      </c>
    </row>
    <row r="33" spans="1:7" x14ac:dyDescent="0.25">
      <c r="A33" s="928" t="s">
        <v>32</v>
      </c>
      <c r="B33" s="928" t="s">
        <v>33</v>
      </c>
      <c r="C33" s="928" t="s">
        <v>18</v>
      </c>
      <c r="D33" s="928">
        <v>377.26383162775898</v>
      </c>
      <c r="E33" s="928">
        <v>9816.3379925024892</v>
      </c>
      <c r="F33" s="928">
        <v>3.70098654172171</v>
      </c>
      <c r="G33" s="928">
        <v>96.299013458278296</v>
      </c>
    </row>
    <row r="34" spans="1:7" x14ac:dyDescent="0.25">
      <c r="A34" s="928" t="s">
        <v>32</v>
      </c>
      <c r="B34" s="928" t="s">
        <v>33</v>
      </c>
      <c r="C34" s="928" t="s">
        <v>19</v>
      </c>
      <c r="D34" s="928">
        <v>1344.22441344556</v>
      </c>
      <c r="E34" s="928">
        <v>16452.408333614301</v>
      </c>
      <c r="F34" s="928">
        <v>7.5532514074475099</v>
      </c>
      <c r="G34" s="928">
        <v>92.446748592552495</v>
      </c>
    </row>
    <row r="35" spans="1:7" x14ac:dyDescent="0.25">
      <c r="A35" s="928" t="s">
        <v>34</v>
      </c>
      <c r="B35" s="928" t="s">
        <v>35</v>
      </c>
      <c r="C35" s="928" t="s">
        <v>18</v>
      </c>
      <c r="D35" s="928">
        <v>155.109658343928</v>
      </c>
      <c r="E35" s="928">
        <v>33750.3752468616</v>
      </c>
      <c r="F35" s="928">
        <v>0.45747659641969501</v>
      </c>
      <c r="G35" s="928">
        <v>99.542523403580304</v>
      </c>
    </row>
    <row r="36" spans="1:7" x14ac:dyDescent="0.25">
      <c r="A36" s="928" t="s">
        <v>34</v>
      </c>
      <c r="B36" s="928" t="s">
        <v>35</v>
      </c>
      <c r="C36" s="928" t="s">
        <v>19</v>
      </c>
      <c r="D36" s="928">
        <v>1979.24069611407</v>
      </c>
      <c r="E36" s="928">
        <v>80440.513379798896</v>
      </c>
      <c r="F36" s="928">
        <v>2.4014154352985302</v>
      </c>
      <c r="G36" s="928">
        <v>97.598584564701497</v>
      </c>
    </row>
    <row r="37" spans="1:7" x14ac:dyDescent="0.25">
      <c r="A37" s="928" t="s">
        <v>36</v>
      </c>
      <c r="B37" s="928" t="s">
        <v>37</v>
      </c>
      <c r="C37" s="928" t="s">
        <v>18</v>
      </c>
      <c r="D37" s="928">
        <v>143.88005132156701</v>
      </c>
      <c r="E37" s="928">
        <v>38687.682830951802</v>
      </c>
      <c r="F37" s="928">
        <v>0.370523462467304</v>
      </c>
      <c r="G37" s="928">
        <v>99.629476537532696</v>
      </c>
    </row>
    <row r="38" spans="1:7" x14ac:dyDescent="0.25">
      <c r="A38" s="928" t="s">
        <v>36</v>
      </c>
      <c r="B38" s="928" t="s">
        <v>37</v>
      </c>
      <c r="C38" s="928" t="s">
        <v>19</v>
      </c>
      <c r="D38" s="928">
        <v>765.54719957156397</v>
      </c>
      <c r="E38" s="928">
        <v>65670.817479458099</v>
      </c>
      <c r="F38" s="928">
        <v>1.1523014591031699</v>
      </c>
      <c r="G38" s="928">
        <v>98.847698540896801</v>
      </c>
    </row>
    <row r="39" spans="1:7" x14ac:dyDescent="0.25">
      <c r="A39" s="928" t="s">
        <v>38</v>
      </c>
      <c r="B39" s="928" t="s">
        <v>39</v>
      </c>
      <c r="C39" s="928" t="s">
        <v>18</v>
      </c>
      <c r="D39" s="928">
        <v>58.763926046738597</v>
      </c>
      <c r="E39" s="928">
        <v>13769.151593353101</v>
      </c>
      <c r="F39" s="928">
        <v>0.42496590295403303</v>
      </c>
      <c r="G39" s="928">
        <v>99.575034097046</v>
      </c>
    </row>
    <row r="40" spans="1:7" x14ac:dyDescent="0.25">
      <c r="A40" s="928" t="s">
        <v>38</v>
      </c>
      <c r="B40" s="928" t="s">
        <v>39</v>
      </c>
      <c r="C40" s="928" t="s">
        <v>19</v>
      </c>
      <c r="D40" s="928">
        <v>340.055290256879</v>
      </c>
      <c r="E40" s="928">
        <v>38033.328105359898</v>
      </c>
      <c r="F40" s="928">
        <v>0.88617489563279195</v>
      </c>
      <c r="G40" s="928">
        <v>99.113825104367194</v>
      </c>
    </row>
    <row r="41" spans="1:7" x14ac:dyDescent="0.25">
      <c r="A41" s="928" t="s">
        <v>40</v>
      </c>
      <c r="B41" s="928" t="s">
        <v>41</v>
      </c>
      <c r="C41" s="928" t="s">
        <v>18</v>
      </c>
      <c r="D41" s="928">
        <v>0</v>
      </c>
      <c r="E41" s="928">
        <v>51453.970148482797</v>
      </c>
      <c r="F41" s="928">
        <v>0</v>
      </c>
      <c r="G41" s="928">
        <v>100</v>
      </c>
    </row>
    <row r="42" spans="1:7" x14ac:dyDescent="0.25">
      <c r="A42" s="928" t="s">
        <v>40</v>
      </c>
      <c r="B42" s="928" t="s">
        <v>41</v>
      </c>
      <c r="C42" s="928" t="s">
        <v>19</v>
      </c>
      <c r="D42" s="928">
        <v>1412.6622788971399</v>
      </c>
      <c r="E42" s="928">
        <v>131987.93099405599</v>
      </c>
      <c r="F42" s="928">
        <v>1.0589625160112</v>
      </c>
      <c r="G42" s="928">
        <v>98.941037483988794</v>
      </c>
    </row>
    <row r="43" spans="1:7" x14ac:dyDescent="0.25">
      <c r="A43" s="928" t="s">
        <v>42</v>
      </c>
      <c r="B43" s="928" t="s">
        <v>43</v>
      </c>
      <c r="C43" s="928" t="s">
        <v>18</v>
      </c>
      <c r="D43" s="928">
        <v>2082.6227736307901</v>
      </c>
      <c r="E43" s="928">
        <v>92045.831083056997</v>
      </c>
      <c r="F43" s="928">
        <v>2.21253264905596</v>
      </c>
      <c r="G43" s="928">
        <v>97.787467350943999</v>
      </c>
    </row>
    <row r="44" spans="1:7" x14ac:dyDescent="0.25">
      <c r="A44" s="928" t="s">
        <v>42</v>
      </c>
      <c r="B44" s="928" t="s">
        <v>43</v>
      </c>
      <c r="C44" s="928" t="s">
        <v>19</v>
      </c>
      <c r="D44" s="928">
        <v>5103.31960369025</v>
      </c>
      <c r="E44" s="928">
        <v>208665.33534339801</v>
      </c>
      <c r="F44" s="928">
        <v>2.3873095917422602</v>
      </c>
      <c r="G44" s="928">
        <v>97.612690408257706</v>
      </c>
    </row>
    <row r="45" spans="1:7" x14ac:dyDescent="0.25">
      <c r="A45" s="928" t="s">
        <v>44</v>
      </c>
      <c r="B45" s="928" t="s">
        <v>45</v>
      </c>
      <c r="C45" s="928" t="s">
        <v>18</v>
      </c>
      <c r="D45" s="928">
        <v>457.81237519566002</v>
      </c>
      <c r="E45" s="928">
        <v>12320.722193497801</v>
      </c>
      <c r="F45" s="928">
        <v>3.5826672670062498</v>
      </c>
      <c r="G45" s="928">
        <v>96.4173327329937</v>
      </c>
    </row>
    <row r="46" spans="1:7" x14ac:dyDescent="0.25">
      <c r="A46" s="928" t="s">
        <v>44</v>
      </c>
      <c r="B46" s="928" t="s">
        <v>45</v>
      </c>
      <c r="C46" s="928" t="s">
        <v>19</v>
      </c>
      <c r="D46" s="928">
        <v>5490.6287196733701</v>
      </c>
      <c r="E46" s="928">
        <v>89955.092248669302</v>
      </c>
      <c r="F46" s="928">
        <v>5.7526190424969403</v>
      </c>
      <c r="G46" s="928">
        <v>94.247380957503097</v>
      </c>
    </row>
    <row r="47" spans="1:7" x14ac:dyDescent="0.25">
      <c r="A47" s="928" t="s">
        <v>46</v>
      </c>
      <c r="B47" s="928" t="s">
        <v>47</v>
      </c>
      <c r="C47" s="928" t="s">
        <v>18</v>
      </c>
      <c r="D47" s="928">
        <v>1681.43378986313</v>
      </c>
      <c r="E47" s="928">
        <v>37619.538907849303</v>
      </c>
      <c r="F47" s="928">
        <v>4.2783515888933703</v>
      </c>
      <c r="G47" s="928">
        <v>95.721648411106599</v>
      </c>
    </row>
    <row r="48" spans="1:7" x14ac:dyDescent="0.25">
      <c r="A48" s="928" t="s">
        <v>46</v>
      </c>
      <c r="B48" s="928" t="s">
        <v>47</v>
      </c>
      <c r="C48" s="928" t="s">
        <v>19</v>
      </c>
      <c r="D48" s="928">
        <v>11330.066222265201</v>
      </c>
      <c r="E48" s="928">
        <v>192884.206067928</v>
      </c>
      <c r="F48" s="928">
        <v>5.5481265316093502</v>
      </c>
      <c r="G48" s="928">
        <v>94.451873468390602</v>
      </c>
    </row>
    <row r="49" spans="1:7" x14ac:dyDescent="0.25">
      <c r="A49" s="928" t="s">
        <v>48</v>
      </c>
      <c r="B49" s="928" t="s">
        <v>49</v>
      </c>
      <c r="C49" s="928" t="s">
        <v>18</v>
      </c>
      <c r="D49" s="928">
        <v>423.33334580493101</v>
      </c>
      <c r="E49" s="928">
        <v>61436.169250241801</v>
      </c>
      <c r="F49" s="928">
        <v>0.68434650787506401</v>
      </c>
      <c r="G49" s="928">
        <v>99.315653492124895</v>
      </c>
    </row>
    <row r="50" spans="1:7" x14ac:dyDescent="0.25">
      <c r="A50" s="928" t="s">
        <v>48</v>
      </c>
      <c r="B50" s="928" t="s">
        <v>49</v>
      </c>
      <c r="C50" s="928" t="s">
        <v>19</v>
      </c>
      <c r="D50" s="928">
        <v>4813.5902934197202</v>
      </c>
      <c r="E50" s="928">
        <v>239101.655394815</v>
      </c>
      <c r="F50" s="928">
        <v>1.97346839876189</v>
      </c>
      <c r="G50" s="928">
        <v>98.026531601238105</v>
      </c>
    </row>
    <row r="51" spans="1:7" x14ac:dyDescent="0.25">
      <c r="A51" s="928" t="s">
        <v>50</v>
      </c>
      <c r="B51" s="928" t="s">
        <v>51</v>
      </c>
      <c r="C51" s="928" t="s">
        <v>18</v>
      </c>
      <c r="D51" s="928">
        <v>300.06286973889502</v>
      </c>
      <c r="E51" s="928">
        <v>9109.3534581944696</v>
      </c>
      <c r="F51" s="928">
        <v>3.1889636857507302</v>
      </c>
      <c r="G51" s="928">
        <v>96.811036314249293</v>
      </c>
    </row>
    <row r="52" spans="1:7" x14ac:dyDescent="0.25">
      <c r="A52" s="928" t="s">
        <v>50</v>
      </c>
      <c r="B52" s="928" t="s">
        <v>51</v>
      </c>
      <c r="C52" s="928" t="s">
        <v>19</v>
      </c>
      <c r="D52" s="928">
        <v>2625.6135356978698</v>
      </c>
      <c r="E52" s="928">
        <v>30296.865405460299</v>
      </c>
      <c r="F52" s="928">
        <v>7.9751392366006</v>
      </c>
      <c r="G52" s="928">
        <v>92.024860763399403</v>
      </c>
    </row>
    <row r="53" spans="1:7" x14ac:dyDescent="0.25">
      <c r="A53" s="928" t="s">
        <v>52</v>
      </c>
      <c r="B53" s="928" t="s">
        <v>53</v>
      </c>
      <c r="C53" s="928" t="s">
        <v>18</v>
      </c>
      <c r="D53" s="928">
        <v>1065.1148944899201</v>
      </c>
      <c r="E53" s="928">
        <v>3735.6536124965801</v>
      </c>
      <c r="F53" s="928">
        <v>22.186341477200401</v>
      </c>
      <c r="G53" s="928">
        <v>77.813658522799599</v>
      </c>
    </row>
    <row r="54" spans="1:7" x14ac:dyDescent="0.25">
      <c r="A54" s="928" t="s">
        <v>52</v>
      </c>
      <c r="B54" s="928" t="s">
        <v>53</v>
      </c>
      <c r="C54" s="928" t="s">
        <v>19</v>
      </c>
      <c r="D54" s="928">
        <v>6024.9800666198798</v>
      </c>
      <c r="E54" s="928">
        <v>31622.452196138202</v>
      </c>
      <c r="F54" s="928">
        <v>16.003694553638798</v>
      </c>
      <c r="G54" s="928">
        <v>83.996305446361205</v>
      </c>
    </row>
    <row r="55" spans="1:7" x14ac:dyDescent="0.25">
      <c r="A55" s="928" t="s">
        <v>54</v>
      </c>
      <c r="B55" s="928" t="s">
        <v>55</v>
      </c>
      <c r="C55" s="928" t="s">
        <v>18</v>
      </c>
      <c r="D55" s="928">
        <v>219.54769187662799</v>
      </c>
      <c r="E55" s="928">
        <v>5839.9424749929403</v>
      </c>
      <c r="F55" s="928">
        <v>3.6232040292269398</v>
      </c>
      <c r="G55" s="928">
        <v>96.376795970773102</v>
      </c>
    </row>
    <row r="56" spans="1:7" x14ac:dyDescent="0.25">
      <c r="A56" s="928" t="s">
        <v>54</v>
      </c>
      <c r="B56" s="928" t="s">
        <v>55</v>
      </c>
      <c r="C56" s="928" t="s">
        <v>19</v>
      </c>
      <c r="D56" s="928">
        <v>749.56147524203504</v>
      </c>
      <c r="E56" s="928">
        <v>14217.890444254601</v>
      </c>
      <c r="F56" s="928">
        <v>5.0079430972860104</v>
      </c>
      <c r="G56" s="928">
        <v>94.992056902713998</v>
      </c>
    </row>
    <row r="57" spans="1:7" x14ac:dyDescent="0.25">
      <c r="A57" s="928" t="s">
        <v>56</v>
      </c>
      <c r="B57" s="928" t="s">
        <v>57</v>
      </c>
      <c r="C57" s="928" t="s">
        <v>18</v>
      </c>
      <c r="D57" s="928">
        <v>209.50975326089099</v>
      </c>
      <c r="E57" s="928">
        <v>5188.0165643726796</v>
      </c>
      <c r="F57" s="928">
        <v>3.8815883597719201</v>
      </c>
      <c r="G57" s="928">
        <v>96.118411640228103</v>
      </c>
    </row>
    <row r="58" spans="1:7" x14ac:dyDescent="0.25">
      <c r="A58" s="928" t="s">
        <v>56</v>
      </c>
      <c r="B58" s="928" t="s">
        <v>57</v>
      </c>
      <c r="C58" s="928" t="s">
        <v>19</v>
      </c>
      <c r="D58" s="928">
        <v>710.41226785024105</v>
      </c>
      <c r="E58" s="928">
        <v>20206.917554173699</v>
      </c>
      <c r="F58" s="928">
        <v>3.3962856344228198</v>
      </c>
      <c r="G58" s="928">
        <v>96.603714365577204</v>
      </c>
    </row>
    <row r="59" spans="1:7" x14ac:dyDescent="0.25">
      <c r="A59" s="928" t="s">
        <v>58</v>
      </c>
      <c r="B59" s="928" t="s">
        <v>59</v>
      </c>
      <c r="C59" s="928" t="s">
        <v>18</v>
      </c>
      <c r="D59" s="928">
        <v>275.933021619432</v>
      </c>
      <c r="E59" s="928">
        <v>12434.488427493099</v>
      </c>
      <c r="F59" s="928">
        <v>2.1709195302780402</v>
      </c>
      <c r="G59" s="928">
        <v>97.829080469722001</v>
      </c>
    </row>
    <row r="60" spans="1:7" x14ac:dyDescent="0.25">
      <c r="A60" s="928" t="s">
        <v>58</v>
      </c>
      <c r="B60" s="928" t="s">
        <v>59</v>
      </c>
      <c r="C60" s="928" t="s">
        <v>19</v>
      </c>
      <c r="D60" s="928">
        <v>3197.9621009313701</v>
      </c>
      <c r="E60" s="928">
        <v>53291.760779779099</v>
      </c>
      <c r="F60" s="928">
        <v>5.6611396513389103</v>
      </c>
      <c r="G60" s="928">
        <v>94.3388603486611</v>
      </c>
    </row>
    <row r="61" spans="1:7" x14ac:dyDescent="0.25">
      <c r="A61" s="928" t="s">
        <v>60</v>
      </c>
      <c r="B61" s="928" t="s">
        <v>61</v>
      </c>
      <c r="C61" s="928" t="s">
        <v>18</v>
      </c>
      <c r="D61" s="928">
        <v>13.005545169287201</v>
      </c>
      <c r="E61" s="928">
        <v>1599.00378370308</v>
      </c>
      <c r="F61" s="928">
        <v>0.80679093702173899</v>
      </c>
      <c r="G61" s="928">
        <v>99.193209062978298</v>
      </c>
    </row>
    <row r="62" spans="1:7" x14ac:dyDescent="0.25">
      <c r="A62" s="928" t="s">
        <v>60</v>
      </c>
      <c r="B62" s="928" t="s">
        <v>61</v>
      </c>
      <c r="C62" s="928" t="s">
        <v>19</v>
      </c>
      <c r="D62" s="928">
        <v>121.77034542521901</v>
      </c>
      <c r="E62" s="928">
        <v>3404.9306990401601</v>
      </c>
      <c r="F62" s="928">
        <v>3.4528116755549498</v>
      </c>
      <c r="G62" s="928">
        <v>96.547188324445003</v>
      </c>
    </row>
    <row r="63" spans="1:7" x14ac:dyDescent="0.25">
      <c r="A63" s="928" t="s">
        <v>62</v>
      </c>
      <c r="B63" s="928" t="s">
        <v>63</v>
      </c>
      <c r="C63" s="928" t="s">
        <v>18</v>
      </c>
      <c r="D63" s="928">
        <v>378.06267718279798</v>
      </c>
      <c r="E63" s="928">
        <v>30880.775776869901</v>
      </c>
      <c r="F63" s="928">
        <v>1.20945849519813</v>
      </c>
      <c r="G63" s="928">
        <v>98.790541504801894</v>
      </c>
    </row>
    <row r="64" spans="1:7" x14ac:dyDescent="0.25">
      <c r="A64" s="928" t="s">
        <v>62</v>
      </c>
      <c r="B64" s="928" t="s">
        <v>63</v>
      </c>
      <c r="C64" s="928" t="s">
        <v>19</v>
      </c>
      <c r="D64" s="928">
        <v>1641.9322789646901</v>
      </c>
      <c r="E64" s="928">
        <v>74126.359319262701</v>
      </c>
      <c r="F64" s="928">
        <v>2.1670440818057299</v>
      </c>
      <c r="G64" s="928">
        <v>97.832955918194301</v>
      </c>
    </row>
    <row r="65" spans="1:7" x14ac:dyDescent="0.25">
      <c r="A65" s="928" t="s">
        <v>64</v>
      </c>
      <c r="B65" s="928" t="s">
        <v>65</v>
      </c>
      <c r="C65" s="928" t="s">
        <v>18</v>
      </c>
      <c r="D65" s="928">
        <v>809.07488108070095</v>
      </c>
      <c r="E65" s="928">
        <v>63593.527862199997</v>
      </c>
      <c r="F65" s="928">
        <v>1.25627668233504</v>
      </c>
      <c r="G65" s="928">
        <v>98.743723317665001</v>
      </c>
    </row>
    <row r="66" spans="1:7" x14ac:dyDescent="0.25">
      <c r="A66" s="928" t="s">
        <v>64</v>
      </c>
      <c r="B66" s="928" t="s">
        <v>65</v>
      </c>
      <c r="C66" s="928" t="s">
        <v>19</v>
      </c>
      <c r="D66" s="928">
        <v>181.58834482052899</v>
      </c>
      <c r="E66" s="928">
        <v>121329.859394595</v>
      </c>
      <c r="F66" s="928">
        <v>0.14944134746048701</v>
      </c>
      <c r="G66" s="928">
        <v>99.850558652539505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2718</v>
      </c>
    </row>
    <row r="11" spans="1:7" x14ac:dyDescent="0.25">
      <c r="A11" t="s">
        <v>2719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29" t="s">
        <v>16</v>
      </c>
      <c r="B17" s="929" t="s">
        <v>17</v>
      </c>
      <c r="C17" s="929" t="s">
        <v>18</v>
      </c>
      <c r="D17" s="929">
        <v>6900.33692455249</v>
      </c>
      <c r="E17" s="929">
        <v>508827.956951859</v>
      </c>
      <c r="F17" s="929">
        <v>1.3379791270878101</v>
      </c>
      <c r="G17" s="929">
        <v>98.662020872912194</v>
      </c>
    </row>
    <row r="18" spans="1:7" x14ac:dyDescent="0.25">
      <c r="A18" s="929" t="s">
        <v>16</v>
      </c>
      <c r="B18" s="929" t="s">
        <v>17</v>
      </c>
      <c r="C18" s="929" t="s">
        <v>19</v>
      </c>
      <c r="D18" s="929">
        <v>31301.966840170699</v>
      </c>
      <c r="E18" s="929">
        <v>1583902.3599123401</v>
      </c>
      <c r="F18" s="929">
        <v>1.9379570944504401</v>
      </c>
      <c r="G18" s="929">
        <v>98.062042905549603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2721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30" t="s">
        <v>28</v>
      </c>
      <c r="B29" s="930" t="s">
        <v>29</v>
      </c>
      <c r="C29" s="930" t="s">
        <v>18</v>
      </c>
      <c r="D29" s="930">
        <v>0</v>
      </c>
      <c r="E29" s="930">
        <v>18656.824020175201</v>
      </c>
      <c r="F29" s="930">
        <v>0</v>
      </c>
      <c r="G29" s="930">
        <v>100</v>
      </c>
    </row>
    <row r="30" spans="1:7" x14ac:dyDescent="0.25">
      <c r="A30" s="930" t="s">
        <v>28</v>
      </c>
      <c r="B30" s="930" t="s">
        <v>29</v>
      </c>
      <c r="C30" s="930" t="s">
        <v>19</v>
      </c>
      <c r="D30" s="930">
        <v>2149.5270738018999</v>
      </c>
      <c r="E30" s="930">
        <v>118759.740632323</v>
      </c>
      <c r="F30" s="930">
        <v>1.77780174719643</v>
      </c>
      <c r="G30" s="930">
        <v>98.222198252803594</v>
      </c>
    </row>
    <row r="31" spans="1:7" x14ac:dyDescent="0.25">
      <c r="A31" s="930" t="s">
        <v>30</v>
      </c>
      <c r="B31" s="930" t="s">
        <v>31</v>
      </c>
      <c r="C31" s="930" t="s">
        <v>18</v>
      </c>
      <c r="D31" s="930">
        <v>132.60347603621801</v>
      </c>
      <c r="E31" s="930">
        <v>5007.7940868267897</v>
      </c>
      <c r="F31" s="930">
        <v>2.5796346374882999</v>
      </c>
      <c r="G31" s="930">
        <v>97.420365362511703</v>
      </c>
    </row>
    <row r="32" spans="1:7" x14ac:dyDescent="0.25">
      <c r="A32" s="930" t="s">
        <v>30</v>
      </c>
      <c r="B32" s="930" t="s">
        <v>31</v>
      </c>
      <c r="C32" s="930" t="s">
        <v>19</v>
      </c>
      <c r="D32" s="930">
        <v>1134.9154846152501</v>
      </c>
      <c r="E32" s="930">
        <v>33638.665289083801</v>
      </c>
      <c r="F32" s="930">
        <v>3.2637291281593899</v>
      </c>
      <c r="G32" s="930">
        <v>96.736270871840603</v>
      </c>
    </row>
    <row r="33" spans="1:7" x14ac:dyDescent="0.25">
      <c r="A33" s="930" t="s">
        <v>32</v>
      </c>
      <c r="B33" s="930" t="s">
        <v>33</v>
      </c>
      <c r="C33" s="930" t="s">
        <v>18</v>
      </c>
      <c r="D33" s="930">
        <v>203.474270080846</v>
      </c>
      <c r="E33" s="930">
        <v>9990.1275540494098</v>
      </c>
      <c r="F33" s="930">
        <v>1.9960978817044099</v>
      </c>
      <c r="G33" s="930">
        <v>98.003902118295599</v>
      </c>
    </row>
    <row r="34" spans="1:7" x14ac:dyDescent="0.25">
      <c r="A34" s="930" t="s">
        <v>32</v>
      </c>
      <c r="B34" s="930" t="s">
        <v>33</v>
      </c>
      <c r="C34" s="930" t="s">
        <v>19</v>
      </c>
      <c r="D34" s="930">
        <v>511.745186258415</v>
      </c>
      <c r="E34" s="930">
        <v>17284.887560801399</v>
      </c>
      <c r="F34" s="930">
        <v>2.8755169223962298</v>
      </c>
      <c r="G34" s="930">
        <v>97.124483077603799</v>
      </c>
    </row>
    <row r="35" spans="1:7" x14ac:dyDescent="0.25">
      <c r="A35" s="930" t="s">
        <v>34</v>
      </c>
      <c r="B35" s="930" t="s">
        <v>35</v>
      </c>
      <c r="C35" s="930" t="s">
        <v>18</v>
      </c>
      <c r="D35" s="930">
        <v>806.46732358175097</v>
      </c>
      <c r="E35" s="930">
        <v>33099.017581623797</v>
      </c>
      <c r="F35" s="930">
        <v>2.3785748112333698</v>
      </c>
      <c r="G35" s="930">
        <v>97.621425188766594</v>
      </c>
    </row>
    <row r="36" spans="1:7" x14ac:dyDescent="0.25">
      <c r="A36" s="930" t="s">
        <v>34</v>
      </c>
      <c r="B36" s="930" t="s">
        <v>35</v>
      </c>
      <c r="C36" s="930" t="s">
        <v>19</v>
      </c>
      <c r="D36" s="930">
        <v>1483.4033905137001</v>
      </c>
      <c r="E36" s="930">
        <v>80936.350685399302</v>
      </c>
      <c r="F36" s="930">
        <v>1.7998153563372801</v>
      </c>
      <c r="G36" s="930">
        <v>98.200184643662695</v>
      </c>
    </row>
    <row r="37" spans="1:7" x14ac:dyDescent="0.25">
      <c r="A37" s="930" t="s">
        <v>36</v>
      </c>
      <c r="B37" s="930" t="s">
        <v>37</v>
      </c>
      <c r="C37" s="930" t="s">
        <v>18</v>
      </c>
      <c r="D37" s="930">
        <v>759.11100797106701</v>
      </c>
      <c r="E37" s="930">
        <v>38072.4518743023</v>
      </c>
      <c r="F37" s="930">
        <v>1.9548814202314899</v>
      </c>
      <c r="G37" s="930">
        <v>98.045118579768499</v>
      </c>
    </row>
    <row r="38" spans="1:7" x14ac:dyDescent="0.25">
      <c r="A38" s="930" t="s">
        <v>36</v>
      </c>
      <c r="B38" s="930" t="s">
        <v>37</v>
      </c>
      <c r="C38" s="930" t="s">
        <v>19</v>
      </c>
      <c r="D38" s="930">
        <v>507.90067219954199</v>
      </c>
      <c r="E38" s="930">
        <v>65928.464006830196</v>
      </c>
      <c r="F38" s="930">
        <v>0.76449196859782198</v>
      </c>
      <c r="G38" s="930">
        <v>99.235508031402205</v>
      </c>
    </row>
    <row r="39" spans="1:7" x14ac:dyDescent="0.25">
      <c r="A39" s="930" t="s">
        <v>38</v>
      </c>
      <c r="B39" s="930" t="s">
        <v>39</v>
      </c>
      <c r="C39" s="930" t="s">
        <v>18</v>
      </c>
      <c r="D39" s="930">
        <v>172.06676715385899</v>
      </c>
      <c r="E39" s="930">
        <v>13655.848752246</v>
      </c>
      <c r="F39" s="930">
        <v>1.24434349423424</v>
      </c>
      <c r="G39" s="930">
        <v>98.755656505765799</v>
      </c>
    </row>
    <row r="40" spans="1:7" x14ac:dyDescent="0.25">
      <c r="A40" s="930" t="s">
        <v>38</v>
      </c>
      <c r="B40" s="930" t="s">
        <v>39</v>
      </c>
      <c r="C40" s="930" t="s">
        <v>19</v>
      </c>
      <c r="D40" s="930">
        <v>397.06837854896497</v>
      </c>
      <c r="E40" s="930">
        <v>37976.3150170679</v>
      </c>
      <c r="F40" s="930">
        <v>1.0347494628120799</v>
      </c>
      <c r="G40" s="930">
        <v>98.965250537187899</v>
      </c>
    </row>
    <row r="41" spans="1:7" x14ac:dyDescent="0.25">
      <c r="A41" s="930" t="s">
        <v>40</v>
      </c>
      <c r="B41" s="930" t="s">
        <v>41</v>
      </c>
      <c r="C41" s="930" t="s">
        <v>18</v>
      </c>
      <c r="D41" s="930">
        <v>496.679144637175</v>
      </c>
      <c r="E41" s="930">
        <v>50957.291003845698</v>
      </c>
      <c r="F41" s="930">
        <v>0.96528828233057096</v>
      </c>
      <c r="G41" s="930">
        <v>99.034711717669396</v>
      </c>
    </row>
    <row r="42" spans="1:7" x14ac:dyDescent="0.25">
      <c r="A42" s="930" t="s">
        <v>40</v>
      </c>
      <c r="B42" s="930" t="s">
        <v>41</v>
      </c>
      <c r="C42" s="930" t="s">
        <v>19</v>
      </c>
      <c r="D42" s="930">
        <v>1879.5767916502</v>
      </c>
      <c r="E42" s="930">
        <v>131521.016481303</v>
      </c>
      <c r="F42" s="930">
        <v>1.40897183853175</v>
      </c>
      <c r="G42" s="930">
        <v>98.591028161468202</v>
      </c>
    </row>
    <row r="43" spans="1:7" x14ac:dyDescent="0.25">
      <c r="A43" s="930" t="s">
        <v>42</v>
      </c>
      <c r="B43" s="930" t="s">
        <v>43</v>
      </c>
      <c r="C43" s="930" t="s">
        <v>18</v>
      </c>
      <c r="D43" s="930">
        <v>794.77174787881802</v>
      </c>
      <c r="E43" s="930">
        <v>93333.682108808905</v>
      </c>
      <c r="F43" s="930">
        <v>0.844348032199564</v>
      </c>
      <c r="G43" s="930">
        <v>99.155651967800395</v>
      </c>
    </row>
    <row r="44" spans="1:7" x14ac:dyDescent="0.25">
      <c r="A44" s="930" t="s">
        <v>42</v>
      </c>
      <c r="B44" s="930" t="s">
        <v>43</v>
      </c>
      <c r="C44" s="930" t="s">
        <v>19</v>
      </c>
      <c r="D44" s="930">
        <v>5459.50666286049</v>
      </c>
      <c r="E44" s="930">
        <v>208309.14828422701</v>
      </c>
      <c r="F44" s="930">
        <v>2.5539322704780201</v>
      </c>
      <c r="G44" s="930">
        <v>97.446067729521999</v>
      </c>
    </row>
    <row r="45" spans="1:7" x14ac:dyDescent="0.25">
      <c r="A45" s="930" t="s">
        <v>44</v>
      </c>
      <c r="B45" s="930" t="s">
        <v>45</v>
      </c>
      <c r="C45" s="930" t="s">
        <v>18</v>
      </c>
      <c r="D45" s="930">
        <v>190.924238883557</v>
      </c>
      <c r="E45" s="930">
        <v>12587.610329809901</v>
      </c>
      <c r="F45" s="930">
        <v>1.4941012043063799</v>
      </c>
      <c r="G45" s="930">
        <v>98.505898795693597</v>
      </c>
    </row>
    <row r="46" spans="1:7" x14ac:dyDescent="0.25">
      <c r="A46" s="930" t="s">
        <v>44</v>
      </c>
      <c r="B46" s="930" t="s">
        <v>45</v>
      </c>
      <c r="C46" s="930" t="s">
        <v>19</v>
      </c>
      <c r="D46" s="930">
        <v>1635.17843220641</v>
      </c>
      <c r="E46" s="930">
        <v>93810.542536136301</v>
      </c>
      <c r="F46" s="930">
        <v>1.71320245225951</v>
      </c>
      <c r="G46" s="930">
        <v>98.286797547740505</v>
      </c>
    </row>
    <row r="47" spans="1:7" x14ac:dyDescent="0.25">
      <c r="A47" s="930" t="s">
        <v>46</v>
      </c>
      <c r="B47" s="930" t="s">
        <v>47</v>
      </c>
      <c r="C47" s="930" t="s">
        <v>18</v>
      </c>
      <c r="D47" s="930">
        <v>812.42298298281196</v>
      </c>
      <c r="E47" s="930">
        <v>38488.549714729699</v>
      </c>
      <c r="F47" s="930">
        <v>2.0671828894201898</v>
      </c>
      <c r="G47" s="930">
        <v>97.932817110579805</v>
      </c>
    </row>
    <row r="48" spans="1:7" x14ac:dyDescent="0.25">
      <c r="A48" s="930" t="s">
        <v>46</v>
      </c>
      <c r="B48" s="930" t="s">
        <v>47</v>
      </c>
      <c r="C48" s="930" t="s">
        <v>19</v>
      </c>
      <c r="D48" s="930">
        <v>5972.3219953922799</v>
      </c>
      <c r="E48" s="930">
        <v>198241.950294801</v>
      </c>
      <c r="F48" s="930">
        <v>2.9245370210488901</v>
      </c>
      <c r="G48" s="930">
        <v>97.075462978951094</v>
      </c>
    </row>
    <row r="49" spans="1:7" x14ac:dyDescent="0.25">
      <c r="A49" s="930" t="s">
        <v>48</v>
      </c>
      <c r="B49" s="930" t="s">
        <v>49</v>
      </c>
      <c r="C49" s="930" t="s">
        <v>18</v>
      </c>
      <c r="D49" s="930">
        <v>397.238153293886</v>
      </c>
      <c r="E49" s="930">
        <v>61462.264442752901</v>
      </c>
      <c r="F49" s="930">
        <v>0.64216189368336796</v>
      </c>
      <c r="G49" s="930">
        <v>99.357838106316606</v>
      </c>
    </row>
    <row r="50" spans="1:7" x14ac:dyDescent="0.25">
      <c r="A50" s="930" t="s">
        <v>48</v>
      </c>
      <c r="B50" s="930" t="s">
        <v>49</v>
      </c>
      <c r="C50" s="930" t="s">
        <v>19</v>
      </c>
      <c r="D50" s="930">
        <v>4938.5583588923801</v>
      </c>
      <c r="E50" s="930">
        <v>238976.68732934201</v>
      </c>
      <c r="F50" s="930">
        <v>2.0247026154341699</v>
      </c>
      <c r="G50" s="930">
        <v>97.975297384565806</v>
      </c>
    </row>
    <row r="51" spans="1:7" x14ac:dyDescent="0.25">
      <c r="A51" s="930" t="s">
        <v>50</v>
      </c>
      <c r="B51" s="930" t="s">
        <v>51</v>
      </c>
      <c r="C51" s="930" t="s">
        <v>18</v>
      </c>
      <c r="D51" s="930">
        <v>211.82012998082001</v>
      </c>
      <c r="E51" s="930">
        <v>9197.59619795254</v>
      </c>
      <c r="F51" s="930">
        <v>2.2511505772360998</v>
      </c>
      <c r="G51" s="930">
        <v>97.748849422763897</v>
      </c>
    </row>
    <row r="52" spans="1:7" x14ac:dyDescent="0.25">
      <c r="A52" s="930" t="s">
        <v>50</v>
      </c>
      <c r="B52" s="930" t="s">
        <v>51</v>
      </c>
      <c r="C52" s="930" t="s">
        <v>19</v>
      </c>
      <c r="D52" s="930">
        <v>493.17789386571098</v>
      </c>
      <c r="E52" s="930">
        <v>32429.3010472924</v>
      </c>
      <c r="F52" s="930">
        <v>1.4979974465080801</v>
      </c>
      <c r="G52" s="930">
        <v>98.502002553491906</v>
      </c>
    </row>
    <row r="53" spans="1:7" x14ac:dyDescent="0.25">
      <c r="A53" s="930" t="s">
        <v>52</v>
      </c>
      <c r="B53" s="930" t="s">
        <v>53</v>
      </c>
      <c r="C53" s="930" t="s">
        <v>18</v>
      </c>
      <c r="D53" s="930">
        <v>63.482984674138599</v>
      </c>
      <c r="E53" s="930">
        <v>4737.2855223123597</v>
      </c>
      <c r="F53" s="930">
        <v>1.3223504649672799</v>
      </c>
      <c r="G53" s="930">
        <v>98.6776495350327</v>
      </c>
    </row>
    <row r="54" spans="1:7" x14ac:dyDescent="0.25">
      <c r="A54" s="930" t="s">
        <v>52</v>
      </c>
      <c r="B54" s="930" t="s">
        <v>53</v>
      </c>
      <c r="C54" s="930" t="s">
        <v>19</v>
      </c>
      <c r="D54" s="930">
        <v>647.20325265203803</v>
      </c>
      <c r="E54" s="930">
        <v>37000.229010105999</v>
      </c>
      <c r="F54" s="930">
        <v>1.7191165871152101</v>
      </c>
      <c r="G54" s="930">
        <v>98.280883412884805</v>
      </c>
    </row>
    <row r="55" spans="1:7" x14ac:dyDescent="0.25">
      <c r="A55" s="930" t="s">
        <v>54</v>
      </c>
      <c r="B55" s="930" t="s">
        <v>55</v>
      </c>
      <c r="C55" s="930" t="s">
        <v>18</v>
      </c>
      <c r="D55" s="930">
        <v>146.52576920341701</v>
      </c>
      <c r="E55" s="930">
        <v>5912.96439766615</v>
      </c>
      <c r="F55" s="930">
        <v>2.4181204221528598</v>
      </c>
      <c r="G55" s="930">
        <v>97.581879577847104</v>
      </c>
    </row>
    <row r="56" spans="1:7" x14ac:dyDescent="0.25">
      <c r="A56" s="930" t="s">
        <v>54</v>
      </c>
      <c r="B56" s="930" t="s">
        <v>55</v>
      </c>
      <c r="C56" s="930" t="s">
        <v>19</v>
      </c>
      <c r="D56" s="930">
        <v>206.15890119961199</v>
      </c>
      <c r="E56" s="930">
        <v>14761.293018296999</v>
      </c>
      <c r="F56" s="930">
        <v>1.3773814160783699</v>
      </c>
      <c r="G56" s="930">
        <v>98.622618583921593</v>
      </c>
    </row>
    <row r="57" spans="1:7" x14ac:dyDescent="0.25">
      <c r="A57" s="930" t="s">
        <v>56</v>
      </c>
      <c r="B57" s="930" t="s">
        <v>57</v>
      </c>
      <c r="C57" s="930" t="s">
        <v>18</v>
      </c>
      <c r="D57" s="930">
        <v>29.885281684931201</v>
      </c>
      <c r="E57" s="930">
        <v>5367.6410359486399</v>
      </c>
      <c r="F57" s="930">
        <v>0.55368477940157101</v>
      </c>
      <c r="G57" s="930">
        <v>99.446315220598393</v>
      </c>
    </row>
    <row r="58" spans="1:7" x14ac:dyDescent="0.25">
      <c r="A58" s="930" t="s">
        <v>56</v>
      </c>
      <c r="B58" s="930" t="s">
        <v>57</v>
      </c>
      <c r="C58" s="930" t="s">
        <v>19</v>
      </c>
      <c r="D58" s="930">
        <v>251.17899263311901</v>
      </c>
      <c r="E58" s="930">
        <v>20666.150829390801</v>
      </c>
      <c r="F58" s="930">
        <v>1.2008176701820299</v>
      </c>
      <c r="G58" s="930">
        <v>98.799182329817995</v>
      </c>
    </row>
    <row r="59" spans="1:7" x14ac:dyDescent="0.25">
      <c r="A59" s="930" t="s">
        <v>58</v>
      </c>
      <c r="B59" s="930" t="s">
        <v>59</v>
      </c>
      <c r="C59" s="930" t="s">
        <v>18</v>
      </c>
      <c r="D59" s="930">
        <v>133.46527798955401</v>
      </c>
      <c r="E59" s="930">
        <v>12576.9561711229</v>
      </c>
      <c r="F59" s="930">
        <v>1.0500460470480599</v>
      </c>
      <c r="G59" s="930">
        <v>98.949953952951901</v>
      </c>
    </row>
    <row r="60" spans="1:7" x14ac:dyDescent="0.25">
      <c r="A60" s="930" t="s">
        <v>58</v>
      </c>
      <c r="B60" s="930" t="s">
        <v>59</v>
      </c>
      <c r="C60" s="930" t="s">
        <v>19</v>
      </c>
      <c r="D60" s="930">
        <v>1218.65440529443</v>
      </c>
      <c r="E60" s="930">
        <v>55271.068475416097</v>
      </c>
      <c r="F60" s="930">
        <v>2.1573028564290602</v>
      </c>
      <c r="G60" s="930">
        <v>97.842697143570902</v>
      </c>
    </row>
    <row r="61" spans="1:7" x14ac:dyDescent="0.25">
      <c r="A61" s="930" t="s">
        <v>60</v>
      </c>
      <c r="B61" s="930" t="s">
        <v>61</v>
      </c>
      <c r="C61" s="930" t="s">
        <v>18</v>
      </c>
      <c r="D61" s="930">
        <v>0</v>
      </c>
      <c r="E61" s="930">
        <v>1612.0093288723699</v>
      </c>
      <c r="F61" s="930">
        <v>0</v>
      </c>
      <c r="G61" s="930">
        <v>100</v>
      </c>
    </row>
    <row r="62" spans="1:7" x14ac:dyDescent="0.25">
      <c r="A62" s="930" t="s">
        <v>60</v>
      </c>
      <c r="B62" s="930" t="s">
        <v>61</v>
      </c>
      <c r="C62" s="930" t="s">
        <v>19</v>
      </c>
      <c r="D62" s="930">
        <v>8.07019040215825</v>
      </c>
      <c r="E62" s="930">
        <v>3518.6308540632199</v>
      </c>
      <c r="F62" s="930">
        <v>0.228831145606265</v>
      </c>
      <c r="G62" s="930">
        <v>99.771168854393693</v>
      </c>
    </row>
    <row r="63" spans="1:7" x14ac:dyDescent="0.25">
      <c r="A63" s="930" t="s">
        <v>62</v>
      </c>
      <c r="B63" s="930" t="s">
        <v>63</v>
      </c>
      <c r="C63" s="930" t="s">
        <v>18</v>
      </c>
      <c r="D63" s="930">
        <v>128.284743417317</v>
      </c>
      <c r="E63" s="930">
        <v>31130.5537106353</v>
      </c>
      <c r="F63" s="930">
        <v>0.410395106670015</v>
      </c>
      <c r="G63" s="930">
        <v>99.589604893330005</v>
      </c>
    </row>
    <row r="64" spans="1:7" x14ac:dyDescent="0.25">
      <c r="A64" s="930" t="s">
        <v>62</v>
      </c>
      <c r="B64" s="930" t="s">
        <v>63</v>
      </c>
      <c r="C64" s="930" t="s">
        <v>19</v>
      </c>
      <c r="D64" s="930">
        <v>1528.73116999386</v>
      </c>
      <c r="E64" s="930">
        <v>74239.560428233599</v>
      </c>
      <c r="F64" s="930">
        <v>2.0176397510718398</v>
      </c>
      <c r="G64" s="930">
        <v>97.982360248928202</v>
      </c>
    </row>
    <row r="65" spans="1:7" x14ac:dyDescent="0.25">
      <c r="A65" s="930" t="s">
        <v>64</v>
      </c>
      <c r="B65" s="930" t="s">
        <v>65</v>
      </c>
      <c r="C65" s="930" t="s">
        <v>18</v>
      </c>
      <c r="D65" s="930">
        <v>1421.1136251023199</v>
      </c>
      <c r="E65" s="930">
        <v>62981.489118178397</v>
      </c>
      <c r="F65" s="930">
        <v>2.2066089949300798</v>
      </c>
      <c r="G65" s="930">
        <v>97.793391005069907</v>
      </c>
    </row>
    <row r="66" spans="1:7" x14ac:dyDescent="0.25">
      <c r="A66" s="930" t="s">
        <v>64</v>
      </c>
      <c r="B66" s="930" t="s">
        <v>65</v>
      </c>
      <c r="C66" s="930" t="s">
        <v>19</v>
      </c>
      <c r="D66" s="930">
        <v>879.08960719025197</v>
      </c>
      <c r="E66" s="930">
        <v>120632.358132226</v>
      </c>
      <c r="F66" s="930">
        <v>0.72346237621617404</v>
      </c>
      <c r="G66" s="930">
        <v>99.276537623783796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2722</v>
      </c>
    </row>
    <row r="11" spans="1:7" x14ac:dyDescent="0.25">
      <c r="A11" t="s">
        <v>2723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31" t="s">
        <v>16</v>
      </c>
      <c r="B17" s="931" t="s">
        <v>17</v>
      </c>
      <c r="C17" s="931" t="s">
        <v>18</v>
      </c>
      <c r="D17" s="931">
        <v>13585.0079740437</v>
      </c>
      <c r="E17" s="931">
        <v>502143.28590236802</v>
      </c>
      <c r="F17" s="931">
        <v>2.6341405223152701</v>
      </c>
      <c r="G17" s="931">
        <v>97.365859477684694</v>
      </c>
    </row>
    <row r="18" spans="1:7" x14ac:dyDescent="0.25">
      <c r="A18" s="931" t="s">
        <v>16</v>
      </c>
      <c r="B18" s="931" t="s">
        <v>17</v>
      </c>
      <c r="C18" s="931" t="s">
        <v>19</v>
      </c>
      <c r="D18" s="931">
        <v>36818.458252374301</v>
      </c>
      <c r="E18" s="931">
        <v>1578385.86850014</v>
      </c>
      <c r="F18" s="931">
        <v>2.2794922996770701</v>
      </c>
      <c r="G18" s="931">
        <v>97.720507700322898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2725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32" t="s">
        <v>28</v>
      </c>
      <c r="B29" s="932" t="s">
        <v>29</v>
      </c>
      <c r="C29" s="932" t="s">
        <v>18</v>
      </c>
      <c r="D29" s="932">
        <v>0</v>
      </c>
      <c r="E29" s="932">
        <v>18656.824020175201</v>
      </c>
      <c r="F29" s="932">
        <v>0</v>
      </c>
      <c r="G29" s="932">
        <v>100</v>
      </c>
    </row>
    <row r="30" spans="1:7" x14ac:dyDescent="0.25">
      <c r="A30" s="932" t="s">
        <v>28</v>
      </c>
      <c r="B30" s="932" t="s">
        <v>29</v>
      </c>
      <c r="C30" s="932" t="s">
        <v>19</v>
      </c>
      <c r="D30" s="932">
        <v>2486.63418742967</v>
      </c>
      <c r="E30" s="932">
        <v>118422.63351869601</v>
      </c>
      <c r="F30" s="932">
        <v>2.05661173424153</v>
      </c>
      <c r="G30" s="932">
        <v>97.9433882657585</v>
      </c>
    </row>
    <row r="31" spans="1:7" x14ac:dyDescent="0.25">
      <c r="A31" s="932" t="s">
        <v>30</v>
      </c>
      <c r="B31" s="932" t="s">
        <v>31</v>
      </c>
      <c r="C31" s="932" t="s">
        <v>18</v>
      </c>
      <c r="D31" s="932">
        <v>98.517714573615194</v>
      </c>
      <c r="E31" s="932">
        <v>5041.8798482893899</v>
      </c>
      <c r="F31" s="932">
        <v>1.91653881570095</v>
      </c>
      <c r="G31" s="932">
        <v>98.083461184299097</v>
      </c>
    </row>
    <row r="32" spans="1:7" x14ac:dyDescent="0.25">
      <c r="A32" s="932" t="s">
        <v>30</v>
      </c>
      <c r="B32" s="932" t="s">
        <v>31</v>
      </c>
      <c r="C32" s="932" t="s">
        <v>19</v>
      </c>
      <c r="D32" s="932">
        <v>548.04507666922495</v>
      </c>
      <c r="E32" s="932">
        <v>34225.535697029802</v>
      </c>
      <c r="F32" s="932">
        <v>1.5760386606021899</v>
      </c>
      <c r="G32" s="932">
        <v>98.423961339397806</v>
      </c>
    </row>
    <row r="33" spans="1:7" x14ac:dyDescent="0.25">
      <c r="A33" s="932" t="s">
        <v>32</v>
      </c>
      <c r="B33" s="932" t="s">
        <v>33</v>
      </c>
      <c r="C33" s="932" t="s">
        <v>18</v>
      </c>
      <c r="D33" s="932">
        <v>138.18793207329401</v>
      </c>
      <c r="E33" s="932">
        <v>10055.413892057</v>
      </c>
      <c r="F33" s="932">
        <v>1.35563399922269</v>
      </c>
      <c r="G33" s="932">
        <v>98.644366000777296</v>
      </c>
    </row>
    <row r="34" spans="1:7" x14ac:dyDescent="0.25">
      <c r="A34" s="932" t="s">
        <v>32</v>
      </c>
      <c r="B34" s="932" t="s">
        <v>33</v>
      </c>
      <c r="C34" s="932" t="s">
        <v>19</v>
      </c>
      <c r="D34" s="932">
        <v>423.26882536531798</v>
      </c>
      <c r="E34" s="932">
        <v>17373.363921694501</v>
      </c>
      <c r="F34" s="932">
        <v>2.3783646680872601</v>
      </c>
      <c r="G34" s="932">
        <v>97.621635331912699</v>
      </c>
    </row>
    <row r="35" spans="1:7" x14ac:dyDescent="0.25">
      <c r="A35" s="932" t="s">
        <v>34</v>
      </c>
      <c r="B35" s="932" t="s">
        <v>35</v>
      </c>
      <c r="C35" s="932" t="s">
        <v>18</v>
      </c>
      <c r="D35" s="932">
        <v>344.20804326581401</v>
      </c>
      <c r="E35" s="932">
        <v>33561.276861939703</v>
      </c>
      <c r="F35" s="932">
        <v>1.0151987037736401</v>
      </c>
      <c r="G35" s="932">
        <v>98.984801296226394</v>
      </c>
    </row>
    <row r="36" spans="1:7" x14ac:dyDescent="0.25">
      <c r="A36" s="932" t="s">
        <v>34</v>
      </c>
      <c r="B36" s="932" t="s">
        <v>35</v>
      </c>
      <c r="C36" s="932" t="s">
        <v>19</v>
      </c>
      <c r="D36" s="932">
        <v>778.087839999621</v>
      </c>
      <c r="E36" s="932">
        <v>81641.666235913406</v>
      </c>
      <c r="F36" s="932">
        <v>0.944055037197709</v>
      </c>
      <c r="G36" s="932">
        <v>99.0559449628023</v>
      </c>
    </row>
    <row r="37" spans="1:7" x14ac:dyDescent="0.25">
      <c r="A37" s="932" t="s">
        <v>36</v>
      </c>
      <c r="B37" s="932" t="s">
        <v>37</v>
      </c>
      <c r="C37" s="932" t="s">
        <v>18</v>
      </c>
      <c r="D37" s="932">
        <v>237.018262859803</v>
      </c>
      <c r="E37" s="932">
        <v>38594.5446194135</v>
      </c>
      <c r="F37" s="932">
        <v>0.61037528563652699</v>
      </c>
      <c r="G37" s="932">
        <v>99.389624714363507</v>
      </c>
    </row>
    <row r="38" spans="1:7" x14ac:dyDescent="0.25">
      <c r="A38" s="932" t="s">
        <v>36</v>
      </c>
      <c r="B38" s="932" t="s">
        <v>37</v>
      </c>
      <c r="C38" s="932" t="s">
        <v>19</v>
      </c>
      <c r="D38" s="932">
        <v>112.080053268566</v>
      </c>
      <c r="E38" s="932">
        <v>66324.284625761196</v>
      </c>
      <c r="F38" s="932">
        <v>0.168702868993588</v>
      </c>
      <c r="G38" s="932">
        <v>99.831297131006394</v>
      </c>
    </row>
    <row r="39" spans="1:7" x14ac:dyDescent="0.25">
      <c r="A39" s="932" t="s">
        <v>38</v>
      </c>
      <c r="B39" s="932" t="s">
        <v>39</v>
      </c>
      <c r="C39" s="932" t="s">
        <v>18</v>
      </c>
      <c r="D39" s="932">
        <v>456.60162931959098</v>
      </c>
      <c r="E39" s="932">
        <v>13371.313890080301</v>
      </c>
      <c r="F39" s="932">
        <v>3.3020279063681102</v>
      </c>
      <c r="G39" s="932">
        <v>96.697972093631904</v>
      </c>
    </row>
    <row r="40" spans="1:7" x14ac:dyDescent="0.25">
      <c r="A40" s="932" t="s">
        <v>38</v>
      </c>
      <c r="B40" s="932" t="s">
        <v>39</v>
      </c>
      <c r="C40" s="932" t="s">
        <v>19</v>
      </c>
      <c r="D40" s="932">
        <v>545.79613746965595</v>
      </c>
      <c r="E40" s="932">
        <v>37827.587258147199</v>
      </c>
      <c r="F40" s="932">
        <v>1.4223299828495199</v>
      </c>
      <c r="G40" s="932">
        <v>98.577670017150496</v>
      </c>
    </row>
    <row r="41" spans="1:7" x14ac:dyDescent="0.25">
      <c r="A41" s="932" t="s">
        <v>40</v>
      </c>
      <c r="B41" s="932" t="s">
        <v>41</v>
      </c>
      <c r="C41" s="932" t="s">
        <v>18</v>
      </c>
      <c r="D41" s="932">
        <v>1880.65767252363</v>
      </c>
      <c r="E41" s="932">
        <v>49573.312475959203</v>
      </c>
      <c r="F41" s="932">
        <v>3.6550292758684</v>
      </c>
      <c r="G41" s="932">
        <v>96.344970724131599</v>
      </c>
    </row>
    <row r="42" spans="1:7" x14ac:dyDescent="0.25">
      <c r="A42" s="932" t="s">
        <v>40</v>
      </c>
      <c r="B42" s="932" t="s">
        <v>41</v>
      </c>
      <c r="C42" s="932" t="s">
        <v>19</v>
      </c>
      <c r="D42" s="932">
        <v>4018.3903026868602</v>
      </c>
      <c r="E42" s="932">
        <v>129382.202970267</v>
      </c>
      <c r="F42" s="932">
        <v>3.0122731871699799</v>
      </c>
      <c r="G42" s="932">
        <v>96.987726812830005</v>
      </c>
    </row>
    <row r="43" spans="1:7" x14ac:dyDescent="0.25">
      <c r="A43" s="932" t="s">
        <v>42</v>
      </c>
      <c r="B43" s="932" t="s">
        <v>43</v>
      </c>
      <c r="C43" s="932" t="s">
        <v>18</v>
      </c>
      <c r="D43" s="932">
        <v>3314.88877631592</v>
      </c>
      <c r="E43" s="932">
        <v>90813.565080371904</v>
      </c>
      <c r="F43" s="932">
        <v>3.52166495942119</v>
      </c>
      <c r="G43" s="932">
        <v>96.478335040578798</v>
      </c>
    </row>
    <row r="44" spans="1:7" x14ac:dyDescent="0.25">
      <c r="A44" s="932" t="s">
        <v>42</v>
      </c>
      <c r="B44" s="932" t="s">
        <v>43</v>
      </c>
      <c r="C44" s="932" t="s">
        <v>19</v>
      </c>
      <c r="D44" s="932">
        <v>6669.39057172918</v>
      </c>
      <c r="E44" s="932">
        <v>207099.26437535899</v>
      </c>
      <c r="F44" s="932">
        <v>3.1199104346612399</v>
      </c>
      <c r="G44" s="932">
        <v>96.880089565338693</v>
      </c>
    </row>
    <row r="45" spans="1:7" x14ac:dyDescent="0.25">
      <c r="A45" s="932" t="s">
        <v>44</v>
      </c>
      <c r="B45" s="932" t="s">
        <v>45</v>
      </c>
      <c r="C45" s="932" t="s">
        <v>18</v>
      </c>
      <c r="D45" s="932">
        <v>523.79360964305602</v>
      </c>
      <c r="E45" s="932">
        <v>12254.740959050399</v>
      </c>
      <c r="F45" s="932">
        <v>4.0990115637071201</v>
      </c>
      <c r="G45" s="932">
        <v>95.900988436292906</v>
      </c>
    </row>
    <row r="46" spans="1:7" x14ac:dyDescent="0.25">
      <c r="A46" s="932" t="s">
        <v>44</v>
      </c>
      <c r="B46" s="932" t="s">
        <v>45</v>
      </c>
      <c r="C46" s="932" t="s">
        <v>19</v>
      </c>
      <c r="D46" s="932">
        <v>3468.9579343559799</v>
      </c>
      <c r="E46" s="932">
        <v>91976.763033986703</v>
      </c>
      <c r="F46" s="932">
        <v>3.6344824044092601</v>
      </c>
      <c r="G46" s="932">
        <v>96.365517595590703</v>
      </c>
    </row>
    <row r="47" spans="1:7" x14ac:dyDescent="0.25">
      <c r="A47" s="932" t="s">
        <v>46</v>
      </c>
      <c r="B47" s="932" t="s">
        <v>47</v>
      </c>
      <c r="C47" s="932" t="s">
        <v>18</v>
      </c>
      <c r="D47" s="932">
        <v>1433.2108087285901</v>
      </c>
      <c r="E47" s="932">
        <v>37867.7618889839</v>
      </c>
      <c r="F47" s="932">
        <v>3.6467565822156098</v>
      </c>
      <c r="G47" s="932">
        <v>96.353243417784398</v>
      </c>
    </row>
    <row r="48" spans="1:7" x14ac:dyDescent="0.25">
      <c r="A48" s="932" t="s">
        <v>46</v>
      </c>
      <c r="B48" s="932" t="s">
        <v>47</v>
      </c>
      <c r="C48" s="932" t="s">
        <v>19</v>
      </c>
      <c r="D48" s="932">
        <v>4957.0357310831396</v>
      </c>
      <c r="E48" s="932">
        <v>199257.23655911</v>
      </c>
      <c r="F48" s="932">
        <v>2.4273698774780401</v>
      </c>
      <c r="G48" s="932">
        <v>97.572630122522</v>
      </c>
    </row>
    <row r="49" spans="1:7" x14ac:dyDescent="0.25">
      <c r="A49" s="932" t="s">
        <v>48</v>
      </c>
      <c r="B49" s="932" t="s">
        <v>49</v>
      </c>
      <c r="C49" s="932" t="s">
        <v>18</v>
      </c>
      <c r="D49" s="932">
        <v>2740.3402916098798</v>
      </c>
      <c r="E49" s="932">
        <v>59119.162304436803</v>
      </c>
      <c r="F49" s="932">
        <v>4.4299423315844999</v>
      </c>
      <c r="G49" s="932">
        <v>95.570057668415501</v>
      </c>
    </row>
    <row r="50" spans="1:7" x14ac:dyDescent="0.25">
      <c r="A50" s="932" t="s">
        <v>48</v>
      </c>
      <c r="B50" s="932" t="s">
        <v>49</v>
      </c>
      <c r="C50" s="932" t="s">
        <v>19</v>
      </c>
      <c r="D50" s="932">
        <v>7134.91313085609</v>
      </c>
      <c r="E50" s="932">
        <v>236780.33255737799</v>
      </c>
      <c r="F50" s="932">
        <v>2.92516079129213</v>
      </c>
      <c r="G50" s="932">
        <v>97.0748392087079</v>
      </c>
    </row>
    <row r="51" spans="1:7" x14ac:dyDescent="0.25">
      <c r="A51" s="932" t="s">
        <v>50</v>
      </c>
      <c r="B51" s="932" t="s">
        <v>51</v>
      </c>
      <c r="C51" s="932" t="s">
        <v>18</v>
      </c>
      <c r="D51" s="932">
        <v>151.780380463374</v>
      </c>
      <c r="E51" s="932">
        <v>9257.6359474699893</v>
      </c>
      <c r="F51" s="932">
        <v>1.61306902759516</v>
      </c>
      <c r="G51" s="932">
        <v>98.386930972404798</v>
      </c>
    </row>
    <row r="52" spans="1:7" x14ac:dyDescent="0.25">
      <c r="A52" s="932" t="s">
        <v>50</v>
      </c>
      <c r="B52" s="932" t="s">
        <v>51</v>
      </c>
      <c r="C52" s="932" t="s">
        <v>19</v>
      </c>
      <c r="D52" s="932">
        <v>778.30514666689999</v>
      </c>
      <c r="E52" s="932">
        <v>32144.1737944913</v>
      </c>
      <c r="F52" s="932">
        <v>2.36405389781843</v>
      </c>
      <c r="G52" s="932">
        <v>97.635946102181606</v>
      </c>
    </row>
    <row r="53" spans="1:7" x14ac:dyDescent="0.25">
      <c r="A53" s="932" t="s">
        <v>52</v>
      </c>
      <c r="B53" s="932" t="s">
        <v>53</v>
      </c>
      <c r="C53" s="932" t="s">
        <v>18</v>
      </c>
      <c r="D53" s="932">
        <v>360.409631041767</v>
      </c>
      <c r="E53" s="932">
        <v>4440.3588759447302</v>
      </c>
      <c r="F53" s="932">
        <v>7.5073320139737501</v>
      </c>
      <c r="G53" s="932">
        <v>92.492667986026305</v>
      </c>
    </row>
    <row r="54" spans="1:7" x14ac:dyDescent="0.25">
      <c r="A54" s="932" t="s">
        <v>52</v>
      </c>
      <c r="B54" s="932" t="s">
        <v>53</v>
      </c>
      <c r="C54" s="932" t="s">
        <v>19</v>
      </c>
      <c r="D54" s="932">
        <v>792.34440125901097</v>
      </c>
      <c r="E54" s="932">
        <v>36855.087861499</v>
      </c>
      <c r="F54" s="932">
        <v>2.1046439388718201</v>
      </c>
      <c r="G54" s="932">
        <v>97.895356061128197</v>
      </c>
    </row>
    <row r="55" spans="1:7" x14ac:dyDescent="0.25">
      <c r="A55" s="932" t="s">
        <v>54</v>
      </c>
      <c r="B55" s="932" t="s">
        <v>55</v>
      </c>
      <c r="C55" s="932" t="s">
        <v>18</v>
      </c>
      <c r="D55" s="932">
        <v>22.824770704003701</v>
      </c>
      <c r="E55" s="932">
        <v>6036.6653961655602</v>
      </c>
      <c r="F55" s="932">
        <v>0.37667807151167298</v>
      </c>
      <c r="G55" s="932">
        <v>99.623321928488295</v>
      </c>
    </row>
    <row r="56" spans="1:7" x14ac:dyDescent="0.25">
      <c r="A56" s="932" t="s">
        <v>54</v>
      </c>
      <c r="B56" s="932" t="s">
        <v>55</v>
      </c>
      <c r="C56" s="932" t="s">
        <v>19</v>
      </c>
      <c r="D56" s="932">
        <v>442.00481061580501</v>
      </c>
      <c r="E56" s="932">
        <v>14525.4471088808</v>
      </c>
      <c r="F56" s="932">
        <v>2.9531066008640301</v>
      </c>
      <c r="G56" s="932">
        <v>97.046893399135996</v>
      </c>
    </row>
    <row r="57" spans="1:7" x14ac:dyDescent="0.25">
      <c r="A57" s="932" t="s">
        <v>56</v>
      </c>
      <c r="B57" s="932" t="s">
        <v>57</v>
      </c>
      <c r="C57" s="932" t="s">
        <v>18</v>
      </c>
      <c r="D57" s="932">
        <v>197.27432732039301</v>
      </c>
      <c r="E57" s="932">
        <v>5200.2519903131797</v>
      </c>
      <c r="F57" s="932">
        <v>3.6549025555633401</v>
      </c>
      <c r="G57" s="932">
        <v>96.345097444436604</v>
      </c>
    </row>
    <row r="58" spans="1:7" x14ac:dyDescent="0.25">
      <c r="A58" s="932" t="s">
        <v>56</v>
      </c>
      <c r="B58" s="932" t="s">
        <v>57</v>
      </c>
      <c r="C58" s="932" t="s">
        <v>19</v>
      </c>
      <c r="D58" s="932">
        <v>258.85638174532897</v>
      </c>
      <c r="E58" s="932">
        <v>20658.473440278602</v>
      </c>
      <c r="F58" s="932">
        <v>1.2375211556533301</v>
      </c>
      <c r="G58" s="932">
        <v>98.762478844346703</v>
      </c>
    </row>
    <row r="59" spans="1:7" x14ac:dyDescent="0.25">
      <c r="A59" s="932" t="s">
        <v>58</v>
      </c>
      <c r="B59" s="932" t="s">
        <v>59</v>
      </c>
      <c r="C59" s="932" t="s">
        <v>18</v>
      </c>
      <c r="D59" s="932">
        <v>129.80942054550201</v>
      </c>
      <c r="E59" s="932">
        <v>12580.612028567</v>
      </c>
      <c r="F59" s="932">
        <v>1.02128337022661</v>
      </c>
      <c r="G59" s="932">
        <v>98.978716629773402</v>
      </c>
    </row>
    <row r="60" spans="1:7" x14ac:dyDescent="0.25">
      <c r="A60" s="932" t="s">
        <v>58</v>
      </c>
      <c r="B60" s="932" t="s">
        <v>59</v>
      </c>
      <c r="C60" s="932" t="s">
        <v>19</v>
      </c>
      <c r="D60" s="932">
        <v>1472.5414157359901</v>
      </c>
      <c r="E60" s="932">
        <v>55017.181464974499</v>
      </c>
      <c r="F60" s="932">
        <v>2.60674214820554</v>
      </c>
      <c r="G60" s="932">
        <v>97.393257851794502</v>
      </c>
    </row>
    <row r="61" spans="1:7" x14ac:dyDescent="0.25">
      <c r="A61" s="932" t="s">
        <v>60</v>
      </c>
      <c r="B61" s="932" t="s">
        <v>61</v>
      </c>
      <c r="C61" s="932" t="s">
        <v>18</v>
      </c>
      <c r="D61" s="932">
        <v>27.5135716528107</v>
      </c>
      <c r="E61" s="932">
        <v>1584.4957572195599</v>
      </c>
      <c r="F61" s="932">
        <v>1.7067873715133499</v>
      </c>
      <c r="G61" s="932">
        <v>98.2932126284867</v>
      </c>
    </row>
    <row r="62" spans="1:7" x14ac:dyDescent="0.25">
      <c r="A62" s="932" t="s">
        <v>60</v>
      </c>
      <c r="B62" s="932" t="s">
        <v>61</v>
      </c>
      <c r="C62" s="932" t="s">
        <v>19</v>
      </c>
      <c r="D62" s="932">
        <v>83.344725166598806</v>
      </c>
      <c r="E62" s="932">
        <v>3443.3563192987799</v>
      </c>
      <c r="F62" s="932">
        <v>2.3632489432977501</v>
      </c>
      <c r="G62" s="932">
        <v>97.636751056702295</v>
      </c>
    </row>
    <row r="63" spans="1:7" x14ac:dyDescent="0.25">
      <c r="A63" s="932" t="s">
        <v>62</v>
      </c>
      <c r="B63" s="932" t="s">
        <v>63</v>
      </c>
      <c r="C63" s="932" t="s">
        <v>18</v>
      </c>
      <c r="D63" s="932">
        <v>456.03223494542999</v>
      </c>
      <c r="E63" s="932">
        <v>30802.806219107199</v>
      </c>
      <c r="F63" s="932">
        <v>1.4588905330431601</v>
      </c>
      <c r="G63" s="932">
        <v>98.541109466956797</v>
      </c>
    </row>
    <row r="64" spans="1:7" x14ac:dyDescent="0.25">
      <c r="A64" s="932" t="s">
        <v>62</v>
      </c>
      <c r="B64" s="932" t="s">
        <v>63</v>
      </c>
      <c r="C64" s="932" t="s">
        <v>19</v>
      </c>
      <c r="D64" s="932">
        <v>655.63848194253603</v>
      </c>
      <c r="E64" s="932">
        <v>75112.653116284899</v>
      </c>
      <c r="F64" s="932">
        <v>0.86532039737566702</v>
      </c>
      <c r="G64" s="932">
        <v>99.134679602624303</v>
      </c>
    </row>
    <row r="65" spans="1:7" x14ac:dyDescent="0.25">
      <c r="A65" s="932" t="s">
        <v>64</v>
      </c>
      <c r="B65" s="932" t="s">
        <v>65</v>
      </c>
      <c r="C65" s="932" t="s">
        <v>18</v>
      </c>
      <c r="D65" s="932">
        <v>1071.9388964572599</v>
      </c>
      <c r="E65" s="932">
        <v>63330.663846823503</v>
      </c>
      <c r="F65" s="932">
        <v>1.6644341234626601</v>
      </c>
      <c r="G65" s="932">
        <v>98.335565876537302</v>
      </c>
    </row>
    <row r="66" spans="1:7" x14ac:dyDescent="0.25">
      <c r="A66" s="932" t="s">
        <v>64</v>
      </c>
      <c r="B66" s="932" t="s">
        <v>65</v>
      </c>
      <c r="C66" s="932" t="s">
        <v>19</v>
      </c>
      <c r="D66" s="932">
        <v>1192.8230983288399</v>
      </c>
      <c r="E66" s="932">
        <v>120318.62464108699</v>
      </c>
      <c r="F66" s="932">
        <v>0.98165491442985597</v>
      </c>
      <c r="G66" s="932">
        <v>99.018345085570104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2726</v>
      </c>
    </row>
    <row r="11" spans="1:7" x14ac:dyDescent="0.25">
      <c r="A11" t="s">
        <v>2727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2728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33" t="s">
        <v>16</v>
      </c>
      <c r="B17" s="933" t="s">
        <v>17</v>
      </c>
      <c r="C17" s="933" t="s">
        <v>18</v>
      </c>
      <c r="D17" s="933">
        <v>35730.769322461303</v>
      </c>
      <c r="E17" s="933">
        <v>479997.52455395</v>
      </c>
      <c r="F17" s="933">
        <v>6.9282158351047904</v>
      </c>
      <c r="G17" s="933">
        <v>93.071784164895206</v>
      </c>
    </row>
    <row r="18" spans="1:7" x14ac:dyDescent="0.25">
      <c r="A18" s="933" t="s">
        <v>16</v>
      </c>
      <c r="B18" s="933" t="s">
        <v>17</v>
      </c>
      <c r="C18" s="933" t="s">
        <v>19</v>
      </c>
      <c r="D18" s="933">
        <v>226491.01563295699</v>
      </c>
      <c r="E18" s="933">
        <v>1388713.3111195499</v>
      </c>
      <c r="F18" s="933">
        <v>14.0224374019809</v>
      </c>
      <c r="G18" s="933">
        <v>85.977562598019105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2729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34" t="s">
        <v>28</v>
      </c>
      <c r="B29" s="934" t="s">
        <v>29</v>
      </c>
      <c r="C29" s="934" t="s">
        <v>18</v>
      </c>
      <c r="D29" s="934">
        <v>1818.57717271713</v>
      </c>
      <c r="E29" s="934">
        <v>16838.2468474581</v>
      </c>
      <c r="F29" s="934">
        <v>9.7475174271383995</v>
      </c>
      <c r="G29" s="934">
        <v>90.252482572861595</v>
      </c>
    </row>
    <row r="30" spans="1:7" x14ac:dyDescent="0.25">
      <c r="A30" s="934" t="s">
        <v>28</v>
      </c>
      <c r="B30" s="934" t="s">
        <v>29</v>
      </c>
      <c r="C30" s="934" t="s">
        <v>19</v>
      </c>
      <c r="D30" s="934">
        <v>28967.805207769401</v>
      </c>
      <c r="E30" s="934">
        <v>91941.462498355802</v>
      </c>
      <c r="F30" s="934">
        <v>23.958300101673601</v>
      </c>
      <c r="G30" s="934">
        <v>76.041699898326399</v>
      </c>
    </row>
    <row r="31" spans="1:7" x14ac:dyDescent="0.25">
      <c r="A31" s="934" t="s">
        <v>30</v>
      </c>
      <c r="B31" s="934" t="s">
        <v>31</v>
      </c>
      <c r="C31" s="934" t="s">
        <v>18</v>
      </c>
      <c r="D31" s="934">
        <v>637.68729132475005</v>
      </c>
      <c r="E31" s="934">
        <v>4502.7102715382598</v>
      </c>
      <c r="F31" s="934">
        <v>12.405408016137599</v>
      </c>
      <c r="G31" s="934">
        <v>87.594591983862401</v>
      </c>
    </row>
    <row r="32" spans="1:7" x14ac:dyDescent="0.25">
      <c r="A32" s="934" t="s">
        <v>30</v>
      </c>
      <c r="B32" s="934" t="s">
        <v>31</v>
      </c>
      <c r="C32" s="934" t="s">
        <v>19</v>
      </c>
      <c r="D32" s="934">
        <v>8701.2143877055096</v>
      </c>
      <c r="E32" s="934">
        <v>26072.3663859935</v>
      </c>
      <c r="F32" s="934">
        <v>25.0224860198656</v>
      </c>
      <c r="G32" s="934">
        <v>74.977513980134404</v>
      </c>
    </row>
    <row r="33" spans="1:7" x14ac:dyDescent="0.25">
      <c r="A33" s="934" t="s">
        <v>32</v>
      </c>
      <c r="B33" s="934" t="s">
        <v>33</v>
      </c>
      <c r="C33" s="934" t="s">
        <v>18</v>
      </c>
      <c r="D33" s="934">
        <v>313.97749362020699</v>
      </c>
      <c r="E33" s="934">
        <v>9879.6243305100506</v>
      </c>
      <c r="F33" s="934">
        <v>3.0801428095509999</v>
      </c>
      <c r="G33" s="934">
        <v>96.919857190448994</v>
      </c>
    </row>
    <row r="34" spans="1:7" x14ac:dyDescent="0.25">
      <c r="A34" s="934" t="s">
        <v>32</v>
      </c>
      <c r="B34" s="934" t="s">
        <v>33</v>
      </c>
      <c r="C34" s="934" t="s">
        <v>19</v>
      </c>
      <c r="D34" s="934">
        <v>1138.34825379168</v>
      </c>
      <c r="E34" s="934">
        <v>16658.284493268198</v>
      </c>
      <c r="F34" s="934">
        <v>6.3964249303270204</v>
      </c>
      <c r="G34" s="934">
        <v>93.603575069672999</v>
      </c>
    </row>
    <row r="35" spans="1:7" x14ac:dyDescent="0.25">
      <c r="A35" s="934" t="s">
        <v>34</v>
      </c>
      <c r="B35" s="934" t="s">
        <v>35</v>
      </c>
      <c r="C35" s="934" t="s">
        <v>18</v>
      </c>
      <c r="D35" s="934">
        <v>710.835416138852</v>
      </c>
      <c r="E35" s="934">
        <v>33194.649489066702</v>
      </c>
      <c r="F35" s="934">
        <v>2.0965204247225402</v>
      </c>
      <c r="G35" s="934">
        <v>97.903479575277501</v>
      </c>
    </row>
    <row r="36" spans="1:7" x14ac:dyDescent="0.25">
      <c r="A36" s="934" t="s">
        <v>34</v>
      </c>
      <c r="B36" s="934" t="s">
        <v>35</v>
      </c>
      <c r="C36" s="934" t="s">
        <v>19</v>
      </c>
      <c r="D36" s="934">
        <v>4138.09480190861</v>
      </c>
      <c r="E36" s="934">
        <v>78281.6592740044</v>
      </c>
      <c r="F36" s="934">
        <v>5.0207560654660597</v>
      </c>
      <c r="G36" s="934">
        <v>94.979243934533997</v>
      </c>
    </row>
    <row r="37" spans="1:7" x14ac:dyDescent="0.25">
      <c r="A37" s="934" t="s">
        <v>36</v>
      </c>
      <c r="B37" s="934" t="s">
        <v>37</v>
      </c>
      <c r="C37" s="934" t="s">
        <v>18</v>
      </c>
      <c r="D37" s="934">
        <v>1677.7601175386001</v>
      </c>
      <c r="E37" s="934">
        <v>37153.802764734697</v>
      </c>
      <c r="F37" s="934">
        <v>4.3206093008028201</v>
      </c>
      <c r="G37" s="934">
        <v>95.679390699197199</v>
      </c>
    </row>
    <row r="38" spans="1:7" x14ac:dyDescent="0.25">
      <c r="A38" s="934" t="s">
        <v>36</v>
      </c>
      <c r="B38" s="934" t="s">
        <v>37</v>
      </c>
      <c r="C38" s="934" t="s">
        <v>19</v>
      </c>
      <c r="D38" s="934">
        <v>2583.8674751359999</v>
      </c>
      <c r="E38" s="934">
        <v>63852.497203893698</v>
      </c>
      <c r="F38" s="934">
        <v>3.8892366968290499</v>
      </c>
      <c r="G38" s="934">
        <v>96.110763303170899</v>
      </c>
    </row>
    <row r="39" spans="1:7" x14ac:dyDescent="0.25">
      <c r="A39" s="934" t="s">
        <v>38</v>
      </c>
      <c r="B39" s="934" t="s">
        <v>39</v>
      </c>
      <c r="C39" s="934" t="s">
        <v>18</v>
      </c>
      <c r="D39" s="934">
        <v>186.943963555209</v>
      </c>
      <c r="E39" s="934">
        <v>13640.971555844701</v>
      </c>
      <c r="F39" s="934">
        <v>1.3519316291232499</v>
      </c>
      <c r="G39" s="934">
        <v>98.6480683708767</v>
      </c>
    </row>
    <row r="40" spans="1:7" x14ac:dyDescent="0.25">
      <c r="A40" s="934" t="s">
        <v>38</v>
      </c>
      <c r="B40" s="934" t="s">
        <v>39</v>
      </c>
      <c r="C40" s="934" t="s">
        <v>19</v>
      </c>
      <c r="D40" s="934">
        <v>2086.5378114343998</v>
      </c>
      <c r="E40" s="934">
        <v>36286.845584182403</v>
      </c>
      <c r="F40" s="934">
        <v>5.4374611431129001</v>
      </c>
      <c r="G40" s="934">
        <v>94.562538856887102</v>
      </c>
    </row>
    <row r="41" spans="1:7" x14ac:dyDescent="0.25">
      <c r="A41" s="934" t="s">
        <v>40</v>
      </c>
      <c r="B41" s="934" t="s">
        <v>41</v>
      </c>
      <c r="C41" s="934" t="s">
        <v>18</v>
      </c>
      <c r="D41" s="934">
        <v>1024.51902856723</v>
      </c>
      <c r="E41" s="934">
        <v>50429.451119915597</v>
      </c>
      <c r="F41" s="934">
        <v>1.99113698245389</v>
      </c>
      <c r="G41" s="934">
        <v>98.008863017546105</v>
      </c>
    </row>
    <row r="42" spans="1:7" x14ac:dyDescent="0.25">
      <c r="A42" s="934" t="s">
        <v>40</v>
      </c>
      <c r="B42" s="934" t="s">
        <v>41</v>
      </c>
      <c r="C42" s="934" t="s">
        <v>19</v>
      </c>
      <c r="D42" s="934">
        <v>3691.1115222643498</v>
      </c>
      <c r="E42" s="934">
        <v>129709.481750689</v>
      </c>
      <c r="F42" s="934">
        <v>2.76693786114721</v>
      </c>
      <c r="G42" s="934">
        <v>97.233062138852802</v>
      </c>
    </row>
    <row r="43" spans="1:7" x14ac:dyDescent="0.25">
      <c r="A43" s="934" t="s">
        <v>42</v>
      </c>
      <c r="B43" s="934" t="s">
        <v>43</v>
      </c>
      <c r="C43" s="934" t="s">
        <v>18</v>
      </c>
      <c r="D43" s="934">
        <v>7756.0976338338196</v>
      </c>
      <c r="E43" s="934">
        <v>86372.356222853996</v>
      </c>
      <c r="F43" s="934">
        <v>8.2399076114036802</v>
      </c>
      <c r="G43" s="934">
        <v>91.760092388596306</v>
      </c>
    </row>
    <row r="44" spans="1:7" x14ac:dyDescent="0.25">
      <c r="A44" s="934" t="s">
        <v>42</v>
      </c>
      <c r="B44" s="934" t="s">
        <v>43</v>
      </c>
      <c r="C44" s="934" t="s">
        <v>19</v>
      </c>
      <c r="D44" s="934">
        <v>28130.8082798008</v>
      </c>
      <c r="E44" s="934">
        <v>185637.846667287</v>
      </c>
      <c r="F44" s="934">
        <v>13.159463573723601</v>
      </c>
      <c r="G44" s="934">
        <v>86.840536426276401</v>
      </c>
    </row>
    <row r="45" spans="1:7" x14ac:dyDescent="0.25">
      <c r="A45" s="934" t="s">
        <v>44</v>
      </c>
      <c r="B45" s="934" t="s">
        <v>45</v>
      </c>
      <c r="C45" s="934" t="s">
        <v>18</v>
      </c>
      <c r="D45" s="934">
        <v>1665.47395030856</v>
      </c>
      <c r="E45" s="934">
        <v>11113.060618384899</v>
      </c>
      <c r="F45" s="934">
        <v>13.0333720299107</v>
      </c>
      <c r="G45" s="934">
        <v>86.966627970089306</v>
      </c>
    </row>
    <row r="46" spans="1:7" x14ac:dyDescent="0.25">
      <c r="A46" s="934" t="s">
        <v>44</v>
      </c>
      <c r="B46" s="934" t="s">
        <v>45</v>
      </c>
      <c r="C46" s="934" t="s">
        <v>19</v>
      </c>
      <c r="D46" s="934">
        <v>20743.098286930599</v>
      </c>
      <c r="E46" s="934">
        <v>74702.622681412104</v>
      </c>
      <c r="F46" s="934">
        <v>21.732874010989601</v>
      </c>
      <c r="G46" s="934">
        <v>78.267125989010395</v>
      </c>
    </row>
    <row r="47" spans="1:7" x14ac:dyDescent="0.25">
      <c r="A47" s="934" t="s">
        <v>46</v>
      </c>
      <c r="B47" s="934" t="s">
        <v>47</v>
      </c>
      <c r="C47" s="934" t="s">
        <v>18</v>
      </c>
      <c r="D47" s="934">
        <v>2771.22824767253</v>
      </c>
      <c r="E47" s="934">
        <v>36529.7444500399</v>
      </c>
      <c r="F47" s="934">
        <v>7.0512968444514597</v>
      </c>
      <c r="G47" s="934">
        <v>92.9487031555485</v>
      </c>
    </row>
    <row r="48" spans="1:7" x14ac:dyDescent="0.25">
      <c r="A48" s="934" t="s">
        <v>46</v>
      </c>
      <c r="B48" s="934" t="s">
        <v>47</v>
      </c>
      <c r="C48" s="934" t="s">
        <v>19</v>
      </c>
      <c r="D48" s="934">
        <v>32572.0101874354</v>
      </c>
      <c r="E48" s="934">
        <v>171642.26210275799</v>
      </c>
      <c r="F48" s="934">
        <v>15.949918593911899</v>
      </c>
      <c r="G48" s="934">
        <v>84.050081406088097</v>
      </c>
    </row>
    <row r="49" spans="1:7" x14ac:dyDescent="0.25">
      <c r="A49" s="934" t="s">
        <v>48</v>
      </c>
      <c r="B49" s="934" t="s">
        <v>49</v>
      </c>
      <c r="C49" s="934" t="s">
        <v>18</v>
      </c>
      <c r="D49" s="934">
        <v>8417.6421949409305</v>
      </c>
      <c r="E49" s="934">
        <v>53441.860401105798</v>
      </c>
      <c r="F49" s="934">
        <v>13.6076784352917</v>
      </c>
      <c r="G49" s="934">
        <v>86.392321564708396</v>
      </c>
    </row>
    <row r="50" spans="1:7" x14ac:dyDescent="0.25">
      <c r="A50" s="934" t="s">
        <v>48</v>
      </c>
      <c r="B50" s="934" t="s">
        <v>49</v>
      </c>
      <c r="C50" s="934" t="s">
        <v>19</v>
      </c>
      <c r="D50" s="934">
        <v>53500.1452951459</v>
      </c>
      <c r="E50" s="934">
        <v>190415.100393089</v>
      </c>
      <c r="F50" s="934">
        <v>21.933907880251301</v>
      </c>
      <c r="G50" s="934">
        <v>78.066092119748703</v>
      </c>
    </row>
    <row r="51" spans="1:7" x14ac:dyDescent="0.25">
      <c r="A51" s="934" t="s">
        <v>50</v>
      </c>
      <c r="B51" s="934" t="s">
        <v>51</v>
      </c>
      <c r="C51" s="934" t="s">
        <v>18</v>
      </c>
      <c r="D51" s="934">
        <v>697.50419231474905</v>
      </c>
      <c r="E51" s="934">
        <v>8711.9121356186097</v>
      </c>
      <c r="F51" s="934">
        <v>7.4128316571995603</v>
      </c>
      <c r="G51" s="934">
        <v>92.587168342800396</v>
      </c>
    </row>
    <row r="52" spans="1:7" x14ac:dyDescent="0.25">
      <c r="A52" s="934" t="s">
        <v>50</v>
      </c>
      <c r="B52" s="934" t="s">
        <v>51</v>
      </c>
      <c r="C52" s="934" t="s">
        <v>19</v>
      </c>
      <c r="D52" s="934">
        <v>5211.7620263707604</v>
      </c>
      <c r="E52" s="934">
        <v>27710.716914787401</v>
      </c>
      <c r="F52" s="934">
        <v>15.8304058320932</v>
      </c>
      <c r="G52" s="934">
        <v>84.169594167906794</v>
      </c>
    </row>
    <row r="53" spans="1:7" x14ac:dyDescent="0.25">
      <c r="A53" s="934" t="s">
        <v>52</v>
      </c>
      <c r="B53" s="934" t="s">
        <v>53</v>
      </c>
      <c r="C53" s="934" t="s">
        <v>18</v>
      </c>
      <c r="D53" s="934">
        <v>1416.8349331792399</v>
      </c>
      <c r="E53" s="934">
        <v>3383.93357380726</v>
      </c>
      <c r="F53" s="934">
        <v>29.512669296953899</v>
      </c>
      <c r="G53" s="934">
        <v>70.487330703046098</v>
      </c>
    </row>
    <row r="54" spans="1:7" x14ac:dyDescent="0.25">
      <c r="A54" s="934" t="s">
        <v>52</v>
      </c>
      <c r="B54" s="934" t="s">
        <v>53</v>
      </c>
      <c r="C54" s="934" t="s">
        <v>19</v>
      </c>
      <c r="D54" s="934">
        <v>11164.7400026744</v>
      </c>
      <c r="E54" s="934">
        <v>26482.692260083601</v>
      </c>
      <c r="F54" s="934">
        <v>29.656046459558802</v>
      </c>
      <c r="G54" s="934">
        <v>70.343953540441206</v>
      </c>
    </row>
    <row r="55" spans="1:7" x14ac:dyDescent="0.25">
      <c r="A55" s="934" t="s">
        <v>54</v>
      </c>
      <c r="B55" s="934" t="s">
        <v>55</v>
      </c>
      <c r="C55" s="934" t="s">
        <v>18</v>
      </c>
      <c r="D55" s="934">
        <v>569.74757800447901</v>
      </c>
      <c r="E55" s="934">
        <v>5489.7425888650896</v>
      </c>
      <c r="F55" s="934">
        <v>9.4025662607654699</v>
      </c>
      <c r="G55" s="934">
        <v>90.597433739234503</v>
      </c>
    </row>
    <row r="56" spans="1:7" x14ac:dyDescent="0.25">
      <c r="A56" s="934" t="s">
        <v>54</v>
      </c>
      <c r="B56" s="934" t="s">
        <v>55</v>
      </c>
      <c r="C56" s="934" t="s">
        <v>19</v>
      </c>
      <c r="D56" s="934">
        <v>1578.6367341209</v>
      </c>
      <c r="E56" s="934">
        <v>13388.815185375801</v>
      </c>
      <c r="F56" s="934">
        <v>10.547130818336299</v>
      </c>
      <c r="G56" s="934">
        <v>89.452869181663701</v>
      </c>
    </row>
    <row r="57" spans="1:7" x14ac:dyDescent="0.25">
      <c r="A57" s="934" t="s">
        <v>56</v>
      </c>
      <c r="B57" s="934" t="s">
        <v>57</v>
      </c>
      <c r="C57" s="934" t="s">
        <v>18</v>
      </c>
      <c r="D57" s="934">
        <v>289.39676375214799</v>
      </c>
      <c r="E57" s="934">
        <v>5108.1295538814202</v>
      </c>
      <c r="F57" s="934">
        <v>5.3616554458789096</v>
      </c>
      <c r="G57" s="934">
        <v>94.638344554121105</v>
      </c>
    </row>
    <row r="58" spans="1:7" x14ac:dyDescent="0.25">
      <c r="A58" s="934" t="s">
        <v>56</v>
      </c>
      <c r="B58" s="934" t="s">
        <v>57</v>
      </c>
      <c r="C58" s="934" t="s">
        <v>19</v>
      </c>
      <c r="D58" s="934">
        <v>1729.33374415034</v>
      </c>
      <c r="E58" s="934">
        <v>19187.996077873599</v>
      </c>
      <c r="F58" s="934">
        <v>8.2674689306161397</v>
      </c>
      <c r="G58" s="934">
        <v>91.732531069383896</v>
      </c>
    </row>
    <row r="59" spans="1:7" x14ac:dyDescent="0.25">
      <c r="A59" s="934" t="s">
        <v>58</v>
      </c>
      <c r="B59" s="934" t="s">
        <v>59</v>
      </c>
      <c r="C59" s="934" t="s">
        <v>18</v>
      </c>
      <c r="D59" s="934">
        <v>1120.62926753446</v>
      </c>
      <c r="E59" s="934">
        <v>11589.792181577999</v>
      </c>
      <c r="F59" s="934">
        <v>8.8166177024186201</v>
      </c>
      <c r="G59" s="934">
        <v>91.183382297581403</v>
      </c>
    </row>
    <row r="60" spans="1:7" x14ac:dyDescent="0.25">
      <c r="A60" s="934" t="s">
        <v>58</v>
      </c>
      <c r="B60" s="934" t="s">
        <v>59</v>
      </c>
      <c r="C60" s="934" t="s">
        <v>19</v>
      </c>
      <c r="D60" s="934">
        <v>8785.0682112860104</v>
      </c>
      <c r="E60" s="934">
        <v>47704.654669424497</v>
      </c>
      <c r="F60" s="934">
        <v>15.5516220708631</v>
      </c>
      <c r="G60" s="934">
        <v>84.448377929136797</v>
      </c>
    </row>
    <row r="61" spans="1:7" x14ac:dyDescent="0.25">
      <c r="A61" s="934" t="s">
        <v>60</v>
      </c>
      <c r="B61" s="934" t="s">
        <v>61</v>
      </c>
      <c r="C61" s="934" t="s">
        <v>18</v>
      </c>
      <c r="D61" s="934">
        <v>58.5976044914187</v>
      </c>
      <c r="E61" s="934">
        <v>1553.4117243809501</v>
      </c>
      <c r="F61" s="934">
        <v>3.6350660906167902</v>
      </c>
      <c r="G61" s="934">
        <v>96.364933909383197</v>
      </c>
    </row>
    <row r="62" spans="1:7" x14ac:dyDescent="0.25">
      <c r="A62" s="934" t="s">
        <v>60</v>
      </c>
      <c r="B62" s="934" t="s">
        <v>61</v>
      </c>
      <c r="C62" s="934" t="s">
        <v>19</v>
      </c>
      <c r="D62" s="934">
        <v>290.11142081106402</v>
      </c>
      <c r="E62" s="934">
        <v>3236.5896236543199</v>
      </c>
      <c r="F62" s="934">
        <v>8.2261415740454993</v>
      </c>
      <c r="G62" s="934">
        <v>91.773858425954501</v>
      </c>
    </row>
    <row r="63" spans="1:7" x14ac:dyDescent="0.25">
      <c r="A63" s="934" t="s">
        <v>62</v>
      </c>
      <c r="B63" s="934" t="s">
        <v>63</v>
      </c>
      <c r="C63" s="934" t="s">
        <v>18</v>
      </c>
      <c r="D63" s="934">
        <v>1966.3799174718599</v>
      </c>
      <c r="E63" s="934">
        <v>29292.458536580802</v>
      </c>
      <c r="F63" s="934">
        <v>6.29063655184195</v>
      </c>
      <c r="G63" s="934">
        <v>93.709363448158001</v>
      </c>
    </row>
    <row r="64" spans="1:7" x14ac:dyDescent="0.25">
      <c r="A64" s="934" t="s">
        <v>62</v>
      </c>
      <c r="B64" s="934" t="s">
        <v>63</v>
      </c>
      <c r="C64" s="934" t="s">
        <v>19</v>
      </c>
      <c r="D64" s="934">
        <v>5428.2299155040801</v>
      </c>
      <c r="E64" s="934">
        <v>70340.061682723303</v>
      </c>
      <c r="F64" s="934">
        <v>7.1642501117592499</v>
      </c>
      <c r="G64" s="934">
        <v>92.835749888240798</v>
      </c>
    </row>
    <row r="65" spans="1:7" x14ac:dyDescent="0.25">
      <c r="A65" s="934" t="s">
        <v>64</v>
      </c>
      <c r="B65" s="934" t="s">
        <v>65</v>
      </c>
      <c r="C65" s="934" t="s">
        <v>18</v>
      </c>
      <c r="D65" s="934">
        <v>2630.9365554951401</v>
      </c>
      <c r="E65" s="934">
        <v>61771.666187785602</v>
      </c>
      <c r="F65" s="934">
        <v>4.0851401083625198</v>
      </c>
      <c r="G65" s="934">
        <v>95.914859891637505</v>
      </c>
    </row>
    <row r="66" spans="1:7" x14ac:dyDescent="0.25">
      <c r="A66" s="934" t="s">
        <v>64</v>
      </c>
      <c r="B66" s="934" t="s">
        <v>65</v>
      </c>
      <c r="C66" s="934" t="s">
        <v>19</v>
      </c>
      <c r="D66" s="934">
        <v>6050.09206871692</v>
      </c>
      <c r="E66" s="934">
        <v>115461.35567069901</v>
      </c>
      <c r="F66" s="934">
        <v>4.9790305203930103</v>
      </c>
      <c r="G66" s="934">
        <v>95.020969479607004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2730</v>
      </c>
    </row>
    <row r="11" spans="1:7" x14ac:dyDescent="0.25">
      <c r="A11" t="s">
        <v>2731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35" t="s">
        <v>16</v>
      </c>
      <c r="B17" s="935" t="s">
        <v>17</v>
      </c>
      <c r="C17" s="935" t="s">
        <v>18</v>
      </c>
      <c r="D17" s="935">
        <v>343783.51422274701</v>
      </c>
      <c r="E17" s="935">
        <v>171944.779653665</v>
      </c>
      <c r="F17" s="935">
        <v>66.659812599913394</v>
      </c>
      <c r="G17" s="935">
        <v>33.340187400086599</v>
      </c>
    </row>
    <row r="18" spans="1:7" x14ac:dyDescent="0.25">
      <c r="A18" s="935" t="s">
        <v>16</v>
      </c>
      <c r="B18" s="935" t="s">
        <v>17</v>
      </c>
      <c r="C18" s="935" t="s">
        <v>19</v>
      </c>
      <c r="D18" s="935">
        <v>724570.85525463405</v>
      </c>
      <c r="E18" s="935">
        <v>890633.47149787704</v>
      </c>
      <c r="F18" s="935">
        <v>44.859392911077599</v>
      </c>
      <c r="G18" s="935">
        <v>55.140607088922401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2733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36" t="s">
        <v>28</v>
      </c>
      <c r="B29" s="936" t="s">
        <v>29</v>
      </c>
      <c r="C29" s="936" t="s">
        <v>18</v>
      </c>
      <c r="D29" s="936">
        <v>10910.581838903699</v>
      </c>
      <c r="E29" s="936">
        <v>7746.2421812715602</v>
      </c>
      <c r="F29" s="936">
        <v>58.480381372012303</v>
      </c>
      <c r="G29" s="936">
        <v>41.519618627987697</v>
      </c>
    </row>
    <row r="30" spans="1:7" x14ac:dyDescent="0.25">
      <c r="A30" s="936" t="s">
        <v>28</v>
      </c>
      <c r="B30" s="936" t="s">
        <v>29</v>
      </c>
      <c r="C30" s="936" t="s">
        <v>19</v>
      </c>
      <c r="D30" s="936">
        <v>28616.797549813102</v>
      </c>
      <c r="E30" s="936">
        <v>92292.470156312105</v>
      </c>
      <c r="F30" s="936">
        <v>23.667993440641201</v>
      </c>
      <c r="G30" s="936">
        <v>76.332006559358803</v>
      </c>
    </row>
    <row r="31" spans="1:7" x14ac:dyDescent="0.25">
      <c r="A31" s="936" t="s">
        <v>30</v>
      </c>
      <c r="B31" s="936" t="s">
        <v>31</v>
      </c>
      <c r="C31" s="936" t="s">
        <v>18</v>
      </c>
      <c r="D31" s="936">
        <v>3058.6931319550099</v>
      </c>
      <c r="E31" s="936">
        <v>2081.7044309079902</v>
      </c>
      <c r="F31" s="936">
        <v>59.503046107807997</v>
      </c>
      <c r="G31" s="936">
        <v>40.496953892192003</v>
      </c>
    </row>
    <row r="32" spans="1:7" x14ac:dyDescent="0.25">
      <c r="A32" s="936" t="s">
        <v>30</v>
      </c>
      <c r="B32" s="936" t="s">
        <v>31</v>
      </c>
      <c r="C32" s="936" t="s">
        <v>19</v>
      </c>
      <c r="D32" s="936">
        <v>8748.8888734341799</v>
      </c>
      <c r="E32" s="936">
        <v>26024.691900264799</v>
      </c>
      <c r="F32" s="936">
        <v>25.159585750948601</v>
      </c>
      <c r="G32" s="936">
        <v>74.840414249051406</v>
      </c>
    </row>
    <row r="33" spans="1:7" x14ac:dyDescent="0.25">
      <c r="A33" s="936" t="s">
        <v>32</v>
      </c>
      <c r="B33" s="936" t="s">
        <v>33</v>
      </c>
      <c r="C33" s="936" t="s">
        <v>18</v>
      </c>
      <c r="D33" s="936">
        <v>7043.2626595613101</v>
      </c>
      <c r="E33" s="936">
        <v>3150.3391645689499</v>
      </c>
      <c r="F33" s="936">
        <v>69.094936030251105</v>
      </c>
      <c r="G33" s="936">
        <v>30.905063969748898</v>
      </c>
    </row>
    <row r="34" spans="1:7" x14ac:dyDescent="0.25">
      <c r="A34" s="936" t="s">
        <v>32</v>
      </c>
      <c r="B34" s="936" t="s">
        <v>33</v>
      </c>
      <c r="C34" s="936" t="s">
        <v>19</v>
      </c>
      <c r="D34" s="936">
        <v>9998.4758152348004</v>
      </c>
      <c r="E34" s="936">
        <v>7798.1569318250304</v>
      </c>
      <c r="F34" s="936">
        <v>56.1818404489279</v>
      </c>
      <c r="G34" s="936">
        <v>43.8181595510721</v>
      </c>
    </row>
    <row r="35" spans="1:7" x14ac:dyDescent="0.25">
      <c r="A35" s="936" t="s">
        <v>34</v>
      </c>
      <c r="B35" s="936" t="s">
        <v>35</v>
      </c>
      <c r="C35" s="936" t="s">
        <v>18</v>
      </c>
      <c r="D35" s="936">
        <v>26594.325053601799</v>
      </c>
      <c r="E35" s="936">
        <v>7311.1598516037302</v>
      </c>
      <c r="F35" s="936">
        <v>78.436645657643297</v>
      </c>
      <c r="G35" s="936">
        <v>21.5633543423567</v>
      </c>
    </row>
    <row r="36" spans="1:7" x14ac:dyDescent="0.25">
      <c r="A36" s="936" t="s">
        <v>34</v>
      </c>
      <c r="B36" s="936" t="s">
        <v>35</v>
      </c>
      <c r="C36" s="936" t="s">
        <v>19</v>
      </c>
      <c r="D36" s="936">
        <v>49841.420565210799</v>
      </c>
      <c r="E36" s="936">
        <v>32578.333510702199</v>
      </c>
      <c r="F36" s="936">
        <v>60.472663530764898</v>
      </c>
      <c r="G36" s="936">
        <v>39.527336469235102</v>
      </c>
    </row>
    <row r="37" spans="1:7" x14ac:dyDescent="0.25">
      <c r="A37" s="936" t="s">
        <v>36</v>
      </c>
      <c r="B37" s="936" t="s">
        <v>37</v>
      </c>
      <c r="C37" s="936" t="s">
        <v>18</v>
      </c>
      <c r="D37" s="936">
        <v>29908.321322338099</v>
      </c>
      <c r="E37" s="936">
        <v>8923.2415599352207</v>
      </c>
      <c r="F37" s="936">
        <v>77.020647901841997</v>
      </c>
      <c r="G37" s="936">
        <v>22.979352098158</v>
      </c>
    </row>
    <row r="38" spans="1:7" x14ac:dyDescent="0.25">
      <c r="A38" s="936" t="s">
        <v>36</v>
      </c>
      <c r="B38" s="936" t="s">
        <v>37</v>
      </c>
      <c r="C38" s="936" t="s">
        <v>19</v>
      </c>
      <c r="D38" s="936">
        <v>47970.506379652397</v>
      </c>
      <c r="E38" s="936">
        <v>18465.858299377302</v>
      </c>
      <c r="F38" s="936">
        <v>72.205194566875605</v>
      </c>
      <c r="G38" s="936">
        <v>27.794805433124399</v>
      </c>
    </row>
    <row r="39" spans="1:7" x14ac:dyDescent="0.25">
      <c r="A39" s="936" t="s">
        <v>38</v>
      </c>
      <c r="B39" s="936" t="s">
        <v>39</v>
      </c>
      <c r="C39" s="936" t="s">
        <v>18</v>
      </c>
      <c r="D39" s="936">
        <v>9601.4711196322896</v>
      </c>
      <c r="E39" s="936">
        <v>4226.4443997675899</v>
      </c>
      <c r="F39" s="936">
        <v>69.435419287613499</v>
      </c>
      <c r="G39" s="936">
        <v>30.564580712386501</v>
      </c>
    </row>
    <row r="40" spans="1:7" x14ac:dyDescent="0.25">
      <c r="A40" s="936" t="s">
        <v>38</v>
      </c>
      <c r="B40" s="936" t="s">
        <v>39</v>
      </c>
      <c r="C40" s="936" t="s">
        <v>19</v>
      </c>
      <c r="D40" s="936">
        <v>23219.413209102499</v>
      </c>
      <c r="E40" s="936">
        <v>15153.9701865143</v>
      </c>
      <c r="F40" s="936">
        <v>60.509163264854898</v>
      </c>
      <c r="G40" s="936">
        <v>39.490836735145102</v>
      </c>
    </row>
    <row r="41" spans="1:7" x14ac:dyDescent="0.25">
      <c r="A41" s="936" t="s">
        <v>40</v>
      </c>
      <c r="B41" s="936" t="s">
        <v>41</v>
      </c>
      <c r="C41" s="936" t="s">
        <v>18</v>
      </c>
      <c r="D41" s="936">
        <v>40444.2732928244</v>
      </c>
      <c r="E41" s="936">
        <v>11009.6968556585</v>
      </c>
      <c r="F41" s="936">
        <v>78.602823409180402</v>
      </c>
      <c r="G41" s="936">
        <v>21.397176590819601</v>
      </c>
    </row>
    <row r="42" spans="1:7" x14ac:dyDescent="0.25">
      <c r="A42" s="936" t="s">
        <v>40</v>
      </c>
      <c r="B42" s="936" t="s">
        <v>41</v>
      </c>
      <c r="C42" s="936" t="s">
        <v>19</v>
      </c>
      <c r="D42" s="936">
        <v>85714.727424816505</v>
      </c>
      <c r="E42" s="936">
        <v>47685.865848137</v>
      </c>
      <c r="F42" s="936">
        <v>64.253632852617102</v>
      </c>
      <c r="G42" s="936">
        <v>35.746367147382898</v>
      </c>
    </row>
    <row r="43" spans="1:7" x14ac:dyDescent="0.25">
      <c r="A43" s="936" t="s">
        <v>42</v>
      </c>
      <c r="B43" s="936" t="s">
        <v>43</v>
      </c>
      <c r="C43" s="936" t="s">
        <v>18</v>
      </c>
      <c r="D43" s="936">
        <v>53385.023163832098</v>
      </c>
      <c r="E43" s="936">
        <v>40743.430692855603</v>
      </c>
      <c r="F43" s="936">
        <v>56.715074960342797</v>
      </c>
      <c r="G43" s="936">
        <v>43.284925039657203</v>
      </c>
    </row>
    <row r="44" spans="1:7" x14ac:dyDescent="0.25">
      <c r="A44" s="936" t="s">
        <v>42</v>
      </c>
      <c r="B44" s="936" t="s">
        <v>43</v>
      </c>
      <c r="C44" s="936" t="s">
        <v>19</v>
      </c>
      <c r="D44" s="936">
        <v>96581.436608967299</v>
      </c>
      <c r="E44" s="936">
        <v>117187.21833812101</v>
      </c>
      <c r="F44" s="936">
        <v>45.180354731086801</v>
      </c>
      <c r="G44" s="936">
        <v>54.819645268913199</v>
      </c>
    </row>
    <row r="45" spans="1:7" x14ac:dyDescent="0.25">
      <c r="A45" s="936" t="s">
        <v>44</v>
      </c>
      <c r="B45" s="936" t="s">
        <v>45</v>
      </c>
      <c r="C45" s="936" t="s">
        <v>18</v>
      </c>
      <c r="D45" s="936">
        <v>6479.1872215775702</v>
      </c>
      <c r="E45" s="936">
        <v>6299.3473471158904</v>
      </c>
      <c r="F45" s="936">
        <v>50.703679570982601</v>
      </c>
      <c r="G45" s="936">
        <v>49.296320429017399</v>
      </c>
    </row>
    <row r="46" spans="1:7" x14ac:dyDescent="0.25">
      <c r="A46" s="936" t="s">
        <v>44</v>
      </c>
      <c r="B46" s="936" t="s">
        <v>45</v>
      </c>
      <c r="C46" s="936" t="s">
        <v>19</v>
      </c>
      <c r="D46" s="936">
        <v>29041.9152025068</v>
      </c>
      <c r="E46" s="936">
        <v>66403.805765835903</v>
      </c>
      <c r="F46" s="936">
        <v>30.4276764928407</v>
      </c>
      <c r="G46" s="936">
        <v>69.572323507159297</v>
      </c>
    </row>
    <row r="47" spans="1:7" x14ac:dyDescent="0.25">
      <c r="A47" s="936" t="s">
        <v>46</v>
      </c>
      <c r="B47" s="936" t="s">
        <v>47</v>
      </c>
      <c r="C47" s="936" t="s">
        <v>18</v>
      </c>
      <c r="D47" s="936">
        <v>22589.165861291898</v>
      </c>
      <c r="E47" s="936">
        <v>16711.806836420601</v>
      </c>
      <c r="F47" s="936">
        <v>57.477370942034497</v>
      </c>
      <c r="G47" s="936">
        <v>42.522629057965503</v>
      </c>
    </row>
    <row r="48" spans="1:7" x14ac:dyDescent="0.25">
      <c r="A48" s="936" t="s">
        <v>46</v>
      </c>
      <c r="B48" s="936" t="s">
        <v>47</v>
      </c>
      <c r="C48" s="936" t="s">
        <v>19</v>
      </c>
      <c r="D48" s="936">
        <v>81085.574522445706</v>
      </c>
      <c r="E48" s="936">
        <v>123128.697767748</v>
      </c>
      <c r="F48" s="936">
        <v>39.706125146444798</v>
      </c>
      <c r="G48" s="936">
        <v>60.293874853555202</v>
      </c>
    </row>
    <row r="49" spans="1:7" x14ac:dyDescent="0.25">
      <c r="A49" s="936" t="s">
        <v>48</v>
      </c>
      <c r="B49" s="936" t="s">
        <v>49</v>
      </c>
      <c r="C49" s="936" t="s">
        <v>18</v>
      </c>
      <c r="D49" s="936">
        <v>38251.013729329497</v>
      </c>
      <c r="E49" s="936">
        <v>23608.4888667173</v>
      </c>
      <c r="F49" s="936">
        <v>61.835307631093002</v>
      </c>
      <c r="G49" s="936">
        <v>38.164692368906998</v>
      </c>
    </row>
    <row r="50" spans="1:7" x14ac:dyDescent="0.25">
      <c r="A50" s="936" t="s">
        <v>48</v>
      </c>
      <c r="B50" s="936" t="s">
        <v>49</v>
      </c>
      <c r="C50" s="936" t="s">
        <v>19</v>
      </c>
      <c r="D50" s="936">
        <v>80408.573085261902</v>
      </c>
      <c r="E50" s="936">
        <v>163506.67260297301</v>
      </c>
      <c r="F50" s="936">
        <v>32.965784019928698</v>
      </c>
      <c r="G50" s="936">
        <v>67.034215980071295</v>
      </c>
    </row>
    <row r="51" spans="1:7" x14ac:dyDescent="0.25">
      <c r="A51" s="936" t="s">
        <v>50</v>
      </c>
      <c r="B51" s="936" t="s">
        <v>51</v>
      </c>
      <c r="C51" s="936" t="s">
        <v>18</v>
      </c>
      <c r="D51" s="936">
        <v>6361.4458547535396</v>
      </c>
      <c r="E51" s="936">
        <v>3047.9704731798201</v>
      </c>
      <c r="F51" s="936">
        <v>67.607231235677901</v>
      </c>
      <c r="G51" s="936">
        <v>32.392768764322099</v>
      </c>
    </row>
    <row r="52" spans="1:7" x14ac:dyDescent="0.25">
      <c r="A52" s="936" t="s">
        <v>50</v>
      </c>
      <c r="B52" s="936" t="s">
        <v>51</v>
      </c>
      <c r="C52" s="936" t="s">
        <v>19</v>
      </c>
      <c r="D52" s="936">
        <v>11617.518671412199</v>
      </c>
      <c r="E52" s="936">
        <v>21304.960269746</v>
      </c>
      <c r="F52" s="936">
        <v>35.287496704534298</v>
      </c>
      <c r="G52" s="936">
        <v>64.712503295465694</v>
      </c>
    </row>
    <row r="53" spans="1:7" x14ac:dyDescent="0.25">
      <c r="A53" s="936" t="s">
        <v>52</v>
      </c>
      <c r="B53" s="936" t="s">
        <v>53</v>
      </c>
      <c r="C53" s="936" t="s">
        <v>18</v>
      </c>
      <c r="D53" s="936">
        <v>2136.29564764827</v>
      </c>
      <c r="E53" s="936">
        <v>2664.4728593382301</v>
      </c>
      <c r="F53" s="936">
        <v>44.499034780355402</v>
      </c>
      <c r="G53" s="936">
        <v>55.500965219644698</v>
      </c>
    </row>
    <row r="54" spans="1:7" x14ac:dyDescent="0.25">
      <c r="A54" s="936" t="s">
        <v>52</v>
      </c>
      <c r="B54" s="936" t="s">
        <v>53</v>
      </c>
      <c r="C54" s="936" t="s">
        <v>19</v>
      </c>
      <c r="D54" s="936">
        <v>9911.4526234048008</v>
      </c>
      <c r="E54" s="936">
        <v>27735.979639353201</v>
      </c>
      <c r="F54" s="936">
        <v>26.3270348804359</v>
      </c>
      <c r="G54" s="936">
        <v>73.672965119564097</v>
      </c>
    </row>
    <row r="55" spans="1:7" x14ac:dyDescent="0.25">
      <c r="A55" s="936" t="s">
        <v>54</v>
      </c>
      <c r="B55" s="936" t="s">
        <v>55</v>
      </c>
      <c r="C55" s="936" t="s">
        <v>18</v>
      </c>
      <c r="D55" s="936">
        <v>4212.5172217139898</v>
      </c>
      <c r="E55" s="936">
        <v>1846.97294515557</v>
      </c>
      <c r="F55" s="936">
        <v>69.519334229570205</v>
      </c>
      <c r="G55" s="936">
        <v>30.480665770429798</v>
      </c>
    </row>
    <row r="56" spans="1:7" x14ac:dyDescent="0.25">
      <c r="A56" s="936" t="s">
        <v>54</v>
      </c>
      <c r="B56" s="936" t="s">
        <v>55</v>
      </c>
      <c r="C56" s="936" t="s">
        <v>19</v>
      </c>
      <c r="D56" s="936">
        <v>6934.0880807290596</v>
      </c>
      <c r="E56" s="936">
        <v>8033.3638387675901</v>
      </c>
      <c r="F56" s="936">
        <v>46.327779224042096</v>
      </c>
      <c r="G56" s="936">
        <v>53.672220775957904</v>
      </c>
    </row>
    <row r="57" spans="1:7" x14ac:dyDescent="0.25">
      <c r="A57" s="936" t="s">
        <v>56</v>
      </c>
      <c r="B57" s="936" t="s">
        <v>57</v>
      </c>
      <c r="C57" s="936" t="s">
        <v>18</v>
      </c>
      <c r="D57" s="936">
        <v>3591.9538235144901</v>
      </c>
      <c r="E57" s="936">
        <v>1805.5724941190799</v>
      </c>
      <c r="F57" s="936">
        <v>66.548148394935595</v>
      </c>
      <c r="G57" s="936">
        <v>33.451851605064398</v>
      </c>
    </row>
    <row r="58" spans="1:7" x14ac:dyDescent="0.25">
      <c r="A58" s="936" t="s">
        <v>56</v>
      </c>
      <c r="B58" s="936" t="s">
        <v>57</v>
      </c>
      <c r="C58" s="936" t="s">
        <v>19</v>
      </c>
      <c r="D58" s="936">
        <v>12788.419928556999</v>
      </c>
      <c r="E58" s="936">
        <v>8128.9098934669801</v>
      </c>
      <c r="F58" s="936">
        <v>61.137917876554198</v>
      </c>
      <c r="G58" s="936">
        <v>38.862082123445802</v>
      </c>
    </row>
    <row r="59" spans="1:7" x14ac:dyDescent="0.25">
      <c r="A59" s="936" t="s">
        <v>58</v>
      </c>
      <c r="B59" s="936" t="s">
        <v>59</v>
      </c>
      <c r="C59" s="936" t="s">
        <v>18</v>
      </c>
      <c r="D59" s="936">
        <v>6866.90705752547</v>
      </c>
      <c r="E59" s="936">
        <v>5843.5143915870103</v>
      </c>
      <c r="F59" s="936">
        <v>54.025801465497103</v>
      </c>
      <c r="G59" s="936">
        <v>45.974198534502897</v>
      </c>
    </row>
    <row r="60" spans="1:7" x14ac:dyDescent="0.25">
      <c r="A60" s="936" t="s">
        <v>58</v>
      </c>
      <c r="B60" s="936" t="s">
        <v>59</v>
      </c>
      <c r="C60" s="936" t="s">
        <v>19</v>
      </c>
      <c r="D60" s="936">
        <v>23033.038416652402</v>
      </c>
      <c r="E60" s="936">
        <v>33456.684464058097</v>
      </c>
      <c r="F60" s="936">
        <v>40.773856273452402</v>
      </c>
      <c r="G60" s="936">
        <v>59.226143726547598</v>
      </c>
    </row>
    <row r="61" spans="1:7" x14ac:dyDescent="0.25">
      <c r="A61" s="936" t="s">
        <v>60</v>
      </c>
      <c r="B61" s="936" t="s">
        <v>61</v>
      </c>
      <c r="C61" s="936" t="s">
        <v>18</v>
      </c>
      <c r="D61" s="936">
        <v>1223.1757829583901</v>
      </c>
      <c r="E61" s="936">
        <v>388.83354591398103</v>
      </c>
      <c r="F61" s="936">
        <v>75.878951880137194</v>
      </c>
      <c r="G61" s="936">
        <v>24.121048119862799</v>
      </c>
    </row>
    <row r="62" spans="1:7" x14ac:dyDescent="0.25">
      <c r="A62" s="936" t="s">
        <v>60</v>
      </c>
      <c r="B62" s="936" t="s">
        <v>61</v>
      </c>
      <c r="C62" s="936" t="s">
        <v>19</v>
      </c>
      <c r="D62" s="936">
        <v>2205.6354553889</v>
      </c>
      <c r="E62" s="936">
        <v>1321.0655890764799</v>
      </c>
      <c r="F62" s="936">
        <v>62.541038425990401</v>
      </c>
      <c r="G62" s="936">
        <v>37.458961574009599</v>
      </c>
    </row>
    <row r="63" spans="1:7" x14ac:dyDescent="0.25">
      <c r="A63" s="936" t="s">
        <v>62</v>
      </c>
      <c r="B63" s="936" t="s">
        <v>63</v>
      </c>
      <c r="C63" s="936" t="s">
        <v>18</v>
      </c>
      <c r="D63" s="936">
        <v>23232.614417430599</v>
      </c>
      <c r="E63" s="936">
        <v>8026.2240366221104</v>
      </c>
      <c r="F63" s="936">
        <v>74.323345224679898</v>
      </c>
      <c r="G63" s="936">
        <v>25.676654775320099</v>
      </c>
    </row>
    <row r="64" spans="1:7" x14ac:dyDescent="0.25">
      <c r="A64" s="936" t="s">
        <v>62</v>
      </c>
      <c r="B64" s="936" t="s">
        <v>63</v>
      </c>
      <c r="C64" s="936" t="s">
        <v>19</v>
      </c>
      <c r="D64" s="936">
        <v>41873.385637446903</v>
      </c>
      <c r="E64" s="936">
        <v>33894.905960780503</v>
      </c>
      <c r="F64" s="936">
        <v>55.2650518497721</v>
      </c>
      <c r="G64" s="936">
        <v>44.7349481502279</v>
      </c>
    </row>
    <row r="65" spans="1:7" x14ac:dyDescent="0.25">
      <c r="A65" s="936" t="s">
        <v>64</v>
      </c>
      <c r="B65" s="936" t="s">
        <v>65</v>
      </c>
      <c r="C65" s="936" t="s">
        <v>18</v>
      </c>
      <c r="D65" s="936">
        <v>47893.286022354398</v>
      </c>
      <c r="E65" s="936">
        <v>16509.316720926301</v>
      </c>
      <c r="F65" s="936">
        <v>74.365451056791699</v>
      </c>
      <c r="G65" s="936">
        <v>25.634548943208301</v>
      </c>
    </row>
    <row r="66" spans="1:7" x14ac:dyDescent="0.25">
      <c r="A66" s="936" t="s">
        <v>64</v>
      </c>
      <c r="B66" s="936" t="s">
        <v>65</v>
      </c>
      <c r="C66" s="936" t="s">
        <v>19</v>
      </c>
      <c r="D66" s="936">
        <v>74979.587204596901</v>
      </c>
      <c r="E66" s="936">
        <v>46531.860534818901</v>
      </c>
      <c r="F66" s="936">
        <v>61.705780483656497</v>
      </c>
      <c r="G66" s="936">
        <v>38.294219516343503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2734</v>
      </c>
    </row>
    <row r="11" spans="1:7" x14ac:dyDescent="0.25">
      <c r="A11" t="s">
        <v>2735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37" t="s">
        <v>16</v>
      </c>
      <c r="B17" s="937" t="s">
        <v>17</v>
      </c>
      <c r="C17" s="937" t="s">
        <v>18</v>
      </c>
      <c r="D17" s="937">
        <v>2828.6688090534899</v>
      </c>
      <c r="E17" s="937">
        <v>512899.62506735802</v>
      </c>
      <c r="F17" s="937">
        <v>0.54848043875819497</v>
      </c>
      <c r="G17" s="937">
        <v>99.451519561241795</v>
      </c>
    </row>
    <row r="18" spans="1:7" x14ac:dyDescent="0.25">
      <c r="A18" s="937" t="s">
        <v>16</v>
      </c>
      <c r="B18" s="937" t="s">
        <v>17</v>
      </c>
      <c r="C18" s="937" t="s">
        <v>19</v>
      </c>
      <c r="D18" s="937">
        <v>10738.8915399445</v>
      </c>
      <c r="E18" s="937">
        <v>1604465.43521257</v>
      </c>
      <c r="F18" s="937">
        <v>0.664862727400925</v>
      </c>
      <c r="G18" s="937">
        <v>99.335137272599098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38" t="s">
        <v>28</v>
      </c>
      <c r="B29" s="938" t="s">
        <v>29</v>
      </c>
      <c r="C29" s="938" t="s">
        <v>18</v>
      </c>
      <c r="D29" s="938">
        <v>0</v>
      </c>
      <c r="E29" s="938">
        <v>18656.824020175201</v>
      </c>
      <c r="F29" s="938">
        <v>0</v>
      </c>
      <c r="G29" s="938">
        <v>100</v>
      </c>
    </row>
    <row r="30" spans="1:7" x14ac:dyDescent="0.25">
      <c r="A30" s="938" t="s">
        <v>28</v>
      </c>
      <c r="B30" s="938" t="s">
        <v>29</v>
      </c>
      <c r="C30" s="938" t="s">
        <v>19</v>
      </c>
      <c r="D30" s="938">
        <v>1803.0608848290201</v>
      </c>
      <c r="E30" s="938">
        <v>119106.206821296</v>
      </c>
      <c r="F30" s="938">
        <v>1.49125118283855</v>
      </c>
      <c r="G30" s="938">
        <v>98.508748817161404</v>
      </c>
    </row>
    <row r="31" spans="1:7" x14ac:dyDescent="0.25">
      <c r="A31" s="938" t="s">
        <v>30</v>
      </c>
      <c r="B31" s="938" t="s">
        <v>31</v>
      </c>
      <c r="C31" s="938" t="s">
        <v>18</v>
      </c>
      <c r="D31" s="938">
        <v>0</v>
      </c>
      <c r="E31" s="938">
        <v>5140.3975628630096</v>
      </c>
      <c r="F31" s="938">
        <v>0</v>
      </c>
      <c r="G31" s="938">
        <v>100</v>
      </c>
    </row>
    <row r="32" spans="1:7" x14ac:dyDescent="0.25">
      <c r="A32" s="938" t="s">
        <v>30</v>
      </c>
      <c r="B32" s="938" t="s">
        <v>31</v>
      </c>
      <c r="C32" s="938" t="s">
        <v>19</v>
      </c>
      <c r="D32" s="938">
        <v>336.55173936784098</v>
      </c>
      <c r="E32" s="938">
        <v>34437.029034331201</v>
      </c>
      <c r="F32" s="938">
        <v>0.96783745556164102</v>
      </c>
      <c r="G32" s="938">
        <v>99.032162544438407</v>
      </c>
    </row>
    <row r="33" spans="1:7" x14ac:dyDescent="0.25">
      <c r="A33" s="938" t="s">
        <v>32</v>
      </c>
      <c r="B33" s="938" t="s">
        <v>33</v>
      </c>
      <c r="C33" s="938" t="s">
        <v>18</v>
      </c>
      <c r="D33" s="938">
        <v>83.896210880666303</v>
      </c>
      <c r="E33" s="938">
        <v>10109.7056132496</v>
      </c>
      <c r="F33" s="938">
        <v>0.823028134001345</v>
      </c>
      <c r="G33" s="938">
        <v>99.176971865998695</v>
      </c>
    </row>
    <row r="34" spans="1:7" x14ac:dyDescent="0.25">
      <c r="A34" s="938" t="s">
        <v>32</v>
      </c>
      <c r="B34" s="938" t="s">
        <v>33</v>
      </c>
      <c r="C34" s="938" t="s">
        <v>19</v>
      </c>
      <c r="D34" s="938">
        <v>47.245586214614903</v>
      </c>
      <c r="E34" s="938">
        <v>17749.387160845199</v>
      </c>
      <c r="F34" s="938">
        <v>0.265474861936567</v>
      </c>
      <c r="G34" s="938">
        <v>99.734525138063404</v>
      </c>
    </row>
    <row r="35" spans="1:7" x14ac:dyDescent="0.25">
      <c r="A35" s="938" t="s">
        <v>34</v>
      </c>
      <c r="B35" s="938" t="s">
        <v>35</v>
      </c>
      <c r="C35" s="938" t="s">
        <v>18</v>
      </c>
      <c r="D35" s="938">
        <v>0</v>
      </c>
      <c r="E35" s="938">
        <v>33905.484905205602</v>
      </c>
      <c r="F35" s="938">
        <v>0</v>
      </c>
      <c r="G35" s="938">
        <v>100</v>
      </c>
    </row>
    <row r="36" spans="1:7" x14ac:dyDescent="0.25">
      <c r="A36" s="938" t="s">
        <v>34</v>
      </c>
      <c r="B36" s="938" t="s">
        <v>35</v>
      </c>
      <c r="C36" s="938" t="s">
        <v>19</v>
      </c>
      <c r="D36" s="938">
        <v>517.87528363605497</v>
      </c>
      <c r="E36" s="938">
        <v>81901.878792276999</v>
      </c>
      <c r="F36" s="938">
        <v>0.62833878776083696</v>
      </c>
      <c r="G36" s="938">
        <v>99.371661212239204</v>
      </c>
    </row>
    <row r="37" spans="1:7" x14ac:dyDescent="0.25">
      <c r="A37" s="938" t="s">
        <v>36</v>
      </c>
      <c r="B37" s="938" t="s">
        <v>37</v>
      </c>
      <c r="C37" s="938" t="s">
        <v>18</v>
      </c>
      <c r="D37" s="938">
        <v>0</v>
      </c>
      <c r="E37" s="938">
        <v>38831.562882273298</v>
      </c>
      <c r="F37" s="938">
        <v>0</v>
      </c>
      <c r="G37" s="938">
        <v>100</v>
      </c>
    </row>
    <row r="38" spans="1:7" x14ac:dyDescent="0.25">
      <c r="A38" s="938" t="s">
        <v>36</v>
      </c>
      <c r="B38" s="938" t="s">
        <v>37</v>
      </c>
      <c r="C38" s="938" t="s">
        <v>19</v>
      </c>
      <c r="D38" s="938">
        <v>95.312717175779099</v>
      </c>
      <c r="E38" s="938">
        <v>66341.051961853897</v>
      </c>
      <c r="F38" s="938">
        <v>0.14346467877382801</v>
      </c>
      <c r="G38" s="938">
        <v>99.856535321226204</v>
      </c>
    </row>
    <row r="39" spans="1:7" x14ac:dyDescent="0.25">
      <c r="A39" s="938" t="s">
        <v>38</v>
      </c>
      <c r="B39" s="938" t="s">
        <v>39</v>
      </c>
      <c r="C39" s="938" t="s">
        <v>18</v>
      </c>
      <c r="D39" s="938">
        <v>56.141515631729497</v>
      </c>
      <c r="E39" s="938">
        <v>13771.7740037682</v>
      </c>
      <c r="F39" s="938">
        <v>0.40600129175627098</v>
      </c>
      <c r="G39" s="938">
        <v>99.593998708243703</v>
      </c>
    </row>
    <row r="40" spans="1:7" x14ac:dyDescent="0.25">
      <c r="A40" s="938" t="s">
        <v>38</v>
      </c>
      <c r="B40" s="938" t="s">
        <v>39</v>
      </c>
      <c r="C40" s="938" t="s">
        <v>19</v>
      </c>
      <c r="D40" s="938">
        <v>88.836317885699202</v>
      </c>
      <c r="E40" s="938">
        <v>38284.547077731098</v>
      </c>
      <c r="F40" s="938">
        <v>0.23150504340424299</v>
      </c>
      <c r="G40" s="938">
        <v>99.768494956595802</v>
      </c>
    </row>
    <row r="41" spans="1:7" x14ac:dyDescent="0.25">
      <c r="A41" s="938" t="s">
        <v>40</v>
      </c>
      <c r="B41" s="938" t="s">
        <v>41</v>
      </c>
      <c r="C41" s="938" t="s">
        <v>18</v>
      </c>
      <c r="D41" s="938">
        <v>502.62997929932698</v>
      </c>
      <c r="E41" s="938">
        <v>50951.340169183502</v>
      </c>
      <c r="F41" s="938">
        <v>0.97685363801640002</v>
      </c>
      <c r="G41" s="938">
        <v>99.023146361983606</v>
      </c>
    </row>
    <row r="42" spans="1:7" x14ac:dyDescent="0.25">
      <c r="A42" s="938" t="s">
        <v>40</v>
      </c>
      <c r="B42" s="938" t="s">
        <v>41</v>
      </c>
      <c r="C42" s="938" t="s">
        <v>19</v>
      </c>
      <c r="D42" s="938">
        <v>0</v>
      </c>
      <c r="E42" s="938">
        <v>133400.593272953</v>
      </c>
      <c r="F42" s="938">
        <v>0</v>
      </c>
      <c r="G42" s="938">
        <v>100</v>
      </c>
    </row>
    <row r="43" spans="1:7" x14ac:dyDescent="0.25">
      <c r="A43" s="938" t="s">
        <v>42</v>
      </c>
      <c r="B43" s="938" t="s">
        <v>43</v>
      </c>
      <c r="C43" s="938" t="s">
        <v>18</v>
      </c>
      <c r="D43" s="938">
        <v>404.49643532095098</v>
      </c>
      <c r="E43" s="938">
        <v>93723.957421366795</v>
      </c>
      <c r="F43" s="938">
        <v>0.429728120188614</v>
      </c>
      <c r="G43" s="938">
        <v>99.570271879811401</v>
      </c>
    </row>
    <row r="44" spans="1:7" x14ac:dyDescent="0.25">
      <c r="A44" s="938" t="s">
        <v>42</v>
      </c>
      <c r="B44" s="938" t="s">
        <v>43</v>
      </c>
      <c r="C44" s="938" t="s">
        <v>19</v>
      </c>
      <c r="D44" s="938">
        <v>1329.99367771739</v>
      </c>
      <c r="E44" s="938">
        <v>212438.66126937</v>
      </c>
      <c r="F44" s="938">
        <v>0.62216496522681897</v>
      </c>
      <c r="G44" s="938">
        <v>99.377835034773199</v>
      </c>
    </row>
    <row r="45" spans="1:7" x14ac:dyDescent="0.25">
      <c r="A45" s="938" t="s">
        <v>44</v>
      </c>
      <c r="B45" s="938" t="s">
        <v>45</v>
      </c>
      <c r="C45" s="938" t="s">
        <v>18</v>
      </c>
      <c r="D45" s="938">
        <v>0</v>
      </c>
      <c r="E45" s="938">
        <v>12778.5345686935</v>
      </c>
      <c r="F45" s="938">
        <v>0</v>
      </c>
      <c r="G45" s="938">
        <v>100</v>
      </c>
    </row>
    <row r="46" spans="1:7" x14ac:dyDescent="0.25">
      <c r="A46" s="938" t="s">
        <v>44</v>
      </c>
      <c r="B46" s="938" t="s">
        <v>45</v>
      </c>
      <c r="C46" s="938" t="s">
        <v>19</v>
      </c>
      <c r="D46" s="938">
        <v>1115.38533848471</v>
      </c>
      <c r="E46" s="938">
        <v>94330.335629858004</v>
      </c>
      <c r="F46" s="938">
        <v>1.1686069602372899</v>
      </c>
      <c r="G46" s="938">
        <v>98.831393039762702</v>
      </c>
    </row>
    <row r="47" spans="1:7" x14ac:dyDescent="0.25">
      <c r="A47" s="938" t="s">
        <v>46</v>
      </c>
      <c r="B47" s="938" t="s">
        <v>47</v>
      </c>
      <c r="C47" s="938" t="s">
        <v>18</v>
      </c>
      <c r="D47" s="938">
        <v>959.12004111637498</v>
      </c>
      <c r="E47" s="938">
        <v>38341.8526565961</v>
      </c>
      <c r="F47" s="938">
        <v>2.4404486079607901</v>
      </c>
      <c r="G47" s="938">
        <v>97.559551392039197</v>
      </c>
    </row>
    <row r="48" spans="1:7" x14ac:dyDescent="0.25">
      <c r="A48" s="938" t="s">
        <v>46</v>
      </c>
      <c r="B48" s="938" t="s">
        <v>47</v>
      </c>
      <c r="C48" s="938" t="s">
        <v>19</v>
      </c>
      <c r="D48" s="938">
        <v>2413.9774256681198</v>
      </c>
      <c r="E48" s="938">
        <v>201800.294864525</v>
      </c>
      <c r="F48" s="938">
        <v>1.1820806639008099</v>
      </c>
      <c r="G48" s="938">
        <v>98.817919336099195</v>
      </c>
    </row>
    <row r="49" spans="1:7" x14ac:dyDescent="0.25">
      <c r="A49" s="938" t="s">
        <v>48</v>
      </c>
      <c r="B49" s="938" t="s">
        <v>49</v>
      </c>
      <c r="C49" s="938" t="s">
        <v>18</v>
      </c>
      <c r="D49" s="938">
        <v>0</v>
      </c>
      <c r="E49" s="938">
        <v>61859.502596046703</v>
      </c>
      <c r="F49" s="938">
        <v>0</v>
      </c>
      <c r="G49" s="938">
        <v>100</v>
      </c>
    </row>
    <row r="50" spans="1:7" x14ac:dyDescent="0.25">
      <c r="A50" s="938" t="s">
        <v>48</v>
      </c>
      <c r="B50" s="938" t="s">
        <v>49</v>
      </c>
      <c r="C50" s="938" t="s">
        <v>19</v>
      </c>
      <c r="D50" s="938">
        <v>1058.83336451233</v>
      </c>
      <c r="E50" s="938">
        <v>242856.412323722</v>
      </c>
      <c r="F50" s="938">
        <v>0.434098886080166</v>
      </c>
      <c r="G50" s="938">
        <v>99.565901113919793</v>
      </c>
    </row>
    <row r="51" spans="1:7" x14ac:dyDescent="0.25">
      <c r="A51" s="938" t="s">
        <v>50</v>
      </c>
      <c r="B51" s="938" t="s">
        <v>51</v>
      </c>
      <c r="C51" s="938" t="s">
        <v>18</v>
      </c>
      <c r="D51" s="938">
        <v>0</v>
      </c>
      <c r="E51" s="938">
        <v>9409.4163279333607</v>
      </c>
      <c r="F51" s="938">
        <v>0</v>
      </c>
      <c r="G51" s="938">
        <v>100</v>
      </c>
    </row>
    <row r="52" spans="1:7" x14ac:dyDescent="0.25">
      <c r="A52" s="938" t="s">
        <v>50</v>
      </c>
      <c r="B52" s="938" t="s">
        <v>51</v>
      </c>
      <c r="C52" s="938" t="s">
        <v>19</v>
      </c>
      <c r="D52" s="938">
        <v>355.3931113209</v>
      </c>
      <c r="E52" s="938">
        <v>32567.085829837299</v>
      </c>
      <c r="F52" s="938">
        <v>1.07948466443274</v>
      </c>
      <c r="G52" s="938">
        <v>98.920515335567302</v>
      </c>
    </row>
    <row r="53" spans="1:7" x14ac:dyDescent="0.25">
      <c r="A53" s="938" t="s">
        <v>52</v>
      </c>
      <c r="B53" s="938" t="s">
        <v>53</v>
      </c>
      <c r="C53" s="938" t="s">
        <v>18</v>
      </c>
      <c r="D53" s="938">
        <v>63.482984674138599</v>
      </c>
      <c r="E53" s="938">
        <v>4737.2855223123597</v>
      </c>
      <c r="F53" s="938">
        <v>1.3223504649672799</v>
      </c>
      <c r="G53" s="938">
        <v>98.6776495350327</v>
      </c>
    </row>
    <row r="54" spans="1:7" x14ac:dyDescent="0.25">
      <c r="A54" s="938" t="s">
        <v>52</v>
      </c>
      <c r="B54" s="938" t="s">
        <v>53</v>
      </c>
      <c r="C54" s="938" t="s">
        <v>19</v>
      </c>
      <c r="D54" s="938">
        <v>376.87975437988803</v>
      </c>
      <c r="E54" s="938">
        <v>37270.552508378103</v>
      </c>
      <c r="F54" s="938">
        <v>1.0010769174096099</v>
      </c>
      <c r="G54" s="938">
        <v>98.998923082590395</v>
      </c>
    </row>
    <row r="55" spans="1:7" x14ac:dyDescent="0.25">
      <c r="A55" s="938" t="s">
        <v>54</v>
      </c>
      <c r="B55" s="938" t="s">
        <v>55</v>
      </c>
      <c r="C55" s="938" t="s">
        <v>18</v>
      </c>
      <c r="D55" s="938">
        <v>0</v>
      </c>
      <c r="E55" s="938">
        <v>6059.4901668695602</v>
      </c>
      <c r="F55" s="938">
        <v>0</v>
      </c>
      <c r="G55" s="938">
        <v>100</v>
      </c>
    </row>
    <row r="56" spans="1:7" x14ac:dyDescent="0.25">
      <c r="A56" s="938" t="s">
        <v>54</v>
      </c>
      <c r="B56" s="938" t="s">
        <v>55</v>
      </c>
      <c r="C56" s="938" t="s">
        <v>19</v>
      </c>
      <c r="D56" s="938">
        <v>194.64474946867901</v>
      </c>
      <c r="E56" s="938">
        <v>14772.807170028</v>
      </c>
      <c r="F56" s="938">
        <v>1.3004534807633801</v>
      </c>
      <c r="G56" s="938">
        <v>98.699546519236605</v>
      </c>
    </row>
    <row r="57" spans="1:7" x14ac:dyDescent="0.25">
      <c r="A57" s="938" t="s">
        <v>56</v>
      </c>
      <c r="B57" s="938" t="s">
        <v>57</v>
      </c>
      <c r="C57" s="938" t="s">
        <v>18</v>
      </c>
      <c r="D57" s="938">
        <v>0</v>
      </c>
      <c r="E57" s="938">
        <v>5397.5263176335702</v>
      </c>
      <c r="F57" s="938">
        <v>0</v>
      </c>
      <c r="G57" s="938">
        <v>100</v>
      </c>
    </row>
    <row r="58" spans="1:7" x14ac:dyDescent="0.25">
      <c r="A58" s="938" t="s">
        <v>56</v>
      </c>
      <c r="B58" s="938" t="s">
        <v>57</v>
      </c>
      <c r="C58" s="938" t="s">
        <v>19</v>
      </c>
      <c r="D58" s="938">
        <v>98.392433233773303</v>
      </c>
      <c r="E58" s="938">
        <v>20818.9373887902</v>
      </c>
      <c r="F58" s="938">
        <v>0.47038715778232498</v>
      </c>
      <c r="G58" s="938">
        <v>99.529612842217702</v>
      </c>
    </row>
    <row r="59" spans="1:7" x14ac:dyDescent="0.25">
      <c r="A59" s="938" t="s">
        <v>58</v>
      </c>
      <c r="B59" s="938" t="s">
        <v>59</v>
      </c>
      <c r="C59" s="938" t="s">
        <v>18</v>
      </c>
      <c r="D59" s="938">
        <v>0</v>
      </c>
      <c r="E59" s="938">
        <v>12710.4214491125</v>
      </c>
      <c r="F59" s="938">
        <v>0</v>
      </c>
      <c r="G59" s="938">
        <v>100</v>
      </c>
    </row>
    <row r="60" spans="1:7" x14ac:dyDescent="0.25">
      <c r="A60" s="938" t="s">
        <v>58</v>
      </c>
      <c r="B60" s="938" t="s">
        <v>59</v>
      </c>
      <c r="C60" s="938" t="s">
        <v>19</v>
      </c>
      <c r="D60" s="938">
        <v>293.757169978099</v>
      </c>
      <c r="E60" s="938">
        <v>56195.965710732402</v>
      </c>
      <c r="F60" s="938">
        <v>0.520018783944872</v>
      </c>
      <c r="G60" s="938">
        <v>99.479981216055094</v>
      </c>
    </row>
    <row r="61" spans="1:7" x14ac:dyDescent="0.25">
      <c r="A61" s="938" t="s">
        <v>60</v>
      </c>
      <c r="B61" s="938" t="s">
        <v>61</v>
      </c>
      <c r="C61" s="938" t="s">
        <v>18</v>
      </c>
      <c r="D61" s="938">
        <v>4.9510022399207196</v>
      </c>
      <c r="E61" s="938">
        <v>1607.05832663245</v>
      </c>
      <c r="F61" s="938">
        <v>0.30713235657166099</v>
      </c>
      <c r="G61" s="938">
        <v>99.692867643428301</v>
      </c>
    </row>
    <row r="62" spans="1:7" x14ac:dyDescent="0.25">
      <c r="A62" s="938" t="s">
        <v>60</v>
      </c>
      <c r="B62" s="938" t="s">
        <v>61</v>
      </c>
      <c r="C62" s="938" t="s">
        <v>19</v>
      </c>
      <c r="D62" s="938">
        <v>6.1285144210240903</v>
      </c>
      <c r="E62" s="938">
        <v>3520.5725300443601</v>
      </c>
      <c r="F62" s="938">
        <v>0.17377470740373199</v>
      </c>
      <c r="G62" s="938">
        <v>99.826225292596305</v>
      </c>
    </row>
    <row r="63" spans="1:7" x14ac:dyDescent="0.25">
      <c r="A63" s="938" t="s">
        <v>62</v>
      </c>
      <c r="B63" s="938" t="s">
        <v>63</v>
      </c>
      <c r="C63" s="938" t="s">
        <v>18</v>
      </c>
      <c r="D63" s="938">
        <v>152.13768369080799</v>
      </c>
      <c r="E63" s="938">
        <v>31106.700770361898</v>
      </c>
      <c r="F63" s="938">
        <v>0.48670293336214199</v>
      </c>
      <c r="G63" s="938">
        <v>99.513297066637904</v>
      </c>
    </row>
    <row r="64" spans="1:7" x14ac:dyDescent="0.25">
      <c r="A64" s="938" t="s">
        <v>62</v>
      </c>
      <c r="B64" s="938" t="s">
        <v>63</v>
      </c>
      <c r="C64" s="938" t="s">
        <v>19</v>
      </c>
      <c r="D64" s="938">
        <v>417.65728729383898</v>
      </c>
      <c r="E64" s="938">
        <v>75350.634310933601</v>
      </c>
      <c r="F64" s="938">
        <v>0.55122964829209697</v>
      </c>
      <c r="G64" s="938">
        <v>99.448770351707907</v>
      </c>
    </row>
    <row r="65" spans="1:7" x14ac:dyDescent="0.25">
      <c r="A65" s="938" t="s">
        <v>64</v>
      </c>
      <c r="B65" s="938" t="s">
        <v>65</v>
      </c>
      <c r="C65" s="938" t="s">
        <v>18</v>
      </c>
      <c r="D65" s="938">
        <v>601.81295619957803</v>
      </c>
      <c r="E65" s="938">
        <v>63800.789787081201</v>
      </c>
      <c r="F65" s="938">
        <v>0.93445440178637296</v>
      </c>
      <c r="G65" s="938">
        <v>99.065545598213603</v>
      </c>
    </row>
    <row r="66" spans="1:7" x14ac:dyDescent="0.25">
      <c r="A66" s="938" t="s">
        <v>64</v>
      </c>
      <c r="B66" s="938" t="s">
        <v>65</v>
      </c>
      <c r="C66" s="938" t="s">
        <v>19</v>
      </c>
      <c r="D66" s="938">
        <v>188.96618435673699</v>
      </c>
      <c r="E66" s="938">
        <v>121322.481555059</v>
      </c>
      <c r="F66" s="938">
        <v>0.155513071296772</v>
      </c>
      <c r="G66" s="938">
        <v>99.844486928703205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2696</v>
      </c>
    </row>
    <row r="9" spans="1:7" x14ac:dyDescent="0.25">
      <c r="A9" t="s">
        <v>2697</v>
      </c>
    </row>
    <row r="10" spans="1:7" x14ac:dyDescent="0.25">
      <c r="A10" t="s">
        <v>1587</v>
      </c>
    </row>
    <row r="11" spans="1:7" x14ac:dyDescent="0.25">
      <c r="A11" t="s">
        <v>2738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39" t="s">
        <v>16</v>
      </c>
      <c r="B17" s="939" t="s">
        <v>17</v>
      </c>
      <c r="C17" s="939" t="s">
        <v>18</v>
      </c>
      <c r="D17" s="939">
        <v>676.52360018030504</v>
      </c>
      <c r="E17" s="939">
        <v>515051.77027623099</v>
      </c>
      <c r="F17" s="939">
        <v>0.13117829838174899</v>
      </c>
      <c r="G17" s="939">
        <v>99.868821701618302</v>
      </c>
    </row>
    <row r="18" spans="1:7" x14ac:dyDescent="0.25">
      <c r="A18" s="939" t="s">
        <v>16</v>
      </c>
      <c r="B18" s="939" t="s">
        <v>17</v>
      </c>
      <c r="C18" s="939" t="s">
        <v>19</v>
      </c>
      <c r="D18" s="939">
        <v>3423.7148243342699</v>
      </c>
      <c r="E18" s="939">
        <v>1611780.6119281801</v>
      </c>
      <c r="F18" s="939">
        <v>0.211967908185208</v>
      </c>
      <c r="G18" s="939">
        <v>99.788032091814799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2740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40" t="s">
        <v>28</v>
      </c>
      <c r="B29" s="940" t="s">
        <v>29</v>
      </c>
      <c r="C29" s="940" t="s">
        <v>18</v>
      </c>
      <c r="D29" s="940">
        <v>0</v>
      </c>
      <c r="E29" s="940">
        <v>18656.824020175201</v>
      </c>
      <c r="F29" s="940">
        <v>0</v>
      </c>
      <c r="G29" s="940">
        <v>100</v>
      </c>
    </row>
    <row r="30" spans="1:7" x14ac:dyDescent="0.25">
      <c r="A30" s="940" t="s">
        <v>28</v>
      </c>
      <c r="B30" s="940" t="s">
        <v>29</v>
      </c>
      <c r="C30" s="940" t="s">
        <v>19</v>
      </c>
      <c r="D30" s="940">
        <v>142.28198777106601</v>
      </c>
      <c r="E30" s="940">
        <v>120766.985718354</v>
      </c>
      <c r="F30" s="940">
        <v>0.117676659920634</v>
      </c>
      <c r="G30" s="940">
        <v>99.882323340079395</v>
      </c>
    </row>
    <row r="31" spans="1:7" x14ac:dyDescent="0.25">
      <c r="A31" s="940" t="s">
        <v>30</v>
      </c>
      <c r="B31" s="940" t="s">
        <v>31</v>
      </c>
      <c r="C31" s="940" t="s">
        <v>18</v>
      </c>
      <c r="D31" s="940">
        <v>0</v>
      </c>
      <c r="E31" s="940">
        <v>5140.3975628630096</v>
      </c>
      <c r="F31" s="940">
        <v>0</v>
      </c>
      <c r="G31" s="940">
        <v>100</v>
      </c>
    </row>
    <row r="32" spans="1:7" x14ac:dyDescent="0.25">
      <c r="A32" s="940" t="s">
        <v>30</v>
      </c>
      <c r="B32" s="940" t="s">
        <v>31</v>
      </c>
      <c r="C32" s="940" t="s">
        <v>19</v>
      </c>
      <c r="D32" s="940">
        <v>0</v>
      </c>
      <c r="E32" s="940">
        <v>34773.580773699003</v>
      </c>
      <c r="F32" s="940">
        <v>0</v>
      </c>
      <c r="G32" s="940">
        <v>100</v>
      </c>
    </row>
    <row r="33" spans="1:7" x14ac:dyDescent="0.25">
      <c r="A33" s="940" t="s">
        <v>32</v>
      </c>
      <c r="B33" s="940" t="s">
        <v>33</v>
      </c>
      <c r="C33" s="940" t="s">
        <v>18</v>
      </c>
      <c r="D33" s="940">
        <v>0</v>
      </c>
      <c r="E33" s="940">
        <v>10193.601824130301</v>
      </c>
      <c r="F33" s="940">
        <v>0</v>
      </c>
      <c r="G33" s="940">
        <v>100</v>
      </c>
    </row>
    <row r="34" spans="1:7" x14ac:dyDescent="0.25">
      <c r="A34" s="940" t="s">
        <v>32</v>
      </c>
      <c r="B34" s="940" t="s">
        <v>33</v>
      </c>
      <c r="C34" s="940" t="s">
        <v>19</v>
      </c>
      <c r="D34" s="940">
        <v>0</v>
      </c>
      <c r="E34" s="940">
        <v>17796.632747059801</v>
      </c>
      <c r="F34" s="940">
        <v>0</v>
      </c>
      <c r="G34" s="940">
        <v>100</v>
      </c>
    </row>
    <row r="35" spans="1:7" x14ac:dyDescent="0.25">
      <c r="A35" s="940" t="s">
        <v>34</v>
      </c>
      <c r="B35" s="940" t="s">
        <v>35</v>
      </c>
      <c r="C35" s="940" t="s">
        <v>18</v>
      </c>
      <c r="D35" s="940">
        <v>0</v>
      </c>
      <c r="E35" s="940">
        <v>33905.484905205602</v>
      </c>
      <c r="F35" s="940">
        <v>0</v>
      </c>
      <c r="G35" s="940">
        <v>100</v>
      </c>
    </row>
    <row r="36" spans="1:7" x14ac:dyDescent="0.25">
      <c r="A36" s="940" t="s">
        <v>34</v>
      </c>
      <c r="B36" s="940" t="s">
        <v>35</v>
      </c>
      <c r="C36" s="940" t="s">
        <v>19</v>
      </c>
      <c r="D36" s="940">
        <v>0</v>
      </c>
      <c r="E36" s="940">
        <v>82419.754075913006</v>
      </c>
      <c r="F36" s="940">
        <v>0</v>
      </c>
      <c r="G36" s="940">
        <v>100</v>
      </c>
    </row>
    <row r="37" spans="1:7" x14ac:dyDescent="0.25">
      <c r="A37" s="940" t="s">
        <v>36</v>
      </c>
      <c r="B37" s="940" t="s">
        <v>37</v>
      </c>
      <c r="C37" s="940" t="s">
        <v>18</v>
      </c>
      <c r="D37" s="940">
        <v>121.511526863109</v>
      </c>
      <c r="E37" s="940">
        <v>38710.0513554102</v>
      </c>
      <c r="F37" s="940">
        <v>0.31291948570676698</v>
      </c>
      <c r="G37" s="940">
        <v>99.6870805142932</v>
      </c>
    </row>
    <row r="38" spans="1:7" x14ac:dyDescent="0.25">
      <c r="A38" s="940" t="s">
        <v>36</v>
      </c>
      <c r="B38" s="940" t="s">
        <v>37</v>
      </c>
      <c r="C38" s="940" t="s">
        <v>19</v>
      </c>
      <c r="D38" s="940">
        <v>29.286038341647998</v>
      </c>
      <c r="E38" s="940">
        <v>66407.078640688094</v>
      </c>
      <c r="F38" s="940">
        <v>4.4081337808195897E-2</v>
      </c>
      <c r="G38" s="940">
        <v>99.955918662191806</v>
      </c>
    </row>
    <row r="39" spans="1:7" x14ac:dyDescent="0.25">
      <c r="A39" s="940" t="s">
        <v>38</v>
      </c>
      <c r="B39" s="940" t="s">
        <v>39</v>
      </c>
      <c r="C39" s="940" t="s">
        <v>18</v>
      </c>
      <c r="D39" s="940">
        <v>0</v>
      </c>
      <c r="E39" s="940">
        <v>13827.915519399899</v>
      </c>
      <c r="F39" s="940">
        <v>0</v>
      </c>
      <c r="G39" s="940">
        <v>100</v>
      </c>
    </row>
    <row r="40" spans="1:7" x14ac:dyDescent="0.25">
      <c r="A40" s="940" t="s">
        <v>38</v>
      </c>
      <c r="B40" s="940" t="s">
        <v>39</v>
      </c>
      <c r="C40" s="940" t="s">
        <v>19</v>
      </c>
      <c r="D40" s="940">
        <v>37.612691711780798</v>
      </c>
      <c r="E40" s="940">
        <v>38335.770703905</v>
      </c>
      <c r="F40" s="940">
        <v>9.8017658031366403E-2</v>
      </c>
      <c r="G40" s="940">
        <v>99.901982341968605</v>
      </c>
    </row>
    <row r="41" spans="1:7" x14ac:dyDescent="0.25">
      <c r="A41" s="940" t="s">
        <v>40</v>
      </c>
      <c r="B41" s="940" t="s">
        <v>41</v>
      </c>
      <c r="C41" s="940" t="s">
        <v>18</v>
      </c>
      <c r="D41" s="940">
        <v>0</v>
      </c>
      <c r="E41" s="940">
        <v>51453.970148482797</v>
      </c>
      <c r="F41" s="940">
        <v>0</v>
      </c>
      <c r="G41" s="940">
        <v>100</v>
      </c>
    </row>
    <row r="42" spans="1:7" x14ac:dyDescent="0.25">
      <c r="A42" s="940" t="s">
        <v>40</v>
      </c>
      <c r="B42" s="940" t="s">
        <v>41</v>
      </c>
      <c r="C42" s="940" t="s">
        <v>19</v>
      </c>
      <c r="D42" s="940">
        <v>0</v>
      </c>
      <c r="E42" s="940">
        <v>133400.593272953</v>
      </c>
      <c r="F42" s="940">
        <v>0</v>
      </c>
      <c r="G42" s="940">
        <v>100</v>
      </c>
    </row>
    <row r="43" spans="1:7" x14ac:dyDescent="0.25">
      <c r="A43" s="940" t="s">
        <v>42</v>
      </c>
      <c r="B43" s="940" t="s">
        <v>43</v>
      </c>
      <c r="C43" s="940" t="s">
        <v>18</v>
      </c>
      <c r="D43" s="940">
        <v>0</v>
      </c>
      <c r="E43" s="940">
        <v>94128.453856687804</v>
      </c>
      <c r="F43" s="940">
        <v>0</v>
      </c>
      <c r="G43" s="940">
        <v>100</v>
      </c>
    </row>
    <row r="44" spans="1:7" x14ac:dyDescent="0.25">
      <c r="A44" s="940" t="s">
        <v>42</v>
      </c>
      <c r="B44" s="940" t="s">
        <v>43</v>
      </c>
      <c r="C44" s="940" t="s">
        <v>19</v>
      </c>
      <c r="D44" s="940">
        <v>1252.40273588587</v>
      </c>
      <c r="E44" s="940">
        <v>212516.25221120199</v>
      </c>
      <c r="F44" s="940">
        <v>0.58586827717836698</v>
      </c>
      <c r="G44" s="940">
        <v>99.414131722821594</v>
      </c>
    </row>
    <row r="45" spans="1:7" x14ac:dyDescent="0.25">
      <c r="A45" s="940" t="s">
        <v>44</v>
      </c>
      <c r="B45" s="940" t="s">
        <v>45</v>
      </c>
      <c r="C45" s="940" t="s">
        <v>18</v>
      </c>
      <c r="D45" s="940">
        <v>0</v>
      </c>
      <c r="E45" s="940">
        <v>12778.5345686935</v>
      </c>
      <c r="F45" s="940">
        <v>0</v>
      </c>
      <c r="G45" s="940">
        <v>100</v>
      </c>
    </row>
    <row r="46" spans="1:7" x14ac:dyDescent="0.25">
      <c r="A46" s="940" t="s">
        <v>44</v>
      </c>
      <c r="B46" s="940" t="s">
        <v>45</v>
      </c>
      <c r="C46" s="940" t="s">
        <v>19</v>
      </c>
      <c r="D46" s="940">
        <v>686.20693956047296</v>
      </c>
      <c r="E46" s="940">
        <v>94759.5140287822</v>
      </c>
      <c r="F46" s="940">
        <v>0.718949925254453</v>
      </c>
      <c r="G46" s="940">
        <v>99.281050074745593</v>
      </c>
    </row>
    <row r="47" spans="1:7" x14ac:dyDescent="0.25">
      <c r="A47" s="940" t="s">
        <v>46</v>
      </c>
      <c r="B47" s="940" t="s">
        <v>47</v>
      </c>
      <c r="C47" s="940" t="s">
        <v>18</v>
      </c>
      <c r="D47" s="940">
        <v>0</v>
      </c>
      <c r="E47" s="940">
        <v>39300.972697712503</v>
      </c>
      <c r="F47" s="940">
        <v>0</v>
      </c>
      <c r="G47" s="940">
        <v>100</v>
      </c>
    </row>
    <row r="48" spans="1:7" x14ac:dyDescent="0.25">
      <c r="A48" s="940" t="s">
        <v>46</v>
      </c>
      <c r="B48" s="940" t="s">
        <v>47</v>
      </c>
      <c r="C48" s="940" t="s">
        <v>19</v>
      </c>
      <c r="D48" s="940">
        <v>707.60283475941503</v>
      </c>
      <c r="E48" s="940">
        <v>203506.66945543399</v>
      </c>
      <c r="F48" s="940">
        <v>0.34650018670286398</v>
      </c>
      <c r="G48" s="940">
        <v>99.653499813297103</v>
      </c>
    </row>
    <row r="49" spans="1:7" x14ac:dyDescent="0.25">
      <c r="A49" s="940" t="s">
        <v>48</v>
      </c>
      <c r="B49" s="940" t="s">
        <v>49</v>
      </c>
      <c r="C49" s="940" t="s">
        <v>18</v>
      </c>
      <c r="D49" s="940">
        <v>0</v>
      </c>
      <c r="E49" s="940">
        <v>61859.502596046703</v>
      </c>
      <c r="F49" s="940">
        <v>0</v>
      </c>
      <c r="G49" s="940">
        <v>100</v>
      </c>
    </row>
    <row r="50" spans="1:7" x14ac:dyDescent="0.25">
      <c r="A50" s="940" t="s">
        <v>48</v>
      </c>
      <c r="B50" s="940" t="s">
        <v>49</v>
      </c>
      <c r="C50" s="940" t="s">
        <v>19</v>
      </c>
      <c r="D50" s="940">
        <v>0</v>
      </c>
      <c r="E50" s="940">
        <v>243915.24568823399</v>
      </c>
      <c r="F50" s="940">
        <v>0</v>
      </c>
      <c r="G50" s="940">
        <v>100</v>
      </c>
    </row>
    <row r="51" spans="1:7" x14ac:dyDescent="0.25">
      <c r="A51" s="940" t="s">
        <v>50</v>
      </c>
      <c r="B51" s="940" t="s">
        <v>51</v>
      </c>
      <c r="C51" s="940" t="s">
        <v>18</v>
      </c>
      <c r="D51" s="940">
        <v>0</v>
      </c>
      <c r="E51" s="940">
        <v>9409.4163279333607</v>
      </c>
      <c r="F51" s="940">
        <v>0</v>
      </c>
      <c r="G51" s="940">
        <v>100</v>
      </c>
    </row>
    <row r="52" spans="1:7" x14ac:dyDescent="0.25">
      <c r="A52" s="940" t="s">
        <v>50</v>
      </c>
      <c r="B52" s="940" t="s">
        <v>51</v>
      </c>
      <c r="C52" s="940" t="s">
        <v>19</v>
      </c>
      <c r="D52" s="940">
        <v>102.072380509919</v>
      </c>
      <c r="E52" s="940">
        <v>32820.406560648204</v>
      </c>
      <c r="F52" s="940">
        <v>0.31003856268645902</v>
      </c>
      <c r="G52" s="940">
        <v>99.689961437313499</v>
      </c>
    </row>
    <row r="53" spans="1:7" x14ac:dyDescent="0.25">
      <c r="A53" s="940" t="s">
        <v>52</v>
      </c>
      <c r="B53" s="940" t="s">
        <v>53</v>
      </c>
      <c r="C53" s="940" t="s">
        <v>18</v>
      </c>
      <c r="D53" s="940">
        <v>0</v>
      </c>
      <c r="E53" s="940">
        <v>4800.7685069864901</v>
      </c>
      <c r="F53" s="940">
        <v>0</v>
      </c>
      <c r="G53" s="940">
        <v>100</v>
      </c>
    </row>
    <row r="54" spans="1:7" x14ac:dyDescent="0.25">
      <c r="A54" s="940" t="s">
        <v>52</v>
      </c>
      <c r="B54" s="940" t="s">
        <v>53</v>
      </c>
      <c r="C54" s="940" t="s">
        <v>19</v>
      </c>
      <c r="D54" s="940">
        <v>43.994707671073499</v>
      </c>
      <c r="E54" s="940">
        <v>37603.437555087003</v>
      </c>
      <c r="F54" s="940">
        <v>0.11685978306306501</v>
      </c>
      <c r="G54" s="940">
        <v>99.883140216936894</v>
      </c>
    </row>
    <row r="55" spans="1:7" x14ac:dyDescent="0.25">
      <c r="A55" s="940" t="s">
        <v>54</v>
      </c>
      <c r="B55" s="940" t="s">
        <v>55</v>
      </c>
      <c r="C55" s="940" t="s">
        <v>18</v>
      </c>
      <c r="D55" s="940">
        <v>28.483845007001602</v>
      </c>
      <c r="E55" s="940">
        <v>6031.0063218625601</v>
      </c>
      <c r="F55" s="940">
        <v>0.47006999306208702</v>
      </c>
      <c r="G55" s="940">
        <v>99.529930006937903</v>
      </c>
    </row>
    <row r="56" spans="1:7" x14ac:dyDescent="0.25">
      <c r="A56" s="940" t="s">
        <v>54</v>
      </c>
      <c r="B56" s="940" t="s">
        <v>55</v>
      </c>
      <c r="C56" s="940" t="s">
        <v>19</v>
      </c>
      <c r="D56" s="940">
        <v>83.108368812748694</v>
      </c>
      <c r="E56" s="940">
        <v>14884.3435506839</v>
      </c>
      <c r="F56" s="940">
        <v>0.55526063661170999</v>
      </c>
      <c r="G56" s="940">
        <v>99.444739363388294</v>
      </c>
    </row>
    <row r="57" spans="1:7" x14ac:dyDescent="0.25">
      <c r="A57" s="940" t="s">
        <v>56</v>
      </c>
      <c r="B57" s="940" t="s">
        <v>57</v>
      </c>
      <c r="C57" s="940" t="s">
        <v>18</v>
      </c>
      <c r="D57" s="940">
        <v>0</v>
      </c>
      <c r="E57" s="940">
        <v>5397.5263176335702</v>
      </c>
      <c r="F57" s="940">
        <v>0</v>
      </c>
      <c r="G57" s="940">
        <v>100</v>
      </c>
    </row>
    <row r="58" spans="1:7" x14ac:dyDescent="0.25">
      <c r="A58" s="940" t="s">
        <v>56</v>
      </c>
      <c r="B58" s="940" t="s">
        <v>57</v>
      </c>
      <c r="C58" s="940" t="s">
        <v>19</v>
      </c>
      <c r="D58" s="940">
        <v>17.458764034743901</v>
      </c>
      <c r="E58" s="940">
        <v>20899.871057989199</v>
      </c>
      <c r="F58" s="940">
        <v>8.3465548343371707E-2</v>
      </c>
      <c r="G58" s="940">
        <v>99.916534451656602</v>
      </c>
    </row>
    <row r="59" spans="1:7" x14ac:dyDescent="0.25">
      <c r="A59" s="940" t="s">
        <v>58</v>
      </c>
      <c r="B59" s="940" t="s">
        <v>59</v>
      </c>
      <c r="C59" s="940" t="s">
        <v>18</v>
      </c>
      <c r="D59" s="940">
        <v>71.819788737175003</v>
      </c>
      <c r="E59" s="940">
        <v>12638.6016603753</v>
      </c>
      <c r="F59" s="940">
        <v>0.56504647800006502</v>
      </c>
      <c r="G59" s="940">
        <v>99.434953521999901</v>
      </c>
    </row>
    <row r="60" spans="1:7" x14ac:dyDescent="0.25">
      <c r="A60" s="940" t="s">
        <v>58</v>
      </c>
      <c r="B60" s="940" t="s">
        <v>59</v>
      </c>
      <c r="C60" s="940" t="s">
        <v>19</v>
      </c>
      <c r="D60" s="940">
        <v>179.633401106229</v>
      </c>
      <c r="E60" s="940">
        <v>56310.089479604299</v>
      </c>
      <c r="F60" s="940">
        <v>0.31799306483687501</v>
      </c>
      <c r="G60" s="940">
        <v>99.682006935163102</v>
      </c>
    </row>
    <row r="61" spans="1:7" x14ac:dyDescent="0.25">
      <c r="A61" s="940" t="s">
        <v>60</v>
      </c>
      <c r="B61" s="940" t="s">
        <v>61</v>
      </c>
      <c r="C61" s="940" t="s">
        <v>18</v>
      </c>
      <c r="D61" s="940">
        <v>0</v>
      </c>
      <c r="E61" s="940">
        <v>1612.0093288723699</v>
      </c>
      <c r="F61" s="940">
        <v>0</v>
      </c>
      <c r="G61" s="940">
        <v>100</v>
      </c>
    </row>
    <row r="62" spans="1:7" x14ac:dyDescent="0.25">
      <c r="A62" s="940" t="s">
        <v>60</v>
      </c>
      <c r="B62" s="940" t="s">
        <v>61</v>
      </c>
      <c r="C62" s="940" t="s">
        <v>19</v>
      </c>
      <c r="D62" s="940">
        <v>41.142841640275698</v>
      </c>
      <c r="E62" s="940">
        <v>3485.5582028251001</v>
      </c>
      <c r="F62" s="940">
        <v>1.1666098464695001</v>
      </c>
      <c r="G62" s="940">
        <v>98.833390153530502</v>
      </c>
    </row>
    <row r="63" spans="1:7" x14ac:dyDescent="0.25">
      <c r="A63" s="940" t="s">
        <v>62</v>
      </c>
      <c r="B63" s="940" t="s">
        <v>63</v>
      </c>
      <c r="C63" s="940" t="s">
        <v>18</v>
      </c>
      <c r="D63" s="940">
        <v>241.46819760691201</v>
      </c>
      <c r="E63" s="940">
        <v>31017.3702564458</v>
      </c>
      <c r="F63" s="940">
        <v>0.77247975148483405</v>
      </c>
      <c r="G63" s="940">
        <v>99.227520248515205</v>
      </c>
    </row>
    <row r="64" spans="1:7" x14ac:dyDescent="0.25">
      <c r="A64" s="940" t="s">
        <v>62</v>
      </c>
      <c r="B64" s="940" t="s">
        <v>63</v>
      </c>
      <c r="C64" s="940" t="s">
        <v>19</v>
      </c>
      <c r="D64" s="940">
        <v>100.911132529027</v>
      </c>
      <c r="E64" s="940">
        <v>75667.380465698399</v>
      </c>
      <c r="F64" s="940">
        <v>0.13318385620217299</v>
      </c>
      <c r="G64" s="940">
        <v>99.866816143797806</v>
      </c>
    </row>
    <row r="65" spans="1:7" x14ac:dyDescent="0.25">
      <c r="A65" s="940" t="s">
        <v>64</v>
      </c>
      <c r="B65" s="940" t="s">
        <v>65</v>
      </c>
      <c r="C65" s="940" t="s">
        <v>18</v>
      </c>
      <c r="D65" s="940">
        <v>213.24024196610699</v>
      </c>
      <c r="E65" s="940">
        <v>64189.362501314601</v>
      </c>
      <c r="F65" s="940">
        <v>0.33110500644844598</v>
      </c>
      <c r="G65" s="940">
        <v>99.668894993551604</v>
      </c>
    </row>
    <row r="66" spans="1:7" x14ac:dyDescent="0.25">
      <c r="A66" s="940" t="s">
        <v>64</v>
      </c>
      <c r="B66" s="940" t="s">
        <v>65</v>
      </c>
      <c r="C66" s="940" t="s">
        <v>19</v>
      </c>
      <c r="D66" s="940">
        <v>0</v>
      </c>
      <c r="E66" s="940">
        <v>121511.44773941601</v>
      </c>
      <c r="F66" s="940">
        <v>0</v>
      </c>
      <c r="G66" s="940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2741</v>
      </c>
    </row>
    <row r="9" spans="1:4" x14ac:dyDescent="0.25">
      <c r="A9" t="s">
        <v>2742</v>
      </c>
    </row>
    <row r="10" spans="1:4" x14ac:dyDescent="0.25">
      <c r="A10" t="s">
        <v>2743</v>
      </c>
    </row>
    <row r="11" spans="1:4" x14ac:dyDescent="0.25">
      <c r="A11" t="s">
        <v>2744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2745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41" t="s">
        <v>16</v>
      </c>
      <c r="B17" s="941" t="s">
        <v>17</v>
      </c>
      <c r="C17" s="941" t="s">
        <v>18</v>
      </c>
      <c r="D17" s="941">
        <v>24.400054898172701</v>
      </c>
    </row>
    <row r="18" spans="1:4" x14ac:dyDescent="0.25">
      <c r="A18" s="941" t="s">
        <v>16</v>
      </c>
      <c r="B18" s="941" t="s">
        <v>17</v>
      </c>
      <c r="C18" s="941" t="s">
        <v>19</v>
      </c>
      <c r="D18" s="941">
        <v>30.7154690976365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2746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42" t="s">
        <v>28</v>
      </c>
      <c r="B29" s="942" t="s">
        <v>29</v>
      </c>
      <c r="C29" s="942" t="s">
        <v>18</v>
      </c>
      <c r="D29" s="942">
        <v>29.7773694611781</v>
      </c>
    </row>
    <row r="30" spans="1:4" x14ac:dyDescent="0.25">
      <c r="A30" s="942" t="s">
        <v>28</v>
      </c>
      <c r="B30" s="942" t="s">
        <v>29</v>
      </c>
      <c r="C30" s="942" t="s">
        <v>19</v>
      </c>
      <c r="D30" s="942">
        <v>37.813239473505902</v>
      </c>
    </row>
    <row r="31" spans="1:4" x14ac:dyDescent="0.25">
      <c r="A31" s="942" t="s">
        <v>30</v>
      </c>
      <c r="B31" s="942" t="s">
        <v>31</v>
      </c>
      <c r="C31" s="942" t="s">
        <v>18</v>
      </c>
      <c r="D31" s="942">
        <v>22.225807850227401</v>
      </c>
    </row>
    <row r="32" spans="1:4" x14ac:dyDescent="0.25">
      <c r="A32" s="942" t="s">
        <v>30</v>
      </c>
      <c r="B32" s="942" t="s">
        <v>31</v>
      </c>
      <c r="C32" s="942" t="s">
        <v>19</v>
      </c>
      <c r="D32" s="942">
        <v>29.557834460367499</v>
      </c>
    </row>
    <row r="33" spans="1:4" x14ac:dyDescent="0.25">
      <c r="A33" s="942" t="s">
        <v>32</v>
      </c>
      <c r="B33" s="942" t="s">
        <v>33</v>
      </c>
      <c r="C33" s="942" t="s">
        <v>18</v>
      </c>
      <c r="D33" s="942">
        <v>22.702355201035299</v>
      </c>
    </row>
    <row r="34" spans="1:4" x14ac:dyDescent="0.25">
      <c r="A34" s="942" t="s">
        <v>32</v>
      </c>
      <c r="B34" s="942" t="s">
        <v>33</v>
      </c>
      <c r="C34" s="942" t="s">
        <v>19</v>
      </c>
      <c r="D34" s="942">
        <v>22.984767764598899</v>
      </c>
    </row>
    <row r="35" spans="1:4" x14ac:dyDescent="0.25">
      <c r="A35" s="942" t="s">
        <v>34</v>
      </c>
      <c r="B35" s="942" t="s">
        <v>35</v>
      </c>
      <c r="C35" s="942" t="s">
        <v>18</v>
      </c>
      <c r="D35" s="942">
        <v>23.532704722119199</v>
      </c>
    </row>
    <row r="36" spans="1:4" x14ac:dyDescent="0.25">
      <c r="A36" s="942" t="s">
        <v>34</v>
      </c>
      <c r="B36" s="942" t="s">
        <v>35</v>
      </c>
      <c r="C36" s="942" t="s">
        <v>19</v>
      </c>
      <c r="D36" s="942">
        <v>25.442228827189801</v>
      </c>
    </row>
    <row r="37" spans="1:4" x14ac:dyDescent="0.25">
      <c r="A37" s="942" t="s">
        <v>36</v>
      </c>
      <c r="B37" s="942" t="s">
        <v>37</v>
      </c>
      <c r="C37" s="942" t="s">
        <v>18</v>
      </c>
      <c r="D37" s="942">
        <v>21.483878361569001</v>
      </c>
    </row>
    <row r="38" spans="1:4" x14ac:dyDescent="0.25">
      <c r="A38" s="942" t="s">
        <v>36</v>
      </c>
      <c r="B38" s="942" t="s">
        <v>37</v>
      </c>
      <c r="C38" s="942" t="s">
        <v>19</v>
      </c>
      <c r="D38" s="942">
        <v>25.037733264945501</v>
      </c>
    </row>
    <row r="39" spans="1:4" x14ac:dyDescent="0.25">
      <c r="A39" s="942" t="s">
        <v>38</v>
      </c>
      <c r="B39" s="942" t="s">
        <v>39</v>
      </c>
      <c r="C39" s="942" t="s">
        <v>18</v>
      </c>
      <c r="D39" s="942">
        <v>22.711466547299</v>
      </c>
    </row>
    <row r="40" spans="1:4" x14ac:dyDescent="0.25">
      <c r="A40" s="942" t="s">
        <v>38</v>
      </c>
      <c r="B40" s="942" t="s">
        <v>39</v>
      </c>
      <c r="C40" s="942" t="s">
        <v>19</v>
      </c>
      <c r="D40" s="942">
        <v>25.157459332163299</v>
      </c>
    </row>
    <row r="41" spans="1:4" x14ac:dyDescent="0.25">
      <c r="A41" s="942" t="s">
        <v>40</v>
      </c>
      <c r="B41" s="942" t="s">
        <v>41</v>
      </c>
      <c r="C41" s="942" t="s">
        <v>18</v>
      </c>
      <c r="D41" s="942">
        <v>22.840537239987398</v>
      </c>
    </row>
    <row r="42" spans="1:4" x14ac:dyDescent="0.25">
      <c r="A42" s="942" t="s">
        <v>40</v>
      </c>
      <c r="B42" s="942" t="s">
        <v>41</v>
      </c>
      <c r="C42" s="942" t="s">
        <v>19</v>
      </c>
      <c r="D42" s="942">
        <v>26.455413346320601</v>
      </c>
    </row>
    <row r="43" spans="1:4" x14ac:dyDescent="0.25">
      <c r="A43" s="942" t="s">
        <v>42</v>
      </c>
      <c r="B43" s="942" t="s">
        <v>43</v>
      </c>
      <c r="C43" s="942" t="s">
        <v>18</v>
      </c>
      <c r="D43" s="942">
        <v>31.186939133570998</v>
      </c>
    </row>
    <row r="44" spans="1:4" x14ac:dyDescent="0.25">
      <c r="A44" s="942" t="s">
        <v>42</v>
      </c>
      <c r="B44" s="942" t="s">
        <v>43</v>
      </c>
      <c r="C44" s="942" t="s">
        <v>19</v>
      </c>
      <c r="D44" s="942">
        <v>32.705341704019602</v>
      </c>
    </row>
    <row r="45" spans="1:4" x14ac:dyDescent="0.25">
      <c r="A45" s="942" t="s">
        <v>44</v>
      </c>
      <c r="B45" s="942" t="s">
        <v>45</v>
      </c>
      <c r="C45" s="942" t="s">
        <v>18</v>
      </c>
      <c r="D45" s="942">
        <v>26.077653618028101</v>
      </c>
    </row>
    <row r="46" spans="1:4" x14ac:dyDescent="0.25">
      <c r="A46" s="942" t="s">
        <v>44</v>
      </c>
      <c r="B46" s="942" t="s">
        <v>45</v>
      </c>
      <c r="C46" s="942" t="s">
        <v>19</v>
      </c>
      <c r="D46" s="942">
        <v>36.954100748129903</v>
      </c>
    </row>
    <row r="47" spans="1:4" x14ac:dyDescent="0.25">
      <c r="A47" s="942" t="s">
        <v>46</v>
      </c>
      <c r="B47" s="942" t="s">
        <v>47</v>
      </c>
      <c r="C47" s="942" t="s">
        <v>18</v>
      </c>
      <c r="D47" s="942">
        <v>21.491828655621799</v>
      </c>
    </row>
    <row r="48" spans="1:4" x14ac:dyDescent="0.25">
      <c r="A48" s="942" t="s">
        <v>46</v>
      </c>
      <c r="B48" s="942" t="s">
        <v>47</v>
      </c>
      <c r="C48" s="942" t="s">
        <v>19</v>
      </c>
      <c r="D48" s="942">
        <v>32.028306083525401</v>
      </c>
    </row>
    <row r="49" spans="1:4" x14ac:dyDescent="0.25">
      <c r="A49" s="942" t="s">
        <v>48</v>
      </c>
      <c r="B49" s="942" t="s">
        <v>49</v>
      </c>
      <c r="C49" s="942" t="s">
        <v>18</v>
      </c>
      <c r="D49" s="942">
        <v>24.982707680835201</v>
      </c>
    </row>
    <row r="50" spans="1:4" x14ac:dyDescent="0.25">
      <c r="A50" s="942" t="s">
        <v>48</v>
      </c>
      <c r="B50" s="942" t="s">
        <v>49</v>
      </c>
      <c r="C50" s="942" t="s">
        <v>19</v>
      </c>
      <c r="D50" s="942">
        <v>36.2439662260755</v>
      </c>
    </row>
    <row r="51" spans="1:4" x14ac:dyDescent="0.25">
      <c r="A51" s="942" t="s">
        <v>50</v>
      </c>
      <c r="B51" s="942" t="s">
        <v>51</v>
      </c>
      <c r="C51" s="942" t="s">
        <v>18</v>
      </c>
      <c r="D51" s="942">
        <v>20.6934268148222</v>
      </c>
    </row>
    <row r="52" spans="1:4" x14ac:dyDescent="0.25">
      <c r="A52" s="942" t="s">
        <v>50</v>
      </c>
      <c r="B52" s="942" t="s">
        <v>51</v>
      </c>
      <c r="C52" s="942" t="s">
        <v>19</v>
      </c>
      <c r="D52" s="942">
        <v>29.395629459367299</v>
      </c>
    </row>
    <row r="53" spans="1:4" x14ac:dyDescent="0.25">
      <c r="A53" s="942" t="s">
        <v>52</v>
      </c>
      <c r="B53" s="942" t="s">
        <v>53</v>
      </c>
      <c r="C53" s="942" t="s">
        <v>18</v>
      </c>
      <c r="D53" s="942">
        <v>32.847432674093398</v>
      </c>
    </row>
    <row r="54" spans="1:4" x14ac:dyDescent="0.25">
      <c r="A54" s="942" t="s">
        <v>52</v>
      </c>
      <c r="B54" s="942" t="s">
        <v>53</v>
      </c>
      <c r="C54" s="942" t="s">
        <v>19</v>
      </c>
      <c r="D54" s="942">
        <v>34.808834282330601</v>
      </c>
    </row>
    <row r="55" spans="1:4" x14ac:dyDescent="0.25">
      <c r="A55" s="942" t="s">
        <v>54</v>
      </c>
      <c r="B55" s="942" t="s">
        <v>55</v>
      </c>
      <c r="C55" s="942" t="s">
        <v>18</v>
      </c>
      <c r="D55" s="942">
        <v>18.711004633481199</v>
      </c>
    </row>
    <row r="56" spans="1:4" x14ac:dyDescent="0.25">
      <c r="A56" s="942" t="s">
        <v>54</v>
      </c>
      <c r="B56" s="942" t="s">
        <v>55</v>
      </c>
      <c r="C56" s="942" t="s">
        <v>19</v>
      </c>
      <c r="D56" s="942">
        <v>24.001251827393201</v>
      </c>
    </row>
    <row r="57" spans="1:4" x14ac:dyDescent="0.25">
      <c r="A57" s="942" t="s">
        <v>56</v>
      </c>
      <c r="B57" s="942" t="s">
        <v>57</v>
      </c>
      <c r="C57" s="942" t="s">
        <v>18</v>
      </c>
      <c r="D57" s="942">
        <v>21.5079927444513</v>
      </c>
    </row>
    <row r="58" spans="1:4" x14ac:dyDescent="0.25">
      <c r="A58" s="942" t="s">
        <v>56</v>
      </c>
      <c r="B58" s="942" t="s">
        <v>57</v>
      </c>
      <c r="C58" s="942" t="s">
        <v>19</v>
      </c>
      <c r="D58" s="942">
        <v>21.715592163633701</v>
      </c>
    </row>
    <row r="59" spans="1:4" x14ac:dyDescent="0.25">
      <c r="A59" s="942" t="s">
        <v>58</v>
      </c>
      <c r="B59" s="942" t="s">
        <v>59</v>
      </c>
      <c r="C59" s="942" t="s">
        <v>18</v>
      </c>
      <c r="D59" s="942">
        <v>28.836031052775802</v>
      </c>
    </row>
    <row r="60" spans="1:4" x14ac:dyDescent="0.25">
      <c r="A60" s="942" t="s">
        <v>58</v>
      </c>
      <c r="B60" s="942" t="s">
        <v>59</v>
      </c>
      <c r="C60" s="942" t="s">
        <v>19</v>
      </c>
      <c r="D60" s="942">
        <v>27.9859925811868</v>
      </c>
    </row>
    <row r="61" spans="1:4" x14ac:dyDescent="0.25">
      <c r="A61" s="942" t="s">
        <v>60</v>
      </c>
      <c r="B61" s="942" t="s">
        <v>61</v>
      </c>
      <c r="C61" s="942" t="s">
        <v>18</v>
      </c>
      <c r="D61" s="942">
        <v>23.412537683954401</v>
      </c>
    </row>
    <row r="62" spans="1:4" x14ac:dyDescent="0.25">
      <c r="A62" s="942" t="s">
        <v>60</v>
      </c>
      <c r="B62" s="942" t="s">
        <v>61</v>
      </c>
      <c r="C62" s="942" t="s">
        <v>19</v>
      </c>
      <c r="D62" s="942">
        <v>24.804307740286799</v>
      </c>
    </row>
    <row r="63" spans="1:4" x14ac:dyDescent="0.25">
      <c r="A63" s="942" t="s">
        <v>62</v>
      </c>
      <c r="B63" s="942" t="s">
        <v>63</v>
      </c>
      <c r="C63" s="942" t="s">
        <v>18</v>
      </c>
      <c r="D63" s="942">
        <v>19.295764341177399</v>
      </c>
    </row>
    <row r="64" spans="1:4" x14ac:dyDescent="0.25">
      <c r="A64" s="942" t="s">
        <v>62</v>
      </c>
      <c r="B64" s="942" t="s">
        <v>63</v>
      </c>
      <c r="C64" s="942" t="s">
        <v>19</v>
      </c>
      <c r="D64" s="942">
        <v>24.586306148778402</v>
      </c>
    </row>
    <row r="65" spans="1:4" x14ac:dyDescent="0.25">
      <c r="A65" s="942" t="s">
        <v>64</v>
      </c>
      <c r="B65" s="942" t="s">
        <v>65</v>
      </c>
      <c r="C65" s="942" t="s">
        <v>18</v>
      </c>
      <c r="D65" s="942">
        <v>20.3869488933762</v>
      </c>
    </row>
    <row r="66" spans="1:4" x14ac:dyDescent="0.25">
      <c r="A66" s="942" t="s">
        <v>64</v>
      </c>
      <c r="B66" s="942" t="s">
        <v>65</v>
      </c>
      <c r="C66" s="942" t="s">
        <v>19</v>
      </c>
      <c r="D66" s="942">
        <v>23.252539844566801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2320</v>
      </c>
    </row>
    <row r="9" spans="1:7" x14ac:dyDescent="0.25">
      <c r="A9" t="s">
        <v>2747</v>
      </c>
    </row>
    <row r="10" spans="1:7" x14ac:dyDescent="0.25">
      <c r="A10" t="s">
        <v>4</v>
      </c>
    </row>
    <row r="11" spans="1:7" x14ac:dyDescent="0.25">
      <c r="A11" t="s">
        <v>2748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43" t="s">
        <v>16</v>
      </c>
      <c r="B17" s="943" t="s">
        <v>17</v>
      </c>
      <c r="C17" s="943" t="s">
        <v>18</v>
      </c>
      <c r="D17" s="943">
        <v>242115.18769323101</v>
      </c>
      <c r="E17" s="943">
        <v>273613.10618318099</v>
      </c>
      <c r="F17" s="943">
        <v>46.946268135378098</v>
      </c>
      <c r="G17" s="943">
        <v>53.053731864621902</v>
      </c>
    </row>
    <row r="18" spans="1:7" x14ac:dyDescent="0.25">
      <c r="A18" s="943" t="s">
        <v>16</v>
      </c>
      <c r="B18" s="943" t="s">
        <v>17</v>
      </c>
      <c r="C18" s="943" t="s">
        <v>19</v>
      </c>
      <c r="D18" s="943">
        <v>500168.34035765502</v>
      </c>
      <c r="E18" s="943">
        <v>1115035.9863948601</v>
      </c>
      <c r="F18" s="943">
        <v>30.966258080999602</v>
      </c>
      <c r="G18" s="943">
        <v>69.033741919000406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2750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44" t="s">
        <v>28</v>
      </c>
      <c r="B29" s="944" t="s">
        <v>29</v>
      </c>
      <c r="C29" s="944" t="s">
        <v>18</v>
      </c>
      <c r="D29" s="944">
        <v>6969.5481643128496</v>
      </c>
      <c r="E29" s="944">
        <v>11687.275855862399</v>
      </c>
      <c r="F29" s="944">
        <v>37.356562707436602</v>
      </c>
      <c r="G29" s="944">
        <v>62.643437292563497</v>
      </c>
    </row>
    <row r="30" spans="1:7" x14ac:dyDescent="0.25">
      <c r="A30" s="944" t="s">
        <v>28</v>
      </c>
      <c r="B30" s="944" t="s">
        <v>29</v>
      </c>
      <c r="C30" s="944" t="s">
        <v>19</v>
      </c>
      <c r="D30" s="944">
        <v>22120.942337308799</v>
      </c>
      <c r="E30" s="944">
        <v>98788.325368816397</v>
      </c>
      <c r="F30" s="944">
        <v>18.295489466592901</v>
      </c>
      <c r="G30" s="944">
        <v>81.704510533407102</v>
      </c>
    </row>
    <row r="31" spans="1:7" x14ac:dyDescent="0.25">
      <c r="A31" s="944" t="s">
        <v>30</v>
      </c>
      <c r="B31" s="944" t="s">
        <v>31</v>
      </c>
      <c r="C31" s="944" t="s">
        <v>18</v>
      </c>
      <c r="D31" s="944">
        <v>2563.49488025755</v>
      </c>
      <c r="E31" s="944">
        <v>2576.9026826054501</v>
      </c>
      <c r="F31" s="944">
        <v>49.869583994390197</v>
      </c>
      <c r="G31" s="944">
        <v>50.130416005609803</v>
      </c>
    </row>
    <row r="32" spans="1:7" x14ac:dyDescent="0.25">
      <c r="A32" s="944" t="s">
        <v>30</v>
      </c>
      <c r="B32" s="944" t="s">
        <v>31</v>
      </c>
      <c r="C32" s="944" t="s">
        <v>19</v>
      </c>
      <c r="D32" s="944">
        <v>4279.4577658441804</v>
      </c>
      <c r="E32" s="944">
        <v>30494.123007854902</v>
      </c>
      <c r="F32" s="944">
        <v>12.306635297912599</v>
      </c>
      <c r="G32" s="944">
        <v>87.693364702087493</v>
      </c>
    </row>
    <row r="33" spans="1:7" x14ac:dyDescent="0.25">
      <c r="A33" s="944" t="s">
        <v>32</v>
      </c>
      <c r="B33" s="944" t="s">
        <v>33</v>
      </c>
      <c r="C33" s="944" t="s">
        <v>18</v>
      </c>
      <c r="D33" s="944">
        <v>5554.7648864815601</v>
      </c>
      <c r="E33" s="944">
        <v>4638.8369376486899</v>
      </c>
      <c r="F33" s="944">
        <v>54.492661007538501</v>
      </c>
      <c r="G33" s="944">
        <v>45.507338992461499</v>
      </c>
    </row>
    <row r="34" spans="1:7" x14ac:dyDescent="0.25">
      <c r="A34" s="944" t="s">
        <v>32</v>
      </c>
      <c r="B34" s="944" t="s">
        <v>33</v>
      </c>
      <c r="C34" s="944" t="s">
        <v>19</v>
      </c>
      <c r="D34" s="944">
        <v>6795.1729193597102</v>
      </c>
      <c r="E34" s="944">
        <v>11001.459827700101</v>
      </c>
      <c r="F34" s="944">
        <v>38.182351773721599</v>
      </c>
      <c r="G34" s="944">
        <v>61.817648226278401</v>
      </c>
    </row>
    <row r="35" spans="1:7" x14ac:dyDescent="0.25">
      <c r="A35" s="944" t="s">
        <v>34</v>
      </c>
      <c r="B35" s="944" t="s">
        <v>35</v>
      </c>
      <c r="C35" s="944" t="s">
        <v>18</v>
      </c>
      <c r="D35" s="944">
        <v>18683.756071248401</v>
      </c>
      <c r="E35" s="944">
        <v>15221.728833957101</v>
      </c>
      <c r="F35" s="944">
        <v>55.105408825401803</v>
      </c>
      <c r="G35" s="944">
        <v>44.894591174598197</v>
      </c>
    </row>
    <row r="36" spans="1:7" x14ac:dyDescent="0.25">
      <c r="A36" s="944" t="s">
        <v>34</v>
      </c>
      <c r="B36" s="944" t="s">
        <v>35</v>
      </c>
      <c r="C36" s="944" t="s">
        <v>19</v>
      </c>
      <c r="D36" s="944">
        <v>33846.239486340601</v>
      </c>
      <c r="E36" s="944">
        <v>48573.514589572398</v>
      </c>
      <c r="F36" s="944">
        <v>41.065688518272502</v>
      </c>
      <c r="G36" s="944">
        <v>58.934311481727498</v>
      </c>
    </row>
    <row r="37" spans="1:7" x14ac:dyDescent="0.25">
      <c r="A37" s="944" t="s">
        <v>36</v>
      </c>
      <c r="B37" s="944" t="s">
        <v>37</v>
      </c>
      <c r="C37" s="944" t="s">
        <v>18</v>
      </c>
      <c r="D37" s="944">
        <v>23629.171234915899</v>
      </c>
      <c r="E37" s="944">
        <v>15202.391647357499</v>
      </c>
      <c r="F37" s="944">
        <v>60.850425481336003</v>
      </c>
      <c r="G37" s="944">
        <v>39.149574518663997</v>
      </c>
    </row>
    <row r="38" spans="1:7" x14ac:dyDescent="0.25">
      <c r="A38" s="944" t="s">
        <v>36</v>
      </c>
      <c r="B38" s="944" t="s">
        <v>37</v>
      </c>
      <c r="C38" s="944" t="s">
        <v>19</v>
      </c>
      <c r="D38" s="944">
        <v>34050.439679905699</v>
      </c>
      <c r="E38" s="944">
        <v>32385.924999123999</v>
      </c>
      <c r="F38" s="944">
        <v>51.252713546883001</v>
      </c>
      <c r="G38" s="944">
        <v>48.747286453116999</v>
      </c>
    </row>
    <row r="39" spans="1:7" x14ac:dyDescent="0.25">
      <c r="A39" s="944" t="s">
        <v>38</v>
      </c>
      <c r="B39" s="944" t="s">
        <v>39</v>
      </c>
      <c r="C39" s="944" t="s">
        <v>18</v>
      </c>
      <c r="D39" s="944">
        <v>6272.3241976585005</v>
      </c>
      <c r="E39" s="944">
        <v>7555.5913217413899</v>
      </c>
      <c r="F39" s="944">
        <v>45.359867789608202</v>
      </c>
      <c r="G39" s="944">
        <v>54.640132210391798</v>
      </c>
    </row>
    <row r="40" spans="1:7" x14ac:dyDescent="0.25">
      <c r="A40" s="944" t="s">
        <v>38</v>
      </c>
      <c r="B40" s="944" t="s">
        <v>39</v>
      </c>
      <c r="C40" s="944" t="s">
        <v>19</v>
      </c>
      <c r="D40" s="944">
        <v>13088.425212333799</v>
      </c>
      <c r="E40" s="944">
        <v>25284.958183283001</v>
      </c>
      <c r="F40" s="944">
        <v>34.108082358536201</v>
      </c>
      <c r="G40" s="944">
        <v>65.891917641463806</v>
      </c>
    </row>
    <row r="41" spans="1:7" x14ac:dyDescent="0.25">
      <c r="A41" s="944" t="s">
        <v>40</v>
      </c>
      <c r="B41" s="944" t="s">
        <v>41</v>
      </c>
      <c r="C41" s="944" t="s">
        <v>18</v>
      </c>
      <c r="D41" s="944">
        <v>29181.6813350103</v>
      </c>
      <c r="E41" s="944">
        <v>22272.288813472602</v>
      </c>
      <c r="F41" s="944">
        <v>56.714149074987802</v>
      </c>
      <c r="G41" s="944">
        <v>43.285850925012198</v>
      </c>
    </row>
    <row r="42" spans="1:7" x14ac:dyDescent="0.25">
      <c r="A42" s="944" t="s">
        <v>40</v>
      </c>
      <c r="B42" s="944" t="s">
        <v>41</v>
      </c>
      <c r="C42" s="944" t="s">
        <v>19</v>
      </c>
      <c r="D42" s="944">
        <v>63177.835841900502</v>
      </c>
      <c r="E42" s="944">
        <v>70222.757431053004</v>
      </c>
      <c r="F42" s="944">
        <v>47.359486409952503</v>
      </c>
      <c r="G42" s="944">
        <v>52.640513590047497</v>
      </c>
    </row>
    <row r="43" spans="1:7" x14ac:dyDescent="0.25">
      <c r="A43" s="944" t="s">
        <v>42</v>
      </c>
      <c r="B43" s="944" t="s">
        <v>43</v>
      </c>
      <c r="C43" s="944" t="s">
        <v>18</v>
      </c>
      <c r="D43" s="944">
        <v>33213.282118514799</v>
      </c>
      <c r="E43" s="944">
        <v>60915.171738172903</v>
      </c>
      <c r="F43" s="944">
        <v>35.285060741656999</v>
      </c>
      <c r="G43" s="944">
        <v>64.714939258342994</v>
      </c>
    </row>
    <row r="44" spans="1:7" x14ac:dyDescent="0.25">
      <c r="A44" s="944" t="s">
        <v>42</v>
      </c>
      <c r="B44" s="944" t="s">
        <v>43</v>
      </c>
      <c r="C44" s="944" t="s">
        <v>19</v>
      </c>
      <c r="D44" s="944">
        <v>73644.5212057358</v>
      </c>
      <c r="E44" s="944">
        <v>140124.13374135201</v>
      </c>
      <c r="F44" s="944">
        <v>34.450570512297197</v>
      </c>
      <c r="G44" s="944">
        <v>65.549429487702795</v>
      </c>
    </row>
    <row r="45" spans="1:7" x14ac:dyDescent="0.25">
      <c r="A45" s="944" t="s">
        <v>44</v>
      </c>
      <c r="B45" s="944" t="s">
        <v>45</v>
      </c>
      <c r="C45" s="944" t="s">
        <v>18</v>
      </c>
      <c r="D45" s="944">
        <v>5335.5653150774097</v>
      </c>
      <c r="E45" s="944">
        <v>7442.9692536160501</v>
      </c>
      <c r="F45" s="944">
        <v>41.754125141619802</v>
      </c>
      <c r="G45" s="944">
        <v>58.245874858380198</v>
      </c>
    </row>
    <row r="46" spans="1:7" x14ac:dyDescent="0.25">
      <c r="A46" s="944" t="s">
        <v>44</v>
      </c>
      <c r="B46" s="944" t="s">
        <v>45</v>
      </c>
      <c r="C46" s="944" t="s">
        <v>19</v>
      </c>
      <c r="D46" s="944">
        <v>24365.0826794319</v>
      </c>
      <c r="E46" s="944">
        <v>71080.638288910806</v>
      </c>
      <c r="F46" s="944">
        <v>25.5276846696074</v>
      </c>
      <c r="G46" s="944">
        <v>74.472315330392604</v>
      </c>
    </row>
    <row r="47" spans="1:7" x14ac:dyDescent="0.25">
      <c r="A47" s="944" t="s">
        <v>46</v>
      </c>
      <c r="B47" s="944" t="s">
        <v>47</v>
      </c>
      <c r="C47" s="944" t="s">
        <v>18</v>
      </c>
      <c r="D47" s="944">
        <v>18590.147265428899</v>
      </c>
      <c r="E47" s="944">
        <v>20710.8254322836</v>
      </c>
      <c r="F47" s="944">
        <v>47.302002951471401</v>
      </c>
      <c r="G47" s="944">
        <v>52.697997048528599</v>
      </c>
    </row>
    <row r="48" spans="1:7" x14ac:dyDescent="0.25">
      <c r="A48" s="944" t="s">
        <v>46</v>
      </c>
      <c r="B48" s="944" t="s">
        <v>47</v>
      </c>
      <c r="C48" s="944" t="s">
        <v>19</v>
      </c>
      <c r="D48" s="944">
        <v>49515.926688049301</v>
      </c>
      <c r="E48" s="944">
        <v>154698.34560214399</v>
      </c>
      <c r="F48" s="944">
        <v>24.2470450927573</v>
      </c>
      <c r="G48" s="944">
        <v>75.752954907242696</v>
      </c>
    </row>
    <row r="49" spans="1:7" x14ac:dyDescent="0.25">
      <c r="A49" s="944" t="s">
        <v>48</v>
      </c>
      <c r="B49" s="944" t="s">
        <v>49</v>
      </c>
      <c r="C49" s="944" t="s">
        <v>18</v>
      </c>
      <c r="D49" s="944">
        <v>25097.559064722202</v>
      </c>
      <c r="E49" s="944">
        <v>36761.943531324498</v>
      </c>
      <c r="F49" s="944">
        <v>40.571873376696303</v>
      </c>
      <c r="G49" s="944">
        <v>59.428126623303697</v>
      </c>
    </row>
    <row r="50" spans="1:7" x14ac:dyDescent="0.25">
      <c r="A50" s="944" t="s">
        <v>48</v>
      </c>
      <c r="B50" s="944" t="s">
        <v>49</v>
      </c>
      <c r="C50" s="944" t="s">
        <v>19</v>
      </c>
      <c r="D50" s="944">
        <v>54014.5899371786</v>
      </c>
      <c r="E50" s="944">
        <v>189900.65575105601</v>
      </c>
      <c r="F50" s="944">
        <v>22.144819109100901</v>
      </c>
      <c r="G50" s="944">
        <v>77.855180890899106</v>
      </c>
    </row>
    <row r="51" spans="1:7" x14ac:dyDescent="0.25">
      <c r="A51" s="944" t="s">
        <v>50</v>
      </c>
      <c r="B51" s="944" t="s">
        <v>51</v>
      </c>
      <c r="C51" s="944" t="s">
        <v>18</v>
      </c>
      <c r="D51" s="944">
        <v>4548.2042424907304</v>
      </c>
      <c r="E51" s="944">
        <v>4861.2120854426303</v>
      </c>
      <c r="F51" s="944">
        <v>48.3367308234481</v>
      </c>
      <c r="G51" s="944">
        <v>51.6632691765518</v>
      </c>
    </row>
    <row r="52" spans="1:7" x14ac:dyDescent="0.25">
      <c r="A52" s="944" t="s">
        <v>50</v>
      </c>
      <c r="B52" s="944" t="s">
        <v>51</v>
      </c>
      <c r="C52" s="944" t="s">
        <v>19</v>
      </c>
      <c r="D52" s="944">
        <v>7729.1842633461401</v>
      </c>
      <c r="E52" s="944">
        <v>25193.294677811999</v>
      </c>
      <c r="F52" s="944">
        <v>23.4769206691889</v>
      </c>
      <c r="G52" s="944">
        <v>76.5230793308111</v>
      </c>
    </row>
    <row r="53" spans="1:7" x14ac:dyDescent="0.25">
      <c r="A53" s="944" t="s">
        <v>52</v>
      </c>
      <c r="B53" s="944" t="s">
        <v>53</v>
      </c>
      <c r="C53" s="944" t="s">
        <v>18</v>
      </c>
      <c r="D53" s="944">
        <v>1254.93049843164</v>
      </c>
      <c r="E53" s="944">
        <v>3545.8380085548501</v>
      </c>
      <c r="F53" s="944">
        <v>26.140200190976898</v>
      </c>
      <c r="G53" s="944">
        <v>73.859799809023102</v>
      </c>
    </row>
    <row r="54" spans="1:7" x14ac:dyDescent="0.25">
      <c r="A54" s="944" t="s">
        <v>52</v>
      </c>
      <c r="B54" s="944" t="s">
        <v>53</v>
      </c>
      <c r="C54" s="944" t="s">
        <v>19</v>
      </c>
      <c r="D54" s="944">
        <v>4802.3658611487299</v>
      </c>
      <c r="E54" s="944">
        <v>32845.0664016093</v>
      </c>
      <c r="F54" s="944">
        <v>12.7561577842306</v>
      </c>
      <c r="G54" s="944">
        <v>87.243842215769405</v>
      </c>
    </row>
    <row r="55" spans="1:7" x14ac:dyDescent="0.25">
      <c r="A55" s="944" t="s">
        <v>54</v>
      </c>
      <c r="B55" s="944" t="s">
        <v>55</v>
      </c>
      <c r="C55" s="944" t="s">
        <v>18</v>
      </c>
      <c r="D55" s="944">
        <v>2778.9039699883701</v>
      </c>
      <c r="E55" s="944">
        <v>3280.5861968812001</v>
      </c>
      <c r="F55" s="944">
        <v>45.860359427301397</v>
      </c>
      <c r="G55" s="944">
        <v>54.139640572698603</v>
      </c>
    </row>
    <row r="56" spans="1:7" x14ac:dyDescent="0.25">
      <c r="A56" s="944" t="s">
        <v>54</v>
      </c>
      <c r="B56" s="944" t="s">
        <v>55</v>
      </c>
      <c r="C56" s="944" t="s">
        <v>19</v>
      </c>
      <c r="D56" s="944">
        <v>4579.0221816284902</v>
      </c>
      <c r="E56" s="944">
        <v>10388.4297378682</v>
      </c>
      <c r="F56" s="944">
        <v>30.593197868662202</v>
      </c>
      <c r="G56" s="944">
        <v>69.406802131337798</v>
      </c>
    </row>
    <row r="57" spans="1:7" x14ac:dyDescent="0.25">
      <c r="A57" s="944" t="s">
        <v>56</v>
      </c>
      <c r="B57" s="944" t="s">
        <v>57</v>
      </c>
      <c r="C57" s="944" t="s">
        <v>18</v>
      </c>
      <c r="D57" s="944">
        <v>2076.76950393774</v>
      </c>
      <c r="E57" s="944">
        <v>3320.7568136958298</v>
      </c>
      <c r="F57" s="944">
        <v>38.476320108954198</v>
      </c>
      <c r="G57" s="944">
        <v>61.523679891045802</v>
      </c>
    </row>
    <row r="58" spans="1:7" x14ac:dyDescent="0.25">
      <c r="A58" s="944" t="s">
        <v>56</v>
      </c>
      <c r="B58" s="944" t="s">
        <v>57</v>
      </c>
      <c r="C58" s="944" t="s">
        <v>19</v>
      </c>
      <c r="D58" s="944">
        <v>5688.8806377339697</v>
      </c>
      <c r="E58" s="944">
        <v>15228.449184290001</v>
      </c>
      <c r="F58" s="944">
        <v>27.196973448036001</v>
      </c>
      <c r="G58" s="944">
        <v>72.803026551963995</v>
      </c>
    </row>
    <row r="59" spans="1:7" x14ac:dyDescent="0.25">
      <c r="A59" s="944" t="s">
        <v>58</v>
      </c>
      <c r="B59" s="944" t="s">
        <v>59</v>
      </c>
      <c r="C59" s="944" t="s">
        <v>18</v>
      </c>
      <c r="D59" s="944">
        <v>3537.3869347360501</v>
      </c>
      <c r="E59" s="944">
        <v>9173.0345143764407</v>
      </c>
      <c r="F59" s="944">
        <v>27.8306030126408</v>
      </c>
      <c r="G59" s="944">
        <v>72.169396987359207</v>
      </c>
    </row>
    <row r="60" spans="1:7" x14ac:dyDescent="0.25">
      <c r="A60" s="944" t="s">
        <v>58</v>
      </c>
      <c r="B60" s="944" t="s">
        <v>59</v>
      </c>
      <c r="C60" s="944" t="s">
        <v>19</v>
      </c>
      <c r="D60" s="944">
        <v>14973.600273866699</v>
      </c>
      <c r="E60" s="944">
        <v>41516.122606843797</v>
      </c>
      <c r="F60" s="944">
        <v>26.5067688603934</v>
      </c>
      <c r="G60" s="944">
        <v>73.493231139606607</v>
      </c>
    </row>
    <row r="61" spans="1:7" x14ac:dyDescent="0.25">
      <c r="A61" s="944" t="s">
        <v>60</v>
      </c>
      <c r="B61" s="944" t="s">
        <v>61</v>
      </c>
      <c r="C61" s="944" t="s">
        <v>18</v>
      </c>
      <c r="D61" s="944">
        <v>714.06194387183996</v>
      </c>
      <c r="E61" s="944">
        <v>897.94738500052597</v>
      </c>
      <c r="F61" s="944">
        <v>44.296390292687803</v>
      </c>
      <c r="G61" s="944">
        <v>55.703609707312197</v>
      </c>
    </row>
    <row r="62" spans="1:7" x14ac:dyDescent="0.25">
      <c r="A62" s="944" t="s">
        <v>60</v>
      </c>
      <c r="B62" s="944" t="s">
        <v>61</v>
      </c>
      <c r="C62" s="944" t="s">
        <v>19</v>
      </c>
      <c r="D62" s="944">
        <v>881.14647555569002</v>
      </c>
      <c r="E62" s="944">
        <v>2645.5545689096898</v>
      </c>
      <c r="F62" s="944">
        <v>24.985006226669402</v>
      </c>
      <c r="G62" s="944">
        <v>75.014993773330602</v>
      </c>
    </row>
    <row r="63" spans="1:7" x14ac:dyDescent="0.25">
      <c r="A63" s="944" t="s">
        <v>62</v>
      </c>
      <c r="B63" s="944" t="s">
        <v>63</v>
      </c>
      <c r="C63" s="944" t="s">
        <v>18</v>
      </c>
      <c r="D63" s="944">
        <v>16030.4395360178</v>
      </c>
      <c r="E63" s="944">
        <v>15228.3989180348</v>
      </c>
      <c r="F63" s="944">
        <v>51.282902144879699</v>
      </c>
      <c r="G63" s="944">
        <v>48.717097855120301</v>
      </c>
    </row>
    <row r="64" spans="1:7" x14ac:dyDescent="0.25">
      <c r="A64" s="944" t="s">
        <v>62</v>
      </c>
      <c r="B64" s="944" t="s">
        <v>63</v>
      </c>
      <c r="C64" s="944" t="s">
        <v>19</v>
      </c>
      <c r="D64" s="944">
        <v>25577.459848417198</v>
      </c>
      <c r="E64" s="944">
        <v>50190.831749810197</v>
      </c>
      <c r="F64" s="944">
        <v>33.757472035987703</v>
      </c>
      <c r="G64" s="944">
        <v>66.242527964012297</v>
      </c>
    </row>
    <row r="65" spans="1:7" x14ac:dyDescent="0.25">
      <c r="A65" s="944" t="s">
        <v>64</v>
      </c>
      <c r="B65" s="944" t="s">
        <v>65</v>
      </c>
      <c r="C65" s="944" t="s">
        <v>18</v>
      </c>
      <c r="D65" s="944">
        <v>36083.196530128203</v>
      </c>
      <c r="E65" s="944">
        <v>28319.406213152601</v>
      </c>
      <c r="F65" s="944">
        <v>56.027543908375399</v>
      </c>
      <c r="G65" s="944">
        <v>43.972456091624601</v>
      </c>
    </row>
    <row r="66" spans="1:7" x14ac:dyDescent="0.25">
      <c r="A66" s="944" t="s">
        <v>64</v>
      </c>
      <c r="B66" s="944" t="s">
        <v>65</v>
      </c>
      <c r="C66" s="944" t="s">
        <v>19</v>
      </c>
      <c r="D66" s="944">
        <v>57038.047062569101</v>
      </c>
      <c r="E66" s="944">
        <v>64473.400676846599</v>
      </c>
      <c r="F66" s="944">
        <v>46.940471966796601</v>
      </c>
      <c r="G66" s="944">
        <v>53.059528033203399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2751</v>
      </c>
    </row>
    <row r="9" spans="1:4" x14ac:dyDescent="0.25">
      <c r="A9" t="s">
        <v>2747</v>
      </c>
    </row>
    <row r="10" spans="1:4" x14ac:dyDescent="0.25">
      <c r="A10" t="s">
        <v>2752</v>
      </c>
    </row>
    <row r="11" spans="1:4" x14ac:dyDescent="0.25">
      <c r="A11" t="s">
        <v>2753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2754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45" t="s">
        <v>16</v>
      </c>
      <c r="B17" s="945" t="s">
        <v>17</v>
      </c>
      <c r="C17" s="945" t="s">
        <v>18</v>
      </c>
      <c r="D17" s="945">
        <v>2442.6483482316698</v>
      </c>
    </row>
    <row r="18" spans="1:4" x14ac:dyDescent="0.25">
      <c r="A18" s="945" t="s">
        <v>16</v>
      </c>
      <c r="B18" s="945" t="s">
        <v>17</v>
      </c>
      <c r="C18" s="945" t="s">
        <v>19</v>
      </c>
      <c r="D18" s="945">
        <v>7198.1481118022803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2755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46" t="s">
        <v>28</v>
      </c>
      <c r="B29" s="946" t="s">
        <v>29</v>
      </c>
      <c r="C29" s="946" t="s">
        <v>18</v>
      </c>
      <c r="D29" s="946">
        <v>9587.7580169172506</v>
      </c>
    </row>
    <row r="30" spans="1:4" x14ac:dyDescent="0.25">
      <c r="A30" s="946" t="s">
        <v>28</v>
      </c>
      <c r="B30" s="946" t="s">
        <v>29</v>
      </c>
      <c r="C30" s="946" t="s">
        <v>19</v>
      </c>
      <c r="D30" s="946">
        <v>41546.755624746998</v>
      </c>
    </row>
    <row r="31" spans="1:4" x14ac:dyDescent="0.25">
      <c r="A31" s="946" t="s">
        <v>30</v>
      </c>
      <c r="B31" s="946" t="s">
        <v>31</v>
      </c>
      <c r="C31" s="946" t="s">
        <v>18</v>
      </c>
      <c r="D31" s="946">
        <v>3522.3050811766798</v>
      </c>
    </row>
    <row r="32" spans="1:4" x14ac:dyDescent="0.25">
      <c r="A32" s="946" t="s">
        <v>30</v>
      </c>
      <c r="B32" s="946" t="s">
        <v>31</v>
      </c>
      <c r="C32" s="946" t="s">
        <v>19</v>
      </c>
      <c r="D32" s="946">
        <v>21197.654091828099</v>
      </c>
    </row>
    <row r="33" spans="1:4" x14ac:dyDescent="0.25">
      <c r="A33" s="946" t="s">
        <v>32</v>
      </c>
      <c r="B33" s="946" t="s">
        <v>33</v>
      </c>
      <c r="C33" s="946" t="s">
        <v>18</v>
      </c>
      <c r="D33" s="946">
        <v>990.329984087345</v>
      </c>
    </row>
    <row r="34" spans="1:4" x14ac:dyDescent="0.25">
      <c r="A34" s="946" t="s">
        <v>32</v>
      </c>
      <c r="B34" s="946" t="s">
        <v>33</v>
      </c>
      <c r="C34" s="946" t="s">
        <v>19</v>
      </c>
      <c r="D34" s="946">
        <v>3840.7263799500502</v>
      </c>
    </row>
    <row r="35" spans="1:4" x14ac:dyDescent="0.25">
      <c r="A35" s="946" t="s">
        <v>34</v>
      </c>
      <c r="B35" s="946" t="s">
        <v>35</v>
      </c>
      <c r="C35" s="946" t="s">
        <v>18</v>
      </c>
      <c r="D35" s="946">
        <v>1266.5317111715899</v>
      </c>
    </row>
    <row r="36" spans="1:4" x14ac:dyDescent="0.25">
      <c r="A36" s="946" t="s">
        <v>34</v>
      </c>
      <c r="B36" s="946" t="s">
        <v>35</v>
      </c>
      <c r="C36" s="946" t="s">
        <v>19</v>
      </c>
      <c r="D36" s="946">
        <v>1365.6621019642901</v>
      </c>
    </row>
    <row r="37" spans="1:4" x14ac:dyDescent="0.25">
      <c r="A37" s="946" t="s">
        <v>36</v>
      </c>
      <c r="B37" s="946" t="s">
        <v>37</v>
      </c>
      <c r="C37" s="946" t="s">
        <v>18</v>
      </c>
      <c r="D37" s="946">
        <v>334.418368285984</v>
      </c>
    </row>
    <row r="38" spans="1:4" x14ac:dyDescent="0.25">
      <c r="A38" s="946" t="s">
        <v>36</v>
      </c>
      <c r="B38" s="946" t="s">
        <v>37</v>
      </c>
      <c r="C38" s="946" t="s">
        <v>19</v>
      </c>
      <c r="D38" s="946">
        <v>747.87912555247703</v>
      </c>
    </row>
    <row r="39" spans="1:4" x14ac:dyDescent="0.25">
      <c r="A39" s="946" t="s">
        <v>38</v>
      </c>
      <c r="B39" s="946" t="s">
        <v>39</v>
      </c>
      <c r="C39" s="946" t="s">
        <v>18</v>
      </c>
      <c r="D39" s="946">
        <v>1641.1086890266099</v>
      </c>
    </row>
    <row r="40" spans="1:4" x14ac:dyDescent="0.25">
      <c r="A40" s="946" t="s">
        <v>38</v>
      </c>
      <c r="B40" s="946" t="s">
        <v>39</v>
      </c>
      <c r="C40" s="946" t="s">
        <v>19</v>
      </c>
      <c r="D40" s="946">
        <v>1207.4635358586299</v>
      </c>
    </row>
    <row r="41" spans="1:4" x14ac:dyDescent="0.25">
      <c r="A41" s="946" t="s">
        <v>40</v>
      </c>
      <c r="B41" s="946" t="s">
        <v>41</v>
      </c>
      <c r="C41" s="946" t="s">
        <v>18</v>
      </c>
      <c r="D41" s="946">
        <v>266.27141006992701</v>
      </c>
    </row>
    <row r="42" spans="1:4" x14ac:dyDescent="0.25">
      <c r="A42" s="946" t="s">
        <v>40</v>
      </c>
      <c r="B42" s="946" t="s">
        <v>41</v>
      </c>
      <c r="C42" s="946" t="s">
        <v>19</v>
      </c>
      <c r="D42" s="946">
        <v>376.43486977071899</v>
      </c>
    </row>
    <row r="43" spans="1:4" x14ac:dyDescent="0.25">
      <c r="A43" s="946" t="s">
        <v>42</v>
      </c>
      <c r="B43" s="946" t="s">
        <v>43</v>
      </c>
      <c r="C43" s="946" t="s">
        <v>18</v>
      </c>
      <c r="D43" s="946">
        <v>4425.5284803650702</v>
      </c>
    </row>
    <row r="44" spans="1:4" x14ac:dyDescent="0.25">
      <c r="A44" s="946" t="s">
        <v>42</v>
      </c>
      <c r="B44" s="946" t="s">
        <v>43</v>
      </c>
      <c r="C44" s="946" t="s">
        <v>19</v>
      </c>
      <c r="D44" s="946">
        <v>4636.9335192811604</v>
      </c>
    </row>
    <row r="45" spans="1:4" x14ac:dyDescent="0.25">
      <c r="A45" s="946" t="s">
        <v>44</v>
      </c>
      <c r="B45" s="946" t="s">
        <v>45</v>
      </c>
      <c r="C45" s="946" t="s">
        <v>18</v>
      </c>
      <c r="D45" s="946">
        <v>1192.1018565721799</v>
      </c>
    </row>
    <row r="46" spans="1:4" x14ac:dyDescent="0.25">
      <c r="A46" s="946" t="s">
        <v>44</v>
      </c>
      <c r="B46" s="946" t="s">
        <v>45</v>
      </c>
      <c r="C46" s="946" t="s">
        <v>19</v>
      </c>
      <c r="D46" s="946">
        <v>11473.094366117501</v>
      </c>
    </row>
    <row r="47" spans="1:4" x14ac:dyDescent="0.25">
      <c r="A47" s="946" t="s">
        <v>46</v>
      </c>
      <c r="B47" s="946" t="s">
        <v>47</v>
      </c>
      <c r="C47" s="946" t="s">
        <v>18</v>
      </c>
      <c r="D47" s="946">
        <v>5812.12544840385</v>
      </c>
    </row>
    <row r="48" spans="1:4" x14ac:dyDescent="0.25">
      <c r="A48" s="946" t="s">
        <v>46</v>
      </c>
      <c r="B48" s="946" t="s">
        <v>47</v>
      </c>
      <c r="C48" s="946" t="s">
        <v>19</v>
      </c>
      <c r="D48" s="946">
        <v>8366.5858776882596</v>
      </c>
    </row>
    <row r="49" spans="1:4" x14ac:dyDescent="0.25">
      <c r="A49" s="946" t="s">
        <v>48</v>
      </c>
      <c r="B49" s="946" t="s">
        <v>49</v>
      </c>
      <c r="C49" s="946" t="s">
        <v>18</v>
      </c>
      <c r="D49" s="946">
        <v>4300.2320140708198</v>
      </c>
    </row>
    <row r="50" spans="1:4" x14ac:dyDescent="0.25">
      <c r="A50" s="946" t="s">
        <v>48</v>
      </c>
      <c r="B50" s="946" t="s">
        <v>49</v>
      </c>
      <c r="C50" s="946" t="s">
        <v>19</v>
      </c>
      <c r="D50" s="946">
        <v>14008.658380242199</v>
      </c>
    </row>
    <row r="51" spans="1:4" x14ac:dyDescent="0.25">
      <c r="A51" s="946" t="s">
        <v>50</v>
      </c>
      <c r="B51" s="946" t="s">
        <v>51</v>
      </c>
      <c r="C51" s="946" t="s">
        <v>18</v>
      </c>
      <c r="D51" s="946">
        <v>2842.3261020507198</v>
      </c>
    </row>
    <row r="52" spans="1:4" x14ac:dyDescent="0.25">
      <c r="A52" s="946" t="s">
        <v>50</v>
      </c>
      <c r="B52" s="946" t="s">
        <v>51</v>
      </c>
      <c r="C52" s="946" t="s">
        <v>19</v>
      </c>
      <c r="D52" s="946">
        <v>14812.847799749499</v>
      </c>
    </row>
    <row r="53" spans="1:4" x14ac:dyDescent="0.25">
      <c r="A53" s="946" t="s">
        <v>52</v>
      </c>
      <c r="B53" s="946" t="s">
        <v>53</v>
      </c>
      <c r="C53" s="946" t="s">
        <v>18</v>
      </c>
      <c r="D53" s="946">
        <v>2090.3992968684402</v>
      </c>
    </row>
    <row r="54" spans="1:4" x14ac:dyDescent="0.25">
      <c r="A54" s="946" t="s">
        <v>52</v>
      </c>
      <c r="B54" s="946" t="s">
        <v>53</v>
      </c>
      <c r="C54" s="946" t="s">
        <v>19</v>
      </c>
      <c r="D54" s="946">
        <v>25709.564996005302</v>
      </c>
    </row>
    <row r="55" spans="1:4" x14ac:dyDescent="0.25">
      <c r="A55" s="946" t="s">
        <v>54</v>
      </c>
      <c r="B55" s="946" t="s">
        <v>55</v>
      </c>
      <c r="C55" s="946" t="s">
        <v>18</v>
      </c>
      <c r="D55" s="946">
        <v>1017.31030261864</v>
      </c>
    </row>
    <row r="56" spans="1:4" x14ac:dyDescent="0.25">
      <c r="A56" s="946" t="s">
        <v>54</v>
      </c>
      <c r="B56" s="946" t="s">
        <v>55</v>
      </c>
      <c r="C56" s="946" t="s">
        <v>19</v>
      </c>
      <c r="D56" s="946">
        <v>3456.09625162152</v>
      </c>
    </row>
    <row r="57" spans="1:4" x14ac:dyDescent="0.25">
      <c r="A57" s="946" t="s">
        <v>56</v>
      </c>
      <c r="B57" s="946" t="s">
        <v>57</v>
      </c>
      <c r="C57" s="946" t="s">
        <v>18</v>
      </c>
      <c r="D57" s="946">
        <v>3705.9523778727698</v>
      </c>
    </row>
    <row r="58" spans="1:4" x14ac:dyDescent="0.25">
      <c r="A58" s="946" t="s">
        <v>56</v>
      </c>
      <c r="B58" s="946" t="s">
        <v>57</v>
      </c>
      <c r="C58" s="946" t="s">
        <v>19</v>
      </c>
      <c r="D58" s="946">
        <v>4433.2248592272699</v>
      </c>
    </row>
    <row r="59" spans="1:4" x14ac:dyDescent="0.25">
      <c r="A59" s="946" t="s">
        <v>58</v>
      </c>
      <c r="B59" s="946" t="s">
        <v>59</v>
      </c>
      <c r="C59" s="946" t="s">
        <v>18</v>
      </c>
      <c r="D59" s="946">
        <v>724.41263327342801</v>
      </c>
    </row>
    <row r="60" spans="1:4" x14ac:dyDescent="0.25">
      <c r="A60" s="946" t="s">
        <v>58</v>
      </c>
      <c r="B60" s="946" t="s">
        <v>59</v>
      </c>
      <c r="C60" s="946" t="s">
        <v>19</v>
      </c>
      <c r="D60" s="946">
        <v>10355.3159776262</v>
      </c>
    </row>
    <row r="61" spans="1:4" x14ac:dyDescent="0.25">
      <c r="A61" s="946" t="s">
        <v>60</v>
      </c>
      <c r="B61" s="946" t="s">
        <v>61</v>
      </c>
      <c r="C61" s="946" t="s">
        <v>18</v>
      </c>
      <c r="D61" s="946">
        <v>1861.3895808045099</v>
      </c>
    </row>
    <row r="62" spans="1:4" x14ac:dyDescent="0.25">
      <c r="A62" s="946" t="s">
        <v>60</v>
      </c>
      <c r="B62" s="946" t="s">
        <v>61</v>
      </c>
      <c r="C62" s="946" t="s">
        <v>19</v>
      </c>
      <c r="D62" s="946">
        <v>2979.3998062573401</v>
      </c>
    </row>
    <row r="63" spans="1:4" x14ac:dyDescent="0.25">
      <c r="A63" s="946" t="s">
        <v>62</v>
      </c>
      <c r="B63" s="946" t="s">
        <v>63</v>
      </c>
      <c r="C63" s="946" t="s">
        <v>18</v>
      </c>
      <c r="D63" s="946">
        <v>690.24615137037097</v>
      </c>
    </row>
    <row r="64" spans="1:4" x14ac:dyDescent="0.25">
      <c r="A64" s="946" t="s">
        <v>62</v>
      </c>
      <c r="B64" s="946" t="s">
        <v>63</v>
      </c>
      <c r="C64" s="946" t="s">
        <v>19</v>
      </c>
      <c r="D64" s="946">
        <v>1953.78585203701</v>
      </c>
    </row>
    <row r="65" spans="1:4" x14ac:dyDescent="0.25">
      <c r="A65" s="946" t="s">
        <v>64</v>
      </c>
      <c r="B65" s="946" t="s">
        <v>65</v>
      </c>
      <c r="C65" s="946" t="s">
        <v>18</v>
      </c>
      <c r="D65" s="946">
        <v>1387.5922669092499</v>
      </c>
    </row>
    <row r="66" spans="1:4" x14ac:dyDescent="0.25">
      <c r="A66" s="946" t="s">
        <v>64</v>
      </c>
      <c r="B66" s="946" t="s">
        <v>65</v>
      </c>
      <c r="C66" s="946" t="s">
        <v>19</v>
      </c>
      <c r="D66" s="946">
        <v>3059.5071060973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2756</v>
      </c>
    </row>
    <row r="9" spans="1:4" x14ac:dyDescent="0.25">
      <c r="A9" t="s">
        <v>2747</v>
      </c>
    </row>
    <row r="10" spans="1:4" x14ac:dyDescent="0.25">
      <c r="A10" t="s">
        <v>2757</v>
      </c>
    </row>
    <row r="11" spans="1:4" x14ac:dyDescent="0.25">
      <c r="A11" t="s">
        <v>2758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2759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47" t="s">
        <v>16</v>
      </c>
      <c r="B17" s="947" t="s">
        <v>17</v>
      </c>
      <c r="C17" s="947" t="s">
        <v>18</v>
      </c>
      <c r="D17" s="947">
        <v>10447.611016664499</v>
      </c>
    </row>
    <row r="18" spans="1:4" x14ac:dyDescent="0.25">
      <c r="A18" s="947" t="s">
        <v>16</v>
      </c>
      <c r="B18" s="947" t="s">
        <v>17</v>
      </c>
      <c r="C18" s="947" t="s">
        <v>19</v>
      </c>
      <c r="D18" s="947">
        <v>12889.034504204799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2760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48" t="s">
        <v>28</v>
      </c>
      <c r="B29" s="948" t="s">
        <v>29</v>
      </c>
      <c r="C29" s="948" t="s">
        <v>18</v>
      </c>
      <c r="D29" s="948">
        <v>11318.2624280129</v>
      </c>
    </row>
    <row r="30" spans="1:4" x14ac:dyDescent="0.25">
      <c r="A30" s="948" t="s">
        <v>28</v>
      </c>
      <c r="B30" s="948" t="s">
        <v>29</v>
      </c>
      <c r="C30" s="948" t="s">
        <v>19</v>
      </c>
      <c r="D30" s="948">
        <v>26816.605191565101</v>
      </c>
    </row>
    <row r="31" spans="1:4" x14ac:dyDescent="0.25">
      <c r="A31" s="948" t="s">
        <v>30</v>
      </c>
      <c r="B31" s="948" t="s">
        <v>31</v>
      </c>
      <c r="C31" s="948" t="s">
        <v>18</v>
      </c>
      <c r="D31" s="948">
        <v>27731.018064589</v>
      </c>
    </row>
    <row r="32" spans="1:4" x14ac:dyDescent="0.25">
      <c r="A32" s="948" t="s">
        <v>30</v>
      </c>
      <c r="B32" s="948" t="s">
        <v>31</v>
      </c>
      <c r="C32" s="948" t="s">
        <v>19</v>
      </c>
      <c r="D32" s="948">
        <v>27007.246872147301</v>
      </c>
    </row>
    <row r="33" spans="1:4" x14ac:dyDescent="0.25">
      <c r="A33" s="948" t="s">
        <v>32</v>
      </c>
      <c r="B33" s="948" t="s">
        <v>33</v>
      </c>
      <c r="C33" s="948" t="s">
        <v>18</v>
      </c>
      <c r="D33" s="948">
        <v>15727.225472268001</v>
      </c>
    </row>
    <row r="34" spans="1:4" x14ac:dyDescent="0.25">
      <c r="A34" s="948" t="s">
        <v>32</v>
      </c>
      <c r="B34" s="948" t="s">
        <v>33</v>
      </c>
      <c r="C34" s="948" t="s">
        <v>19</v>
      </c>
      <c r="D34" s="948">
        <v>11665.252107704</v>
      </c>
    </row>
    <row r="35" spans="1:4" x14ac:dyDescent="0.25">
      <c r="A35" s="948" t="s">
        <v>34</v>
      </c>
      <c r="B35" s="948" t="s">
        <v>35</v>
      </c>
      <c r="C35" s="948" t="s">
        <v>18</v>
      </c>
      <c r="D35" s="948">
        <v>7971.6986139475403</v>
      </c>
    </row>
    <row r="36" spans="1:4" x14ac:dyDescent="0.25">
      <c r="A36" s="948" t="s">
        <v>34</v>
      </c>
      <c r="B36" s="948" t="s">
        <v>35</v>
      </c>
      <c r="C36" s="948" t="s">
        <v>19</v>
      </c>
      <c r="D36" s="948">
        <v>6914.7727411699098</v>
      </c>
    </row>
    <row r="37" spans="1:4" x14ac:dyDescent="0.25">
      <c r="A37" s="948" t="s">
        <v>36</v>
      </c>
      <c r="B37" s="948" t="s">
        <v>37</v>
      </c>
      <c r="C37" s="948" t="s">
        <v>18</v>
      </c>
      <c r="D37" s="948">
        <v>7522.5095137980798</v>
      </c>
    </row>
    <row r="38" spans="1:4" x14ac:dyDescent="0.25">
      <c r="A38" s="948" t="s">
        <v>36</v>
      </c>
      <c r="B38" s="948" t="s">
        <v>37</v>
      </c>
      <c r="C38" s="948" t="s">
        <v>19</v>
      </c>
      <c r="D38" s="948">
        <v>9196.14778139806</v>
      </c>
    </row>
    <row r="39" spans="1:4" x14ac:dyDescent="0.25">
      <c r="A39" s="948" t="s">
        <v>38</v>
      </c>
      <c r="B39" s="948" t="s">
        <v>39</v>
      </c>
      <c r="C39" s="948" t="s">
        <v>18</v>
      </c>
      <c r="D39" s="948">
        <v>6676.3508600801197</v>
      </c>
    </row>
    <row r="40" spans="1:4" x14ac:dyDescent="0.25">
      <c r="A40" s="948" t="s">
        <v>38</v>
      </c>
      <c r="B40" s="948" t="s">
        <v>39</v>
      </c>
      <c r="C40" s="948" t="s">
        <v>19</v>
      </c>
      <c r="D40" s="948">
        <v>5000.8926364067402</v>
      </c>
    </row>
    <row r="41" spans="1:4" x14ac:dyDescent="0.25">
      <c r="A41" s="948" t="s">
        <v>40</v>
      </c>
      <c r="B41" s="948" t="s">
        <v>41</v>
      </c>
      <c r="C41" s="948" t="s">
        <v>18</v>
      </c>
      <c r="D41" s="948">
        <v>11107.6168456173</v>
      </c>
    </row>
    <row r="42" spans="1:4" x14ac:dyDescent="0.25">
      <c r="A42" s="948" t="s">
        <v>40</v>
      </c>
      <c r="B42" s="948" t="s">
        <v>41</v>
      </c>
      <c r="C42" s="948" t="s">
        <v>19</v>
      </c>
      <c r="D42" s="948">
        <v>12926.6323771677</v>
      </c>
    </row>
    <row r="43" spans="1:4" x14ac:dyDescent="0.25">
      <c r="A43" s="948" t="s">
        <v>42</v>
      </c>
      <c r="B43" s="948" t="s">
        <v>43</v>
      </c>
      <c r="C43" s="948" t="s">
        <v>18</v>
      </c>
      <c r="D43" s="948">
        <v>11266.2859992461</v>
      </c>
    </row>
    <row r="44" spans="1:4" x14ac:dyDescent="0.25">
      <c r="A44" s="948" t="s">
        <v>42</v>
      </c>
      <c r="B44" s="948" t="s">
        <v>43</v>
      </c>
      <c r="C44" s="948" t="s">
        <v>19</v>
      </c>
      <c r="D44" s="948">
        <v>10047.4087699871</v>
      </c>
    </row>
    <row r="45" spans="1:4" x14ac:dyDescent="0.25">
      <c r="A45" s="948" t="s">
        <v>44</v>
      </c>
      <c r="B45" s="948" t="s">
        <v>45</v>
      </c>
      <c r="C45" s="948" t="s">
        <v>18</v>
      </c>
      <c r="D45" s="948">
        <v>9770.4785095827901</v>
      </c>
    </row>
    <row r="46" spans="1:4" x14ac:dyDescent="0.25">
      <c r="A46" s="948" t="s">
        <v>44</v>
      </c>
      <c r="B46" s="948" t="s">
        <v>45</v>
      </c>
      <c r="C46" s="948" t="s">
        <v>19</v>
      </c>
      <c r="D46" s="948">
        <v>20405.0598001135</v>
      </c>
    </row>
    <row r="47" spans="1:4" x14ac:dyDescent="0.25">
      <c r="A47" s="948" t="s">
        <v>46</v>
      </c>
      <c r="B47" s="948" t="s">
        <v>47</v>
      </c>
      <c r="C47" s="948" t="s">
        <v>18</v>
      </c>
      <c r="D47" s="948">
        <v>8876.1828284023704</v>
      </c>
    </row>
    <row r="48" spans="1:4" x14ac:dyDescent="0.25">
      <c r="A48" s="948" t="s">
        <v>46</v>
      </c>
      <c r="B48" s="948" t="s">
        <v>47</v>
      </c>
      <c r="C48" s="948" t="s">
        <v>19</v>
      </c>
      <c r="D48" s="948">
        <v>10306.4838105502</v>
      </c>
    </row>
    <row r="49" spans="1:4" x14ac:dyDescent="0.25">
      <c r="A49" s="948" t="s">
        <v>48</v>
      </c>
      <c r="B49" s="948" t="s">
        <v>49</v>
      </c>
      <c r="C49" s="948" t="s">
        <v>18</v>
      </c>
      <c r="D49" s="948">
        <v>12798.573705615199</v>
      </c>
    </row>
    <row r="50" spans="1:4" x14ac:dyDescent="0.25">
      <c r="A50" s="948" t="s">
        <v>48</v>
      </c>
      <c r="B50" s="948" t="s">
        <v>49</v>
      </c>
      <c r="C50" s="948" t="s">
        <v>19</v>
      </c>
      <c r="D50" s="948">
        <v>19359.206419072299</v>
      </c>
    </row>
    <row r="51" spans="1:4" x14ac:dyDescent="0.25">
      <c r="A51" s="948" t="s">
        <v>50</v>
      </c>
      <c r="B51" s="948" t="s">
        <v>51</v>
      </c>
      <c r="C51" s="948" t="s">
        <v>18</v>
      </c>
      <c r="D51" s="948">
        <v>11105.997043982899</v>
      </c>
    </row>
    <row r="52" spans="1:4" x14ac:dyDescent="0.25">
      <c r="A52" s="948" t="s">
        <v>50</v>
      </c>
      <c r="B52" s="948" t="s">
        <v>51</v>
      </c>
      <c r="C52" s="948" t="s">
        <v>19</v>
      </c>
      <c r="D52" s="948">
        <v>21863.973442983799</v>
      </c>
    </row>
    <row r="53" spans="1:4" x14ac:dyDescent="0.25">
      <c r="A53" s="948" t="s">
        <v>52</v>
      </c>
      <c r="B53" s="948" t="s">
        <v>53</v>
      </c>
      <c r="C53" s="948" t="s">
        <v>18</v>
      </c>
      <c r="D53" s="948">
        <v>10248.9034685716</v>
      </c>
    </row>
    <row r="54" spans="1:4" x14ac:dyDescent="0.25">
      <c r="A54" s="948" t="s">
        <v>52</v>
      </c>
      <c r="B54" s="948" t="s">
        <v>53</v>
      </c>
      <c r="C54" s="948" t="s">
        <v>19</v>
      </c>
      <c r="D54" s="948">
        <v>28004.415054123401</v>
      </c>
    </row>
    <row r="55" spans="1:4" x14ac:dyDescent="0.25">
      <c r="A55" s="948" t="s">
        <v>54</v>
      </c>
      <c r="B55" s="948" t="s">
        <v>55</v>
      </c>
      <c r="C55" s="948" t="s">
        <v>18</v>
      </c>
      <c r="D55" s="948">
        <v>9832.5071337079298</v>
      </c>
    </row>
    <row r="56" spans="1:4" x14ac:dyDescent="0.25">
      <c r="A56" s="948" t="s">
        <v>54</v>
      </c>
      <c r="B56" s="948" t="s">
        <v>55</v>
      </c>
      <c r="C56" s="948" t="s">
        <v>19</v>
      </c>
      <c r="D56" s="948">
        <v>8764.2064982066695</v>
      </c>
    </row>
    <row r="57" spans="1:4" x14ac:dyDescent="0.25">
      <c r="A57" s="948" t="s">
        <v>56</v>
      </c>
      <c r="B57" s="948" t="s">
        <v>57</v>
      </c>
      <c r="C57" s="948" t="s">
        <v>18</v>
      </c>
      <c r="D57" s="948">
        <v>9177.5657856246107</v>
      </c>
    </row>
    <row r="58" spans="1:4" x14ac:dyDescent="0.25">
      <c r="A58" s="948" t="s">
        <v>56</v>
      </c>
      <c r="B58" s="948" t="s">
        <v>57</v>
      </c>
      <c r="C58" s="948" t="s">
        <v>19</v>
      </c>
      <c r="D58" s="948">
        <v>7719.2246724952602</v>
      </c>
    </row>
    <row r="59" spans="1:4" x14ac:dyDescent="0.25">
      <c r="A59" s="948" t="s">
        <v>58</v>
      </c>
      <c r="B59" s="948" t="s">
        <v>59</v>
      </c>
      <c r="C59" s="948" t="s">
        <v>18</v>
      </c>
      <c r="D59" s="948">
        <v>12866.8676623676</v>
      </c>
    </row>
    <row r="60" spans="1:4" x14ac:dyDescent="0.25">
      <c r="A60" s="948" t="s">
        <v>58</v>
      </c>
      <c r="B60" s="948" t="s">
        <v>59</v>
      </c>
      <c r="C60" s="948" t="s">
        <v>19</v>
      </c>
      <c r="D60" s="948">
        <v>12956.5945444717</v>
      </c>
    </row>
    <row r="61" spans="1:4" x14ac:dyDescent="0.25">
      <c r="A61" s="948" t="s">
        <v>60</v>
      </c>
      <c r="B61" s="948" t="s">
        <v>61</v>
      </c>
      <c r="C61" s="948" t="s">
        <v>18</v>
      </c>
      <c r="D61" s="948">
        <v>12971.972856890899</v>
      </c>
    </row>
    <row r="62" spans="1:4" x14ac:dyDescent="0.25">
      <c r="A62" s="948" t="s">
        <v>60</v>
      </c>
      <c r="B62" s="948" t="s">
        <v>61</v>
      </c>
      <c r="C62" s="948" t="s">
        <v>19</v>
      </c>
      <c r="D62" s="948">
        <v>11737.599539655601</v>
      </c>
    </row>
    <row r="63" spans="1:4" x14ac:dyDescent="0.25">
      <c r="A63" s="948" t="s">
        <v>62</v>
      </c>
      <c r="B63" s="948" t="s">
        <v>63</v>
      </c>
      <c r="C63" s="948" t="s">
        <v>18</v>
      </c>
      <c r="D63" s="948">
        <v>10267.296420329199</v>
      </c>
    </row>
    <row r="64" spans="1:4" x14ac:dyDescent="0.25">
      <c r="A64" s="948" t="s">
        <v>62</v>
      </c>
      <c r="B64" s="948" t="s">
        <v>63</v>
      </c>
      <c r="C64" s="948" t="s">
        <v>19</v>
      </c>
      <c r="D64" s="948">
        <v>15157.625367042199</v>
      </c>
    </row>
    <row r="65" spans="1:4" x14ac:dyDescent="0.25">
      <c r="A65" s="948" t="s">
        <v>64</v>
      </c>
      <c r="B65" s="948" t="s">
        <v>65</v>
      </c>
      <c r="C65" s="948" t="s">
        <v>18</v>
      </c>
      <c r="D65" s="948">
        <v>9916.4536234562293</v>
      </c>
    </row>
    <row r="66" spans="1:4" x14ac:dyDescent="0.25">
      <c r="A66" s="948" t="s">
        <v>64</v>
      </c>
      <c r="B66" s="948" t="s">
        <v>65</v>
      </c>
      <c r="C66" s="948" t="s">
        <v>19</v>
      </c>
      <c r="D66" s="948">
        <v>8005.9479913385003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2761</v>
      </c>
    </row>
    <row r="9" spans="1:7" x14ac:dyDescent="0.25">
      <c r="A9" t="s">
        <v>2762</v>
      </c>
    </row>
    <row r="10" spans="1:7" x14ac:dyDescent="0.25">
      <c r="A10" t="s">
        <v>2763</v>
      </c>
    </row>
    <row r="11" spans="1:7" x14ac:dyDescent="0.25">
      <c r="A11" t="s">
        <v>2764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49" t="s">
        <v>16</v>
      </c>
      <c r="B17" s="949" t="s">
        <v>17</v>
      </c>
      <c r="C17" s="949" t="s">
        <v>18</v>
      </c>
      <c r="D17" s="949">
        <v>159623.35208119301</v>
      </c>
      <c r="E17" s="949">
        <v>356104.94179521903</v>
      </c>
      <c r="F17" s="949">
        <v>30.951055813013902</v>
      </c>
      <c r="G17" s="949">
        <v>69.048944186986105</v>
      </c>
    </row>
    <row r="18" spans="1:7" x14ac:dyDescent="0.25">
      <c r="A18" s="949" t="s">
        <v>16</v>
      </c>
      <c r="B18" s="949" t="s">
        <v>17</v>
      </c>
      <c r="C18" s="949" t="s">
        <v>19</v>
      </c>
      <c r="D18" s="949">
        <v>895409.628433262</v>
      </c>
      <c r="E18" s="949">
        <v>719794.69831924897</v>
      </c>
      <c r="F18" s="949">
        <v>55.436306949074996</v>
      </c>
      <c r="G18" s="949">
        <v>44.563693050925004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2766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50" t="s">
        <v>28</v>
      </c>
      <c r="B29" s="950" t="s">
        <v>29</v>
      </c>
      <c r="C29" s="950" t="s">
        <v>18</v>
      </c>
      <c r="D29" s="950">
        <v>8006.5386437010502</v>
      </c>
      <c r="E29" s="950">
        <v>10650.285376474199</v>
      </c>
      <c r="F29" s="950">
        <v>42.914799619929298</v>
      </c>
      <c r="G29" s="950">
        <v>57.085200380070702</v>
      </c>
    </row>
    <row r="30" spans="1:7" x14ac:dyDescent="0.25">
      <c r="A30" s="950" t="s">
        <v>28</v>
      </c>
      <c r="B30" s="950" t="s">
        <v>29</v>
      </c>
      <c r="C30" s="950" t="s">
        <v>19</v>
      </c>
      <c r="D30" s="950">
        <v>86902.609529766094</v>
      </c>
      <c r="E30" s="950">
        <v>34006.658176359197</v>
      </c>
      <c r="F30" s="950">
        <v>71.874233612088602</v>
      </c>
      <c r="G30" s="950">
        <v>28.125766387911401</v>
      </c>
    </row>
    <row r="31" spans="1:7" x14ac:dyDescent="0.25">
      <c r="A31" s="950" t="s">
        <v>30</v>
      </c>
      <c r="B31" s="950" t="s">
        <v>31</v>
      </c>
      <c r="C31" s="950" t="s">
        <v>18</v>
      </c>
      <c r="D31" s="950">
        <v>1465.0561144554999</v>
      </c>
      <c r="E31" s="950">
        <v>3675.3414484075101</v>
      </c>
      <c r="F31" s="950">
        <v>28.500832796277301</v>
      </c>
      <c r="G31" s="950">
        <v>71.499167203722706</v>
      </c>
    </row>
    <row r="32" spans="1:7" x14ac:dyDescent="0.25">
      <c r="A32" s="950" t="s">
        <v>30</v>
      </c>
      <c r="B32" s="950" t="s">
        <v>31</v>
      </c>
      <c r="C32" s="950" t="s">
        <v>19</v>
      </c>
      <c r="D32" s="950">
        <v>29610.034374638501</v>
      </c>
      <c r="E32" s="950">
        <v>5163.5463990605303</v>
      </c>
      <c r="F32" s="950">
        <v>85.150949990844893</v>
      </c>
      <c r="G32" s="950">
        <v>14.8490500091551</v>
      </c>
    </row>
    <row r="33" spans="1:7" x14ac:dyDescent="0.25">
      <c r="A33" s="950" t="s">
        <v>32</v>
      </c>
      <c r="B33" s="950" t="s">
        <v>33</v>
      </c>
      <c r="C33" s="950" t="s">
        <v>18</v>
      </c>
      <c r="D33" s="950">
        <v>3140.6121298429998</v>
      </c>
      <c r="E33" s="950">
        <v>7052.9896942872601</v>
      </c>
      <c r="F33" s="950">
        <v>30.809641028047199</v>
      </c>
      <c r="G33" s="950">
        <v>69.190358971952804</v>
      </c>
    </row>
    <row r="34" spans="1:7" x14ac:dyDescent="0.25">
      <c r="A34" s="950" t="s">
        <v>32</v>
      </c>
      <c r="B34" s="950" t="s">
        <v>33</v>
      </c>
      <c r="C34" s="950" t="s">
        <v>19</v>
      </c>
      <c r="D34" s="950">
        <v>9866.5886128327893</v>
      </c>
      <c r="E34" s="950">
        <v>7930.0441342270396</v>
      </c>
      <c r="F34" s="950">
        <v>55.440760918454302</v>
      </c>
      <c r="G34" s="950">
        <v>44.559239081545698</v>
      </c>
    </row>
    <row r="35" spans="1:7" x14ac:dyDescent="0.25">
      <c r="A35" s="950" t="s">
        <v>34</v>
      </c>
      <c r="B35" s="950" t="s">
        <v>35</v>
      </c>
      <c r="C35" s="950" t="s">
        <v>18</v>
      </c>
      <c r="D35" s="950">
        <v>8870.56047977659</v>
      </c>
      <c r="E35" s="950">
        <v>25034.924425428999</v>
      </c>
      <c r="F35" s="950">
        <v>26.162612051050999</v>
      </c>
      <c r="G35" s="950">
        <v>73.837387948949001</v>
      </c>
    </row>
    <row r="36" spans="1:7" x14ac:dyDescent="0.25">
      <c r="A36" s="950" t="s">
        <v>34</v>
      </c>
      <c r="B36" s="950" t="s">
        <v>35</v>
      </c>
      <c r="C36" s="950" t="s">
        <v>19</v>
      </c>
      <c r="D36" s="950">
        <v>29687.486997706401</v>
      </c>
      <c r="E36" s="950">
        <v>52732.267078206598</v>
      </c>
      <c r="F36" s="950">
        <v>36.019868453335398</v>
      </c>
      <c r="G36" s="950">
        <v>63.980131546664602</v>
      </c>
    </row>
    <row r="37" spans="1:7" x14ac:dyDescent="0.25">
      <c r="A37" s="950" t="s">
        <v>36</v>
      </c>
      <c r="B37" s="950" t="s">
        <v>37</v>
      </c>
      <c r="C37" s="950" t="s">
        <v>18</v>
      </c>
      <c r="D37" s="950">
        <v>5852.0918917940699</v>
      </c>
      <c r="E37" s="950">
        <v>32979.470990479298</v>
      </c>
      <c r="F37" s="950">
        <v>15.0704516054015</v>
      </c>
      <c r="G37" s="950">
        <v>84.929548394598498</v>
      </c>
    </row>
    <row r="38" spans="1:7" x14ac:dyDescent="0.25">
      <c r="A38" s="950" t="s">
        <v>36</v>
      </c>
      <c r="B38" s="950" t="s">
        <v>37</v>
      </c>
      <c r="C38" s="950" t="s">
        <v>19</v>
      </c>
      <c r="D38" s="950">
        <v>19946.677628221099</v>
      </c>
      <c r="E38" s="950">
        <v>46489.687050808599</v>
      </c>
      <c r="F38" s="950">
        <v>30.023734327711001</v>
      </c>
      <c r="G38" s="950">
        <v>69.976265672289003</v>
      </c>
    </row>
    <row r="39" spans="1:7" x14ac:dyDescent="0.25">
      <c r="A39" s="950" t="s">
        <v>38</v>
      </c>
      <c r="B39" s="950" t="s">
        <v>39</v>
      </c>
      <c r="C39" s="950" t="s">
        <v>18</v>
      </c>
      <c r="D39" s="950">
        <v>4626.0708639934901</v>
      </c>
      <c r="E39" s="950">
        <v>9201.8446554063994</v>
      </c>
      <c r="F39" s="950">
        <v>33.4545785841932</v>
      </c>
      <c r="G39" s="950">
        <v>66.5454214158068</v>
      </c>
    </row>
    <row r="40" spans="1:7" x14ac:dyDescent="0.25">
      <c r="A40" s="950" t="s">
        <v>38</v>
      </c>
      <c r="B40" s="950" t="s">
        <v>39</v>
      </c>
      <c r="C40" s="950" t="s">
        <v>19</v>
      </c>
      <c r="D40" s="950">
        <v>19526.351628127501</v>
      </c>
      <c r="E40" s="950">
        <v>18847.031767489301</v>
      </c>
      <c r="F40" s="950">
        <v>50.885144598320501</v>
      </c>
      <c r="G40" s="950">
        <v>49.114855401679499</v>
      </c>
    </row>
    <row r="41" spans="1:7" x14ac:dyDescent="0.25">
      <c r="A41" s="950" t="s">
        <v>40</v>
      </c>
      <c r="B41" s="950" t="s">
        <v>41</v>
      </c>
      <c r="C41" s="950" t="s">
        <v>18</v>
      </c>
      <c r="D41" s="950">
        <v>10460.5846610565</v>
      </c>
      <c r="E41" s="950">
        <v>40993.385487426298</v>
      </c>
      <c r="F41" s="950">
        <v>20.329985481917198</v>
      </c>
      <c r="G41" s="950">
        <v>79.670014518082795</v>
      </c>
    </row>
    <row r="42" spans="1:7" x14ac:dyDescent="0.25">
      <c r="A42" s="950" t="s">
        <v>40</v>
      </c>
      <c r="B42" s="950" t="s">
        <v>41</v>
      </c>
      <c r="C42" s="950" t="s">
        <v>19</v>
      </c>
      <c r="D42" s="950">
        <v>46996.1036013056</v>
      </c>
      <c r="E42" s="950">
        <v>86404.489671647796</v>
      </c>
      <c r="F42" s="950">
        <v>35.229306293373099</v>
      </c>
      <c r="G42" s="950">
        <v>64.770693706626901</v>
      </c>
    </row>
    <row r="43" spans="1:7" x14ac:dyDescent="0.25">
      <c r="A43" s="950" t="s">
        <v>42</v>
      </c>
      <c r="B43" s="950" t="s">
        <v>43</v>
      </c>
      <c r="C43" s="950" t="s">
        <v>18</v>
      </c>
      <c r="D43" s="950">
        <v>41483.988955794499</v>
      </c>
      <c r="E43" s="950">
        <v>52644.464900893203</v>
      </c>
      <c r="F43" s="950">
        <v>44.071677857318903</v>
      </c>
      <c r="G43" s="950">
        <v>55.928322142681097</v>
      </c>
    </row>
    <row r="44" spans="1:7" x14ac:dyDescent="0.25">
      <c r="A44" s="950" t="s">
        <v>42</v>
      </c>
      <c r="B44" s="950" t="s">
        <v>43</v>
      </c>
      <c r="C44" s="950" t="s">
        <v>19</v>
      </c>
      <c r="D44" s="950">
        <v>106126.192494893</v>
      </c>
      <c r="E44" s="950">
        <v>107642.462452195</v>
      </c>
      <c r="F44" s="950">
        <v>49.645347921172601</v>
      </c>
      <c r="G44" s="950">
        <v>50.354652078827399</v>
      </c>
    </row>
    <row r="45" spans="1:7" x14ac:dyDescent="0.25">
      <c r="A45" s="950" t="s">
        <v>44</v>
      </c>
      <c r="B45" s="950" t="s">
        <v>45</v>
      </c>
      <c r="C45" s="950" t="s">
        <v>18</v>
      </c>
      <c r="D45" s="950">
        <v>6913.9811034122804</v>
      </c>
      <c r="E45" s="950">
        <v>5864.5534652811903</v>
      </c>
      <c r="F45" s="950">
        <v>54.106212776158699</v>
      </c>
      <c r="G45" s="950">
        <v>45.893787223841301</v>
      </c>
    </row>
    <row r="46" spans="1:7" x14ac:dyDescent="0.25">
      <c r="A46" s="950" t="s">
        <v>44</v>
      </c>
      <c r="B46" s="950" t="s">
        <v>45</v>
      </c>
      <c r="C46" s="950" t="s">
        <v>19</v>
      </c>
      <c r="D46" s="950">
        <v>69777.900205898201</v>
      </c>
      <c r="E46" s="950">
        <v>25667.820762444499</v>
      </c>
      <c r="F46" s="950">
        <v>73.107415919716303</v>
      </c>
      <c r="G46" s="950">
        <v>26.892584080283701</v>
      </c>
    </row>
    <row r="47" spans="1:7" x14ac:dyDescent="0.25">
      <c r="A47" s="950" t="s">
        <v>46</v>
      </c>
      <c r="B47" s="950" t="s">
        <v>47</v>
      </c>
      <c r="C47" s="950" t="s">
        <v>18</v>
      </c>
      <c r="D47" s="950">
        <v>14757.878888429501</v>
      </c>
      <c r="E47" s="950">
        <v>24543.093809283</v>
      </c>
      <c r="F47" s="950">
        <v>37.550925270835599</v>
      </c>
      <c r="G47" s="950">
        <v>62.449074729164401</v>
      </c>
    </row>
    <row r="48" spans="1:7" x14ac:dyDescent="0.25">
      <c r="A48" s="950" t="s">
        <v>46</v>
      </c>
      <c r="B48" s="950" t="s">
        <v>47</v>
      </c>
      <c r="C48" s="950" t="s">
        <v>19</v>
      </c>
      <c r="D48" s="950">
        <v>139965.253714808</v>
      </c>
      <c r="E48" s="950">
        <v>64249.018575385402</v>
      </c>
      <c r="F48" s="950">
        <v>68.538428849827895</v>
      </c>
      <c r="G48" s="950">
        <v>31.461571150172102</v>
      </c>
    </row>
    <row r="49" spans="1:7" x14ac:dyDescent="0.25">
      <c r="A49" s="950" t="s">
        <v>48</v>
      </c>
      <c r="B49" s="950" t="s">
        <v>49</v>
      </c>
      <c r="C49" s="950" t="s">
        <v>18</v>
      </c>
      <c r="D49" s="950">
        <v>21214.597242290602</v>
      </c>
      <c r="E49" s="950">
        <v>40644.905353756199</v>
      </c>
      <c r="F49" s="950">
        <v>34.294807348881498</v>
      </c>
      <c r="G49" s="950">
        <v>65.705192651118494</v>
      </c>
    </row>
    <row r="50" spans="1:7" x14ac:dyDescent="0.25">
      <c r="A50" s="950" t="s">
        <v>48</v>
      </c>
      <c r="B50" s="950" t="s">
        <v>49</v>
      </c>
      <c r="C50" s="950" t="s">
        <v>19</v>
      </c>
      <c r="D50" s="950">
        <v>154190.92639985701</v>
      </c>
      <c r="E50" s="950">
        <v>89724.319288377301</v>
      </c>
      <c r="F50" s="950">
        <v>63.214960575666296</v>
      </c>
      <c r="G50" s="950">
        <v>36.785039424333704</v>
      </c>
    </row>
    <row r="51" spans="1:7" x14ac:dyDescent="0.25">
      <c r="A51" s="950" t="s">
        <v>50</v>
      </c>
      <c r="B51" s="950" t="s">
        <v>51</v>
      </c>
      <c r="C51" s="950" t="s">
        <v>18</v>
      </c>
      <c r="D51" s="950">
        <v>4081.4085539955199</v>
      </c>
      <c r="E51" s="950">
        <v>5328.0077739378403</v>
      </c>
      <c r="F51" s="950">
        <v>43.3757888029591</v>
      </c>
      <c r="G51" s="950">
        <v>56.6242111970409</v>
      </c>
    </row>
    <row r="52" spans="1:7" x14ac:dyDescent="0.25">
      <c r="A52" s="950" t="s">
        <v>50</v>
      </c>
      <c r="B52" s="950" t="s">
        <v>51</v>
      </c>
      <c r="C52" s="950" t="s">
        <v>19</v>
      </c>
      <c r="D52" s="950">
        <v>22754.0282044136</v>
      </c>
      <c r="E52" s="950">
        <v>10168.4507367445</v>
      </c>
      <c r="F52" s="950">
        <v>69.113957807009498</v>
      </c>
      <c r="G52" s="950">
        <v>30.886042192990502</v>
      </c>
    </row>
    <row r="53" spans="1:7" x14ac:dyDescent="0.25">
      <c r="A53" s="950" t="s">
        <v>52</v>
      </c>
      <c r="B53" s="950" t="s">
        <v>53</v>
      </c>
      <c r="C53" s="950" t="s">
        <v>18</v>
      </c>
      <c r="D53" s="950">
        <v>3517.2272320110001</v>
      </c>
      <c r="E53" s="950">
        <v>1283.5412749755001</v>
      </c>
      <c r="F53" s="950">
        <v>73.263837381294707</v>
      </c>
      <c r="G53" s="950">
        <v>26.736162618705301</v>
      </c>
    </row>
    <row r="54" spans="1:7" x14ac:dyDescent="0.25">
      <c r="A54" s="950" t="s">
        <v>52</v>
      </c>
      <c r="B54" s="950" t="s">
        <v>53</v>
      </c>
      <c r="C54" s="950" t="s">
        <v>19</v>
      </c>
      <c r="D54" s="950">
        <v>33752.538417871903</v>
      </c>
      <c r="E54" s="950">
        <v>3894.89384488618</v>
      </c>
      <c r="F54" s="950">
        <v>89.654290848570994</v>
      </c>
      <c r="G54" s="950">
        <v>10.345709151429</v>
      </c>
    </row>
    <row r="55" spans="1:7" x14ac:dyDescent="0.25">
      <c r="A55" s="950" t="s">
        <v>54</v>
      </c>
      <c r="B55" s="950" t="s">
        <v>55</v>
      </c>
      <c r="C55" s="950" t="s">
        <v>18</v>
      </c>
      <c r="D55" s="950">
        <v>2086.1712846708201</v>
      </c>
      <c r="E55" s="950">
        <v>3973.3188821987401</v>
      </c>
      <c r="F55" s="950">
        <v>34.428165195762297</v>
      </c>
      <c r="G55" s="950">
        <v>65.571834804237795</v>
      </c>
    </row>
    <row r="56" spans="1:7" x14ac:dyDescent="0.25">
      <c r="A56" s="950" t="s">
        <v>54</v>
      </c>
      <c r="B56" s="950" t="s">
        <v>55</v>
      </c>
      <c r="C56" s="950" t="s">
        <v>19</v>
      </c>
      <c r="D56" s="950">
        <v>9170.7799472709503</v>
      </c>
      <c r="E56" s="950">
        <v>5796.6719722257103</v>
      </c>
      <c r="F56" s="950">
        <v>61.271484261960801</v>
      </c>
      <c r="G56" s="950">
        <v>38.728515738039199</v>
      </c>
    </row>
    <row r="57" spans="1:7" x14ac:dyDescent="0.25">
      <c r="A57" s="950" t="s">
        <v>56</v>
      </c>
      <c r="B57" s="950" t="s">
        <v>57</v>
      </c>
      <c r="C57" s="950" t="s">
        <v>18</v>
      </c>
      <c r="D57" s="950">
        <v>2098.29916454056</v>
      </c>
      <c r="E57" s="950">
        <v>3299.2271530930102</v>
      </c>
      <c r="F57" s="950">
        <v>38.875200250260498</v>
      </c>
      <c r="G57" s="950">
        <v>61.124799749739502</v>
      </c>
    </row>
    <row r="58" spans="1:7" x14ac:dyDescent="0.25">
      <c r="A58" s="950" t="s">
        <v>56</v>
      </c>
      <c r="B58" s="950" t="s">
        <v>57</v>
      </c>
      <c r="C58" s="950" t="s">
        <v>19</v>
      </c>
      <c r="D58" s="950">
        <v>11700.400255075399</v>
      </c>
      <c r="E58" s="950">
        <v>9216.9295669486091</v>
      </c>
      <c r="F58" s="950">
        <v>55.936395106969798</v>
      </c>
      <c r="G58" s="950">
        <v>44.063604893030103</v>
      </c>
    </row>
    <row r="59" spans="1:7" x14ac:dyDescent="0.25">
      <c r="A59" s="950" t="s">
        <v>58</v>
      </c>
      <c r="B59" s="950" t="s">
        <v>59</v>
      </c>
      <c r="C59" s="950" t="s">
        <v>18</v>
      </c>
      <c r="D59" s="950">
        <v>6318.5496597667097</v>
      </c>
      <c r="E59" s="950">
        <v>6391.8717893457697</v>
      </c>
      <c r="F59" s="950">
        <v>49.711566882842497</v>
      </c>
      <c r="G59" s="950">
        <v>50.288433117157503</v>
      </c>
    </row>
    <row r="60" spans="1:7" x14ac:dyDescent="0.25">
      <c r="A60" s="950" t="s">
        <v>58</v>
      </c>
      <c r="B60" s="950" t="s">
        <v>59</v>
      </c>
      <c r="C60" s="950" t="s">
        <v>19</v>
      </c>
      <c r="D60" s="950">
        <v>34333.891275129499</v>
      </c>
      <c r="E60" s="950">
        <v>22155.831605581101</v>
      </c>
      <c r="F60" s="950">
        <v>60.7790046122769</v>
      </c>
      <c r="G60" s="950">
        <v>39.2209953877231</v>
      </c>
    </row>
    <row r="61" spans="1:7" x14ac:dyDescent="0.25">
      <c r="A61" s="950" t="s">
        <v>60</v>
      </c>
      <c r="B61" s="950" t="s">
        <v>61</v>
      </c>
      <c r="C61" s="950" t="s">
        <v>18</v>
      </c>
      <c r="D61" s="950">
        <v>607.90919655835205</v>
      </c>
      <c r="E61" s="950">
        <v>1004.10013231401</v>
      </c>
      <c r="F61" s="950">
        <v>37.711270379781098</v>
      </c>
      <c r="G61" s="950">
        <v>62.288729620218902</v>
      </c>
    </row>
    <row r="62" spans="1:7" x14ac:dyDescent="0.25">
      <c r="A62" s="950" t="s">
        <v>60</v>
      </c>
      <c r="B62" s="950" t="s">
        <v>61</v>
      </c>
      <c r="C62" s="950" t="s">
        <v>19</v>
      </c>
      <c r="D62" s="950">
        <v>2121.5724052245</v>
      </c>
      <c r="E62" s="950">
        <v>1405.1286392408799</v>
      </c>
      <c r="F62" s="950">
        <v>60.157421297560397</v>
      </c>
      <c r="G62" s="950">
        <v>39.842578702439603</v>
      </c>
    </row>
    <row r="63" spans="1:7" x14ac:dyDescent="0.25">
      <c r="A63" s="950" t="s">
        <v>62</v>
      </c>
      <c r="B63" s="950" t="s">
        <v>63</v>
      </c>
      <c r="C63" s="950" t="s">
        <v>18</v>
      </c>
      <c r="D63" s="950">
        <v>5938.1021933331303</v>
      </c>
      <c r="E63" s="950">
        <v>25320.736260719499</v>
      </c>
      <c r="F63" s="950">
        <v>18.996554213175699</v>
      </c>
      <c r="G63" s="950">
        <v>81.003445786824301</v>
      </c>
    </row>
    <row r="64" spans="1:7" x14ac:dyDescent="0.25">
      <c r="A64" s="950" t="s">
        <v>62</v>
      </c>
      <c r="B64" s="950" t="s">
        <v>63</v>
      </c>
      <c r="C64" s="950" t="s">
        <v>19</v>
      </c>
      <c r="D64" s="950">
        <v>34013.415955918099</v>
      </c>
      <c r="E64" s="950">
        <v>41754.8756423093</v>
      </c>
      <c r="F64" s="950">
        <v>44.891359219605</v>
      </c>
      <c r="G64" s="950">
        <v>55.108640780395</v>
      </c>
    </row>
    <row r="65" spans="1:7" x14ac:dyDescent="0.25">
      <c r="A65" s="950" t="s">
        <v>64</v>
      </c>
      <c r="B65" s="950" t="s">
        <v>65</v>
      </c>
      <c r="C65" s="950" t="s">
        <v>18</v>
      </c>
      <c r="D65" s="950">
        <v>8183.7238217694803</v>
      </c>
      <c r="E65" s="950">
        <v>56218.878921511197</v>
      </c>
      <c r="F65" s="950">
        <v>12.7071321238229</v>
      </c>
      <c r="G65" s="950">
        <v>87.292867876177098</v>
      </c>
    </row>
    <row r="66" spans="1:7" x14ac:dyDescent="0.25">
      <c r="A66" s="950" t="s">
        <v>64</v>
      </c>
      <c r="B66" s="950" t="s">
        <v>65</v>
      </c>
      <c r="C66" s="950" t="s">
        <v>19</v>
      </c>
      <c r="D66" s="950">
        <v>34966.876784304797</v>
      </c>
      <c r="E66" s="950">
        <v>86544.570955111005</v>
      </c>
      <c r="F66" s="950">
        <v>28.776611121687999</v>
      </c>
      <c r="G66" s="950">
        <v>71.223388878312093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2767</v>
      </c>
    </row>
    <row r="9" spans="1:4" x14ac:dyDescent="0.25">
      <c r="A9" t="s">
        <v>2762</v>
      </c>
    </row>
    <row r="10" spans="1:4" x14ac:dyDescent="0.25">
      <c r="A10" t="s">
        <v>2768</v>
      </c>
    </row>
    <row r="11" spans="1:4" x14ac:dyDescent="0.25">
      <c r="A11" t="s">
        <v>2769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2770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51" t="s">
        <v>16</v>
      </c>
      <c r="B17" s="951" t="s">
        <v>17</v>
      </c>
      <c r="C17" s="951" t="s">
        <v>18</v>
      </c>
      <c r="D17" s="951">
        <v>887081.98300159106</v>
      </c>
    </row>
    <row r="18" spans="1:4" x14ac:dyDescent="0.25">
      <c r="A18" s="951" t="s">
        <v>16</v>
      </c>
      <c r="B18" s="951" t="s">
        <v>17</v>
      </c>
      <c r="C18" s="951" t="s">
        <v>19</v>
      </c>
      <c r="D18" s="951">
        <v>1460211.8219387201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2771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52" t="s">
        <v>28</v>
      </c>
      <c r="B29" s="952" t="s">
        <v>29</v>
      </c>
      <c r="C29" s="952" t="s">
        <v>18</v>
      </c>
      <c r="D29" s="952">
        <v>1308794.9486574</v>
      </c>
    </row>
    <row r="30" spans="1:4" x14ac:dyDescent="0.25">
      <c r="A30" s="952" t="s">
        <v>28</v>
      </c>
      <c r="B30" s="952" t="s">
        <v>29</v>
      </c>
      <c r="C30" s="952" t="s">
        <v>19</v>
      </c>
      <c r="D30" s="952">
        <v>2333468.1539240498</v>
      </c>
    </row>
    <row r="31" spans="1:4" x14ac:dyDescent="0.25">
      <c r="A31" s="952" t="s">
        <v>30</v>
      </c>
      <c r="B31" s="952" t="s">
        <v>31</v>
      </c>
      <c r="C31" s="952" t="s">
        <v>18</v>
      </c>
      <c r="D31" s="952">
        <v>1028996.77220107</v>
      </c>
    </row>
    <row r="32" spans="1:4" x14ac:dyDescent="0.25">
      <c r="A32" s="952" t="s">
        <v>30</v>
      </c>
      <c r="B32" s="952" t="s">
        <v>31</v>
      </c>
      <c r="C32" s="952" t="s">
        <v>19</v>
      </c>
      <c r="D32" s="952">
        <v>3154468.7703161701</v>
      </c>
    </row>
    <row r="33" spans="1:4" x14ac:dyDescent="0.25">
      <c r="A33" s="952" t="s">
        <v>32</v>
      </c>
      <c r="B33" s="952" t="s">
        <v>33</v>
      </c>
      <c r="C33" s="952" t="s">
        <v>18</v>
      </c>
      <c r="D33" s="952">
        <v>882958.80879438797</v>
      </c>
    </row>
    <row r="34" spans="1:4" x14ac:dyDescent="0.25">
      <c r="A34" s="952" t="s">
        <v>32</v>
      </c>
      <c r="B34" s="952" t="s">
        <v>33</v>
      </c>
      <c r="C34" s="952" t="s">
        <v>19</v>
      </c>
      <c r="D34" s="952">
        <v>1170505.9833118201</v>
      </c>
    </row>
    <row r="35" spans="1:4" x14ac:dyDescent="0.25">
      <c r="A35" s="952" t="s">
        <v>34</v>
      </c>
      <c r="B35" s="952" t="s">
        <v>35</v>
      </c>
      <c r="C35" s="952" t="s">
        <v>18</v>
      </c>
      <c r="D35" s="952">
        <v>503636.02902720799</v>
      </c>
    </row>
    <row r="36" spans="1:4" x14ac:dyDescent="0.25">
      <c r="A36" s="952" t="s">
        <v>34</v>
      </c>
      <c r="B36" s="952" t="s">
        <v>35</v>
      </c>
      <c r="C36" s="952" t="s">
        <v>19</v>
      </c>
      <c r="D36" s="952">
        <v>809527.13603380299</v>
      </c>
    </row>
    <row r="37" spans="1:4" x14ac:dyDescent="0.25">
      <c r="A37" s="952" t="s">
        <v>36</v>
      </c>
      <c r="B37" s="952" t="s">
        <v>37</v>
      </c>
      <c r="C37" s="952" t="s">
        <v>18</v>
      </c>
      <c r="D37" s="952">
        <v>748015.63006294903</v>
      </c>
    </row>
    <row r="38" spans="1:4" x14ac:dyDescent="0.25">
      <c r="A38" s="952" t="s">
        <v>36</v>
      </c>
      <c r="B38" s="952" t="s">
        <v>37</v>
      </c>
      <c r="C38" s="952" t="s">
        <v>19</v>
      </c>
      <c r="D38" s="952">
        <v>602661.21790815599</v>
      </c>
    </row>
    <row r="39" spans="1:4" x14ac:dyDescent="0.25">
      <c r="A39" s="952" t="s">
        <v>38</v>
      </c>
      <c r="B39" s="952" t="s">
        <v>39</v>
      </c>
      <c r="C39" s="952" t="s">
        <v>18</v>
      </c>
      <c r="D39" s="952">
        <v>762779.691786999</v>
      </c>
    </row>
    <row r="40" spans="1:4" x14ac:dyDescent="0.25">
      <c r="A40" s="952" t="s">
        <v>38</v>
      </c>
      <c r="B40" s="952" t="s">
        <v>39</v>
      </c>
      <c r="C40" s="952" t="s">
        <v>19</v>
      </c>
      <c r="D40" s="952">
        <v>1003521.3872913599</v>
      </c>
    </row>
    <row r="41" spans="1:4" x14ac:dyDescent="0.25">
      <c r="A41" s="952" t="s">
        <v>40</v>
      </c>
      <c r="B41" s="952" t="s">
        <v>41</v>
      </c>
      <c r="C41" s="952" t="s">
        <v>18</v>
      </c>
      <c r="D41" s="952">
        <v>411666.19499894802</v>
      </c>
    </row>
    <row r="42" spans="1:4" x14ac:dyDescent="0.25">
      <c r="A42" s="952" t="s">
        <v>40</v>
      </c>
      <c r="B42" s="952" t="s">
        <v>41</v>
      </c>
      <c r="C42" s="952" t="s">
        <v>19</v>
      </c>
      <c r="D42" s="952">
        <v>729503.04685274896</v>
      </c>
    </row>
    <row r="43" spans="1:4" x14ac:dyDescent="0.25">
      <c r="A43" s="952" t="s">
        <v>42</v>
      </c>
      <c r="B43" s="952" t="s">
        <v>43</v>
      </c>
      <c r="C43" s="952" t="s">
        <v>18</v>
      </c>
      <c r="D43" s="952">
        <v>924852.83446151402</v>
      </c>
    </row>
    <row r="44" spans="1:4" x14ac:dyDescent="0.25">
      <c r="A44" s="952" t="s">
        <v>42</v>
      </c>
      <c r="B44" s="952" t="s">
        <v>43</v>
      </c>
      <c r="C44" s="952" t="s">
        <v>19</v>
      </c>
      <c r="D44" s="952">
        <v>1066901.0742961201</v>
      </c>
    </row>
    <row r="45" spans="1:4" x14ac:dyDescent="0.25">
      <c r="A45" s="952" t="s">
        <v>44</v>
      </c>
      <c r="B45" s="952" t="s">
        <v>45</v>
      </c>
      <c r="C45" s="952" t="s">
        <v>18</v>
      </c>
      <c r="D45" s="952">
        <v>1079928.53319611</v>
      </c>
    </row>
    <row r="46" spans="1:4" x14ac:dyDescent="0.25">
      <c r="A46" s="952" t="s">
        <v>44</v>
      </c>
      <c r="B46" s="952" t="s">
        <v>45</v>
      </c>
      <c r="C46" s="952" t="s">
        <v>19</v>
      </c>
      <c r="D46" s="952">
        <v>1554220.2792925199</v>
      </c>
    </row>
    <row r="47" spans="1:4" x14ac:dyDescent="0.25">
      <c r="A47" s="952" t="s">
        <v>46</v>
      </c>
      <c r="B47" s="952" t="s">
        <v>47</v>
      </c>
      <c r="C47" s="952" t="s">
        <v>18</v>
      </c>
      <c r="D47" s="952">
        <v>757837.86201991304</v>
      </c>
    </row>
    <row r="48" spans="1:4" x14ac:dyDescent="0.25">
      <c r="A48" s="952" t="s">
        <v>46</v>
      </c>
      <c r="B48" s="952" t="s">
        <v>47</v>
      </c>
      <c r="C48" s="952" t="s">
        <v>19</v>
      </c>
      <c r="D48" s="952">
        <v>1194292.8699239001</v>
      </c>
    </row>
    <row r="49" spans="1:4" x14ac:dyDescent="0.25">
      <c r="A49" s="952" t="s">
        <v>48</v>
      </c>
      <c r="B49" s="952" t="s">
        <v>49</v>
      </c>
      <c r="C49" s="952" t="s">
        <v>18</v>
      </c>
      <c r="D49" s="952">
        <v>983374.44223135605</v>
      </c>
    </row>
    <row r="50" spans="1:4" x14ac:dyDescent="0.25">
      <c r="A50" s="952" t="s">
        <v>48</v>
      </c>
      <c r="B50" s="952" t="s">
        <v>49</v>
      </c>
      <c r="C50" s="952" t="s">
        <v>19</v>
      </c>
      <c r="D50" s="952">
        <v>1815560.8524156101</v>
      </c>
    </row>
    <row r="51" spans="1:4" x14ac:dyDescent="0.25">
      <c r="A51" s="952" t="s">
        <v>50</v>
      </c>
      <c r="B51" s="952" t="s">
        <v>51</v>
      </c>
      <c r="C51" s="952" t="s">
        <v>18</v>
      </c>
      <c r="D51" s="952">
        <v>1590236.8741411001</v>
      </c>
    </row>
    <row r="52" spans="1:4" x14ac:dyDescent="0.25">
      <c r="A52" s="952" t="s">
        <v>50</v>
      </c>
      <c r="B52" s="952" t="s">
        <v>51</v>
      </c>
      <c r="C52" s="952" t="s">
        <v>19</v>
      </c>
      <c r="D52" s="952">
        <v>1862029.62165964</v>
      </c>
    </row>
    <row r="53" spans="1:4" x14ac:dyDescent="0.25">
      <c r="A53" s="952" t="s">
        <v>52</v>
      </c>
      <c r="B53" s="952" t="s">
        <v>53</v>
      </c>
      <c r="C53" s="952" t="s">
        <v>18</v>
      </c>
      <c r="D53" s="952">
        <v>1424653.75766788</v>
      </c>
    </row>
    <row r="54" spans="1:4" x14ac:dyDescent="0.25">
      <c r="A54" s="952" t="s">
        <v>52</v>
      </c>
      <c r="B54" s="952" t="s">
        <v>53</v>
      </c>
      <c r="C54" s="952" t="s">
        <v>19</v>
      </c>
      <c r="D54" s="952">
        <v>2268411.7377945199</v>
      </c>
    </row>
    <row r="55" spans="1:4" x14ac:dyDescent="0.25">
      <c r="A55" s="952" t="s">
        <v>54</v>
      </c>
      <c r="B55" s="952" t="s">
        <v>55</v>
      </c>
      <c r="C55" s="952" t="s">
        <v>18</v>
      </c>
      <c r="D55" s="952">
        <v>1064016.41226147</v>
      </c>
    </row>
    <row r="56" spans="1:4" x14ac:dyDescent="0.25">
      <c r="A56" s="952" t="s">
        <v>54</v>
      </c>
      <c r="B56" s="952" t="s">
        <v>55</v>
      </c>
      <c r="C56" s="952" t="s">
        <v>19</v>
      </c>
      <c r="D56" s="952">
        <v>1237438.57552878</v>
      </c>
    </row>
    <row r="57" spans="1:4" x14ac:dyDescent="0.25">
      <c r="A57" s="952" t="s">
        <v>56</v>
      </c>
      <c r="B57" s="952" t="s">
        <v>57</v>
      </c>
      <c r="C57" s="952" t="s">
        <v>18</v>
      </c>
      <c r="D57" s="952">
        <v>1303631.3773673</v>
      </c>
    </row>
    <row r="58" spans="1:4" x14ac:dyDescent="0.25">
      <c r="A58" s="952" t="s">
        <v>56</v>
      </c>
      <c r="B58" s="952" t="s">
        <v>57</v>
      </c>
      <c r="C58" s="952" t="s">
        <v>19</v>
      </c>
      <c r="D58" s="952">
        <v>1176397.47097945</v>
      </c>
    </row>
    <row r="59" spans="1:4" x14ac:dyDescent="0.25">
      <c r="A59" s="952" t="s">
        <v>58</v>
      </c>
      <c r="B59" s="952" t="s">
        <v>59</v>
      </c>
      <c r="C59" s="952" t="s">
        <v>18</v>
      </c>
      <c r="D59" s="952">
        <v>1097602.8856578099</v>
      </c>
    </row>
    <row r="60" spans="1:4" x14ac:dyDescent="0.25">
      <c r="A60" s="952" t="s">
        <v>58</v>
      </c>
      <c r="B60" s="952" t="s">
        <v>59</v>
      </c>
      <c r="C60" s="952" t="s">
        <v>19</v>
      </c>
      <c r="D60" s="952">
        <v>1180001.1376073901</v>
      </c>
    </row>
    <row r="61" spans="1:4" x14ac:dyDescent="0.25">
      <c r="A61" s="952" t="s">
        <v>60</v>
      </c>
      <c r="B61" s="952" t="s">
        <v>61</v>
      </c>
      <c r="C61" s="952" t="s">
        <v>18</v>
      </c>
      <c r="D61" s="952">
        <v>914040.00231955701</v>
      </c>
    </row>
    <row r="62" spans="1:4" x14ac:dyDescent="0.25">
      <c r="A62" s="952" t="s">
        <v>60</v>
      </c>
      <c r="B62" s="952" t="s">
        <v>61</v>
      </c>
      <c r="C62" s="952" t="s">
        <v>19</v>
      </c>
      <c r="D62" s="952">
        <v>1645750.59358134</v>
      </c>
    </row>
    <row r="63" spans="1:4" x14ac:dyDescent="0.25">
      <c r="A63" s="952" t="s">
        <v>62</v>
      </c>
      <c r="B63" s="952" t="s">
        <v>63</v>
      </c>
      <c r="C63" s="952" t="s">
        <v>18</v>
      </c>
      <c r="D63" s="952">
        <v>943626.80538123695</v>
      </c>
    </row>
    <row r="64" spans="1:4" x14ac:dyDescent="0.25">
      <c r="A64" s="952" t="s">
        <v>62</v>
      </c>
      <c r="B64" s="952" t="s">
        <v>63</v>
      </c>
      <c r="C64" s="952" t="s">
        <v>19</v>
      </c>
      <c r="D64" s="952">
        <v>953525.57463650301</v>
      </c>
    </row>
    <row r="65" spans="1:4" x14ac:dyDescent="0.25">
      <c r="A65" s="952" t="s">
        <v>64</v>
      </c>
      <c r="B65" s="952" t="s">
        <v>65</v>
      </c>
      <c r="C65" s="952" t="s">
        <v>18</v>
      </c>
      <c r="D65" s="952">
        <v>369613.466424782</v>
      </c>
    </row>
    <row r="66" spans="1:4" x14ac:dyDescent="0.25">
      <c r="A66" s="952" t="s">
        <v>64</v>
      </c>
      <c r="B66" s="952" t="s">
        <v>65</v>
      </c>
      <c r="C66" s="952" t="s">
        <v>19</v>
      </c>
      <c r="D66" s="952">
        <v>666034.38155155699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2772</v>
      </c>
    </row>
    <row r="9" spans="1:7" x14ac:dyDescent="0.25">
      <c r="A9" t="s">
        <v>2762</v>
      </c>
    </row>
    <row r="10" spans="1:7" x14ac:dyDescent="0.25">
      <c r="A10" t="s">
        <v>2773</v>
      </c>
    </row>
    <row r="11" spans="1:7" x14ac:dyDescent="0.25">
      <c r="A11" t="s">
        <v>2774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53" t="s">
        <v>16</v>
      </c>
      <c r="B17" s="953" t="s">
        <v>17</v>
      </c>
      <c r="C17" s="953" t="s">
        <v>18</v>
      </c>
      <c r="D17" s="953">
        <v>396614.39122070599</v>
      </c>
      <c r="E17" s="953">
        <v>119113.90265570499</v>
      </c>
      <c r="F17" s="953">
        <v>76.903748723887205</v>
      </c>
      <c r="G17" s="953">
        <v>23.096251276112799</v>
      </c>
    </row>
    <row r="18" spans="1:7" x14ac:dyDescent="0.25">
      <c r="A18" s="953" t="s">
        <v>16</v>
      </c>
      <c r="B18" s="953" t="s">
        <v>17</v>
      </c>
      <c r="C18" s="953" t="s">
        <v>19</v>
      </c>
      <c r="D18" s="953">
        <v>1179372.1720461801</v>
      </c>
      <c r="E18" s="953">
        <v>435832.15470633103</v>
      </c>
      <c r="F18" s="953">
        <v>73.016902723223595</v>
      </c>
      <c r="G18" s="953">
        <v>26.983097276776402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2776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54" t="s">
        <v>28</v>
      </c>
      <c r="B29" s="954" t="s">
        <v>29</v>
      </c>
      <c r="C29" s="954" t="s">
        <v>18</v>
      </c>
      <c r="D29" s="954">
        <v>12811.8852839185</v>
      </c>
      <c r="E29" s="954">
        <v>5844.9387362567104</v>
      </c>
      <c r="F29" s="954">
        <v>68.671309061306104</v>
      </c>
      <c r="G29" s="954">
        <v>31.328690938693899</v>
      </c>
    </row>
    <row r="30" spans="1:7" x14ac:dyDescent="0.25">
      <c r="A30" s="954" t="s">
        <v>28</v>
      </c>
      <c r="B30" s="954" t="s">
        <v>29</v>
      </c>
      <c r="C30" s="954" t="s">
        <v>19</v>
      </c>
      <c r="D30" s="954">
        <v>78850.753359604205</v>
      </c>
      <c r="E30" s="954">
        <v>42058.514346520999</v>
      </c>
      <c r="F30" s="954">
        <v>65.214813434528494</v>
      </c>
      <c r="G30" s="954">
        <v>34.785186565471498</v>
      </c>
    </row>
    <row r="31" spans="1:7" x14ac:dyDescent="0.25">
      <c r="A31" s="954" t="s">
        <v>30</v>
      </c>
      <c r="B31" s="954" t="s">
        <v>31</v>
      </c>
      <c r="C31" s="954" t="s">
        <v>18</v>
      </c>
      <c r="D31" s="954">
        <v>4164.5922267264204</v>
      </c>
      <c r="E31" s="954">
        <v>975.80533613658702</v>
      </c>
      <c r="F31" s="954">
        <v>81.0169286674181</v>
      </c>
      <c r="G31" s="954">
        <v>18.9830713325819</v>
      </c>
    </row>
    <row r="32" spans="1:7" x14ac:dyDescent="0.25">
      <c r="A32" s="954" t="s">
        <v>30</v>
      </c>
      <c r="B32" s="954" t="s">
        <v>31</v>
      </c>
      <c r="C32" s="954" t="s">
        <v>19</v>
      </c>
      <c r="D32" s="954">
        <v>21817.5896221043</v>
      </c>
      <c r="E32" s="954">
        <v>12955.991151594701</v>
      </c>
      <c r="F32" s="954">
        <v>62.741854984937397</v>
      </c>
      <c r="G32" s="954">
        <v>37.258145015062603</v>
      </c>
    </row>
    <row r="33" spans="1:7" x14ac:dyDescent="0.25">
      <c r="A33" s="954" t="s">
        <v>32</v>
      </c>
      <c r="B33" s="954" t="s">
        <v>33</v>
      </c>
      <c r="C33" s="954" t="s">
        <v>18</v>
      </c>
      <c r="D33" s="954">
        <v>8179.1997923768704</v>
      </c>
      <c r="E33" s="954">
        <v>2014.40203175338</v>
      </c>
      <c r="F33" s="954">
        <v>80.238564675099497</v>
      </c>
      <c r="G33" s="954">
        <v>19.7614353249005</v>
      </c>
    </row>
    <row r="34" spans="1:7" x14ac:dyDescent="0.25">
      <c r="A34" s="954" t="s">
        <v>32</v>
      </c>
      <c r="B34" s="954" t="s">
        <v>33</v>
      </c>
      <c r="C34" s="954" t="s">
        <v>19</v>
      </c>
      <c r="D34" s="954">
        <v>13490.571065092399</v>
      </c>
      <c r="E34" s="954">
        <v>4306.0616819674096</v>
      </c>
      <c r="F34" s="954">
        <v>75.804065054504093</v>
      </c>
      <c r="G34" s="954">
        <v>24.1959349454959</v>
      </c>
    </row>
    <row r="35" spans="1:7" x14ac:dyDescent="0.25">
      <c r="A35" s="954" t="s">
        <v>34</v>
      </c>
      <c r="B35" s="954" t="s">
        <v>35</v>
      </c>
      <c r="C35" s="954" t="s">
        <v>18</v>
      </c>
      <c r="D35" s="954">
        <v>22794.796579594</v>
      </c>
      <c r="E35" s="954">
        <v>11110.6883256115</v>
      </c>
      <c r="F35" s="954">
        <v>67.230410192701001</v>
      </c>
      <c r="G35" s="954">
        <v>32.769589807298999</v>
      </c>
    </row>
    <row r="36" spans="1:7" x14ac:dyDescent="0.25">
      <c r="A36" s="954" t="s">
        <v>34</v>
      </c>
      <c r="B36" s="954" t="s">
        <v>35</v>
      </c>
      <c r="C36" s="954" t="s">
        <v>19</v>
      </c>
      <c r="D36" s="954">
        <v>59829.291581306301</v>
      </c>
      <c r="E36" s="954">
        <v>22590.462494606702</v>
      </c>
      <c r="F36" s="954">
        <v>72.590961053099406</v>
      </c>
      <c r="G36" s="954">
        <v>27.409038946900601</v>
      </c>
    </row>
    <row r="37" spans="1:7" x14ac:dyDescent="0.25">
      <c r="A37" s="954" t="s">
        <v>36</v>
      </c>
      <c r="B37" s="954" t="s">
        <v>37</v>
      </c>
      <c r="C37" s="954" t="s">
        <v>18</v>
      </c>
      <c r="D37" s="954">
        <v>32335.670013865201</v>
      </c>
      <c r="E37" s="954">
        <v>6495.8928684081302</v>
      </c>
      <c r="F37" s="954">
        <v>83.271616215649402</v>
      </c>
      <c r="G37" s="954">
        <v>16.728383784350601</v>
      </c>
    </row>
    <row r="38" spans="1:7" x14ac:dyDescent="0.25">
      <c r="A38" s="954" t="s">
        <v>36</v>
      </c>
      <c r="B38" s="954" t="s">
        <v>37</v>
      </c>
      <c r="C38" s="954" t="s">
        <v>19</v>
      </c>
      <c r="D38" s="954">
        <v>53487.2187303838</v>
      </c>
      <c r="E38" s="954">
        <v>12949.145948645901</v>
      </c>
      <c r="F38" s="954">
        <v>80.508948659056799</v>
      </c>
      <c r="G38" s="954">
        <v>19.491051340943201</v>
      </c>
    </row>
    <row r="39" spans="1:7" x14ac:dyDescent="0.25">
      <c r="A39" s="954" t="s">
        <v>38</v>
      </c>
      <c r="B39" s="954" t="s">
        <v>39</v>
      </c>
      <c r="C39" s="954" t="s">
        <v>18</v>
      </c>
      <c r="D39" s="954">
        <v>9173.1358280675104</v>
      </c>
      <c r="E39" s="954">
        <v>4654.77969133238</v>
      </c>
      <c r="F39" s="954">
        <v>66.337806411950197</v>
      </c>
      <c r="G39" s="954">
        <v>33.662193588049803</v>
      </c>
    </row>
    <row r="40" spans="1:7" x14ac:dyDescent="0.25">
      <c r="A40" s="954" t="s">
        <v>38</v>
      </c>
      <c r="B40" s="954" t="s">
        <v>39</v>
      </c>
      <c r="C40" s="954" t="s">
        <v>19</v>
      </c>
      <c r="D40" s="954">
        <v>27244.735051382999</v>
      </c>
      <c r="E40" s="954">
        <v>11128.648344233799</v>
      </c>
      <c r="F40" s="954">
        <v>70.999043192253495</v>
      </c>
      <c r="G40" s="954">
        <v>29.000956807746501</v>
      </c>
    </row>
    <row r="41" spans="1:7" x14ac:dyDescent="0.25">
      <c r="A41" s="954" t="s">
        <v>40</v>
      </c>
      <c r="B41" s="954" t="s">
        <v>41</v>
      </c>
      <c r="C41" s="954" t="s">
        <v>18</v>
      </c>
      <c r="D41" s="954">
        <v>39404.555984612802</v>
      </c>
      <c r="E41" s="954">
        <v>12049.4141638701</v>
      </c>
      <c r="F41" s="954">
        <v>76.582148803875398</v>
      </c>
      <c r="G41" s="954">
        <v>23.417851196124602</v>
      </c>
    </row>
    <row r="42" spans="1:7" x14ac:dyDescent="0.25">
      <c r="A42" s="954" t="s">
        <v>40</v>
      </c>
      <c r="B42" s="954" t="s">
        <v>41</v>
      </c>
      <c r="C42" s="954" t="s">
        <v>19</v>
      </c>
      <c r="D42" s="954">
        <v>102827.226101491</v>
      </c>
      <c r="E42" s="954">
        <v>30573.367171462502</v>
      </c>
      <c r="F42" s="954">
        <v>77.081535830274902</v>
      </c>
      <c r="G42" s="954">
        <v>22.918464169725102</v>
      </c>
    </row>
    <row r="43" spans="1:7" x14ac:dyDescent="0.25">
      <c r="A43" s="954" t="s">
        <v>42</v>
      </c>
      <c r="B43" s="954" t="s">
        <v>43</v>
      </c>
      <c r="C43" s="954" t="s">
        <v>18</v>
      </c>
      <c r="D43" s="954">
        <v>74158.185942272394</v>
      </c>
      <c r="E43" s="954">
        <v>19970.267914415399</v>
      </c>
      <c r="F43" s="954">
        <v>78.784026406276098</v>
      </c>
      <c r="G43" s="954">
        <v>21.215973593723898</v>
      </c>
    </row>
    <row r="44" spans="1:7" x14ac:dyDescent="0.25">
      <c r="A44" s="954" t="s">
        <v>42</v>
      </c>
      <c r="B44" s="954" t="s">
        <v>43</v>
      </c>
      <c r="C44" s="954" t="s">
        <v>19</v>
      </c>
      <c r="D44" s="954">
        <v>158503.34100474301</v>
      </c>
      <c r="E44" s="954">
        <v>55265.313942345201</v>
      </c>
      <c r="F44" s="954">
        <v>74.147138664447994</v>
      </c>
      <c r="G44" s="954">
        <v>25.852861335551999</v>
      </c>
    </row>
    <row r="45" spans="1:7" x14ac:dyDescent="0.25">
      <c r="A45" s="954" t="s">
        <v>44</v>
      </c>
      <c r="B45" s="954" t="s">
        <v>45</v>
      </c>
      <c r="C45" s="954" t="s">
        <v>18</v>
      </c>
      <c r="D45" s="954">
        <v>10689.430901002001</v>
      </c>
      <c r="E45" s="954">
        <v>2089.10366769149</v>
      </c>
      <c r="F45" s="954">
        <v>83.651461312241096</v>
      </c>
      <c r="G45" s="954">
        <v>16.3485386877589</v>
      </c>
    </row>
    <row r="46" spans="1:7" x14ac:dyDescent="0.25">
      <c r="A46" s="954" t="s">
        <v>44</v>
      </c>
      <c r="B46" s="954" t="s">
        <v>45</v>
      </c>
      <c r="C46" s="954" t="s">
        <v>19</v>
      </c>
      <c r="D46" s="954">
        <v>65404.525120367798</v>
      </c>
      <c r="E46" s="954">
        <v>30041.195847974901</v>
      </c>
      <c r="F46" s="954">
        <v>68.525361280534597</v>
      </c>
      <c r="G46" s="954">
        <v>31.4746387194654</v>
      </c>
    </row>
    <row r="47" spans="1:7" x14ac:dyDescent="0.25">
      <c r="A47" s="954" t="s">
        <v>46</v>
      </c>
      <c r="B47" s="954" t="s">
        <v>47</v>
      </c>
      <c r="C47" s="954" t="s">
        <v>18</v>
      </c>
      <c r="D47" s="954">
        <v>32774.381755282702</v>
      </c>
      <c r="E47" s="954">
        <v>6526.5909424298097</v>
      </c>
      <c r="F47" s="954">
        <v>83.393309390508605</v>
      </c>
      <c r="G47" s="954">
        <v>16.606690609491402</v>
      </c>
    </row>
    <row r="48" spans="1:7" x14ac:dyDescent="0.25">
      <c r="A48" s="954" t="s">
        <v>46</v>
      </c>
      <c r="B48" s="954" t="s">
        <v>47</v>
      </c>
      <c r="C48" s="954" t="s">
        <v>19</v>
      </c>
      <c r="D48" s="954">
        <v>151503.05449359899</v>
      </c>
      <c r="E48" s="954">
        <v>52711.217796594101</v>
      </c>
      <c r="F48" s="954">
        <v>74.188279200343999</v>
      </c>
      <c r="G48" s="954">
        <v>25.811720799656001</v>
      </c>
    </row>
    <row r="49" spans="1:7" x14ac:dyDescent="0.25">
      <c r="A49" s="954" t="s">
        <v>48</v>
      </c>
      <c r="B49" s="954" t="s">
        <v>49</v>
      </c>
      <c r="C49" s="954" t="s">
        <v>18</v>
      </c>
      <c r="D49" s="954">
        <v>47551.900794148503</v>
      </c>
      <c r="E49" s="954">
        <v>14307.601801898199</v>
      </c>
      <c r="F49" s="954">
        <v>76.870810139988805</v>
      </c>
      <c r="G49" s="954">
        <v>23.129189860011198</v>
      </c>
    </row>
    <row r="50" spans="1:7" x14ac:dyDescent="0.25">
      <c r="A50" s="954" t="s">
        <v>48</v>
      </c>
      <c r="B50" s="954" t="s">
        <v>49</v>
      </c>
      <c r="C50" s="954" t="s">
        <v>19</v>
      </c>
      <c r="D50" s="954">
        <v>178001.74850166001</v>
      </c>
      <c r="E50" s="954">
        <v>65913.497186573994</v>
      </c>
      <c r="F50" s="954">
        <v>72.976885064895498</v>
      </c>
      <c r="G50" s="954">
        <v>27.023114935104498</v>
      </c>
    </row>
    <row r="51" spans="1:7" x14ac:dyDescent="0.25">
      <c r="A51" s="954" t="s">
        <v>50</v>
      </c>
      <c r="B51" s="954" t="s">
        <v>51</v>
      </c>
      <c r="C51" s="954" t="s">
        <v>18</v>
      </c>
      <c r="D51" s="954">
        <v>7101.9633540786499</v>
      </c>
      <c r="E51" s="954">
        <v>2307.4529738547099</v>
      </c>
      <c r="F51" s="954">
        <v>75.477193340838099</v>
      </c>
      <c r="G51" s="954">
        <v>24.522806659161901</v>
      </c>
    </row>
    <row r="52" spans="1:7" x14ac:dyDescent="0.25">
      <c r="A52" s="954" t="s">
        <v>50</v>
      </c>
      <c r="B52" s="954" t="s">
        <v>51</v>
      </c>
      <c r="C52" s="954" t="s">
        <v>19</v>
      </c>
      <c r="D52" s="954">
        <v>22697.196669927202</v>
      </c>
      <c r="E52" s="954">
        <v>10225.282271231001</v>
      </c>
      <c r="F52" s="954">
        <v>68.941335524866005</v>
      </c>
      <c r="G52" s="954">
        <v>31.058664475134002</v>
      </c>
    </row>
    <row r="53" spans="1:7" x14ac:dyDescent="0.25">
      <c r="A53" s="954" t="s">
        <v>52</v>
      </c>
      <c r="B53" s="954" t="s">
        <v>53</v>
      </c>
      <c r="C53" s="954" t="s">
        <v>18</v>
      </c>
      <c r="D53" s="954">
        <v>3059.78294242832</v>
      </c>
      <c r="E53" s="954">
        <v>1740.9855645581799</v>
      </c>
      <c r="F53" s="954">
        <v>63.735273591622999</v>
      </c>
      <c r="G53" s="954">
        <v>36.264726408377001</v>
      </c>
    </row>
    <row r="54" spans="1:7" x14ac:dyDescent="0.25">
      <c r="A54" s="954" t="s">
        <v>52</v>
      </c>
      <c r="B54" s="954" t="s">
        <v>53</v>
      </c>
      <c r="C54" s="954" t="s">
        <v>19</v>
      </c>
      <c r="D54" s="954">
        <v>24655.155971856399</v>
      </c>
      <c r="E54" s="954">
        <v>12992.2762909017</v>
      </c>
      <c r="F54" s="954">
        <v>65.489608427414495</v>
      </c>
      <c r="G54" s="954">
        <v>34.510391572585497</v>
      </c>
    </row>
    <row r="55" spans="1:7" x14ac:dyDescent="0.25">
      <c r="A55" s="954" t="s">
        <v>54</v>
      </c>
      <c r="B55" s="954" t="s">
        <v>55</v>
      </c>
      <c r="C55" s="954" t="s">
        <v>18</v>
      </c>
      <c r="D55" s="954">
        <v>4097.1138419069803</v>
      </c>
      <c r="E55" s="954">
        <v>1962.3763249625799</v>
      </c>
      <c r="F55" s="954">
        <v>67.614827800333302</v>
      </c>
      <c r="G55" s="954">
        <v>32.385172199666698</v>
      </c>
    </row>
    <row r="56" spans="1:7" x14ac:dyDescent="0.25">
      <c r="A56" s="954" t="s">
        <v>54</v>
      </c>
      <c r="B56" s="954" t="s">
        <v>55</v>
      </c>
      <c r="C56" s="954" t="s">
        <v>19</v>
      </c>
      <c r="D56" s="954">
        <v>11740.9827629151</v>
      </c>
      <c r="E56" s="954">
        <v>3226.4691565815101</v>
      </c>
      <c r="F56" s="954">
        <v>78.443430625765401</v>
      </c>
      <c r="G56" s="954">
        <v>21.556569374234599</v>
      </c>
    </row>
    <row r="57" spans="1:7" x14ac:dyDescent="0.25">
      <c r="A57" s="954" t="s">
        <v>56</v>
      </c>
      <c r="B57" s="954" t="s">
        <v>57</v>
      </c>
      <c r="C57" s="954" t="s">
        <v>18</v>
      </c>
      <c r="D57" s="954">
        <v>3874.0129323030101</v>
      </c>
      <c r="E57" s="954">
        <v>1523.5133853305499</v>
      </c>
      <c r="F57" s="954">
        <v>71.773859066637996</v>
      </c>
      <c r="G57" s="954">
        <v>28.226140933362</v>
      </c>
    </row>
    <row r="58" spans="1:7" x14ac:dyDescent="0.25">
      <c r="A58" s="954" t="s">
        <v>56</v>
      </c>
      <c r="B58" s="954" t="s">
        <v>57</v>
      </c>
      <c r="C58" s="954" t="s">
        <v>19</v>
      </c>
      <c r="D58" s="954">
        <v>15155.462060849401</v>
      </c>
      <c r="E58" s="954">
        <v>5761.8677611745898</v>
      </c>
      <c r="F58" s="954">
        <v>72.454095191882999</v>
      </c>
      <c r="G58" s="954">
        <v>27.545904808117001</v>
      </c>
    </row>
    <row r="59" spans="1:7" x14ac:dyDescent="0.25">
      <c r="A59" s="954" t="s">
        <v>58</v>
      </c>
      <c r="B59" s="954" t="s">
        <v>59</v>
      </c>
      <c r="C59" s="954" t="s">
        <v>18</v>
      </c>
      <c r="D59" s="954">
        <v>9182.7280674972008</v>
      </c>
      <c r="E59" s="954">
        <v>3527.69338161528</v>
      </c>
      <c r="F59" s="954">
        <v>72.2456615955751</v>
      </c>
      <c r="G59" s="954">
        <v>27.7543384044249</v>
      </c>
    </row>
    <row r="60" spans="1:7" x14ac:dyDescent="0.25">
      <c r="A60" s="954" t="s">
        <v>58</v>
      </c>
      <c r="B60" s="954" t="s">
        <v>59</v>
      </c>
      <c r="C60" s="954" t="s">
        <v>19</v>
      </c>
      <c r="D60" s="954">
        <v>43575.340687516204</v>
      </c>
      <c r="E60" s="954">
        <v>12914.3821931943</v>
      </c>
      <c r="F60" s="954">
        <v>77.138527975317501</v>
      </c>
      <c r="G60" s="954">
        <v>22.861472024682499</v>
      </c>
    </row>
    <row r="61" spans="1:7" x14ac:dyDescent="0.25">
      <c r="A61" s="954" t="s">
        <v>60</v>
      </c>
      <c r="B61" s="954" t="s">
        <v>61</v>
      </c>
      <c r="C61" s="954" t="s">
        <v>18</v>
      </c>
      <c r="D61" s="954">
        <v>1247.91355626377</v>
      </c>
      <c r="E61" s="954">
        <v>364.095772608598</v>
      </c>
      <c r="F61" s="954">
        <v>77.413544320907206</v>
      </c>
      <c r="G61" s="954">
        <v>22.586455679092801</v>
      </c>
    </row>
    <row r="62" spans="1:7" x14ac:dyDescent="0.25">
      <c r="A62" s="954" t="s">
        <v>60</v>
      </c>
      <c r="B62" s="954" t="s">
        <v>61</v>
      </c>
      <c r="C62" s="954" t="s">
        <v>19</v>
      </c>
      <c r="D62" s="954">
        <v>2489.4123283629701</v>
      </c>
      <c r="E62" s="954">
        <v>1037.28871610241</v>
      </c>
      <c r="F62" s="954">
        <v>70.587563192228004</v>
      </c>
      <c r="G62" s="954">
        <v>29.412436807772</v>
      </c>
    </row>
    <row r="63" spans="1:7" x14ac:dyDescent="0.25">
      <c r="A63" s="954" t="s">
        <v>62</v>
      </c>
      <c r="B63" s="954" t="s">
        <v>63</v>
      </c>
      <c r="C63" s="954" t="s">
        <v>18</v>
      </c>
      <c r="D63" s="954">
        <v>24556.994877921799</v>
      </c>
      <c r="E63" s="954">
        <v>6701.8435761308601</v>
      </c>
      <c r="F63" s="954">
        <v>78.560164396441394</v>
      </c>
      <c r="G63" s="954">
        <v>21.439835603558599</v>
      </c>
    </row>
    <row r="64" spans="1:7" x14ac:dyDescent="0.25">
      <c r="A64" s="954" t="s">
        <v>62</v>
      </c>
      <c r="B64" s="954" t="s">
        <v>63</v>
      </c>
      <c r="C64" s="954" t="s">
        <v>19</v>
      </c>
      <c r="D64" s="954">
        <v>57527.203297921202</v>
      </c>
      <c r="E64" s="954">
        <v>18241.088300306201</v>
      </c>
      <c r="F64" s="954">
        <v>75.925168806718901</v>
      </c>
      <c r="G64" s="954">
        <v>24.074831193281099</v>
      </c>
    </row>
    <row r="65" spans="1:7" x14ac:dyDescent="0.25">
      <c r="A65" s="954" t="s">
        <v>64</v>
      </c>
      <c r="B65" s="954" t="s">
        <v>65</v>
      </c>
      <c r="C65" s="954" t="s">
        <v>18</v>
      </c>
      <c r="D65" s="954">
        <v>49456.146546439901</v>
      </c>
      <c r="E65" s="954">
        <v>14946.4561968408</v>
      </c>
      <c r="F65" s="954">
        <v>76.792155036932598</v>
      </c>
      <c r="G65" s="954">
        <v>23.207844963067402</v>
      </c>
    </row>
    <row r="66" spans="1:7" x14ac:dyDescent="0.25">
      <c r="A66" s="954" t="s">
        <v>64</v>
      </c>
      <c r="B66" s="954" t="s">
        <v>65</v>
      </c>
      <c r="C66" s="954" t="s">
        <v>19</v>
      </c>
      <c r="D66" s="954">
        <v>90571.363635096699</v>
      </c>
      <c r="E66" s="954">
        <v>30940.084104319001</v>
      </c>
      <c r="F66" s="954">
        <v>74.537309298897696</v>
      </c>
      <c r="G66" s="954">
        <v>25.4626907011023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2777</v>
      </c>
    </row>
    <row r="9" spans="1:4" x14ac:dyDescent="0.25">
      <c r="A9" t="s">
        <v>2762</v>
      </c>
    </row>
    <row r="10" spans="1:4" x14ac:dyDescent="0.25">
      <c r="A10" t="s">
        <v>2778</v>
      </c>
    </row>
    <row r="11" spans="1:4" x14ac:dyDescent="0.25">
      <c r="A11" t="s">
        <v>2779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2780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55" t="s">
        <v>16</v>
      </c>
      <c r="B17" s="955" t="s">
        <v>17</v>
      </c>
      <c r="C17" s="955" t="s">
        <v>18</v>
      </c>
      <c r="D17" s="955">
        <v>159708.659528472</v>
      </c>
    </row>
    <row r="18" spans="1:4" x14ac:dyDescent="0.25">
      <c r="A18" s="955" t="s">
        <v>16</v>
      </c>
      <c r="B18" s="955" t="s">
        <v>17</v>
      </c>
      <c r="C18" s="955" t="s">
        <v>19</v>
      </c>
      <c r="D18" s="955">
        <v>252806.49869242799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2781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56" t="s">
        <v>28</v>
      </c>
      <c r="B29" s="956" t="s">
        <v>29</v>
      </c>
      <c r="C29" s="956" t="s">
        <v>18</v>
      </c>
      <c r="D29" s="956">
        <v>193850.91828101801</v>
      </c>
    </row>
    <row r="30" spans="1:4" x14ac:dyDescent="0.25">
      <c r="A30" s="956" t="s">
        <v>28</v>
      </c>
      <c r="B30" s="956" t="s">
        <v>29</v>
      </c>
      <c r="C30" s="956" t="s">
        <v>19</v>
      </c>
      <c r="D30" s="956">
        <v>423113.15498771198</v>
      </c>
    </row>
    <row r="31" spans="1:4" x14ac:dyDescent="0.25">
      <c r="A31" s="956" t="s">
        <v>30</v>
      </c>
      <c r="B31" s="956" t="s">
        <v>31</v>
      </c>
      <c r="C31" s="956" t="s">
        <v>18</v>
      </c>
      <c r="D31" s="956">
        <v>226906.47427574001</v>
      </c>
    </row>
    <row r="32" spans="1:4" x14ac:dyDescent="0.25">
      <c r="A32" s="956" t="s">
        <v>30</v>
      </c>
      <c r="B32" s="956" t="s">
        <v>31</v>
      </c>
      <c r="C32" s="956" t="s">
        <v>19</v>
      </c>
      <c r="D32" s="956">
        <v>438935.31389515102</v>
      </c>
    </row>
    <row r="33" spans="1:4" x14ac:dyDescent="0.25">
      <c r="A33" s="956" t="s">
        <v>32</v>
      </c>
      <c r="B33" s="956" t="s">
        <v>33</v>
      </c>
      <c r="C33" s="956" t="s">
        <v>18</v>
      </c>
      <c r="D33" s="956">
        <v>143911.588250737</v>
      </c>
    </row>
    <row r="34" spans="1:4" x14ac:dyDescent="0.25">
      <c r="A34" s="956" t="s">
        <v>32</v>
      </c>
      <c r="B34" s="956" t="s">
        <v>33</v>
      </c>
      <c r="C34" s="956" t="s">
        <v>19</v>
      </c>
      <c r="D34" s="956">
        <v>176803.86409089499</v>
      </c>
    </row>
    <row r="35" spans="1:4" x14ac:dyDescent="0.25">
      <c r="A35" s="956" t="s">
        <v>34</v>
      </c>
      <c r="B35" s="956" t="s">
        <v>35</v>
      </c>
      <c r="C35" s="956" t="s">
        <v>18</v>
      </c>
      <c r="D35" s="956">
        <v>120600.107343588</v>
      </c>
    </row>
    <row r="36" spans="1:4" x14ac:dyDescent="0.25">
      <c r="A36" s="956" t="s">
        <v>34</v>
      </c>
      <c r="B36" s="956" t="s">
        <v>35</v>
      </c>
      <c r="C36" s="956" t="s">
        <v>19</v>
      </c>
      <c r="D36" s="956">
        <v>151685.122112062</v>
      </c>
    </row>
    <row r="37" spans="1:4" x14ac:dyDescent="0.25">
      <c r="A37" s="956" t="s">
        <v>36</v>
      </c>
      <c r="B37" s="956" t="s">
        <v>37</v>
      </c>
      <c r="C37" s="956" t="s">
        <v>18</v>
      </c>
      <c r="D37" s="956">
        <v>132928.829824443</v>
      </c>
    </row>
    <row r="38" spans="1:4" x14ac:dyDescent="0.25">
      <c r="A38" s="956" t="s">
        <v>36</v>
      </c>
      <c r="B38" s="956" t="s">
        <v>37</v>
      </c>
      <c r="C38" s="956" t="s">
        <v>19</v>
      </c>
      <c r="D38" s="956">
        <v>125011.356070521</v>
      </c>
    </row>
    <row r="39" spans="1:4" x14ac:dyDescent="0.25">
      <c r="A39" s="956" t="s">
        <v>38</v>
      </c>
      <c r="B39" s="956" t="s">
        <v>39</v>
      </c>
      <c r="C39" s="956" t="s">
        <v>18</v>
      </c>
      <c r="D39" s="956">
        <v>156515.896617158</v>
      </c>
    </row>
    <row r="40" spans="1:4" x14ac:dyDescent="0.25">
      <c r="A40" s="956" t="s">
        <v>38</v>
      </c>
      <c r="B40" s="956" t="s">
        <v>39</v>
      </c>
      <c r="C40" s="956" t="s">
        <v>19</v>
      </c>
      <c r="D40" s="956">
        <v>185138.62601268099</v>
      </c>
    </row>
    <row r="41" spans="1:4" x14ac:dyDescent="0.25">
      <c r="A41" s="956" t="s">
        <v>40</v>
      </c>
      <c r="B41" s="956" t="s">
        <v>41</v>
      </c>
      <c r="C41" s="956" t="s">
        <v>18</v>
      </c>
      <c r="D41" s="956">
        <v>151946.766770335</v>
      </c>
    </row>
    <row r="42" spans="1:4" x14ac:dyDescent="0.25">
      <c r="A42" s="956" t="s">
        <v>40</v>
      </c>
      <c r="B42" s="956" t="s">
        <v>41</v>
      </c>
      <c r="C42" s="956" t="s">
        <v>19</v>
      </c>
      <c r="D42" s="956">
        <v>170443.80164814001</v>
      </c>
    </row>
    <row r="43" spans="1:4" x14ac:dyDescent="0.25">
      <c r="A43" s="956" t="s">
        <v>42</v>
      </c>
      <c r="B43" s="956" t="s">
        <v>43</v>
      </c>
      <c r="C43" s="956" t="s">
        <v>18</v>
      </c>
      <c r="D43" s="956">
        <v>174485.43901987199</v>
      </c>
    </row>
    <row r="44" spans="1:4" x14ac:dyDescent="0.25">
      <c r="A44" s="956" t="s">
        <v>42</v>
      </c>
      <c r="B44" s="956" t="s">
        <v>43</v>
      </c>
      <c r="C44" s="956" t="s">
        <v>19</v>
      </c>
      <c r="D44" s="956">
        <v>204577.86636537599</v>
      </c>
    </row>
    <row r="45" spans="1:4" x14ac:dyDescent="0.25">
      <c r="A45" s="956" t="s">
        <v>44</v>
      </c>
      <c r="B45" s="956" t="s">
        <v>45</v>
      </c>
      <c r="C45" s="956" t="s">
        <v>18</v>
      </c>
      <c r="D45" s="956">
        <v>200503.68231442201</v>
      </c>
    </row>
    <row r="46" spans="1:4" x14ac:dyDescent="0.25">
      <c r="A46" s="956" t="s">
        <v>44</v>
      </c>
      <c r="B46" s="956" t="s">
        <v>45</v>
      </c>
      <c r="C46" s="956" t="s">
        <v>19</v>
      </c>
      <c r="D46" s="956">
        <v>327814.53125447</v>
      </c>
    </row>
    <row r="47" spans="1:4" x14ac:dyDescent="0.25">
      <c r="A47" s="956" t="s">
        <v>46</v>
      </c>
      <c r="B47" s="956" t="s">
        <v>47</v>
      </c>
      <c r="C47" s="956" t="s">
        <v>18</v>
      </c>
      <c r="D47" s="956">
        <v>189453.33134820699</v>
      </c>
    </row>
    <row r="48" spans="1:4" x14ac:dyDescent="0.25">
      <c r="A48" s="956" t="s">
        <v>46</v>
      </c>
      <c r="B48" s="956" t="s">
        <v>47</v>
      </c>
      <c r="C48" s="956" t="s">
        <v>19</v>
      </c>
      <c r="D48" s="956">
        <v>283571.39261291502</v>
      </c>
    </row>
    <row r="49" spans="1:4" x14ac:dyDescent="0.25">
      <c r="A49" s="956" t="s">
        <v>48</v>
      </c>
      <c r="B49" s="956" t="s">
        <v>49</v>
      </c>
      <c r="C49" s="956" t="s">
        <v>18</v>
      </c>
      <c r="D49" s="956">
        <v>177957.926048472</v>
      </c>
    </row>
    <row r="50" spans="1:4" x14ac:dyDescent="0.25">
      <c r="A50" s="956" t="s">
        <v>48</v>
      </c>
      <c r="B50" s="956" t="s">
        <v>49</v>
      </c>
      <c r="C50" s="956" t="s">
        <v>19</v>
      </c>
      <c r="D50" s="956">
        <v>317609.77348744898</v>
      </c>
    </row>
    <row r="51" spans="1:4" x14ac:dyDescent="0.25">
      <c r="A51" s="956" t="s">
        <v>50</v>
      </c>
      <c r="B51" s="956" t="s">
        <v>51</v>
      </c>
      <c r="C51" s="956" t="s">
        <v>18</v>
      </c>
      <c r="D51" s="956">
        <v>211002.89449968201</v>
      </c>
    </row>
    <row r="52" spans="1:4" x14ac:dyDescent="0.25">
      <c r="A52" s="956" t="s">
        <v>50</v>
      </c>
      <c r="B52" s="956" t="s">
        <v>51</v>
      </c>
      <c r="C52" s="956" t="s">
        <v>19</v>
      </c>
      <c r="D52" s="956">
        <v>347899.81034424203</v>
      </c>
    </row>
    <row r="53" spans="1:4" x14ac:dyDescent="0.25">
      <c r="A53" s="956" t="s">
        <v>52</v>
      </c>
      <c r="B53" s="956" t="s">
        <v>53</v>
      </c>
      <c r="C53" s="956" t="s">
        <v>18</v>
      </c>
      <c r="D53" s="956">
        <v>440056.30931540899</v>
      </c>
    </row>
    <row r="54" spans="1:4" x14ac:dyDescent="0.25">
      <c r="A54" s="956" t="s">
        <v>52</v>
      </c>
      <c r="B54" s="956" t="s">
        <v>53</v>
      </c>
      <c r="C54" s="956" t="s">
        <v>19</v>
      </c>
      <c r="D54" s="956">
        <v>524077.62991056702</v>
      </c>
    </row>
    <row r="55" spans="1:4" x14ac:dyDescent="0.25">
      <c r="A55" s="956" t="s">
        <v>54</v>
      </c>
      <c r="B55" s="956" t="s">
        <v>55</v>
      </c>
      <c r="C55" s="956" t="s">
        <v>18</v>
      </c>
      <c r="D55" s="956">
        <v>153166.00897589399</v>
      </c>
    </row>
    <row r="56" spans="1:4" x14ac:dyDescent="0.25">
      <c r="A56" s="956" t="s">
        <v>54</v>
      </c>
      <c r="B56" s="956" t="s">
        <v>55</v>
      </c>
      <c r="C56" s="956" t="s">
        <v>19</v>
      </c>
      <c r="D56" s="956">
        <v>284455.40042095399</v>
      </c>
    </row>
    <row r="57" spans="1:4" x14ac:dyDescent="0.25">
      <c r="A57" s="956" t="s">
        <v>56</v>
      </c>
      <c r="B57" s="956" t="s">
        <v>57</v>
      </c>
      <c r="C57" s="956" t="s">
        <v>18</v>
      </c>
      <c r="D57" s="956">
        <v>205308.94625674101</v>
      </c>
    </row>
    <row r="58" spans="1:4" x14ac:dyDescent="0.25">
      <c r="A58" s="956" t="s">
        <v>56</v>
      </c>
      <c r="B58" s="956" t="s">
        <v>57</v>
      </c>
      <c r="C58" s="956" t="s">
        <v>19</v>
      </c>
      <c r="D58" s="956">
        <v>217451.24826398</v>
      </c>
    </row>
    <row r="59" spans="1:4" x14ac:dyDescent="0.25">
      <c r="A59" s="956" t="s">
        <v>58</v>
      </c>
      <c r="B59" s="956" t="s">
        <v>59</v>
      </c>
      <c r="C59" s="956" t="s">
        <v>18</v>
      </c>
      <c r="D59" s="956">
        <v>184657.464528321</v>
      </c>
    </row>
    <row r="60" spans="1:4" x14ac:dyDescent="0.25">
      <c r="A60" s="956" t="s">
        <v>58</v>
      </c>
      <c r="B60" s="956" t="s">
        <v>59</v>
      </c>
      <c r="C60" s="956" t="s">
        <v>19</v>
      </c>
      <c r="D60" s="956">
        <v>259859.22474726901</v>
      </c>
    </row>
    <row r="61" spans="1:4" x14ac:dyDescent="0.25">
      <c r="A61" s="956" t="s">
        <v>60</v>
      </c>
      <c r="B61" s="956" t="s">
        <v>61</v>
      </c>
      <c r="C61" s="956" t="s">
        <v>18</v>
      </c>
      <c r="D61" s="956">
        <v>140574.87686513801</v>
      </c>
    </row>
    <row r="62" spans="1:4" x14ac:dyDescent="0.25">
      <c r="A62" s="956" t="s">
        <v>60</v>
      </c>
      <c r="B62" s="956" t="s">
        <v>61</v>
      </c>
      <c r="C62" s="956" t="s">
        <v>19</v>
      </c>
      <c r="D62" s="956">
        <v>217934.77141901501</v>
      </c>
    </row>
    <row r="63" spans="1:4" x14ac:dyDescent="0.25">
      <c r="A63" s="956" t="s">
        <v>62</v>
      </c>
      <c r="B63" s="956" t="s">
        <v>63</v>
      </c>
      <c r="C63" s="956" t="s">
        <v>18</v>
      </c>
      <c r="D63" s="956">
        <v>126046.870526233</v>
      </c>
    </row>
    <row r="64" spans="1:4" x14ac:dyDescent="0.25">
      <c r="A64" s="956" t="s">
        <v>62</v>
      </c>
      <c r="B64" s="956" t="s">
        <v>63</v>
      </c>
      <c r="C64" s="956" t="s">
        <v>19</v>
      </c>
      <c r="D64" s="956">
        <v>179713.90590976199</v>
      </c>
    </row>
    <row r="65" spans="1:4" x14ac:dyDescent="0.25">
      <c r="A65" s="956" t="s">
        <v>64</v>
      </c>
      <c r="B65" s="956" t="s">
        <v>65</v>
      </c>
      <c r="C65" s="956" t="s">
        <v>18</v>
      </c>
      <c r="D65" s="956">
        <v>106790.83570072299</v>
      </c>
    </row>
    <row r="66" spans="1:4" x14ac:dyDescent="0.25">
      <c r="A66" s="956" t="s">
        <v>64</v>
      </c>
      <c r="B66" s="956" t="s">
        <v>65</v>
      </c>
      <c r="C66" s="956" t="s">
        <v>19</v>
      </c>
      <c r="D66" s="956">
        <v>129027.931465229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2782</v>
      </c>
    </row>
    <row r="9" spans="1:7" x14ac:dyDescent="0.25">
      <c r="A9" t="s">
        <v>2783</v>
      </c>
    </row>
    <row r="10" spans="1:7" x14ac:dyDescent="0.25">
      <c r="A10" t="s">
        <v>4</v>
      </c>
    </row>
    <row r="11" spans="1:7" x14ac:dyDescent="0.25">
      <c r="A11" t="s">
        <v>2784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57" t="s">
        <v>16</v>
      </c>
      <c r="B17" s="957" t="s">
        <v>17</v>
      </c>
      <c r="C17" s="957" t="s">
        <v>18</v>
      </c>
      <c r="D17" s="957">
        <v>310761.66975886398</v>
      </c>
      <c r="E17" s="957">
        <v>204966.624117548</v>
      </c>
      <c r="F17" s="957">
        <v>60.256858785671902</v>
      </c>
      <c r="G17" s="957">
        <v>39.743141214328098</v>
      </c>
    </row>
    <row r="18" spans="1:7" x14ac:dyDescent="0.25">
      <c r="A18" s="957" t="s">
        <v>16</v>
      </c>
      <c r="B18" s="957" t="s">
        <v>17</v>
      </c>
      <c r="C18" s="957" t="s">
        <v>19</v>
      </c>
      <c r="D18" s="957">
        <v>968690.70273042703</v>
      </c>
      <c r="E18" s="957">
        <v>646513.62402208499</v>
      </c>
      <c r="F18" s="957">
        <v>59.973260762497503</v>
      </c>
      <c r="G18" s="957">
        <v>40.026739237502497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58" t="s">
        <v>28</v>
      </c>
      <c r="B29" s="958" t="s">
        <v>29</v>
      </c>
      <c r="C29" s="958" t="s">
        <v>18</v>
      </c>
      <c r="D29" s="958">
        <v>11449.616251864099</v>
      </c>
      <c r="E29" s="958">
        <v>7207.2077683111102</v>
      </c>
      <c r="F29" s="958">
        <v>61.369589162028099</v>
      </c>
      <c r="G29" s="958">
        <v>38.630410837971901</v>
      </c>
    </row>
    <row r="30" spans="1:7" x14ac:dyDescent="0.25">
      <c r="A30" s="958" t="s">
        <v>28</v>
      </c>
      <c r="B30" s="958" t="s">
        <v>29</v>
      </c>
      <c r="C30" s="958" t="s">
        <v>19</v>
      </c>
      <c r="D30" s="958">
        <v>65543.792911701399</v>
      </c>
      <c r="E30" s="958">
        <v>55365.474794423899</v>
      </c>
      <c r="F30" s="958">
        <v>54.209072766041501</v>
      </c>
      <c r="G30" s="958">
        <v>45.790927233958499</v>
      </c>
    </row>
    <row r="31" spans="1:7" x14ac:dyDescent="0.25">
      <c r="A31" s="958" t="s">
        <v>30</v>
      </c>
      <c r="B31" s="958" t="s">
        <v>31</v>
      </c>
      <c r="C31" s="958" t="s">
        <v>18</v>
      </c>
      <c r="D31" s="958">
        <v>3578.9703637907501</v>
      </c>
      <c r="E31" s="958">
        <v>1561.42719907226</v>
      </c>
      <c r="F31" s="958">
        <v>69.624388386749501</v>
      </c>
      <c r="G31" s="958">
        <v>30.375611613250499</v>
      </c>
    </row>
    <row r="32" spans="1:7" x14ac:dyDescent="0.25">
      <c r="A32" s="958" t="s">
        <v>30</v>
      </c>
      <c r="B32" s="958" t="s">
        <v>31</v>
      </c>
      <c r="C32" s="958" t="s">
        <v>19</v>
      </c>
      <c r="D32" s="958">
        <v>21044.631330201599</v>
      </c>
      <c r="E32" s="958">
        <v>13728.9494434974</v>
      </c>
      <c r="F32" s="958">
        <v>60.519022953536897</v>
      </c>
      <c r="G32" s="958">
        <v>39.480977046463103</v>
      </c>
    </row>
    <row r="33" spans="1:7" x14ac:dyDescent="0.25">
      <c r="A33" s="958" t="s">
        <v>32</v>
      </c>
      <c r="B33" s="958" t="s">
        <v>33</v>
      </c>
      <c r="C33" s="958" t="s">
        <v>18</v>
      </c>
      <c r="D33" s="958">
        <v>6414.1274636099497</v>
      </c>
      <c r="E33" s="958">
        <v>3779.4743605202998</v>
      </c>
      <c r="F33" s="958">
        <v>62.9230724749956</v>
      </c>
      <c r="G33" s="958">
        <v>37.0769275250044</v>
      </c>
    </row>
    <row r="34" spans="1:7" x14ac:dyDescent="0.25">
      <c r="A34" s="958" t="s">
        <v>32</v>
      </c>
      <c r="B34" s="958" t="s">
        <v>33</v>
      </c>
      <c r="C34" s="958" t="s">
        <v>19</v>
      </c>
      <c r="D34" s="958">
        <v>11353.763862268899</v>
      </c>
      <c r="E34" s="958">
        <v>6442.8688847909398</v>
      </c>
      <c r="F34" s="958">
        <v>63.797258861481197</v>
      </c>
      <c r="G34" s="958">
        <v>36.202741138518803</v>
      </c>
    </row>
    <row r="35" spans="1:7" x14ac:dyDescent="0.25">
      <c r="A35" s="958" t="s">
        <v>34</v>
      </c>
      <c r="B35" s="958" t="s">
        <v>35</v>
      </c>
      <c r="C35" s="958" t="s">
        <v>18</v>
      </c>
      <c r="D35" s="958">
        <v>16272.13645047</v>
      </c>
      <c r="E35" s="958">
        <v>17633.348454735598</v>
      </c>
      <c r="F35" s="958">
        <v>47.992637462535399</v>
      </c>
      <c r="G35" s="958">
        <v>52.007362537464601</v>
      </c>
    </row>
    <row r="36" spans="1:7" x14ac:dyDescent="0.25">
      <c r="A36" s="958" t="s">
        <v>34</v>
      </c>
      <c r="B36" s="958" t="s">
        <v>35</v>
      </c>
      <c r="C36" s="958" t="s">
        <v>19</v>
      </c>
      <c r="D36" s="958">
        <v>42005.172695258101</v>
      </c>
      <c r="E36" s="958">
        <v>40414.581380654898</v>
      </c>
      <c r="F36" s="958">
        <v>50.964933305393103</v>
      </c>
      <c r="G36" s="958">
        <v>49.035066694606897</v>
      </c>
    </row>
    <row r="37" spans="1:7" x14ac:dyDescent="0.25">
      <c r="A37" s="958" t="s">
        <v>36</v>
      </c>
      <c r="B37" s="958" t="s">
        <v>37</v>
      </c>
      <c r="C37" s="958" t="s">
        <v>18</v>
      </c>
      <c r="D37" s="958">
        <v>16415.7933646368</v>
      </c>
      <c r="E37" s="958">
        <v>22415.769517636501</v>
      </c>
      <c r="F37" s="958">
        <v>42.274356595960498</v>
      </c>
      <c r="G37" s="958">
        <v>57.725643404039602</v>
      </c>
    </row>
    <row r="38" spans="1:7" x14ac:dyDescent="0.25">
      <c r="A38" s="958" t="s">
        <v>36</v>
      </c>
      <c r="B38" s="958" t="s">
        <v>37</v>
      </c>
      <c r="C38" s="958" t="s">
        <v>19</v>
      </c>
      <c r="D38" s="958">
        <v>31469.070162470802</v>
      </c>
      <c r="E38" s="958">
        <v>34967.294516558897</v>
      </c>
      <c r="F38" s="958">
        <v>47.367236775379901</v>
      </c>
      <c r="G38" s="958">
        <v>52.632763224620099</v>
      </c>
    </row>
    <row r="39" spans="1:7" x14ac:dyDescent="0.25">
      <c r="A39" s="958" t="s">
        <v>38</v>
      </c>
      <c r="B39" s="958" t="s">
        <v>39</v>
      </c>
      <c r="C39" s="958" t="s">
        <v>18</v>
      </c>
      <c r="D39" s="958">
        <v>9911.0891265710907</v>
      </c>
      <c r="E39" s="958">
        <v>3916.8263928288002</v>
      </c>
      <c r="F39" s="958">
        <v>71.674498681065202</v>
      </c>
      <c r="G39" s="958">
        <v>28.325501318934801</v>
      </c>
    </row>
    <row r="40" spans="1:7" x14ac:dyDescent="0.25">
      <c r="A40" s="958" t="s">
        <v>38</v>
      </c>
      <c r="B40" s="958" t="s">
        <v>39</v>
      </c>
      <c r="C40" s="958" t="s">
        <v>19</v>
      </c>
      <c r="D40" s="958">
        <v>29049.764882630501</v>
      </c>
      <c r="E40" s="958">
        <v>9323.6185129863206</v>
      </c>
      <c r="F40" s="958">
        <v>75.702902147400195</v>
      </c>
      <c r="G40" s="958">
        <v>24.297097852599901</v>
      </c>
    </row>
    <row r="41" spans="1:7" x14ac:dyDescent="0.25">
      <c r="A41" s="958" t="s">
        <v>40</v>
      </c>
      <c r="B41" s="958" t="s">
        <v>41</v>
      </c>
      <c r="C41" s="958" t="s">
        <v>18</v>
      </c>
      <c r="D41" s="958">
        <v>31476.004322616001</v>
      </c>
      <c r="E41" s="958">
        <v>19977.965825866799</v>
      </c>
      <c r="F41" s="958">
        <v>61.173130531588498</v>
      </c>
      <c r="G41" s="958">
        <v>38.826869468411502</v>
      </c>
    </row>
    <row r="42" spans="1:7" x14ac:dyDescent="0.25">
      <c r="A42" s="958" t="s">
        <v>40</v>
      </c>
      <c r="B42" s="958" t="s">
        <v>41</v>
      </c>
      <c r="C42" s="958" t="s">
        <v>19</v>
      </c>
      <c r="D42" s="958">
        <v>76039.928866815506</v>
      </c>
      <c r="E42" s="958">
        <v>57360.664406137897</v>
      </c>
      <c r="F42" s="958">
        <v>57.001192424406099</v>
      </c>
      <c r="G42" s="958">
        <v>42.998807575593901</v>
      </c>
    </row>
    <row r="43" spans="1:7" x14ac:dyDescent="0.25">
      <c r="A43" s="958" t="s">
        <v>42</v>
      </c>
      <c r="B43" s="958" t="s">
        <v>43</v>
      </c>
      <c r="C43" s="958" t="s">
        <v>18</v>
      </c>
      <c r="D43" s="958">
        <v>52600.381514663903</v>
      </c>
      <c r="E43" s="958">
        <v>41528.072342023799</v>
      </c>
      <c r="F43" s="958">
        <v>55.881488922307099</v>
      </c>
      <c r="G43" s="958">
        <v>44.118511077692901</v>
      </c>
    </row>
    <row r="44" spans="1:7" x14ac:dyDescent="0.25">
      <c r="A44" s="958" t="s">
        <v>42</v>
      </c>
      <c r="B44" s="958" t="s">
        <v>43</v>
      </c>
      <c r="C44" s="958" t="s">
        <v>19</v>
      </c>
      <c r="D44" s="958">
        <v>124096.738886436</v>
      </c>
      <c r="E44" s="958">
        <v>89671.916060652205</v>
      </c>
      <c r="F44" s="958">
        <v>58.0518874093829</v>
      </c>
      <c r="G44" s="958">
        <v>41.9481125906171</v>
      </c>
    </row>
    <row r="45" spans="1:7" x14ac:dyDescent="0.25">
      <c r="A45" s="958" t="s">
        <v>44</v>
      </c>
      <c r="B45" s="958" t="s">
        <v>45</v>
      </c>
      <c r="C45" s="958" t="s">
        <v>18</v>
      </c>
      <c r="D45" s="958">
        <v>8855.4275351899705</v>
      </c>
      <c r="E45" s="958">
        <v>3923.1070335034901</v>
      </c>
      <c r="F45" s="958">
        <v>69.299241533416193</v>
      </c>
      <c r="G45" s="958">
        <v>30.7007584665838</v>
      </c>
    </row>
    <row r="46" spans="1:7" x14ac:dyDescent="0.25">
      <c r="A46" s="958" t="s">
        <v>44</v>
      </c>
      <c r="B46" s="958" t="s">
        <v>45</v>
      </c>
      <c r="C46" s="958" t="s">
        <v>19</v>
      </c>
      <c r="D46" s="958">
        <v>59055.594979652698</v>
      </c>
      <c r="E46" s="958">
        <v>36390.125988690001</v>
      </c>
      <c r="F46" s="958">
        <v>61.873486187233297</v>
      </c>
      <c r="G46" s="958">
        <v>38.126513812766703</v>
      </c>
    </row>
    <row r="47" spans="1:7" x14ac:dyDescent="0.25">
      <c r="A47" s="958" t="s">
        <v>46</v>
      </c>
      <c r="B47" s="958" t="s">
        <v>47</v>
      </c>
      <c r="C47" s="958" t="s">
        <v>18</v>
      </c>
      <c r="D47" s="958">
        <v>21519.732111690199</v>
      </c>
      <c r="E47" s="958">
        <v>17781.240586022301</v>
      </c>
      <c r="F47" s="958">
        <v>54.756232822051103</v>
      </c>
      <c r="G47" s="958">
        <v>45.243767177948897</v>
      </c>
    </row>
    <row r="48" spans="1:7" x14ac:dyDescent="0.25">
      <c r="A48" s="958" t="s">
        <v>46</v>
      </c>
      <c r="B48" s="958" t="s">
        <v>47</v>
      </c>
      <c r="C48" s="958" t="s">
        <v>19</v>
      </c>
      <c r="D48" s="958">
        <v>122692.387531057</v>
      </c>
      <c r="E48" s="958">
        <v>81521.884759136607</v>
      </c>
      <c r="F48" s="958">
        <v>60.080221698073998</v>
      </c>
      <c r="G48" s="958">
        <v>39.919778301926002</v>
      </c>
    </row>
    <row r="49" spans="1:7" x14ac:dyDescent="0.25">
      <c r="A49" s="958" t="s">
        <v>48</v>
      </c>
      <c r="B49" s="958" t="s">
        <v>49</v>
      </c>
      <c r="C49" s="958" t="s">
        <v>18</v>
      </c>
      <c r="D49" s="958">
        <v>46011.104338976598</v>
      </c>
      <c r="E49" s="958">
        <v>15848.398257070199</v>
      </c>
      <c r="F49" s="958">
        <v>74.380010197361301</v>
      </c>
      <c r="G49" s="958">
        <v>25.619989802638699</v>
      </c>
    </row>
    <row r="50" spans="1:7" x14ac:dyDescent="0.25">
      <c r="A50" s="958" t="s">
        <v>48</v>
      </c>
      <c r="B50" s="958" t="s">
        <v>49</v>
      </c>
      <c r="C50" s="958" t="s">
        <v>19</v>
      </c>
      <c r="D50" s="958">
        <v>168028.163876504</v>
      </c>
      <c r="E50" s="958">
        <v>75887.081811730503</v>
      </c>
      <c r="F50" s="958">
        <v>68.887930068656999</v>
      </c>
      <c r="G50" s="958">
        <v>31.112069931343001</v>
      </c>
    </row>
    <row r="51" spans="1:7" x14ac:dyDescent="0.25">
      <c r="A51" s="958" t="s">
        <v>50</v>
      </c>
      <c r="B51" s="958" t="s">
        <v>51</v>
      </c>
      <c r="C51" s="958" t="s">
        <v>18</v>
      </c>
      <c r="D51" s="958">
        <v>6212.3813797391103</v>
      </c>
      <c r="E51" s="958">
        <v>3197.0349481942499</v>
      </c>
      <c r="F51" s="958">
        <v>66.023025905407806</v>
      </c>
      <c r="G51" s="958">
        <v>33.976974094592201</v>
      </c>
    </row>
    <row r="52" spans="1:7" x14ac:dyDescent="0.25">
      <c r="A52" s="958" t="s">
        <v>50</v>
      </c>
      <c r="B52" s="958" t="s">
        <v>51</v>
      </c>
      <c r="C52" s="958" t="s">
        <v>19</v>
      </c>
      <c r="D52" s="958">
        <v>20889.3430096661</v>
      </c>
      <c r="E52" s="958">
        <v>12033.135931491999</v>
      </c>
      <c r="F52" s="958">
        <v>63.450091492203001</v>
      </c>
      <c r="G52" s="958">
        <v>36.549908507796999</v>
      </c>
    </row>
    <row r="53" spans="1:7" x14ac:dyDescent="0.25">
      <c r="A53" s="958" t="s">
        <v>52</v>
      </c>
      <c r="B53" s="958" t="s">
        <v>53</v>
      </c>
      <c r="C53" s="958" t="s">
        <v>18</v>
      </c>
      <c r="D53" s="958">
        <v>2027.5440252938999</v>
      </c>
      <c r="E53" s="958">
        <v>2773.2244816926</v>
      </c>
      <c r="F53" s="958">
        <v>42.233738667949503</v>
      </c>
      <c r="G53" s="958">
        <v>57.766261332050497</v>
      </c>
    </row>
    <row r="54" spans="1:7" x14ac:dyDescent="0.25">
      <c r="A54" s="958" t="s">
        <v>52</v>
      </c>
      <c r="B54" s="958" t="s">
        <v>53</v>
      </c>
      <c r="C54" s="958" t="s">
        <v>19</v>
      </c>
      <c r="D54" s="958">
        <v>21463.6746543189</v>
      </c>
      <c r="E54" s="958">
        <v>16183.7576084391</v>
      </c>
      <c r="F54" s="958">
        <v>57.012320267991903</v>
      </c>
      <c r="G54" s="958">
        <v>42.987679732008097</v>
      </c>
    </row>
    <row r="55" spans="1:7" x14ac:dyDescent="0.25">
      <c r="A55" s="958" t="s">
        <v>54</v>
      </c>
      <c r="B55" s="958" t="s">
        <v>55</v>
      </c>
      <c r="C55" s="958" t="s">
        <v>18</v>
      </c>
      <c r="D55" s="958">
        <v>3546.41959050271</v>
      </c>
      <c r="E55" s="958">
        <v>2513.0705763668602</v>
      </c>
      <c r="F55" s="958">
        <v>58.526699323531503</v>
      </c>
      <c r="G55" s="958">
        <v>41.473300676468497</v>
      </c>
    </row>
    <row r="56" spans="1:7" x14ac:dyDescent="0.25">
      <c r="A56" s="958" t="s">
        <v>54</v>
      </c>
      <c r="B56" s="958" t="s">
        <v>55</v>
      </c>
      <c r="C56" s="958" t="s">
        <v>19</v>
      </c>
      <c r="D56" s="958">
        <v>8413.6154301836996</v>
      </c>
      <c r="E56" s="958">
        <v>6553.8364893129601</v>
      </c>
      <c r="F56" s="958">
        <v>56.212743995683702</v>
      </c>
      <c r="G56" s="958">
        <v>43.787256004316298</v>
      </c>
    </row>
    <row r="57" spans="1:7" x14ac:dyDescent="0.25">
      <c r="A57" s="958" t="s">
        <v>56</v>
      </c>
      <c r="B57" s="958" t="s">
        <v>57</v>
      </c>
      <c r="C57" s="958" t="s">
        <v>18</v>
      </c>
      <c r="D57" s="958">
        <v>2406.6511430764099</v>
      </c>
      <c r="E57" s="958">
        <v>2990.8751745571599</v>
      </c>
      <c r="F57" s="958">
        <v>44.588039065487301</v>
      </c>
      <c r="G57" s="958">
        <v>55.411960934512699</v>
      </c>
    </row>
    <row r="58" spans="1:7" x14ac:dyDescent="0.25">
      <c r="A58" s="958" t="s">
        <v>56</v>
      </c>
      <c r="B58" s="958" t="s">
        <v>57</v>
      </c>
      <c r="C58" s="958" t="s">
        <v>19</v>
      </c>
      <c r="D58" s="958">
        <v>10979.323195158</v>
      </c>
      <c r="E58" s="958">
        <v>9938.0066268659593</v>
      </c>
      <c r="F58" s="958">
        <v>52.489124035314603</v>
      </c>
      <c r="G58" s="958">
        <v>47.510875964685397</v>
      </c>
    </row>
    <row r="59" spans="1:7" x14ac:dyDescent="0.25">
      <c r="A59" s="958" t="s">
        <v>58</v>
      </c>
      <c r="B59" s="958" t="s">
        <v>59</v>
      </c>
      <c r="C59" s="958" t="s">
        <v>18</v>
      </c>
      <c r="D59" s="958">
        <v>7439.69775078567</v>
      </c>
      <c r="E59" s="958">
        <v>5270.7236983268203</v>
      </c>
      <c r="F59" s="958">
        <v>58.532266460016999</v>
      </c>
      <c r="G59" s="958">
        <v>41.467733539983001</v>
      </c>
    </row>
    <row r="60" spans="1:7" x14ac:dyDescent="0.25">
      <c r="A60" s="958" t="s">
        <v>58</v>
      </c>
      <c r="B60" s="958" t="s">
        <v>59</v>
      </c>
      <c r="C60" s="958" t="s">
        <v>19</v>
      </c>
      <c r="D60" s="958">
        <v>36965.467450862903</v>
      </c>
      <c r="E60" s="958">
        <v>19524.255429847701</v>
      </c>
      <c r="F60" s="958">
        <v>65.437508923389402</v>
      </c>
      <c r="G60" s="958">
        <v>34.562491076610598</v>
      </c>
    </row>
    <row r="61" spans="1:7" x14ac:dyDescent="0.25">
      <c r="A61" s="958" t="s">
        <v>60</v>
      </c>
      <c r="B61" s="958" t="s">
        <v>61</v>
      </c>
      <c r="C61" s="958" t="s">
        <v>18</v>
      </c>
      <c r="D61" s="958">
        <v>838.43313204523304</v>
      </c>
      <c r="E61" s="958">
        <v>773.57619682713403</v>
      </c>
      <c r="F61" s="958">
        <v>52.011679897146401</v>
      </c>
      <c r="G61" s="958">
        <v>47.988320102853599</v>
      </c>
    </row>
    <row r="62" spans="1:7" x14ac:dyDescent="0.25">
      <c r="A62" s="958" t="s">
        <v>60</v>
      </c>
      <c r="B62" s="958" t="s">
        <v>61</v>
      </c>
      <c r="C62" s="958" t="s">
        <v>19</v>
      </c>
      <c r="D62" s="958">
        <v>1845.21262061988</v>
      </c>
      <c r="E62" s="958">
        <v>1681.4884238454999</v>
      </c>
      <c r="F62" s="958">
        <v>52.321208896219197</v>
      </c>
      <c r="G62" s="958">
        <v>47.678791103780803</v>
      </c>
    </row>
    <row r="63" spans="1:7" x14ac:dyDescent="0.25">
      <c r="A63" s="958" t="s">
        <v>62</v>
      </c>
      <c r="B63" s="958" t="s">
        <v>63</v>
      </c>
      <c r="C63" s="958" t="s">
        <v>18</v>
      </c>
      <c r="D63" s="958">
        <v>23245.631928881201</v>
      </c>
      <c r="E63" s="958">
        <v>8013.2065251715103</v>
      </c>
      <c r="F63" s="958">
        <v>74.364989483054202</v>
      </c>
      <c r="G63" s="958">
        <v>25.635010516945801</v>
      </c>
    </row>
    <row r="64" spans="1:7" x14ac:dyDescent="0.25">
      <c r="A64" s="958" t="s">
        <v>62</v>
      </c>
      <c r="B64" s="958" t="s">
        <v>63</v>
      </c>
      <c r="C64" s="958" t="s">
        <v>19</v>
      </c>
      <c r="D64" s="958">
        <v>44289.4696045249</v>
      </c>
      <c r="E64" s="958">
        <v>31478.821993702499</v>
      </c>
      <c r="F64" s="958">
        <v>58.453831636295</v>
      </c>
      <c r="G64" s="958">
        <v>41.546168363705</v>
      </c>
    </row>
    <row r="65" spans="1:7" x14ac:dyDescent="0.25">
      <c r="A65" s="958" t="s">
        <v>64</v>
      </c>
      <c r="B65" s="958" t="s">
        <v>65</v>
      </c>
      <c r="C65" s="958" t="s">
        <v>18</v>
      </c>
      <c r="D65" s="958">
        <v>40540.5279644607</v>
      </c>
      <c r="E65" s="958">
        <v>23862.074778819999</v>
      </c>
      <c r="F65" s="958">
        <v>62.9485862955909</v>
      </c>
      <c r="G65" s="958">
        <v>37.0514137044091</v>
      </c>
    </row>
    <row r="66" spans="1:7" x14ac:dyDescent="0.25">
      <c r="A66" s="958" t="s">
        <v>64</v>
      </c>
      <c r="B66" s="958" t="s">
        <v>65</v>
      </c>
      <c r="C66" s="958" t="s">
        <v>19</v>
      </c>
      <c r="D66" s="958">
        <v>73465.586780096302</v>
      </c>
      <c r="E66" s="958">
        <v>48045.8609593195</v>
      </c>
      <c r="F66" s="958">
        <v>60.459806995012599</v>
      </c>
      <c r="G66" s="958">
        <v>39.540193004987501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2787</v>
      </c>
    </row>
    <row r="9" spans="1:4" x14ac:dyDescent="0.25">
      <c r="A9" t="s">
        <v>2783</v>
      </c>
    </row>
    <row r="10" spans="1:4" x14ac:dyDescent="0.25">
      <c r="A10" t="s">
        <v>2788</v>
      </c>
    </row>
    <row r="11" spans="1:4" x14ac:dyDescent="0.25">
      <c r="A11" t="s">
        <v>2789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2790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59" t="s">
        <v>16</v>
      </c>
      <c r="B17" s="959" t="s">
        <v>17</v>
      </c>
      <c r="C17" s="959" t="s">
        <v>18</v>
      </c>
      <c r="D17" s="959">
        <v>63291.105510794398</v>
      </c>
    </row>
    <row r="18" spans="1:4" x14ac:dyDescent="0.25">
      <c r="A18" s="959" t="s">
        <v>16</v>
      </c>
      <c r="B18" s="959" t="s">
        <v>17</v>
      </c>
      <c r="C18" s="959" t="s">
        <v>19</v>
      </c>
      <c r="D18" s="959">
        <v>87764.833129443199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2791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60" t="s">
        <v>28</v>
      </c>
      <c r="B29" s="960" t="s">
        <v>29</v>
      </c>
      <c r="C29" s="960" t="s">
        <v>18</v>
      </c>
      <c r="D29" s="960">
        <v>81809.883131966795</v>
      </c>
    </row>
    <row r="30" spans="1:4" x14ac:dyDescent="0.25">
      <c r="A30" s="960" t="s">
        <v>28</v>
      </c>
      <c r="B30" s="960" t="s">
        <v>29</v>
      </c>
      <c r="C30" s="960" t="s">
        <v>19</v>
      </c>
      <c r="D30" s="960">
        <v>151582.76201055999</v>
      </c>
    </row>
    <row r="31" spans="1:4" x14ac:dyDescent="0.25">
      <c r="A31" s="960" t="s">
        <v>30</v>
      </c>
      <c r="B31" s="960" t="s">
        <v>31</v>
      </c>
      <c r="C31" s="960" t="s">
        <v>18</v>
      </c>
      <c r="D31" s="960">
        <v>56567.127799246198</v>
      </c>
    </row>
    <row r="32" spans="1:4" x14ac:dyDescent="0.25">
      <c r="A32" s="960" t="s">
        <v>30</v>
      </c>
      <c r="B32" s="960" t="s">
        <v>31</v>
      </c>
      <c r="C32" s="960" t="s">
        <v>19</v>
      </c>
      <c r="D32" s="960">
        <v>165040.27728432699</v>
      </c>
    </row>
    <row r="33" spans="1:4" x14ac:dyDescent="0.25">
      <c r="A33" s="960" t="s">
        <v>32</v>
      </c>
      <c r="B33" s="960" t="s">
        <v>33</v>
      </c>
      <c r="C33" s="960" t="s">
        <v>18</v>
      </c>
      <c r="D33" s="960">
        <v>61370.825704332099</v>
      </c>
    </row>
    <row r="34" spans="1:4" x14ac:dyDescent="0.25">
      <c r="A34" s="960" t="s">
        <v>32</v>
      </c>
      <c r="B34" s="960" t="s">
        <v>33</v>
      </c>
      <c r="C34" s="960" t="s">
        <v>19</v>
      </c>
      <c r="D34" s="960">
        <v>72817.760692286596</v>
      </c>
    </row>
    <row r="35" spans="1:4" x14ac:dyDescent="0.25">
      <c r="A35" s="960" t="s">
        <v>34</v>
      </c>
      <c r="B35" s="960" t="s">
        <v>35</v>
      </c>
      <c r="C35" s="960" t="s">
        <v>18</v>
      </c>
      <c r="D35" s="960">
        <v>47609.713431111501</v>
      </c>
    </row>
    <row r="36" spans="1:4" x14ac:dyDescent="0.25">
      <c r="A36" s="960" t="s">
        <v>34</v>
      </c>
      <c r="B36" s="960" t="s">
        <v>35</v>
      </c>
      <c r="C36" s="960" t="s">
        <v>19</v>
      </c>
      <c r="D36" s="960">
        <v>57496.317840702301</v>
      </c>
    </row>
    <row r="37" spans="1:4" x14ac:dyDescent="0.25">
      <c r="A37" s="960" t="s">
        <v>36</v>
      </c>
      <c r="B37" s="960" t="s">
        <v>37</v>
      </c>
      <c r="C37" s="960" t="s">
        <v>18</v>
      </c>
      <c r="D37" s="960">
        <v>37474.162252787799</v>
      </c>
    </row>
    <row r="38" spans="1:4" x14ac:dyDescent="0.25">
      <c r="A38" s="960" t="s">
        <v>36</v>
      </c>
      <c r="B38" s="960" t="s">
        <v>37</v>
      </c>
      <c r="C38" s="960" t="s">
        <v>19</v>
      </c>
      <c r="D38" s="960">
        <v>47542.287268649598</v>
      </c>
    </row>
    <row r="39" spans="1:4" x14ac:dyDescent="0.25">
      <c r="A39" s="960" t="s">
        <v>38</v>
      </c>
      <c r="B39" s="960" t="s">
        <v>39</v>
      </c>
      <c r="C39" s="960" t="s">
        <v>18</v>
      </c>
      <c r="D39" s="960">
        <v>60939.562983865297</v>
      </c>
    </row>
    <row r="40" spans="1:4" x14ac:dyDescent="0.25">
      <c r="A40" s="960" t="s">
        <v>38</v>
      </c>
      <c r="B40" s="960" t="s">
        <v>39</v>
      </c>
      <c r="C40" s="960" t="s">
        <v>19</v>
      </c>
      <c r="D40" s="960">
        <v>72475.318237198197</v>
      </c>
    </row>
    <row r="41" spans="1:4" x14ac:dyDescent="0.25">
      <c r="A41" s="960" t="s">
        <v>40</v>
      </c>
      <c r="B41" s="960" t="s">
        <v>41</v>
      </c>
      <c r="C41" s="960" t="s">
        <v>18</v>
      </c>
      <c r="D41" s="960">
        <v>51006.600337607502</v>
      </c>
    </row>
    <row r="42" spans="1:4" x14ac:dyDescent="0.25">
      <c r="A42" s="960" t="s">
        <v>40</v>
      </c>
      <c r="B42" s="960" t="s">
        <v>41</v>
      </c>
      <c r="C42" s="960" t="s">
        <v>19</v>
      </c>
      <c r="D42" s="960">
        <v>66158.146334707606</v>
      </c>
    </row>
    <row r="43" spans="1:4" x14ac:dyDescent="0.25">
      <c r="A43" s="960" t="s">
        <v>42</v>
      </c>
      <c r="B43" s="960" t="s">
        <v>43</v>
      </c>
      <c r="C43" s="960" t="s">
        <v>18</v>
      </c>
      <c r="D43" s="960">
        <v>81372.615324686005</v>
      </c>
    </row>
    <row r="44" spans="1:4" x14ac:dyDescent="0.25">
      <c r="A44" s="960" t="s">
        <v>42</v>
      </c>
      <c r="B44" s="960" t="s">
        <v>43</v>
      </c>
      <c r="C44" s="960" t="s">
        <v>19</v>
      </c>
      <c r="D44" s="960">
        <v>84171.8193000834</v>
      </c>
    </row>
    <row r="45" spans="1:4" x14ac:dyDescent="0.25">
      <c r="A45" s="960" t="s">
        <v>44</v>
      </c>
      <c r="B45" s="960" t="s">
        <v>45</v>
      </c>
      <c r="C45" s="960" t="s">
        <v>18</v>
      </c>
      <c r="D45" s="960">
        <v>75405.615230485404</v>
      </c>
    </row>
    <row r="46" spans="1:4" x14ac:dyDescent="0.25">
      <c r="A46" s="960" t="s">
        <v>44</v>
      </c>
      <c r="B46" s="960" t="s">
        <v>45</v>
      </c>
      <c r="C46" s="960" t="s">
        <v>19</v>
      </c>
      <c r="D46" s="960">
        <v>107967.70019746201</v>
      </c>
    </row>
    <row r="47" spans="1:4" x14ac:dyDescent="0.25">
      <c r="A47" s="960" t="s">
        <v>46</v>
      </c>
      <c r="B47" s="960" t="s">
        <v>47</v>
      </c>
      <c r="C47" s="960" t="s">
        <v>18</v>
      </c>
      <c r="D47" s="960">
        <v>57831.0970902462</v>
      </c>
    </row>
    <row r="48" spans="1:4" x14ac:dyDescent="0.25">
      <c r="A48" s="960" t="s">
        <v>46</v>
      </c>
      <c r="B48" s="960" t="s">
        <v>47</v>
      </c>
      <c r="C48" s="960" t="s">
        <v>19</v>
      </c>
      <c r="D48" s="960">
        <v>69374.173218969896</v>
      </c>
    </row>
    <row r="49" spans="1:4" x14ac:dyDescent="0.25">
      <c r="A49" s="960" t="s">
        <v>48</v>
      </c>
      <c r="B49" s="960" t="s">
        <v>49</v>
      </c>
      <c r="C49" s="960" t="s">
        <v>18</v>
      </c>
      <c r="D49" s="960">
        <v>79625.918355522197</v>
      </c>
    </row>
    <row r="50" spans="1:4" x14ac:dyDescent="0.25">
      <c r="A50" s="960" t="s">
        <v>48</v>
      </c>
      <c r="B50" s="960" t="s">
        <v>49</v>
      </c>
      <c r="C50" s="960" t="s">
        <v>19</v>
      </c>
      <c r="D50" s="960">
        <v>106738.818564424</v>
      </c>
    </row>
    <row r="51" spans="1:4" x14ac:dyDescent="0.25">
      <c r="A51" s="960" t="s">
        <v>50</v>
      </c>
      <c r="B51" s="960" t="s">
        <v>51</v>
      </c>
      <c r="C51" s="960" t="s">
        <v>18</v>
      </c>
      <c r="D51" s="960">
        <v>69156.661642601102</v>
      </c>
    </row>
    <row r="52" spans="1:4" x14ac:dyDescent="0.25">
      <c r="A52" s="960" t="s">
        <v>50</v>
      </c>
      <c r="B52" s="960" t="s">
        <v>51</v>
      </c>
      <c r="C52" s="960" t="s">
        <v>19</v>
      </c>
      <c r="D52" s="960">
        <v>123791.08241867401</v>
      </c>
    </row>
    <row r="53" spans="1:4" x14ac:dyDescent="0.25">
      <c r="A53" s="960" t="s">
        <v>52</v>
      </c>
      <c r="B53" s="960" t="s">
        <v>53</v>
      </c>
      <c r="C53" s="960" t="s">
        <v>18</v>
      </c>
      <c r="D53" s="960">
        <v>171253.3646801</v>
      </c>
    </row>
    <row r="54" spans="1:4" x14ac:dyDescent="0.25">
      <c r="A54" s="960" t="s">
        <v>52</v>
      </c>
      <c r="B54" s="960" t="s">
        <v>53</v>
      </c>
      <c r="C54" s="960" t="s">
        <v>19</v>
      </c>
      <c r="D54" s="960">
        <v>135095.656982532</v>
      </c>
    </row>
    <row r="55" spans="1:4" x14ac:dyDescent="0.25">
      <c r="A55" s="960" t="s">
        <v>54</v>
      </c>
      <c r="B55" s="960" t="s">
        <v>55</v>
      </c>
      <c r="C55" s="960" t="s">
        <v>18</v>
      </c>
      <c r="D55" s="960">
        <v>58180.271524302501</v>
      </c>
    </row>
    <row r="56" spans="1:4" x14ac:dyDescent="0.25">
      <c r="A56" s="960" t="s">
        <v>54</v>
      </c>
      <c r="B56" s="960" t="s">
        <v>55</v>
      </c>
      <c r="C56" s="960" t="s">
        <v>19</v>
      </c>
      <c r="D56" s="960">
        <v>100846.506217577</v>
      </c>
    </row>
    <row r="57" spans="1:4" x14ac:dyDescent="0.25">
      <c r="A57" s="960" t="s">
        <v>56</v>
      </c>
      <c r="B57" s="960" t="s">
        <v>57</v>
      </c>
      <c r="C57" s="960" t="s">
        <v>18</v>
      </c>
      <c r="D57" s="960">
        <v>75264.451603305803</v>
      </c>
    </row>
    <row r="58" spans="1:4" x14ac:dyDescent="0.25">
      <c r="A58" s="960" t="s">
        <v>56</v>
      </c>
      <c r="B58" s="960" t="s">
        <v>57</v>
      </c>
      <c r="C58" s="960" t="s">
        <v>19</v>
      </c>
      <c r="D58" s="960">
        <v>97139.454026887805</v>
      </c>
    </row>
    <row r="59" spans="1:4" x14ac:dyDescent="0.25">
      <c r="A59" s="960" t="s">
        <v>58</v>
      </c>
      <c r="B59" s="960" t="s">
        <v>59</v>
      </c>
      <c r="C59" s="960" t="s">
        <v>18</v>
      </c>
      <c r="D59" s="960">
        <v>76987.582828707804</v>
      </c>
    </row>
    <row r="60" spans="1:4" x14ac:dyDescent="0.25">
      <c r="A60" s="960" t="s">
        <v>58</v>
      </c>
      <c r="B60" s="960" t="s">
        <v>59</v>
      </c>
      <c r="C60" s="960" t="s">
        <v>19</v>
      </c>
      <c r="D60" s="960">
        <v>73386.063981853295</v>
      </c>
    </row>
    <row r="61" spans="1:4" x14ac:dyDescent="0.25">
      <c r="A61" s="960" t="s">
        <v>60</v>
      </c>
      <c r="B61" s="960" t="s">
        <v>61</v>
      </c>
      <c r="C61" s="960" t="s">
        <v>18</v>
      </c>
      <c r="D61" s="960">
        <v>71217.666858991404</v>
      </c>
    </row>
    <row r="62" spans="1:4" x14ac:dyDescent="0.25">
      <c r="A62" s="960" t="s">
        <v>60</v>
      </c>
      <c r="B62" s="960" t="s">
        <v>61</v>
      </c>
      <c r="C62" s="960" t="s">
        <v>19</v>
      </c>
      <c r="D62" s="960">
        <v>76654.685587558502</v>
      </c>
    </row>
    <row r="63" spans="1:4" x14ac:dyDescent="0.25">
      <c r="A63" s="960" t="s">
        <v>62</v>
      </c>
      <c r="B63" s="960" t="s">
        <v>63</v>
      </c>
      <c r="C63" s="960" t="s">
        <v>18</v>
      </c>
      <c r="D63" s="960">
        <v>50288.7141611478</v>
      </c>
    </row>
    <row r="64" spans="1:4" x14ac:dyDescent="0.25">
      <c r="A64" s="960" t="s">
        <v>62</v>
      </c>
      <c r="B64" s="960" t="s">
        <v>63</v>
      </c>
      <c r="C64" s="960" t="s">
        <v>19</v>
      </c>
      <c r="D64" s="960">
        <v>57469.799996873597</v>
      </c>
    </row>
    <row r="65" spans="1:4" x14ac:dyDescent="0.25">
      <c r="A65" s="960" t="s">
        <v>64</v>
      </c>
      <c r="B65" s="960" t="s">
        <v>65</v>
      </c>
      <c r="C65" s="960" t="s">
        <v>18</v>
      </c>
      <c r="D65" s="960">
        <v>45195.973399581999</v>
      </c>
    </row>
    <row r="66" spans="1:4" x14ac:dyDescent="0.25">
      <c r="A66" s="960" t="s">
        <v>64</v>
      </c>
      <c r="B66" s="960" t="s">
        <v>65</v>
      </c>
      <c r="C66" s="960" t="s">
        <v>19</v>
      </c>
      <c r="D66" s="960">
        <v>58017.873692528003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2792</v>
      </c>
    </row>
    <row r="9" spans="1:7" x14ac:dyDescent="0.25">
      <c r="A9" t="s">
        <v>2793</v>
      </c>
    </row>
    <row r="10" spans="1:7" x14ac:dyDescent="0.25">
      <c r="A10" t="s">
        <v>4</v>
      </c>
    </row>
    <row r="11" spans="1:7" x14ac:dyDescent="0.25">
      <c r="A11" t="s">
        <v>2794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2795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61" t="s">
        <v>16</v>
      </c>
      <c r="B17" s="961" t="s">
        <v>17</v>
      </c>
      <c r="C17" s="961" t="s">
        <v>18</v>
      </c>
      <c r="D17" s="961">
        <v>10858.4050312456</v>
      </c>
      <c r="E17" s="961">
        <v>504869.88884516602</v>
      </c>
      <c r="F17" s="961">
        <v>2.1054507111932299</v>
      </c>
      <c r="G17" s="961">
        <v>97.8945492888068</v>
      </c>
    </row>
    <row r="18" spans="1:7" x14ac:dyDescent="0.25">
      <c r="A18" s="961" t="s">
        <v>16</v>
      </c>
      <c r="B18" s="961" t="s">
        <v>17</v>
      </c>
      <c r="C18" s="961" t="s">
        <v>19</v>
      </c>
      <c r="D18" s="961">
        <v>49196.646473463603</v>
      </c>
      <c r="E18" s="961">
        <v>1566007.68027905</v>
      </c>
      <c r="F18" s="961">
        <v>3.0458466250135099</v>
      </c>
      <c r="G18" s="961">
        <v>96.954153374986504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2796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62" t="s">
        <v>28</v>
      </c>
      <c r="B29" s="962" t="s">
        <v>29</v>
      </c>
      <c r="C29" s="962" t="s">
        <v>18</v>
      </c>
      <c r="D29" s="962">
        <v>0</v>
      </c>
      <c r="E29" s="962">
        <v>18656.824020175201</v>
      </c>
      <c r="F29" s="962">
        <v>0</v>
      </c>
      <c r="G29" s="962">
        <v>100</v>
      </c>
    </row>
    <row r="30" spans="1:7" x14ac:dyDescent="0.25">
      <c r="A30" s="962" t="s">
        <v>28</v>
      </c>
      <c r="B30" s="962" t="s">
        <v>29</v>
      </c>
      <c r="C30" s="962" t="s">
        <v>19</v>
      </c>
      <c r="D30" s="962">
        <v>4923.6109583481802</v>
      </c>
      <c r="E30" s="962">
        <v>115985.656747777</v>
      </c>
      <c r="F30" s="962">
        <v>4.0721534848058196</v>
      </c>
      <c r="G30" s="962">
        <v>95.927846515194204</v>
      </c>
    </row>
    <row r="31" spans="1:7" x14ac:dyDescent="0.25">
      <c r="A31" s="962" t="s">
        <v>30</v>
      </c>
      <c r="B31" s="962" t="s">
        <v>31</v>
      </c>
      <c r="C31" s="962" t="s">
        <v>18</v>
      </c>
      <c r="D31" s="962">
        <v>174.10576200173901</v>
      </c>
      <c r="E31" s="962">
        <v>4966.2918008612696</v>
      </c>
      <c r="F31" s="962">
        <v>3.3870096597114001</v>
      </c>
      <c r="G31" s="962">
        <v>96.612990340288604</v>
      </c>
    </row>
    <row r="32" spans="1:7" x14ac:dyDescent="0.25">
      <c r="A32" s="962" t="s">
        <v>30</v>
      </c>
      <c r="B32" s="962" t="s">
        <v>31</v>
      </c>
      <c r="C32" s="962" t="s">
        <v>19</v>
      </c>
      <c r="D32" s="962">
        <v>2301.54136310069</v>
      </c>
      <c r="E32" s="962">
        <v>32472.0394105983</v>
      </c>
      <c r="F32" s="962">
        <v>6.61864930758429</v>
      </c>
      <c r="G32" s="962">
        <v>93.381350692415694</v>
      </c>
    </row>
    <row r="33" spans="1:7" x14ac:dyDescent="0.25">
      <c r="A33" s="962" t="s">
        <v>32</v>
      </c>
      <c r="B33" s="962" t="s">
        <v>33</v>
      </c>
      <c r="C33" s="962" t="s">
        <v>18</v>
      </c>
      <c r="D33" s="962">
        <v>278.72352741452897</v>
      </c>
      <c r="E33" s="962">
        <v>9914.8782967157204</v>
      </c>
      <c r="F33" s="962">
        <v>2.7342987515437001</v>
      </c>
      <c r="G33" s="962">
        <v>97.265701248456296</v>
      </c>
    </row>
    <row r="34" spans="1:7" x14ac:dyDescent="0.25">
      <c r="A34" s="962" t="s">
        <v>32</v>
      </c>
      <c r="B34" s="962" t="s">
        <v>33</v>
      </c>
      <c r="C34" s="962" t="s">
        <v>19</v>
      </c>
      <c r="D34" s="962">
        <v>869.15118402154496</v>
      </c>
      <c r="E34" s="962">
        <v>16927.481563038298</v>
      </c>
      <c r="F34" s="962">
        <v>4.8837956953690398</v>
      </c>
      <c r="G34" s="962">
        <v>95.116204304630998</v>
      </c>
    </row>
    <row r="35" spans="1:7" x14ac:dyDescent="0.25">
      <c r="A35" s="962" t="s">
        <v>34</v>
      </c>
      <c r="B35" s="962" t="s">
        <v>35</v>
      </c>
      <c r="C35" s="962" t="s">
        <v>18</v>
      </c>
      <c r="D35" s="962">
        <v>393.637295528518</v>
      </c>
      <c r="E35" s="962">
        <v>33511.847609677003</v>
      </c>
      <c r="F35" s="962">
        <v>1.1609841199117701</v>
      </c>
      <c r="G35" s="962">
        <v>98.839015880088198</v>
      </c>
    </row>
    <row r="36" spans="1:7" x14ac:dyDescent="0.25">
      <c r="A36" s="962" t="s">
        <v>34</v>
      </c>
      <c r="B36" s="962" t="s">
        <v>35</v>
      </c>
      <c r="C36" s="962" t="s">
        <v>19</v>
      </c>
      <c r="D36" s="962">
        <v>1117.53784540527</v>
      </c>
      <c r="E36" s="962">
        <v>81302.216230507707</v>
      </c>
      <c r="F36" s="962">
        <v>1.3559101915979499</v>
      </c>
      <c r="G36" s="962">
        <v>98.6440898084021</v>
      </c>
    </row>
    <row r="37" spans="1:7" x14ac:dyDescent="0.25">
      <c r="A37" s="962" t="s">
        <v>36</v>
      </c>
      <c r="B37" s="962" t="s">
        <v>37</v>
      </c>
      <c r="C37" s="962" t="s">
        <v>18</v>
      </c>
      <c r="D37" s="962">
        <v>291.50311088878198</v>
      </c>
      <c r="E37" s="962">
        <v>38540.059771384498</v>
      </c>
      <c r="F37" s="962">
        <v>0.75068601223324305</v>
      </c>
      <c r="G37" s="962">
        <v>99.249313987766797</v>
      </c>
    </row>
    <row r="38" spans="1:7" x14ac:dyDescent="0.25">
      <c r="A38" s="962" t="s">
        <v>36</v>
      </c>
      <c r="B38" s="962" t="s">
        <v>37</v>
      </c>
      <c r="C38" s="962" t="s">
        <v>19</v>
      </c>
      <c r="D38" s="962">
        <v>1165.03674687071</v>
      </c>
      <c r="E38" s="962">
        <v>65271.327932159002</v>
      </c>
      <c r="F38" s="962">
        <v>1.75361302879724</v>
      </c>
      <c r="G38" s="962">
        <v>98.246386971202696</v>
      </c>
    </row>
    <row r="39" spans="1:7" x14ac:dyDescent="0.25">
      <c r="A39" s="962" t="s">
        <v>38</v>
      </c>
      <c r="B39" s="962" t="s">
        <v>39</v>
      </c>
      <c r="C39" s="962" t="s">
        <v>18</v>
      </c>
      <c r="D39" s="962">
        <v>141.92880657017901</v>
      </c>
      <c r="E39" s="962">
        <v>13685.986712829699</v>
      </c>
      <c r="F39" s="962">
        <v>1.0263933589343901</v>
      </c>
      <c r="G39" s="962">
        <v>98.973606641065601</v>
      </c>
    </row>
    <row r="40" spans="1:7" x14ac:dyDescent="0.25">
      <c r="A40" s="962" t="s">
        <v>38</v>
      </c>
      <c r="B40" s="962" t="s">
        <v>39</v>
      </c>
      <c r="C40" s="962" t="s">
        <v>19</v>
      </c>
      <c r="D40" s="962">
        <v>991.24490118875497</v>
      </c>
      <c r="E40" s="962">
        <v>37382.138494428102</v>
      </c>
      <c r="F40" s="962">
        <v>2.5831574218237399</v>
      </c>
      <c r="G40" s="962">
        <v>97.416842578176201</v>
      </c>
    </row>
    <row r="41" spans="1:7" x14ac:dyDescent="0.25">
      <c r="A41" s="962" t="s">
        <v>40</v>
      </c>
      <c r="B41" s="962" t="s">
        <v>41</v>
      </c>
      <c r="C41" s="962" t="s">
        <v>18</v>
      </c>
      <c r="D41" s="962">
        <v>1500.0657611151501</v>
      </c>
      <c r="E41" s="962">
        <v>49953.9043873677</v>
      </c>
      <c r="F41" s="962">
        <v>2.9153547467500598</v>
      </c>
      <c r="G41" s="962">
        <v>97.084645253249903</v>
      </c>
    </row>
    <row r="42" spans="1:7" x14ac:dyDescent="0.25">
      <c r="A42" s="962" t="s">
        <v>40</v>
      </c>
      <c r="B42" s="962" t="s">
        <v>41</v>
      </c>
      <c r="C42" s="962" t="s">
        <v>19</v>
      </c>
      <c r="D42" s="962">
        <v>2683.6106854632599</v>
      </c>
      <c r="E42" s="962">
        <v>130716.98258749</v>
      </c>
      <c r="F42" s="962">
        <v>2.01169321636544</v>
      </c>
      <c r="G42" s="962">
        <v>97.988306783634499</v>
      </c>
    </row>
    <row r="43" spans="1:7" x14ac:dyDescent="0.25">
      <c r="A43" s="962" t="s">
        <v>42</v>
      </c>
      <c r="B43" s="962" t="s">
        <v>43</v>
      </c>
      <c r="C43" s="962" t="s">
        <v>18</v>
      </c>
      <c r="D43" s="962">
        <v>3281.8281631500299</v>
      </c>
      <c r="E43" s="962">
        <v>90846.625693537702</v>
      </c>
      <c r="F43" s="962">
        <v>3.4865420908184399</v>
      </c>
      <c r="G43" s="962">
        <v>96.513457909181597</v>
      </c>
    </row>
    <row r="44" spans="1:7" x14ac:dyDescent="0.25">
      <c r="A44" s="962" t="s">
        <v>42</v>
      </c>
      <c r="B44" s="962" t="s">
        <v>43</v>
      </c>
      <c r="C44" s="962" t="s">
        <v>19</v>
      </c>
      <c r="D44" s="962">
        <v>5986.3271281883599</v>
      </c>
      <c r="E44" s="962">
        <v>207782.32781889901</v>
      </c>
      <c r="F44" s="962">
        <v>2.80037647693021</v>
      </c>
      <c r="G44" s="962">
        <v>97.199623523069803</v>
      </c>
    </row>
    <row r="45" spans="1:7" x14ac:dyDescent="0.25">
      <c r="A45" s="962" t="s">
        <v>44</v>
      </c>
      <c r="B45" s="962" t="s">
        <v>45</v>
      </c>
      <c r="C45" s="962" t="s">
        <v>18</v>
      </c>
      <c r="D45" s="962">
        <v>338.59312840288902</v>
      </c>
      <c r="E45" s="962">
        <v>12439.9414402906</v>
      </c>
      <c r="F45" s="962">
        <v>2.6497023315366599</v>
      </c>
      <c r="G45" s="962">
        <v>97.350297668463298</v>
      </c>
    </row>
    <row r="46" spans="1:7" x14ac:dyDescent="0.25">
      <c r="A46" s="962" t="s">
        <v>44</v>
      </c>
      <c r="B46" s="962" t="s">
        <v>45</v>
      </c>
      <c r="C46" s="962" t="s">
        <v>19</v>
      </c>
      <c r="D46" s="962">
        <v>3899.4184850840102</v>
      </c>
      <c r="E46" s="962">
        <v>91546.302483258696</v>
      </c>
      <c r="F46" s="962">
        <v>4.0854827702305903</v>
      </c>
      <c r="G46" s="962">
        <v>95.914517229769402</v>
      </c>
    </row>
    <row r="47" spans="1:7" x14ac:dyDescent="0.25">
      <c r="A47" s="962" t="s">
        <v>46</v>
      </c>
      <c r="B47" s="962" t="s">
        <v>47</v>
      </c>
      <c r="C47" s="962" t="s">
        <v>18</v>
      </c>
      <c r="D47" s="962">
        <v>936.95428493165696</v>
      </c>
      <c r="E47" s="962">
        <v>38364.018412780802</v>
      </c>
      <c r="F47" s="962">
        <v>2.3840485886655798</v>
      </c>
      <c r="G47" s="962">
        <v>97.615951411334393</v>
      </c>
    </row>
    <row r="48" spans="1:7" x14ac:dyDescent="0.25">
      <c r="A48" s="962" t="s">
        <v>46</v>
      </c>
      <c r="B48" s="962" t="s">
        <v>47</v>
      </c>
      <c r="C48" s="962" t="s">
        <v>19</v>
      </c>
      <c r="D48" s="962">
        <v>6968.8816064522298</v>
      </c>
      <c r="E48" s="962">
        <v>197245.39068374099</v>
      </c>
      <c r="F48" s="962">
        <v>3.4125340644895199</v>
      </c>
      <c r="G48" s="962">
        <v>96.587465935510494</v>
      </c>
    </row>
    <row r="49" spans="1:7" x14ac:dyDescent="0.25">
      <c r="A49" s="962" t="s">
        <v>48</v>
      </c>
      <c r="B49" s="962" t="s">
        <v>49</v>
      </c>
      <c r="C49" s="962" t="s">
        <v>18</v>
      </c>
      <c r="D49" s="962">
        <v>575.19250551308403</v>
      </c>
      <c r="E49" s="962">
        <v>61284.310090533603</v>
      </c>
      <c r="F49" s="962">
        <v>0.929836939150951</v>
      </c>
      <c r="G49" s="962">
        <v>99.070163060848998</v>
      </c>
    </row>
    <row r="50" spans="1:7" x14ac:dyDescent="0.25">
      <c r="A50" s="962" t="s">
        <v>48</v>
      </c>
      <c r="B50" s="962" t="s">
        <v>49</v>
      </c>
      <c r="C50" s="962" t="s">
        <v>19</v>
      </c>
      <c r="D50" s="962">
        <v>8382.4422964298301</v>
      </c>
      <c r="E50" s="962">
        <v>235532.80339180501</v>
      </c>
      <c r="F50" s="962">
        <v>3.43662089377719</v>
      </c>
      <c r="G50" s="962">
        <v>96.563379106222797</v>
      </c>
    </row>
    <row r="51" spans="1:7" x14ac:dyDescent="0.25">
      <c r="A51" s="962" t="s">
        <v>50</v>
      </c>
      <c r="B51" s="962" t="s">
        <v>51</v>
      </c>
      <c r="C51" s="962" t="s">
        <v>18</v>
      </c>
      <c r="D51" s="962">
        <v>593.88794509966704</v>
      </c>
      <c r="E51" s="962">
        <v>8815.5283828336906</v>
      </c>
      <c r="F51" s="962">
        <v>6.3116342650990598</v>
      </c>
      <c r="G51" s="962">
        <v>93.688365734900898</v>
      </c>
    </row>
    <row r="52" spans="1:7" x14ac:dyDescent="0.25">
      <c r="A52" s="962" t="s">
        <v>50</v>
      </c>
      <c r="B52" s="962" t="s">
        <v>51</v>
      </c>
      <c r="C52" s="962" t="s">
        <v>19</v>
      </c>
      <c r="D52" s="962">
        <v>2419.81973451458</v>
      </c>
      <c r="E52" s="962">
        <v>30502.659206643599</v>
      </c>
      <c r="F52" s="962">
        <v>7.3500532534001701</v>
      </c>
      <c r="G52" s="962">
        <v>92.649946746599795</v>
      </c>
    </row>
    <row r="53" spans="1:7" x14ac:dyDescent="0.25">
      <c r="A53" s="962" t="s">
        <v>52</v>
      </c>
      <c r="B53" s="962" t="s">
        <v>53</v>
      </c>
      <c r="C53" s="962" t="s">
        <v>18</v>
      </c>
      <c r="D53" s="962">
        <v>277.15124566275699</v>
      </c>
      <c r="E53" s="962">
        <v>4523.6172613237404</v>
      </c>
      <c r="F53" s="962">
        <v>5.7730599852799003</v>
      </c>
      <c r="G53" s="962">
        <v>94.2269400147201</v>
      </c>
    </row>
    <row r="54" spans="1:7" x14ac:dyDescent="0.25">
      <c r="A54" s="962" t="s">
        <v>52</v>
      </c>
      <c r="B54" s="962" t="s">
        <v>53</v>
      </c>
      <c r="C54" s="962" t="s">
        <v>19</v>
      </c>
      <c r="D54" s="962">
        <v>2505.59509390311</v>
      </c>
      <c r="E54" s="962">
        <v>35141.837168854901</v>
      </c>
      <c r="F54" s="962">
        <v>6.6554209498684003</v>
      </c>
      <c r="G54" s="962">
        <v>93.3445790501316</v>
      </c>
    </row>
    <row r="55" spans="1:7" x14ac:dyDescent="0.25">
      <c r="A55" s="962" t="s">
        <v>54</v>
      </c>
      <c r="B55" s="962" t="s">
        <v>55</v>
      </c>
      <c r="C55" s="962" t="s">
        <v>18</v>
      </c>
      <c r="D55" s="962">
        <v>46.167534154805502</v>
      </c>
      <c r="E55" s="962">
        <v>6013.3226327147604</v>
      </c>
      <c r="F55" s="962">
        <v>0.76190459730800097</v>
      </c>
      <c r="G55" s="962">
        <v>99.238095402691997</v>
      </c>
    </row>
    <row r="56" spans="1:7" x14ac:dyDescent="0.25">
      <c r="A56" s="962" t="s">
        <v>54</v>
      </c>
      <c r="B56" s="962" t="s">
        <v>55</v>
      </c>
      <c r="C56" s="962" t="s">
        <v>19</v>
      </c>
      <c r="D56" s="962">
        <v>456.58790595330498</v>
      </c>
      <c r="E56" s="962">
        <v>14510.8640135434</v>
      </c>
      <c r="F56" s="962">
        <v>3.0505386515292701</v>
      </c>
      <c r="G56" s="962">
        <v>96.949461348470706</v>
      </c>
    </row>
    <row r="57" spans="1:7" x14ac:dyDescent="0.25">
      <c r="A57" s="962" t="s">
        <v>56</v>
      </c>
      <c r="B57" s="962" t="s">
        <v>57</v>
      </c>
      <c r="C57" s="962" t="s">
        <v>18</v>
      </c>
      <c r="D57" s="962">
        <v>120.213931007971</v>
      </c>
      <c r="E57" s="962">
        <v>5277.3123866256001</v>
      </c>
      <c r="F57" s="962">
        <v>2.2272041660127799</v>
      </c>
      <c r="G57" s="962">
        <v>97.772795833987203</v>
      </c>
    </row>
    <row r="58" spans="1:7" x14ac:dyDescent="0.25">
      <c r="A58" s="962" t="s">
        <v>56</v>
      </c>
      <c r="B58" s="962" t="s">
        <v>57</v>
      </c>
      <c r="C58" s="962" t="s">
        <v>19</v>
      </c>
      <c r="D58" s="962">
        <v>648.61462362534905</v>
      </c>
      <c r="E58" s="962">
        <v>20268.7151983986</v>
      </c>
      <c r="F58" s="962">
        <v>3.1008480965023502</v>
      </c>
      <c r="G58" s="962">
        <v>96.899151903497696</v>
      </c>
    </row>
    <row r="59" spans="1:7" x14ac:dyDescent="0.25">
      <c r="A59" s="962" t="s">
        <v>58</v>
      </c>
      <c r="B59" s="962" t="s">
        <v>59</v>
      </c>
      <c r="C59" s="962" t="s">
        <v>18</v>
      </c>
      <c r="D59" s="962">
        <v>645.46643878934594</v>
      </c>
      <c r="E59" s="962">
        <v>12064.955010323099</v>
      </c>
      <c r="F59" s="962">
        <v>5.0782457637108198</v>
      </c>
      <c r="G59" s="962">
        <v>94.921754236289203</v>
      </c>
    </row>
    <row r="60" spans="1:7" x14ac:dyDescent="0.25">
      <c r="A60" s="962" t="s">
        <v>58</v>
      </c>
      <c r="B60" s="962" t="s">
        <v>59</v>
      </c>
      <c r="C60" s="962" t="s">
        <v>19</v>
      </c>
      <c r="D60" s="962">
        <v>711.95782082311598</v>
      </c>
      <c r="E60" s="962">
        <v>55777.765059887402</v>
      </c>
      <c r="F60" s="962">
        <v>1.2603315869092799</v>
      </c>
      <c r="G60" s="962">
        <v>98.739668413090698</v>
      </c>
    </row>
    <row r="61" spans="1:7" x14ac:dyDescent="0.25">
      <c r="A61" s="962" t="s">
        <v>60</v>
      </c>
      <c r="B61" s="962" t="s">
        <v>61</v>
      </c>
      <c r="C61" s="962" t="s">
        <v>18</v>
      </c>
      <c r="D61" s="962">
        <v>0</v>
      </c>
      <c r="E61" s="962">
        <v>1612.0093288723699</v>
      </c>
      <c r="F61" s="962">
        <v>0</v>
      </c>
      <c r="G61" s="962">
        <v>100</v>
      </c>
    </row>
    <row r="62" spans="1:7" x14ac:dyDescent="0.25">
      <c r="A62" s="962" t="s">
        <v>60</v>
      </c>
      <c r="B62" s="962" t="s">
        <v>61</v>
      </c>
      <c r="C62" s="962" t="s">
        <v>19</v>
      </c>
      <c r="D62" s="962">
        <v>118.581528290628</v>
      </c>
      <c r="E62" s="962">
        <v>3408.1195161747501</v>
      </c>
      <c r="F62" s="962">
        <v>3.3623924113648198</v>
      </c>
      <c r="G62" s="962">
        <v>96.637607588635206</v>
      </c>
    </row>
    <row r="63" spans="1:7" x14ac:dyDescent="0.25">
      <c r="A63" s="962" t="s">
        <v>62</v>
      </c>
      <c r="B63" s="962" t="s">
        <v>63</v>
      </c>
      <c r="C63" s="962" t="s">
        <v>18</v>
      </c>
      <c r="D63" s="962">
        <v>407.88798146683803</v>
      </c>
      <c r="E63" s="962">
        <v>30850.950472585799</v>
      </c>
      <c r="F63" s="962">
        <v>1.30487248291837</v>
      </c>
      <c r="G63" s="962">
        <v>98.695127517081602</v>
      </c>
    </row>
    <row r="64" spans="1:7" x14ac:dyDescent="0.25">
      <c r="A64" s="962" t="s">
        <v>62</v>
      </c>
      <c r="B64" s="962" t="s">
        <v>63</v>
      </c>
      <c r="C64" s="962" t="s">
        <v>19</v>
      </c>
      <c r="D64" s="962">
        <v>1098.65806215315</v>
      </c>
      <c r="E64" s="962">
        <v>74669.633536074296</v>
      </c>
      <c r="F64" s="962">
        <v>1.45002353752272</v>
      </c>
      <c r="G64" s="962">
        <v>98.549976462477304</v>
      </c>
    </row>
    <row r="65" spans="1:7" x14ac:dyDescent="0.25">
      <c r="A65" s="962" t="s">
        <v>64</v>
      </c>
      <c r="B65" s="962" t="s">
        <v>65</v>
      </c>
      <c r="C65" s="962" t="s">
        <v>18</v>
      </c>
      <c r="D65" s="962">
        <v>855.097609547665</v>
      </c>
      <c r="E65" s="962">
        <v>63547.505133733102</v>
      </c>
      <c r="F65" s="962">
        <v>1.3277376582996601</v>
      </c>
      <c r="G65" s="962">
        <v>98.672262341700304</v>
      </c>
    </row>
    <row r="66" spans="1:7" x14ac:dyDescent="0.25">
      <c r="A66" s="962" t="s">
        <v>64</v>
      </c>
      <c r="B66" s="962" t="s">
        <v>65</v>
      </c>
      <c r="C66" s="962" t="s">
        <v>19</v>
      </c>
      <c r="D66" s="962">
        <v>1948.02850364751</v>
      </c>
      <c r="E66" s="962">
        <v>119563.419235768</v>
      </c>
      <c r="F66" s="962">
        <v>1.6031645905701899</v>
      </c>
      <c r="G66" s="962">
        <v>98.396835409429798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2797</v>
      </c>
    </row>
    <row r="9" spans="1:4" x14ac:dyDescent="0.25">
      <c r="A9" t="s">
        <v>2793</v>
      </c>
    </row>
    <row r="10" spans="1:4" x14ac:dyDescent="0.25">
      <c r="A10" t="s">
        <v>2788</v>
      </c>
    </row>
    <row r="11" spans="1:4" x14ac:dyDescent="0.25">
      <c r="A11" t="s">
        <v>2798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2799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63" t="s">
        <v>16</v>
      </c>
      <c r="B17" s="963" t="s">
        <v>17</v>
      </c>
      <c r="C17" s="963" t="s">
        <v>18</v>
      </c>
      <c r="D17" s="963">
        <v>49861.461159313498</v>
      </c>
    </row>
    <row r="18" spans="1:4" x14ac:dyDescent="0.25">
      <c r="A18" s="963" t="s">
        <v>16</v>
      </c>
      <c r="B18" s="963" t="s">
        <v>17</v>
      </c>
      <c r="C18" s="963" t="s">
        <v>19</v>
      </c>
      <c r="D18" s="963">
        <v>79853.822921335697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2800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64" t="s">
        <v>28</v>
      </c>
      <c r="B29" s="964" t="s">
        <v>29</v>
      </c>
      <c r="C29" s="964" t="s">
        <v>19</v>
      </c>
      <c r="D29" s="964">
        <v>52221.0320300944</v>
      </c>
    </row>
    <row r="30" spans="1:4" x14ac:dyDescent="0.25">
      <c r="A30" s="964" t="s">
        <v>30</v>
      </c>
      <c r="B30" s="964" t="s">
        <v>31</v>
      </c>
      <c r="C30" s="964" t="s">
        <v>18</v>
      </c>
      <c r="D30" s="964">
        <v>44388.264917120301</v>
      </c>
    </row>
    <row r="31" spans="1:4" x14ac:dyDescent="0.25">
      <c r="A31" s="964" t="s">
        <v>30</v>
      </c>
      <c r="B31" s="964" t="s">
        <v>31</v>
      </c>
      <c r="C31" s="964" t="s">
        <v>19</v>
      </c>
      <c r="D31" s="964">
        <v>341768.68249785999</v>
      </c>
    </row>
    <row r="32" spans="1:4" x14ac:dyDescent="0.25">
      <c r="A32" s="964" t="s">
        <v>32</v>
      </c>
      <c r="B32" s="964" t="s">
        <v>33</v>
      </c>
      <c r="C32" s="964" t="s">
        <v>18</v>
      </c>
      <c r="D32" s="964">
        <v>36590.266381987603</v>
      </c>
    </row>
    <row r="33" spans="1:4" x14ac:dyDescent="0.25">
      <c r="A33" s="964" t="s">
        <v>32</v>
      </c>
      <c r="B33" s="964" t="s">
        <v>33</v>
      </c>
      <c r="C33" s="964" t="s">
        <v>19</v>
      </c>
      <c r="D33" s="964">
        <v>67707.110673502597</v>
      </c>
    </row>
    <row r="34" spans="1:4" x14ac:dyDescent="0.25">
      <c r="A34" s="964" t="s">
        <v>34</v>
      </c>
      <c r="B34" s="964" t="s">
        <v>35</v>
      </c>
      <c r="C34" s="964" t="s">
        <v>18</v>
      </c>
      <c r="D34" s="964">
        <v>111151.68865296899</v>
      </c>
    </row>
    <row r="35" spans="1:4" x14ac:dyDescent="0.25">
      <c r="A35" s="964" t="s">
        <v>34</v>
      </c>
      <c r="B35" s="964" t="s">
        <v>35</v>
      </c>
      <c r="C35" s="964" t="s">
        <v>19</v>
      </c>
      <c r="D35" s="964">
        <v>21395.7808912935</v>
      </c>
    </row>
    <row r="36" spans="1:4" x14ac:dyDescent="0.25">
      <c r="A36" s="964" t="s">
        <v>36</v>
      </c>
      <c r="B36" s="964" t="s">
        <v>37</v>
      </c>
      <c r="C36" s="964" t="s">
        <v>18</v>
      </c>
      <c r="D36" s="964">
        <v>23775.7390537627</v>
      </c>
    </row>
    <row r="37" spans="1:4" x14ac:dyDescent="0.25">
      <c r="A37" s="964" t="s">
        <v>36</v>
      </c>
      <c r="B37" s="964" t="s">
        <v>37</v>
      </c>
      <c r="C37" s="964" t="s">
        <v>19</v>
      </c>
      <c r="D37" s="964">
        <v>25733.820374053299</v>
      </c>
    </row>
    <row r="38" spans="1:4" x14ac:dyDescent="0.25">
      <c r="A38" s="964" t="s">
        <v>38</v>
      </c>
      <c r="B38" s="964" t="s">
        <v>39</v>
      </c>
      <c r="C38" s="964" t="s">
        <v>18</v>
      </c>
      <c r="D38" s="964">
        <v>47724.5770187897</v>
      </c>
    </row>
    <row r="39" spans="1:4" x14ac:dyDescent="0.25">
      <c r="A39" s="964" t="s">
        <v>38</v>
      </c>
      <c r="B39" s="964" t="s">
        <v>39</v>
      </c>
      <c r="C39" s="964" t="s">
        <v>19</v>
      </c>
      <c r="D39" s="964">
        <v>114346.75264440601</v>
      </c>
    </row>
    <row r="40" spans="1:4" x14ac:dyDescent="0.25">
      <c r="A40" s="964" t="s">
        <v>40</v>
      </c>
      <c r="B40" s="964" t="s">
        <v>41</v>
      </c>
      <c r="C40" s="964" t="s">
        <v>18</v>
      </c>
      <c r="D40" s="964">
        <v>17566.8776166198</v>
      </c>
    </row>
    <row r="41" spans="1:4" x14ac:dyDescent="0.25">
      <c r="A41" s="964" t="s">
        <v>40</v>
      </c>
      <c r="B41" s="964" t="s">
        <v>41</v>
      </c>
      <c r="C41" s="964" t="s">
        <v>19</v>
      </c>
      <c r="D41" s="964">
        <v>41778.5964212326</v>
      </c>
    </row>
    <row r="42" spans="1:4" x14ac:dyDescent="0.25">
      <c r="A42" s="964" t="s">
        <v>42</v>
      </c>
      <c r="B42" s="964" t="s">
        <v>43</v>
      </c>
      <c r="C42" s="964" t="s">
        <v>18</v>
      </c>
      <c r="D42" s="964">
        <v>63246.701118169098</v>
      </c>
    </row>
    <row r="43" spans="1:4" x14ac:dyDescent="0.25">
      <c r="A43" s="964" t="s">
        <v>42</v>
      </c>
      <c r="B43" s="964" t="s">
        <v>43</v>
      </c>
      <c r="C43" s="964" t="s">
        <v>19</v>
      </c>
      <c r="D43" s="964">
        <v>91138.664940751594</v>
      </c>
    </row>
    <row r="44" spans="1:4" x14ac:dyDescent="0.25">
      <c r="A44" s="964" t="s">
        <v>44</v>
      </c>
      <c r="B44" s="964" t="s">
        <v>45</v>
      </c>
      <c r="C44" s="964" t="s">
        <v>18</v>
      </c>
      <c r="D44" s="964">
        <v>50000</v>
      </c>
    </row>
    <row r="45" spans="1:4" x14ac:dyDescent="0.25">
      <c r="A45" s="964" t="s">
        <v>44</v>
      </c>
      <c r="B45" s="964" t="s">
        <v>45</v>
      </c>
      <c r="C45" s="964" t="s">
        <v>19</v>
      </c>
      <c r="D45" s="964">
        <v>78057.104954071197</v>
      </c>
    </row>
    <row r="46" spans="1:4" x14ac:dyDescent="0.25">
      <c r="A46" s="964" t="s">
        <v>46</v>
      </c>
      <c r="B46" s="964" t="s">
        <v>47</v>
      </c>
      <c r="C46" s="964" t="s">
        <v>18</v>
      </c>
      <c r="D46" s="964">
        <v>106648.657339613</v>
      </c>
    </row>
    <row r="47" spans="1:4" x14ac:dyDescent="0.25">
      <c r="A47" s="964" t="s">
        <v>46</v>
      </c>
      <c r="B47" s="964" t="s">
        <v>47</v>
      </c>
      <c r="C47" s="964" t="s">
        <v>19</v>
      </c>
      <c r="D47" s="964">
        <v>57642.884105144003</v>
      </c>
    </row>
    <row r="48" spans="1:4" x14ac:dyDescent="0.25">
      <c r="A48" s="964" t="s">
        <v>48</v>
      </c>
      <c r="B48" s="964" t="s">
        <v>49</v>
      </c>
      <c r="C48" s="964" t="s">
        <v>18</v>
      </c>
      <c r="D48" s="964">
        <v>4000</v>
      </c>
    </row>
    <row r="49" spans="1:4" x14ac:dyDescent="0.25">
      <c r="A49" s="964" t="s">
        <v>48</v>
      </c>
      <c r="B49" s="964" t="s">
        <v>49</v>
      </c>
      <c r="C49" s="964" t="s">
        <v>19</v>
      </c>
      <c r="D49" s="964">
        <v>68613.168507053299</v>
      </c>
    </row>
    <row r="50" spans="1:4" x14ac:dyDescent="0.25">
      <c r="A50" s="964" t="s">
        <v>50</v>
      </c>
      <c r="B50" s="964" t="s">
        <v>51</v>
      </c>
      <c r="C50" s="964" t="s">
        <v>18</v>
      </c>
      <c r="D50" s="964">
        <v>20241.751045407302</v>
      </c>
    </row>
    <row r="51" spans="1:4" x14ac:dyDescent="0.25">
      <c r="A51" s="964" t="s">
        <v>50</v>
      </c>
      <c r="B51" s="964" t="s">
        <v>51</v>
      </c>
      <c r="C51" s="964" t="s">
        <v>19</v>
      </c>
      <c r="D51" s="964">
        <v>96296.640201011804</v>
      </c>
    </row>
    <row r="52" spans="1:4" x14ac:dyDescent="0.25">
      <c r="A52" s="964" t="s">
        <v>52</v>
      </c>
      <c r="B52" s="964" t="s">
        <v>53</v>
      </c>
      <c r="C52" s="964" t="s">
        <v>18</v>
      </c>
      <c r="D52" s="964">
        <v>170000</v>
      </c>
    </row>
    <row r="53" spans="1:4" x14ac:dyDescent="0.25">
      <c r="A53" s="964" t="s">
        <v>52</v>
      </c>
      <c r="B53" s="964" t="s">
        <v>53</v>
      </c>
      <c r="C53" s="964" t="s">
        <v>19</v>
      </c>
      <c r="D53" s="964">
        <v>100856.16527178101</v>
      </c>
    </row>
    <row r="54" spans="1:4" x14ac:dyDescent="0.25">
      <c r="A54" s="964" t="s">
        <v>54</v>
      </c>
      <c r="B54" s="964" t="s">
        <v>55</v>
      </c>
      <c r="C54" s="964" t="s">
        <v>18</v>
      </c>
      <c r="D54" s="964">
        <v>11000</v>
      </c>
    </row>
    <row r="55" spans="1:4" x14ac:dyDescent="0.25">
      <c r="A55" s="964" t="s">
        <v>54</v>
      </c>
      <c r="B55" s="964" t="s">
        <v>55</v>
      </c>
      <c r="C55" s="964" t="s">
        <v>19</v>
      </c>
      <c r="D55" s="964">
        <v>49738.606471106999</v>
      </c>
    </row>
    <row r="56" spans="1:4" x14ac:dyDescent="0.25">
      <c r="A56" s="964" t="s">
        <v>56</v>
      </c>
      <c r="B56" s="964" t="s">
        <v>57</v>
      </c>
      <c r="C56" s="964" t="s">
        <v>18</v>
      </c>
      <c r="D56" s="964">
        <v>48562.9778853881</v>
      </c>
    </row>
    <row r="57" spans="1:4" x14ac:dyDescent="0.25">
      <c r="A57" s="964" t="s">
        <v>56</v>
      </c>
      <c r="B57" s="964" t="s">
        <v>57</v>
      </c>
      <c r="C57" s="964" t="s">
        <v>19</v>
      </c>
      <c r="D57" s="964">
        <v>122772.800973416</v>
      </c>
    </row>
    <row r="58" spans="1:4" x14ac:dyDescent="0.25">
      <c r="A58" s="964" t="s">
        <v>58</v>
      </c>
      <c r="B58" s="964" t="s">
        <v>59</v>
      </c>
      <c r="C58" s="964" t="s">
        <v>18</v>
      </c>
      <c r="D58" s="964">
        <v>44963.039712632803</v>
      </c>
    </row>
    <row r="59" spans="1:4" x14ac:dyDescent="0.25">
      <c r="A59" s="964" t="s">
        <v>58</v>
      </c>
      <c r="B59" s="964" t="s">
        <v>59</v>
      </c>
      <c r="C59" s="964" t="s">
        <v>19</v>
      </c>
      <c r="D59" s="964">
        <v>31269.360917367099</v>
      </c>
    </row>
    <row r="60" spans="1:4" x14ac:dyDescent="0.25">
      <c r="A60" s="964" t="s">
        <v>60</v>
      </c>
      <c r="B60" s="964" t="s">
        <v>61</v>
      </c>
      <c r="C60" s="964" t="s">
        <v>19</v>
      </c>
      <c r="D60" s="964">
        <v>124673.086472059</v>
      </c>
    </row>
    <row r="61" spans="1:4" x14ac:dyDescent="0.25">
      <c r="A61" s="964" t="s">
        <v>62</v>
      </c>
      <c r="B61" s="964" t="s">
        <v>63</v>
      </c>
      <c r="C61" s="964" t="s">
        <v>18</v>
      </c>
      <c r="D61" s="964">
        <v>4197.8296546232596</v>
      </c>
    </row>
    <row r="62" spans="1:4" x14ac:dyDescent="0.25">
      <c r="A62" s="964" t="s">
        <v>62</v>
      </c>
      <c r="B62" s="964" t="s">
        <v>63</v>
      </c>
      <c r="C62" s="964" t="s">
        <v>19</v>
      </c>
      <c r="D62" s="964">
        <v>47102.023494262197</v>
      </c>
    </row>
    <row r="63" spans="1:4" x14ac:dyDescent="0.25">
      <c r="A63" s="964" t="s">
        <v>64</v>
      </c>
      <c r="B63" s="964" t="s">
        <v>65</v>
      </c>
      <c r="C63" s="964" t="s">
        <v>18</v>
      </c>
      <c r="D63" s="964">
        <v>45858.857001472898</v>
      </c>
    </row>
    <row r="64" spans="1:4" x14ac:dyDescent="0.25">
      <c r="A64" s="964" t="s">
        <v>64</v>
      </c>
      <c r="B64" s="964" t="s">
        <v>65</v>
      </c>
      <c r="C64" s="964" t="s">
        <v>19</v>
      </c>
      <c r="D64" s="964">
        <v>37641.419543740602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2801</v>
      </c>
    </row>
    <row r="9" spans="1:7" x14ac:dyDescent="0.25">
      <c r="A9" t="s">
        <v>2802</v>
      </c>
    </row>
    <row r="10" spans="1:7" x14ac:dyDescent="0.25">
      <c r="A10" t="s">
        <v>2803</v>
      </c>
    </row>
    <row r="11" spans="1:7" x14ac:dyDescent="0.25">
      <c r="A11" t="s">
        <v>2804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65" t="s">
        <v>16</v>
      </c>
      <c r="B17" s="965" t="s">
        <v>17</v>
      </c>
      <c r="C17" s="965" t="s">
        <v>18</v>
      </c>
      <c r="D17" s="965">
        <v>5748.9819583062099</v>
      </c>
      <c r="E17" s="965">
        <v>509979.31191810599</v>
      </c>
      <c r="F17" s="965">
        <v>1.11473076551505</v>
      </c>
      <c r="G17" s="965">
        <v>98.885269234484994</v>
      </c>
    </row>
    <row r="18" spans="1:7" x14ac:dyDescent="0.25">
      <c r="A18" s="965" t="s">
        <v>16</v>
      </c>
      <c r="B18" s="965" t="s">
        <v>17</v>
      </c>
      <c r="C18" s="965" t="s">
        <v>19</v>
      </c>
      <c r="D18" s="965">
        <v>31987.968317179701</v>
      </c>
      <c r="E18" s="965">
        <v>1583216.35843533</v>
      </c>
      <c r="F18" s="965">
        <v>1.98042859267805</v>
      </c>
      <c r="G18" s="965">
        <v>98.019571407321905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2806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66" t="s">
        <v>28</v>
      </c>
      <c r="B29" s="966" t="s">
        <v>29</v>
      </c>
      <c r="C29" s="966" t="s">
        <v>18</v>
      </c>
      <c r="D29" s="966">
        <v>381.79700841459601</v>
      </c>
      <c r="E29" s="966">
        <v>18275.027011760601</v>
      </c>
      <c r="F29" s="966">
        <v>2.0464201624120202</v>
      </c>
      <c r="G29" s="966">
        <v>97.953579837587995</v>
      </c>
    </row>
    <row r="30" spans="1:7" x14ac:dyDescent="0.25">
      <c r="A30" s="966" t="s">
        <v>28</v>
      </c>
      <c r="B30" s="966" t="s">
        <v>29</v>
      </c>
      <c r="C30" s="966" t="s">
        <v>19</v>
      </c>
      <c r="D30" s="966">
        <v>2146.46478436908</v>
      </c>
      <c r="E30" s="966">
        <v>118762.802921756</v>
      </c>
      <c r="F30" s="966">
        <v>1.7752690303163099</v>
      </c>
      <c r="G30" s="966">
        <v>98.224730969683705</v>
      </c>
    </row>
    <row r="31" spans="1:7" x14ac:dyDescent="0.25">
      <c r="A31" s="966" t="s">
        <v>30</v>
      </c>
      <c r="B31" s="966" t="s">
        <v>31</v>
      </c>
      <c r="C31" s="966" t="s">
        <v>18</v>
      </c>
      <c r="D31" s="966">
        <v>0</v>
      </c>
      <c r="E31" s="966">
        <v>5140.3975628630096</v>
      </c>
      <c r="F31" s="966">
        <v>0</v>
      </c>
      <c r="G31" s="966">
        <v>100</v>
      </c>
    </row>
    <row r="32" spans="1:7" x14ac:dyDescent="0.25">
      <c r="A32" s="966" t="s">
        <v>30</v>
      </c>
      <c r="B32" s="966" t="s">
        <v>31</v>
      </c>
      <c r="C32" s="966" t="s">
        <v>19</v>
      </c>
      <c r="D32" s="966">
        <v>817.26075089667802</v>
      </c>
      <c r="E32" s="966">
        <v>33956.320022802298</v>
      </c>
      <c r="F32" s="966">
        <v>2.3502346687138198</v>
      </c>
      <c r="G32" s="966">
        <v>97.649765331286204</v>
      </c>
    </row>
    <row r="33" spans="1:7" x14ac:dyDescent="0.25">
      <c r="A33" s="966" t="s">
        <v>32</v>
      </c>
      <c r="B33" s="966" t="s">
        <v>33</v>
      </c>
      <c r="C33" s="966" t="s">
        <v>18</v>
      </c>
      <c r="D33" s="966">
        <v>0</v>
      </c>
      <c r="E33" s="966">
        <v>10193.601824130301</v>
      </c>
      <c r="F33" s="966">
        <v>0</v>
      </c>
      <c r="G33" s="966">
        <v>100</v>
      </c>
    </row>
    <row r="34" spans="1:7" x14ac:dyDescent="0.25">
      <c r="A34" s="966" t="s">
        <v>32</v>
      </c>
      <c r="B34" s="966" t="s">
        <v>33</v>
      </c>
      <c r="C34" s="966" t="s">
        <v>19</v>
      </c>
      <c r="D34" s="966">
        <v>486.50364520978201</v>
      </c>
      <c r="E34" s="966">
        <v>17310.129101850001</v>
      </c>
      <c r="F34" s="966">
        <v>2.7336836812017502</v>
      </c>
      <c r="G34" s="966">
        <v>97.266316318798204</v>
      </c>
    </row>
    <row r="35" spans="1:7" x14ac:dyDescent="0.25">
      <c r="A35" s="966" t="s">
        <v>34</v>
      </c>
      <c r="B35" s="966" t="s">
        <v>35</v>
      </c>
      <c r="C35" s="966" t="s">
        <v>18</v>
      </c>
      <c r="D35" s="966">
        <v>196.62701793544301</v>
      </c>
      <c r="E35" s="966">
        <v>33708.857887270096</v>
      </c>
      <c r="F35" s="966">
        <v>0.57992687167041501</v>
      </c>
      <c r="G35" s="966">
        <v>99.420073128329605</v>
      </c>
    </row>
    <row r="36" spans="1:7" x14ac:dyDescent="0.25">
      <c r="A36" s="966" t="s">
        <v>34</v>
      </c>
      <c r="B36" s="966" t="s">
        <v>35</v>
      </c>
      <c r="C36" s="966" t="s">
        <v>19</v>
      </c>
      <c r="D36" s="966">
        <v>950.79634934124601</v>
      </c>
      <c r="E36" s="966">
        <v>81468.957726571796</v>
      </c>
      <c r="F36" s="966">
        <v>1.1536025070707101</v>
      </c>
      <c r="G36" s="966">
        <v>98.846397492929299</v>
      </c>
    </row>
    <row r="37" spans="1:7" x14ac:dyDescent="0.25">
      <c r="A37" s="966" t="s">
        <v>36</v>
      </c>
      <c r="B37" s="966" t="s">
        <v>37</v>
      </c>
      <c r="C37" s="966" t="s">
        <v>18</v>
      </c>
      <c r="D37" s="966">
        <v>283.24614293178098</v>
      </c>
      <c r="E37" s="966">
        <v>38548.316739341499</v>
      </c>
      <c r="F37" s="966">
        <v>0.72942246437648195</v>
      </c>
      <c r="G37" s="966">
        <v>99.270577535623502</v>
      </c>
    </row>
    <row r="38" spans="1:7" x14ac:dyDescent="0.25">
      <c r="A38" s="966" t="s">
        <v>36</v>
      </c>
      <c r="B38" s="966" t="s">
        <v>37</v>
      </c>
      <c r="C38" s="966" t="s">
        <v>19</v>
      </c>
      <c r="D38" s="966">
        <v>900.36786880105797</v>
      </c>
      <c r="E38" s="966">
        <v>65535.996810228702</v>
      </c>
      <c r="F38" s="966">
        <v>1.3552334977251601</v>
      </c>
      <c r="G38" s="966">
        <v>98.644766502274805</v>
      </c>
    </row>
    <row r="39" spans="1:7" x14ac:dyDescent="0.25">
      <c r="A39" s="966" t="s">
        <v>38</v>
      </c>
      <c r="B39" s="966" t="s">
        <v>39</v>
      </c>
      <c r="C39" s="966" t="s">
        <v>18</v>
      </c>
      <c r="D39" s="966">
        <v>128.986041424109</v>
      </c>
      <c r="E39" s="966">
        <v>13698.9294779758</v>
      </c>
      <c r="F39" s="966">
        <v>0.93279454335071299</v>
      </c>
      <c r="G39" s="966">
        <v>99.067205456649305</v>
      </c>
    </row>
    <row r="40" spans="1:7" x14ac:dyDescent="0.25">
      <c r="A40" s="966" t="s">
        <v>38</v>
      </c>
      <c r="B40" s="966" t="s">
        <v>39</v>
      </c>
      <c r="C40" s="966" t="s">
        <v>19</v>
      </c>
      <c r="D40" s="966">
        <v>250.11796433671901</v>
      </c>
      <c r="E40" s="966">
        <v>38123.265431280102</v>
      </c>
      <c r="F40" s="966">
        <v>0.65180065504802198</v>
      </c>
      <c r="G40" s="966">
        <v>99.348199344951993</v>
      </c>
    </row>
    <row r="41" spans="1:7" x14ac:dyDescent="0.25">
      <c r="A41" s="966" t="s">
        <v>40</v>
      </c>
      <c r="B41" s="966" t="s">
        <v>41</v>
      </c>
      <c r="C41" s="966" t="s">
        <v>18</v>
      </c>
      <c r="D41" s="966">
        <v>70.789592078653101</v>
      </c>
      <c r="E41" s="966">
        <v>51383.180556404201</v>
      </c>
      <c r="F41" s="966">
        <v>0.13757848398164901</v>
      </c>
      <c r="G41" s="966">
        <v>99.862421516018401</v>
      </c>
    </row>
    <row r="42" spans="1:7" x14ac:dyDescent="0.25">
      <c r="A42" s="966" t="s">
        <v>40</v>
      </c>
      <c r="B42" s="966" t="s">
        <v>41</v>
      </c>
      <c r="C42" s="966" t="s">
        <v>19</v>
      </c>
      <c r="D42" s="966">
        <v>1587.5137619972099</v>
      </c>
      <c r="E42" s="966">
        <v>131813.07951095601</v>
      </c>
      <c r="F42" s="966">
        <v>1.1900350088765801</v>
      </c>
      <c r="G42" s="966">
        <v>98.809964991123394</v>
      </c>
    </row>
    <row r="43" spans="1:7" x14ac:dyDescent="0.25">
      <c r="A43" s="966" t="s">
        <v>42</v>
      </c>
      <c r="B43" s="966" t="s">
        <v>43</v>
      </c>
      <c r="C43" s="966" t="s">
        <v>18</v>
      </c>
      <c r="D43" s="966">
        <v>790.93190166724901</v>
      </c>
      <c r="E43" s="966">
        <v>93337.521955020493</v>
      </c>
      <c r="F43" s="966">
        <v>0.84026866400191402</v>
      </c>
      <c r="G43" s="966">
        <v>99.159731335998103</v>
      </c>
    </row>
    <row r="44" spans="1:7" x14ac:dyDescent="0.25">
      <c r="A44" s="966" t="s">
        <v>42</v>
      </c>
      <c r="B44" s="966" t="s">
        <v>43</v>
      </c>
      <c r="C44" s="966" t="s">
        <v>19</v>
      </c>
      <c r="D44" s="966">
        <v>6703.5560582400103</v>
      </c>
      <c r="E44" s="966">
        <v>207065.09888884801</v>
      </c>
      <c r="F44" s="966">
        <v>3.1358928931368699</v>
      </c>
      <c r="G44" s="966">
        <v>96.864107106863102</v>
      </c>
    </row>
    <row r="45" spans="1:7" x14ac:dyDescent="0.25">
      <c r="A45" s="966" t="s">
        <v>44</v>
      </c>
      <c r="B45" s="966" t="s">
        <v>45</v>
      </c>
      <c r="C45" s="966" t="s">
        <v>18</v>
      </c>
      <c r="D45" s="966">
        <v>117.21924679276999</v>
      </c>
      <c r="E45" s="966">
        <v>12661.3153219007</v>
      </c>
      <c r="F45" s="966">
        <v>0.91731368853475204</v>
      </c>
      <c r="G45" s="966">
        <v>99.082686311465196</v>
      </c>
    </row>
    <row r="46" spans="1:7" x14ac:dyDescent="0.25">
      <c r="A46" s="966" t="s">
        <v>44</v>
      </c>
      <c r="B46" s="966" t="s">
        <v>45</v>
      </c>
      <c r="C46" s="966" t="s">
        <v>19</v>
      </c>
      <c r="D46" s="966">
        <v>2755.6036707060698</v>
      </c>
      <c r="E46" s="966">
        <v>92690.117297636607</v>
      </c>
      <c r="F46" s="966">
        <v>2.8870897959061401</v>
      </c>
      <c r="G46" s="966">
        <v>97.112910204093893</v>
      </c>
    </row>
    <row r="47" spans="1:7" x14ac:dyDescent="0.25">
      <c r="A47" s="966" t="s">
        <v>46</v>
      </c>
      <c r="B47" s="966" t="s">
        <v>47</v>
      </c>
      <c r="C47" s="966" t="s">
        <v>18</v>
      </c>
      <c r="D47" s="966">
        <v>854.29989289297896</v>
      </c>
      <c r="E47" s="966">
        <v>38446.6728048195</v>
      </c>
      <c r="F47" s="966">
        <v>2.1737372748097501</v>
      </c>
      <c r="G47" s="966">
        <v>97.826262725190205</v>
      </c>
    </row>
    <row r="48" spans="1:7" x14ac:dyDescent="0.25">
      <c r="A48" s="966" t="s">
        <v>46</v>
      </c>
      <c r="B48" s="966" t="s">
        <v>47</v>
      </c>
      <c r="C48" s="966" t="s">
        <v>19</v>
      </c>
      <c r="D48" s="966">
        <v>3736.2275757471598</v>
      </c>
      <c r="E48" s="966">
        <v>200478.044714446</v>
      </c>
      <c r="F48" s="966">
        <v>1.8295624168901801</v>
      </c>
      <c r="G48" s="966">
        <v>98.170437583109802</v>
      </c>
    </row>
    <row r="49" spans="1:7" x14ac:dyDescent="0.25">
      <c r="A49" s="966" t="s">
        <v>48</v>
      </c>
      <c r="B49" s="966" t="s">
        <v>49</v>
      </c>
      <c r="C49" s="966" t="s">
        <v>18</v>
      </c>
      <c r="D49" s="966">
        <v>976.51793716629402</v>
      </c>
      <c r="E49" s="966">
        <v>60882.984658880399</v>
      </c>
      <c r="F49" s="966">
        <v>1.57860619013238</v>
      </c>
      <c r="G49" s="966">
        <v>98.421393809867595</v>
      </c>
    </row>
    <row r="50" spans="1:7" x14ac:dyDescent="0.25">
      <c r="A50" s="966" t="s">
        <v>48</v>
      </c>
      <c r="B50" s="966" t="s">
        <v>49</v>
      </c>
      <c r="C50" s="966" t="s">
        <v>19</v>
      </c>
      <c r="D50" s="966">
        <v>5276.2186080357096</v>
      </c>
      <c r="E50" s="966">
        <v>238639.02708019901</v>
      </c>
      <c r="F50" s="966">
        <v>2.1631360488141098</v>
      </c>
      <c r="G50" s="966">
        <v>97.836863951185904</v>
      </c>
    </row>
    <row r="51" spans="1:7" x14ac:dyDescent="0.25">
      <c r="A51" s="966" t="s">
        <v>50</v>
      </c>
      <c r="B51" s="966" t="s">
        <v>51</v>
      </c>
      <c r="C51" s="966" t="s">
        <v>18</v>
      </c>
      <c r="D51" s="966">
        <v>104.510113060999</v>
      </c>
      <c r="E51" s="966">
        <v>9304.9062148723606</v>
      </c>
      <c r="F51" s="966">
        <v>1.11069708703125</v>
      </c>
      <c r="G51" s="966">
        <v>98.889302912968802</v>
      </c>
    </row>
    <row r="52" spans="1:7" x14ac:dyDescent="0.25">
      <c r="A52" s="966" t="s">
        <v>50</v>
      </c>
      <c r="B52" s="966" t="s">
        <v>51</v>
      </c>
      <c r="C52" s="966" t="s">
        <v>19</v>
      </c>
      <c r="D52" s="966">
        <v>709.884858388108</v>
      </c>
      <c r="E52" s="966">
        <v>32212.594082770102</v>
      </c>
      <c r="F52" s="966">
        <v>2.1562314905170799</v>
      </c>
      <c r="G52" s="966">
        <v>97.843768509482899</v>
      </c>
    </row>
    <row r="53" spans="1:7" x14ac:dyDescent="0.25">
      <c r="A53" s="966" t="s">
        <v>52</v>
      </c>
      <c r="B53" s="966" t="s">
        <v>53</v>
      </c>
      <c r="C53" s="966" t="s">
        <v>18</v>
      </c>
      <c r="D53" s="966">
        <v>260.292549515166</v>
      </c>
      <c r="E53" s="966">
        <v>4540.4759574713298</v>
      </c>
      <c r="F53" s="966">
        <v>5.4218933726207803</v>
      </c>
      <c r="G53" s="966">
        <v>94.578106627379199</v>
      </c>
    </row>
    <row r="54" spans="1:7" x14ac:dyDescent="0.25">
      <c r="A54" s="966" t="s">
        <v>52</v>
      </c>
      <c r="B54" s="966" t="s">
        <v>53</v>
      </c>
      <c r="C54" s="966" t="s">
        <v>19</v>
      </c>
      <c r="D54" s="966">
        <v>963.93485106307799</v>
      </c>
      <c r="E54" s="966">
        <v>36683.497411695003</v>
      </c>
      <c r="F54" s="966">
        <v>2.5604265500376</v>
      </c>
      <c r="G54" s="966">
        <v>97.439573449962396</v>
      </c>
    </row>
    <row r="55" spans="1:7" x14ac:dyDescent="0.25">
      <c r="A55" s="966" t="s">
        <v>54</v>
      </c>
      <c r="B55" s="966" t="s">
        <v>55</v>
      </c>
      <c r="C55" s="966" t="s">
        <v>18</v>
      </c>
      <c r="D55" s="966">
        <v>174.75061783702</v>
      </c>
      <c r="E55" s="966">
        <v>5884.7395490325398</v>
      </c>
      <c r="F55" s="966">
        <v>2.8839161880726101</v>
      </c>
      <c r="G55" s="966">
        <v>97.116083811927396</v>
      </c>
    </row>
    <row r="56" spans="1:7" x14ac:dyDescent="0.25">
      <c r="A56" s="966" t="s">
        <v>54</v>
      </c>
      <c r="B56" s="966" t="s">
        <v>55</v>
      </c>
      <c r="C56" s="966" t="s">
        <v>19</v>
      </c>
      <c r="D56" s="966">
        <v>361.36455174413999</v>
      </c>
      <c r="E56" s="966">
        <v>14606.0873677525</v>
      </c>
      <c r="F56" s="966">
        <v>2.4143358113843401</v>
      </c>
      <c r="G56" s="966">
        <v>97.585664188615695</v>
      </c>
    </row>
    <row r="57" spans="1:7" x14ac:dyDescent="0.25">
      <c r="A57" s="966" t="s">
        <v>56</v>
      </c>
      <c r="B57" s="966" t="s">
        <v>57</v>
      </c>
      <c r="C57" s="966" t="s">
        <v>18</v>
      </c>
      <c r="D57" s="966">
        <v>106.707216779346</v>
      </c>
      <c r="E57" s="966">
        <v>5290.8191008542199</v>
      </c>
      <c r="F57" s="966">
        <v>1.9769651966445601</v>
      </c>
      <c r="G57" s="966">
        <v>98.023034803355401</v>
      </c>
    </row>
    <row r="58" spans="1:7" x14ac:dyDescent="0.25">
      <c r="A58" s="966" t="s">
        <v>56</v>
      </c>
      <c r="B58" s="966" t="s">
        <v>57</v>
      </c>
      <c r="C58" s="966" t="s">
        <v>19</v>
      </c>
      <c r="D58" s="966">
        <v>152.80355448732499</v>
      </c>
      <c r="E58" s="966">
        <v>20764.526267536599</v>
      </c>
      <c r="F58" s="966">
        <v>0.73051176124037398</v>
      </c>
      <c r="G58" s="966">
        <v>99.269488238759607</v>
      </c>
    </row>
    <row r="59" spans="1:7" x14ac:dyDescent="0.25">
      <c r="A59" s="966" t="s">
        <v>58</v>
      </c>
      <c r="B59" s="966" t="s">
        <v>59</v>
      </c>
      <c r="C59" s="966" t="s">
        <v>18</v>
      </c>
      <c r="D59" s="966">
        <v>183.393162767463</v>
      </c>
      <c r="E59" s="966">
        <v>12527.028286344999</v>
      </c>
      <c r="F59" s="966">
        <v>1.44285666294935</v>
      </c>
      <c r="G59" s="966">
        <v>98.557143337050704</v>
      </c>
    </row>
    <row r="60" spans="1:7" x14ac:dyDescent="0.25">
      <c r="A60" s="966" t="s">
        <v>58</v>
      </c>
      <c r="B60" s="966" t="s">
        <v>59</v>
      </c>
      <c r="C60" s="966" t="s">
        <v>19</v>
      </c>
      <c r="D60" s="966">
        <v>1173.8582304265201</v>
      </c>
      <c r="E60" s="966">
        <v>55315.864650283998</v>
      </c>
      <c r="F60" s="966">
        <v>2.0780031668864098</v>
      </c>
      <c r="G60" s="966">
        <v>97.921996833113596</v>
      </c>
    </row>
    <row r="61" spans="1:7" x14ac:dyDescent="0.25">
      <c r="A61" s="966" t="s">
        <v>60</v>
      </c>
      <c r="B61" s="966" t="s">
        <v>61</v>
      </c>
      <c r="C61" s="966" t="s">
        <v>18</v>
      </c>
      <c r="D61" s="966">
        <v>4.9510022399207196</v>
      </c>
      <c r="E61" s="966">
        <v>1607.05832663245</v>
      </c>
      <c r="F61" s="966">
        <v>0.30713235657166099</v>
      </c>
      <c r="G61" s="966">
        <v>99.692867643428301</v>
      </c>
    </row>
    <row r="62" spans="1:7" x14ac:dyDescent="0.25">
      <c r="A62" s="966" t="s">
        <v>60</v>
      </c>
      <c r="B62" s="966" t="s">
        <v>61</v>
      </c>
      <c r="C62" s="966" t="s">
        <v>19</v>
      </c>
      <c r="D62" s="966">
        <v>169.57406312298599</v>
      </c>
      <c r="E62" s="966">
        <v>3357.1269813423901</v>
      </c>
      <c r="F62" s="966">
        <v>4.8082914027857901</v>
      </c>
      <c r="G62" s="966">
        <v>95.191708597214202</v>
      </c>
    </row>
    <row r="63" spans="1:7" x14ac:dyDescent="0.25">
      <c r="A63" s="966" t="s">
        <v>62</v>
      </c>
      <c r="B63" s="966" t="s">
        <v>63</v>
      </c>
      <c r="C63" s="966" t="s">
        <v>18</v>
      </c>
      <c r="D63" s="966">
        <v>679.81372955111101</v>
      </c>
      <c r="E63" s="966">
        <v>30579.0247245016</v>
      </c>
      <c r="F63" s="966">
        <v>2.1747888378845799</v>
      </c>
      <c r="G63" s="966">
        <v>97.825211162115394</v>
      </c>
    </row>
    <row r="64" spans="1:7" x14ac:dyDescent="0.25">
      <c r="A64" s="966" t="s">
        <v>62</v>
      </c>
      <c r="B64" s="966" t="s">
        <v>63</v>
      </c>
      <c r="C64" s="966" t="s">
        <v>19</v>
      </c>
      <c r="D64" s="966">
        <v>1205.8063092231901</v>
      </c>
      <c r="E64" s="966">
        <v>74562.485289004195</v>
      </c>
      <c r="F64" s="966">
        <v>1.59143922053457</v>
      </c>
      <c r="G64" s="966">
        <v>98.408560779465404</v>
      </c>
    </row>
    <row r="65" spans="1:7" x14ac:dyDescent="0.25">
      <c r="A65" s="966" t="s">
        <v>64</v>
      </c>
      <c r="B65" s="966" t="s">
        <v>65</v>
      </c>
      <c r="C65" s="966" t="s">
        <v>18</v>
      </c>
      <c r="D65" s="966">
        <v>434.14878525131201</v>
      </c>
      <c r="E65" s="966">
        <v>63968.4539580294</v>
      </c>
      <c r="F65" s="966">
        <v>0.67411683186454496</v>
      </c>
      <c r="G65" s="966">
        <v>99.325883168135505</v>
      </c>
    </row>
    <row r="66" spans="1:7" x14ac:dyDescent="0.25">
      <c r="A66" s="966" t="s">
        <v>64</v>
      </c>
      <c r="B66" s="966" t="s">
        <v>65</v>
      </c>
      <c r="C66" s="966" t="s">
        <v>19</v>
      </c>
      <c r="D66" s="966">
        <v>1640.1108610435899</v>
      </c>
      <c r="E66" s="966">
        <v>119871.33687837201</v>
      </c>
      <c r="F66" s="966">
        <v>1.34975830800802</v>
      </c>
      <c r="G66" s="966">
        <v>98.650241691991994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2801</v>
      </c>
    </row>
    <row r="9" spans="1:7" x14ac:dyDescent="0.25">
      <c r="A9" t="s">
        <v>2802</v>
      </c>
    </row>
    <row r="10" spans="1:7" x14ac:dyDescent="0.25">
      <c r="A10" t="s">
        <v>2807</v>
      </c>
    </row>
    <row r="11" spans="1:7" x14ac:dyDescent="0.25">
      <c r="A11" t="s">
        <v>2808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67" t="s">
        <v>16</v>
      </c>
      <c r="B17" s="967" t="s">
        <v>17</v>
      </c>
      <c r="C17" s="967" t="s">
        <v>18</v>
      </c>
      <c r="D17" s="967">
        <v>8270.8405387181301</v>
      </c>
      <c r="E17" s="967">
        <v>507457.45333769399</v>
      </c>
      <c r="F17" s="967">
        <v>1.60372053209478</v>
      </c>
      <c r="G17" s="967">
        <v>98.396279467905202</v>
      </c>
    </row>
    <row r="18" spans="1:7" x14ac:dyDescent="0.25">
      <c r="A18" s="967" t="s">
        <v>16</v>
      </c>
      <c r="B18" s="967" t="s">
        <v>17</v>
      </c>
      <c r="C18" s="967" t="s">
        <v>19</v>
      </c>
      <c r="D18" s="967">
        <v>19195.386715588898</v>
      </c>
      <c r="E18" s="967">
        <v>1596008.9400369199</v>
      </c>
      <c r="F18" s="967">
        <v>1.18841848041496</v>
      </c>
      <c r="G18" s="967">
        <v>98.811581519585005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68" t="s">
        <v>28</v>
      </c>
      <c r="B29" s="968" t="s">
        <v>29</v>
      </c>
      <c r="C29" s="968" t="s">
        <v>18</v>
      </c>
      <c r="D29" s="968">
        <v>0</v>
      </c>
      <c r="E29" s="968">
        <v>18656.824020175201</v>
      </c>
      <c r="F29" s="968">
        <v>0</v>
      </c>
      <c r="G29" s="968">
        <v>100</v>
      </c>
    </row>
    <row r="30" spans="1:7" x14ac:dyDescent="0.25">
      <c r="A30" s="968" t="s">
        <v>28</v>
      </c>
      <c r="B30" s="968" t="s">
        <v>29</v>
      </c>
      <c r="C30" s="968" t="s">
        <v>19</v>
      </c>
      <c r="D30" s="968">
        <v>1313.6563694034801</v>
      </c>
      <c r="E30" s="968">
        <v>119595.611336722</v>
      </c>
      <c r="F30" s="968">
        <v>1.08648112285021</v>
      </c>
      <c r="G30" s="968">
        <v>98.913518877149798</v>
      </c>
    </row>
    <row r="31" spans="1:7" x14ac:dyDescent="0.25">
      <c r="A31" s="968" t="s">
        <v>30</v>
      </c>
      <c r="B31" s="968" t="s">
        <v>31</v>
      </c>
      <c r="C31" s="968" t="s">
        <v>18</v>
      </c>
      <c r="D31" s="968">
        <v>0</v>
      </c>
      <c r="E31" s="968">
        <v>5140.3975628630096</v>
      </c>
      <c r="F31" s="968">
        <v>0</v>
      </c>
      <c r="G31" s="968">
        <v>100</v>
      </c>
    </row>
    <row r="32" spans="1:7" x14ac:dyDescent="0.25">
      <c r="A32" s="968" t="s">
        <v>30</v>
      </c>
      <c r="B32" s="968" t="s">
        <v>31</v>
      </c>
      <c r="C32" s="968" t="s">
        <v>19</v>
      </c>
      <c r="D32" s="968">
        <v>426.86218655707398</v>
      </c>
      <c r="E32" s="968">
        <v>34346.718587142001</v>
      </c>
      <c r="F32" s="968">
        <v>1.2275473996624799</v>
      </c>
      <c r="G32" s="968">
        <v>98.772452600337502</v>
      </c>
    </row>
    <row r="33" spans="1:7" x14ac:dyDescent="0.25">
      <c r="A33" s="968" t="s">
        <v>32</v>
      </c>
      <c r="B33" s="968" t="s">
        <v>33</v>
      </c>
      <c r="C33" s="968" t="s">
        <v>18</v>
      </c>
      <c r="D33" s="968">
        <v>130.885081164875</v>
      </c>
      <c r="E33" s="968">
        <v>10062.7167429654</v>
      </c>
      <c r="F33" s="968">
        <v>1.28399248296166</v>
      </c>
      <c r="G33" s="968">
        <v>98.716007517038307</v>
      </c>
    </row>
    <row r="34" spans="1:7" x14ac:dyDescent="0.25">
      <c r="A34" s="968" t="s">
        <v>32</v>
      </c>
      <c r="B34" s="968" t="s">
        <v>33</v>
      </c>
      <c r="C34" s="968" t="s">
        <v>19</v>
      </c>
      <c r="D34" s="968">
        <v>314.215326746622</v>
      </c>
      <c r="E34" s="968">
        <v>17482.417420313199</v>
      </c>
      <c r="F34" s="968">
        <v>1.76558864371988</v>
      </c>
      <c r="G34" s="968">
        <v>98.234411356280106</v>
      </c>
    </row>
    <row r="35" spans="1:7" x14ac:dyDescent="0.25">
      <c r="A35" s="968" t="s">
        <v>34</v>
      </c>
      <c r="B35" s="968" t="s">
        <v>35</v>
      </c>
      <c r="C35" s="968" t="s">
        <v>18</v>
      </c>
      <c r="D35" s="968">
        <v>917.66582023128899</v>
      </c>
      <c r="E35" s="968">
        <v>32987.819084974297</v>
      </c>
      <c r="F35" s="968">
        <v>2.7065409115868402</v>
      </c>
      <c r="G35" s="968">
        <v>97.293459088413201</v>
      </c>
    </row>
    <row r="36" spans="1:7" x14ac:dyDescent="0.25">
      <c r="A36" s="968" t="s">
        <v>34</v>
      </c>
      <c r="B36" s="968" t="s">
        <v>35</v>
      </c>
      <c r="C36" s="968" t="s">
        <v>19</v>
      </c>
      <c r="D36" s="968">
        <v>2103.31606202179</v>
      </c>
      <c r="E36" s="968">
        <v>80316.438013891195</v>
      </c>
      <c r="F36" s="968">
        <v>2.55195624593168</v>
      </c>
      <c r="G36" s="968">
        <v>97.448043754068294</v>
      </c>
    </row>
    <row r="37" spans="1:7" x14ac:dyDescent="0.25">
      <c r="A37" s="968" t="s">
        <v>36</v>
      </c>
      <c r="B37" s="968" t="s">
        <v>37</v>
      </c>
      <c r="C37" s="968" t="s">
        <v>18</v>
      </c>
      <c r="D37" s="968">
        <v>173.01112100639699</v>
      </c>
      <c r="E37" s="968">
        <v>38658.551761266899</v>
      </c>
      <c r="F37" s="968">
        <v>0.44554251275159701</v>
      </c>
      <c r="G37" s="968">
        <v>99.554457487248399</v>
      </c>
    </row>
    <row r="38" spans="1:7" x14ac:dyDescent="0.25">
      <c r="A38" s="968" t="s">
        <v>36</v>
      </c>
      <c r="B38" s="968" t="s">
        <v>37</v>
      </c>
      <c r="C38" s="968" t="s">
        <v>19</v>
      </c>
      <c r="D38" s="968">
        <v>621.66914248809701</v>
      </c>
      <c r="E38" s="968">
        <v>65814.695536541607</v>
      </c>
      <c r="F38" s="968">
        <v>0.93573624248035303</v>
      </c>
      <c r="G38" s="968">
        <v>99.064263757519598</v>
      </c>
    </row>
    <row r="39" spans="1:7" x14ac:dyDescent="0.25">
      <c r="A39" s="968" t="s">
        <v>38</v>
      </c>
      <c r="B39" s="968" t="s">
        <v>39</v>
      </c>
      <c r="C39" s="968" t="s">
        <v>18</v>
      </c>
      <c r="D39" s="968">
        <v>272.62263699767698</v>
      </c>
      <c r="E39" s="968">
        <v>13555.2928824022</v>
      </c>
      <c r="F39" s="968">
        <v>1.9715382019451899</v>
      </c>
      <c r="G39" s="968">
        <v>98.028461798054806</v>
      </c>
    </row>
    <row r="40" spans="1:7" x14ac:dyDescent="0.25">
      <c r="A40" s="968" t="s">
        <v>38</v>
      </c>
      <c r="B40" s="968" t="s">
        <v>39</v>
      </c>
      <c r="C40" s="968" t="s">
        <v>19</v>
      </c>
      <c r="D40" s="968">
        <v>357.93846485421699</v>
      </c>
      <c r="E40" s="968">
        <v>38015.444930762598</v>
      </c>
      <c r="F40" s="968">
        <v>0.93277796529951695</v>
      </c>
      <c r="G40" s="968">
        <v>99.067222034700507</v>
      </c>
    </row>
    <row r="41" spans="1:7" x14ac:dyDescent="0.25">
      <c r="A41" s="968" t="s">
        <v>40</v>
      </c>
      <c r="B41" s="968" t="s">
        <v>41</v>
      </c>
      <c r="C41" s="968" t="s">
        <v>18</v>
      </c>
      <c r="D41" s="968">
        <v>998.45301352897195</v>
      </c>
      <c r="E41" s="968">
        <v>50455.517134953901</v>
      </c>
      <c r="F41" s="968">
        <v>1.9404780829306201</v>
      </c>
      <c r="G41" s="968">
        <v>98.059521917069404</v>
      </c>
    </row>
    <row r="42" spans="1:7" x14ac:dyDescent="0.25">
      <c r="A42" s="968" t="s">
        <v>40</v>
      </c>
      <c r="B42" s="968" t="s">
        <v>41</v>
      </c>
      <c r="C42" s="968" t="s">
        <v>19</v>
      </c>
      <c r="D42" s="968">
        <v>1563.0481640007499</v>
      </c>
      <c r="E42" s="968">
        <v>131837.545108953</v>
      </c>
      <c r="F42" s="968">
        <v>1.17169506195716</v>
      </c>
      <c r="G42" s="968">
        <v>98.828304938042805</v>
      </c>
    </row>
    <row r="43" spans="1:7" x14ac:dyDescent="0.25">
      <c r="A43" s="968" t="s">
        <v>42</v>
      </c>
      <c r="B43" s="968" t="s">
        <v>43</v>
      </c>
      <c r="C43" s="968" t="s">
        <v>18</v>
      </c>
      <c r="D43" s="968">
        <v>516.78625470926795</v>
      </c>
      <c r="E43" s="968">
        <v>93611.667601978494</v>
      </c>
      <c r="F43" s="968">
        <v>0.54902235565887902</v>
      </c>
      <c r="G43" s="968">
        <v>99.450977644341094</v>
      </c>
    </row>
    <row r="44" spans="1:7" x14ac:dyDescent="0.25">
      <c r="A44" s="968" t="s">
        <v>42</v>
      </c>
      <c r="B44" s="968" t="s">
        <v>43</v>
      </c>
      <c r="C44" s="968" t="s">
        <v>19</v>
      </c>
      <c r="D44" s="968">
        <v>2660.0294350991899</v>
      </c>
      <c r="E44" s="968">
        <v>211108.625511989</v>
      </c>
      <c r="F44" s="968">
        <v>1.2443496151283699</v>
      </c>
      <c r="G44" s="968">
        <v>98.755650384871601</v>
      </c>
    </row>
    <row r="45" spans="1:7" x14ac:dyDescent="0.25">
      <c r="A45" s="968" t="s">
        <v>44</v>
      </c>
      <c r="B45" s="968" t="s">
        <v>45</v>
      </c>
      <c r="C45" s="968" t="s">
        <v>18</v>
      </c>
      <c r="D45" s="968">
        <v>159.104048825874</v>
      </c>
      <c r="E45" s="968">
        <v>12619.430519867599</v>
      </c>
      <c r="F45" s="968">
        <v>1.24508837825323</v>
      </c>
      <c r="G45" s="968">
        <v>98.7549116217468</v>
      </c>
    </row>
    <row r="46" spans="1:7" x14ac:dyDescent="0.25">
      <c r="A46" s="968" t="s">
        <v>44</v>
      </c>
      <c r="B46" s="968" t="s">
        <v>45</v>
      </c>
      <c r="C46" s="968" t="s">
        <v>19</v>
      </c>
      <c r="D46" s="968">
        <v>1199.3411563371801</v>
      </c>
      <c r="E46" s="968">
        <v>94246.3798120055</v>
      </c>
      <c r="F46" s="968">
        <v>1.2565688059865701</v>
      </c>
      <c r="G46" s="968">
        <v>98.743431194013397</v>
      </c>
    </row>
    <row r="47" spans="1:7" x14ac:dyDescent="0.25">
      <c r="A47" s="968" t="s">
        <v>46</v>
      </c>
      <c r="B47" s="968" t="s">
        <v>47</v>
      </c>
      <c r="C47" s="968" t="s">
        <v>18</v>
      </c>
      <c r="D47" s="968">
        <v>1185.7113443405201</v>
      </c>
      <c r="E47" s="968">
        <v>38115.261353371898</v>
      </c>
      <c r="F47" s="968">
        <v>3.0170025395059299</v>
      </c>
      <c r="G47" s="968">
        <v>96.982997460494104</v>
      </c>
    </row>
    <row r="48" spans="1:7" x14ac:dyDescent="0.25">
      <c r="A48" s="968" t="s">
        <v>46</v>
      </c>
      <c r="B48" s="968" t="s">
        <v>47</v>
      </c>
      <c r="C48" s="968" t="s">
        <v>19</v>
      </c>
      <c r="D48" s="968">
        <v>2551.5133873505101</v>
      </c>
      <c r="E48" s="968">
        <v>201662.75890284299</v>
      </c>
      <c r="F48" s="968">
        <v>1.24942951280347</v>
      </c>
      <c r="G48" s="968">
        <v>98.750570487196498</v>
      </c>
    </row>
    <row r="49" spans="1:7" x14ac:dyDescent="0.25">
      <c r="A49" s="968" t="s">
        <v>48</v>
      </c>
      <c r="B49" s="968" t="s">
        <v>49</v>
      </c>
      <c r="C49" s="968" t="s">
        <v>18</v>
      </c>
      <c r="D49" s="968">
        <v>3410.87571512973</v>
      </c>
      <c r="E49" s="968">
        <v>58448.626880917</v>
      </c>
      <c r="F49" s="968">
        <v>5.5139074386086397</v>
      </c>
      <c r="G49" s="968">
        <v>94.486092561391402</v>
      </c>
    </row>
    <row r="50" spans="1:7" x14ac:dyDescent="0.25">
      <c r="A50" s="968" t="s">
        <v>48</v>
      </c>
      <c r="B50" s="968" t="s">
        <v>49</v>
      </c>
      <c r="C50" s="968" t="s">
        <v>19</v>
      </c>
      <c r="D50" s="968">
        <v>3226.9535718756001</v>
      </c>
      <c r="E50" s="968">
        <v>240688.29211635899</v>
      </c>
      <c r="F50" s="968">
        <v>1.32298149825378</v>
      </c>
      <c r="G50" s="968">
        <v>98.677018501746204</v>
      </c>
    </row>
    <row r="51" spans="1:7" x14ac:dyDescent="0.25">
      <c r="A51" s="968" t="s">
        <v>50</v>
      </c>
      <c r="B51" s="968" t="s">
        <v>51</v>
      </c>
      <c r="C51" s="968" t="s">
        <v>18</v>
      </c>
      <c r="D51" s="968">
        <v>0</v>
      </c>
      <c r="E51" s="968">
        <v>9409.4163279333607</v>
      </c>
      <c r="F51" s="968">
        <v>0</v>
      </c>
      <c r="G51" s="968">
        <v>100</v>
      </c>
    </row>
    <row r="52" spans="1:7" x14ac:dyDescent="0.25">
      <c r="A52" s="968" t="s">
        <v>50</v>
      </c>
      <c r="B52" s="968" t="s">
        <v>51</v>
      </c>
      <c r="C52" s="968" t="s">
        <v>19</v>
      </c>
      <c r="D52" s="968">
        <v>78.080849048655693</v>
      </c>
      <c r="E52" s="968">
        <v>32844.398092109499</v>
      </c>
      <c r="F52" s="968">
        <v>0.23716576503309</v>
      </c>
      <c r="G52" s="968">
        <v>99.762834234966903</v>
      </c>
    </row>
    <row r="53" spans="1:7" x14ac:dyDescent="0.25">
      <c r="A53" s="968" t="s">
        <v>52</v>
      </c>
      <c r="B53" s="968" t="s">
        <v>53</v>
      </c>
      <c r="C53" s="968" t="s">
        <v>18</v>
      </c>
      <c r="D53" s="968">
        <v>0</v>
      </c>
      <c r="E53" s="968">
        <v>4800.7685069864901</v>
      </c>
      <c r="F53" s="968">
        <v>0</v>
      </c>
      <c r="G53" s="968">
        <v>100</v>
      </c>
    </row>
    <row r="54" spans="1:7" x14ac:dyDescent="0.25">
      <c r="A54" s="968" t="s">
        <v>52</v>
      </c>
      <c r="B54" s="968" t="s">
        <v>53</v>
      </c>
      <c r="C54" s="968" t="s">
        <v>19</v>
      </c>
      <c r="D54" s="968">
        <v>537.09351764663404</v>
      </c>
      <c r="E54" s="968">
        <v>37110.338745111403</v>
      </c>
      <c r="F54" s="968">
        <v>1.4266405047176201</v>
      </c>
      <c r="G54" s="968">
        <v>98.573359495282403</v>
      </c>
    </row>
    <row r="55" spans="1:7" x14ac:dyDescent="0.25">
      <c r="A55" s="968" t="s">
        <v>54</v>
      </c>
      <c r="B55" s="968" t="s">
        <v>55</v>
      </c>
      <c r="C55" s="968" t="s">
        <v>18</v>
      </c>
      <c r="D55" s="968">
        <v>82.436726113803701</v>
      </c>
      <c r="E55" s="968">
        <v>5977.0534407557598</v>
      </c>
      <c r="F55" s="968">
        <v>1.36045647147889</v>
      </c>
      <c r="G55" s="968">
        <v>98.639543528521102</v>
      </c>
    </row>
    <row r="56" spans="1:7" x14ac:dyDescent="0.25">
      <c r="A56" s="968" t="s">
        <v>54</v>
      </c>
      <c r="B56" s="968" t="s">
        <v>55</v>
      </c>
      <c r="C56" s="968" t="s">
        <v>19</v>
      </c>
      <c r="D56" s="968">
        <v>76.526185070331493</v>
      </c>
      <c r="E56" s="968">
        <v>14890.925734426301</v>
      </c>
      <c r="F56" s="968">
        <v>0.51128398796222796</v>
      </c>
      <c r="G56" s="968">
        <v>99.488716012037798</v>
      </c>
    </row>
    <row r="57" spans="1:7" x14ac:dyDescent="0.25">
      <c r="A57" s="968" t="s">
        <v>56</v>
      </c>
      <c r="B57" s="968" t="s">
        <v>57</v>
      </c>
      <c r="C57" s="968" t="s">
        <v>18</v>
      </c>
      <c r="D57" s="968">
        <v>31.449064728308599</v>
      </c>
      <c r="E57" s="968">
        <v>5366.0772529052601</v>
      </c>
      <c r="F57" s="968">
        <v>0.58265699651274305</v>
      </c>
      <c r="G57" s="968">
        <v>99.417343003487304</v>
      </c>
    </row>
    <row r="58" spans="1:7" x14ac:dyDescent="0.25">
      <c r="A58" s="968" t="s">
        <v>56</v>
      </c>
      <c r="B58" s="968" t="s">
        <v>57</v>
      </c>
      <c r="C58" s="968" t="s">
        <v>19</v>
      </c>
      <c r="D58" s="968">
        <v>115.993175678488</v>
      </c>
      <c r="E58" s="968">
        <v>20801.336646345499</v>
      </c>
      <c r="F58" s="968">
        <v>0.55453146584875301</v>
      </c>
      <c r="G58" s="968">
        <v>99.445468534151303</v>
      </c>
    </row>
    <row r="59" spans="1:7" x14ac:dyDescent="0.25">
      <c r="A59" s="968" t="s">
        <v>58</v>
      </c>
      <c r="B59" s="968" t="s">
        <v>59</v>
      </c>
      <c r="C59" s="968" t="s">
        <v>18</v>
      </c>
      <c r="D59" s="968">
        <v>142.48149493785101</v>
      </c>
      <c r="E59" s="968">
        <v>12567.939954174601</v>
      </c>
      <c r="F59" s="968">
        <v>1.12098167246689</v>
      </c>
      <c r="G59" s="968">
        <v>98.879018327533103</v>
      </c>
    </row>
    <row r="60" spans="1:7" x14ac:dyDescent="0.25">
      <c r="A60" s="968" t="s">
        <v>58</v>
      </c>
      <c r="B60" s="968" t="s">
        <v>59</v>
      </c>
      <c r="C60" s="968" t="s">
        <v>19</v>
      </c>
      <c r="D60" s="968">
        <v>279.49716776898799</v>
      </c>
      <c r="E60" s="968">
        <v>56210.225712941501</v>
      </c>
      <c r="F60" s="968">
        <v>0.49477525028614999</v>
      </c>
      <c r="G60" s="968">
        <v>99.505224749713804</v>
      </c>
    </row>
    <row r="61" spans="1:7" x14ac:dyDescent="0.25">
      <c r="A61" s="968" t="s">
        <v>60</v>
      </c>
      <c r="B61" s="968" t="s">
        <v>61</v>
      </c>
      <c r="C61" s="968" t="s">
        <v>18</v>
      </c>
      <c r="D61" s="968">
        <v>12.0888429197314</v>
      </c>
      <c r="E61" s="968">
        <v>1599.9204859526401</v>
      </c>
      <c r="F61" s="968">
        <v>0.74992388091127005</v>
      </c>
      <c r="G61" s="968">
        <v>99.250076119088703</v>
      </c>
    </row>
    <row r="62" spans="1:7" x14ac:dyDescent="0.25">
      <c r="A62" s="968" t="s">
        <v>60</v>
      </c>
      <c r="B62" s="968" t="s">
        <v>61</v>
      </c>
      <c r="C62" s="968" t="s">
        <v>19</v>
      </c>
      <c r="D62" s="968">
        <v>50.332685124946998</v>
      </c>
      <c r="E62" s="968">
        <v>3476.3683593404298</v>
      </c>
      <c r="F62" s="968">
        <v>1.42718887964537</v>
      </c>
      <c r="G62" s="968">
        <v>98.572811120354601</v>
      </c>
    </row>
    <row r="63" spans="1:7" x14ac:dyDescent="0.25">
      <c r="A63" s="968" t="s">
        <v>62</v>
      </c>
      <c r="B63" s="968" t="s">
        <v>63</v>
      </c>
      <c r="C63" s="968" t="s">
        <v>18</v>
      </c>
      <c r="D63" s="968">
        <v>179.76462469513299</v>
      </c>
      <c r="E63" s="968">
        <v>31079.073829357501</v>
      </c>
      <c r="F63" s="968">
        <v>0.57508414767032601</v>
      </c>
      <c r="G63" s="968">
        <v>99.424915852329704</v>
      </c>
    </row>
    <row r="64" spans="1:7" x14ac:dyDescent="0.25">
      <c r="A64" s="968" t="s">
        <v>62</v>
      </c>
      <c r="B64" s="968" t="s">
        <v>63</v>
      </c>
      <c r="C64" s="968" t="s">
        <v>19</v>
      </c>
      <c r="D64" s="968">
        <v>531.039207206063</v>
      </c>
      <c r="E64" s="968">
        <v>75237.252391021306</v>
      </c>
      <c r="F64" s="968">
        <v>0.70087261571367798</v>
      </c>
      <c r="G64" s="968">
        <v>99.299127384286294</v>
      </c>
    </row>
    <row r="65" spans="1:7" x14ac:dyDescent="0.25">
      <c r="A65" s="968" t="s">
        <v>64</v>
      </c>
      <c r="B65" s="968" t="s">
        <v>65</v>
      </c>
      <c r="C65" s="968" t="s">
        <v>18</v>
      </c>
      <c r="D65" s="968">
        <v>57.504749388706301</v>
      </c>
      <c r="E65" s="968">
        <v>64345.097993891999</v>
      </c>
      <c r="F65" s="968">
        <v>8.9289480454586095E-2</v>
      </c>
      <c r="G65" s="968">
        <v>99.910710519545404</v>
      </c>
    </row>
    <row r="66" spans="1:7" x14ac:dyDescent="0.25">
      <c r="A66" s="968" t="s">
        <v>64</v>
      </c>
      <c r="B66" s="968" t="s">
        <v>65</v>
      </c>
      <c r="C66" s="968" t="s">
        <v>19</v>
      </c>
      <c r="D66" s="968">
        <v>1188.28066131029</v>
      </c>
      <c r="E66" s="968">
        <v>120323.16707810501</v>
      </c>
      <c r="F66" s="968">
        <v>0.97791663535981299</v>
      </c>
      <c r="G66" s="968">
        <v>99.022083364640196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2801</v>
      </c>
    </row>
    <row r="9" spans="1:7" x14ac:dyDescent="0.25">
      <c r="A9" t="s">
        <v>2802</v>
      </c>
    </row>
    <row r="10" spans="1:7" x14ac:dyDescent="0.25">
      <c r="A10" t="s">
        <v>2811</v>
      </c>
    </row>
    <row r="11" spans="1:7" x14ac:dyDescent="0.25">
      <c r="A11" t="s">
        <v>2812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969" t="s">
        <v>16</v>
      </c>
      <c r="B17" s="969" t="s">
        <v>17</v>
      </c>
      <c r="C17" s="969" t="s">
        <v>18</v>
      </c>
      <c r="D17" s="969">
        <v>13622.584343730499</v>
      </c>
      <c r="E17" s="969">
        <v>502105.70953268098</v>
      </c>
      <c r="F17" s="969">
        <v>2.64142660107668</v>
      </c>
      <c r="G17" s="969">
        <v>97.358573398923298</v>
      </c>
    </row>
    <row r="18" spans="1:7" x14ac:dyDescent="0.25">
      <c r="A18" s="969" t="s">
        <v>16</v>
      </c>
      <c r="B18" s="969" t="s">
        <v>17</v>
      </c>
      <c r="C18" s="969" t="s">
        <v>19</v>
      </c>
      <c r="D18" s="969">
        <v>50561.026533443597</v>
      </c>
      <c r="E18" s="969">
        <v>1564643.3002190699</v>
      </c>
      <c r="F18" s="969">
        <v>3.1303176753556801</v>
      </c>
      <c r="G18" s="969">
        <v>96.869682324644302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2814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970" t="s">
        <v>28</v>
      </c>
      <c r="B29" s="970" t="s">
        <v>29</v>
      </c>
      <c r="C29" s="970" t="s">
        <v>18</v>
      </c>
      <c r="D29" s="970">
        <v>381.79700841459601</v>
      </c>
      <c r="E29" s="970">
        <v>18275.027011760601</v>
      </c>
      <c r="F29" s="970">
        <v>2.0464201624120202</v>
      </c>
      <c r="G29" s="970">
        <v>97.953579837587995</v>
      </c>
    </row>
    <row r="30" spans="1:7" x14ac:dyDescent="0.25">
      <c r="A30" s="970" t="s">
        <v>28</v>
      </c>
      <c r="B30" s="970" t="s">
        <v>29</v>
      </c>
      <c r="C30" s="970" t="s">
        <v>19</v>
      </c>
      <c r="D30" s="970">
        <v>3281.6633187224302</v>
      </c>
      <c r="E30" s="970">
        <v>117627.604387403</v>
      </c>
      <c r="F30" s="970">
        <v>2.7141536633061398</v>
      </c>
      <c r="G30" s="970">
        <v>97.285846336693893</v>
      </c>
    </row>
    <row r="31" spans="1:7" x14ac:dyDescent="0.25">
      <c r="A31" s="970" t="s">
        <v>30</v>
      </c>
      <c r="B31" s="970" t="s">
        <v>31</v>
      </c>
      <c r="C31" s="970" t="s">
        <v>18</v>
      </c>
      <c r="D31" s="970">
        <v>0</v>
      </c>
      <c r="E31" s="970">
        <v>5140.3975628630096</v>
      </c>
      <c r="F31" s="970">
        <v>0</v>
      </c>
      <c r="G31" s="970">
        <v>100</v>
      </c>
    </row>
    <row r="32" spans="1:7" x14ac:dyDescent="0.25">
      <c r="A32" s="970" t="s">
        <v>30</v>
      </c>
      <c r="B32" s="970" t="s">
        <v>31</v>
      </c>
      <c r="C32" s="970" t="s">
        <v>19</v>
      </c>
      <c r="D32" s="970">
        <v>1244.12293745375</v>
      </c>
      <c r="E32" s="970">
        <v>33529.457836245303</v>
      </c>
      <c r="F32" s="970">
        <v>3.5777820683763002</v>
      </c>
      <c r="G32" s="970">
        <v>96.422217931623706</v>
      </c>
    </row>
    <row r="33" spans="1:7" x14ac:dyDescent="0.25">
      <c r="A33" s="970" t="s">
        <v>32</v>
      </c>
      <c r="B33" s="970" t="s">
        <v>33</v>
      </c>
      <c r="C33" s="970" t="s">
        <v>18</v>
      </c>
      <c r="D33" s="970">
        <v>130.885081164875</v>
      </c>
      <c r="E33" s="970">
        <v>10062.7167429654</v>
      </c>
      <c r="F33" s="970">
        <v>1.28399248296166</v>
      </c>
      <c r="G33" s="970">
        <v>98.716007517038307</v>
      </c>
    </row>
    <row r="34" spans="1:7" x14ac:dyDescent="0.25">
      <c r="A34" s="970" t="s">
        <v>32</v>
      </c>
      <c r="B34" s="970" t="s">
        <v>33</v>
      </c>
      <c r="C34" s="970" t="s">
        <v>19</v>
      </c>
      <c r="D34" s="970">
        <v>800.71897195640304</v>
      </c>
      <c r="E34" s="970">
        <v>16995.9137751034</v>
      </c>
      <c r="F34" s="970">
        <v>4.4992723249216304</v>
      </c>
      <c r="G34" s="970">
        <v>95.500727675078394</v>
      </c>
    </row>
    <row r="35" spans="1:7" x14ac:dyDescent="0.25">
      <c r="A35" s="970" t="s">
        <v>34</v>
      </c>
      <c r="B35" s="970" t="s">
        <v>35</v>
      </c>
      <c r="C35" s="970" t="s">
        <v>18</v>
      </c>
      <c r="D35" s="970">
        <v>1114.29283816673</v>
      </c>
      <c r="E35" s="970">
        <v>32791.192067038799</v>
      </c>
      <c r="F35" s="970">
        <v>3.28646778325726</v>
      </c>
      <c r="G35" s="970">
        <v>96.713532216742706</v>
      </c>
    </row>
    <row r="36" spans="1:7" x14ac:dyDescent="0.25">
      <c r="A36" s="970" t="s">
        <v>34</v>
      </c>
      <c r="B36" s="970" t="s">
        <v>35</v>
      </c>
      <c r="C36" s="970" t="s">
        <v>19</v>
      </c>
      <c r="D36" s="970">
        <v>3054.1124113630299</v>
      </c>
      <c r="E36" s="970">
        <v>79365.641664549999</v>
      </c>
      <c r="F36" s="970">
        <v>3.7055587530023799</v>
      </c>
      <c r="G36" s="970">
        <v>96.294441246997593</v>
      </c>
    </row>
    <row r="37" spans="1:7" x14ac:dyDescent="0.25">
      <c r="A37" s="970" t="s">
        <v>36</v>
      </c>
      <c r="B37" s="970" t="s">
        <v>37</v>
      </c>
      <c r="C37" s="970" t="s">
        <v>18</v>
      </c>
      <c r="D37" s="970">
        <v>456.25726393817803</v>
      </c>
      <c r="E37" s="970">
        <v>38375.305618335202</v>
      </c>
      <c r="F37" s="970">
        <v>1.1749649771280799</v>
      </c>
      <c r="G37" s="970">
        <v>98.825035022871901</v>
      </c>
    </row>
    <row r="38" spans="1:7" x14ac:dyDescent="0.25">
      <c r="A38" s="970" t="s">
        <v>36</v>
      </c>
      <c r="B38" s="970" t="s">
        <v>37</v>
      </c>
      <c r="C38" s="970" t="s">
        <v>19</v>
      </c>
      <c r="D38" s="970">
        <v>1522.0370112891601</v>
      </c>
      <c r="E38" s="970">
        <v>64914.327667740603</v>
      </c>
      <c r="F38" s="970">
        <v>2.2909697402055098</v>
      </c>
      <c r="G38" s="970">
        <v>97.709030259794503</v>
      </c>
    </row>
    <row r="39" spans="1:7" x14ac:dyDescent="0.25">
      <c r="A39" s="970" t="s">
        <v>38</v>
      </c>
      <c r="B39" s="970" t="s">
        <v>39</v>
      </c>
      <c r="C39" s="970" t="s">
        <v>18</v>
      </c>
      <c r="D39" s="970">
        <v>401.60867842178601</v>
      </c>
      <c r="E39" s="970">
        <v>13426.306840978101</v>
      </c>
      <c r="F39" s="970">
        <v>2.90433274529591</v>
      </c>
      <c r="G39" s="970">
        <v>97.095667254704097</v>
      </c>
    </row>
    <row r="40" spans="1:7" x14ac:dyDescent="0.25">
      <c r="A40" s="970" t="s">
        <v>38</v>
      </c>
      <c r="B40" s="970" t="s">
        <v>39</v>
      </c>
      <c r="C40" s="970" t="s">
        <v>19</v>
      </c>
      <c r="D40" s="970">
        <v>608.05642919093702</v>
      </c>
      <c r="E40" s="970">
        <v>37765.326966425899</v>
      </c>
      <c r="F40" s="970">
        <v>1.58457862034754</v>
      </c>
      <c r="G40" s="970">
        <v>98.4154213796525</v>
      </c>
    </row>
    <row r="41" spans="1:7" x14ac:dyDescent="0.25">
      <c r="A41" s="970" t="s">
        <v>40</v>
      </c>
      <c r="B41" s="970" t="s">
        <v>41</v>
      </c>
      <c r="C41" s="970" t="s">
        <v>18</v>
      </c>
      <c r="D41" s="970">
        <v>1069.2426056076199</v>
      </c>
      <c r="E41" s="970">
        <v>50384.727542875196</v>
      </c>
      <c r="F41" s="970">
        <v>2.0780565669122701</v>
      </c>
      <c r="G41" s="970">
        <v>97.921943433087705</v>
      </c>
    </row>
    <row r="42" spans="1:7" x14ac:dyDescent="0.25">
      <c r="A42" s="970" t="s">
        <v>40</v>
      </c>
      <c r="B42" s="970" t="s">
        <v>41</v>
      </c>
      <c r="C42" s="970" t="s">
        <v>19</v>
      </c>
      <c r="D42" s="970">
        <v>3150.5619259979599</v>
      </c>
      <c r="E42" s="970">
        <v>130250.03134695601</v>
      </c>
      <c r="F42" s="970">
        <v>2.3617300708337399</v>
      </c>
      <c r="G42" s="970">
        <v>97.638269929166299</v>
      </c>
    </row>
    <row r="43" spans="1:7" x14ac:dyDescent="0.25">
      <c r="A43" s="970" t="s">
        <v>42</v>
      </c>
      <c r="B43" s="970" t="s">
        <v>43</v>
      </c>
      <c r="C43" s="970" t="s">
        <v>18</v>
      </c>
      <c r="D43" s="970">
        <v>1307.71815637652</v>
      </c>
      <c r="E43" s="970">
        <v>92820.735700311299</v>
      </c>
      <c r="F43" s="970">
        <v>1.3892910196607899</v>
      </c>
      <c r="G43" s="970">
        <v>98.610708980339197</v>
      </c>
    </row>
    <row r="44" spans="1:7" x14ac:dyDescent="0.25">
      <c r="A44" s="970" t="s">
        <v>42</v>
      </c>
      <c r="B44" s="970" t="s">
        <v>43</v>
      </c>
      <c r="C44" s="970" t="s">
        <v>19</v>
      </c>
      <c r="D44" s="970">
        <v>9363.5854933392002</v>
      </c>
      <c r="E44" s="970">
        <v>204405.06945374899</v>
      </c>
      <c r="F44" s="970">
        <v>4.3802425082652503</v>
      </c>
      <c r="G44" s="970">
        <v>95.619757491734802</v>
      </c>
    </row>
    <row r="45" spans="1:7" x14ac:dyDescent="0.25">
      <c r="A45" s="970" t="s">
        <v>44</v>
      </c>
      <c r="B45" s="970" t="s">
        <v>45</v>
      </c>
      <c r="C45" s="970" t="s">
        <v>18</v>
      </c>
      <c r="D45" s="970">
        <v>276.32329561864498</v>
      </c>
      <c r="E45" s="970">
        <v>12502.211273074799</v>
      </c>
      <c r="F45" s="970">
        <v>2.16240206678799</v>
      </c>
      <c r="G45" s="970">
        <v>97.837597933211995</v>
      </c>
    </row>
    <row r="46" spans="1:7" x14ac:dyDescent="0.25">
      <c r="A46" s="970" t="s">
        <v>44</v>
      </c>
      <c r="B46" s="970" t="s">
        <v>45</v>
      </c>
      <c r="C46" s="970" t="s">
        <v>19</v>
      </c>
      <c r="D46" s="970">
        <v>3954.9448270432499</v>
      </c>
      <c r="E46" s="970">
        <v>91490.776141299502</v>
      </c>
      <c r="F46" s="970">
        <v>4.14365860189272</v>
      </c>
      <c r="G46" s="970">
        <v>95.856341398107304</v>
      </c>
    </row>
    <row r="47" spans="1:7" x14ac:dyDescent="0.25">
      <c r="A47" s="970" t="s">
        <v>46</v>
      </c>
      <c r="B47" s="970" t="s">
        <v>47</v>
      </c>
      <c r="C47" s="970" t="s">
        <v>18</v>
      </c>
      <c r="D47" s="970">
        <v>2040.0112372335</v>
      </c>
      <c r="E47" s="970">
        <v>37260.961460478997</v>
      </c>
      <c r="F47" s="970">
        <v>5.1907398143156804</v>
      </c>
      <c r="G47" s="970">
        <v>94.809260185684295</v>
      </c>
    </row>
    <row r="48" spans="1:7" x14ac:dyDescent="0.25">
      <c r="A48" s="970" t="s">
        <v>46</v>
      </c>
      <c r="B48" s="970" t="s">
        <v>47</v>
      </c>
      <c r="C48" s="970" t="s">
        <v>19</v>
      </c>
      <c r="D48" s="970">
        <v>6287.7409630976699</v>
      </c>
      <c r="E48" s="970">
        <v>197926.53132709599</v>
      </c>
      <c r="F48" s="970">
        <v>3.0789919296936499</v>
      </c>
      <c r="G48" s="970">
        <v>96.921008070306399</v>
      </c>
    </row>
    <row r="49" spans="1:7" x14ac:dyDescent="0.25">
      <c r="A49" s="970" t="s">
        <v>48</v>
      </c>
      <c r="B49" s="970" t="s">
        <v>49</v>
      </c>
      <c r="C49" s="970" t="s">
        <v>18</v>
      </c>
      <c r="D49" s="970">
        <v>3990.15549900214</v>
      </c>
      <c r="E49" s="970">
        <v>57869.3470970446</v>
      </c>
      <c r="F49" s="970">
        <v>6.4503517350576596</v>
      </c>
      <c r="G49" s="970">
        <v>93.549648264942306</v>
      </c>
    </row>
    <row r="50" spans="1:7" x14ac:dyDescent="0.25">
      <c r="A50" s="970" t="s">
        <v>48</v>
      </c>
      <c r="B50" s="970" t="s">
        <v>49</v>
      </c>
      <c r="C50" s="970" t="s">
        <v>19</v>
      </c>
      <c r="D50" s="970">
        <v>8079.8388341063701</v>
      </c>
      <c r="E50" s="970">
        <v>235835.406854128</v>
      </c>
      <c r="F50" s="970">
        <v>3.3125599883304502</v>
      </c>
      <c r="G50" s="970">
        <v>96.687440011669594</v>
      </c>
    </row>
    <row r="51" spans="1:7" x14ac:dyDescent="0.25">
      <c r="A51" s="970" t="s">
        <v>50</v>
      </c>
      <c r="B51" s="970" t="s">
        <v>51</v>
      </c>
      <c r="C51" s="970" t="s">
        <v>18</v>
      </c>
      <c r="D51" s="970">
        <v>104.510113060999</v>
      </c>
      <c r="E51" s="970">
        <v>9304.9062148723606</v>
      </c>
      <c r="F51" s="970">
        <v>1.11069708703125</v>
      </c>
      <c r="G51" s="970">
        <v>98.889302912968802</v>
      </c>
    </row>
    <row r="52" spans="1:7" x14ac:dyDescent="0.25">
      <c r="A52" s="970" t="s">
        <v>50</v>
      </c>
      <c r="B52" s="970" t="s">
        <v>51</v>
      </c>
      <c r="C52" s="970" t="s">
        <v>19</v>
      </c>
      <c r="D52" s="970">
        <v>787.96570743676295</v>
      </c>
      <c r="E52" s="970">
        <v>32134.513233721402</v>
      </c>
      <c r="F52" s="970">
        <v>2.3933972555501701</v>
      </c>
      <c r="G52" s="970">
        <v>97.606602744449802</v>
      </c>
    </row>
    <row r="53" spans="1:7" x14ac:dyDescent="0.25">
      <c r="A53" s="970" t="s">
        <v>52</v>
      </c>
      <c r="B53" s="970" t="s">
        <v>53</v>
      </c>
      <c r="C53" s="970" t="s">
        <v>18</v>
      </c>
      <c r="D53" s="970">
        <v>260.292549515166</v>
      </c>
      <c r="E53" s="970">
        <v>4540.4759574713298</v>
      </c>
      <c r="F53" s="970">
        <v>5.4218933726207803</v>
      </c>
      <c r="G53" s="970">
        <v>94.578106627379199</v>
      </c>
    </row>
    <row r="54" spans="1:7" x14ac:dyDescent="0.25">
      <c r="A54" s="970" t="s">
        <v>52</v>
      </c>
      <c r="B54" s="970" t="s">
        <v>53</v>
      </c>
      <c r="C54" s="970" t="s">
        <v>19</v>
      </c>
      <c r="D54" s="970">
        <v>1501.0283687097101</v>
      </c>
      <c r="E54" s="970">
        <v>36146.403894048301</v>
      </c>
      <c r="F54" s="970">
        <v>3.9870670547552201</v>
      </c>
      <c r="G54" s="970">
        <v>96.012932945244799</v>
      </c>
    </row>
    <row r="55" spans="1:7" x14ac:dyDescent="0.25">
      <c r="A55" s="970" t="s">
        <v>54</v>
      </c>
      <c r="B55" s="970" t="s">
        <v>55</v>
      </c>
      <c r="C55" s="970" t="s">
        <v>18</v>
      </c>
      <c r="D55" s="970">
        <v>257.18734395082299</v>
      </c>
      <c r="E55" s="970">
        <v>5802.3028229187403</v>
      </c>
      <c r="F55" s="970">
        <v>4.2443726595514999</v>
      </c>
      <c r="G55" s="970">
        <v>95.755627340448498</v>
      </c>
    </row>
    <row r="56" spans="1:7" x14ac:dyDescent="0.25">
      <c r="A56" s="970" t="s">
        <v>54</v>
      </c>
      <c r="B56" s="970" t="s">
        <v>55</v>
      </c>
      <c r="C56" s="970" t="s">
        <v>19</v>
      </c>
      <c r="D56" s="970">
        <v>417.353418344538</v>
      </c>
      <c r="E56" s="970">
        <v>14550.098501152101</v>
      </c>
      <c r="F56" s="970">
        <v>2.7884066078134002</v>
      </c>
      <c r="G56" s="970">
        <v>97.2115933921866</v>
      </c>
    </row>
    <row r="57" spans="1:7" x14ac:dyDescent="0.25">
      <c r="A57" s="970" t="s">
        <v>56</v>
      </c>
      <c r="B57" s="970" t="s">
        <v>57</v>
      </c>
      <c r="C57" s="970" t="s">
        <v>18</v>
      </c>
      <c r="D57" s="970">
        <v>138.156281507655</v>
      </c>
      <c r="E57" s="970">
        <v>5259.3700361259098</v>
      </c>
      <c r="F57" s="970">
        <v>2.5596221931573</v>
      </c>
      <c r="G57" s="970">
        <v>97.440377806842704</v>
      </c>
    </row>
    <row r="58" spans="1:7" x14ac:dyDescent="0.25">
      <c r="A58" s="970" t="s">
        <v>56</v>
      </c>
      <c r="B58" s="970" t="s">
        <v>57</v>
      </c>
      <c r="C58" s="970" t="s">
        <v>19</v>
      </c>
      <c r="D58" s="970">
        <v>268.79673016581302</v>
      </c>
      <c r="E58" s="970">
        <v>20648.5330918582</v>
      </c>
      <c r="F58" s="970">
        <v>1.2850432270891301</v>
      </c>
      <c r="G58" s="970">
        <v>98.714956772910895</v>
      </c>
    </row>
    <row r="59" spans="1:7" x14ac:dyDescent="0.25">
      <c r="A59" s="970" t="s">
        <v>58</v>
      </c>
      <c r="B59" s="970" t="s">
        <v>59</v>
      </c>
      <c r="C59" s="970" t="s">
        <v>18</v>
      </c>
      <c r="D59" s="970">
        <v>325.87465770531401</v>
      </c>
      <c r="E59" s="970">
        <v>12384.5467914072</v>
      </c>
      <c r="F59" s="970">
        <v>2.5638383354162402</v>
      </c>
      <c r="G59" s="970">
        <v>97.436161664583807</v>
      </c>
    </row>
    <row r="60" spans="1:7" x14ac:dyDescent="0.25">
      <c r="A60" s="970" t="s">
        <v>58</v>
      </c>
      <c r="B60" s="970" t="s">
        <v>59</v>
      </c>
      <c r="C60" s="970" t="s">
        <v>19</v>
      </c>
      <c r="D60" s="970">
        <v>1453.3553981955099</v>
      </c>
      <c r="E60" s="970">
        <v>55036.367482515001</v>
      </c>
      <c r="F60" s="970">
        <v>2.5727784171725601</v>
      </c>
      <c r="G60" s="970">
        <v>97.4272215828274</v>
      </c>
    </row>
    <row r="61" spans="1:7" x14ac:dyDescent="0.25">
      <c r="A61" s="970" t="s">
        <v>60</v>
      </c>
      <c r="B61" s="970" t="s">
        <v>61</v>
      </c>
      <c r="C61" s="970" t="s">
        <v>18</v>
      </c>
      <c r="D61" s="970">
        <v>17.039845159652099</v>
      </c>
      <c r="E61" s="970">
        <v>1594.9694837127099</v>
      </c>
      <c r="F61" s="970">
        <v>1.05705623748293</v>
      </c>
      <c r="G61" s="970">
        <v>98.942943762517103</v>
      </c>
    </row>
    <row r="62" spans="1:7" x14ac:dyDescent="0.25">
      <c r="A62" s="970" t="s">
        <v>60</v>
      </c>
      <c r="B62" s="970" t="s">
        <v>61</v>
      </c>
      <c r="C62" s="970" t="s">
        <v>19</v>
      </c>
      <c r="D62" s="970">
        <v>219.906748247933</v>
      </c>
      <c r="E62" s="970">
        <v>3306.7942962174502</v>
      </c>
      <c r="F62" s="970">
        <v>6.2354802824311601</v>
      </c>
      <c r="G62" s="970">
        <v>93.764519717568803</v>
      </c>
    </row>
    <row r="63" spans="1:7" x14ac:dyDescent="0.25">
      <c r="A63" s="970" t="s">
        <v>62</v>
      </c>
      <c r="B63" s="970" t="s">
        <v>63</v>
      </c>
      <c r="C63" s="970" t="s">
        <v>18</v>
      </c>
      <c r="D63" s="970">
        <v>859.57835424624398</v>
      </c>
      <c r="E63" s="970">
        <v>30399.260099806401</v>
      </c>
      <c r="F63" s="970">
        <v>2.74987298555491</v>
      </c>
      <c r="G63" s="970">
        <v>97.250127014445098</v>
      </c>
    </row>
    <row r="64" spans="1:7" x14ac:dyDescent="0.25">
      <c r="A64" s="970" t="s">
        <v>62</v>
      </c>
      <c r="B64" s="970" t="s">
        <v>63</v>
      </c>
      <c r="C64" s="970" t="s">
        <v>19</v>
      </c>
      <c r="D64" s="970">
        <v>1736.84551642925</v>
      </c>
      <c r="E64" s="970">
        <v>74031.446081798204</v>
      </c>
      <c r="F64" s="970">
        <v>2.29231183624825</v>
      </c>
      <c r="G64" s="970">
        <v>97.707688163751797</v>
      </c>
    </row>
    <row r="65" spans="1:7" x14ac:dyDescent="0.25">
      <c r="A65" s="970" t="s">
        <v>64</v>
      </c>
      <c r="B65" s="970" t="s">
        <v>65</v>
      </c>
      <c r="C65" s="970" t="s">
        <v>18</v>
      </c>
      <c r="D65" s="970">
        <v>491.65353464001902</v>
      </c>
      <c r="E65" s="970">
        <v>63910.949208640697</v>
      </c>
      <c r="F65" s="970">
        <v>0.76340631231913103</v>
      </c>
      <c r="G65" s="970">
        <v>99.236593687680895</v>
      </c>
    </row>
    <row r="66" spans="1:7" x14ac:dyDescent="0.25">
      <c r="A66" s="970" t="s">
        <v>64</v>
      </c>
      <c r="B66" s="970" t="s">
        <v>65</v>
      </c>
      <c r="C66" s="970" t="s">
        <v>19</v>
      </c>
      <c r="D66" s="970">
        <v>2828.3915223538802</v>
      </c>
      <c r="E66" s="970">
        <v>118683.056217062</v>
      </c>
      <c r="F66" s="970">
        <v>2.3276749433678399</v>
      </c>
      <c r="G66" s="970">
        <v>97.672325056632204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9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2815</v>
      </c>
    </row>
    <row r="9" spans="1:4" x14ac:dyDescent="0.25">
      <c r="A9" t="s">
        <v>2802</v>
      </c>
    </row>
    <row r="10" spans="1:4" x14ac:dyDescent="0.25">
      <c r="A10" t="s">
        <v>2816</v>
      </c>
    </row>
    <row r="11" spans="1:4" x14ac:dyDescent="0.25">
      <c r="A11" t="s">
        <v>2817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71" t="s">
        <v>16</v>
      </c>
      <c r="B17" s="971" t="s">
        <v>17</v>
      </c>
      <c r="C17" s="971" t="s">
        <v>18</v>
      </c>
      <c r="D17" s="971">
        <v>648407.04064386396</v>
      </c>
    </row>
    <row r="18" spans="1:4" x14ac:dyDescent="0.25">
      <c r="A18" s="971" t="s">
        <v>16</v>
      </c>
      <c r="B18" s="971" t="s">
        <v>17</v>
      </c>
      <c r="C18" s="971" t="s">
        <v>19</v>
      </c>
      <c r="D18" s="971">
        <v>1359760.2669311101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2819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72" t="s">
        <v>28</v>
      </c>
      <c r="B29" s="972" t="s">
        <v>29</v>
      </c>
      <c r="C29" s="972" t="s">
        <v>18</v>
      </c>
      <c r="D29" s="972">
        <v>100000</v>
      </c>
    </row>
    <row r="30" spans="1:4" x14ac:dyDescent="0.25">
      <c r="A30" s="972" t="s">
        <v>28</v>
      </c>
      <c r="B30" s="972" t="s">
        <v>29</v>
      </c>
      <c r="C30" s="972" t="s">
        <v>19</v>
      </c>
      <c r="D30" s="972">
        <v>2737319.73426787</v>
      </c>
    </row>
    <row r="31" spans="1:4" x14ac:dyDescent="0.25">
      <c r="A31" s="972" t="s">
        <v>30</v>
      </c>
      <c r="B31" s="972" t="s">
        <v>31</v>
      </c>
      <c r="C31" s="972" t="s">
        <v>19</v>
      </c>
      <c r="D31" s="972">
        <v>2510574.3081029402</v>
      </c>
    </row>
    <row r="32" spans="1:4" x14ac:dyDescent="0.25">
      <c r="A32" s="972" t="s">
        <v>32</v>
      </c>
      <c r="B32" s="972" t="s">
        <v>33</v>
      </c>
      <c r="C32" s="972" t="s">
        <v>19</v>
      </c>
      <c r="D32" s="972">
        <v>721797.66379150096</v>
      </c>
    </row>
    <row r="33" spans="1:4" x14ac:dyDescent="0.25">
      <c r="A33" s="972" t="s">
        <v>34</v>
      </c>
      <c r="B33" s="972" t="s">
        <v>35</v>
      </c>
      <c r="C33" s="972" t="s">
        <v>18</v>
      </c>
      <c r="D33" s="972">
        <v>1230539.69895309</v>
      </c>
    </row>
    <row r="34" spans="1:4" x14ac:dyDescent="0.25">
      <c r="A34" s="972" t="s">
        <v>34</v>
      </c>
      <c r="B34" s="972" t="s">
        <v>35</v>
      </c>
      <c r="C34" s="972" t="s">
        <v>19</v>
      </c>
      <c r="D34" s="972">
        <v>745403.06569371803</v>
      </c>
    </row>
    <row r="35" spans="1:4" x14ac:dyDescent="0.25">
      <c r="A35" s="972" t="s">
        <v>36</v>
      </c>
      <c r="B35" s="972" t="s">
        <v>37</v>
      </c>
      <c r="C35" s="972" t="s">
        <v>18</v>
      </c>
      <c r="D35" s="972">
        <v>1931064.6044775699</v>
      </c>
    </row>
    <row r="36" spans="1:4" x14ac:dyDescent="0.25">
      <c r="A36" s="972" t="s">
        <v>36</v>
      </c>
      <c r="B36" s="972" t="s">
        <v>37</v>
      </c>
      <c r="C36" s="972" t="s">
        <v>19</v>
      </c>
      <c r="D36" s="972">
        <v>404396.55172331398</v>
      </c>
    </row>
    <row r="37" spans="1:4" x14ac:dyDescent="0.25">
      <c r="A37" s="972" t="s">
        <v>38</v>
      </c>
      <c r="B37" s="972" t="s">
        <v>39</v>
      </c>
      <c r="C37" s="972" t="s">
        <v>18</v>
      </c>
      <c r="D37" s="972">
        <v>533679.59170447197</v>
      </c>
    </row>
    <row r="38" spans="1:4" x14ac:dyDescent="0.25">
      <c r="A38" s="972" t="s">
        <v>38</v>
      </c>
      <c r="B38" s="972" t="s">
        <v>39</v>
      </c>
      <c r="C38" s="972" t="s">
        <v>19</v>
      </c>
      <c r="D38" s="972">
        <v>899433.58745640703</v>
      </c>
    </row>
    <row r="39" spans="1:4" x14ac:dyDescent="0.25">
      <c r="A39" s="972" t="s">
        <v>40</v>
      </c>
      <c r="B39" s="972" t="s">
        <v>41</v>
      </c>
      <c r="C39" s="972" t="s">
        <v>18</v>
      </c>
      <c r="D39" s="972">
        <v>25000</v>
      </c>
    </row>
    <row r="40" spans="1:4" x14ac:dyDescent="0.25">
      <c r="A40" s="972" t="s">
        <v>40</v>
      </c>
      <c r="B40" s="972" t="s">
        <v>41</v>
      </c>
      <c r="C40" s="972" t="s">
        <v>19</v>
      </c>
      <c r="D40" s="972">
        <v>1302863.0056709701</v>
      </c>
    </row>
    <row r="41" spans="1:4" x14ac:dyDescent="0.25">
      <c r="A41" s="972" t="s">
        <v>42</v>
      </c>
      <c r="B41" s="972" t="s">
        <v>43</v>
      </c>
      <c r="C41" s="972" t="s">
        <v>18</v>
      </c>
      <c r="D41" s="972">
        <v>793039.80588607595</v>
      </c>
    </row>
    <row r="42" spans="1:4" x14ac:dyDescent="0.25">
      <c r="A42" s="972" t="s">
        <v>42</v>
      </c>
      <c r="B42" s="972" t="s">
        <v>43</v>
      </c>
      <c r="C42" s="972" t="s">
        <v>19</v>
      </c>
      <c r="D42" s="972">
        <v>999118.16024659399</v>
      </c>
    </row>
    <row r="43" spans="1:4" x14ac:dyDescent="0.25">
      <c r="A43" s="972" t="s">
        <v>44</v>
      </c>
      <c r="B43" s="972" t="s">
        <v>45</v>
      </c>
      <c r="C43" s="972" t="s">
        <v>18</v>
      </c>
      <c r="D43" s="972">
        <v>1100000</v>
      </c>
    </row>
    <row r="44" spans="1:4" x14ac:dyDescent="0.25">
      <c r="A44" s="972" t="s">
        <v>44</v>
      </c>
      <c r="B44" s="972" t="s">
        <v>45</v>
      </c>
      <c r="C44" s="972" t="s">
        <v>19</v>
      </c>
      <c r="D44" s="972">
        <v>1782568.25120448</v>
      </c>
    </row>
    <row r="45" spans="1:4" x14ac:dyDescent="0.25">
      <c r="A45" s="972" t="s">
        <v>46</v>
      </c>
      <c r="B45" s="972" t="s">
        <v>47</v>
      </c>
      <c r="C45" s="972" t="s">
        <v>18</v>
      </c>
      <c r="D45" s="972">
        <v>122481.592091196</v>
      </c>
    </row>
    <row r="46" spans="1:4" x14ac:dyDescent="0.25">
      <c r="A46" s="972" t="s">
        <v>46</v>
      </c>
      <c r="B46" s="972" t="s">
        <v>47</v>
      </c>
      <c r="C46" s="972" t="s">
        <v>19</v>
      </c>
      <c r="D46" s="972">
        <v>857033.44760102697</v>
      </c>
    </row>
    <row r="47" spans="1:4" x14ac:dyDescent="0.25">
      <c r="A47" s="972" t="s">
        <v>48</v>
      </c>
      <c r="B47" s="972" t="s">
        <v>49</v>
      </c>
      <c r="C47" s="972" t="s">
        <v>18</v>
      </c>
      <c r="D47" s="972">
        <v>164234.08094860701</v>
      </c>
    </row>
    <row r="48" spans="1:4" x14ac:dyDescent="0.25">
      <c r="A48" s="972" t="s">
        <v>48</v>
      </c>
      <c r="B48" s="972" t="s">
        <v>49</v>
      </c>
      <c r="C48" s="972" t="s">
        <v>19</v>
      </c>
      <c r="D48" s="972">
        <v>1733773.4540978</v>
      </c>
    </row>
    <row r="49" spans="1:4" x14ac:dyDescent="0.25">
      <c r="A49" s="972" t="s">
        <v>50</v>
      </c>
      <c r="B49" s="972" t="s">
        <v>51</v>
      </c>
      <c r="C49" s="972" t="s">
        <v>18</v>
      </c>
      <c r="D49" s="972">
        <v>807762.83759288897</v>
      </c>
    </row>
    <row r="50" spans="1:4" x14ac:dyDescent="0.25">
      <c r="A50" s="972" t="s">
        <v>50</v>
      </c>
      <c r="B50" s="972" t="s">
        <v>51</v>
      </c>
      <c r="C50" s="972" t="s">
        <v>19</v>
      </c>
      <c r="D50" s="972">
        <v>2160873.2056072098</v>
      </c>
    </row>
    <row r="51" spans="1:4" x14ac:dyDescent="0.25">
      <c r="A51" s="972" t="s">
        <v>52</v>
      </c>
      <c r="B51" s="972" t="s">
        <v>53</v>
      </c>
      <c r="C51" s="972" t="s">
        <v>18</v>
      </c>
      <c r="D51" s="972">
        <v>2423737.9312481699</v>
      </c>
    </row>
    <row r="52" spans="1:4" x14ac:dyDescent="0.25">
      <c r="A52" s="972" t="s">
        <v>52</v>
      </c>
      <c r="B52" s="972" t="s">
        <v>53</v>
      </c>
      <c r="C52" s="972" t="s">
        <v>19</v>
      </c>
      <c r="D52" s="972">
        <v>2396442.5526471999</v>
      </c>
    </row>
    <row r="53" spans="1:4" x14ac:dyDescent="0.25">
      <c r="A53" s="972" t="s">
        <v>54</v>
      </c>
      <c r="B53" s="972" t="s">
        <v>55</v>
      </c>
      <c r="C53" s="972" t="s">
        <v>18</v>
      </c>
      <c r="D53" s="972">
        <v>1655958.3731426499</v>
      </c>
    </row>
    <row r="54" spans="1:4" x14ac:dyDescent="0.25">
      <c r="A54" s="972" t="s">
        <v>54</v>
      </c>
      <c r="B54" s="972" t="s">
        <v>55</v>
      </c>
      <c r="C54" s="972" t="s">
        <v>19</v>
      </c>
      <c r="D54" s="972">
        <v>1416432.7962233999</v>
      </c>
    </row>
    <row r="55" spans="1:4" x14ac:dyDescent="0.25">
      <c r="A55" s="972" t="s">
        <v>56</v>
      </c>
      <c r="B55" s="972" t="s">
        <v>57</v>
      </c>
      <c r="C55" s="972" t="s">
        <v>18</v>
      </c>
      <c r="D55" s="972">
        <v>902212.20648837998</v>
      </c>
    </row>
    <row r="56" spans="1:4" x14ac:dyDescent="0.25">
      <c r="A56" s="972" t="s">
        <v>56</v>
      </c>
      <c r="B56" s="972" t="s">
        <v>57</v>
      </c>
      <c r="C56" s="972" t="s">
        <v>19</v>
      </c>
      <c r="D56" s="972">
        <v>691965.08287808904</v>
      </c>
    </row>
    <row r="57" spans="1:4" x14ac:dyDescent="0.25">
      <c r="A57" s="972" t="s">
        <v>58</v>
      </c>
      <c r="B57" s="972" t="s">
        <v>59</v>
      </c>
      <c r="C57" s="972" t="s">
        <v>18</v>
      </c>
      <c r="D57" s="972">
        <v>490963.05780460802</v>
      </c>
    </row>
    <row r="58" spans="1:4" x14ac:dyDescent="0.25">
      <c r="A58" s="972" t="s">
        <v>58</v>
      </c>
      <c r="B58" s="972" t="s">
        <v>59</v>
      </c>
      <c r="C58" s="972" t="s">
        <v>19</v>
      </c>
      <c r="D58" s="972">
        <v>1243671.3841008299</v>
      </c>
    </row>
    <row r="59" spans="1:4" x14ac:dyDescent="0.25">
      <c r="A59" s="972" t="s">
        <v>60</v>
      </c>
      <c r="B59" s="972" t="s">
        <v>61</v>
      </c>
      <c r="C59" s="972" t="s">
        <v>18</v>
      </c>
      <c r="D59" s="972">
        <v>1545000</v>
      </c>
    </row>
    <row r="60" spans="1:4" x14ac:dyDescent="0.25">
      <c r="A60" s="972" t="s">
        <v>60</v>
      </c>
      <c r="B60" s="972" t="s">
        <v>61</v>
      </c>
      <c r="C60" s="972" t="s">
        <v>19</v>
      </c>
      <c r="D60" s="972">
        <v>1439496.6701174499</v>
      </c>
    </row>
    <row r="61" spans="1:4" x14ac:dyDescent="0.25">
      <c r="A61" s="972" t="s">
        <v>62</v>
      </c>
      <c r="B61" s="972" t="s">
        <v>63</v>
      </c>
      <c r="C61" s="972" t="s">
        <v>18</v>
      </c>
      <c r="D61" s="972">
        <v>338775.73863248498</v>
      </c>
    </row>
    <row r="62" spans="1:4" x14ac:dyDescent="0.25">
      <c r="A62" s="972" t="s">
        <v>62</v>
      </c>
      <c r="B62" s="972" t="s">
        <v>63</v>
      </c>
      <c r="C62" s="972" t="s">
        <v>19</v>
      </c>
      <c r="D62" s="972">
        <v>507648.452747131</v>
      </c>
    </row>
    <row r="63" spans="1:4" x14ac:dyDescent="0.25">
      <c r="A63" s="972" t="s">
        <v>64</v>
      </c>
      <c r="B63" s="972" t="s">
        <v>65</v>
      </c>
      <c r="C63" s="972" t="s">
        <v>18</v>
      </c>
      <c r="D63" s="972">
        <v>874882.09560702799</v>
      </c>
    </row>
    <row r="64" spans="1:4" x14ac:dyDescent="0.25">
      <c r="A64" s="972" t="s">
        <v>64</v>
      </c>
      <c r="B64" s="972" t="s">
        <v>65</v>
      </c>
      <c r="C64" s="972" t="s">
        <v>19</v>
      </c>
      <c r="D64" s="972">
        <v>679296.39784134598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2820</v>
      </c>
    </row>
    <row r="9" spans="1:11" x14ac:dyDescent="0.25">
      <c r="A9" t="s">
        <v>2802</v>
      </c>
    </row>
    <row r="10" spans="1:11" x14ac:dyDescent="0.25">
      <c r="A10" t="s">
        <v>2821</v>
      </c>
    </row>
    <row r="11" spans="1:11" x14ac:dyDescent="0.25">
      <c r="A11" t="s">
        <v>2822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2823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1625</v>
      </c>
      <c r="E16" s="5" t="s">
        <v>1626</v>
      </c>
      <c r="F16" s="5" t="s">
        <v>1627</v>
      </c>
      <c r="G16" s="5" t="s">
        <v>2824</v>
      </c>
      <c r="H16" s="5" t="s">
        <v>1629</v>
      </c>
      <c r="I16" s="5" t="s">
        <v>1630</v>
      </c>
      <c r="J16" s="5" t="s">
        <v>1631</v>
      </c>
      <c r="K16" s="5" t="s">
        <v>2825</v>
      </c>
    </row>
    <row r="17" spans="1:11" x14ac:dyDescent="0.25">
      <c r="A17" s="973" t="s">
        <v>16</v>
      </c>
      <c r="B17" s="973" t="s">
        <v>17</v>
      </c>
      <c r="C17" s="973" t="s">
        <v>18</v>
      </c>
      <c r="D17" s="973">
        <v>1898.4802715732801</v>
      </c>
      <c r="E17" s="973">
        <v>145.06763333793899</v>
      </c>
      <c r="F17" s="973">
        <v>2592.1248177584798</v>
      </c>
      <c r="G17" s="973">
        <v>509.46386053227099</v>
      </c>
      <c r="H17" s="973">
        <v>36.898539832188597</v>
      </c>
      <c r="I17" s="973">
        <v>2.8195098612456801</v>
      </c>
      <c r="J17" s="973">
        <v>50.380097317947602</v>
      </c>
      <c r="K17" s="973">
        <v>9.9018529886181597</v>
      </c>
    </row>
    <row r="18" spans="1:11" x14ac:dyDescent="0.25">
      <c r="A18" s="973" t="s">
        <v>16</v>
      </c>
      <c r="B18" s="973" t="s">
        <v>17</v>
      </c>
      <c r="C18" s="973" t="s">
        <v>19</v>
      </c>
      <c r="D18" s="973">
        <v>5106.7419570933898</v>
      </c>
      <c r="E18" s="973">
        <v>633.00144611941801</v>
      </c>
      <c r="F18" s="973">
        <v>21793.437238447099</v>
      </c>
      <c r="G18" s="973">
        <v>3569.5881517817802</v>
      </c>
      <c r="H18" s="973">
        <v>16.418930388506801</v>
      </c>
      <c r="I18" s="973">
        <v>2.0351932341563499</v>
      </c>
      <c r="J18" s="973">
        <v>70.069122730457494</v>
      </c>
      <c r="K18" s="973">
        <v>11.4767536468794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2826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1625</v>
      </c>
      <c r="E28" s="5" t="s">
        <v>1627</v>
      </c>
      <c r="F28" s="5" t="s">
        <v>2824</v>
      </c>
      <c r="G28" s="5" t="s">
        <v>1626</v>
      </c>
      <c r="H28" s="5" t="s">
        <v>1629</v>
      </c>
      <c r="I28" s="5" t="s">
        <v>1631</v>
      </c>
      <c r="J28" s="5" t="s">
        <v>2825</v>
      </c>
      <c r="K28" s="5" t="s">
        <v>1630</v>
      </c>
    </row>
    <row r="29" spans="1:11" x14ac:dyDescent="0.25">
      <c r="A29" s="974" t="s">
        <v>28</v>
      </c>
      <c r="B29" s="974" t="s">
        <v>29</v>
      </c>
      <c r="C29" s="974" t="s">
        <v>18</v>
      </c>
      <c r="D29" s="974">
        <v>381.79700841459601</v>
      </c>
      <c r="E29" s="974">
        <v>0</v>
      </c>
      <c r="F29" s="974">
        <v>0</v>
      </c>
      <c r="G29" s="974">
        <v>0</v>
      </c>
      <c r="H29" s="974">
        <v>100</v>
      </c>
      <c r="I29" s="974">
        <v>0</v>
      </c>
      <c r="J29" s="974">
        <v>0</v>
      </c>
      <c r="K29" s="974">
        <v>0</v>
      </c>
    </row>
    <row r="30" spans="1:11" x14ac:dyDescent="0.25">
      <c r="A30" s="974" t="s">
        <v>28</v>
      </c>
      <c r="B30" s="974" t="s">
        <v>29</v>
      </c>
      <c r="C30" s="974" t="s">
        <v>19</v>
      </c>
      <c r="D30" s="974">
        <v>592.971785904169</v>
      </c>
      <c r="E30" s="974">
        <v>1375.0351634147801</v>
      </c>
      <c r="F30" s="974">
        <v>178.45783505012301</v>
      </c>
      <c r="G30" s="974">
        <v>0</v>
      </c>
      <c r="H30" s="974">
        <v>27.625507309614001</v>
      </c>
      <c r="I30" s="974">
        <v>64.060457615145907</v>
      </c>
      <c r="J30" s="974">
        <v>8.3140350752401702</v>
      </c>
      <c r="K30" s="974">
        <v>0</v>
      </c>
    </row>
    <row r="31" spans="1:11" x14ac:dyDescent="0.25">
      <c r="A31" s="974" t="s">
        <v>30</v>
      </c>
      <c r="B31" s="974" t="s">
        <v>31</v>
      </c>
      <c r="C31" s="974" t="s">
        <v>19</v>
      </c>
      <c r="D31" s="974">
        <v>0</v>
      </c>
      <c r="E31" s="974">
        <v>757.56836759986004</v>
      </c>
      <c r="F31" s="974">
        <v>59.692383296817802</v>
      </c>
      <c r="G31" s="974">
        <v>0</v>
      </c>
      <c r="H31" s="974">
        <v>0</v>
      </c>
      <c r="I31" s="974">
        <v>92.696041840829295</v>
      </c>
      <c r="J31" s="974">
        <v>7.3039581591707199</v>
      </c>
      <c r="K31" s="974">
        <v>0</v>
      </c>
    </row>
    <row r="32" spans="1:11" x14ac:dyDescent="0.25">
      <c r="A32" s="974" t="s">
        <v>32</v>
      </c>
      <c r="B32" s="974" t="s">
        <v>33</v>
      </c>
      <c r="C32" s="974" t="s">
        <v>19</v>
      </c>
      <c r="D32" s="974">
        <v>33.021442658038303</v>
      </c>
      <c r="E32" s="974">
        <v>200.42265212934001</v>
      </c>
      <c r="F32" s="974">
        <v>94.726182144375102</v>
      </c>
      <c r="G32" s="974">
        <v>100.858155533344</v>
      </c>
      <c r="H32" s="974">
        <v>7.6967958669556698</v>
      </c>
      <c r="I32" s="974">
        <v>46.715470808719701</v>
      </c>
      <c r="J32" s="974">
        <v>22.079231812236898</v>
      </c>
      <c r="K32" s="974">
        <v>23.508501512087701</v>
      </c>
    </row>
    <row r="33" spans="1:11" x14ac:dyDescent="0.25">
      <c r="A33" s="974" t="s">
        <v>34</v>
      </c>
      <c r="B33" s="974" t="s">
        <v>35</v>
      </c>
      <c r="C33" s="974" t="s">
        <v>18</v>
      </c>
      <c r="D33" s="974">
        <v>0</v>
      </c>
      <c r="E33" s="974">
        <v>196.62701793544301</v>
      </c>
      <c r="F33" s="974">
        <v>0</v>
      </c>
      <c r="G33" s="974">
        <v>0</v>
      </c>
      <c r="H33" s="974">
        <v>0</v>
      </c>
      <c r="I33" s="974">
        <v>100</v>
      </c>
      <c r="J33" s="974">
        <v>0</v>
      </c>
      <c r="K33" s="974">
        <v>0</v>
      </c>
    </row>
    <row r="34" spans="1:11" x14ac:dyDescent="0.25">
      <c r="A34" s="974" t="s">
        <v>34</v>
      </c>
      <c r="B34" s="974" t="s">
        <v>35</v>
      </c>
      <c r="C34" s="974" t="s">
        <v>19</v>
      </c>
      <c r="D34" s="974">
        <v>175.29184842340001</v>
      </c>
      <c r="E34" s="974">
        <v>691.521965972624</v>
      </c>
      <c r="F34" s="974">
        <v>0</v>
      </c>
      <c r="G34" s="974">
        <v>83.982534945221303</v>
      </c>
      <c r="H34" s="974">
        <v>18.4363190440151</v>
      </c>
      <c r="I34" s="974">
        <v>72.730818376799803</v>
      </c>
      <c r="J34" s="974">
        <v>0</v>
      </c>
      <c r="K34" s="974">
        <v>8.8328625791851394</v>
      </c>
    </row>
    <row r="35" spans="1:11" x14ac:dyDescent="0.25">
      <c r="A35" s="974" t="s">
        <v>36</v>
      </c>
      <c r="B35" s="974" t="s">
        <v>37</v>
      </c>
      <c r="C35" s="974" t="s">
        <v>18</v>
      </c>
      <c r="D35" s="974">
        <v>87.395203292589102</v>
      </c>
      <c r="E35" s="974">
        <v>195.85093963919201</v>
      </c>
      <c r="F35" s="974">
        <v>0</v>
      </c>
      <c r="G35" s="974">
        <v>0</v>
      </c>
      <c r="H35" s="974">
        <v>30.8548608598839</v>
      </c>
      <c r="I35" s="974">
        <v>69.1451391401161</v>
      </c>
      <c r="J35" s="974">
        <v>0</v>
      </c>
      <c r="K35" s="974">
        <v>0</v>
      </c>
    </row>
    <row r="36" spans="1:11" x14ac:dyDescent="0.25">
      <c r="A36" s="974" t="s">
        <v>36</v>
      </c>
      <c r="B36" s="974" t="s">
        <v>37</v>
      </c>
      <c r="C36" s="974" t="s">
        <v>19</v>
      </c>
      <c r="D36" s="974">
        <v>386.14330812082198</v>
      </c>
      <c r="E36" s="974">
        <v>514.22456068023598</v>
      </c>
      <c r="F36" s="974">
        <v>0</v>
      </c>
      <c r="G36" s="974">
        <v>0</v>
      </c>
      <c r="H36" s="974">
        <v>42.887282132248401</v>
      </c>
      <c r="I36" s="974">
        <v>57.112717867751599</v>
      </c>
      <c r="J36" s="974">
        <v>0</v>
      </c>
      <c r="K36" s="974">
        <v>0</v>
      </c>
    </row>
    <row r="37" spans="1:11" x14ac:dyDescent="0.25">
      <c r="A37" s="974" t="s">
        <v>38</v>
      </c>
      <c r="B37" s="974" t="s">
        <v>39</v>
      </c>
      <c r="C37" s="974" t="s">
        <v>18</v>
      </c>
      <c r="D37" s="974">
        <v>0</v>
      </c>
      <c r="E37" s="974">
        <v>85.990694282739099</v>
      </c>
      <c r="F37" s="974">
        <v>0</v>
      </c>
      <c r="G37" s="974">
        <v>42.9953471413695</v>
      </c>
      <c r="H37" s="974">
        <v>0</v>
      </c>
      <c r="I37" s="974">
        <v>66.6666666666667</v>
      </c>
      <c r="J37" s="974">
        <v>0</v>
      </c>
      <c r="K37" s="974">
        <v>33.3333333333333</v>
      </c>
    </row>
    <row r="38" spans="1:11" x14ac:dyDescent="0.25">
      <c r="A38" s="974" t="s">
        <v>38</v>
      </c>
      <c r="B38" s="974" t="s">
        <v>39</v>
      </c>
      <c r="C38" s="974" t="s">
        <v>19</v>
      </c>
      <c r="D38" s="974">
        <v>125.49476849853799</v>
      </c>
      <c r="E38" s="974">
        <v>70.084280777799606</v>
      </c>
      <c r="F38" s="974">
        <v>0</v>
      </c>
      <c r="G38" s="974">
        <v>54.538915060381498</v>
      </c>
      <c r="H38" s="974">
        <v>50.174232319271503</v>
      </c>
      <c r="I38" s="974">
        <v>28.020490636749798</v>
      </c>
      <c r="J38" s="974">
        <v>0</v>
      </c>
      <c r="K38" s="974">
        <v>21.805277043978698</v>
      </c>
    </row>
    <row r="39" spans="1:11" x14ac:dyDescent="0.25">
      <c r="A39" s="974" t="s">
        <v>40</v>
      </c>
      <c r="B39" s="974" t="s">
        <v>41</v>
      </c>
      <c r="C39" s="974" t="s">
        <v>18</v>
      </c>
      <c r="D39" s="974">
        <v>70.789592078653101</v>
      </c>
      <c r="E39" s="974">
        <v>0</v>
      </c>
      <c r="F39" s="974">
        <v>0</v>
      </c>
      <c r="G39" s="974">
        <v>0</v>
      </c>
      <c r="H39" s="974">
        <v>100</v>
      </c>
      <c r="I39" s="974">
        <v>0</v>
      </c>
      <c r="J39" s="974">
        <v>0</v>
      </c>
      <c r="K39" s="974">
        <v>0</v>
      </c>
    </row>
    <row r="40" spans="1:11" x14ac:dyDescent="0.25">
      <c r="A40" s="974" t="s">
        <v>40</v>
      </c>
      <c r="B40" s="974" t="s">
        <v>41</v>
      </c>
      <c r="C40" s="974" t="s">
        <v>19</v>
      </c>
      <c r="D40" s="974">
        <v>312.21707600582698</v>
      </c>
      <c r="E40" s="974">
        <v>972.61411351171898</v>
      </c>
      <c r="F40" s="974">
        <v>302.68257247966102</v>
      </c>
      <c r="G40" s="974">
        <v>0</v>
      </c>
      <c r="H40" s="974">
        <v>19.6670468930635</v>
      </c>
      <c r="I40" s="974">
        <v>61.266499654661303</v>
      </c>
      <c r="J40" s="974">
        <v>19.066453452275301</v>
      </c>
      <c r="K40" s="974">
        <v>0</v>
      </c>
    </row>
    <row r="41" spans="1:11" x14ac:dyDescent="0.25">
      <c r="A41" s="974" t="s">
        <v>42</v>
      </c>
      <c r="B41" s="974" t="s">
        <v>43</v>
      </c>
      <c r="C41" s="974" t="s">
        <v>18</v>
      </c>
      <c r="D41" s="974">
        <v>0</v>
      </c>
      <c r="E41" s="974">
        <v>332.21047975792402</v>
      </c>
      <c r="F41" s="974">
        <v>458.72142190932499</v>
      </c>
      <c r="G41" s="974">
        <v>0</v>
      </c>
      <c r="H41" s="974">
        <v>0</v>
      </c>
      <c r="I41" s="974">
        <v>42.002412477943999</v>
      </c>
      <c r="J41" s="974">
        <v>57.997587522056001</v>
      </c>
      <c r="K41" s="974">
        <v>0</v>
      </c>
    </row>
    <row r="42" spans="1:11" x14ac:dyDescent="0.25">
      <c r="A42" s="974" t="s">
        <v>42</v>
      </c>
      <c r="B42" s="974" t="s">
        <v>43</v>
      </c>
      <c r="C42" s="974" t="s">
        <v>19</v>
      </c>
      <c r="D42" s="974">
        <v>905.88069946259202</v>
      </c>
      <c r="E42" s="974">
        <v>4196.4663142158897</v>
      </c>
      <c r="F42" s="974">
        <v>1601.2090445615299</v>
      </c>
      <c r="G42" s="974">
        <v>0</v>
      </c>
      <c r="H42" s="974">
        <v>13.513435131926499</v>
      </c>
      <c r="I42" s="974">
        <v>62.600600006284701</v>
      </c>
      <c r="J42" s="974">
        <v>23.885964861788899</v>
      </c>
      <c r="K42" s="974">
        <v>0</v>
      </c>
    </row>
    <row r="43" spans="1:11" x14ac:dyDescent="0.25">
      <c r="A43" s="974" t="s">
        <v>44</v>
      </c>
      <c r="B43" s="974" t="s">
        <v>45</v>
      </c>
      <c r="C43" s="974" t="s">
        <v>18</v>
      </c>
      <c r="D43" s="974">
        <v>0</v>
      </c>
      <c r="E43" s="974">
        <v>117.21924679276999</v>
      </c>
      <c r="F43" s="974">
        <v>0</v>
      </c>
      <c r="G43" s="974">
        <v>0</v>
      </c>
      <c r="H43" s="974">
        <v>0</v>
      </c>
      <c r="I43" s="974">
        <v>100</v>
      </c>
      <c r="J43" s="974">
        <v>0</v>
      </c>
      <c r="K43" s="974">
        <v>0</v>
      </c>
    </row>
    <row r="44" spans="1:11" x14ac:dyDescent="0.25">
      <c r="A44" s="974" t="s">
        <v>44</v>
      </c>
      <c r="B44" s="974" t="s">
        <v>45</v>
      </c>
      <c r="C44" s="974" t="s">
        <v>19</v>
      </c>
      <c r="D44" s="974">
        <v>512.72899766763499</v>
      </c>
      <c r="E44" s="974">
        <v>2012.97372331003</v>
      </c>
      <c r="F44" s="974">
        <v>229.900949728412</v>
      </c>
      <c r="G44" s="974">
        <v>0</v>
      </c>
      <c r="H44" s="974">
        <v>18.6067758262297</v>
      </c>
      <c r="I44" s="974">
        <v>73.050190225441199</v>
      </c>
      <c r="J44" s="974">
        <v>8.34303394832917</v>
      </c>
      <c r="K44" s="974">
        <v>0</v>
      </c>
    </row>
    <row r="45" spans="1:11" x14ac:dyDescent="0.25">
      <c r="A45" s="974" t="s">
        <v>46</v>
      </c>
      <c r="B45" s="974" t="s">
        <v>47</v>
      </c>
      <c r="C45" s="974" t="s">
        <v>18</v>
      </c>
      <c r="D45" s="974">
        <v>854.29989289297896</v>
      </c>
      <c r="E45" s="974">
        <v>0</v>
      </c>
      <c r="F45" s="974">
        <v>0</v>
      </c>
      <c r="G45" s="974">
        <v>0</v>
      </c>
      <c r="H45" s="974">
        <v>100</v>
      </c>
      <c r="I45" s="974">
        <v>0</v>
      </c>
      <c r="J45" s="974">
        <v>0</v>
      </c>
      <c r="K45" s="974">
        <v>0</v>
      </c>
    </row>
    <row r="46" spans="1:11" x14ac:dyDescent="0.25">
      <c r="A46" s="974" t="s">
        <v>46</v>
      </c>
      <c r="B46" s="974" t="s">
        <v>47</v>
      </c>
      <c r="C46" s="974" t="s">
        <v>19</v>
      </c>
      <c r="D46" s="974">
        <v>817.45362015741398</v>
      </c>
      <c r="E46" s="974">
        <v>2371.4663756435598</v>
      </c>
      <c r="F46" s="974">
        <v>326.49353158061803</v>
      </c>
      <c r="G46" s="974">
        <v>0</v>
      </c>
      <c r="H46" s="974">
        <v>23.253412828683199</v>
      </c>
      <c r="I46" s="974">
        <v>67.459101387992703</v>
      </c>
      <c r="J46" s="974">
        <v>9.2874857833241204</v>
      </c>
      <c r="K46" s="974">
        <v>0</v>
      </c>
    </row>
    <row r="47" spans="1:11" x14ac:dyDescent="0.25">
      <c r="A47" s="974" t="s">
        <v>48</v>
      </c>
      <c r="B47" s="974" t="s">
        <v>49</v>
      </c>
      <c r="C47" s="974" t="s">
        <v>18</v>
      </c>
      <c r="D47" s="974">
        <v>0</v>
      </c>
      <c r="E47" s="974">
        <v>579.27978387240796</v>
      </c>
      <c r="F47" s="974">
        <v>0</v>
      </c>
      <c r="G47" s="974">
        <v>0</v>
      </c>
      <c r="H47" s="974">
        <v>0</v>
      </c>
      <c r="I47" s="974">
        <v>100</v>
      </c>
      <c r="J47" s="974">
        <v>0</v>
      </c>
      <c r="K47" s="974">
        <v>0</v>
      </c>
    </row>
    <row r="48" spans="1:11" x14ac:dyDescent="0.25">
      <c r="A48" s="974" t="s">
        <v>48</v>
      </c>
      <c r="B48" s="974" t="s">
        <v>49</v>
      </c>
      <c r="C48" s="974" t="s">
        <v>19</v>
      </c>
      <c r="D48" s="974">
        <v>524.85811817005197</v>
      </c>
      <c r="E48" s="974">
        <v>4086.7354288343199</v>
      </c>
      <c r="F48" s="974">
        <v>0</v>
      </c>
      <c r="G48" s="974">
        <v>321.80857343980898</v>
      </c>
      <c r="H48" s="974">
        <v>10.638867567576201</v>
      </c>
      <c r="I48" s="974">
        <v>82.838076626649894</v>
      </c>
      <c r="J48" s="974">
        <v>0</v>
      </c>
      <c r="K48" s="974">
        <v>6.5230558057739501</v>
      </c>
    </row>
    <row r="49" spans="1:11" x14ac:dyDescent="0.25">
      <c r="A49" s="974" t="s">
        <v>50</v>
      </c>
      <c r="B49" s="974" t="s">
        <v>51</v>
      </c>
      <c r="C49" s="974" t="s">
        <v>18</v>
      </c>
      <c r="D49" s="974">
        <v>66.605576228851405</v>
      </c>
      <c r="E49" s="974">
        <v>37.9045368321474</v>
      </c>
      <c r="F49" s="974">
        <v>0</v>
      </c>
      <c r="G49" s="974">
        <v>0</v>
      </c>
      <c r="H49" s="974">
        <v>63.731225886222198</v>
      </c>
      <c r="I49" s="974">
        <v>36.268774113777802</v>
      </c>
      <c r="J49" s="974">
        <v>0</v>
      </c>
      <c r="K49" s="974">
        <v>0</v>
      </c>
    </row>
    <row r="50" spans="1:11" x14ac:dyDescent="0.25">
      <c r="A50" s="974" t="s">
        <v>50</v>
      </c>
      <c r="B50" s="974" t="s">
        <v>51</v>
      </c>
      <c r="C50" s="974" t="s">
        <v>19</v>
      </c>
      <c r="D50" s="974">
        <v>62.009512230838098</v>
      </c>
      <c r="E50" s="974">
        <v>493.35522047184702</v>
      </c>
      <c r="F50" s="974">
        <v>154.52012568542301</v>
      </c>
      <c r="G50" s="974">
        <v>0</v>
      </c>
      <c r="H50" s="974">
        <v>8.7351507076287405</v>
      </c>
      <c r="I50" s="974">
        <v>69.497921337846094</v>
      </c>
      <c r="J50" s="974">
        <v>21.766927954525201</v>
      </c>
      <c r="K50" s="974">
        <v>0</v>
      </c>
    </row>
    <row r="51" spans="1:11" x14ac:dyDescent="0.25">
      <c r="A51" s="974" t="s">
        <v>52</v>
      </c>
      <c r="B51" s="974" t="s">
        <v>53</v>
      </c>
      <c r="C51" s="974" t="s">
        <v>18</v>
      </c>
      <c r="D51" s="974">
        <v>0</v>
      </c>
      <c r="E51" s="974">
        <v>169.28498050807599</v>
      </c>
      <c r="F51" s="974">
        <v>0</v>
      </c>
      <c r="G51" s="974">
        <v>0</v>
      </c>
      <c r="H51" s="974">
        <v>0</v>
      </c>
      <c r="I51" s="974">
        <v>100</v>
      </c>
      <c r="J51" s="974">
        <v>0</v>
      </c>
      <c r="K51" s="974">
        <v>0</v>
      </c>
    </row>
    <row r="52" spans="1:11" x14ac:dyDescent="0.25">
      <c r="A52" s="974" t="s">
        <v>52</v>
      </c>
      <c r="B52" s="974" t="s">
        <v>53</v>
      </c>
      <c r="C52" s="974" t="s">
        <v>19</v>
      </c>
      <c r="D52" s="974">
        <v>111.49584601015501</v>
      </c>
      <c r="E52" s="974">
        <v>744.96131270771104</v>
      </c>
      <c r="F52" s="974">
        <v>43.994707671073499</v>
      </c>
      <c r="G52" s="974">
        <v>63.482984674138599</v>
      </c>
      <c r="H52" s="974">
        <v>11.5667408318303</v>
      </c>
      <c r="I52" s="974">
        <v>77.283367427386594</v>
      </c>
      <c r="J52" s="974">
        <v>4.5640748046980404</v>
      </c>
      <c r="K52" s="974">
        <v>6.5858169360850702</v>
      </c>
    </row>
    <row r="53" spans="1:11" x14ac:dyDescent="0.25">
      <c r="A53" s="974" t="s">
        <v>54</v>
      </c>
      <c r="B53" s="974" t="s">
        <v>55</v>
      </c>
      <c r="C53" s="974" t="s">
        <v>18</v>
      </c>
      <c r="D53" s="974">
        <v>0</v>
      </c>
      <c r="E53" s="974">
        <v>80.1492738797333</v>
      </c>
      <c r="F53" s="974">
        <v>50.742438622946203</v>
      </c>
      <c r="G53" s="974">
        <v>0</v>
      </c>
      <c r="H53" s="974">
        <v>0</v>
      </c>
      <c r="I53" s="974">
        <v>61.233268590700497</v>
      </c>
      <c r="J53" s="974">
        <v>38.766731409299503</v>
      </c>
      <c r="K53" s="974">
        <v>0</v>
      </c>
    </row>
    <row r="54" spans="1:11" x14ac:dyDescent="0.25">
      <c r="A54" s="974" t="s">
        <v>54</v>
      </c>
      <c r="B54" s="974" t="s">
        <v>55</v>
      </c>
      <c r="C54" s="974" t="s">
        <v>19</v>
      </c>
      <c r="D54" s="974">
        <v>76.987015737138506</v>
      </c>
      <c r="E54" s="974">
        <v>172.81997876467599</v>
      </c>
      <c r="F54" s="974">
        <v>32.387106776197399</v>
      </c>
      <c r="G54" s="974">
        <v>0</v>
      </c>
      <c r="H54" s="974">
        <v>27.281582211845201</v>
      </c>
      <c r="I54" s="974">
        <v>61.241527722231602</v>
      </c>
      <c r="J54" s="974">
        <v>11.4768900659232</v>
      </c>
      <c r="K54" s="974">
        <v>0</v>
      </c>
    </row>
    <row r="55" spans="1:11" x14ac:dyDescent="0.25">
      <c r="A55" s="974" t="s">
        <v>56</v>
      </c>
      <c r="B55" s="974" t="s">
        <v>57</v>
      </c>
      <c r="C55" s="974" t="s">
        <v>18</v>
      </c>
      <c r="D55" s="974">
        <v>0</v>
      </c>
      <c r="E55" s="974">
        <v>106.707216779346</v>
      </c>
      <c r="F55" s="974">
        <v>0</v>
      </c>
      <c r="G55" s="974">
        <v>0</v>
      </c>
      <c r="H55" s="974">
        <v>0</v>
      </c>
      <c r="I55" s="974">
        <v>100</v>
      </c>
      <c r="J55" s="974">
        <v>0</v>
      </c>
      <c r="K55" s="974">
        <v>0</v>
      </c>
    </row>
    <row r="56" spans="1:11" x14ac:dyDescent="0.25">
      <c r="A56" s="974" t="s">
        <v>56</v>
      </c>
      <c r="B56" s="974" t="s">
        <v>57</v>
      </c>
      <c r="C56" s="974" t="s">
        <v>19</v>
      </c>
      <c r="D56" s="974">
        <v>0</v>
      </c>
      <c r="E56" s="974">
        <v>62.741027922885699</v>
      </c>
      <c r="F56" s="974">
        <v>0</v>
      </c>
      <c r="G56" s="974">
        <v>0</v>
      </c>
      <c r="H56" s="974">
        <v>0</v>
      </c>
      <c r="I56" s="974">
        <v>100</v>
      </c>
      <c r="J56" s="974">
        <v>0</v>
      </c>
      <c r="K56" s="974">
        <v>0</v>
      </c>
    </row>
    <row r="57" spans="1:11" x14ac:dyDescent="0.25">
      <c r="A57" s="974" t="s">
        <v>58</v>
      </c>
      <c r="B57" s="974" t="s">
        <v>59</v>
      </c>
      <c r="C57" s="974" t="s">
        <v>18</v>
      </c>
      <c r="D57" s="974">
        <v>0</v>
      </c>
      <c r="E57" s="974">
        <v>111.652415298538</v>
      </c>
      <c r="F57" s="974">
        <v>0</v>
      </c>
      <c r="G57" s="974">
        <v>0</v>
      </c>
      <c r="H57" s="974">
        <v>0</v>
      </c>
      <c r="I57" s="974">
        <v>100</v>
      </c>
      <c r="J57" s="974">
        <v>0</v>
      </c>
      <c r="K57" s="974">
        <v>0</v>
      </c>
    </row>
    <row r="58" spans="1:11" x14ac:dyDescent="0.25">
      <c r="A58" s="974" t="s">
        <v>58</v>
      </c>
      <c r="B58" s="974" t="s">
        <v>59</v>
      </c>
      <c r="C58" s="974" t="s">
        <v>19</v>
      </c>
      <c r="D58" s="974">
        <v>213.48422916045701</v>
      </c>
      <c r="E58" s="974">
        <v>888.63325379713899</v>
      </c>
      <c r="F58" s="974">
        <v>71.740747468925505</v>
      </c>
      <c r="G58" s="974">
        <v>0</v>
      </c>
      <c r="H58" s="974">
        <v>18.1865427721104</v>
      </c>
      <c r="I58" s="974">
        <v>75.701923006005003</v>
      </c>
      <c r="J58" s="974">
        <v>6.1115342218845701</v>
      </c>
      <c r="K58" s="974">
        <v>0</v>
      </c>
    </row>
    <row r="59" spans="1:11" x14ac:dyDescent="0.25">
      <c r="A59" s="974" t="s">
        <v>60</v>
      </c>
      <c r="B59" s="974" t="s">
        <v>61</v>
      </c>
      <c r="C59" s="974" t="s">
        <v>18</v>
      </c>
      <c r="D59" s="974">
        <v>0</v>
      </c>
      <c r="E59" s="974">
        <v>4.9510022399207196</v>
      </c>
      <c r="F59" s="974">
        <v>0</v>
      </c>
      <c r="G59" s="974">
        <v>0</v>
      </c>
      <c r="H59" s="974">
        <v>0</v>
      </c>
      <c r="I59" s="974">
        <v>100</v>
      </c>
      <c r="J59" s="974">
        <v>0</v>
      </c>
      <c r="K59" s="974">
        <v>0</v>
      </c>
    </row>
    <row r="60" spans="1:11" x14ac:dyDescent="0.25">
      <c r="A60" s="974" t="s">
        <v>60</v>
      </c>
      <c r="B60" s="974" t="s">
        <v>61</v>
      </c>
      <c r="C60" s="974" t="s">
        <v>19</v>
      </c>
      <c r="D60" s="974">
        <v>20.923197121920399</v>
      </c>
      <c r="E60" s="974">
        <v>115.816338140517</v>
      </c>
      <c r="F60" s="974">
        <v>19.553243154103399</v>
      </c>
      <c r="G60" s="974">
        <v>8.3302824665242703</v>
      </c>
      <c r="H60" s="974">
        <v>12.709760716199099</v>
      </c>
      <c r="I60" s="974">
        <v>70.352438789109598</v>
      </c>
      <c r="J60" s="974">
        <v>11.877584494673201</v>
      </c>
      <c r="K60" s="974">
        <v>5.0602160000180296</v>
      </c>
    </row>
    <row r="61" spans="1:11" x14ac:dyDescent="0.25">
      <c r="A61" s="974" t="s">
        <v>62</v>
      </c>
      <c r="B61" s="974" t="s">
        <v>63</v>
      </c>
      <c r="C61" s="974" t="s">
        <v>18</v>
      </c>
      <c r="D61" s="974">
        <v>302.22050298821</v>
      </c>
      <c r="E61" s="974">
        <v>275.52094036633201</v>
      </c>
      <c r="F61" s="974">
        <v>0</v>
      </c>
      <c r="G61" s="974">
        <v>102.072286196569</v>
      </c>
      <c r="H61" s="974">
        <v>44.456369421631102</v>
      </c>
      <c r="I61" s="974">
        <v>40.528887309802002</v>
      </c>
      <c r="J61" s="974">
        <v>0</v>
      </c>
      <c r="K61" s="974">
        <v>15.0147432685669</v>
      </c>
    </row>
    <row r="62" spans="1:11" x14ac:dyDescent="0.25">
      <c r="A62" s="974" t="s">
        <v>62</v>
      </c>
      <c r="B62" s="974" t="s">
        <v>63</v>
      </c>
      <c r="C62" s="974" t="s">
        <v>19</v>
      </c>
      <c r="D62" s="974">
        <v>100.911132529027</v>
      </c>
      <c r="E62" s="974">
        <v>1014.98538092844</v>
      </c>
      <c r="F62" s="974">
        <v>0</v>
      </c>
      <c r="G62" s="974">
        <v>0</v>
      </c>
      <c r="H62" s="974">
        <v>9.0430547377880206</v>
      </c>
      <c r="I62" s="974">
        <v>90.956945262212002</v>
      </c>
      <c r="J62" s="974">
        <v>0</v>
      </c>
      <c r="K62" s="974">
        <v>0</v>
      </c>
    </row>
    <row r="63" spans="1:11" x14ac:dyDescent="0.25">
      <c r="A63" s="974" t="s">
        <v>64</v>
      </c>
      <c r="B63" s="974" t="s">
        <v>65</v>
      </c>
      <c r="C63" s="974" t="s">
        <v>18</v>
      </c>
      <c r="D63" s="974">
        <v>135.37249567740699</v>
      </c>
      <c r="E63" s="974">
        <v>298.77628957390601</v>
      </c>
      <c r="F63" s="974">
        <v>0</v>
      </c>
      <c r="G63" s="974">
        <v>0</v>
      </c>
      <c r="H63" s="974">
        <v>31.1811296671127</v>
      </c>
      <c r="I63" s="974">
        <v>68.8188703328873</v>
      </c>
      <c r="J63" s="974">
        <v>0</v>
      </c>
      <c r="K63" s="974">
        <v>0</v>
      </c>
    </row>
    <row r="64" spans="1:11" x14ac:dyDescent="0.25">
      <c r="A64" s="974" t="s">
        <v>64</v>
      </c>
      <c r="B64" s="974" t="s">
        <v>65</v>
      </c>
      <c r="C64" s="974" t="s">
        <v>19</v>
      </c>
      <c r="D64" s="974">
        <v>134.86935923536399</v>
      </c>
      <c r="E64" s="974">
        <v>1051.0117796237</v>
      </c>
      <c r="F64" s="974">
        <v>454.22972218452401</v>
      </c>
      <c r="G64" s="974">
        <v>0</v>
      </c>
      <c r="H64" s="974">
        <v>8.2231855442715105</v>
      </c>
      <c r="I64" s="974">
        <v>64.081752312459699</v>
      </c>
      <c r="J64" s="974">
        <v>27.6950621432688</v>
      </c>
      <c r="K64" s="974">
        <v>0</v>
      </c>
    </row>
    <row r="65" spans="1:1" x14ac:dyDescent="0.25">
      <c r="A65" t="s">
        <v>20</v>
      </c>
    </row>
    <row r="66" spans="1:1" x14ac:dyDescent="0.25">
      <c r="A66" t="s">
        <v>21</v>
      </c>
    </row>
    <row r="67" spans="1:1" x14ac:dyDescent="0.25">
      <c r="A67" t="s">
        <v>22</v>
      </c>
    </row>
    <row r="68" spans="1:1" x14ac:dyDescent="0.25">
      <c r="A68" t="s">
        <v>23</v>
      </c>
    </row>
    <row r="69" spans="1:1" x14ac:dyDescent="0.25">
      <c r="A69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2827</v>
      </c>
    </row>
    <row r="9" spans="1:4" x14ac:dyDescent="0.25">
      <c r="A9" t="s">
        <v>2802</v>
      </c>
    </row>
    <row r="10" spans="1:4" x14ac:dyDescent="0.25">
      <c r="A10" t="s">
        <v>2828</v>
      </c>
    </row>
    <row r="11" spans="1:4" x14ac:dyDescent="0.25">
      <c r="A11" t="s">
        <v>2829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2830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975" t="s">
        <v>16</v>
      </c>
      <c r="B17" s="975" t="s">
        <v>17</v>
      </c>
      <c r="C17" s="975" t="s">
        <v>18</v>
      </c>
      <c r="D17" s="975">
        <v>770740.14610840601</v>
      </c>
    </row>
    <row r="18" spans="1:4" x14ac:dyDescent="0.25">
      <c r="A18" s="975" t="s">
        <v>16</v>
      </c>
      <c r="B18" s="975" t="s">
        <v>17</v>
      </c>
      <c r="C18" s="975" t="s">
        <v>19</v>
      </c>
      <c r="D18" s="975">
        <v>996418.66839331796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2831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976" t="s">
        <v>28</v>
      </c>
      <c r="B29" s="976" t="s">
        <v>29</v>
      </c>
      <c r="C29" s="976" t="s">
        <v>19</v>
      </c>
      <c r="D29" s="976">
        <v>1309142.6475279599</v>
      </c>
    </row>
    <row r="30" spans="1:4" x14ac:dyDescent="0.25">
      <c r="A30" s="976" t="s">
        <v>30</v>
      </c>
      <c r="B30" s="976" t="s">
        <v>31</v>
      </c>
      <c r="C30" s="976" t="s">
        <v>19</v>
      </c>
      <c r="D30" s="976">
        <v>1211046.52104041</v>
      </c>
    </row>
    <row r="31" spans="1:4" x14ac:dyDescent="0.25">
      <c r="A31" s="976" t="s">
        <v>32</v>
      </c>
      <c r="B31" s="976" t="s">
        <v>33</v>
      </c>
      <c r="C31" s="976" t="s">
        <v>18</v>
      </c>
      <c r="D31" s="976">
        <v>759354.40142659598</v>
      </c>
    </row>
    <row r="32" spans="1:4" x14ac:dyDescent="0.25">
      <c r="A32" s="976" t="s">
        <v>32</v>
      </c>
      <c r="B32" s="976" t="s">
        <v>33</v>
      </c>
      <c r="C32" s="976" t="s">
        <v>19</v>
      </c>
      <c r="D32" s="976">
        <v>1847618.49358056</v>
      </c>
    </row>
    <row r="33" spans="1:4" x14ac:dyDescent="0.25">
      <c r="A33" s="976" t="s">
        <v>34</v>
      </c>
      <c r="B33" s="976" t="s">
        <v>35</v>
      </c>
      <c r="C33" s="976" t="s">
        <v>18</v>
      </c>
      <c r="D33" s="976">
        <v>641680.30541382602</v>
      </c>
    </row>
    <row r="34" spans="1:4" x14ac:dyDescent="0.25">
      <c r="A34" s="976" t="s">
        <v>34</v>
      </c>
      <c r="B34" s="976" t="s">
        <v>35</v>
      </c>
      <c r="C34" s="976" t="s">
        <v>19</v>
      </c>
      <c r="D34" s="976">
        <v>607876.26483392902</v>
      </c>
    </row>
    <row r="35" spans="1:4" x14ac:dyDescent="0.25">
      <c r="A35" s="976" t="s">
        <v>36</v>
      </c>
      <c r="B35" s="976" t="s">
        <v>37</v>
      </c>
      <c r="C35" s="976" t="s">
        <v>18</v>
      </c>
      <c r="D35" s="976">
        <v>368092.09718296397</v>
      </c>
    </row>
    <row r="36" spans="1:4" x14ac:dyDescent="0.25">
      <c r="A36" s="976" t="s">
        <v>36</v>
      </c>
      <c r="B36" s="976" t="s">
        <v>37</v>
      </c>
      <c r="C36" s="976" t="s">
        <v>19</v>
      </c>
      <c r="D36" s="976">
        <v>675248.00878643605</v>
      </c>
    </row>
    <row r="37" spans="1:4" x14ac:dyDescent="0.25">
      <c r="A37" s="976" t="s">
        <v>38</v>
      </c>
      <c r="B37" s="976" t="s">
        <v>39</v>
      </c>
      <c r="C37" s="976" t="s">
        <v>18</v>
      </c>
      <c r="D37" s="976">
        <v>1742650.6810601901</v>
      </c>
    </row>
    <row r="38" spans="1:4" x14ac:dyDescent="0.25">
      <c r="A38" s="976" t="s">
        <v>38</v>
      </c>
      <c r="B38" s="976" t="s">
        <v>39</v>
      </c>
      <c r="C38" s="976" t="s">
        <v>19</v>
      </c>
      <c r="D38" s="976">
        <v>1083234.4103162901</v>
      </c>
    </row>
    <row r="39" spans="1:4" x14ac:dyDescent="0.25">
      <c r="A39" s="976" t="s">
        <v>40</v>
      </c>
      <c r="B39" s="976" t="s">
        <v>41</v>
      </c>
      <c r="C39" s="976" t="s">
        <v>18</v>
      </c>
      <c r="D39" s="976">
        <v>567499.45696083899</v>
      </c>
    </row>
    <row r="40" spans="1:4" x14ac:dyDescent="0.25">
      <c r="A40" s="976" t="s">
        <v>40</v>
      </c>
      <c r="B40" s="976" t="s">
        <v>41</v>
      </c>
      <c r="C40" s="976" t="s">
        <v>19</v>
      </c>
      <c r="D40" s="976">
        <v>1204970.1618004399</v>
      </c>
    </row>
    <row r="41" spans="1:4" x14ac:dyDescent="0.25">
      <c r="A41" s="976" t="s">
        <v>42</v>
      </c>
      <c r="B41" s="976" t="s">
        <v>43</v>
      </c>
      <c r="C41" s="976" t="s">
        <v>18</v>
      </c>
      <c r="D41" s="976">
        <v>79245.261198999302</v>
      </c>
    </row>
    <row r="42" spans="1:4" x14ac:dyDescent="0.25">
      <c r="A42" s="976" t="s">
        <v>42</v>
      </c>
      <c r="B42" s="976" t="s">
        <v>43</v>
      </c>
      <c r="C42" s="976" t="s">
        <v>19</v>
      </c>
      <c r="D42" s="976">
        <v>906593.38368610898</v>
      </c>
    </row>
    <row r="43" spans="1:4" x14ac:dyDescent="0.25">
      <c r="A43" s="976" t="s">
        <v>44</v>
      </c>
      <c r="B43" s="976" t="s">
        <v>45</v>
      </c>
      <c r="C43" s="976" t="s">
        <v>18</v>
      </c>
      <c r="D43" s="976">
        <v>3000000</v>
      </c>
    </row>
    <row r="44" spans="1:4" x14ac:dyDescent="0.25">
      <c r="A44" s="976" t="s">
        <v>44</v>
      </c>
      <c r="B44" s="976" t="s">
        <v>45</v>
      </c>
      <c r="C44" s="976" t="s">
        <v>19</v>
      </c>
      <c r="D44" s="976">
        <v>1467048.93894617</v>
      </c>
    </row>
    <row r="45" spans="1:4" x14ac:dyDescent="0.25">
      <c r="A45" s="976" t="s">
        <v>46</v>
      </c>
      <c r="B45" s="976" t="s">
        <v>47</v>
      </c>
      <c r="C45" s="976" t="s">
        <v>18</v>
      </c>
      <c r="D45" s="976">
        <v>839616.10931498697</v>
      </c>
    </row>
    <row r="46" spans="1:4" x14ac:dyDescent="0.25">
      <c r="A46" s="976" t="s">
        <v>46</v>
      </c>
      <c r="B46" s="976" t="s">
        <v>47</v>
      </c>
      <c r="C46" s="976" t="s">
        <v>19</v>
      </c>
      <c r="D46" s="976">
        <v>998561.82537111302</v>
      </c>
    </row>
    <row r="47" spans="1:4" x14ac:dyDescent="0.25">
      <c r="A47" s="976" t="s">
        <v>48</v>
      </c>
      <c r="B47" s="976" t="s">
        <v>49</v>
      </c>
      <c r="C47" s="976" t="s">
        <v>18</v>
      </c>
      <c r="D47" s="976">
        <v>808410.02262071206</v>
      </c>
    </row>
    <row r="48" spans="1:4" x14ac:dyDescent="0.25">
      <c r="A48" s="976" t="s">
        <v>48</v>
      </c>
      <c r="B48" s="976" t="s">
        <v>49</v>
      </c>
      <c r="C48" s="976" t="s">
        <v>19</v>
      </c>
      <c r="D48" s="976">
        <v>913022.95096350496</v>
      </c>
    </row>
    <row r="49" spans="1:4" x14ac:dyDescent="0.25">
      <c r="A49" s="976" t="s">
        <v>50</v>
      </c>
      <c r="B49" s="976" t="s">
        <v>51</v>
      </c>
      <c r="C49" s="976" t="s">
        <v>19</v>
      </c>
      <c r="D49" s="976">
        <v>925889.076497289</v>
      </c>
    </row>
    <row r="50" spans="1:4" x14ac:dyDescent="0.25">
      <c r="A50" s="976" t="s">
        <v>52</v>
      </c>
      <c r="B50" s="976" t="s">
        <v>53</v>
      </c>
      <c r="C50" s="976" t="s">
        <v>19</v>
      </c>
      <c r="D50" s="976">
        <v>625947.74054019805</v>
      </c>
    </row>
    <row r="51" spans="1:4" x14ac:dyDescent="0.25">
      <c r="A51" s="976" t="s">
        <v>54</v>
      </c>
      <c r="B51" s="976" t="s">
        <v>55</v>
      </c>
      <c r="C51" s="976" t="s">
        <v>18</v>
      </c>
      <c r="D51" s="976">
        <v>1140076.27964645</v>
      </c>
    </row>
    <row r="52" spans="1:4" x14ac:dyDescent="0.25">
      <c r="A52" s="976" t="s">
        <v>54</v>
      </c>
      <c r="B52" s="976" t="s">
        <v>55</v>
      </c>
      <c r="C52" s="976" t="s">
        <v>19</v>
      </c>
      <c r="D52" s="976">
        <v>1118549.3332156599</v>
      </c>
    </row>
    <row r="53" spans="1:4" x14ac:dyDescent="0.25">
      <c r="A53" s="976" t="s">
        <v>56</v>
      </c>
      <c r="B53" s="976" t="s">
        <v>57</v>
      </c>
      <c r="C53" s="976" t="s">
        <v>18</v>
      </c>
      <c r="D53" s="976">
        <v>160000</v>
      </c>
    </row>
    <row r="54" spans="1:4" x14ac:dyDescent="0.25">
      <c r="A54" s="976" t="s">
        <v>56</v>
      </c>
      <c r="B54" s="976" t="s">
        <v>57</v>
      </c>
      <c r="C54" s="976" t="s">
        <v>19</v>
      </c>
      <c r="D54" s="976">
        <v>288716.59692248597</v>
      </c>
    </row>
    <row r="55" spans="1:4" x14ac:dyDescent="0.25">
      <c r="A55" s="976" t="s">
        <v>58</v>
      </c>
      <c r="B55" s="976" t="s">
        <v>59</v>
      </c>
      <c r="C55" s="976" t="s">
        <v>18</v>
      </c>
      <c r="D55" s="976">
        <v>800000</v>
      </c>
    </row>
    <row r="56" spans="1:4" x14ac:dyDescent="0.25">
      <c r="A56" s="976" t="s">
        <v>58</v>
      </c>
      <c r="B56" s="976" t="s">
        <v>59</v>
      </c>
      <c r="C56" s="976" t="s">
        <v>19</v>
      </c>
      <c r="D56" s="976">
        <v>1018966.27650805</v>
      </c>
    </row>
    <row r="57" spans="1:4" x14ac:dyDescent="0.25">
      <c r="A57" s="976" t="s">
        <v>60</v>
      </c>
      <c r="B57" s="976" t="s">
        <v>61</v>
      </c>
      <c r="C57" s="976" t="s">
        <v>18</v>
      </c>
      <c r="D57" s="976">
        <v>750000</v>
      </c>
    </row>
    <row r="58" spans="1:4" x14ac:dyDescent="0.25">
      <c r="A58" s="976" t="s">
        <v>60</v>
      </c>
      <c r="B58" s="976" t="s">
        <v>61</v>
      </c>
      <c r="C58" s="976" t="s">
        <v>19</v>
      </c>
      <c r="D58" s="976">
        <v>1161051.34128628</v>
      </c>
    </row>
    <row r="59" spans="1:4" x14ac:dyDescent="0.25">
      <c r="A59" s="976" t="s">
        <v>62</v>
      </c>
      <c r="B59" s="976" t="s">
        <v>63</v>
      </c>
      <c r="C59" s="976" t="s">
        <v>18</v>
      </c>
      <c r="D59" s="976">
        <v>210000</v>
      </c>
    </row>
    <row r="60" spans="1:4" x14ac:dyDescent="0.25">
      <c r="A60" s="976" t="s">
        <v>62</v>
      </c>
      <c r="B60" s="976" t="s">
        <v>63</v>
      </c>
      <c r="C60" s="976" t="s">
        <v>19</v>
      </c>
      <c r="D60" s="976">
        <v>1539379.0195261301</v>
      </c>
    </row>
    <row r="61" spans="1:4" x14ac:dyDescent="0.25">
      <c r="A61" s="976" t="s">
        <v>64</v>
      </c>
      <c r="B61" s="976" t="s">
        <v>65</v>
      </c>
      <c r="C61" s="976" t="s">
        <v>18</v>
      </c>
      <c r="D61" s="976">
        <v>870000</v>
      </c>
    </row>
    <row r="62" spans="1:4" x14ac:dyDescent="0.25">
      <c r="A62" s="976" t="s">
        <v>64</v>
      </c>
      <c r="B62" s="976" t="s">
        <v>65</v>
      </c>
      <c r="C62" s="976" t="s">
        <v>19</v>
      </c>
      <c r="D62" s="976">
        <v>830122.13413220597</v>
      </c>
    </row>
    <row r="63" spans="1:4" x14ac:dyDescent="0.25">
      <c r="A63" t="s">
        <v>20</v>
      </c>
    </row>
    <row r="64" spans="1:4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2832</v>
      </c>
    </row>
    <row r="9" spans="1:11" x14ac:dyDescent="0.25">
      <c r="A9" t="s">
        <v>2802</v>
      </c>
    </row>
    <row r="10" spans="1:11" x14ac:dyDescent="0.25">
      <c r="A10" t="s">
        <v>2833</v>
      </c>
    </row>
    <row r="11" spans="1:11" x14ac:dyDescent="0.25">
      <c r="A11" t="s">
        <v>2834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2835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1625</v>
      </c>
      <c r="E16" s="5" t="s">
        <v>1626</v>
      </c>
      <c r="F16" s="5" t="s">
        <v>1627</v>
      </c>
      <c r="G16" s="5" t="s">
        <v>2824</v>
      </c>
      <c r="H16" s="5" t="s">
        <v>1629</v>
      </c>
      <c r="I16" s="5" t="s">
        <v>1630</v>
      </c>
      <c r="J16" s="5" t="s">
        <v>1631</v>
      </c>
      <c r="K16" s="5" t="s">
        <v>2825</v>
      </c>
    </row>
    <row r="17" spans="1:11" x14ac:dyDescent="0.25">
      <c r="A17" s="977" t="s">
        <v>16</v>
      </c>
      <c r="B17" s="977" t="s">
        <v>17</v>
      </c>
      <c r="C17" s="977" t="s">
        <v>18</v>
      </c>
      <c r="D17" s="977">
        <v>1831.5023154838</v>
      </c>
      <c r="E17" s="977">
        <v>31.449064728308599</v>
      </c>
      <c r="F17" s="977">
        <v>2204.34441092927</v>
      </c>
      <c r="G17" s="977">
        <v>3438.48396459778</v>
      </c>
      <c r="H17" s="977">
        <v>24.401226455963801</v>
      </c>
      <c r="I17" s="977">
        <v>0.418997968922039</v>
      </c>
      <c r="J17" s="977">
        <v>29.368626347499202</v>
      </c>
      <c r="K17" s="977">
        <v>45.811149227614997</v>
      </c>
    </row>
    <row r="18" spans="1:11" x14ac:dyDescent="0.25">
      <c r="A18" s="977" t="s">
        <v>16</v>
      </c>
      <c r="B18" s="977" t="s">
        <v>17</v>
      </c>
      <c r="C18" s="977" t="s">
        <v>19</v>
      </c>
      <c r="D18" s="977">
        <v>4729.0402636026502</v>
      </c>
      <c r="E18" s="977">
        <v>148.544433458128</v>
      </c>
      <c r="F18" s="977">
        <v>9339.0946259296506</v>
      </c>
      <c r="G18" s="977">
        <v>3800.6864396893602</v>
      </c>
      <c r="H18" s="977">
        <v>26.247123613364899</v>
      </c>
      <c r="I18" s="977">
        <v>0.82445145097634298</v>
      </c>
      <c r="J18" s="977">
        <v>51.833851568214001</v>
      </c>
      <c r="K18" s="977">
        <v>21.094573367444699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2836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1625</v>
      </c>
      <c r="E28" s="5" t="s">
        <v>1627</v>
      </c>
      <c r="F28" s="5" t="s">
        <v>2824</v>
      </c>
      <c r="G28" s="5" t="s">
        <v>1626</v>
      </c>
      <c r="H28" s="5" t="s">
        <v>1629</v>
      </c>
      <c r="I28" s="5" t="s">
        <v>1631</v>
      </c>
      <c r="J28" s="5" t="s">
        <v>2825</v>
      </c>
      <c r="K28" s="5" t="s">
        <v>1630</v>
      </c>
    </row>
    <row r="29" spans="1:11" x14ac:dyDescent="0.25">
      <c r="A29" s="978" t="s">
        <v>28</v>
      </c>
      <c r="B29" s="978" t="s">
        <v>29</v>
      </c>
      <c r="C29" s="978" t="s">
        <v>19</v>
      </c>
      <c r="D29" s="978">
        <v>178.45783505012301</v>
      </c>
      <c r="E29" s="978">
        <v>956.74069930323196</v>
      </c>
      <c r="F29" s="978">
        <v>178.45783505012301</v>
      </c>
      <c r="G29" s="978">
        <v>0</v>
      </c>
      <c r="H29" s="978">
        <v>13.584818618217501</v>
      </c>
      <c r="I29" s="978">
        <v>72.830362763565105</v>
      </c>
      <c r="J29" s="978">
        <v>13.584818618217501</v>
      </c>
      <c r="K29" s="978">
        <v>0</v>
      </c>
    </row>
    <row r="30" spans="1:11" x14ac:dyDescent="0.25">
      <c r="A30" s="978" t="s">
        <v>30</v>
      </c>
      <c r="B30" s="978" t="s">
        <v>31</v>
      </c>
      <c r="C30" s="978" t="s">
        <v>19</v>
      </c>
      <c r="D30" s="978">
        <v>80.327617242318496</v>
      </c>
      <c r="E30" s="978">
        <v>133.60347603621801</v>
      </c>
      <c r="F30" s="978">
        <v>132.60347603621801</v>
      </c>
      <c r="G30" s="978">
        <v>80.327617242318496</v>
      </c>
      <c r="H30" s="978">
        <v>18.8181618733236</v>
      </c>
      <c r="I30" s="978">
        <v>31.2989719501319</v>
      </c>
      <c r="J30" s="978">
        <v>31.0647043032209</v>
      </c>
      <c r="K30" s="978">
        <v>18.8181618733236</v>
      </c>
    </row>
    <row r="31" spans="1:11" x14ac:dyDescent="0.25">
      <c r="A31" s="978" t="s">
        <v>32</v>
      </c>
      <c r="B31" s="978" t="s">
        <v>33</v>
      </c>
      <c r="C31" s="978" t="s">
        <v>18</v>
      </c>
      <c r="D31" s="978">
        <v>72.409868420190307</v>
      </c>
      <c r="E31" s="978">
        <v>16.459153271721899</v>
      </c>
      <c r="F31" s="978">
        <v>42.016059472962702</v>
      </c>
      <c r="G31" s="978">
        <v>0</v>
      </c>
      <c r="H31" s="978">
        <v>55.323240644192403</v>
      </c>
      <c r="I31" s="978">
        <v>12.575270707124</v>
      </c>
      <c r="J31" s="978">
        <v>32.101488648683599</v>
      </c>
      <c r="K31" s="978">
        <v>0</v>
      </c>
    </row>
    <row r="32" spans="1:11" x14ac:dyDescent="0.25">
      <c r="A32" s="978" t="s">
        <v>32</v>
      </c>
      <c r="B32" s="978" t="s">
        <v>33</v>
      </c>
      <c r="C32" s="978" t="s">
        <v>19</v>
      </c>
      <c r="D32" s="978">
        <v>0</v>
      </c>
      <c r="E32" s="978">
        <v>275.25088522516501</v>
      </c>
      <c r="F32" s="978">
        <v>0</v>
      </c>
      <c r="G32" s="978">
        <v>38.964441521456699</v>
      </c>
      <c r="H32" s="978">
        <v>0</v>
      </c>
      <c r="I32" s="978">
        <v>87.599445919811203</v>
      </c>
      <c r="J32" s="978">
        <v>0</v>
      </c>
      <c r="K32" s="978">
        <v>12.400554080188799</v>
      </c>
    </row>
    <row r="33" spans="1:11" x14ac:dyDescent="0.25">
      <c r="A33" s="978" t="s">
        <v>34</v>
      </c>
      <c r="B33" s="978" t="s">
        <v>35</v>
      </c>
      <c r="C33" s="978" t="s">
        <v>18</v>
      </c>
      <c r="D33" s="978">
        <v>102.540116971534</v>
      </c>
      <c r="E33" s="978">
        <v>447.30307357466199</v>
      </c>
      <c r="F33" s="978">
        <v>0</v>
      </c>
      <c r="G33" s="978">
        <v>0</v>
      </c>
      <c r="H33" s="978">
        <v>18.648974604864001</v>
      </c>
      <c r="I33" s="978">
        <v>81.351025395136006</v>
      </c>
      <c r="J33" s="978">
        <v>0</v>
      </c>
      <c r="K33" s="978">
        <v>0</v>
      </c>
    </row>
    <row r="34" spans="1:11" x14ac:dyDescent="0.25">
      <c r="A34" s="978" t="s">
        <v>34</v>
      </c>
      <c r="B34" s="978" t="s">
        <v>35</v>
      </c>
      <c r="C34" s="978" t="s">
        <v>19</v>
      </c>
      <c r="D34" s="978">
        <v>691.651451002925</v>
      </c>
      <c r="E34" s="978">
        <v>739.20804041829194</v>
      </c>
      <c r="F34" s="978">
        <v>250.11327459111399</v>
      </c>
      <c r="G34" s="978">
        <v>0</v>
      </c>
      <c r="H34" s="978">
        <v>41.1459046206732</v>
      </c>
      <c r="I34" s="978">
        <v>43.975015857744701</v>
      </c>
      <c r="J34" s="978">
        <v>14.879079521582099</v>
      </c>
      <c r="K34" s="978">
        <v>0</v>
      </c>
    </row>
    <row r="35" spans="1:11" x14ac:dyDescent="0.25">
      <c r="A35" s="978" t="s">
        <v>36</v>
      </c>
      <c r="B35" s="978" t="s">
        <v>37</v>
      </c>
      <c r="C35" s="978" t="s">
        <v>18</v>
      </c>
      <c r="D35" s="978">
        <v>96.047391308351294</v>
      </c>
      <c r="E35" s="978">
        <v>76.963729698045697</v>
      </c>
      <c r="F35" s="978">
        <v>0</v>
      </c>
      <c r="G35" s="978">
        <v>0</v>
      </c>
      <c r="H35" s="978">
        <v>55.5151546037321</v>
      </c>
      <c r="I35" s="978">
        <v>44.4848453962679</v>
      </c>
      <c r="J35" s="978">
        <v>0</v>
      </c>
      <c r="K35" s="978">
        <v>0</v>
      </c>
    </row>
    <row r="36" spans="1:11" x14ac:dyDescent="0.25">
      <c r="A36" s="978" t="s">
        <v>36</v>
      </c>
      <c r="B36" s="978" t="s">
        <v>37</v>
      </c>
      <c r="C36" s="978" t="s">
        <v>19</v>
      </c>
      <c r="D36" s="978">
        <v>372.46324901126002</v>
      </c>
      <c r="E36" s="978">
        <v>249.20589347683699</v>
      </c>
      <c r="F36" s="978">
        <v>0</v>
      </c>
      <c r="G36" s="978">
        <v>0</v>
      </c>
      <c r="H36" s="978">
        <v>59.913420749911502</v>
      </c>
      <c r="I36" s="978">
        <v>40.086579250088498</v>
      </c>
      <c r="J36" s="978">
        <v>0</v>
      </c>
      <c r="K36" s="978">
        <v>0</v>
      </c>
    </row>
    <row r="37" spans="1:11" x14ac:dyDescent="0.25">
      <c r="A37" s="978" t="s">
        <v>38</v>
      </c>
      <c r="B37" s="978" t="s">
        <v>39</v>
      </c>
      <c r="C37" s="978" t="s">
        <v>18</v>
      </c>
      <c r="D37" s="978">
        <v>0</v>
      </c>
      <c r="E37" s="978">
        <v>126.48715903701699</v>
      </c>
      <c r="F37" s="978">
        <v>146.13547796066001</v>
      </c>
      <c r="G37" s="978">
        <v>0</v>
      </c>
      <c r="H37" s="978">
        <v>0</v>
      </c>
      <c r="I37" s="978">
        <v>46.396425634344702</v>
      </c>
      <c r="J37" s="978">
        <v>53.603574365655298</v>
      </c>
      <c r="K37" s="978">
        <v>0</v>
      </c>
    </row>
    <row r="38" spans="1:11" x14ac:dyDescent="0.25">
      <c r="A38" s="978" t="s">
        <v>38</v>
      </c>
      <c r="B38" s="978" t="s">
        <v>39</v>
      </c>
      <c r="C38" s="978" t="s">
        <v>19</v>
      </c>
      <c r="D38" s="978">
        <v>140.81839127579099</v>
      </c>
      <c r="E38" s="978">
        <v>193.81119480023699</v>
      </c>
      <c r="F38" s="978">
        <v>23.308878778189399</v>
      </c>
      <c r="G38" s="978">
        <v>0</v>
      </c>
      <c r="H38" s="978">
        <v>39.341508416298304</v>
      </c>
      <c r="I38" s="978">
        <v>54.146512272486099</v>
      </c>
      <c r="J38" s="978">
        <v>6.5119793112156001</v>
      </c>
      <c r="K38" s="978">
        <v>0</v>
      </c>
    </row>
    <row r="39" spans="1:11" x14ac:dyDescent="0.25">
      <c r="A39" s="978" t="s">
        <v>40</v>
      </c>
      <c r="B39" s="978" t="s">
        <v>41</v>
      </c>
      <c r="C39" s="978" t="s">
        <v>18</v>
      </c>
      <c r="D39" s="978">
        <v>301.31108433083199</v>
      </c>
      <c r="E39" s="978">
        <v>184.83355678017699</v>
      </c>
      <c r="F39" s="978">
        <v>512.30837241796303</v>
      </c>
      <c r="G39" s="978">
        <v>0</v>
      </c>
      <c r="H39" s="978">
        <v>30.177793070689098</v>
      </c>
      <c r="I39" s="978">
        <v>18.511993481485302</v>
      </c>
      <c r="J39" s="978">
        <v>51.310213447825603</v>
      </c>
      <c r="K39" s="978">
        <v>0</v>
      </c>
    </row>
    <row r="40" spans="1:11" x14ac:dyDescent="0.25">
      <c r="A40" s="978" t="s">
        <v>40</v>
      </c>
      <c r="B40" s="978" t="s">
        <v>41</v>
      </c>
      <c r="C40" s="978" t="s">
        <v>19</v>
      </c>
      <c r="D40" s="978">
        <v>115.786940999181</v>
      </c>
      <c r="E40" s="978">
        <v>968.21752256759498</v>
      </c>
      <c r="F40" s="978">
        <v>479.043700433975</v>
      </c>
      <c r="G40" s="978">
        <v>0</v>
      </c>
      <c r="H40" s="978">
        <v>7.4077653949456703</v>
      </c>
      <c r="I40" s="978">
        <v>61.944189876360703</v>
      </c>
      <c r="J40" s="978">
        <v>30.648044728693701</v>
      </c>
      <c r="K40" s="978">
        <v>0</v>
      </c>
    </row>
    <row r="41" spans="1:11" x14ac:dyDescent="0.25">
      <c r="A41" s="978" t="s">
        <v>42</v>
      </c>
      <c r="B41" s="978" t="s">
        <v>43</v>
      </c>
      <c r="C41" s="978" t="s">
        <v>18</v>
      </c>
      <c r="D41" s="978">
        <v>516.78625470926795</v>
      </c>
      <c r="E41" s="978">
        <v>0</v>
      </c>
      <c r="F41" s="978">
        <v>0</v>
      </c>
      <c r="G41" s="978">
        <v>0</v>
      </c>
      <c r="H41" s="978">
        <v>100</v>
      </c>
      <c r="I41" s="978">
        <v>0</v>
      </c>
      <c r="J41" s="978">
        <v>0</v>
      </c>
      <c r="K41" s="978">
        <v>0</v>
      </c>
    </row>
    <row r="42" spans="1:11" x14ac:dyDescent="0.25">
      <c r="A42" s="978" t="s">
        <v>42</v>
      </c>
      <c r="B42" s="978" t="s">
        <v>43</v>
      </c>
      <c r="C42" s="978" t="s">
        <v>19</v>
      </c>
      <c r="D42" s="978">
        <v>0</v>
      </c>
      <c r="E42" s="978">
        <v>1110.6706709713901</v>
      </c>
      <c r="F42" s="978">
        <v>1549.3587641278</v>
      </c>
      <c r="G42" s="978">
        <v>0</v>
      </c>
      <c r="H42" s="978">
        <v>0</v>
      </c>
      <c r="I42" s="978">
        <v>41.754074459329097</v>
      </c>
      <c r="J42" s="978">
        <v>58.245925540670903</v>
      </c>
      <c r="K42" s="978">
        <v>0</v>
      </c>
    </row>
    <row r="43" spans="1:11" x14ac:dyDescent="0.25">
      <c r="A43" s="978" t="s">
        <v>44</v>
      </c>
      <c r="B43" s="978" t="s">
        <v>45</v>
      </c>
      <c r="C43" s="978" t="s">
        <v>18</v>
      </c>
      <c r="D43" s="978">
        <v>0</v>
      </c>
      <c r="E43" s="978">
        <v>159.104048825874</v>
      </c>
      <c r="F43" s="978">
        <v>0</v>
      </c>
      <c r="G43" s="978">
        <v>0</v>
      </c>
      <c r="H43" s="978">
        <v>0</v>
      </c>
      <c r="I43" s="978">
        <v>100</v>
      </c>
      <c r="J43" s="978">
        <v>0</v>
      </c>
      <c r="K43" s="978">
        <v>0</v>
      </c>
    </row>
    <row r="44" spans="1:11" x14ac:dyDescent="0.25">
      <c r="A44" s="978" t="s">
        <v>44</v>
      </c>
      <c r="B44" s="978" t="s">
        <v>45</v>
      </c>
      <c r="C44" s="978" t="s">
        <v>19</v>
      </c>
      <c r="D44" s="978">
        <v>148.039436850453</v>
      </c>
      <c r="E44" s="978">
        <v>927.03021669877296</v>
      </c>
      <c r="F44" s="978">
        <v>124.271502787955</v>
      </c>
      <c r="G44" s="978">
        <v>0</v>
      </c>
      <c r="H44" s="978">
        <v>12.343396711455201</v>
      </c>
      <c r="I44" s="978">
        <v>77.294955801395801</v>
      </c>
      <c r="J44" s="978">
        <v>10.361647487149</v>
      </c>
      <c r="K44" s="978">
        <v>0</v>
      </c>
    </row>
    <row r="45" spans="1:11" x14ac:dyDescent="0.25">
      <c r="A45" s="978" t="s">
        <v>46</v>
      </c>
      <c r="B45" s="978" t="s">
        <v>47</v>
      </c>
      <c r="C45" s="978" t="s">
        <v>18</v>
      </c>
      <c r="D45" s="978">
        <v>150.98083788609301</v>
      </c>
      <c r="E45" s="978">
        <v>718.91725168654705</v>
      </c>
      <c r="F45" s="978">
        <v>315.81325476787902</v>
      </c>
      <c r="G45" s="978">
        <v>0</v>
      </c>
      <c r="H45" s="978">
        <v>12.7333552644777</v>
      </c>
      <c r="I45" s="978">
        <v>60.6317258511516</v>
      </c>
      <c r="J45" s="978">
        <v>26.634918884370698</v>
      </c>
      <c r="K45" s="978">
        <v>0</v>
      </c>
    </row>
    <row r="46" spans="1:11" x14ac:dyDescent="0.25">
      <c r="A46" s="978" t="s">
        <v>46</v>
      </c>
      <c r="B46" s="978" t="s">
        <v>47</v>
      </c>
      <c r="C46" s="978" t="s">
        <v>19</v>
      </c>
      <c r="D46" s="978">
        <v>1024.21683964367</v>
      </c>
      <c r="E46" s="978">
        <v>1153.64232646352</v>
      </c>
      <c r="F46" s="978">
        <v>373.654221243314</v>
      </c>
      <c r="G46" s="978">
        <v>0</v>
      </c>
      <c r="H46" s="978">
        <v>40.141542847526203</v>
      </c>
      <c r="I46" s="978">
        <v>45.214041681414301</v>
      </c>
      <c r="J46" s="978">
        <v>14.644415471059601</v>
      </c>
      <c r="K46" s="978">
        <v>0</v>
      </c>
    </row>
    <row r="47" spans="1:11" x14ac:dyDescent="0.25">
      <c r="A47" s="978" t="s">
        <v>48</v>
      </c>
      <c r="B47" s="978" t="s">
        <v>49</v>
      </c>
      <c r="C47" s="978" t="s">
        <v>18</v>
      </c>
      <c r="D47" s="978">
        <v>591.42676185752805</v>
      </c>
      <c r="E47" s="978">
        <v>0</v>
      </c>
      <c r="F47" s="978">
        <v>2422.2107999783102</v>
      </c>
      <c r="G47" s="978">
        <v>0</v>
      </c>
      <c r="H47" s="978">
        <v>19.625012952693702</v>
      </c>
      <c r="I47" s="978">
        <v>0</v>
      </c>
      <c r="J47" s="978">
        <v>80.374987047306206</v>
      </c>
      <c r="K47" s="978">
        <v>0</v>
      </c>
    </row>
    <row r="48" spans="1:11" x14ac:dyDescent="0.25">
      <c r="A48" s="978" t="s">
        <v>48</v>
      </c>
      <c r="B48" s="978" t="s">
        <v>49</v>
      </c>
      <c r="C48" s="978" t="s">
        <v>19</v>
      </c>
      <c r="D48" s="978">
        <v>1364.5815337415299</v>
      </c>
      <c r="E48" s="978">
        <v>1206.66267440758</v>
      </c>
      <c r="F48" s="978">
        <v>333.900790286676</v>
      </c>
      <c r="G48" s="978">
        <v>0</v>
      </c>
      <c r="H48" s="978">
        <v>46.971202279963997</v>
      </c>
      <c r="I48" s="978">
        <v>41.535368288236299</v>
      </c>
      <c r="J48" s="978">
        <v>11.493429431799701</v>
      </c>
      <c r="K48" s="978">
        <v>0</v>
      </c>
    </row>
    <row r="49" spans="1:11" x14ac:dyDescent="0.25">
      <c r="A49" s="978" t="s">
        <v>50</v>
      </c>
      <c r="B49" s="978" t="s">
        <v>51</v>
      </c>
      <c r="C49" s="978" t="s">
        <v>19</v>
      </c>
      <c r="D49" s="978">
        <v>0</v>
      </c>
      <c r="E49" s="978">
        <v>78.080849048655693</v>
      </c>
      <c r="F49" s="978">
        <v>0</v>
      </c>
      <c r="G49" s="978">
        <v>0</v>
      </c>
      <c r="H49" s="978">
        <v>0</v>
      </c>
      <c r="I49" s="978">
        <v>100</v>
      </c>
      <c r="J49" s="978">
        <v>0</v>
      </c>
      <c r="K49" s="978">
        <v>0</v>
      </c>
    </row>
    <row r="50" spans="1:11" x14ac:dyDescent="0.25">
      <c r="A50" s="978" t="s">
        <v>52</v>
      </c>
      <c r="B50" s="978" t="s">
        <v>53</v>
      </c>
      <c r="C50" s="978" t="s">
        <v>19</v>
      </c>
      <c r="D50" s="978">
        <v>382.60296396540502</v>
      </c>
      <c r="E50" s="978">
        <v>154.49055368122899</v>
      </c>
      <c r="F50" s="978">
        <v>0</v>
      </c>
      <c r="G50" s="978">
        <v>0</v>
      </c>
      <c r="H50" s="978">
        <v>71.235818604150097</v>
      </c>
      <c r="I50" s="978">
        <v>28.764181395849899</v>
      </c>
      <c r="J50" s="978">
        <v>0</v>
      </c>
      <c r="K50" s="978">
        <v>0</v>
      </c>
    </row>
    <row r="51" spans="1:11" x14ac:dyDescent="0.25">
      <c r="A51" s="978" t="s">
        <v>54</v>
      </c>
      <c r="B51" s="978" t="s">
        <v>55</v>
      </c>
      <c r="C51" s="978" t="s">
        <v>18</v>
      </c>
      <c r="D51" s="978">
        <v>0</v>
      </c>
      <c r="E51" s="978">
        <v>82.436726113803701</v>
      </c>
      <c r="F51" s="978">
        <v>0</v>
      </c>
      <c r="G51" s="978">
        <v>0</v>
      </c>
      <c r="H51" s="978">
        <v>0</v>
      </c>
      <c r="I51" s="978">
        <v>100</v>
      </c>
      <c r="J51" s="978">
        <v>0</v>
      </c>
      <c r="K51" s="978">
        <v>0</v>
      </c>
    </row>
    <row r="52" spans="1:11" x14ac:dyDescent="0.25">
      <c r="A52" s="978" t="s">
        <v>54</v>
      </c>
      <c r="B52" s="978" t="s">
        <v>55</v>
      </c>
      <c r="C52" s="978" t="s">
        <v>19</v>
      </c>
      <c r="D52" s="978">
        <v>20.5373184699333</v>
      </c>
      <c r="E52" s="978">
        <v>55.988866600398197</v>
      </c>
      <c r="F52" s="978">
        <v>0</v>
      </c>
      <c r="G52" s="978">
        <v>0</v>
      </c>
      <c r="H52" s="978">
        <v>26.836981944230601</v>
      </c>
      <c r="I52" s="978">
        <v>73.163018055769399</v>
      </c>
      <c r="J52" s="978">
        <v>0</v>
      </c>
      <c r="K52" s="978">
        <v>0</v>
      </c>
    </row>
    <row r="53" spans="1:11" x14ac:dyDescent="0.25">
      <c r="A53" s="978" t="s">
        <v>56</v>
      </c>
      <c r="B53" s="978" t="s">
        <v>57</v>
      </c>
      <c r="C53" s="978" t="s">
        <v>18</v>
      </c>
      <c r="D53" s="978">
        <v>0</v>
      </c>
      <c r="E53" s="978">
        <v>0</v>
      </c>
      <c r="F53" s="978">
        <v>0</v>
      </c>
      <c r="G53" s="978">
        <v>31.449064728308599</v>
      </c>
      <c r="H53" s="978">
        <v>0</v>
      </c>
      <c r="I53" s="978">
        <v>0</v>
      </c>
      <c r="J53" s="978">
        <v>0</v>
      </c>
      <c r="K53" s="978">
        <v>100</v>
      </c>
    </row>
    <row r="54" spans="1:11" x14ac:dyDescent="0.25">
      <c r="A54" s="978" t="s">
        <v>56</v>
      </c>
      <c r="B54" s="978" t="s">
        <v>57</v>
      </c>
      <c r="C54" s="978" t="s">
        <v>19</v>
      </c>
      <c r="D54" s="978">
        <v>115.993175678488</v>
      </c>
      <c r="E54" s="978">
        <v>0</v>
      </c>
      <c r="F54" s="978">
        <v>0</v>
      </c>
      <c r="G54" s="978">
        <v>0</v>
      </c>
      <c r="H54" s="978">
        <v>100</v>
      </c>
      <c r="I54" s="978">
        <v>0</v>
      </c>
      <c r="J54" s="978">
        <v>0</v>
      </c>
      <c r="K54" s="978">
        <v>0</v>
      </c>
    </row>
    <row r="55" spans="1:11" x14ac:dyDescent="0.25">
      <c r="A55" s="978" t="s">
        <v>58</v>
      </c>
      <c r="B55" s="978" t="s">
        <v>59</v>
      </c>
      <c r="C55" s="978" t="s">
        <v>18</v>
      </c>
      <c r="D55" s="978">
        <v>0</v>
      </c>
      <c r="E55" s="978">
        <v>142.48149493785101</v>
      </c>
      <c r="F55" s="978">
        <v>0</v>
      </c>
      <c r="G55" s="978">
        <v>0</v>
      </c>
      <c r="H55" s="978">
        <v>0</v>
      </c>
      <c r="I55" s="978">
        <v>100</v>
      </c>
      <c r="J55" s="978">
        <v>0</v>
      </c>
      <c r="K55" s="978">
        <v>0</v>
      </c>
    </row>
    <row r="56" spans="1:11" x14ac:dyDescent="0.25">
      <c r="A56" s="978" t="s">
        <v>58</v>
      </c>
      <c r="B56" s="978" t="s">
        <v>59</v>
      </c>
      <c r="C56" s="978" t="s">
        <v>19</v>
      </c>
      <c r="D56" s="978">
        <v>0</v>
      </c>
      <c r="E56" s="978">
        <v>145.03188977943299</v>
      </c>
      <c r="F56" s="978">
        <v>134.46527798955401</v>
      </c>
      <c r="G56" s="978">
        <v>0</v>
      </c>
      <c r="H56" s="978">
        <v>0</v>
      </c>
      <c r="I56" s="978">
        <v>51.890289600110101</v>
      </c>
      <c r="J56" s="978">
        <v>48.109710399889899</v>
      </c>
      <c r="K56" s="978">
        <v>0</v>
      </c>
    </row>
    <row r="57" spans="1:11" x14ac:dyDescent="0.25">
      <c r="A57" s="978" t="s">
        <v>60</v>
      </c>
      <c r="B57" s="978" t="s">
        <v>61</v>
      </c>
      <c r="C57" s="978" t="s">
        <v>18</v>
      </c>
      <c r="D57" s="978">
        <v>0</v>
      </c>
      <c r="E57" s="978">
        <v>12.0888429197314</v>
      </c>
      <c r="F57" s="978">
        <v>0</v>
      </c>
      <c r="G57" s="978">
        <v>0</v>
      </c>
      <c r="H57" s="978">
        <v>0</v>
      </c>
      <c r="I57" s="978">
        <v>100</v>
      </c>
      <c r="J57" s="978">
        <v>0</v>
      </c>
      <c r="K57" s="978">
        <v>0</v>
      </c>
    </row>
    <row r="58" spans="1:11" x14ac:dyDescent="0.25">
      <c r="A58" s="978" t="s">
        <v>60</v>
      </c>
      <c r="B58" s="978" t="s">
        <v>61</v>
      </c>
      <c r="C58" s="978" t="s">
        <v>19</v>
      </c>
      <c r="D58" s="978">
        <v>10.079516660944799</v>
      </c>
      <c r="E58" s="978">
        <v>9.7095626931278201</v>
      </c>
      <c r="F58" s="978">
        <v>6.9446810259155196</v>
      </c>
      <c r="G58" s="978">
        <v>0</v>
      </c>
      <c r="H58" s="978">
        <v>37.703325374644798</v>
      </c>
      <c r="I58" s="978">
        <v>36.3194797705901</v>
      </c>
      <c r="J58" s="978">
        <v>25.977194854765099</v>
      </c>
      <c r="K58" s="978">
        <v>0</v>
      </c>
    </row>
    <row r="59" spans="1:11" x14ac:dyDescent="0.25">
      <c r="A59" s="978" t="s">
        <v>62</v>
      </c>
      <c r="B59" s="978" t="s">
        <v>63</v>
      </c>
      <c r="C59" s="978" t="s">
        <v>18</v>
      </c>
      <c r="D59" s="978">
        <v>0</v>
      </c>
      <c r="E59" s="978">
        <v>179.76462469513299</v>
      </c>
      <c r="F59" s="978">
        <v>0</v>
      </c>
      <c r="G59" s="978">
        <v>0</v>
      </c>
      <c r="H59" s="978">
        <v>0</v>
      </c>
      <c r="I59" s="978">
        <v>100</v>
      </c>
      <c r="J59" s="978">
        <v>0</v>
      </c>
      <c r="K59" s="978">
        <v>0</v>
      </c>
    </row>
    <row r="60" spans="1:11" x14ac:dyDescent="0.25">
      <c r="A60" s="978" t="s">
        <v>62</v>
      </c>
      <c r="B60" s="978" t="s">
        <v>63</v>
      </c>
      <c r="C60" s="978" t="s">
        <v>19</v>
      </c>
      <c r="D60" s="978">
        <v>83.483994010631207</v>
      </c>
      <c r="E60" s="978">
        <v>143.08138009118699</v>
      </c>
      <c r="F60" s="978">
        <v>214.56403733851801</v>
      </c>
      <c r="G60" s="978">
        <v>0</v>
      </c>
      <c r="H60" s="978">
        <v>18.925057329105901</v>
      </c>
      <c r="I60" s="978">
        <v>32.435239270038799</v>
      </c>
      <c r="J60" s="978">
        <v>48.639703400855304</v>
      </c>
      <c r="K60" s="978">
        <v>0</v>
      </c>
    </row>
    <row r="61" spans="1:11" x14ac:dyDescent="0.25">
      <c r="A61" s="978" t="s">
        <v>64</v>
      </c>
      <c r="B61" s="978" t="s">
        <v>65</v>
      </c>
      <c r="C61" s="978" t="s">
        <v>18</v>
      </c>
      <c r="D61" s="978">
        <v>0</v>
      </c>
      <c r="E61" s="978">
        <v>57.504749388706301</v>
      </c>
      <c r="F61" s="978">
        <v>0</v>
      </c>
      <c r="G61" s="978">
        <v>0</v>
      </c>
      <c r="H61" s="978">
        <v>0</v>
      </c>
      <c r="I61" s="978">
        <v>100</v>
      </c>
      <c r="J61" s="978">
        <v>0</v>
      </c>
      <c r="K61" s="978">
        <v>0</v>
      </c>
    </row>
    <row r="62" spans="1:11" x14ac:dyDescent="0.25">
      <c r="A62" s="978" t="s">
        <v>64</v>
      </c>
      <c r="B62" s="978" t="s">
        <v>65</v>
      </c>
      <c r="C62" s="978" t="s">
        <v>19</v>
      </c>
      <c r="D62" s="978">
        <v>0</v>
      </c>
      <c r="E62" s="978">
        <v>838.66792366677896</v>
      </c>
      <c r="F62" s="978">
        <v>0</v>
      </c>
      <c r="G62" s="978">
        <v>29.2523746943532</v>
      </c>
      <c r="H62" s="978">
        <v>0</v>
      </c>
      <c r="I62" s="978">
        <v>96.629601272191707</v>
      </c>
      <c r="J62" s="978">
        <v>0</v>
      </c>
      <c r="K62" s="978">
        <v>3.3703987278082499</v>
      </c>
    </row>
    <row r="63" spans="1:11" x14ac:dyDescent="0.25">
      <c r="A63" t="s">
        <v>20</v>
      </c>
    </row>
    <row r="64" spans="1:11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2839</v>
      </c>
    </row>
    <row r="11" spans="1:7" x14ac:dyDescent="0.25">
      <c r="A11" t="s">
        <v>2840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79" t="s">
        <v>16</v>
      </c>
      <c r="B17" s="979" t="s">
        <v>17</v>
      </c>
      <c r="C17" s="979" t="s">
        <v>18</v>
      </c>
      <c r="D17" s="979">
        <v>8286.9235528319496</v>
      </c>
      <c r="E17" s="979">
        <v>5393.1360036431897</v>
      </c>
      <c r="F17" s="979">
        <v>60.576662832652097</v>
      </c>
      <c r="G17" s="979">
        <v>39.423337167347903</v>
      </c>
    </row>
    <row r="18" spans="1:7" x14ac:dyDescent="0.25">
      <c r="A18" s="979" t="s">
        <v>16</v>
      </c>
      <c r="B18" s="979" t="s">
        <v>17</v>
      </c>
      <c r="C18" s="979" t="s">
        <v>19</v>
      </c>
      <c r="D18" s="979">
        <v>28583.204912341502</v>
      </c>
      <c r="E18" s="979">
        <v>22041.764799234101</v>
      </c>
      <c r="F18" s="979">
        <v>56.460685458555098</v>
      </c>
      <c r="G18" s="979">
        <v>43.539314541444902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2842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80" t="s">
        <v>28</v>
      </c>
      <c r="B29" s="980" t="s">
        <v>29</v>
      </c>
      <c r="C29" s="980" t="s">
        <v>18</v>
      </c>
      <c r="D29" s="980">
        <v>381.79700841459601</v>
      </c>
      <c r="E29" s="980">
        <v>0</v>
      </c>
      <c r="F29" s="980">
        <v>100</v>
      </c>
      <c r="G29" s="980">
        <v>0</v>
      </c>
    </row>
    <row r="30" spans="1:7" x14ac:dyDescent="0.25">
      <c r="A30" s="980" t="s">
        <v>28</v>
      </c>
      <c r="B30" s="980" t="s">
        <v>29</v>
      </c>
      <c r="C30" s="980" t="s">
        <v>19</v>
      </c>
      <c r="D30" s="980">
        <v>2433.8268605418698</v>
      </c>
      <c r="E30" s="980">
        <v>847.83645818056596</v>
      </c>
      <c r="F30" s="980">
        <v>74.164428954563405</v>
      </c>
      <c r="G30" s="980">
        <v>25.835571045436598</v>
      </c>
    </row>
    <row r="31" spans="1:7" x14ac:dyDescent="0.25">
      <c r="A31" s="980" t="s">
        <v>30</v>
      </c>
      <c r="B31" s="980" t="s">
        <v>31</v>
      </c>
      <c r="C31" s="980" t="s">
        <v>19</v>
      </c>
      <c r="D31" s="980">
        <v>830.47946033925996</v>
      </c>
      <c r="E31" s="980">
        <v>413.64347711449102</v>
      </c>
      <c r="F31" s="980">
        <v>66.752202321656199</v>
      </c>
      <c r="G31" s="980">
        <v>33.247797678343801</v>
      </c>
    </row>
    <row r="32" spans="1:7" x14ac:dyDescent="0.25">
      <c r="A32" s="980" t="s">
        <v>32</v>
      </c>
      <c r="B32" s="980" t="s">
        <v>33</v>
      </c>
      <c r="C32" s="980" t="s">
        <v>18</v>
      </c>
      <c r="D32" s="980">
        <v>88.869021691912295</v>
      </c>
      <c r="E32" s="980">
        <v>99.491272217647307</v>
      </c>
      <c r="F32" s="980">
        <v>47.180337133357</v>
      </c>
      <c r="G32" s="980">
        <v>52.819662866643</v>
      </c>
    </row>
    <row r="33" spans="1:7" x14ac:dyDescent="0.25">
      <c r="A33" s="980" t="s">
        <v>32</v>
      </c>
      <c r="B33" s="980" t="s">
        <v>33</v>
      </c>
      <c r="C33" s="980" t="s">
        <v>19</v>
      </c>
      <c r="D33" s="980">
        <v>419.95642021554698</v>
      </c>
      <c r="E33" s="980">
        <v>380.762551740856</v>
      </c>
      <c r="F33" s="980">
        <v>52.447417249208499</v>
      </c>
      <c r="G33" s="980">
        <v>47.552582750791501</v>
      </c>
    </row>
    <row r="34" spans="1:7" x14ac:dyDescent="0.25">
      <c r="A34" s="980" t="s">
        <v>34</v>
      </c>
      <c r="B34" s="980" t="s">
        <v>35</v>
      </c>
      <c r="C34" s="980" t="s">
        <v>18</v>
      </c>
      <c r="D34" s="980">
        <v>984.95074567465497</v>
      </c>
      <c r="E34" s="980">
        <v>129.342092492078</v>
      </c>
      <c r="F34" s="980">
        <v>88.392450524506998</v>
      </c>
      <c r="G34" s="980">
        <v>11.607549475493</v>
      </c>
    </row>
    <row r="35" spans="1:7" x14ac:dyDescent="0.25">
      <c r="A35" s="980" t="s">
        <v>34</v>
      </c>
      <c r="B35" s="980" t="s">
        <v>35</v>
      </c>
      <c r="C35" s="980" t="s">
        <v>19</v>
      </c>
      <c r="D35" s="980">
        <v>2115.61745990899</v>
      </c>
      <c r="E35" s="980">
        <v>938.49495145404705</v>
      </c>
      <c r="F35" s="980">
        <v>69.271106460839107</v>
      </c>
      <c r="G35" s="980">
        <v>30.7288935391609</v>
      </c>
    </row>
    <row r="36" spans="1:7" x14ac:dyDescent="0.25">
      <c r="A36" s="980" t="s">
        <v>36</v>
      </c>
      <c r="B36" s="980" t="s">
        <v>37</v>
      </c>
      <c r="C36" s="980" t="s">
        <v>18</v>
      </c>
      <c r="D36" s="980">
        <v>183.44259460094</v>
      </c>
      <c r="E36" s="980">
        <v>272.814669337238</v>
      </c>
      <c r="F36" s="980">
        <v>40.205955959486097</v>
      </c>
      <c r="G36" s="980">
        <v>59.794044040513903</v>
      </c>
    </row>
    <row r="37" spans="1:7" x14ac:dyDescent="0.25">
      <c r="A37" s="980" t="s">
        <v>36</v>
      </c>
      <c r="B37" s="980" t="s">
        <v>37</v>
      </c>
      <c r="C37" s="980" t="s">
        <v>19</v>
      </c>
      <c r="D37" s="980">
        <v>991.07939761116597</v>
      </c>
      <c r="E37" s="980">
        <v>530.957613677989</v>
      </c>
      <c r="F37" s="980">
        <v>65.115328356682198</v>
      </c>
      <c r="G37" s="980">
        <v>34.884671643317802</v>
      </c>
    </row>
    <row r="38" spans="1:7" x14ac:dyDescent="0.25">
      <c r="A38" s="980" t="s">
        <v>38</v>
      </c>
      <c r="B38" s="980" t="s">
        <v>39</v>
      </c>
      <c r="C38" s="980" t="s">
        <v>18</v>
      </c>
      <c r="D38" s="980">
        <v>148.53467518771799</v>
      </c>
      <c r="E38" s="980">
        <v>253.07400323406699</v>
      </c>
      <c r="F38" s="980">
        <v>36.984926663293201</v>
      </c>
      <c r="G38" s="980">
        <v>63.015073336706799</v>
      </c>
    </row>
    <row r="39" spans="1:7" x14ac:dyDescent="0.25">
      <c r="A39" s="980" t="s">
        <v>38</v>
      </c>
      <c r="B39" s="980" t="s">
        <v>39</v>
      </c>
      <c r="C39" s="980" t="s">
        <v>19</v>
      </c>
      <c r="D39" s="980">
        <v>372.649084476388</v>
      </c>
      <c r="E39" s="980">
        <v>299.35052284658599</v>
      </c>
      <c r="F39" s="980">
        <v>55.453765212884598</v>
      </c>
      <c r="G39" s="980">
        <v>44.546234787115402</v>
      </c>
    </row>
    <row r="40" spans="1:7" x14ac:dyDescent="0.25">
      <c r="A40" s="980" t="s">
        <v>40</v>
      </c>
      <c r="B40" s="980" t="s">
        <v>41</v>
      </c>
      <c r="C40" s="980" t="s">
        <v>18</v>
      </c>
      <c r="D40" s="980">
        <v>184.83355678017699</v>
      </c>
      <c r="E40" s="980">
        <v>884.40904882744803</v>
      </c>
      <c r="F40" s="980">
        <v>17.286400280985799</v>
      </c>
      <c r="G40" s="980">
        <v>82.713599719014198</v>
      </c>
    </row>
    <row r="41" spans="1:7" x14ac:dyDescent="0.25">
      <c r="A41" s="980" t="s">
        <v>40</v>
      </c>
      <c r="B41" s="980" t="s">
        <v>41</v>
      </c>
      <c r="C41" s="980" t="s">
        <v>19</v>
      </c>
      <c r="D41" s="980">
        <v>1494.5385602246399</v>
      </c>
      <c r="E41" s="980">
        <v>1656.0233657733199</v>
      </c>
      <c r="F41" s="980">
        <v>47.4372062930087</v>
      </c>
      <c r="G41" s="980">
        <v>52.5627937069913</v>
      </c>
    </row>
    <row r="42" spans="1:7" x14ac:dyDescent="0.25">
      <c r="A42" s="980" t="s">
        <v>42</v>
      </c>
      <c r="B42" s="980" t="s">
        <v>43</v>
      </c>
      <c r="C42" s="980" t="s">
        <v>18</v>
      </c>
      <c r="D42" s="980">
        <v>848.99673446719203</v>
      </c>
      <c r="E42" s="980">
        <v>458.72142190932499</v>
      </c>
      <c r="F42" s="980">
        <v>64.921996404762794</v>
      </c>
      <c r="G42" s="980">
        <v>35.078003595237199</v>
      </c>
    </row>
    <row r="43" spans="1:7" x14ac:dyDescent="0.25">
      <c r="A43" s="980" t="s">
        <v>42</v>
      </c>
      <c r="B43" s="980" t="s">
        <v>43</v>
      </c>
      <c r="C43" s="980" t="s">
        <v>19</v>
      </c>
      <c r="D43" s="980">
        <v>3983.3434203934398</v>
      </c>
      <c r="E43" s="980">
        <v>5380.2420729457599</v>
      </c>
      <c r="F43" s="980">
        <v>42.540791913813301</v>
      </c>
      <c r="G43" s="980">
        <v>57.459208086186699</v>
      </c>
    </row>
    <row r="44" spans="1:7" x14ac:dyDescent="0.25">
      <c r="A44" s="980" t="s">
        <v>44</v>
      </c>
      <c r="B44" s="980" t="s">
        <v>45</v>
      </c>
      <c r="C44" s="980" t="s">
        <v>18</v>
      </c>
      <c r="D44" s="980">
        <v>0</v>
      </c>
      <c r="E44" s="980">
        <v>276.32329561864498</v>
      </c>
      <c r="F44" s="980">
        <v>0</v>
      </c>
      <c r="G44" s="980">
        <v>100</v>
      </c>
    </row>
    <row r="45" spans="1:7" x14ac:dyDescent="0.25">
      <c r="A45" s="980" t="s">
        <v>44</v>
      </c>
      <c r="B45" s="980" t="s">
        <v>45</v>
      </c>
      <c r="C45" s="980" t="s">
        <v>19</v>
      </c>
      <c r="D45" s="980">
        <v>2660.0932407005998</v>
      </c>
      <c r="E45" s="980">
        <v>1294.8515863426501</v>
      </c>
      <c r="F45" s="980">
        <v>67.259932996064194</v>
      </c>
      <c r="G45" s="980">
        <v>32.740067003935799</v>
      </c>
    </row>
    <row r="46" spans="1:7" x14ac:dyDescent="0.25">
      <c r="A46" s="980" t="s">
        <v>46</v>
      </c>
      <c r="B46" s="980" t="s">
        <v>47</v>
      </c>
      <c r="C46" s="980" t="s">
        <v>18</v>
      </c>
      <c r="D46" s="980">
        <v>1457.2232444373501</v>
      </c>
      <c r="E46" s="980">
        <v>582.78799279614805</v>
      </c>
      <c r="F46" s="980">
        <v>71.432118502127494</v>
      </c>
      <c r="G46" s="980">
        <v>28.567881497872499</v>
      </c>
    </row>
    <row r="47" spans="1:7" x14ac:dyDescent="0.25">
      <c r="A47" s="980" t="s">
        <v>46</v>
      </c>
      <c r="B47" s="980" t="s">
        <v>47</v>
      </c>
      <c r="C47" s="980" t="s">
        <v>19</v>
      </c>
      <c r="D47" s="980">
        <v>4006.55512387312</v>
      </c>
      <c r="E47" s="980">
        <v>2281.1858392245499</v>
      </c>
      <c r="F47" s="980">
        <v>63.720104682863401</v>
      </c>
      <c r="G47" s="980">
        <v>36.279895317136599</v>
      </c>
    </row>
    <row r="48" spans="1:7" x14ac:dyDescent="0.25">
      <c r="A48" s="980" t="s">
        <v>48</v>
      </c>
      <c r="B48" s="980" t="s">
        <v>49</v>
      </c>
      <c r="C48" s="980" t="s">
        <v>18</v>
      </c>
      <c r="D48" s="980">
        <v>2727.04397648747</v>
      </c>
      <c r="E48" s="980">
        <v>1263.11152251466</v>
      </c>
      <c r="F48" s="980">
        <v>68.344303302702301</v>
      </c>
      <c r="G48" s="980">
        <v>31.655696697297699</v>
      </c>
    </row>
    <row r="49" spans="1:7" x14ac:dyDescent="0.25">
      <c r="A49" s="980" t="s">
        <v>48</v>
      </c>
      <c r="B49" s="980" t="s">
        <v>49</v>
      </c>
      <c r="C49" s="980" t="s">
        <v>19</v>
      </c>
      <c r="D49" s="980">
        <v>5016.9488284704803</v>
      </c>
      <c r="E49" s="980">
        <v>3062.8900056358998</v>
      </c>
      <c r="F49" s="980">
        <v>62.0921893552268</v>
      </c>
      <c r="G49" s="980">
        <v>37.9078106447732</v>
      </c>
    </row>
    <row r="50" spans="1:7" x14ac:dyDescent="0.25">
      <c r="A50" s="980" t="s">
        <v>50</v>
      </c>
      <c r="B50" s="980" t="s">
        <v>51</v>
      </c>
      <c r="C50" s="980" t="s">
        <v>18</v>
      </c>
      <c r="D50" s="980">
        <v>66.605576228851405</v>
      </c>
      <c r="E50" s="980">
        <v>37.9045368321474</v>
      </c>
      <c r="F50" s="980">
        <v>63.731225886222198</v>
      </c>
      <c r="G50" s="980">
        <v>36.268774113777802</v>
      </c>
    </row>
    <row r="51" spans="1:7" x14ac:dyDescent="0.25">
      <c r="A51" s="980" t="s">
        <v>50</v>
      </c>
      <c r="B51" s="980" t="s">
        <v>51</v>
      </c>
      <c r="C51" s="980" t="s">
        <v>19</v>
      </c>
      <c r="D51" s="980">
        <v>522.35827253951902</v>
      </c>
      <c r="E51" s="980">
        <v>265.60743489724399</v>
      </c>
      <c r="F51" s="980">
        <v>66.292005808062399</v>
      </c>
      <c r="G51" s="980">
        <v>33.707994191937601</v>
      </c>
    </row>
    <row r="52" spans="1:7" x14ac:dyDescent="0.25">
      <c r="A52" s="980" t="s">
        <v>52</v>
      </c>
      <c r="B52" s="980" t="s">
        <v>53</v>
      </c>
      <c r="C52" s="980" t="s">
        <v>18</v>
      </c>
      <c r="D52" s="980">
        <v>260.292549515166</v>
      </c>
      <c r="E52" s="980">
        <v>0</v>
      </c>
      <c r="F52" s="980">
        <v>100</v>
      </c>
      <c r="G52" s="980">
        <v>0</v>
      </c>
    </row>
    <row r="53" spans="1:7" x14ac:dyDescent="0.25">
      <c r="A53" s="980" t="s">
        <v>52</v>
      </c>
      <c r="B53" s="980" t="s">
        <v>53</v>
      </c>
      <c r="C53" s="980" t="s">
        <v>19</v>
      </c>
      <c r="D53" s="980">
        <v>1312.5975683522399</v>
      </c>
      <c r="E53" s="980">
        <v>188.430800357473</v>
      </c>
      <c r="F53" s="980">
        <v>87.446553024214495</v>
      </c>
      <c r="G53" s="980">
        <v>12.553446975785601</v>
      </c>
    </row>
    <row r="54" spans="1:7" x14ac:dyDescent="0.25">
      <c r="A54" s="980" t="s">
        <v>54</v>
      </c>
      <c r="B54" s="980" t="s">
        <v>55</v>
      </c>
      <c r="C54" s="980" t="s">
        <v>18</v>
      </c>
      <c r="D54" s="980">
        <v>147.52576920341701</v>
      </c>
      <c r="E54" s="980">
        <v>109.66157474740599</v>
      </c>
      <c r="F54" s="980">
        <v>57.3612087349156</v>
      </c>
      <c r="G54" s="980">
        <v>42.6387912650844</v>
      </c>
    </row>
    <row r="55" spans="1:7" x14ac:dyDescent="0.25">
      <c r="A55" s="980" t="s">
        <v>54</v>
      </c>
      <c r="B55" s="980" t="s">
        <v>55</v>
      </c>
      <c r="C55" s="980" t="s">
        <v>19</v>
      </c>
      <c r="D55" s="980">
        <v>231.88548556700599</v>
      </c>
      <c r="E55" s="980">
        <v>185.46793277753201</v>
      </c>
      <c r="F55" s="980">
        <v>55.560940769766901</v>
      </c>
      <c r="G55" s="980">
        <v>44.439059230233099</v>
      </c>
    </row>
    <row r="56" spans="1:7" x14ac:dyDescent="0.25">
      <c r="A56" s="980" t="s">
        <v>56</v>
      </c>
      <c r="B56" s="980" t="s">
        <v>57</v>
      </c>
      <c r="C56" s="980" t="s">
        <v>18</v>
      </c>
      <c r="D56" s="980">
        <v>106.707216779346</v>
      </c>
      <c r="E56" s="980">
        <v>31.449064728308599</v>
      </c>
      <c r="F56" s="980">
        <v>77.2366016332264</v>
      </c>
      <c r="G56" s="980">
        <v>22.7633983667736</v>
      </c>
    </row>
    <row r="57" spans="1:7" x14ac:dyDescent="0.25">
      <c r="A57" s="980" t="s">
        <v>56</v>
      </c>
      <c r="B57" s="980" t="s">
        <v>57</v>
      </c>
      <c r="C57" s="980" t="s">
        <v>19</v>
      </c>
      <c r="D57" s="980">
        <v>88.750453956446506</v>
      </c>
      <c r="E57" s="980">
        <v>180.046276209366</v>
      </c>
      <c r="F57" s="980">
        <v>33.017683623494598</v>
      </c>
      <c r="G57" s="980">
        <v>66.982316376505395</v>
      </c>
    </row>
    <row r="58" spans="1:7" x14ac:dyDescent="0.25">
      <c r="A58" s="980" t="s">
        <v>58</v>
      </c>
      <c r="B58" s="980" t="s">
        <v>59</v>
      </c>
      <c r="C58" s="980" t="s">
        <v>18</v>
      </c>
      <c r="D58" s="980">
        <v>214.22224240677701</v>
      </c>
      <c r="E58" s="980">
        <v>111.652415298538</v>
      </c>
      <c r="F58" s="980">
        <v>65.737619462417996</v>
      </c>
      <c r="G58" s="980">
        <v>34.262380537581997</v>
      </c>
    </row>
    <row r="59" spans="1:7" x14ac:dyDescent="0.25">
      <c r="A59" s="980" t="s">
        <v>58</v>
      </c>
      <c r="B59" s="980" t="s">
        <v>59</v>
      </c>
      <c r="C59" s="980" t="s">
        <v>19</v>
      </c>
      <c r="D59" s="980">
        <v>400.10742588076198</v>
      </c>
      <c r="E59" s="980">
        <v>1053.2479723147501</v>
      </c>
      <c r="F59" s="980">
        <v>27.529909503039399</v>
      </c>
      <c r="G59" s="980">
        <v>72.470090496960594</v>
      </c>
    </row>
    <row r="60" spans="1:7" x14ac:dyDescent="0.25">
      <c r="A60" s="980" t="s">
        <v>60</v>
      </c>
      <c r="B60" s="980" t="s">
        <v>61</v>
      </c>
      <c r="C60" s="980" t="s">
        <v>18</v>
      </c>
      <c r="D60" s="980">
        <v>0</v>
      </c>
      <c r="E60" s="980">
        <v>17.039845159652099</v>
      </c>
      <c r="F60" s="980">
        <v>0</v>
      </c>
      <c r="G60" s="980">
        <v>100</v>
      </c>
    </row>
    <row r="61" spans="1:7" x14ac:dyDescent="0.25">
      <c r="A61" s="980" t="s">
        <v>60</v>
      </c>
      <c r="B61" s="980" t="s">
        <v>61</v>
      </c>
      <c r="C61" s="980" t="s">
        <v>19</v>
      </c>
      <c r="D61" s="980">
        <v>121.69336888878</v>
      </c>
      <c r="E61" s="980">
        <v>98.213379359152697</v>
      </c>
      <c r="F61" s="980">
        <v>55.3386241478945</v>
      </c>
      <c r="G61" s="980">
        <v>44.6613758521055</v>
      </c>
    </row>
    <row r="62" spans="1:7" x14ac:dyDescent="0.25">
      <c r="A62" s="980" t="s">
        <v>62</v>
      </c>
      <c r="B62" s="980" t="s">
        <v>63</v>
      </c>
      <c r="C62" s="980" t="s">
        <v>18</v>
      </c>
      <c r="D62" s="980">
        <v>332.04580727224999</v>
      </c>
      <c r="E62" s="980">
        <v>527.53254697399404</v>
      </c>
      <c r="F62" s="980">
        <v>38.6289167976336</v>
      </c>
      <c r="G62" s="980">
        <v>61.3710832023664</v>
      </c>
    </row>
    <row r="63" spans="1:7" x14ac:dyDescent="0.25">
      <c r="A63" s="980" t="s">
        <v>62</v>
      </c>
      <c r="B63" s="980" t="s">
        <v>63</v>
      </c>
      <c r="C63" s="980" t="s">
        <v>19</v>
      </c>
      <c r="D63" s="980">
        <v>826.71006682672203</v>
      </c>
      <c r="E63" s="980">
        <v>910.13544960253205</v>
      </c>
      <c r="F63" s="980">
        <v>47.598364909640303</v>
      </c>
      <c r="G63" s="980">
        <v>52.401635090359697</v>
      </c>
    </row>
    <row r="64" spans="1:7" x14ac:dyDescent="0.25">
      <c r="A64" s="980" t="s">
        <v>64</v>
      </c>
      <c r="B64" s="980" t="s">
        <v>65</v>
      </c>
      <c r="C64" s="980" t="s">
        <v>18</v>
      </c>
      <c r="D64" s="980">
        <v>153.83283368413299</v>
      </c>
      <c r="E64" s="980">
        <v>337.82070095588602</v>
      </c>
      <c r="F64" s="980">
        <v>31.288869670542802</v>
      </c>
      <c r="G64" s="980">
        <v>68.711130329457205</v>
      </c>
    </row>
    <row r="65" spans="1:7" x14ac:dyDescent="0.25">
      <c r="A65" s="980" t="s">
        <v>64</v>
      </c>
      <c r="B65" s="980" t="s">
        <v>65</v>
      </c>
      <c r="C65" s="980" t="s">
        <v>19</v>
      </c>
      <c r="D65" s="980">
        <v>754.014413574537</v>
      </c>
      <c r="E65" s="980">
        <v>2074.3771087793498</v>
      </c>
      <c r="F65" s="980">
        <v>26.6587708107335</v>
      </c>
      <c r="G65" s="980">
        <v>73.3412291892665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2843</v>
      </c>
    </row>
    <row r="11" spans="1:7" x14ac:dyDescent="0.25">
      <c r="A11" t="s">
        <v>2844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81" t="s">
        <v>16</v>
      </c>
      <c r="B17" s="981" t="s">
        <v>17</v>
      </c>
      <c r="C17" s="981" t="s">
        <v>18</v>
      </c>
      <c r="D17" s="981">
        <v>2477.52925456091</v>
      </c>
      <c r="E17" s="981">
        <v>11202.530301914199</v>
      </c>
      <c r="F17" s="981">
        <v>18.110515121173002</v>
      </c>
      <c r="G17" s="981">
        <v>81.889484878827005</v>
      </c>
    </row>
    <row r="18" spans="1:7" x14ac:dyDescent="0.25">
      <c r="A18" s="981" t="s">
        <v>16</v>
      </c>
      <c r="B18" s="981" t="s">
        <v>17</v>
      </c>
      <c r="C18" s="981" t="s">
        <v>19</v>
      </c>
      <c r="D18" s="981">
        <v>2929.9095366377201</v>
      </c>
      <c r="E18" s="981">
        <v>47695.060174937898</v>
      </c>
      <c r="F18" s="981">
        <v>5.7874790905164497</v>
      </c>
      <c r="G18" s="981">
        <v>94.212520909483601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982" t="s">
        <v>28</v>
      </c>
      <c r="B29" s="982" t="s">
        <v>29</v>
      </c>
      <c r="C29" s="982" t="s">
        <v>18</v>
      </c>
      <c r="D29" s="982">
        <v>381.79700841459601</v>
      </c>
      <c r="E29" s="982">
        <v>0</v>
      </c>
      <c r="F29" s="982">
        <v>100</v>
      </c>
      <c r="G29" s="982">
        <v>0</v>
      </c>
    </row>
    <row r="30" spans="1:7" x14ac:dyDescent="0.25">
      <c r="A30" s="982" t="s">
        <v>28</v>
      </c>
      <c r="B30" s="982" t="s">
        <v>29</v>
      </c>
      <c r="C30" s="982" t="s">
        <v>19</v>
      </c>
      <c r="D30" s="982">
        <v>3281.6633187224302</v>
      </c>
      <c r="E30" s="982">
        <v>0</v>
      </c>
      <c r="F30" s="982">
        <v>100</v>
      </c>
      <c r="G30" s="982">
        <v>0</v>
      </c>
    </row>
    <row r="31" spans="1:7" x14ac:dyDescent="0.25">
      <c r="A31" s="982" t="s">
        <v>30</v>
      </c>
      <c r="B31" s="982" t="s">
        <v>31</v>
      </c>
      <c r="C31" s="982" t="s">
        <v>19</v>
      </c>
      <c r="D31" s="982">
        <v>1244.12293745375</v>
      </c>
      <c r="E31" s="982">
        <v>0</v>
      </c>
      <c r="F31" s="982">
        <v>100</v>
      </c>
      <c r="G31" s="982">
        <v>0</v>
      </c>
    </row>
    <row r="32" spans="1:7" x14ac:dyDescent="0.25">
      <c r="A32" s="982" t="s">
        <v>32</v>
      </c>
      <c r="B32" s="982" t="s">
        <v>33</v>
      </c>
      <c r="C32" s="982" t="s">
        <v>18</v>
      </c>
      <c r="D32" s="982">
        <v>146.34423443659699</v>
      </c>
      <c r="E32" s="982">
        <v>42.016059472962702</v>
      </c>
      <c r="F32" s="982">
        <v>77.693781103815596</v>
      </c>
      <c r="G32" s="982">
        <v>22.306218896184401</v>
      </c>
    </row>
    <row r="33" spans="1:7" x14ac:dyDescent="0.25">
      <c r="A33" s="982" t="s">
        <v>32</v>
      </c>
      <c r="B33" s="982" t="s">
        <v>33</v>
      </c>
      <c r="C33" s="982" t="s">
        <v>19</v>
      </c>
      <c r="D33" s="982">
        <v>722.79008891348997</v>
      </c>
      <c r="E33" s="982">
        <v>77.928883042913398</v>
      </c>
      <c r="F33" s="982">
        <v>90.2676362404017</v>
      </c>
      <c r="G33" s="982">
        <v>9.7323637595983392</v>
      </c>
    </row>
    <row r="34" spans="1:7" x14ac:dyDescent="0.25">
      <c r="A34" s="982" t="s">
        <v>34</v>
      </c>
      <c r="B34" s="982" t="s">
        <v>35</v>
      </c>
      <c r="C34" s="982" t="s">
        <v>18</v>
      </c>
      <c r="D34" s="982">
        <v>1114.29283816673</v>
      </c>
      <c r="E34" s="982">
        <v>0</v>
      </c>
      <c r="F34" s="982">
        <v>100</v>
      </c>
      <c r="G34" s="982">
        <v>0</v>
      </c>
    </row>
    <row r="35" spans="1:7" x14ac:dyDescent="0.25">
      <c r="A35" s="982" t="s">
        <v>34</v>
      </c>
      <c r="B35" s="982" t="s">
        <v>35</v>
      </c>
      <c r="C35" s="982" t="s">
        <v>19</v>
      </c>
      <c r="D35" s="982">
        <v>2768.80068800257</v>
      </c>
      <c r="E35" s="982">
        <v>285.311723360462</v>
      </c>
      <c r="F35" s="982">
        <v>90.658113227956505</v>
      </c>
      <c r="G35" s="982">
        <v>9.3418867720435106</v>
      </c>
    </row>
    <row r="36" spans="1:7" x14ac:dyDescent="0.25">
      <c r="A36" s="982" t="s">
        <v>36</v>
      </c>
      <c r="B36" s="982" t="s">
        <v>37</v>
      </c>
      <c r="C36" s="982" t="s">
        <v>18</v>
      </c>
      <c r="D36" s="982">
        <v>361.944546762399</v>
      </c>
      <c r="E36" s="982">
        <v>94.312717175779099</v>
      </c>
      <c r="F36" s="982">
        <v>79.329048624514996</v>
      </c>
      <c r="G36" s="982">
        <v>20.670951375485</v>
      </c>
    </row>
    <row r="37" spans="1:7" x14ac:dyDescent="0.25">
      <c r="A37" s="982" t="s">
        <v>36</v>
      </c>
      <c r="B37" s="982" t="s">
        <v>37</v>
      </c>
      <c r="C37" s="982" t="s">
        <v>19</v>
      </c>
      <c r="D37" s="982">
        <v>1330.3920399568699</v>
      </c>
      <c r="E37" s="982">
        <v>191.64497133228301</v>
      </c>
      <c r="F37" s="982">
        <v>87.408652357937001</v>
      </c>
      <c r="G37" s="982">
        <v>12.591347642063001</v>
      </c>
    </row>
    <row r="38" spans="1:7" x14ac:dyDescent="0.25">
      <c r="A38" s="982" t="s">
        <v>38</v>
      </c>
      <c r="B38" s="982" t="s">
        <v>39</v>
      </c>
      <c r="C38" s="982" t="s">
        <v>18</v>
      </c>
      <c r="D38" s="982">
        <v>328.54093944145598</v>
      </c>
      <c r="E38" s="982">
        <v>73.067738980330105</v>
      </c>
      <c r="F38" s="982">
        <v>81.806235047642204</v>
      </c>
      <c r="G38" s="982">
        <v>18.1937649523578</v>
      </c>
    </row>
    <row r="39" spans="1:7" x14ac:dyDescent="0.25">
      <c r="A39" s="982" t="s">
        <v>38</v>
      </c>
      <c r="B39" s="982" t="s">
        <v>39</v>
      </c>
      <c r="C39" s="982" t="s">
        <v>19</v>
      </c>
      <c r="D39" s="982">
        <v>617.46069226259306</v>
      </c>
      <c r="E39" s="982">
        <v>54.538915060381498</v>
      </c>
      <c r="F39" s="982">
        <v>91.884085278316405</v>
      </c>
      <c r="G39" s="982">
        <v>8.1159147216836303</v>
      </c>
    </row>
    <row r="40" spans="1:7" x14ac:dyDescent="0.25">
      <c r="A40" s="982" t="s">
        <v>40</v>
      </c>
      <c r="B40" s="982" t="s">
        <v>41</v>
      </c>
      <c r="C40" s="982" t="s">
        <v>18</v>
      </c>
      <c r="D40" s="982">
        <v>462.18687409682798</v>
      </c>
      <c r="E40" s="982">
        <v>607.05573151079602</v>
      </c>
      <c r="F40" s="982">
        <v>43.225632019608703</v>
      </c>
      <c r="G40" s="982">
        <v>56.774367980391197</v>
      </c>
    </row>
    <row r="41" spans="1:7" x14ac:dyDescent="0.25">
      <c r="A41" s="982" t="s">
        <v>40</v>
      </c>
      <c r="B41" s="982" t="s">
        <v>41</v>
      </c>
      <c r="C41" s="982" t="s">
        <v>19</v>
      </c>
      <c r="D41" s="982">
        <v>2972.8293098948102</v>
      </c>
      <c r="E41" s="982">
        <v>177.73261610314299</v>
      </c>
      <c r="F41" s="982">
        <v>94.358701073718905</v>
      </c>
      <c r="G41" s="982">
        <v>5.6412989262810704</v>
      </c>
    </row>
    <row r="42" spans="1:7" x14ac:dyDescent="0.25">
      <c r="A42" s="982" t="s">
        <v>42</v>
      </c>
      <c r="B42" s="982" t="s">
        <v>43</v>
      </c>
      <c r="C42" s="982" t="s">
        <v>18</v>
      </c>
      <c r="D42" s="982">
        <v>848.99673446719203</v>
      </c>
      <c r="E42" s="982">
        <v>458.72142190932499</v>
      </c>
      <c r="F42" s="982">
        <v>64.921996404762794</v>
      </c>
      <c r="G42" s="982">
        <v>35.078003595237199</v>
      </c>
    </row>
    <row r="43" spans="1:7" x14ac:dyDescent="0.25">
      <c r="A43" s="982" t="s">
        <v>42</v>
      </c>
      <c r="B43" s="982" t="s">
        <v>43</v>
      </c>
      <c r="C43" s="982" t="s">
        <v>19</v>
      </c>
      <c r="D43" s="982">
        <v>9363.5854933392002</v>
      </c>
      <c r="E43" s="982">
        <v>0</v>
      </c>
      <c r="F43" s="982">
        <v>100</v>
      </c>
      <c r="G43" s="982">
        <v>0</v>
      </c>
    </row>
    <row r="44" spans="1:7" x14ac:dyDescent="0.25">
      <c r="A44" s="982" t="s">
        <v>44</v>
      </c>
      <c r="B44" s="982" t="s">
        <v>45</v>
      </c>
      <c r="C44" s="982" t="s">
        <v>18</v>
      </c>
      <c r="D44" s="982">
        <v>276.32329561864498</v>
      </c>
      <c r="E44" s="982">
        <v>0</v>
      </c>
      <c r="F44" s="982">
        <v>100</v>
      </c>
      <c r="G44" s="982">
        <v>0</v>
      </c>
    </row>
    <row r="45" spans="1:7" x14ac:dyDescent="0.25">
      <c r="A45" s="982" t="s">
        <v>44</v>
      </c>
      <c r="B45" s="982" t="s">
        <v>45</v>
      </c>
      <c r="C45" s="982" t="s">
        <v>19</v>
      </c>
      <c r="D45" s="982">
        <v>3710.7426757993799</v>
      </c>
      <c r="E45" s="982">
        <v>244.20215124387801</v>
      </c>
      <c r="F45" s="982">
        <v>93.825396764726904</v>
      </c>
      <c r="G45" s="982">
        <v>6.1746032352730804</v>
      </c>
    </row>
    <row r="46" spans="1:7" x14ac:dyDescent="0.25">
      <c r="A46" s="982" t="s">
        <v>46</v>
      </c>
      <c r="B46" s="982" t="s">
        <v>47</v>
      </c>
      <c r="C46" s="982" t="s">
        <v>18</v>
      </c>
      <c r="D46" s="982">
        <v>2040.0112372335</v>
      </c>
      <c r="E46" s="982">
        <v>0</v>
      </c>
      <c r="F46" s="982">
        <v>100</v>
      </c>
      <c r="G46" s="982">
        <v>0</v>
      </c>
    </row>
    <row r="47" spans="1:7" x14ac:dyDescent="0.25">
      <c r="A47" s="982" t="s">
        <v>46</v>
      </c>
      <c r="B47" s="982" t="s">
        <v>47</v>
      </c>
      <c r="C47" s="982" t="s">
        <v>19</v>
      </c>
      <c r="D47" s="982">
        <v>5759.5687418997004</v>
      </c>
      <c r="E47" s="982">
        <v>528.17222119796895</v>
      </c>
      <c r="F47" s="982">
        <v>91.599968505417493</v>
      </c>
      <c r="G47" s="982">
        <v>8.4000314945824908</v>
      </c>
    </row>
    <row r="48" spans="1:7" x14ac:dyDescent="0.25">
      <c r="A48" s="982" t="s">
        <v>48</v>
      </c>
      <c r="B48" s="982" t="s">
        <v>49</v>
      </c>
      <c r="C48" s="982" t="s">
        <v>18</v>
      </c>
      <c r="D48" s="982">
        <v>3264.0490726426501</v>
      </c>
      <c r="E48" s="982">
        <v>726.10642635949</v>
      </c>
      <c r="F48" s="982">
        <v>81.8025531450823</v>
      </c>
      <c r="G48" s="982">
        <v>18.1974468549177</v>
      </c>
    </row>
    <row r="49" spans="1:7" x14ac:dyDescent="0.25">
      <c r="A49" s="982" t="s">
        <v>48</v>
      </c>
      <c r="B49" s="982" t="s">
        <v>49</v>
      </c>
      <c r="C49" s="982" t="s">
        <v>19</v>
      </c>
      <c r="D49" s="982">
        <v>7758.03026066657</v>
      </c>
      <c r="E49" s="982">
        <v>321.80857343980898</v>
      </c>
      <c r="F49" s="982">
        <v>96.017141182551796</v>
      </c>
      <c r="G49" s="982">
        <v>3.9828588174481898</v>
      </c>
    </row>
    <row r="50" spans="1:7" x14ac:dyDescent="0.25">
      <c r="A50" s="982" t="s">
        <v>50</v>
      </c>
      <c r="B50" s="982" t="s">
        <v>51</v>
      </c>
      <c r="C50" s="982" t="s">
        <v>18</v>
      </c>
      <c r="D50" s="982">
        <v>104.510113060999</v>
      </c>
      <c r="E50" s="982">
        <v>0</v>
      </c>
      <c r="F50" s="982">
        <v>100</v>
      </c>
      <c r="G50" s="982">
        <v>0</v>
      </c>
    </row>
    <row r="51" spans="1:7" x14ac:dyDescent="0.25">
      <c r="A51" s="982" t="s">
        <v>50</v>
      </c>
      <c r="B51" s="982" t="s">
        <v>51</v>
      </c>
      <c r="C51" s="982" t="s">
        <v>19</v>
      </c>
      <c r="D51" s="982">
        <v>787.96570743676295</v>
      </c>
      <c r="E51" s="982">
        <v>0</v>
      </c>
      <c r="F51" s="982">
        <v>100</v>
      </c>
      <c r="G51" s="982">
        <v>0</v>
      </c>
    </row>
    <row r="52" spans="1:7" x14ac:dyDescent="0.25">
      <c r="A52" s="982" t="s">
        <v>52</v>
      </c>
      <c r="B52" s="982" t="s">
        <v>53</v>
      </c>
      <c r="C52" s="982" t="s">
        <v>18</v>
      </c>
      <c r="D52" s="982">
        <v>260.292549515166</v>
      </c>
      <c r="E52" s="982">
        <v>0</v>
      </c>
      <c r="F52" s="982">
        <v>100</v>
      </c>
      <c r="G52" s="982">
        <v>0</v>
      </c>
    </row>
    <row r="53" spans="1:7" x14ac:dyDescent="0.25">
      <c r="A53" s="982" t="s">
        <v>52</v>
      </c>
      <c r="B53" s="982" t="s">
        <v>53</v>
      </c>
      <c r="C53" s="982" t="s">
        <v>19</v>
      </c>
      <c r="D53" s="982">
        <v>1501.0283687097101</v>
      </c>
      <c r="E53" s="982">
        <v>0</v>
      </c>
      <c r="F53" s="982">
        <v>100</v>
      </c>
      <c r="G53" s="982">
        <v>0</v>
      </c>
    </row>
    <row r="54" spans="1:7" x14ac:dyDescent="0.25">
      <c r="A54" s="982" t="s">
        <v>54</v>
      </c>
      <c r="B54" s="982" t="s">
        <v>55</v>
      </c>
      <c r="C54" s="982" t="s">
        <v>18</v>
      </c>
      <c r="D54" s="982">
        <v>257.18734395082299</v>
      </c>
      <c r="E54" s="982">
        <v>0</v>
      </c>
      <c r="F54" s="982">
        <v>100</v>
      </c>
      <c r="G54" s="982">
        <v>0</v>
      </c>
    </row>
    <row r="55" spans="1:7" x14ac:dyDescent="0.25">
      <c r="A55" s="982" t="s">
        <v>54</v>
      </c>
      <c r="B55" s="982" t="s">
        <v>55</v>
      </c>
      <c r="C55" s="982" t="s">
        <v>19</v>
      </c>
      <c r="D55" s="982">
        <v>417.353418344538</v>
      </c>
      <c r="E55" s="982">
        <v>0</v>
      </c>
      <c r="F55" s="982">
        <v>100</v>
      </c>
      <c r="G55" s="982">
        <v>0</v>
      </c>
    </row>
    <row r="56" spans="1:7" x14ac:dyDescent="0.25">
      <c r="A56" s="982" t="s">
        <v>56</v>
      </c>
      <c r="B56" s="982" t="s">
        <v>57</v>
      </c>
      <c r="C56" s="982" t="s">
        <v>18</v>
      </c>
      <c r="D56" s="982">
        <v>106.707216779346</v>
      </c>
      <c r="E56" s="982">
        <v>31.449064728308599</v>
      </c>
      <c r="F56" s="982">
        <v>77.2366016332264</v>
      </c>
      <c r="G56" s="982">
        <v>22.7633983667736</v>
      </c>
    </row>
    <row r="57" spans="1:7" x14ac:dyDescent="0.25">
      <c r="A57" s="982" t="s">
        <v>56</v>
      </c>
      <c r="B57" s="982" t="s">
        <v>57</v>
      </c>
      <c r="C57" s="982" t="s">
        <v>19</v>
      </c>
      <c r="D57" s="982">
        <v>228.782591115472</v>
      </c>
      <c r="E57" s="982">
        <v>40.0141390503412</v>
      </c>
      <c r="F57" s="982">
        <v>85.113606469223896</v>
      </c>
      <c r="G57" s="982">
        <v>14.8863935307761</v>
      </c>
    </row>
    <row r="58" spans="1:7" x14ac:dyDescent="0.25">
      <c r="A58" s="982" t="s">
        <v>58</v>
      </c>
      <c r="B58" s="982" t="s">
        <v>59</v>
      </c>
      <c r="C58" s="982" t="s">
        <v>18</v>
      </c>
      <c r="D58" s="982">
        <v>325.87465770531401</v>
      </c>
      <c r="E58" s="982">
        <v>0</v>
      </c>
      <c r="F58" s="982">
        <v>100</v>
      </c>
      <c r="G58" s="982">
        <v>0</v>
      </c>
    </row>
    <row r="59" spans="1:7" x14ac:dyDescent="0.25">
      <c r="A59" s="982" t="s">
        <v>58</v>
      </c>
      <c r="B59" s="982" t="s">
        <v>59</v>
      </c>
      <c r="C59" s="982" t="s">
        <v>19</v>
      </c>
      <c r="D59" s="982">
        <v>1309.2069341726501</v>
      </c>
      <c r="E59" s="982">
        <v>144.14846402286301</v>
      </c>
      <c r="F59" s="982">
        <v>90.081678287235306</v>
      </c>
      <c r="G59" s="982">
        <v>9.9183217127646692</v>
      </c>
    </row>
    <row r="60" spans="1:7" x14ac:dyDescent="0.25">
      <c r="A60" s="982" t="s">
        <v>60</v>
      </c>
      <c r="B60" s="982" t="s">
        <v>61</v>
      </c>
      <c r="C60" s="982" t="s">
        <v>18</v>
      </c>
      <c r="D60" s="982">
        <v>0</v>
      </c>
      <c r="E60" s="982">
        <v>17.039845159652099</v>
      </c>
      <c r="F60" s="982">
        <v>0</v>
      </c>
      <c r="G60" s="982">
        <v>100</v>
      </c>
    </row>
    <row r="61" spans="1:7" x14ac:dyDescent="0.25">
      <c r="A61" s="982" t="s">
        <v>60</v>
      </c>
      <c r="B61" s="982" t="s">
        <v>61</v>
      </c>
      <c r="C61" s="982" t="s">
        <v>19</v>
      </c>
      <c r="D61" s="982">
        <v>216.52746802132901</v>
      </c>
      <c r="E61" s="982">
        <v>3.3792802266035502</v>
      </c>
      <c r="F61" s="982">
        <v>98.463312175034503</v>
      </c>
      <c r="G61" s="982">
        <v>1.53668782496552</v>
      </c>
    </row>
    <row r="62" spans="1:7" x14ac:dyDescent="0.25">
      <c r="A62" s="982" t="s">
        <v>62</v>
      </c>
      <c r="B62" s="982" t="s">
        <v>63</v>
      </c>
      <c r="C62" s="982" t="s">
        <v>18</v>
      </c>
      <c r="D62" s="982">
        <v>634.26631026046005</v>
      </c>
      <c r="E62" s="982">
        <v>225.31204398578399</v>
      </c>
      <c r="F62" s="982">
        <v>73.788073783761305</v>
      </c>
      <c r="G62" s="982">
        <v>26.211926216238702</v>
      </c>
    </row>
    <row r="63" spans="1:7" x14ac:dyDescent="0.25">
      <c r="A63" s="982" t="s">
        <v>62</v>
      </c>
      <c r="B63" s="982" t="s">
        <v>63</v>
      </c>
      <c r="C63" s="982" t="s">
        <v>19</v>
      </c>
      <c r="D63" s="982">
        <v>1635.9343839002299</v>
      </c>
      <c r="E63" s="982">
        <v>100.911132529027</v>
      </c>
      <c r="F63" s="982">
        <v>94.189976507727195</v>
      </c>
      <c r="G63" s="982">
        <v>5.8100234922727996</v>
      </c>
    </row>
    <row r="64" spans="1:7" x14ac:dyDescent="0.25">
      <c r="A64" s="982" t="s">
        <v>64</v>
      </c>
      <c r="B64" s="982" t="s">
        <v>65</v>
      </c>
      <c r="C64" s="982" t="s">
        <v>18</v>
      </c>
      <c r="D64" s="982">
        <v>289.20532936153899</v>
      </c>
      <c r="E64" s="982">
        <v>202.44820527848</v>
      </c>
      <c r="F64" s="982">
        <v>58.8229940364999</v>
      </c>
      <c r="G64" s="982">
        <v>41.1770059635001</v>
      </c>
    </row>
    <row r="65" spans="1:7" x14ac:dyDescent="0.25">
      <c r="A65" s="982" t="s">
        <v>64</v>
      </c>
      <c r="B65" s="982" t="s">
        <v>65</v>
      </c>
      <c r="C65" s="982" t="s">
        <v>19</v>
      </c>
      <c r="D65" s="982">
        <v>2068.2750563258301</v>
      </c>
      <c r="E65" s="982">
        <v>760.11646602804899</v>
      </c>
      <c r="F65" s="982">
        <v>73.125486340184807</v>
      </c>
      <c r="G65" s="982">
        <v>26.8745136598152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2847</v>
      </c>
    </row>
    <row r="11" spans="1:7" x14ac:dyDescent="0.25">
      <c r="A11" t="s">
        <v>2848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83" t="s">
        <v>16</v>
      </c>
      <c r="B17" s="983" t="s">
        <v>17</v>
      </c>
      <c r="C17" s="983" t="s">
        <v>18</v>
      </c>
      <c r="D17" s="983">
        <v>1724.2775936011999</v>
      </c>
      <c r="E17" s="983">
        <v>11955.7819628739</v>
      </c>
      <c r="F17" s="983">
        <v>12.6043135008506</v>
      </c>
      <c r="G17" s="983">
        <v>87.395686499149406</v>
      </c>
    </row>
    <row r="18" spans="1:7" x14ac:dyDescent="0.25">
      <c r="A18" s="983" t="s">
        <v>16</v>
      </c>
      <c r="B18" s="983" t="s">
        <v>17</v>
      </c>
      <c r="C18" s="983" t="s">
        <v>19</v>
      </c>
      <c r="D18" s="983">
        <v>7004.7739960784702</v>
      </c>
      <c r="E18" s="983">
        <v>43620.195715497102</v>
      </c>
      <c r="F18" s="983">
        <v>13.836598887834599</v>
      </c>
      <c r="G18" s="983">
        <v>86.163401112165403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2850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984" t="s">
        <v>28</v>
      </c>
      <c r="B29" s="984" t="s">
        <v>29</v>
      </c>
      <c r="C29" s="984" t="s">
        <v>18</v>
      </c>
      <c r="D29" s="984">
        <v>381.79700841459601</v>
      </c>
      <c r="E29" s="984">
        <v>0</v>
      </c>
      <c r="F29" s="984">
        <v>100</v>
      </c>
      <c r="G29" s="984">
        <v>0</v>
      </c>
    </row>
    <row r="30" spans="1:7" x14ac:dyDescent="0.25">
      <c r="A30" s="984" t="s">
        <v>28</v>
      </c>
      <c r="B30" s="984" t="s">
        <v>29</v>
      </c>
      <c r="C30" s="984" t="s">
        <v>19</v>
      </c>
      <c r="D30" s="984">
        <v>3281.6633187224302</v>
      </c>
      <c r="E30" s="984">
        <v>0</v>
      </c>
      <c r="F30" s="984">
        <v>100</v>
      </c>
      <c r="G30" s="984">
        <v>0</v>
      </c>
    </row>
    <row r="31" spans="1:7" x14ac:dyDescent="0.25">
      <c r="A31" s="984" t="s">
        <v>30</v>
      </c>
      <c r="B31" s="984" t="s">
        <v>31</v>
      </c>
      <c r="C31" s="984" t="s">
        <v>19</v>
      </c>
      <c r="D31" s="984">
        <v>1244.12293745375</v>
      </c>
      <c r="E31" s="984">
        <v>0</v>
      </c>
      <c r="F31" s="984">
        <v>100</v>
      </c>
      <c r="G31" s="984">
        <v>0</v>
      </c>
    </row>
    <row r="32" spans="1:7" x14ac:dyDescent="0.25">
      <c r="A32" s="984" t="s">
        <v>32</v>
      </c>
      <c r="B32" s="984" t="s">
        <v>33</v>
      </c>
      <c r="C32" s="984" t="s">
        <v>18</v>
      </c>
      <c r="D32" s="984">
        <v>188.36029390956</v>
      </c>
      <c r="E32" s="984">
        <v>0</v>
      </c>
      <c r="F32" s="984">
        <v>100</v>
      </c>
      <c r="G32" s="984">
        <v>0</v>
      </c>
    </row>
    <row r="33" spans="1:7" x14ac:dyDescent="0.25">
      <c r="A33" s="984" t="s">
        <v>32</v>
      </c>
      <c r="B33" s="984" t="s">
        <v>33</v>
      </c>
      <c r="C33" s="984" t="s">
        <v>19</v>
      </c>
      <c r="D33" s="984">
        <v>583.23123905979196</v>
      </c>
      <c r="E33" s="984">
        <v>217.48773289661199</v>
      </c>
      <c r="F33" s="984">
        <v>72.838443884347797</v>
      </c>
      <c r="G33" s="984">
        <v>27.1615561156522</v>
      </c>
    </row>
    <row r="34" spans="1:7" x14ac:dyDescent="0.25">
      <c r="A34" s="984" t="s">
        <v>34</v>
      </c>
      <c r="B34" s="984" t="s">
        <v>35</v>
      </c>
      <c r="C34" s="984" t="s">
        <v>18</v>
      </c>
      <c r="D34" s="984">
        <v>1114.29283816673</v>
      </c>
      <c r="E34" s="984">
        <v>0</v>
      </c>
      <c r="F34" s="984">
        <v>100</v>
      </c>
      <c r="G34" s="984">
        <v>0</v>
      </c>
    </row>
    <row r="35" spans="1:7" x14ac:dyDescent="0.25">
      <c r="A35" s="984" t="s">
        <v>34</v>
      </c>
      <c r="B35" s="984" t="s">
        <v>35</v>
      </c>
      <c r="C35" s="984" t="s">
        <v>19</v>
      </c>
      <c r="D35" s="984">
        <v>2877.66758350706</v>
      </c>
      <c r="E35" s="984">
        <v>176.444827855971</v>
      </c>
      <c r="F35" s="984">
        <v>94.222713374940099</v>
      </c>
      <c r="G35" s="984">
        <v>5.7772866250598902</v>
      </c>
    </row>
    <row r="36" spans="1:7" x14ac:dyDescent="0.25">
      <c r="A36" s="984" t="s">
        <v>36</v>
      </c>
      <c r="B36" s="984" t="s">
        <v>37</v>
      </c>
      <c r="C36" s="984" t="s">
        <v>18</v>
      </c>
      <c r="D36" s="984">
        <v>354.71904147476499</v>
      </c>
      <c r="E36" s="984">
        <v>101.53822246341301</v>
      </c>
      <c r="F36" s="984">
        <v>77.745401445888803</v>
      </c>
      <c r="G36" s="984">
        <v>22.254598554111201</v>
      </c>
    </row>
    <row r="37" spans="1:7" x14ac:dyDescent="0.25">
      <c r="A37" s="984" t="s">
        <v>36</v>
      </c>
      <c r="B37" s="984" t="s">
        <v>37</v>
      </c>
      <c r="C37" s="984" t="s">
        <v>19</v>
      </c>
      <c r="D37" s="984">
        <v>1306.21276725027</v>
      </c>
      <c r="E37" s="984">
        <v>215.82424403888899</v>
      </c>
      <c r="F37" s="984">
        <v>85.820039694298401</v>
      </c>
      <c r="G37" s="984">
        <v>14.1799603057016</v>
      </c>
    </row>
    <row r="38" spans="1:7" x14ac:dyDescent="0.25">
      <c r="A38" s="984" t="s">
        <v>38</v>
      </c>
      <c r="B38" s="984" t="s">
        <v>39</v>
      </c>
      <c r="C38" s="984" t="s">
        <v>18</v>
      </c>
      <c r="D38" s="984">
        <v>358.61333128041599</v>
      </c>
      <c r="E38" s="984">
        <v>42.9953471413695</v>
      </c>
      <c r="F38" s="984">
        <v>89.29421861342</v>
      </c>
      <c r="G38" s="984">
        <v>10.70578138658</v>
      </c>
    </row>
    <row r="39" spans="1:7" x14ac:dyDescent="0.25">
      <c r="A39" s="984" t="s">
        <v>38</v>
      </c>
      <c r="B39" s="984" t="s">
        <v>39</v>
      </c>
      <c r="C39" s="984" t="s">
        <v>19</v>
      </c>
      <c r="D39" s="984">
        <v>584.74755041274705</v>
      </c>
      <c r="E39" s="984">
        <v>87.252056910226898</v>
      </c>
      <c r="F39" s="984">
        <v>87.016055372738904</v>
      </c>
      <c r="G39" s="984">
        <v>12.983944627261099</v>
      </c>
    </row>
    <row r="40" spans="1:7" x14ac:dyDescent="0.25">
      <c r="A40" s="984" t="s">
        <v>40</v>
      </c>
      <c r="B40" s="984" t="s">
        <v>41</v>
      </c>
      <c r="C40" s="984" t="s">
        <v>18</v>
      </c>
      <c r="D40" s="984">
        <v>661.21609580866095</v>
      </c>
      <c r="E40" s="984">
        <v>408.02650979896401</v>
      </c>
      <c r="F40" s="984">
        <v>61.839669719568299</v>
      </c>
      <c r="G40" s="984">
        <v>38.160330280431701</v>
      </c>
    </row>
    <row r="41" spans="1:7" x14ac:dyDescent="0.25">
      <c r="A41" s="984" t="s">
        <v>40</v>
      </c>
      <c r="B41" s="984" t="s">
        <v>41</v>
      </c>
      <c r="C41" s="984" t="s">
        <v>19</v>
      </c>
      <c r="D41" s="984">
        <v>2284.3657738153101</v>
      </c>
      <c r="E41" s="984">
        <v>866.19615218264698</v>
      </c>
      <c r="F41" s="984">
        <v>72.5066139778137</v>
      </c>
      <c r="G41" s="984">
        <v>27.4933860221863</v>
      </c>
    </row>
    <row r="42" spans="1:7" x14ac:dyDescent="0.25">
      <c r="A42" s="984" t="s">
        <v>42</v>
      </c>
      <c r="B42" s="984" t="s">
        <v>43</v>
      </c>
      <c r="C42" s="984" t="s">
        <v>18</v>
      </c>
      <c r="D42" s="984">
        <v>1307.71815637652</v>
      </c>
      <c r="E42" s="984">
        <v>0</v>
      </c>
      <c r="F42" s="984">
        <v>100</v>
      </c>
      <c r="G42" s="984">
        <v>0</v>
      </c>
    </row>
    <row r="43" spans="1:7" x14ac:dyDescent="0.25">
      <c r="A43" s="984" t="s">
        <v>42</v>
      </c>
      <c r="B43" s="984" t="s">
        <v>43</v>
      </c>
      <c r="C43" s="984" t="s">
        <v>19</v>
      </c>
      <c r="D43" s="984">
        <v>8222.18830458927</v>
      </c>
      <c r="E43" s="984">
        <v>1141.3971887499299</v>
      </c>
      <c r="F43" s="984">
        <v>87.810255061355903</v>
      </c>
      <c r="G43" s="984">
        <v>12.1897449386441</v>
      </c>
    </row>
    <row r="44" spans="1:7" x14ac:dyDescent="0.25">
      <c r="A44" s="984" t="s">
        <v>44</v>
      </c>
      <c r="B44" s="984" t="s">
        <v>45</v>
      </c>
      <c r="C44" s="984" t="s">
        <v>18</v>
      </c>
      <c r="D44" s="984">
        <v>276.32329561864498</v>
      </c>
      <c r="E44" s="984">
        <v>0</v>
      </c>
      <c r="F44" s="984">
        <v>100</v>
      </c>
      <c r="G44" s="984">
        <v>0</v>
      </c>
    </row>
    <row r="45" spans="1:7" x14ac:dyDescent="0.25">
      <c r="A45" s="984" t="s">
        <v>44</v>
      </c>
      <c r="B45" s="984" t="s">
        <v>45</v>
      </c>
      <c r="C45" s="984" t="s">
        <v>19</v>
      </c>
      <c r="D45" s="984">
        <v>3613.3937476196902</v>
      </c>
      <c r="E45" s="984">
        <v>341.55107942356398</v>
      </c>
      <c r="F45" s="984">
        <v>91.363948313814802</v>
      </c>
      <c r="G45" s="984">
        <v>8.6360516861852297</v>
      </c>
    </row>
    <row r="46" spans="1:7" x14ac:dyDescent="0.25">
      <c r="A46" s="984" t="s">
        <v>46</v>
      </c>
      <c r="B46" s="984" t="s">
        <v>47</v>
      </c>
      <c r="C46" s="984" t="s">
        <v>18</v>
      </c>
      <c r="D46" s="984">
        <v>1457.2232444373501</v>
      </c>
      <c r="E46" s="984">
        <v>582.78799279614805</v>
      </c>
      <c r="F46" s="984">
        <v>71.432118502127494</v>
      </c>
      <c r="G46" s="984">
        <v>28.567881497872499</v>
      </c>
    </row>
    <row r="47" spans="1:7" x14ac:dyDescent="0.25">
      <c r="A47" s="984" t="s">
        <v>46</v>
      </c>
      <c r="B47" s="984" t="s">
        <v>47</v>
      </c>
      <c r="C47" s="984" t="s">
        <v>19</v>
      </c>
      <c r="D47" s="984">
        <v>5865.2482251147503</v>
      </c>
      <c r="E47" s="984">
        <v>422.49273798292398</v>
      </c>
      <c r="F47" s="984">
        <v>93.280691102535798</v>
      </c>
      <c r="G47" s="984">
        <v>6.7193088974642103</v>
      </c>
    </row>
    <row r="48" spans="1:7" x14ac:dyDescent="0.25">
      <c r="A48" s="984" t="s">
        <v>48</v>
      </c>
      <c r="B48" s="984" t="s">
        <v>49</v>
      </c>
      <c r="C48" s="984" t="s">
        <v>18</v>
      </c>
      <c r="D48" s="984">
        <v>3453.1504028469599</v>
      </c>
      <c r="E48" s="984">
        <v>537.00509615517205</v>
      </c>
      <c r="F48" s="984">
        <v>86.541750157620001</v>
      </c>
      <c r="G48" s="984">
        <v>13.458249842380001</v>
      </c>
    </row>
    <row r="49" spans="1:7" x14ac:dyDescent="0.25">
      <c r="A49" s="984" t="s">
        <v>48</v>
      </c>
      <c r="B49" s="984" t="s">
        <v>49</v>
      </c>
      <c r="C49" s="984" t="s">
        <v>19</v>
      </c>
      <c r="D49" s="984">
        <v>6418.5986805743296</v>
      </c>
      <c r="E49" s="984">
        <v>1661.24015353204</v>
      </c>
      <c r="F49" s="984">
        <v>79.439687008116294</v>
      </c>
      <c r="G49" s="984">
        <v>20.560312991883801</v>
      </c>
    </row>
    <row r="50" spans="1:7" x14ac:dyDescent="0.25">
      <c r="A50" s="984" t="s">
        <v>50</v>
      </c>
      <c r="B50" s="984" t="s">
        <v>51</v>
      </c>
      <c r="C50" s="984" t="s">
        <v>18</v>
      </c>
      <c r="D50" s="984">
        <v>104.510113060999</v>
      </c>
      <c r="E50" s="984">
        <v>0</v>
      </c>
      <c r="F50" s="984">
        <v>100</v>
      </c>
      <c r="G50" s="984">
        <v>0</v>
      </c>
    </row>
    <row r="51" spans="1:7" x14ac:dyDescent="0.25">
      <c r="A51" s="984" t="s">
        <v>50</v>
      </c>
      <c r="B51" s="984" t="s">
        <v>51</v>
      </c>
      <c r="C51" s="984" t="s">
        <v>19</v>
      </c>
      <c r="D51" s="984">
        <v>787.96570743676295</v>
      </c>
      <c r="E51" s="984">
        <v>0</v>
      </c>
      <c r="F51" s="984">
        <v>100</v>
      </c>
      <c r="G51" s="984">
        <v>0</v>
      </c>
    </row>
    <row r="52" spans="1:7" x14ac:dyDescent="0.25">
      <c r="A52" s="984" t="s">
        <v>52</v>
      </c>
      <c r="B52" s="984" t="s">
        <v>53</v>
      </c>
      <c r="C52" s="984" t="s">
        <v>18</v>
      </c>
      <c r="D52" s="984">
        <v>260.292549515166</v>
      </c>
      <c r="E52" s="984">
        <v>0</v>
      </c>
      <c r="F52" s="984">
        <v>100</v>
      </c>
      <c r="G52" s="984">
        <v>0</v>
      </c>
    </row>
    <row r="53" spans="1:7" x14ac:dyDescent="0.25">
      <c r="A53" s="984" t="s">
        <v>52</v>
      </c>
      <c r="B53" s="984" t="s">
        <v>53</v>
      </c>
      <c r="C53" s="984" t="s">
        <v>19</v>
      </c>
      <c r="D53" s="984">
        <v>1501.0283687097101</v>
      </c>
      <c r="E53" s="984">
        <v>0</v>
      </c>
      <c r="F53" s="984">
        <v>100</v>
      </c>
      <c r="G53" s="984">
        <v>0</v>
      </c>
    </row>
    <row r="54" spans="1:7" x14ac:dyDescent="0.25">
      <c r="A54" s="984" t="s">
        <v>54</v>
      </c>
      <c r="B54" s="984" t="s">
        <v>55</v>
      </c>
      <c r="C54" s="984" t="s">
        <v>18</v>
      </c>
      <c r="D54" s="984">
        <v>205.26291870469299</v>
      </c>
      <c r="E54" s="984">
        <v>51.924425246130802</v>
      </c>
      <c r="F54" s="984">
        <v>79.810660801388707</v>
      </c>
      <c r="G54" s="984">
        <v>20.1893391986113</v>
      </c>
    </row>
    <row r="55" spans="1:7" x14ac:dyDescent="0.25">
      <c r="A55" s="984" t="s">
        <v>54</v>
      </c>
      <c r="B55" s="984" t="s">
        <v>55</v>
      </c>
      <c r="C55" s="984" t="s">
        <v>19</v>
      </c>
      <c r="D55" s="984">
        <v>384.707315194942</v>
      </c>
      <c r="E55" s="984">
        <v>32.646103149596399</v>
      </c>
      <c r="F55" s="984">
        <v>92.177827779849196</v>
      </c>
      <c r="G55" s="984">
        <v>7.8221722201508497</v>
      </c>
    </row>
    <row r="56" spans="1:7" x14ac:dyDescent="0.25">
      <c r="A56" s="984" t="s">
        <v>56</v>
      </c>
      <c r="B56" s="984" t="s">
        <v>57</v>
      </c>
      <c r="C56" s="984" t="s">
        <v>18</v>
      </c>
      <c r="D56" s="984">
        <v>138.156281507655</v>
      </c>
      <c r="E56" s="984">
        <v>0</v>
      </c>
      <c r="F56" s="984">
        <v>100</v>
      </c>
      <c r="G56" s="984">
        <v>0</v>
      </c>
    </row>
    <row r="57" spans="1:7" x14ac:dyDescent="0.25">
      <c r="A57" s="984" t="s">
        <v>56</v>
      </c>
      <c r="B57" s="984" t="s">
        <v>57</v>
      </c>
      <c r="C57" s="984" t="s">
        <v>19</v>
      </c>
      <c r="D57" s="984">
        <v>186.22308376865701</v>
      </c>
      <c r="E57" s="984">
        <v>82.573646397155798</v>
      </c>
      <c r="F57" s="984">
        <v>69.280263808931593</v>
      </c>
      <c r="G57" s="984">
        <v>30.719736191068399</v>
      </c>
    </row>
    <row r="58" spans="1:7" x14ac:dyDescent="0.25">
      <c r="A58" s="984" t="s">
        <v>58</v>
      </c>
      <c r="B58" s="984" t="s">
        <v>59</v>
      </c>
      <c r="C58" s="984" t="s">
        <v>18</v>
      </c>
      <c r="D58" s="984">
        <v>325.87465770531401</v>
      </c>
      <c r="E58" s="984">
        <v>0</v>
      </c>
      <c r="F58" s="984">
        <v>100</v>
      </c>
      <c r="G58" s="984">
        <v>0</v>
      </c>
    </row>
    <row r="59" spans="1:7" x14ac:dyDescent="0.25">
      <c r="A59" s="984" t="s">
        <v>58</v>
      </c>
      <c r="B59" s="984" t="s">
        <v>59</v>
      </c>
      <c r="C59" s="984" t="s">
        <v>19</v>
      </c>
      <c r="D59" s="984">
        <v>1163.5536053903199</v>
      </c>
      <c r="E59" s="984">
        <v>289.80179280518598</v>
      </c>
      <c r="F59" s="984">
        <v>80.059812406173705</v>
      </c>
      <c r="G59" s="984">
        <v>19.940187593826298</v>
      </c>
    </row>
    <row r="60" spans="1:7" x14ac:dyDescent="0.25">
      <c r="A60" s="984" t="s">
        <v>60</v>
      </c>
      <c r="B60" s="984" t="s">
        <v>61</v>
      </c>
      <c r="C60" s="984" t="s">
        <v>18</v>
      </c>
      <c r="D60" s="984">
        <v>17.039845159652099</v>
      </c>
      <c r="E60" s="984">
        <v>0</v>
      </c>
      <c r="F60" s="984">
        <v>100</v>
      </c>
      <c r="G60" s="984">
        <v>0</v>
      </c>
    </row>
    <row r="61" spans="1:7" x14ac:dyDescent="0.25">
      <c r="A61" s="984" t="s">
        <v>60</v>
      </c>
      <c r="B61" s="984" t="s">
        <v>61</v>
      </c>
      <c r="C61" s="984" t="s">
        <v>19</v>
      </c>
      <c r="D61" s="984">
        <v>206.017386196102</v>
      </c>
      <c r="E61" s="984">
        <v>13.889362051831</v>
      </c>
      <c r="F61" s="984">
        <v>93.683976429785801</v>
      </c>
      <c r="G61" s="984">
        <v>6.3160235702142096</v>
      </c>
    </row>
    <row r="62" spans="1:7" x14ac:dyDescent="0.25">
      <c r="A62" s="984" t="s">
        <v>62</v>
      </c>
      <c r="B62" s="984" t="s">
        <v>63</v>
      </c>
      <c r="C62" s="984" t="s">
        <v>18</v>
      </c>
      <c r="D62" s="984">
        <v>859.57835424624398</v>
      </c>
      <c r="E62" s="984">
        <v>0</v>
      </c>
      <c r="F62" s="984">
        <v>100</v>
      </c>
      <c r="G62" s="984">
        <v>0</v>
      </c>
    </row>
    <row r="63" spans="1:7" x14ac:dyDescent="0.25">
      <c r="A63" s="984" t="s">
        <v>62</v>
      </c>
      <c r="B63" s="984" t="s">
        <v>63</v>
      </c>
      <c r="C63" s="984" t="s">
        <v>19</v>
      </c>
      <c r="D63" s="984">
        <v>1408.95452601483</v>
      </c>
      <c r="E63" s="984">
        <v>327.89099041442302</v>
      </c>
      <c r="F63" s="984">
        <v>81.121464902156205</v>
      </c>
      <c r="G63" s="984">
        <v>18.878535097843798</v>
      </c>
    </row>
    <row r="64" spans="1:7" x14ac:dyDescent="0.25">
      <c r="A64" s="984" t="s">
        <v>64</v>
      </c>
      <c r="B64" s="984" t="s">
        <v>65</v>
      </c>
      <c r="C64" s="984" t="s">
        <v>18</v>
      </c>
      <c r="D64" s="984">
        <v>491.65353464001902</v>
      </c>
      <c r="E64" s="984">
        <v>0</v>
      </c>
      <c r="F64" s="984">
        <v>100</v>
      </c>
      <c r="G64" s="984">
        <v>0</v>
      </c>
    </row>
    <row r="65" spans="1:7" x14ac:dyDescent="0.25">
      <c r="A65" s="984" t="s">
        <v>64</v>
      </c>
      <c r="B65" s="984" t="s">
        <v>65</v>
      </c>
      <c r="C65" s="984" t="s">
        <v>19</v>
      </c>
      <c r="D65" s="984">
        <v>1700.3055946664099</v>
      </c>
      <c r="E65" s="984">
        <v>1128.0859276874701</v>
      </c>
      <c r="F65" s="984">
        <v>60.115637500262402</v>
      </c>
      <c r="G65" s="984">
        <v>39.884362499737598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2851</v>
      </c>
    </row>
    <row r="11" spans="1:7" x14ac:dyDescent="0.25">
      <c r="A11" t="s">
        <v>2852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85" t="s">
        <v>16</v>
      </c>
      <c r="B17" s="985" t="s">
        <v>17</v>
      </c>
      <c r="C17" s="985" t="s">
        <v>18</v>
      </c>
      <c r="D17" s="985">
        <v>371.11468336016799</v>
      </c>
      <c r="E17" s="985">
        <v>13308.944873115001</v>
      </c>
      <c r="F17" s="985">
        <v>2.7128148223924202</v>
      </c>
      <c r="G17" s="985">
        <v>97.287185177607597</v>
      </c>
    </row>
    <row r="18" spans="1:7" x14ac:dyDescent="0.25">
      <c r="A18" s="985" t="s">
        <v>16</v>
      </c>
      <c r="B18" s="985" t="s">
        <v>17</v>
      </c>
      <c r="C18" s="985" t="s">
        <v>19</v>
      </c>
      <c r="D18" s="985">
        <v>2595.8810921302502</v>
      </c>
      <c r="E18" s="985">
        <v>48029.0886194454</v>
      </c>
      <c r="F18" s="985">
        <v>5.1276694226578297</v>
      </c>
      <c r="G18" s="985">
        <v>94.872330577342197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2854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986" t="s">
        <v>28</v>
      </c>
      <c r="B29" s="986" t="s">
        <v>29</v>
      </c>
      <c r="C29" s="986" t="s">
        <v>18</v>
      </c>
      <c r="D29" s="986">
        <v>381.79700841459601</v>
      </c>
      <c r="E29" s="986">
        <v>0</v>
      </c>
      <c r="F29" s="986">
        <v>100</v>
      </c>
      <c r="G29" s="986">
        <v>0</v>
      </c>
    </row>
    <row r="30" spans="1:7" x14ac:dyDescent="0.25">
      <c r="A30" s="986" t="s">
        <v>28</v>
      </c>
      <c r="B30" s="986" t="s">
        <v>29</v>
      </c>
      <c r="C30" s="986" t="s">
        <v>19</v>
      </c>
      <c r="D30" s="986">
        <v>3281.6633187224302</v>
      </c>
      <c r="E30" s="986">
        <v>0</v>
      </c>
      <c r="F30" s="986">
        <v>100</v>
      </c>
      <c r="G30" s="986">
        <v>0</v>
      </c>
    </row>
    <row r="31" spans="1:7" x14ac:dyDescent="0.25">
      <c r="A31" s="986" t="s">
        <v>30</v>
      </c>
      <c r="B31" s="986" t="s">
        <v>31</v>
      </c>
      <c r="C31" s="986" t="s">
        <v>19</v>
      </c>
      <c r="D31" s="986">
        <v>1179.69098434274</v>
      </c>
      <c r="E31" s="986">
        <v>64.431953111012007</v>
      </c>
      <c r="F31" s="986">
        <v>94.821094349174203</v>
      </c>
      <c r="G31" s="986">
        <v>5.1789056508257802</v>
      </c>
    </row>
    <row r="32" spans="1:7" x14ac:dyDescent="0.25">
      <c r="A32" s="986" t="s">
        <v>32</v>
      </c>
      <c r="B32" s="986" t="s">
        <v>33</v>
      </c>
      <c r="C32" s="986" t="s">
        <v>18</v>
      </c>
      <c r="D32" s="986">
        <v>188.36029390956</v>
      </c>
      <c r="E32" s="986">
        <v>0</v>
      </c>
      <c r="F32" s="986">
        <v>100</v>
      </c>
      <c r="G32" s="986">
        <v>0</v>
      </c>
    </row>
    <row r="33" spans="1:7" x14ac:dyDescent="0.25">
      <c r="A33" s="986" t="s">
        <v>32</v>
      </c>
      <c r="B33" s="986" t="s">
        <v>33</v>
      </c>
      <c r="C33" s="986" t="s">
        <v>19</v>
      </c>
      <c r="D33" s="986">
        <v>800.71897195640304</v>
      </c>
      <c r="E33" s="986">
        <v>0</v>
      </c>
      <c r="F33" s="986">
        <v>100</v>
      </c>
      <c r="G33" s="986">
        <v>0</v>
      </c>
    </row>
    <row r="34" spans="1:7" x14ac:dyDescent="0.25">
      <c r="A34" s="986" t="s">
        <v>34</v>
      </c>
      <c r="B34" s="986" t="s">
        <v>35</v>
      </c>
      <c r="C34" s="986" t="s">
        <v>18</v>
      </c>
      <c r="D34" s="986">
        <v>1114.29283816673</v>
      </c>
      <c r="E34" s="986">
        <v>0</v>
      </c>
      <c r="F34" s="986">
        <v>100</v>
      </c>
      <c r="G34" s="986">
        <v>0</v>
      </c>
    </row>
    <row r="35" spans="1:7" x14ac:dyDescent="0.25">
      <c r="A35" s="986" t="s">
        <v>34</v>
      </c>
      <c r="B35" s="986" t="s">
        <v>35</v>
      </c>
      <c r="C35" s="986" t="s">
        <v>19</v>
      </c>
      <c r="D35" s="986">
        <v>2911.9149073244398</v>
      </c>
      <c r="E35" s="986">
        <v>142.197504038593</v>
      </c>
      <c r="F35" s="986">
        <v>95.344064497772294</v>
      </c>
      <c r="G35" s="986">
        <v>4.6559355022276696</v>
      </c>
    </row>
    <row r="36" spans="1:7" x14ac:dyDescent="0.25">
      <c r="A36" s="986" t="s">
        <v>36</v>
      </c>
      <c r="B36" s="986" t="s">
        <v>37</v>
      </c>
      <c r="C36" s="986" t="s">
        <v>18</v>
      </c>
      <c r="D36" s="986">
        <v>456.25726393817803</v>
      </c>
      <c r="E36" s="986">
        <v>0</v>
      </c>
      <c r="F36" s="986">
        <v>100</v>
      </c>
      <c r="G36" s="986">
        <v>0</v>
      </c>
    </row>
    <row r="37" spans="1:7" x14ac:dyDescent="0.25">
      <c r="A37" s="986" t="s">
        <v>36</v>
      </c>
      <c r="B37" s="986" t="s">
        <v>37</v>
      </c>
      <c r="C37" s="986" t="s">
        <v>19</v>
      </c>
      <c r="D37" s="986">
        <v>1522.0370112891601</v>
      </c>
      <c r="E37" s="986">
        <v>0</v>
      </c>
      <c r="F37" s="986">
        <v>100</v>
      </c>
      <c r="G37" s="986">
        <v>0</v>
      </c>
    </row>
    <row r="38" spans="1:7" x14ac:dyDescent="0.25">
      <c r="A38" s="986" t="s">
        <v>38</v>
      </c>
      <c r="B38" s="986" t="s">
        <v>39</v>
      </c>
      <c r="C38" s="986" t="s">
        <v>18</v>
      </c>
      <c r="D38" s="986">
        <v>337.66550028974802</v>
      </c>
      <c r="E38" s="986">
        <v>63.943178132037502</v>
      </c>
      <c r="F38" s="986">
        <v>84.078237954588801</v>
      </c>
      <c r="G38" s="986">
        <v>15.921762045411199</v>
      </c>
    </row>
    <row r="39" spans="1:7" x14ac:dyDescent="0.25">
      <c r="A39" s="986" t="s">
        <v>38</v>
      </c>
      <c r="B39" s="986" t="s">
        <v>39</v>
      </c>
      <c r="C39" s="986" t="s">
        <v>19</v>
      </c>
      <c r="D39" s="986">
        <v>671.99960732297404</v>
      </c>
      <c r="E39" s="986">
        <v>0</v>
      </c>
      <c r="F39" s="986">
        <v>100</v>
      </c>
      <c r="G39" s="986">
        <v>0</v>
      </c>
    </row>
    <row r="40" spans="1:7" x14ac:dyDescent="0.25">
      <c r="A40" s="986" t="s">
        <v>40</v>
      </c>
      <c r="B40" s="986" t="s">
        <v>41</v>
      </c>
      <c r="C40" s="986" t="s">
        <v>18</v>
      </c>
      <c r="D40" s="986">
        <v>1069.2426056076199</v>
      </c>
      <c r="E40" s="986">
        <v>0</v>
      </c>
      <c r="F40" s="986">
        <v>100</v>
      </c>
      <c r="G40" s="986">
        <v>0</v>
      </c>
    </row>
    <row r="41" spans="1:7" x14ac:dyDescent="0.25">
      <c r="A41" s="986" t="s">
        <v>40</v>
      </c>
      <c r="B41" s="986" t="s">
        <v>41</v>
      </c>
      <c r="C41" s="986" t="s">
        <v>19</v>
      </c>
      <c r="D41" s="986">
        <v>2976.4904713003102</v>
      </c>
      <c r="E41" s="986">
        <v>174.071454697652</v>
      </c>
      <c r="F41" s="986">
        <v>94.474907689918993</v>
      </c>
      <c r="G41" s="986">
        <v>5.5250923100809803</v>
      </c>
    </row>
    <row r="42" spans="1:7" x14ac:dyDescent="0.25">
      <c r="A42" s="986" t="s">
        <v>42</v>
      </c>
      <c r="B42" s="986" t="s">
        <v>43</v>
      </c>
      <c r="C42" s="986" t="s">
        <v>18</v>
      </c>
      <c r="D42" s="986">
        <v>1307.71815637652</v>
      </c>
      <c r="E42" s="986">
        <v>0</v>
      </c>
      <c r="F42" s="986">
        <v>100</v>
      </c>
      <c r="G42" s="986">
        <v>0</v>
      </c>
    </row>
    <row r="43" spans="1:7" x14ac:dyDescent="0.25">
      <c r="A43" s="986" t="s">
        <v>42</v>
      </c>
      <c r="B43" s="986" t="s">
        <v>43</v>
      </c>
      <c r="C43" s="986" t="s">
        <v>19</v>
      </c>
      <c r="D43" s="986">
        <v>7597.0831213728297</v>
      </c>
      <c r="E43" s="986">
        <v>1766.50237196637</v>
      </c>
      <c r="F43" s="986">
        <v>81.134338195310207</v>
      </c>
      <c r="G43" s="986">
        <v>18.8656618046898</v>
      </c>
    </row>
    <row r="44" spans="1:7" x14ac:dyDescent="0.25">
      <c r="A44" s="986" t="s">
        <v>44</v>
      </c>
      <c r="B44" s="986" t="s">
        <v>45</v>
      </c>
      <c r="C44" s="986" t="s">
        <v>18</v>
      </c>
      <c r="D44" s="986">
        <v>276.32329561864498</v>
      </c>
      <c r="E44" s="986">
        <v>0</v>
      </c>
      <c r="F44" s="986">
        <v>100</v>
      </c>
      <c r="G44" s="986">
        <v>0</v>
      </c>
    </row>
    <row r="45" spans="1:7" x14ac:dyDescent="0.25">
      <c r="A45" s="986" t="s">
        <v>44</v>
      </c>
      <c r="B45" s="986" t="s">
        <v>45</v>
      </c>
      <c r="C45" s="986" t="s">
        <v>19</v>
      </c>
      <c r="D45" s="986">
        <v>3954.9448270432499</v>
      </c>
      <c r="E45" s="986">
        <v>0</v>
      </c>
      <c r="F45" s="986">
        <v>100</v>
      </c>
      <c r="G45" s="986">
        <v>0</v>
      </c>
    </row>
    <row r="46" spans="1:7" x14ac:dyDescent="0.25">
      <c r="A46" s="986" t="s">
        <v>46</v>
      </c>
      <c r="B46" s="986" t="s">
        <v>47</v>
      </c>
      <c r="C46" s="986" t="s">
        <v>18</v>
      </c>
      <c r="D46" s="986">
        <v>2040.0112372335</v>
      </c>
      <c r="E46" s="986">
        <v>0</v>
      </c>
      <c r="F46" s="986">
        <v>100</v>
      </c>
      <c r="G46" s="986">
        <v>0</v>
      </c>
    </row>
    <row r="47" spans="1:7" x14ac:dyDescent="0.25">
      <c r="A47" s="986" t="s">
        <v>46</v>
      </c>
      <c r="B47" s="986" t="s">
        <v>47</v>
      </c>
      <c r="C47" s="986" t="s">
        <v>19</v>
      </c>
      <c r="D47" s="986">
        <v>6287.7409630976699</v>
      </c>
      <c r="E47" s="986">
        <v>0</v>
      </c>
      <c r="F47" s="986">
        <v>100</v>
      </c>
      <c r="G47" s="986">
        <v>0</v>
      </c>
    </row>
    <row r="48" spans="1:7" x14ac:dyDescent="0.25">
      <c r="A48" s="986" t="s">
        <v>48</v>
      </c>
      <c r="B48" s="986" t="s">
        <v>49</v>
      </c>
      <c r="C48" s="986" t="s">
        <v>18</v>
      </c>
      <c r="D48" s="986">
        <v>3990.15549900214</v>
      </c>
      <c r="E48" s="986">
        <v>0</v>
      </c>
      <c r="F48" s="986">
        <v>100</v>
      </c>
      <c r="G48" s="986">
        <v>0</v>
      </c>
    </row>
    <row r="49" spans="1:7" x14ac:dyDescent="0.25">
      <c r="A49" s="986" t="s">
        <v>48</v>
      </c>
      <c r="B49" s="986" t="s">
        <v>49</v>
      </c>
      <c r="C49" s="986" t="s">
        <v>19</v>
      </c>
      <c r="D49" s="986">
        <v>8079.8388341063701</v>
      </c>
      <c r="E49" s="986">
        <v>0</v>
      </c>
      <c r="F49" s="986">
        <v>100</v>
      </c>
      <c r="G49" s="986">
        <v>0</v>
      </c>
    </row>
    <row r="50" spans="1:7" x14ac:dyDescent="0.25">
      <c r="A50" s="986" t="s">
        <v>50</v>
      </c>
      <c r="B50" s="986" t="s">
        <v>51</v>
      </c>
      <c r="C50" s="986" t="s">
        <v>18</v>
      </c>
      <c r="D50" s="986">
        <v>104.510113060999</v>
      </c>
      <c r="E50" s="986">
        <v>0</v>
      </c>
      <c r="F50" s="986">
        <v>100</v>
      </c>
      <c r="G50" s="986">
        <v>0</v>
      </c>
    </row>
    <row r="51" spans="1:7" x14ac:dyDescent="0.25">
      <c r="A51" s="986" t="s">
        <v>50</v>
      </c>
      <c r="B51" s="986" t="s">
        <v>51</v>
      </c>
      <c r="C51" s="986" t="s">
        <v>19</v>
      </c>
      <c r="D51" s="986">
        <v>705.76066591563301</v>
      </c>
      <c r="E51" s="986">
        <v>82.205041521130397</v>
      </c>
      <c r="F51" s="986">
        <v>89.567434122413601</v>
      </c>
      <c r="G51" s="986">
        <v>10.4325658775864</v>
      </c>
    </row>
    <row r="52" spans="1:7" x14ac:dyDescent="0.25">
      <c r="A52" s="986" t="s">
        <v>52</v>
      </c>
      <c r="B52" s="986" t="s">
        <v>53</v>
      </c>
      <c r="C52" s="986" t="s">
        <v>18</v>
      </c>
      <c r="D52" s="986">
        <v>260.292549515166</v>
      </c>
      <c r="E52" s="986">
        <v>0</v>
      </c>
      <c r="F52" s="986">
        <v>100</v>
      </c>
      <c r="G52" s="986">
        <v>0</v>
      </c>
    </row>
    <row r="53" spans="1:7" x14ac:dyDescent="0.25">
      <c r="A53" s="986" t="s">
        <v>52</v>
      </c>
      <c r="B53" s="986" t="s">
        <v>53</v>
      </c>
      <c r="C53" s="986" t="s">
        <v>19</v>
      </c>
      <c r="D53" s="986">
        <v>1476.5219380417</v>
      </c>
      <c r="E53" s="986">
        <v>24.506430668008399</v>
      </c>
      <c r="F53" s="986">
        <v>98.367357261270499</v>
      </c>
      <c r="G53" s="986">
        <v>1.63264273872946</v>
      </c>
    </row>
    <row r="54" spans="1:7" x14ac:dyDescent="0.25">
      <c r="A54" s="986" t="s">
        <v>54</v>
      </c>
      <c r="B54" s="986" t="s">
        <v>55</v>
      </c>
      <c r="C54" s="986" t="s">
        <v>18</v>
      </c>
      <c r="D54" s="986">
        <v>257.18734395082299</v>
      </c>
      <c r="E54" s="986">
        <v>0</v>
      </c>
      <c r="F54" s="986">
        <v>100</v>
      </c>
      <c r="G54" s="986">
        <v>0</v>
      </c>
    </row>
    <row r="55" spans="1:7" x14ac:dyDescent="0.25">
      <c r="A55" s="986" t="s">
        <v>54</v>
      </c>
      <c r="B55" s="986" t="s">
        <v>55</v>
      </c>
      <c r="C55" s="986" t="s">
        <v>19</v>
      </c>
      <c r="D55" s="986">
        <v>417.353418344538</v>
      </c>
      <c r="E55" s="986">
        <v>0</v>
      </c>
      <c r="F55" s="986">
        <v>100</v>
      </c>
      <c r="G55" s="986">
        <v>0</v>
      </c>
    </row>
    <row r="56" spans="1:7" x14ac:dyDescent="0.25">
      <c r="A56" s="986" t="s">
        <v>56</v>
      </c>
      <c r="B56" s="986" t="s">
        <v>57</v>
      </c>
      <c r="C56" s="986" t="s">
        <v>18</v>
      </c>
      <c r="D56" s="986">
        <v>138.156281507655</v>
      </c>
      <c r="E56" s="986">
        <v>0</v>
      </c>
      <c r="F56" s="986">
        <v>100</v>
      </c>
      <c r="G56" s="986">
        <v>0</v>
      </c>
    </row>
    <row r="57" spans="1:7" x14ac:dyDescent="0.25">
      <c r="A57" s="986" t="s">
        <v>56</v>
      </c>
      <c r="B57" s="986" t="s">
        <v>57</v>
      </c>
      <c r="C57" s="986" t="s">
        <v>19</v>
      </c>
      <c r="D57" s="986">
        <v>268.79673016581302</v>
      </c>
      <c r="E57" s="986">
        <v>0</v>
      </c>
      <c r="F57" s="986">
        <v>100</v>
      </c>
      <c r="G57" s="986">
        <v>0</v>
      </c>
    </row>
    <row r="58" spans="1:7" x14ac:dyDescent="0.25">
      <c r="A58" s="986" t="s">
        <v>58</v>
      </c>
      <c r="B58" s="986" t="s">
        <v>59</v>
      </c>
      <c r="C58" s="986" t="s">
        <v>18</v>
      </c>
      <c r="D58" s="986">
        <v>325.87465770531401</v>
      </c>
      <c r="E58" s="986">
        <v>0</v>
      </c>
      <c r="F58" s="986">
        <v>100</v>
      </c>
      <c r="G58" s="986">
        <v>0</v>
      </c>
    </row>
    <row r="59" spans="1:7" x14ac:dyDescent="0.25">
      <c r="A59" s="986" t="s">
        <v>58</v>
      </c>
      <c r="B59" s="986" t="s">
        <v>59</v>
      </c>
      <c r="C59" s="986" t="s">
        <v>19</v>
      </c>
      <c r="D59" s="986">
        <v>1453.3553981955099</v>
      </c>
      <c r="E59" s="986">
        <v>0</v>
      </c>
      <c r="F59" s="986">
        <v>100</v>
      </c>
      <c r="G59" s="986">
        <v>0</v>
      </c>
    </row>
    <row r="60" spans="1:7" x14ac:dyDescent="0.25">
      <c r="A60" s="986" t="s">
        <v>60</v>
      </c>
      <c r="B60" s="986" t="s">
        <v>61</v>
      </c>
      <c r="C60" s="986" t="s">
        <v>18</v>
      </c>
      <c r="D60" s="986">
        <v>12.0888429197314</v>
      </c>
      <c r="E60" s="986">
        <v>4.9510022399207196</v>
      </c>
      <c r="F60" s="986">
        <v>70.944558512515201</v>
      </c>
      <c r="G60" s="986">
        <v>29.055441487484799</v>
      </c>
    </row>
    <row r="61" spans="1:7" x14ac:dyDescent="0.25">
      <c r="A61" s="986" t="s">
        <v>60</v>
      </c>
      <c r="B61" s="986" t="s">
        <v>61</v>
      </c>
      <c r="C61" s="986" t="s">
        <v>19</v>
      </c>
      <c r="D61" s="986">
        <v>199.48762286167701</v>
      </c>
      <c r="E61" s="986">
        <v>20.419125386255601</v>
      </c>
      <c r="F61" s="986">
        <v>90.714643570994795</v>
      </c>
      <c r="G61" s="986">
        <v>9.2853564290051693</v>
      </c>
    </row>
    <row r="62" spans="1:7" x14ac:dyDescent="0.25">
      <c r="A62" s="986" t="s">
        <v>62</v>
      </c>
      <c r="B62" s="986" t="s">
        <v>63</v>
      </c>
      <c r="C62" s="986" t="s">
        <v>18</v>
      </c>
      <c r="D62" s="986">
        <v>557.35785125803397</v>
      </c>
      <c r="E62" s="986">
        <v>302.22050298821</v>
      </c>
      <c r="F62" s="986">
        <v>64.840843013872302</v>
      </c>
      <c r="G62" s="986">
        <v>35.159156986127698</v>
      </c>
    </row>
    <row r="63" spans="1:7" x14ac:dyDescent="0.25">
      <c r="A63" s="986" t="s">
        <v>62</v>
      </c>
      <c r="B63" s="986" t="s">
        <v>63</v>
      </c>
      <c r="C63" s="986" t="s">
        <v>19</v>
      </c>
      <c r="D63" s="986">
        <v>1736.84551642925</v>
      </c>
      <c r="E63" s="986">
        <v>0</v>
      </c>
      <c r="F63" s="986">
        <v>100</v>
      </c>
      <c r="G63" s="986">
        <v>0</v>
      </c>
    </row>
    <row r="64" spans="1:7" x14ac:dyDescent="0.25">
      <c r="A64" s="986" t="s">
        <v>64</v>
      </c>
      <c r="B64" s="986" t="s">
        <v>65</v>
      </c>
      <c r="C64" s="986" t="s">
        <v>18</v>
      </c>
      <c r="D64" s="986">
        <v>491.65353464001902</v>
      </c>
      <c r="E64" s="986">
        <v>0</v>
      </c>
      <c r="F64" s="986">
        <v>100</v>
      </c>
      <c r="G64" s="986">
        <v>0</v>
      </c>
    </row>
    <row r="65" spans="1:7" x14ac:dyDescent="0.25">
      <c r="A65" s="986" t="s">
        <v>64</v>
      </c>
      <c r="B65" s="986" t="s">
        <v>65</v>
      </c>
      <c r="C65" s="986" t="s">
        <v>19</v>
      </c>
      <c r="D65" s="986">
        <v>2506.84431161265</v>
      </c>
      <c r="E65" s="986">
        <v>321.54721074123199</v>
      </c>
      <c r="F65" s="986">
        <v>88.631446240737205</v>
      </c>
      <c r="G65" s="986">
        <v>11.368553759262801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2855</v>
      </c>
    </row>
    <row r="11" spans="1:7" x14ac:dyDescent="0.25">
      <c r="A11" t="s">
        <v>2856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87" t="s">
        <v>16</v>
      </c>
      <c r="B17" s="987" t="s">
        <v>17</v>
      </c>
      <c r="C17" s="987" t="s">
        <v>18</v>
      </c>
      <c r="D17" s="987">
        <v>419.25102979955801</v>
      </c>
      <c r="E17" s="987">
        <v>13260.808526675601</v>
      </c>
      <c r="F17" s="987">
        <v>3.0646871679817802</v>
      </c>
      <c r="G17" s="987">
        <v>96.935312832018198</v>
      </c>
    </row>
    <row r="18" spans="1:7" x14ac:dyDescent="0.25">
      <c r="A18" s="987" t="s">
        <v>16</v>
      </c>
      <c r="B18" s="987" t="s">
        <v>17</v>
      </c>
      <c r="C18" s="987" t="s">
        <v>19</v>
      </c>
      <c r="D18" s="987">
        <v>537.29430957899206</v>
      </c>
      <c r="E18" s="987">
        <v>50087.675401996603</v>
      </c>
      <c r="F18" s="987">
        <v>1.0613227279741699</v>
      </c>
      <c r="G18" s="987">
        <v>98.938677272025799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2858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988" t="s">
        <v>28</v>
      </c>
      <c r="B29" s="988" t="s">
        <v>29</v>
      </c>
      <c r="C29" s="988" t="s">
        <v>18</v>
      </c>
      <c r="D29" s="988">
        <v>381.79700841459601</v>
      </c>
      <c r="E29" s="988">
        <v>0</v>
      </c>
      <c r="F29" s="988">
        <v>100</v>
      </c>
      <c r="G29" s="988">
        <v>0</v>
      </c>
    </row>
    <row r="30" spans="1:7" x14ac:dyDescent="0.25">
      <c r="A30" s="988" t="s">
        <v>28</v>
      </c>
      <c r="B30" s="988" t="s">
        <v>29</v>
      </c>
      <c r="C30" s="988" t="s">
        <v>19</v>
      </c>
      <c r="D30" s="988">
        <v>3281.6633187224302</v>
      </c>
      <c r="E30" s="988">
        <v>0</v>
      </c>
      <c r="F30" s="988">
        <v>100</v>
      </c>
      <c r="G30" s="988">
        <v>0</v>
      </c>
    </row>
    <row r="31" spans="1:7" x14ac:dyDescent="0.25">
      <c r="A31" s="988" t="s">
        <v>30</v>
      </c>
      <c r="B31" s="988" t="s">
        <v>31</v>
      </c>
      <c r="C31" s="988" t="s">
        <v>19</v>
      </c>
      <c r="D31" s="988">
        <v>1179.69098434274</v>
      </c>
      <c r="E31" s="988">
        <v>64.431953111012007</v>
      </c>
      <c r="F31" s="988">
        <v>94.821094349174203</v>
      </c>
      <c r="G31" s="988">
        <v>5.1789056508257802</v>
      </c>
    </row>
    <row r="32" spans="1:7" x14ac:dyDescent="0.25">
      <c r="A32" s="988" t="s">
        <v>32</v>
      </c>
      <c r="B32" s="988" t="s">
        <v>33</v>
      </c>
      <c r="C32" s="988" t="s">
        <v>18</v>
      </c>
      <c r="D32" s="988">
        <v>188.36029390956</v>
      </c>
      <c r="E32" s="988">
        <v>0</v>
      </c>
      <c r="F32" s="988">
        <v>100</v>
      </c>
      <c r="G32" s="988">
        <v>0</v>
      </c>
    </row>
    <row r="33" spans="1:7" x14ac:dyDescent="0.25">
      <c r="A33" s="988" t="s">
        <v>32</v>
      </c>
      <c r="B33" s="988" t="s">
        <v>33</v>
      </c>
      <c r="C33" s="988" t="s">
        <v>19</v>
      </c>
      <c r="D33" s="988">
        <v>721.05228781738901</v>
      </c>
      <c r="E33" s="988">
        <v>79.666684139014095</v>
      </c>
      <c r="F33" s="988">
        <v>90.050606151573504</v>
      </c>
      <c r="G33" s="988">
        <v>9.9493938484264692</v>
      </c>
    </row>
    <row r="34" spans="1:7" x14ac:dyDescent="0.25">
      <c r="A34" s="988" t="s">
        <v>34</v>
      </c>
      <c r="B34" s="988" t="s">
        <v>35</v>
      </c>
      <c r="C34" s="988" t="s">
        <v>18</v>
      </c>
      <c r="D34" s="988">
        <v>984.95074567465497</v>
      </c>
      <c r="E34" s="988">
        <v>129.342092492078</v>
      </c>
      <c r="F34" s="988">
        <v>88.392450524506998</v>
      </c>
      <c r="G34" s="988">
        <v>11.607549475493</v>
      </c>
    </row>
    <row r="35" spans="1:7" x14ac:dyDescent="0.25">
      <c r="A35" s="988" t="s">
        <v>34</v>
      </c>
      <c r="B35" s="988" t="s">
        <v>35</v>
      </c>
      <c r="C35" s="988" t="s">
        <v>19</v>
      </c>
      <c r="D35" s="988">
        <v>2951.5722943914998</v>
      </c>
      <c r="E35" s="988">
        <v>102.540116971534</v>
      </c>
      <c r="F35" s="988">
        <v>96.642555899710004</v>
      </c>
      <c r="G35" s="988">
        <v>3.3574441002900302</v>
      </c>
    </row>
    <row r="36" spans="1:7" x14ac:dyDescent="0.25">
      <c r="A36" s="988" t="s">
        <v>36</v>
      </c>
      <c r="B36" s="988" t="s">
        <v>37</v>
      </c>
      <c r="C36" s="988" t="s">
        <v>18</v>
      </c>
      <c r="D36" s="988">
        <v>456.25726393817803</v>
      </c>
      <c r="E36" s="988">
        <v>0</v>
      </c>
      <c r="F36" s="988">
        <v>100</v>
      </c>
      <c r="G36" s="988">
        <v>0</v>
      </c>
    </row>
    <row r="37" spans="1:7" x14ac:dyDescent="0.25">
      <c r="A37" s="988" t="s">
        <v>36</v>
      </c>
      <c r="B37" s="988" t="s">
        <v>37</v>
      </c>
      <c r="C37" s="988" t="s">
        <v>19</v>
      </c>
      <c r="D37" s="988">
        <v>1522.0370112891601</v>
      </c>
      <c r="E37" s="988">
        <v>0</v>
      </c>
      <c r="F37" s="988">
        <v>100</v>
      </c>
      <c r="G37" s="988">
        <v>0</v>
      </c>
    </row>
    <row r="38" spans="1:7" x14ac:dyDescent="0.25">
      <c r="A38" s="988" t="s">
        <v>38</v>
      </c>
      <c r="B38" s="988" t="s">
        <v>39</v>
      </c>
      <c r="C38" s="988" t="s">
        <v>18</v>
      </c>
      <c r="D38" s="988">
        <v>328.54093944145598</v>
      </c>
      <c r="E38" s="988">
        <v>73.067738980330105</v>
      </c>
      <c r="F38" s="988">
        <v>81.806235047642204</v>
      </c>
      <c r="G38" s="988">
        <v>18.1937649523578</v>
      </c>
    </row>
    <row r="39" spans="1:7" x14ac:dyDescent="0.25">
      <c r="A39" s="988" t="s">
        <v>38</v>
      </c>
      <c r="B39" s="988" t="s">
        <v>39</v>
      </c>
      <c r="C39" s="988" t="s">
        <v>19</v>
      </c>
      <c r="D39" s="988">
        <v>671.99960732297404</v>
      </c>
      <c r="E39" s="988">
        <v>0</v>
      </c>
      <c r="F39" s="988">
        <v>100</v>
      </c>
      <c r="G39" s="988">
        <v>0</v>
      </c>
    </row>
    <row r="40" spans="1:7" x14ac:dyDescent="0.25">
      <c r="A40" s="988" t="s">
        <v>40</v>
      </c>
      <c r="B40" s="988" t="s">
        <v>41</v>
      </c>
      <c r="C40" s="988" t="s">
        <v>18</v>
      </c>
      <c r="D40" s="988">
        <v>1069.2426056076199</v>
      </c>
      <c r="E40" s="988">
        <v>0</v>
      </c>
      <c r="F40" s="988">
        <v>100</v>
      </c>
      <c r="G40" s="988">
        <v>0</v>
      </c>
    </row>
    <row r="41" spans="1:7" x14ac:dyDescent="0.25">
      <c r="A41" s="988" t="s">
        <v>40</v>
      </c>
      <c r="B41" s="988" t="s">
        <v>41</v>
      </c>
      <c r="C41" s="988" t="s">
        <v>19</v>
      </c>
      <c r="D41" s="988">
        <v>3150.5619259979599</v>
      </c>
      <c r="E41" s="988">
        <v>0</v>
      </c>
      <c r="F41" s="988">
        <v>100</v>
      </c>
      <c r="G41" s="988">
        <v>0</v>
      </c>
    </row>
    <row r="42" spans="1:7" x14ac:dyDescent="0.25">
      <c r="A42" s="988" t="s">
        <v>42</v>
      </c>
      <c r="B42" s="988" t="s">
        <v>43</v>
      </c>
      <c r="C42" s="988" t="s">
        <v>18</v>
      </c>
      <c r="D42" s="988">
        <v>1307.71815637652</v>
      </c>
      <c r="E42" s="988">
        <v>0</v>
      </c>
      <c r="F42" s="988">
        <v>100</v>
      </c>
      <c r="G42" s="988">
        <v>0</v>
      </c>
    </row>
    <row r="43" spans="1:7" x14ac:dyDescent="0.25">
      <c r="A43" s="988" t="s">
        <v>42</v>
      </c>
      <c r="B43" s="988" t="s">
        <v>43</v>
      </c>
      <c r="C43" s="988" t="s">
        <v>19</v>
      </c>
      <c r="D43" s="988">
        <v>9363.5854933392002</v>
      </c>
      <c r="E43" s="988">
        <v>0</v>
      </c>
      <c r="F43" s="988">
        <v>100</v>
      </c>
      <c r="G43" s="988">
        <v>0</v>
      </c>
    </row>
    <row r="44" spans="1:7" x14ac:dyDescent="0.25">
      <c r="A44" s="988" t="s">
        <v>44</v>
      </c>
      <c r="B44" s="988" t="s">
        <v>45</v>
      </c>
      <c r="C44" s="988" t="s">
        <v>18</v>
      </c>
      <c r="D44" s="988">
        <v>117.21924679276999</v>
      </c>
      <c r="E44" s="988">
        <v>159.104048825874</v>
      </c>
      <c r="F44" s="988">
        <v>42.421051229261998</v>
      </c>
      <c r="G44" s="988">
        <v>57.578948770738002</v>
      </c>
    </row>
    <row r="45" spans="1:7" x14ac:dyDescent="0.25">
      <c r="A45" s="988" t="s">
        <v>44</v>
      </c>
      <c r="B45" s="988" t="s">
        <v>45</v>
      </c>
      <c r="C45" s="988" t="s">
        <v>19</v>
      </c>
      <c r="D45" s="988">
        <v>3828.2904209439398</v>
      </c>
      <c r="E45" s="988">
        <v>126.654406099312</v>
      </c>
      <c r="F45" s="988">
        <v>96.797568319202099</v>
      </c>
      <c r="G45" s="988">
        <v>3.2024316807979401</v>
      </c>
    </row>
    <row r="46" spans="1:7" x14ac:dyDescent="0.25">
      <c r="A46" s="988" t="s">
        <v>46</v>
      </c>
      <c r="B46" s="988" t="s">
        <v>47</v>
      </c>
      <c r="C46" s="988" t="s">
        <v>18</v>
      </c>
      <c r="D46" s="988">
        <v>2040.0112372335</v>
      </c>
      <c r="E46" s="988">
        <v>0</v>
      </c>
      <c r="F46" s="988">
        <v>100</v>
      </c>
      <c r="G46" s="988">
        <v>0</v>
      </c>
    </row>
    <row r="47" spans="1:7" x14ac:dyDescent="0.25">
      <c r="A47" s="988" t="s">
        <v>46</v>
      </c>
      <c r="B47" s="988" t="s">
        <v>47</v>
      </c>
      <c r="C47" s="988" t="s">
        <v>19</v>
      </c>
      <c r="D47" s="988">
        <v>6287.7409630976699</v>
      </c>
      <c r="E47" s="988">
        <v>0</v>
      </c>
      <c r="F47" s="988">
        <v>100</v>
      </c>
      <c r="G47" s="988">
        <v>0</v>
      </c>
    </row>
    <row r="48" spans="1:7" x14ac:dyDescent="0.25">
      <c r="A48" s="988" t="s">
        <v>48</v>
      </c>
      <c r="B48" s="988" t="s">
        <v>49</v>
      </c>
      <c r="C48" s="988" t="s">
        <v>18</v>
      </c>
      <c r="D48" s="988">
        <v>3990.15549900214</v>
      </c>
      <c r="E48" s="988">
        <v>0</v>
      </c>
      <c r="F48" s="988">
        <v>100</v>
      </c>
      <c r="G48" s="988">
        <v>0</v>
      </c>
    </row>
    <row r="49" spans="1:7" x14ac:dyDescent="0.25">
      <c r="A49" s="988" t="s">
        <v>48</v>
      </c>
      <c r="B49" s="988" t="s">
        <v>49</v>
      </c>
      <c r="C49" s="988" t="s">
        <v>19</v>
      </c>
      <c r="D49" s="988">
        <v>8079.8388341063701</v>
      </c>
      <c r="E49" s="988">
        <v>0</v>
      </c>
      <c r="F49" s="988">
        <v>100</v>
      </c>
      <c r="G49" s="988">
        <v>0</v>
      </c>
    </row>
    <row r="50" spans="1:7" x14ac:dyDescent="0.25">
      <c r="A50" s="988" t="s">
        <v>50</v>
      </c>
      <c r="B50" s="988" t="s">
        <v>51</v>
      </c>
      <c r="C50" s="988" t="s">
        <v>18</v>
      </c>
      <c r="D50" s="988">
        <v>104.510113060999</v>
      </c>
      <c r="E50" s="988">
        <v>0</v>
      </c>
      <c r="F50" s="988">
        <v>100</v>
      </c>
      <c r="G50" s="988">
        <v>0</v>
      </c>
    </row>
    <row r="51" spans="1:7" x14ac:dyDescent="0.25">
      <c r="A51" s="988" t="s">
        <v>50</v>
      </c>
      <c r="B51" s="988" t="s">
        <v>51</v>
      </c>
      <c r="C51" s="988" t="s">
        <v>19</v>
      </c>
      <c r="D51" s="988">
        <v>787.96570743676295</v>
      </c>
      <c r="E51" s="988">
        <v>0</v>
      </c>
      <c r="F51" s="988">
        <v>100</v>
      </c>
      <c r="G51" s="988">
        <v>0</v>
      </c>
    </row>
    <row r="52" spans="1:7" x14ac:dyDescent="0.25">
      <c r="A52" s="988" t="s">
        <v>52</v>
      </c>
      <c r="B52" s="988" t="s">
        <v>53</v>
      </c>
      <c r="C52" s="988" t="s">
        <v>18</v>
      </c>
      <c r="D52" s="988">
        <v>260.292549515166</v>
      </c>
      <c r="E52" s="988">
        <v>0</v>
      </c>
      <c r="F52" s="988">
        <v>100</v>
      </c>
      <c r="G52" s="988">
        <v>0</v>
      </c>
    </row>
    <row r="53" spans="1:7" x14ac:dyDescent="0.25">
      <c r="A53" s="988" t="s">
        <v>52</v>
      </c>
      <c r="B53" s="988" t="s">
        <v>53</v>
      </c>
      <c r="C53" s="988" t="s">
        <v>19</v>
      </c>
      <c r="D53" s="988">
        <v>1414.03895336757</v>
      </c>
      <c r="E53" s="988">
        <v>86.989415342146998</v>
      </c>
      <c r="F53" s="988">
        <v>94.204678795183398</v>
      </c>
      <c r="G53" s="988">
        <v>5.7953212048166201</v>
      </c>
    </row>
    <row r="54" spans="1:7" x14ac:dyDescent="0.25">
      <c r="A54" s="988" t="s">
        <v>54</v>
      </c>
      <c r="B54" s="988" t="s">
        <v>55</v>
      </c>
      <c r="C54" s="988" t="s">
        <v>18</v>
      </c>
      <c r="D54" s="988">
        <v>199.45019444954801</v>
      </c>
      <c r="E54" s="988">
        <v>57.737149501275603</v>
      </c>
      <c r="F54" s="988">
        <v>77.550547933526801</v>
      </c>
      <c r="G54" s="988">
        <v>22.449452066473199</v>
      </c>
    </row>
    <row r="55" spans="1:7" x14ac:dyDescent="0.25">
      <c r="A55" s="988" t="s">
        <v>54</v>
      </c>
      <c r="B55" s="988" t="s">
        <v>55</v>
      </c>
      <c r="C55" s="988" t="s">
        <v>19</v>
      </c>
      <c r="D55" s="988">
        <v>417.353418344538</v>
      </c>
      <c r="E55" s="988">
        <v>0</v>
      </c>
      <c r="F55" s="988">
        <v>100</v>
      </c>
      <c r="G55" s="988">
        <v>0</v>
      </c>
    </row>
    <row r="56" spans="1:7" x14ac:dyDescent="0.25">
      <c r="A56" s="988" t="s">
        <v>56</v>
      </c>
      <c r="B56" s="988" t="s">
        <v>57</v>
      </c>
      <c r="C56" s="988" t="s">
        <v>18</v>
      </c>
      <c r="D56" s="988">
        <v>138.156281507655</v>
      </c>
      <c r="E56" s="988">
        <v>0</v>
      </c>
      <c r="F56" s="988">
        <v>100</v>
      </c>
      <c r="G56" s="988">
        <v>0</v>
      </c>
    </row>
    <row r="57" spans="1:7" x14ac:dyDescent="0.25">
      <c r="A57" s="988" t="s">
        <v>56</v>
      </c>
      <c r="B57" s="988" t="s">
        <v>57</v>
      </c>
      <c r="C57" s="988" t="s">
        <v>19</v>
      </c>
      <c r="D57" s="988">
        <v>211.33823940394399</v>
      </c>
      <c r="E57" s="988">
        <v>57.458490761869399</v>
      </c>
      <c r="F57" s="988">
        <v>78.623813345339101</v>
      </c>
      <c r="G57" s="988">
        <v>21.376186654660899</v>
      </c>
    </row>
    <row r="58" spans="1:7" x14ac:dyDescent="0.25">
      <c r="A58" s="988" t="s">
        <v>58</v>
      </c>
      <c r="B58" s="988" t="s">
        <v>59</v>
      </c>
      <c r="C58" s="988" t="s">
        <v>18</v>
      </c>
      <c r="D58" s="988">
        <v>325.87465770531401</v>
      </c>
      <c r="E58" s="988">
        <v>0</v>
      </c>
      <c r="F58" s="988">
        <v>100</v>
      </c>
      <c r="G58" s="988">
        <v>0</v>
      </c>
    </row>
    <row r="59" spans="1:7" x14ac:dyDescent="0.25">
      <c r="A59" s="988" t="s">
        <v>58</v>
      </c>
      <c r="B59" s="988" t="s">
        <v>59</v>
      </c>
      <c r="C59" s="988" t="s">
        <v>19</v>
      </c>
      <c r="D59" s="988">
        <v>1453.3553981955099</v>
      </c>
      <c r="E59" s="988">
        <v>0</v>
      </c>
      <c r="F59" s="988">
        <v>100</v>
      </c>
      <c r="G59" s="988">
        <v>0</v>
      </c>
    </row>
    <row r="60" spans="1:7" x14ac:dyDescent="0.25">
      <c r="A60" s="988" t="s">
        <v>60</v>
      </c>
      <c r="B60" s="988" t="s">
        <v>61</v>
      </c>
      <c r="C60" s="988" t="s">
        <v>18</v>
      </c>
      <c r="D60" s="988">
        <v>17.039845159652099</v>
      </c>
      <c r="E60" s="988">
        <v>0</v>
      </c>
      <c r="F60" s="988">
        <v>100</v>
      </c>
      <c r="G60" s="988">
        <v>0</v>
      </c>
    </row>
    <row r="61" spans="1:7" x14ac:dyDescent="0.25">
      <c r="A61" s="988" t="s">
        <v>60</v>
      </c>
      <c r="B61" s="988" t="s">
        <v>61</v>
      </c>
      <c r="C61" s="988" t="s">
        <v>19</v>
      </c>
      <c r="D61" s="988">
        <v>200.353505093829</v>
      </c>
      <c r="E61" s="988">
        <v>19.553243154103399</v>
      </c>
      <c r="F61" s="988">
        <v>91.108393303120394</v>
      </c>
      <c r="G61" s="988">
        <v>8.8916066968796308</v>
      </c>
    </row>
    <row r="62" spans="1:7" x14ac:dyDescent="0.25">
      <c r="A62" s="988" t="s">
        <v>62</v>
      </c>
      <c r="B62" s="988" t="s">
        <v>63</v>
      </c>
      <c r="C62" s="988" t="s">
        <v>18</v>
      </c>
      <c r="D62" s="988">
        <v>859.57835424624398</v>
      </c>
      <c r="E62" s="988">
        <v>0</v>
      </c>
      <c r="F62" s="988">
        <v>100</v>
      </c>
      <c r="G62" s="988">
        <v>0</v>
      </c>
    </row>
    <row r="63" spans="1:7" x14ac:dyDescent="0.25">
      <c r="A63" s="988" t="s">
        <v>62</v>
      </c>
      <c r="B63" s="988" t="s">
        <v>63</v>
      </c>
      <c r="C63" s="988" t="s">
        <v>19</v>
      </c>
      <c r="D63" s="988">
        <v>1736.84551642925</v>
      </c>
      <c r="E63" s="988">
        <v>0</v>
      </c>
      <c r="F63" s="988">
        <v>100</v>
      </c>
      <c r="G63" s="988">
        <v>0</v>
      </c>
    </row>
    <row r="64" spans="1:7" x14ac:dyDescent="0.25">
      <c r="A64" s="988" t="s">
        <v>64</v>
      </c>
      <c r="B64" s="988" t="s">
        <v>65</v>
      </c>
      <c r="C64" s="988" t="s">
        <v>18</v>
      </c>
      <c r="D64" s="988">
        <v>491.65353464001902</v>
      </c>
      <c r="E64" s="988">
        <v>0</v>
      </c>
      <c r="F64" s="988">
        <v>100</v>
      </c>
      <c r="G64" s="988">
        <v>0</v>
      </c>
    </row>
    <row r="65" spans="1:7" x14ac:dyDescent="0.25">
      <c r="A65" s="988" t="s">
        <v>64</v>
      </c>
      <c r="B65" s="988" t="s">
        <v>65</v>
      </c>
      <c r="C65" s="988" t="s">
        <v>19</v>
      </c>
      <c r="D65" s="988">
        <v>2828.3915223538802</v>
      </c>
      <c r="E65" s="988">
        <v>0</v>
      </c>
      <c r="F65" s="988">
        <v>100</v>
      </c>
      <c r="G65" s="988">
        <v>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2859</v>
      </c>
    </row>
    <row r="11" spans="1:7" x14ac:dyDescent="0.25">
      <c r="A11" t="s">
        <v>2860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89" t="s">
        <v>16</v>
      </c>
      <c r="B17" s="989" t="s">
        <v>17</v>
      </c>
      <c r="C17" s="989" t="s">
        <v>18</v>
      </c>
      <c r="D17" s="989">
        <v>174.694459537455</v>
      </c>
      <c r="E17" s="989">
        <v>13505.365096937699</v>
      </c>
      <c r="F17" s="989">
        <v>1.27700072369032</v>
      </c>
      <c r="G17" s="989">
        <v>98.722999276309693</v>
      </c>
    </row>
    <row r="18" spans="1:7" x14ac:dyDescent="0.25">
      <c r="A18" s="989" t="s">
        <v>16</v>
      </c>
      <c r="B18" s="989" t="s">
        <v>17</v>
      </c>
      <c r="C18" s="989" t="s">
        <v>19</v>
      </c>
      <c r="D18" s="989">
        <v>3063.9725912713998</v>
      </c>
      <c r="E18" s="989">
        <v>47560.997120304201</v>
      </c>
      <c r="F18" s="989">
        <v>6.0522951593407202</v>
      </c>
      <c r="G18" s="989">
        <v>93.947704840659298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90" t="s">
        <v>28</v>
      </c>
      <c r="B29" s="990" t="s">
        <v>29</v>
      </c>
      <c r="C29" s="990" t="s">
        <v>18</v>
      </c>
      <c r="D29" s="990">
        <v>0</v>
      </c>
      <c r="E29" s="990">
        <v>381.79700841459601</v>
      </c>
      <c r="F29" s="990">
        <v>0</v>
      </c>
      <c r="G29" s="990">
        <v>100</v>
      </c>
    </row>
    <row r="30" spans="1:7" x14ac:dyDescent="0.25">
      <c r="A30" s="990" t="s">
        <v>28</v>
      </c>
      <c r="B30" s="990" t="s">
        <v>29</v>
      </c>
      <c r="C30" s="990" t="s">
        <v>19</v>
      </c>
      <c r="D30" s="990">
        <v>509.72934455279398</v>
      </c>
      <c r="E30" s="990">
        <v>2771.9339741696399</v>
      </c>
      <c r="F30" s="990">
        <v>15.532652044001701</v>
      </c>
      <c r="G30" s="990">
        <v>84.467347955998306</v>
      </c>
    </row>
    <row r="31" spans="1:7" x14ac:dyDescent="0.25">
      <c r="A31" s="990" t="s">
        <v>30</v>
      </c>
      <c r="B31" s="990" t="s">
        <v>31</v>
      </c>
      <c r="C31" s="990" t="s">
        <v>19</v>
      </c>
      <c r="D31" s="990">
        <v>220.347617781455</v>
      </c>
      <c r="E31" s="990">
        <v>1023.7753196723</v>
      </c>
      <c r="F31" s="990">
        <v>17.711080725866498</v>
      </c>
      <c r="G31" s="990">
        <v>82.288919274133505</v>
      </c>
    </row>
    <row r="32" spans="1:7" x14ac:dyDescent="0.25">
      <c r="A32" s="990" t="s">
        <v>32</v>
      </c>
      <c r="B32" s="990" t="s">
        <v>33</v>
      </c>
      <c r="C32" s="990" t="s">
        <v>18</v>
      </c>
      <c r="D32" s="990">
        <v>57.475212744684598</v>
      </c>
      <c r="E32" s="990">
        <v>130.885081164875</v>
      </c>
      <c r="F32" s="990">
        <v>30.513443970458599</v>
      </c>
      <c r="G32" s="990">
        <v>69.486556029541404</v>
      </c>
    </row>
    <row r="33" spans="1:7" x14ac:dyDescent="0.25">
      <c r="A33" s="990" t="s">
        <v>32</v>
      </c>
      <c r="B33" s="990" t="s">
        <v>33</v>
      </c>
      <c r="C33" s="990" t="s">
        <v>19</v>
      </c>
      <c r="D33" s="990">
        <v>0</v>
      </c>
      <c r="E33" s="990">
        <v>800.71897195640304</v>
      </c>
      <c r="F33" s="990">
        <v>0</v>
      </c>
      <c r="G33" s="990">
        <v>100</v>
      </c>
    </row>
    <row r="34" spans="1:7" x14ac:dyDescent="0.25">
      <c r="A34" s="990" t="s">
        <v>34</v>
      </c>
      <c r="B34" s="990" t="s">
        <v>35</v>
      </c>
      <c r="C34" s="990" t="s">
        <v>18</v>
      </c>
      <c r="D34" s="990">
        <v>0</v>
      </c>
      <c r="E34" s="990">
        <v>1114.29283816673</v>
      </c>
      <c r="F34" s="990">
        <v>0</v>
      </c>
      <c r="G34" s="990">
        <v>100</v>
      </c>
    </row>
    <row r="35" spans="1:7" x14ac:dyDescent="0.25">
      <c r="A35" s="990" t="s">
        <v>34</v>
      </c>
      <c r="B35" s="990" t="s">
        <v>35</v>
      </c>
      <c r="C35" s="990" t="s">
        <v>19</v>
      </c>
      <c r="D35" s="990">
        <v>0</v>
      </c>
      <c r="E35" s="990">
        <v>3054.1124113630299</v>
      </c>
      <c r="F35" s="990">
        <v>0</v>
      </c>
      <c r="G35" s="990">
        <v>100</v>
      </c>
    </row>
    <row r="36" spans="1:7" x14ac:dyDescent="0.25">
      <c r="A36" s="990" t="s">
        <v>36</v>
      </c>
      <c r="B36" s="990" t="s">
        <v>37</v>
      </c>
      <c r="C36" s="990" t="s">
        <v>18</v>
      </c>
      <c r="D36" s="990">
        <v>0</v>
      </c>
      <c r="E36" s="990">
        <v>456.25726393817803</v>
      </c>
      <c r="F36" s="990">
        <v>0</v>
      </c>
      <c r="G36" s="990">
        <v>100</v>
      </c>
    </row>
    <row r="37" spans="1:7" x14ac:dyDescent="0.25">
      <c r="A37" s="990" t="s">
        <v>36</v>
      </c>
      <c r="B37" s="990" t="s">
        <v>37</v>
      </c>
      <c r="C37" s="990" t="s">
        <v>19</v>
      </c>
      <c r="D37" s="990">
        <v>0</v>
      </c>
      <c r="E37" s="990">
        <v>1522.0370112891601</v>
      </c>
      <c r="F37" s="990">
        <v>0</v>
      </c>
      <c r="G37" s="990">
        <v>100</v>
      </c>
    </row>
    <row r="38" spans="1:7" x14ac:dyDescent="0.25">
      <c r="A38" s="990" t="s">
        <v>38</v>
      </c>
      <c r="B38" s="990" t="s">
        <v>39</v>
      </c>
      <c r="C38" s="990" t="s">
        <v>18</v>
      </c>
      <c r="D38" s="990">
        <v>0</v>
      </c>
      <c r="E38" s="990">
        <v>401.60867842178601</v>
      </c>
      <c r="F38" s="990">
        <v>0</v>
      </c>
      <c r="G38" s="990">
        <v>100</v>
      </c>
    </row>
    <row r="39" spans="1:7" x14ac:dyDescent="0.25">
      <c r="A39" s="990" t="s">
        <v>38</v>
      </c>
      <c r="B39" s="990" t="s">
        <v>39</v>
      </c>
      <c r="C39" s="990" t="s">
        <v>19</v>
      </c>
      <c r="D39" s="990">
        <v>63.943178132037502</v>
      </c>
      <c r="E39" s="990">
        <v>608.05642919093702</v>
      </c>
      <c r="F39" s="990">
        <v>9.5153594489089297</v>
      </c>
      <c r="G39" s="990">
        <v>90.484640551091104</v>
      </c>
    </row>
    <row r="40" spans="1:7" x14ac:dyDescent="0.25">
      <c r="A40" s="990" t="s">
        <v>40</v>
      </c>
      <c r="B40" s="990" t="s">
        <v>41</v>
      </c>
      <c r="C40" s="990" t="s">
        <v>18</v>
      </c>
      <c r="D40" s="990">
        <v>0</v>
      </c>
      <c r="E40" s="990">
        <v>1069.2426056076199</v>
      </c>
      <c r="F40" s="990">
        <v>0</v>
      </c>
      <c r="G40" s="990">
        <v>100</v>
      </c>
    </row>
    <row r="41" spans="1:7" x14ac:dyDescent="0.25">
      <c r="A41" s="990" t="s">
        <v>40</v>
      </c>
      <c r="B41" s="990" t="s">
        <v>41</v>
      </c>
      <c r="C41" s="990" t="s">
        <v>19</v>
      </c>
      <c r="D41" s="990">
        <v>313.81616271101399</v>
      </c>
      <c r="E41" s="990">
        <v>2836.74576328694</v>
      </c>
      <c r="F41" s="990">
        <v>9.9606409930067095</v>
      </c>
      <c r="G41" s="990">
        <v>90.039359006993294</v>
      </c>
    </row>
    <row r="42" spans="1:7" x14ac:dyDescent="0.25">
      <c r="A42" s="990" t="s">
        <v>42</v>
      </c>
      <c r="B42" s="990" t="s">
        <v>43</v>
      </c>
      <c r="C42" s="990" t="s">
        <v>18</v>
      </c>
      <c r="D42" s="990">
        <v>0</v>
      </c>
      <c r="E42" s="990">
        <v>1307.71815637652</v>
      </c>
      <c r="F42" s="990">
        <v>0</v>
      </c>
      <c r="G42" s="990">
        <v>100</v>
      </c>
    </row>
    <row r="43" spans="1:7" x14ac:dyDescent="0.25">
      <c r="A43" s="990" t="s">
        <v>42</v>
      </c>
      <c r="B43" s="990" t="s">
        <v>43</v>
      </c>
      <c r="C43" s="990" t="s">
        <v>19</v>
      </c>
      <c r="D43" s="990">
        <v>846.53159441027105</v>
      </c>
      <c r="E43" s="990">
        <v>8517.0538989289307</v>
      </c>
      <c r="F43" s="990">
        <v>9.0406777939118808</v>
      </c>
      <c r="G43" s="990">
        <v>90.959322206088103</v>
      </c>
    </row>
    <row r="44" spans="1:7" x14ac:dyDescent="0.25">
      <c r="A44" s="990" t="s">
        <v>44</v>
      </c>
      <c r="B44" s="990" t="s">
        <v>45</v>
      </c>
      <c r="C44" s="990" t="s">
        <v>18</v>
      </c>
      <c r="D44" s="990">
        <v>117.21924679276999</v>
      </c>
      <c r="E44" s="990">
        <v>159.104048825874</v>
      </c>
      <c r="F44" s="990">
        <v>42.421051229261998</v>
      </c>
      <c r="G44" s="990">
        <v>57.578948770738002</v>
      </c>
    </row>
    <row r="45" spans="1:7" x14ac:dyDescent="0.25">
      <c r="A45" s="990" t="s">
        <v>44</v>
      </c>
      <c r="B45" s="990" t="s">
        <v>45</v>
      </c>
      <c r="C45" s="990" t="s">
        <v>19</v>
      </c>
      <c r="D45" s="990">
        <v>164.248213632811</v>
      </c>
      <c r="E45" s="990">
        <v>3790.69661341044</v>
      </c>
      <c r="F45" s="990">
        <v>4.1529836904350503</v>
      </c>
      <c r="G45" s="990">
        <v>95.847016309565007</v>
      </c>
    </row>
    <row r="46" spans="1:7" x14ac:dyDescent="0.25">
      <c r="A46" s="990" t="s">
        <v>46</v>
      </c>
      <c r="B46" s="990" t="s">
        <v>47</v>
      </c>
      <c r="C46" s="990" t="s">
        <v>18</v>
      </c>
      <c r="D46" s="990">
        <v>0</v>
      </c>
      <c r="E46" s="990">
        <v>2040.0112372335</v>
      </c>
      <c r="F46" s="990">
        <v>0</v>
      </c>
      <c r="G46" s="990">
        <v>100</v>
      </c>
    </row>
    <row r="47" spans="1:7" x14ac:dyDescent="0.25">
      <c r="A47" s="990" t="s">
        <v>46</v>
      </c>
      <c r="B47" s="990" t="s">
        <v>47</v>
      </c>
      <c r="C47" s="990" t="s">
        <v>19</v>
      </c>
      <c r="D47" s="990">
        <v>0</v>
      </c>
      <c r="E47" s="990">
        <v>6287.7409630976699</v>
      </c>
      <c r="F47" s="990">
        <v>0</v>
      </c>
      <c r="G47" s="990">
        <v>100</v>
      </c>
    </row>
    <row r="48" spans="1:7" x14ac:dyDescent="0.25">
      <c r="A48" s="990" t="s">
        <v>48</v>
      </c>
      <c r="B48" s="990" t="s">
        <v>49</v>
      </c>
      <c r="C48" s="990" t="s">
        <v>18</v>
      </c>
      <c r="D48" s="990">
        <v>0</v>
      </c>
      <c r="E48" s="990">
        <v>3990.15549900214</v>
      </c>
      <c r="F48" s="990">
        <v>0</v>
      </c>
      <c r="G48" s="990">
        <v>100</v>
      </c>
    </row>
    <row r="49" spans="1:7" x14ac:dyDescent="0.25">
      <c r="A49" s="990" t="s">
        <v>48</v>
      </c>
      <c r="B49" s="990" t="s">
        <v>49</v>
      </c>
      <c r="C49" s="990" t="s">
        <v>19</v>
      </c>
      <c r="D49" s="990">
        <v>524.85811817005197</v>
      </c>
      <c r="E49" s="990">
        <v>7554.9807159363199</v>
      </c>
      <c r="F49" s="990">
        <v>6.4958983582016101</v>
      </c>
      <c r="G49" s="990">
        <v>93.5041016417984</v>
      </c>
    </row>
    <row r="50" spans="1:7" x14ac:dyDescent="0.25">
      <c r="A50" s="990" t="s">
        <v>50</v>
      </c>
      <c r="B50" s="990" t="s">
        <v>51</v>
      </c>
      <c r="C50" s="990" t="s">
        <v>18</v>
      </c>
      <c r="D50" s="990">
        <v>0</v>
      </c>
      <c r="E50" s="990">
        <v>104.510113060999</v>
      </c>
      <c r="F50" s="990">
        <v>0</v>
      </c>
      <c r="G50" s="990">
        <v>100</v>
      </c>
    </row>
    <row r="51" spans="1:7" x14ac:dyDescent="0.25">
      <c r="A51" s="990" t="s">
        <v>50</v>
      </c>
      <c r="B51" s="990" t="s">
        <v>51</v>
      </c>
      <c r="C51" s="990" t="s">
        <v>19</v>
      </c>
      <c r="D51" s="990">
        <v>0</v>
      </c>
      <c r="E51" s="990">
        <v>787.96570743676295</v>
      </c>
      <c r="F51" s="990">
        <v>0</v>
      </c>
      <c r="G51" s="990">
        <v>100</v>
      </c>
    </row>
    <row r="52" spans="1:7" x14ac:dyDescent="0.25">
      <c r="A52" s="990" t="s">
        <v>52</v>
      </c>
      <c r="B52" s="990" t="s">
        <v>53</v>
      </c>
      <c r="C52" s="990" t="s">
        <v>18</v>
      </c>
      <c r="D52" s="990">
        <v>0</v>
      </c>
      <c r="E52" s="990">
        <v>260.292549515166</v>
      </c>
      <c r="F52" s="990">
        <v>0</v>
      </c>
      <c r="G52" s="990">
        <v>100</v>
      </c>
    </row>
    <row r="53" spans="1:7" x14ac:dyDescent="0.25">
      <c r="A53" s="990" t="s">
        <v>52</v>
      </c>
      <c r="B53" s="990" t="s">
        <v>53</v>
      </c>
      <c r="C53" s="990" t="s">
        <v>19</v>
      </c>
      <c r="D53" s="990">
        <v>123.947815683334</v>
      </c>
      <c r="E53" s="990">
        <v>1377.0805530263799</v>
      </c>
      <c r="F53" s="990">
        <v>8.2575265242907996</v>
      </c>
      <c r="G53" s="990">
        <v>91.742473475709204</v>
      </c>
    </row>
    <row r="54" spans="1:7" x14ac:dyDescent="0.25">
      <c r="A54" s="990" t="s">
        <v>54</v>
      </c>
      <c r="B54" s="990" t="s">
        <v>55</v>
      </c>
      <c r="C54" s="990" t="s">
        <v>18</v>
      </c>
      <c r="D54" s="990">
        <v>0</v>
      </c>
      <c r="E54" s="990">
        <v>257.18734395082299</v>
      </c>
      <c r="F54" s="990">
        <v>0</v>
      </c>
      <c r="G54" s="990">
        <v>100</v>
      </c>
    </row>
    <row r="55" spans="1:7" x14ac:dyDescent="0.25">
      <c r="A55" s="990" t="s">
        <v>54</v>
      </c>
      <c r="B55" s="990" t="s">
        <v>55</v>
      </c>
      <c r="C55" s="990" t="s">
        <v>19</v>
      </c>
      <c r="D55" s="990">
        <v>0</v>
      </c>
      <c r="E55" s="990">
        <v>417.353418344538</v>
      </c>
      <c r="F55" s="990">
        <v>0</v>
      </c>
      <c r="G55" s="990">
        <v>100</v>
      </c>
    </row>
    <row r="56" spans="1:7" x14ac:dyDescent="0.25">
      <c r="A56" s="990" t="s">
        <v>56</v>
      </c>
      <c r="B56" s="990" t="s">
        <v>57</v>
      </c>
      <c r="C56" s="990" t="s">
        <v>18</v>
      </c>
      <c r="D56" s="990">
        <v>0</v>
      </c>
      <c r="E56" s="990">
        <v>138.156281507655</v>
      </c>
      <c r="F56" s="990">
        <v>0</v>
      </c>
      <c r="G56" s="990">
        <v>100</v>
      </c>
    </row>
    <row r="57" spans="1:7" x14ac:dyDescent="0.25">
      <c r="A57" s="990" t="s">
        <v>56</v>
      </c>
      <c r="B57" s="990" t="s">
        <v>57</v>
      </c>
      <c r="C57" s="990" t="s">
        <v>19</v>
      </c>
      <c r="D57" s="990">
        <v>0</v>
      </c>
      <c r="E57" s="990">
        <v>268.79673016581302</v>
      </c>
      <c r="F57" s="990">
        <v>0</v>
      </c>
      <c r="G57" s="990">
        <v>100</v>
      </c>
    </row>
    <row r="58" spans="1:7" x14ac:dyDescent="0.25">
      <c r="A58" s="990" t="s">
        <v>58</v>
      </c>
      <c r="B58" s="990" t="s">
        <v>59</v>
      </c>
      <c r="C58" s="990" t="s">
        <v>18</v>
      </c>
      <c r="D58" s="990">
        <v>0</v>
      </c>
      <c r="E58" s="990">
        <v>325.87465770531401</v>
      </c>
      <c r="F58" s="990">
        <v>0</v>
      </c>
      <c r="G58" s="990">
        <v>100</v>
      </c>
    </row>
    <row r="59" spans="1:7" x14ac:dyDescent="0.25">
      <c r="A59" s="990" t="s">
        <v>58</v>
      </c>
      <c r="B59" s="990" t="s">
        <v>59</v>
      </c>
      <c r="C59" s="990" t="s">
        <v>19</v>
      </c>
      <c r="D59" s="990">
        <v>195.63941366860101</v>
      </c>
      <c r="E59" s="990">
        <v>1257.71598452691</v>
      </c>
      <c r="F59" s="990">
        <v>13.461223174421599</v>
      </c>
      <c r="G59" s="990">
        <v>86.538776825578395</v>
      </c>
    </row>
    <row r="60" spans="1:7" x14ac:dyDescent="0.25">
      <c r="A60" s="990" t="s">
        <v>60</v>
      </c>
      <c r="B60" s="990" t="s">
        <v>61</v>
      </c>
      <c r="C60" s="990" t="s">
        <v>18</v>
      </c>
      <c r="D60" s="990">
        <v>0</v>
      </c>
      <c r="E60" s="990">
        <v>17.039845159652099</v>
      </c>
      <c r="F60" s="990">
        <v>0</v>
      </c>
      <c r="G60" s="990">
        <v>100</v>
      </c>
    </row>
    <row r="61" spans="1:7" x14ac:dyDescent="0.25">
      <c r="A61" s="990" t="s">
        <v>60</v>
      </c>
      <c r="B61" s="990" t="s">
        <v>61</v>
      </c>
      <c r="C61" s="990" t="s">
        <v>19</v>
      </c>
      <c r="D61" s="990">
        <v>0</v>
      </c>
      <c r="E61" s="990">
        <v>219.906748247933</v>
      </c>
      <c r="F61" s="990">
        <v>0</v>
      </c>
      <c r="G61" s="990">
        <v>100</v>
      </c>
    </row>
    <row r="62" spans="1:7" x14ac:dyDescent="0.25">
      <c r="A62" s="990" t="s">
        <v>62</v>
      </c>
      <c r="B62" s="990" t="s">
        <v>63</v>
      </c>
      <c r="C62" s="990" t="s">
        <v>18</v>
      </c>
      <c r="D62" s="990">
        <v>0</v>
      </c>
      <c r="E62" s="990">
        <v>859.57835424624398</v>
      </c>
      <c r="F62" s="990">
        <v>0</v>
      </c>
      <c r="G62" s="990">
        <v>100</v>
      </c>
    </row>
    <row r="63" spans="1:7" x14ac:dyDescent="0.25">
      <c r="A63" s="990" t="s">
        <v>62</v>
      </c>
      <c r="B63" s="990" t="s">
        <v>63</v>
      </c>
      <c r="C63" s="990" t="s">
        <v>19</v>
      </c>
      <c r="D63" s="990">
        <v>100.911132529027</v>
      </c>
      <c r="E63" s="990">
        <v>1635.9343839002299</v>
      </c>
      <c r="F63" s="990">
        <v>5.8100234922727996</v>
      </c>
      <c r="G63" s="990">
        <v>94.189976507727195</v>
      </c>
    </row>
    <row r="64" spans="1:7" x14ac:dyDescent="0.25">
      <c r="A64" s="990" t="s">
        <v>64</v>
      </c>
      <c r="B64" s="990" t="s">
        <v>65</v>
      </c>
      <c r="C64" s="990" t="s">
        <v>18</v>
      </c>
      <c r="D64" s="990">
        <v>0</v>
      </c>
      <c r="E64" s="990">
        <v>491.65353464001902</v>
      </c>
      <c r="F64" s="990">
        <v>0</v>
      </c>
      <c r="G64" s="990">
        <v>100</v>
      </c>
    </row>
    <row r="65" spans="1:7" x14ac:dyDescent="0.25">
      <c r="A65" s="990" t="s">
        <v>64</v>
      </c>
      <c r="B65" s="990" t="s">
        <v>65</v>
      </c>
      <c r="C65" s="990" t="s">
        <v>19</v>
      </c>
      <c r="D65" s="990">
        <v>0</v>
      </c>
      <c r="E65" s="990">
        <v>2828.3915223538802</v>
      </c>
      <c r="F65" s="990">
        <v>0</v>
      </c>
      <c r="G65" s="990">
        <v>100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2863</v>
      </c>
    </row>
    <row r="11" spans="1:7" x14ac:dyDescent="0.25">
      <c r="A11" t="s">
        <v>2864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91" t="s">
        <v>16</v>
      </c>
      <c r="B17" s="991" t="s">
        <v>17</v>
      </c>
      <c r="C17" s="991" t="s">
        <v>18</v>
      </c>
      <c r="D17" s="991">
        <v>212.33622537545199</v>
      </c>
      <c r="E17" s="991">
        <v>13467.7233310997</v>
      </c>
      <c r="F17" s="991">
        <v>1.5521586327813</v>
      </c>
      <c r="G17" s="991">
        <v>98.4478413672187</v>
      </c>
    </row>
    <row r="18" spans="1:7" x14ac:dyDescent="0.25">
      <c r="A18" s="991" t="s">
        <v>16</v>
      </c>
      <c r="B18" s="991" t="s">
        <v>17</v>
      </c>
      <c r="C18" s="991" t="s">
        <v>19</v>
      </c>
      <c r="D18" s="991">
        <v>3091.1608427582801</v>
      </c>
      <c r="E18" s="991">
        <v>47533.808868817301</v>
      </c>
      <c r="F18" s="991">
        <v>6.1060003795942501</v>
      </c>
      <c r="G18" s="991">
        <v>93.893999620405793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2866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992" t="s">
        <v>28</v>
      </c>
      <c r="B29" s="992" t="s">
        <v>29</v>
      </c>
      <c r="C29" s="992" t="s">
        <v>18</v>
      </c>
      <c r="D29" s="992">
        <v>381.79700841459601</v>
      </c>
      <c r="E29" s="992">
        <v>0</v>
      </c>
      <c r="F29" s="992">
        <v>100</v>
      </c>
      <c r="G29" s="992">
        <v>0</v>
      </c>
    </row>
    <row r="30" spans="1:7" x14ac:dyDescent="0.25">
      <c r="A30" s="992" t="s">
        <v>28</v>
      </c>
      <c r="B30" s="992" t="s">
        <v>29</v>
      </c>
      <c r="C30" s="992" t="s">
        <v>19</v>
      </c>
      <c r="D30" s="992">
        <v>3281.6633187224302</v>
      </c>
      <c r="E30" s="992">
        <v>0</v>
      </c>
      <c r="F30" s="992">
        <v>100</v>
      </c>
      <c r="G30" s="992">
        <v>0</v>
      </c>
    </row>
    <row r="31" spans="1:7" x14ac:dyDescent="0.25">
      <c r="A31" s="992" t="s">
        <v>30</v>
      </c>
      <c r="B31" s="992" t="s">
        <v>31</v>
      </c>
      <c r="C31" s="992" t="s">
        <v>19</v>
      </c>
      <c r="D31" s="992">
        <v>1179.69098434274</v>
      </c>
      <c r="E31" s="992">
        <v>64.431953111012007</v>
      </c>
      <c r="F31" s="992">
        <v>94.821094349174203</v>
      </c>
      <c r="G31" s="992">
        <v>5.1789056508257802</v>
      </c>
    </row>
    <row r="32" spans="1:7" x14ac:dyDescent="0.25">
      <c r="A32" s="992" t="s">
        <v>32</v>
      </c>
      <c r="B32" s="992" t="s">
        <v>33</v>
      </c>
      <c r="C32" s="992" t="s">
        <v>18</v>
      </c>
      <c r="D32" s="992">
        <v>188.36029390956</v>
      </c>
      <c r="E32" s="992">
        <v>0</v>
      </c>
      <c r="F32" s="992">
        <v>100</v>
      </c>
      <c r="G32" s="992">
        <v>0</v>
      </c>
    </row>
    <row r="33" spans="1:7" x14ac:dyDescent="0.25">
      <c r="A33" s="992" t="s">
        <v>32</v>
      </c>
      <c r="B33" s="992" t="s">
        <v>33</v>
      </c>
      <c r="C33" s="992" t="s">
        <v>19</v>
      </c>
      <c r="D33" s="992">
        <v>800.71897195640304</v>
      </c>
      <c r="E33" s="992">
        <v>0</v>
      </c>
      <c r="F33" s="992">
        <v>100</v>
      </c>
      <c r="G33" s="992">
        <v>0</v>
      </c>
    </row>
    <row r="34" spans="1:7" x14ac:dyDescent="0.25">
      <c r="A34" s="992" t="s">
        <v>34</v>
      </c>
      <c r="B34" s="992" t="s">
        <v>35</v>
      </c>
      <c r="C34" s="992" t="s">
        <v>18</v>
      </c>
      <c r="D34" s="992">
        <v>1114.29283816673</v>
      </c>
      <c r="E34" s="992">
        <v>0</v>
      </c>
      <c r="F34" s="992">
        <v>100</v>
      </c>
      <c r="G34" s="992">
        <v>0</v>
      </c>
    </row>
    <row r="35" spans="1:7" x14ac:dyDescent="0.25">
      <c r="A35" s="992" t="s">
        <v>34</v>
      </c>
      <c r="B35" s="992" t="s">
        <v>35</v>
      </c>
      <c r="C35" s="992" t="s">
        <v>19</v>
      </c>
      <c r="D35" s="992">
        <v>2990.9934173092702</v>
      </c>
      <c r="E35" s="992">
        <v>63.118994053768397</v>
      </c>
      <c r="F35" s="992">
        <v>97.933311366702497</v>
      </c>
      <c r="G35" s="992">
        <v>2.0666886332975101</v>
      </c>
    </row>
    <row r="36" spans="1:7" x14ac:dyDescent="0.25">
      <c r="A36" s="992" t="s">
        <v>36</v>
      </c>
      <c r="B36" s="992" t="s">
        <v>37</v>
      </c>
      <c r="C36" s="992" t="s">
        <v>18</v>
      </c>
      <c r="D36" s="992">
        <v>379.293534240133</v>
      </c>
      <c r="E36" s="992">
        <v>76.963729698045697</v>
      </c>
      <c r="F36" s="992">
        <v>83.131505889082305</v>
      </c>
      <c r="G36" s="992">
        <v>16.868494110917698</v>
      </c>
    </row>
    <row r="37" spans="1:7" x14ac:dyDescent="0.25">
      <c r="A37" s="992" t="s">
        <v>36</v>
      </c>
      <c r="B37" s="992" t="s">
        <v>37</v>
      </c>
      <c r="C37" s="992" t="s">
        <v>19</v>
      </c>
      <c r="D37" s="992">
        <v>1522.0370112891601</v>
      </c>
      <c r="E37" s="992">
        <v>0</v>
      </c>
      <c r="F37" s="992">
        <v>100</v>
      </c>
      <c r="G37" s="992">
        <v>0</v>
      </c>
    </row>
    <row r="38" spans="1:7" x14ac:dyDescent="0.25">
      <c r="A38" s="992" t="s">
        <v>38</v>
      </c>
      <c r="B38" s="992" t="s">
        <v>39</v>
      </c>
      <c r="C38" s="992" t="s">
        <v>18</v>
      </c>
      <c r="D38" s="992">
        <v>401.60867842178601</v>
      </c>
      <c r="E38" s="992">
        <v>0</v>
      </c>
      <c r="F38" s="992">
        <v>100</v>
      </c>
      <c r="G38" s="992">
        <v>0</v>
      </c>
    </row>
    <row r="39" spans="1:7" x14ac:dyDescent="0.25">
      <c r="A39" s="992" t="s">
        <v>38</v>
      </c>
      <c r="B39" s="992" t="s">
        <v>39</v>
      </c>
      <c r="C39" s="992" t="s">
        <v>19</v>
      </c>
      <c r="D39" s="992">
        <v>610.85482364505299</v>
      </c>
      <c r="E39" s="992">
        <v>61.144783677921197</v>
      </c>
      <c r="F39" s="992">
        <v>90.901068540575196</v>
      </c>
      <c r="G39" s="992">
        <v>9.0989314594247901</v>
      </c>
    </row>
    <row r="40" spans="1:7" x14ac:dyDescent="0.25">
      <c r="A40" s="992" t="s">
        <v>40</v>
      </c>
      <c r="B40" s="992" t="s">
        <v>41</v>
      </c>
      <c r="C40" s="992" t="s">
        <v>18</v>
      </c>
      <c r="D40" s="992">
        <v>1069.2426056076199</v>
      </c>
      <c r="E40" s="992">
        <v>0</v>
      </c>
      <c r="F40" s="992">
        <v>100</v>
      </c>
      <c r="G40" s="992">
        <v>0</v>
      </c>
    </row>
    <row r="41" spans="1:7" x14ac:dyDescent="0.25">
      <c r="A41" s="992" t="s">
        <v>40</v>
      </c>
      <c r="B41" s="992" t="s">
        <v>41</v>
      </c>
      <c r="C41" s="992" t="s">
        <v>19</v>
      </c>
      <c r="D41" s="992">
        <v>2975.63436089278</v>
      </c>
      <c r="E41" s="992">
        <v>174.927565105182</v>
      </c>
      <c r="F41" s="992">
        <v>94.447734429159894</v>
      </c>
      <c r="G41" s="992">
        <v>5.5522655708401301</v>
      </c>
    </row>
    <row r="42" spans="1:7" x14ac:dyDescent="0.25">
      <c r="A42" s="992" t="s">
        <v>42</v>
      </c>
      <c r="B42" s="992" t="s">
        <v>43</v>
      </c>
      <c r="C42" s="992" t="s">
        <v>18</v>
      </c>
      <c r="D42" s="992">
        <v>1307.71815637652</v>
      </c>
      <c r="E42" s="992">
        <v>0</v>
      </c>
      <c r="F42" s="992">
        <v>100</v>
      </c>
      <c r="G42" s="992">
        <v>0</v>
      </c>
    </row>
    <row r="43" spans="1:7" x14ac:dyDescent="0.25">
      <c r="A43" s="992" t="s">
        <v>42</v>
      </c>
      <c r="B43" s="992" t="s">
        <v>43</v>
      </c>
      <c r="C43" s="992" t="s">
        <v>19</v>
      </c>
      <c r="D43" s="992">
        <v>8032.35589760729</v>
      </c>
      <c r="E43" s="992">
        <v>1331.22959573191</v>
      </c>
      <c r="F43" s="992">
        <v>85.782907662039506</v>
      </c>
      <c r="G43" s="992">
        <v>14.2170923379605</v>
      </c>
    </row>
    <row r="44" spans="1:7" x14ac:dyDescent="0.25">
      <c r="A44" s="992" t="s">
        <v>44</v>
      </c>
      <c r="B44" s="992" t="s">
        <v>45</v>
      </c>
      <c r="C44" s="992" t="s">
        <v>18</v>
      </c>
      <c r="D44" s="992">
        <v>276.32329561864498</v>
      </c>
      <c r="E44" s="992">
        <v>0</v>
      </c>
      <c r="F44" s="992">
        <v>100</v>
      </c>
      <c r="G44" s="992">
        <v>0</v>
      </c>
    </row>
    <row r="45" spans="1:7" x14ac:dyDescent="0.25">
      <c r="A45" s="992" t="s">
        <v>44</v>
      </c>
      <c r="B45" s="992" t="s">
        <v>45</v>
      </c>
      <c r="C45" s="992" t="s">
        <v>19</v>
      </c>
      <c r="D45" s="992">
        <v>3536.7490911001601</v>
      </c>
      <c r="E45" s="992">
        <v>418.19573594308901</v>
      </c>
      <c r="F45" s="992">
        <v>89.426003288755496</v>
      </c>
      <c r="G45" s="992">
        <v>10.573996711244501</v>
      </c>
    </row>
    <row r="46" spans="1:7" x14ac:dyDescent="0.25">
      <c r="A46" s="992" t="s">
        <v>46</v>
      </c>
      <c r="B46" s="992" t="s">
        <v>47</v>
      </c>
      <c r="C46" s="992" t="s">
        <v>18</v>
      </c>
      <c r="D46" s="992">
        <v>2040.0112372335</v>
      </c>
      <c r="E46" s="992">
        <v>0</v>
      </c>
      <c r="F46" s="992">
        <v>100</v>
      </c>
      <c r="G46" s="992">
        <v>0</v>
      </c>
    </row>
    <row r="47" spans="1:7" x14ac:dyDescent="0.25">
      <c r="A47" s="992" t="s">
        <v>46</v>
      </c>
      <c r="B47" s="992" t="s">
        <v>47</v>
      </c>
      <c r="C47" s="992" t="s">
        <v>19</v>
      </c>
      <c r="D47" s="992">
        <v>6170.74706295549</v>
      </c>
      <c r="E47" s="992">
        <v>116.993900142177</v>
      </c>
      <c r="F47" s="992">
        <v>98.139333334041496</v>
      </c>
      <c r="G47" s="992">
        <v>1.86066666595851</v>
      </c>
    </row>
    <row r="48" spans="1:7" x14ac:dyDescent="0.25">
      <c r="A48" s="992" t="s">
        <v>48</v>
      </c>
      <c r="B48" s="992" t="s">
        <v>49</v>
      </c>
      <c r="C48" s="992" t="s">
        <v>18</v>
      </c>
      <c r="D48" s="992">
        <v>3990.15549900214</v>
      </c>
      <c r="E48" s="992">
        <v>0</v>
      </c>
      <c r="F48" s="992">
        <v>100</v>
      </c>
      <c r="G48" s="992">
        <v>0</v>
      </c>
    </row>
    <row r="49" spans="1:7" x14ac:dyDescent="0.25">
      <c r="A49" s="992" t="s">
        <v>48</v>
      </c>
      <c r="B49" s="992" t="s">
        <v>49</v>
      </c>
      <c r="C49" s="992" t="s">
        <v>19</v>
      </c>
      <c r="D49" s="992">
        <v>7867.67216120391</v>
      </c>
      <c r="E49" s="992">
        <v>212.166672902465</v>
      </c>
      <c r="F49" s="992">
        <v>97.374122463843307</v>
      </c>
      <c r="G49" s="992">
        <v>2.6258775361567102</v>
      </c>
    </row>
    <row r="50" spans="1:7" x14ac:dyDescent="0.25">
      <c r="A50" s="992" t="s">
        <v>50</v>
      </c>
      <c r="B50" s="992" t="s">
        <v>51</v>
      </c>
      <c r="C50" s="992" t="s">
        <v>18</v>
      </c>
      <c r="D50" s="992">
        <v>104.510113060999</v>
      </c>
      <c r="E50" s="992">
        <v>0</v>
      </c>
      <c r="F50" s="992">
        <v>100</v>
      </c>
      <c r="G50" s="992">
        <v>0</v>
      </c>
    </row>
    <row r="51" spans="1:7" x14ac:dyDescent="0.25">
      <c r="A51" s="992" t="s">
        <v>50</v>
      </c>
      <c r="B51" s="992" t="s">
        <v>51</v>
      </c>
      <c r="C51" s="992" t="s">
        <v>19</v>
      </c>
      <c r="D51" s="992">
        <v>787.96570743676295</v>
      </c>
      <c r="E51" s="992">
        <v>0</v>
      </c>
      <c r="F51" s="992">
        <v>100</v>
      </c>
      <c r="G51" s="992">
        <v>0</v>
      </c>
    </row>
    <row r="52" spans="1:7" x14ac:dyDescent="0.25">
      <c r="A52" s="992" t="s">
        <v>52</v>
      </c>
      <c r="B52" s="992" t="s">
        <v>53</v>
      </c>
      <c r="C52" s="992" t="s">
        <v>18</v>
      </c>
      <c r="D52" s="992">
        <v>260.292549515166</v>
      </c>
      <c r="E52" s="992">
        <v>0</v>
      </c>
      <c r="F52" s="992">
        <v>100</v>
      </c>
      <c r="G52" s="992">
        <v>0</v>
      </c>
    </row>
    <row r="53" spans="1:7" x14ac:dyDescent="0.25">
      <c r="A53" s="992" t="s">
        <v>52</v>
      </c>
      <c r="B53" s="992" t="s">
        <v>53</v>
      </c>
      <c r="C53" s="992" t="s">
        <v>19</v>
      </c>
      <c r="D53" s="992">
        <v>1501.0283687097101</v>
      </c>
      <c r="E53" s="992">
        <v>0</v>
      </c>
      <c r="F53" s="992">
        <v>100</v>
      </c>
      <c r="G53" s="992">
        <v>0</v>
      </c>
    </row>
    <row r="54" spans="1:7" x14ac:dyDescent="0.25">
      <c r="A54" s="992" t="s">
        <v>54</v>
      </c>
      <c r="B54" s="992" t="s">
        <v>55</v>
      </c>
      <c r="C54" s="992" t="s">
        <v>18</v>
      </c>
      <c r="D54" s="992">
        <v>257.18734395082299</v>
      </c>
      <c r="E54" s="992">
        <v>0</v>
      </c>
      <c r="F54" s="992">
        <v>100</v>
      </c>
      <c r="G54" s="992">
        <v>0</v>
      </c>
    </row>
    <row r="55" spans="1:7" x14ac:dyDescent="0.25">
      <c r="A55" s="992" t="s">
        <v>54</v>
      </c>
      <c r="B55" s="992" t="s">
        <v>55</v>
      </c>
      <c r="C55" s="992" t="s">
        <v>19</v>
      </c>
      <c r="D55" s="992">
        <v>396.039110754408</v>
      </c>
      <c r="E55" s="992">
        <v>21.314307590130401</v>
      </c>
      <c r="F55" s="992">
        <v>94.892983583391995</v>
      </c>
      <c r="G55" s="992">
        <v>5.1070164166080296</v>
      </c>
    </row>
    <row r="56" spans="1:7" x14ac:dyDescent="0.25">
      <c r="A56" s="992" t="s">
        <v>56</v>
      </c>
      <c r="B56" s="992" t="s">
        <v>57</v>
      </c>
      <c r="C56" s="992" t="s">
        <v>18</v>
      </c>
      <c r="D56" s="992">
        <v>138.156281507655</v>
      </c>
      <c r="E56" s="992">
        <v>0</v>
      </c>
      <c r="F56" s="992">
        <v>100</v>
      </c>
      <c r="G56" s="992">
        <v>0</v>
      </c>
    </row>
    <row r="57" spans="1:7" x14ac:dyDescent="0.25">
      <c r="A57" s="992" t="s">
        <v>56</v>
      </c>
      <c r="B57" s="992" t="s">
        <v>57</v>
      </c>
      <c r="C57" s="992" t="s">
        <v>19</v>
      </c>
      <c r="D57" s="992">
        <v>268.79673016581302</v>
      </c>
      <c r="E57" s="992">
        <v>0</v>
      </c>
      <c r="F57" s="992">
        <v>100</v>
      </c>
      <c r="G57" s="992">
        <v>0</v>
      </c>
    </row>
    <row r="58" spans="1:7" x14ac:dyDescent="0.25">
      <c r="A58" s="992" t="s">
        <v>58</v>
      </c>
      <c r="B58" s="992" t="s">
        <v>59</v>
      </c>
      <c r="C58" s="992" t="s">
        <v>18</v>
      </c>
      <c r="D58" s="992">
        <v>325.87465770531401</v>
      </c>
      <c r="E58" s="992">
        <v>0</v>
      </c>
      <c r="F58" s="992">
        <v>100</v>
      </c>
      <c r="G58" s="992">
        <v>0</v>
      </c>
    </row>
    <row r="59" spans="1:7" x14ac:dyDescent="0.25">
      <c r="A59" s="992" t="s">
        <v>58</v>
      </c>
      <c r="B59" s="992" t="s">
        <v>59</v>
      </c>
      <c r="C59" s="992" t="s">
        <v>19</v>
      </c>
      <c r="D59" s="992">
        <v>1195.1743994917099</v>
      </c>
      <c r="E59" s="992">
        <v>258.18099870379899</v>
      </c>
      <c r="F59" s="992">
        <v>82.235522087415305</v>
      </c>
      <c r="G59" s="992">
        <v>17.764477912584699</v>
      </c>
    </row>
    <row r="60" spans="1:7" x14ac:dyDescent="0.25">
      <c r="A60" s="992" t="s">
        <v>60</v>
      </c>
      <c r="B60" s="992" t="s">
        <v>61</v>
      </c>
      <c r="C60" s="992" t="s">
        <v>18</v>
      </c>
      <c r="D60" s="992">
        <v>17.039845159652099</v>
      </c>
      <c r="E60" s="992">
        <v>0</v>
      </c>
      <c r="F60" s="992">
        <v>100</v>
      </c>
      <c r="G60" s="992">
        <v>0</v>
      </c>
    </row>
    <row r="61" spans="1:7" x14ac:dyDescent="0.25">
      <c r="A61" s="992" t="s">
        <v>60</v>
      </c>
      <c r="B61" s="992" t="s">
        <v>61</v>
      </c>
      <c r="C61" s="992" t="s">
        <v>19</v>
      </c>
      <c r="D61" s="992">
        <v>197.34417883504301</v>
      </c>
      <c r="E61" s="992">
        <v>22.562569412889999</v>
      </c>
      <c r="F61" s="992">
        <v>89.739937681470394</v>
      </c>
      <c r="G61" s="992">
        <v>10.2600623185296</v>
      </c>
    </row>
    <row r="62" spans="1:7" x14ac:dyDescent="0.25">
      <c r="A62" s="992" t="s">
        <v>62</v>
      </c>
      <c r="B62" s="992" t="s">
        <v>63</v>
      </c>
      <c r="C62" s="992" t="s">
        <v>18</v>
      </c>
      <c r="D62" s="992">
        <v>859.57835424624398</v>
      </c>
      <c r="E62" s="992">
        <v>0</v>
      </c>
      <c r="F62" s="992">
        <v>100</v>
      </c>
      <c r="G62" s="992">
        <v>0</v>
      </c>
    </row>
    <row r="63" spans="1:7" x14ac:dyDescent="0.25">
      <c r="A63" s="992" t="s">
        <v>62</v>
      </c>
      <c r="B63" s="992" t="s">
        <v>63</v>
      </c>
      <c r="C63" s="992" t="s">
        <v>19</v>
      </c>
      <c r="D63" s="992">
        <v>1389.9517500453201</v>
      </c>
      <c r="E63" s="992">
        <v>346.89376638393799</v>
      </c>
      <c r="F63" s="992">
        <v>80.027367828480806</v>
      </c>
      <c r="G63" s="992">
        <v>19.972632171519201</v>
      </c>
    </row>
    <row r="64" spans="1:7" x14ac:dyDescent="0.25">
      <c r="A64" s="992" t="s">
        <v>64</v>
      </c>
      <c r="B64" s="992" t="s">
        <v>65</v>
      </c>
      <c r="C64" s="992" t="s">
        <v>18</v>
      </c>
      <c r="D64" s="992">
        <v>356.281038962612</v>
      </c>
      <c r="E64" s="992">
        <v>135.37249567740699</v>
      </c>
      <c r="F64" s="992">
        <v>72.465875634042902</v>
      </c>
      <c r="G64" s="992">
        <v>27.534124365957101</v>
      </c>
    </row>
    <row r="65" spans="1:7" x14ac:dyDescent="0.25">
      <c r="A65" s="992" t="s">
        <v>64</v>
      </c>
      <c r="B65" s="992" t="s">
        <v>65</v>
      </c>
      <c r="C65" s="992" t="s">
        <v>19</v>
      </c>
      <c r="D65" s="992">
        <v>2828.3915223538802</v>
      </c>
      <c r="E65" s="992">
        <v>0</v>
      </c>
      <c r="F65" s="992">
        <v>100</v>
      </c>
      <c r="G65" s="992">
        <v>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2837</v>
      </c>
    </row>
    <row r="9" spans="1:7" x14ac:dyDescent="0.25">
      <c r="A9" t="s">
        <v>2838</v>
      </c>
    </row>
    <row r="10" spans="1:7" x14ac:dyDescent="0.25">
      <c r="A10" t="s">
        <v>2867</v>
      </c>
    </row>
    <row r="11" spans="1:7" x14ac:dyDescent="0.25">
      <c r="A11" t="s">
        <v>2868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93" t="s">
        <v>16</v>
      </c>
      <c r="B17" s="993" t="s">
        <v>17</v>
      </c>
      <c r="C17" s="993" t="s">
        <v>18</v>
      </c>
      <c r="D17" s="993">
        <v>509.99228052221201</v>
      </c>
      <c r="E17" s="993">
        <v>13170.067275952901</v>
      </c>
      <c r="F17" s="993">
        <v>3.7279975165080201</v>
      </c>
      <c r="G17" s="993">
        <v>96.272002483492003</v>
      </c>
    </row>
    <row r="18" spans="1:7" x14ac:dyDescent="0.25">
      <c r="A18" s="993" t="s">
        <v>16</v>
      </c>
      <c r="B18" s="993" t="s">
        <v>17</v>
      </c>
      <c r="C18" s="993" t="s">
        <v>19</v>
      </c>
      <c r="D18" s="993">
        <v>4371.6942185912303</v>
      </c>
      <c r="E18" s="993">
        <v>46253.275492984401</v>
      </c>
      <c r="F18" s="993">
        <v>8.6354505365592793</v>
      </c>
      <c r="G18" s="993">
        <v>91.364549463440696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94" t="s">
        <v>28</v>
      </c>
      <c r="B29" s="994" t="s">
        <v>29</v>
      </c>
      <c r="C29" s="994" t="s">
        <v>18</v>
      </c>
      <c r="D29" s="994">
        <v>0</v>
      </c>
      <c r="E29" s="994">
        <v>381.79700841459601</v>
      </c>
      <c r="F29" s="994">
        <v>0</v>
      </c>
      <c r="G29" s="994">
        <v>100</v>
      </c>
    </row>
    <row r="30" spans="1:7" x14ac:dyDescent="0.25">
      <c r="A30" s="994" t="s">
        <v>28</v>
      </c>
      <c r="B30" s="994" t="s">
        <v>29</v>
      </c>
      <c r="C30" s="994" t="s">
        <v>19</v>
      </c>
      <c r="D30" s="994">
        <v>338.10711362777198</v>
      </c>
      <c r="E30" s="994">
        <v>2943.5562050946601</v>
      </c>
      <c r="F30" s="994">
        <v>10.302919001434899</v>
      </c>
      <c r="G30" s="994">
        <v>89.697080998565099</v>
      </c>
    </row>
    <row r="31" spans="1:7" x14ac:dyDescent="0.25">
      <c r="A31" s="994" t="s">
        <v>30</v>
      </c>
      <c r="B31" s="994" t="s">
        <v>31</v>
      </c>
      <c r="C31" s="994" t="s">
        <v>19</v>
      </c>
      <c r="D31" s="994">
        <v>0</v>
      </c>
      <c r="E31" s="994">
        <v>1244.12293745375</v>
      </c>
      <c r="F31" s="994">
        <v>0</v>
      </c>
      <c r="G31" s="994">
        <v>100</v>
      </c>
    </row>
    <row r="32" spans="1:7" x14ac:dyDescent="0.25">
      <c r="A32" s="994" t="s">
        <v>32</v>
      </c>
      <c r="B32" s="994" t="s">
        <v>33</v>
      </c>
      <c r="C32" s="994" t="s">
        <v>18</v>
      </c>
      <c r="D32" s="994">
        <v>0</v>
      </c>
      <c r="E32" s="994">
        <v>188.36029390956</v>
      </c>
      <c r="F32" s="994">
        <v>0</v>
      </c>
      <c r="G32" s="994">
        <v>100</v>
      </c>
    </row>
    <row r="33" spans="1:7" x14ac:dyDescent="0.25">
      <c r="A33" s="994" t="s">
        <v>32</v>
      </c>
      <c r="B33" s="994" t="s">
        <v>33</v>
      </c>
      <c r="C33" s="994" t="s">
        <v>19</v>
      </c>
      <c r="D33" s="994">
        <v>44.643693183773301</v>
      </c>
      <c r="E33" s="994">
        <v>756.07527877262999</v>
      </c>
      <c r="F33" s="994">
        <v>5.5754509069136997</v>
      </c>
      <c r="G33" s="994">
        <v>94.424549093086299</v>
      </c>
    </row>
    <row r="34" spans="1:7" x14ac:dyDescent="0.25">
      <c r="A34" s="994" t="s">
        <v>34</v>
      </c>
      <c r="B34" s="994" t="s">
        <v>35</v>
      </c>
      <c r="C34" s="994" t="s">
        <v>18</v>
      </c>
      <c r="D34" s="994">
        <v>0</v>
      </c>
      <c r="E34" s="994">
        <v>1114.29283816673</v>
      </c>
      <c r="F34" s="994">
        <v>0</v>
      </c>
      <c r="G34" s="994">
        <v>100</v>
      </c>
    </row>
    <row r="35" spans="1:7" x14ac:dyDescent="0.25">
      <c r="A35" s="994" t="s">
        <v>34</v>
      </c>
      <c r="B35" s="994" t="s">
        <v>35</v>
      </c>
      <c r="C35" s="994" t="s">
        <v>19</v>
      </c>
      <c r="D35" s="994">
        <v>666.67111540405097</v>
      </c>
      <c r="E35" s="994">
        <v>2387.4412959589799</v>
      </c>
      <c r="F35" s="994">
        <v>21.8286371164223</v>
      </c>
      <c r="G35" s="994">
        <v>78.1713628835777</v>
      </c>
    </row>
    <row r="36" spans="1:7" x14ac:dyDescent="0.25">
      <c r="A36" s="994" t="s">
        <v>36</v>
      </c>
      <c r="B36" s="994" t="s">
        <v>37</v>
      </c>
      <c r="C36" s="994" t="s">
        <v>18</v>
      </c>
      <c r="D36" s="994">
        <v>0</v>
      </c>
      <c r="E36" s="994">
        <v>456.25726393817803</v>
      </c>
      <c r="F36" s="994">
        <v>0</v>
      </c>
      <c r="G36" s="994">
        <v>100</v>
      </c>
    </row>
    <row r="37" spans="1:7" x14ac:dyDescent="0.25">
      <c r="A37" s="994" t="s">
        <v>36</v>
      </c>
      <c r="B37" s="994" t="s">
        <v>37</v>
      </c>
      <c r="C37" s="994" t="s">
        <v>19</v>
      </c>
      <c r="D37" s="994">
        <v>123.488398306818</v>
      </c>
      <c r="E37" s="994">
        <v>1398.54861298234</v>
      </c>
      <c r="F37" s="994">
        <v>8.1133636955532396</v>
      </c>
      <c r="G37" s="994">
        <v>91.886636304446796</v>
      </c>
    </row>
    <row r="38" spans="1:7" x14ac:dyDescent="0.25">
      <c r="A38" s="994" t="s">
        <v>38</v>
      </c>
      <c r="B38" s="994" t="s">
        <v>39</v>
      </c>
      <c r="C38" s="994" t="s">
        <v>18</v>
      </c>
      <c r="D38" s="994">
        <v>0</v>
      </c>
      <c r="E38" s="994">
        <v>401.60867842178601</v>
      </c>
      <c r="F38" s="994">
        <v>0</v>
      </c>
      <c r="G38" s="994">
        <v>100</v>
      </c>
    </row>
    <row r="39" spans="1:7" x14ac:dyDescent="0.25">
      <c r="A39" s="994" t="s">
        <v>38</v>
      </c>
      <c r="B39" s="994" t="s">
        <v>39</v>
      </c>
      <c r="C39" s="994" t="s">
        <v>19</v>
      </c>
      <c r="D39" s="994">
        <v>32.471589066018801</v>
      </c>
      <c r="E39" s="994">
        <v>639.52801825695497</v>
      </c>
      <c r="F39" s="994">
        <v>4.8320845298369903</v>
      </c>
      <c r="G39" s="994">
        <v>95.167915470162995</v>
      </c>
    </row>
    <row r="40" spans="1:7" x14ac:dyDescent="0.25">
      <c r="A40" s="994" t="s">
        <v>40</v>
      </c>
      <c r="B40" s="994" t="s">
        <v>41</v>
      </c>
      <c r="C40" s="994" t="s">
        <v>18</v>
      </c>
      <c r="D40" s="994">
        <v>0</v>
      </c>
      <c r="E40" s="994">
        <v>1069.2426056076199</v>
      </c>
      <c r="F40" s="994">
        <v>0</v>
      </c>
      <c r="G40" s="994">
        <v>100</v>
      </c>
    </row>
    <row r="41" spans="1:7" x14ac:dyDescent="0.25">
      <c r="A41" s="994" t="s">
        <v>40</v>
      </c>
      <c r="B41" s="994" t="s">
        <v>41</v>
      </c>
      <c r="C41" s="994" t="s">
        <v>19</v>
      </c>
      <c r="D41" s="994">
        <v>127.012031076821</v>
      </c>
      <c r="E41" s="994">
        <v>3023.5498949211401</v>
      </c>
      <c r="F41" s="994">
        <v>4.0314088108770996</v>
      </c>
      <c r="G41" s="994">
        <v>95.968591189122904</v>
      </c>
    </row>
    <row r="42" spans="1:7" x14ac:dyDescent="0.25">
      <c r="A42" s="994" t="s">
        <v>42</v>
      </c>
      <c r="B42" s="994" t="s">
        <v>43</v>
      </c>
      <c r="C42" s="994" t="s">
        <v>18</v>
      </c>
      <c r="D42" s="994">
        <v>332.21047975792402</v>
      </c>
      <c r="E42" s="994">
        <v>975.50767661859197</v>
      </c>
      <c r="F42" s="994">
        <v>25.403828656660099</v>
      </c>
      <c r="G42" s="994">
        <v>74.596171343339904</v>
      </c>
    </row>
    <row r="43" spans="1:7" x14ac:dyDescent="0.25">
      <c r="A43" s="994" t="s">
        <v>42</v>
      </c>
      <c r="B43" s="994" t="s">
        <v>43</v>
      </c>
      <c r="C43" s="994" t="s">
        <v>19</v>
      </c>
      <c r="D43" s="994">
        <v>294.58132208728301</v>
      </c>
      <c r="E43" s="994">
        <v>9069.0041712519196</v>
      </c>
      <c r="F43" s="994">
        <v>3.1460312109803898</v>
      </c>
      <c r="G43" s="994">
        <v>96.853968789019603</v>
      </c>
    </row>
    <row r="44" spans="1:7" x14ac:dyDescent="0.25">
      <c r="A44" s="994" t="s">
        <v>44</v>
      </c>
      <c r="B44" s="994" t="s">
        <v>45</v>
      </c>
      <c r="C44" s="994" t="s">
        <v>18</v>
      </c>
      <c r="D44" s="994">
        <v>0</v>
      </c>
      <c r="E44" s="994">
        <v>276.32329561864498</v>
      </c>
      <c r="F44" s="994">
        <v>0</v>
      </c>
      <c r="G44" s="994">
        <v>100</v>
      </c>
    </row>
    <row r="45" spans="1:7" x14ac:dyDescent="0.25">
      <c r="A45" s="994" t="s">
        <v>44</v>
      </c>
      <c r="B45" s="994" t="s">
        <v>45</v>
      </c>
      <c r="C45" s="994" t="s">
        <v>19</v>
      </c>
      <c r="D45" s="994">
        <v>0</v>
      </c>
      <c r="E45" s="994">
        <v>3954.9448270432499</v>
      </c>
      <c r="F45" s="994">
        <v>0</v>
      </c>
      <c r="G45" s="994">
        <v>100</v>
      </c>
    </row>
    <row r="46" spans="1:7" x14ac:dyDescent="0.25">
      <c r="A46" s="994" t="s">
        <v>46</v>
      </c>
      <c r="B46" s="994" t="s">
        <v>47</v>
      </c>
      <c r="C46" s="994" t="s">
        <v>18</v>
      </c>
      <c r="D46" s="994">
        <v>0</v>
      </c>
      <c r="E46" s="994">
        <v>2040.0112372335</v>
      </c>
      <c r="F46" s="994">
        <v>0</v>
      </c>
      <c r="G46" s="994">
        <v>100</v>
      </c>
    </row>
    <row r="47" spans="1:7" x14ac:dyDescent="0.25">
      <c r="A47" s="994" t="s">
        <v>46</v>
      </c>
      <c r="B47" s="994" t="s">
        <v>47</v>
      </c>
      <c r="C47" s="994" t="s">
        <v>19</v>
      </c>
      <c r="D47" s="994">
        <v>1485.03887999831</v>
      </c>
      <c r="E47" s="994">
        <v>4802.7020830993597</v>
      </c>
      <c r="F47" s="994">
        <v>23.618003488278301</v>
      </c>
      <c r="G47" s="994">
        <v>76.381996511721695</v>
      </c>
    </row>
    <row r="48" spans="1:7" x14ac:dyDescent="0.25">
      <c r="A48" s="994" t="s">
        <v>48</v>
      </c>
      <c r="B48" s="994" t="s">
        <v>49</v>
      </c>
      <c r="C48" s="994" t="s">
        <v>18</v>
      </c>
      <c r="D48" s="994">
        <v>0</v>
      </c>
      <c r="E48" s="994">
        <v>3990.15549900214</v>
      </c>
      <c r="F48" s="994">
        <v>0</v>
      </c>
      <c r="G48" s="994">
        <v>100</v>
      </c>
    </row>
    <row r="49" spans="1:7" x14ac:dyDescent="0.25">
      <c r="A49" s="994" t="s">
        <v>48</v>
      </c>
      <c r="B49" s="994" t="s">
        <v>49</v>
      </c>
      <c r="C49" s="994" t="s">
        <v>19</v>
      </c>
      <c r="D49" s="994">
        <v>342.81648759152898</v>
      </c>
      <c r="E49" s="994">
        <v>7737.0223465148401</v>
      </c>
      <c r="F49" s="994">
        <v>4.2428629410829704</v>
      </c>
      <c r="G49" s="994">
        <v>95.757137058916996</v>
      </c>
    </row>
    <row r="50" spans="1:7" x14ac:dyDescent="0.25">
      <c r="A50" s="994" t="s">
        <v>50</v>
      </c>
      <c r="B50" s="994" t="s">
        <v>51</v>
      </c>
      <c r="C50" s="994" t="s">
        <v>18</v>
      </c>
      <c r="D50" s="994">
        <v>37.9045368321474</v>
      </c>
      <c r="E50" s="994">
        <v>66.605576228851405</v>
      </c>
      <c r="F50" s="994">
        <v>36.268774113777802</v>
      </c>
      <c r="G50" s="994">
        <v>63.731225886222198</v>
      </c>
    </row>
    <row r="51" spans="1:7" x14ac:dyDescent="0.25">
      <c r="A51" s="994" t="s">
        <v>50</v>
      </c>
      <c r="B51" s="994" t="s">
        <v>51</v>
      </c>
      <c r="C51" s="994" t="s">
        <v>19</v>
      </c>
      <c r="D51" s="994">
        <v>265.60743489724399</v>
      </c>
      <c r="E51" s="994">
        <v>522.35827253951902</v>
      </c>
      <c r="F51" s="994">
        <v>33.707994191937601</v>
      </c>
      <c r="G51" s="994">
        <v>66.292005808062399</v>
      </c>
    </row>
    <row r="52" spans="1:7" x14ac:dyDescent="0.25">
      <c r="A52" s="994" t="s">
        <v>52</v>
      </c>
      <c r="B52" s="994" t="s">
        <v>53</v>
      </c>
      <c r="C52" s="994" t="s">
        <v>18</v>
      </c>
      <c r="D52" s="994">
        <v>0</v>
      </c>
      <c r="E52" s="994">
        <v>260.292549515166</v>
      </c>
      <c r="F52" s="994">
        <v>0</v>
      </c>
      <c r="G52" s="994">
        <v>100</v>
      </c>
    </row>
    <row r="53" spans="1:7" x14ac:dyDescent="0.25">
      <c r="A53" s="994" t="s">
        <v>52</v>
      </c>
      <c r="B53" s="994" t="s">
        <v>53</v>
      </c>
      <c r="C53" s="994" t="s">
        <v>19</v>
      </c>
      <c r="D53" s="994">
        <v>146.45424635134199</v>
      </c>
      <c r="E53" s="994">
        <v>1354.57412235837</v>
      </c>
      <c r="F53" s="994">
        <v>9.7569272776126699</v>
      </c>
      <c r="G53" s="994">
        <v>90.243072722387296</v>
      </c>
    </row>
    <row r="54" spans="1:7" x14ac:dyDescent="0.25">
      <c r="A54" s="994" t="s">
        <v>54</v>
      </c>
      <c r="B54" s="994" t="s">
        <v>55</v>
      </c>
      <c r="C54" s="994" t="s">
        <v>18</v>
      </c>
      <c r="D54" s="994">
        <v>28.224848633602601</v>
      </c>
      <c r="E54" s="994">
        <v>228.962495317221</v>
      </c>
      <c r="F54" s="994">
        <v>10.974431400869999</v>
      </c>
      <c r="G54" s="994">
        <v>89.025568599129997</v>
      </c>
    </row>
    <row r="55" spans="1:7" x14ac:dyDescent="0.25">
      <c r="A55" s="994" t="s">
        <v>54</v>
      </c>
      <c r="B55" s="994" t="s">
        <v>55</v>
      </c>
      <c r="C55" s="994" t="s">
        <v>19</v>
      </c>
      <c r="D55" s="994">
        <v>131.50752203780499</v>
      </c>
      <c r="E55" s="994">
        <v>285.84589630673298</v>
      </c>
      <c r="F55" s="994">
        <v>31.509870593474201</v>
      </c>
      <c r="G55" s="994">
        <v>68.490129406525796</v>
      </c>
    </row>
    <row r="56" spans="1:7" x14ac:dyDescent="0.25">
      <c r="A56" s="994" t="s">
        <v>56</v>
      </c>
      <c r="B56" s="994" t="s">
        <v>57</v>
      </c>
      <c r="C56" s="994" t="s">
        <v>18</v>
      </c>
      <c r="D56" s="994">
        <v>0</v>
      </c>
      <c r="E56" s="994">
        <v>138.156281507655</v>
      </c>
      <c r="F56" s="994">
        <v>0</v>
      </c>
      <c r="G56" s="994">
        <v>100</v>
      </c>
    </row>
    <row r="57" spans="1:7" x14ac:dyDescent="0.25">
      <c r="A57" s="994" t="s">
        <v>56</v>
      </c>
      <c r="B57" s="994" t="s">
        <v>57</v>
      </c>
      <c r="C57" s="994" t="s">
        <v>19</v>
      </c>
      <c r="D57" s="994">
        <v>30.463477051524301</v>
      </c>
      <c r="E57" s="994">
        <v>238.33325311428899</v>
      </c>
      <c r="F57" s="994">
        <v>11.333276648392401</v>
      </c>
      <c r="G57" s="994">
        <v>88.666723351607601</v>
      </c>
    </row>
    <row r="58" spans="1:7" x14ac:dyDescent="0.25">
      <c r="A58" s="994" t="s">
        <v>58</v>
      </c>
      <c r="B58" s="994" t="s">
        <v>59</v>
      </c>
      <c r="C58" s="994" t="s">
        <v>18</v>
      </c>
      <c r="D58" s="994">
        <v>111.652415298538</v>
      </c>
      <c r="E58" s="994">
        <v>214.22224240677701</v>
      </c>
      <c r="F58" s="994">
        <v>34.262380537581997</v>
      </c>
      <c r="G58" s="994">
        <v>65.737619462417996</v>
      </c>
    </row>
    <row r="59" spans="1:7" x14ac:dyDescent="0.25">
      <c r="A59" s="994" t="s">
        <v>58</v>
      </c>
      <c r="B59" s="994" t="s">
        <v>59</v>
      </c>
      <c r="C59" s="994" t="s">
        <v>19</v>
      </c>
      <c r="D59" s="994">
        <v>165.47730311429899</v>
      </c>
      <c r="E59" s="994">
        <v>1287.8780950812099</v>
      </c>
      <c r="F59" s="994">
        <v>11.3858801033633</v>
      </c>
      <c r="G59" s="994">
        <v>88.614119896636694</v>
      </c>
    </row>
    <row r="60" spans="1:7" x14ac:dyDescent="0.25">
      <c r="A60" s="994" t="s">
        <v>60</v>
      </c>
      <c r="B60" s="994" t="s">
        <v>61</v>
      </c>
      <c r="C60" s="994" t="s">
        <v>18</v>
      </c>
      <c r="D60" s="994">
        <v>0</v>
      </c>
      <c r="E60" s="994">
        <v>17.039845159652099</v>
      </c>
      <c r="F60" s="994">
        <v>0</v>
      </c>
      <c r="G60" s="994">
        <v>100</v>
      </c>
    </row>
    <row r="61" spans="1:7" x14ac:dyDescent="0.25">
      <c r="A61" s="994" t="s">
        <v>60</v>
      </c>
      <c r="B61" s="994" t="s">
        <v>61</v>
      </c>
      <c r="C61" s="994" t="s">
        <v>19</v>
      </c>
      <c r="D61" s="994">
        <v>42.914044521493203</v>
      </c>
      <c r="E61" s="994">
        <v>176.992703726439</v>
      </c>
      <c r="F61" s="994">
        <v>19.5146555816968</v>
      </c>
      <c r="G61" s="994">
        <v>80.4853444183032</v>
      </c>
    </row>
    <row r="62" spans="1:7" x14ac:dyDescent="0.25">
      <c r="A62" s="994" t="s">
        <v>62</v>
      </c>
      <c r="B62" s="994" t="s">
        <v>63</v>
      </c>
      <c r="C62" s="994" t="s">
        <v>18</v>
      </c>
      <c r="D62" s="994">
        <v>0</v>
      </c>
      <c r="E62" s="994">
        <v>859.57835424624398</v>
      </c>
      <c r="F62" s="994">
        <v>0</v>
      </c>
      <c r="G62" s="994">
        <v>100</v>
      </c>
    </row>
    <row r="63" spans="1:7" x14ac:dyDescent="0.25">
      <c r="A63" s="994" t="s">
        <v>62</v>
      </c>
      <c r="B63" s="994" t="s">
        <v>63</v>
      </c>
      <c r="C63" s="994" t="s">
        <v>19</v>
      </c>
      <c r="D63" s="994">
        <v>134.439560275145</v>
      </c>
      <c r="E63" s="994">
        <v>1602.4059561541101</v>
      </c>
      <c r="F63" s="994">
        <v>7.7404443287239602</v>
      </c>
      <c r="G63" s="994">
        <v>92.259555671276004</v>
      </c>
    </row>
    <row r="64" spans="1:7" x14ac:dyDescent="0.25">
      <c r="A64" s="994" t="s">
        <v>64</v>
      </c>
      <c r="B64" s="994" t="s">
        <v>65</v>
      </c>
      <c r="C64" s="994" t="s">
        <v>18</v>
      </c>
      <c r="D64" s="994">
        <v>0</v>
      </c>
      <c r="E64" s="994">
        <v>491.65353464001902</v>
      </c>
      <c r="F64" s="994">
        <v>0</v>
      </c>
      <c r="G64" s="994">
        <v>100</v>
      </c>
    </row>
    <row r="65" spans="1:7" x14ac:dyDescent="0.25">
      <c r="A65" s="994" t="s">
        <v>64</v>
      </c>
      <c r="B65" s="994" t="s">
        <v>65</v>
      </c>
      <c r="C65" s="994" t="s">
        <v>19</v>
      </c>
      <c r="D65" s="994">
        <v>0</v>
      </c>
      <c r="E65" s="994">
        <v>2828.3915223538802</v>
      </c>
      <c r="F65" s="994">
        <v>0</v>
      </c>
      <c r="G65" s="994">
        <v>100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2871</v>
      </c>
    </row>
    <row r="9" spans="1:7" x14ac:dyDescent="0.25">
      <c r="A9" t="s">
        <v>2872</v>
      </c>
    </row>
    <row r="10" spans="1:7" x14ac:dyDescent="0.25">
      <c r="A10" t="s">
        <v>2873</v>
      </c>
    </row>
    <row r="11" spans="1:7" x14ac:dyDescent="0.25">
      <c r="A11" t="s">
        <v>2874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95" t="s">
        <v>16</v>
      </c>
      <c r="B17" s="995" t="s">
        <v>17</v>
      </c>
      <c r="C17" s="995" t="s">
        <v>18</v>
      </c>
      <c r="D17" s="995">
        <v>16155.4221429188</v>
      </c>
      <c r="E17" s="995">
        <v>499572.871733493</v>
      </c>
      <c r="F17" s="995">
        <v>3.13254524421929</v>
      </c>
      <c r="G17" s="995">
        <v>96.867454755780699</v>
      </c>
    </row>
    <row r="18" spans="1:7" x14ac:dyDescent="0.25">
      <c r="A18" s="995" t="s">
        <v>16</v>
      </c>
      <c r="B18" s="995" t="s">
        <v>17</v>
      </c>
      <c r="C18" s="995" t="s">
        <v>19</v>
      </c>
      <c r="D18" s="995">
        <v>35494.866614518898</v>
      </c>
      <c r="E18" s="995">
        <v>1579709.4601379901</v>
      </c>
      <c r="F18" s="995">
        <v>2.1975465287344802</v>
      </c>
      <c r="G18" s="995">
        <v>97.802453471265494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2876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96" t="s">
        <v>28</v>
      </c>
      <c r="B29" s="996" t="s">
        <v>29</v>
      </c>
      <c r="C29" s="996" t="s">
        <v>18</v>
      </c>
      <c r="D29" s="996">
        <v>282.488968553245</v>
      </c>
      <c r="E29" s="996">
        <v>18374.335051622002</v>
      </c>
      <c r="F29" s="996">
        <v>1.5141321387164599</v>
      </c>
      <c r="G29" s="996">
        <v>98.485867861283594</v>
      </c>
    </row>
    <row r="30" spans="1:7" x14ac:dyDescent="0.25">
      <c r="A30" s="996" t="s">
        <v>28</v>
      </c>
      <c r="B30" s="996" t="s">
        <v>29</v>
      </c>
      <c r="C30" s="996" t="s">
        <v>19</v>
      </c>
      <c r="D30" s="996">
        <v>734.25377367523504</v>
      </c>
      <c r="E30" s="996">
        <v>120175.01393245001</v>
      </c>
      <c r="F30" s="996">
        <v>0.60727666919616796</v>
      </c>
      <c r="G30" s="996">
        <v>99.392723330803804</v>
      </c>
    </row>
    <row r="31" spans="1:7" x14ac:dyDescent="0.25">
      <c r="A31" s="996" t="s">
        <v>30</v>
      </c>
      <c r="B31" s="996" t="s">
        <v>31</v>
      </c>
      <c r="C31" s="996" t="s">
        <v>18</v>
      </c>
      <c r="D31" s="996">
        <v>0</v>
      </c>
      <c r="E31" s="996">
        <v>5140.3975628630096</v>
      </c>
      <c r="F31" s="996">
        <v>0</v>
      </c>
      <c r="G31" s="996">
        <v>100</v>
      </c>
    </row>
    <row r="32" spans="1:7" x14ac:dyDescent="0.25">
      <c r="A32" s="996" t="s">
        <v>30</v>
      </c>
      <c r="B32" s="996" t="s">
        <v>31</v>
      </c>
      <c r="C32" s="996" t="s">
        <v>19</v>
      </c>
      <c r="D32" s="996">
        <v>663.781500685423</v>
      </c>
      <c r="E32" s="996">
        <v>34109.799273013603</v>
      </c>
      <c r="F32" s="996">
        <v>1.90886726623067</v>
      </c>
      <c r="G32" s="996">
        <v>98.0911327337693</v>
      </c>
    </row>
    <row r="33" spans="1:7" x14ac:dyDescent="0.25">
      <c r="A33" s="996" t="s">
        <v>32</v>
      </c>
      <c r="B33" s="996" t="s">
        <v>33</v>
      </c>
      <c r="C33" s="996" t="s">
        <v>18</v>
      </c>
      <c r="D33" s="996">
        <v>224.95785211532001</v>
      </c>
      <c r="E33" s="996">
        <v>9968.6439720149301</v>
      </c>
      <c r="F33" s="996">
        <v>2.2068534360720302</v>
      </c>
      <c r="G33" s="996">
        <v>97.793146563928005</v>
      </c>
    </row>
    <row r="34" spans="1:7" x14ac:dyDescent="0.25">
      <c r="A34" s="996" t="s">
        <v>32</v>
      </c>
      <c r="B34" s="996" t="s">
        <v>33</v>
      </c>
      <c r="C34" s="996" t="s">
        <v>19</v>
      </c>
      <c r="D34" s="996">
        <v>381.63067814030501</v>
      </c>
      <c r="E34" s="996">
        <v>17415.002068919501</v>
      </c>
      <c r="F34" s="996">
        <v>2.1443982328811799</v>
      </c>
      <c r="G34" s="996">
        <v>97.855601767118799</v>
      </c>
    </row>
    <row r="35" spans="1:7" x14ac:dyDescent="0.25">
      <c r="A35" s="996" t="s">
        <v>34</v>
      </c>
      <c r="B35" s="996" t="s">
        <v>35</v>
      </c>
      <c r="C35" s="996" t="s">
        <v>18</v>
      </c>
      <c r="D35" s="996">
        <v>817.81910635076497</v>
      </c>
      <c r="E35" s="996">
        <v>33087.665798854803</v>
      </c>
      <c r="F35" s="996">
        <v>2.4120554790390401</v>
      </c>
      <c r="G35" s="996">
        <v>97.587944520961003</v>
      </c>
    </row>
    <row r="36" spans="1:7" x14ac:dyDescent="0.25">
      <c r="A36" s="996" t="s">
        <v>34</v>
      </c>
      <c r="B36" s="996" t="s">
        <v>35</v>
      </c>
      <c r="C36" s="996" t="s">
        <v>19</v>
      </c>
      <c r="D36" s="996">
        <v>1150.2861232657001</v>
      </c>
      <c r="E36" s="996">
        <v>81269.467952647305</v>
      </c>
      <c r="F36" s="996">
        <v>1.3956437217784301</v>
      </c>
      <c r="G36" s="996">
        <v>98.604356278221601</v>
      </c>
    </row>
    <row r="37" spans="1:7" x14ac:dyDescent="0.25">
      <c r="A37" s="996" t="s">
        <v>36</v>
      </c>
      <c r="B37" s="996" t="s">
        <v>37</v>
      </c>
      <c r="C37" s="996" t="s">
        <v>18</v>
      </c>
      <c r="D37" s="996">
        <v>888.35556330037502</v>
      </c>
      <c r="E37" s="996">
        <v>37943.207318973</v>
      </c>
      <c r="F37" s="996">
        <v>2.2877151918752898</v>
      </c>
      <c r="G37" s="996">
        <v>97.712284808124707</v>
      </c>
    </row>
    <row r="38" spans="1:7" x14ac:dyDescent="0.25">
      <c r="A38" s="996" t="s">
        <v>36</v>
      </c>
      <c r="B38" s="996" t="s">
        <v>37</v>
      </c>
      <c r="C38" s="996" t="s">
        <v>19</v>
      </c>
      <c r="D38" s="996">
        <v>1253.21757561706</v>
      </c>
      <c r="E38" s="996">
        <v>65183.147103412703</v>
      </c>
      <c r="F38" s="996">
        <v>1.8863427908370001</v>
      </c>
      <c r="G38" s="996">
        <v>98.113657209162994</v>
      </c>
    </row>
    <row r="39" spans="1:7" x14ac:dyDescent="0.25">
      <c r="A39" s="996" t="s">
        <v>38</v>
      </c>
      <c r="B39" s="996" t="s">
        <v>39</v>
      </c>
      <c r="C39" s="996" t="s">
        <v>18</v>
      </c>
      <c r="D39" s="996">
        <v>221.31363223537801</v>
      </c>
      <c r="E39" s="996">
        <v>13606.601887164499</v>
      </c>
      <c r="F39" s="996">
        <v>1.6004844108635601</v>
      </c>
      <c r="G39" s="996">
        <v>98.399515589136399</v>
      </c>
    </row>
    <row r="40" spans="1:7" x14ac:dyDescent="0.25">
      <c r="A40" s="996" t="s">
        <v>38</v>
      </c>
      <c r="B40" s="996" t="s">
        <v>39</v>
      </c>
      <c r="C40" s="996" t="s">
        <v>19</v>
      </c>
      <c r="D40" s="996">
        <v>807.12707894346499</v>
      </c>
      <c r="E40" s="996">
        <v>37566.256316673403</v>
      </c>
      <c r="F40" s="996">
        <v>2.1033513532602899</v>
      </c>
      <c r="G40" s="996">
        <v>97.896648646739706</v>
      </c>
    </row>
    <row r="41" spans="1:7" x14ac:dyDescent="0.25">
      <c r="A41" s="996" t="s">
        <v>40</v>
      </c>
      <c r="B41" s="996" t="s">
        <v>41</v>
      </c>
      <c r="C41" s="996" t="s">
        <v>18</v>
      </c>
      <c r="D41" s="996">
        <v>1281.37599240483</v>
      </c>
      <c r="E41" s="996">
        <v>50172.594156077997</v>
      </c>
      <c r="F41" s="996">
        <v>2.4903345431015498</v>
      </c>
      <c r="G41" s="996">
        <v>97.509665456898503</v>
      </c>
    </row>
    <row r="42" spans="1:7" x14ac:dyDescent="0.25">
      <c r="A42" s="996" t="s">
        <v>40</v>
      </c>
      <c r="B42" s="996" t="s">
        <v>41</v>
      </c>
      <c r="C42" s="996" t="s">
        <v>19</v>
      </c>
      <c r="D42" s="996">
        <v>3508.2938668607098</v>
      </c>
      <c r="E42" s="996">
        <v>129892.29940609301</v>
      </c>
      <c r="F42" s="996">
        <v>2.6298937514335599</v>
      </c>
      <c r="G42" s="996">
        <v>97.370106248566401</v>
      </c>
    </row>
    <row r="43" spans="1:7" x14ac:dyDescent="0.25">
      <c r="A43" s="996" t="s">
        <v>42</v>
      </c>
      <c r="B43" s="996" t="s">
        <v>43</v>
      </c>
      <c r="C43" s="996" t="s">
        <v>18</v>
      </c>
      <c r="D43" s="996">
        <v>4771.2882926062503</v>
      </c>
      <c r="E43" s="996">
        <v>89357.165564081501</v>
      </c>
      <c r="F43" s="996">
        <v>5.0689117871527101</v>
      </c>
      <c r="G43" s="996">
        <v>94.9310882128473</v>
      </c>
    </row>
    <row r="44" spans="1:7" x14ac:dyDescent="0.25">
      <c r="A44" s="996" t="s">
        <v>42</v>
      </c>
      <c r="B44" s="996" t="s">
        <v>43</v>
      </c>
      <c r="C44" s="996" t="s">
        <v>19</v>
      </c>
      <c r="D44" s="996">
        <v>7345.7063020913201</v>
      </c>
      <c r="E44" s="996">
        <v>206422.948644997</v>
      </c>
      <c r="F44" s="996">
        <v>3.4362878429999699</v>
      </c>
      <c r="G44" s="996">
        <v>96.563712156999998</v>
      </c>
    </row>
    <row r="45" spans="1:7" x14ac:dyDescent="0.25">
      <c r="A45" s="996" t="s">
        <v>44</v>
      </c>
      <c r="B45" s="996" t="s">
        <v>45</v>
      </c>
      <c r="C45" s="996" t="s">
        <v>18</v>
      </c>
      <c r="D45" s="996">
        <v>417.63897482570798</v>
      </c>
      <c r="E45" s="996">
        <v>12360.895593867799</v>
      </c>
      <c r="F45" s="996">
        <v>3.2682853623051198</v>
      </c>
      <c r="G45" s="996">
        <v>96.731714637694907</v>
      </c>
    </row>
    <row r="46" spans="1:7" x14ac:dyDescent="0.25">
      <c r="A46" s="996" t="s">
        <v>44</v>
      </c>
      <c r="B46" s="996" t="s">
        <v>45</v>
      </c>
      <c r="C46" s="996" t="s">
        <v>19</v>
      </c>
      <c r="D46" s="996">
        <v>3717.2469121986001</v>
      </c>
      <c r="E46" s="996">
        <v>91728.474056144099</v>
      </c>
      <c r="F46" s="996">
        <v>3.8946187157321899</v>
      </c>
      <c r="G46" s="996">
        <v>96.105381284267807</v>
      </c>
    </row>
    <row r="47" spans="1:7" x14ac:dyDescent="0.25">
      <c r="A47" s="996" t="s">
        <v>46</v>
      </c>
      <c r="B47" s="996" t="s">
        <v>47</v>
      </c>
      <c r="C47" s="996" t="s">
        <v>18</v>
      </c>
      <c r="D47" s="996">
        <v>1300.70524448269</v>
      </c>
      <c r="E47" s="996">
        <v>38000.267453229797</v>
      </c>
      <c r="F47" s="996">
        <v>3.3096006414070298</v>
      </c>
      <c r="G47" s="996">
        <v>96.690399358592998</v>
      </c>
    </row>
    <row r="48" spans="1:7" x14ac:dyDescent="0.25">
      <c r="A48" s="996" t="s">
        <v>46</v>
      </c>
      <c r="B48" s="996" t="s">
        <v>47</v>
      </c>
      <c r="C48" s="996" t="s">
        <v>19</v>
      </c>
      <c r="D48" s="996">
        <v>3648.5944689685698</v>
      </c>
      <c r="E48" s="996">
        <v>200565.67782122499</v>
      </c>
      <c r="F48" s="996">
        <v>1.78665008476187</v>
      </c>
      <c r="G48" s="996">
        <v>98.213349915238098</v>
      </c>
    </row>
    <row r="49" spans="1:7" x14ac:dyDescent="0.25">
      <c r="A49" s="996" t="s">
        <v>48</v>
      </c>
      <c r="B49" s="996" t="s">
        <v>49</v>
      </c>
      <c r="C49" s="996" t="s">
        <v>18</v>
      </c>
      <c r="D49" s="996">
        <v>1047.71356893193</v>
      </c>
      <c r="E49" s="996">
        <v>60811.789027114799</v>
      </c>
      <c r="F49" s="996">
        <v>1.69369866384746</v>
      </c>
      <c r="G49" s="996">
        <v>98.306301336152501</v>
      </c>
    </row>
    <row r="50" spans="1:7" x14ac:dyDescent="0.25">
      <c r="A50" s="996" t="s">
        <v>48</v>
      </c>
      <c r="B50" s="996" t="s">
        <v>49</v>
      </c>
      <c r="C50" s="996" t="s">
        <v>19</v>
      </c>
      <c r="D50" s="996">
        <v>3928.5274639448699</v>
      </c>
      <c r="E50" s="996">
        <v>239986.71822429</v>
      </c>
      <c r="F50" s="996">
        <v>1.6106116913110899</v>
      </c>
      <c r="G50" s="996">
        <v>98.389388308688893</v>
      </c>
    </row>
    <row r="51" spans="1:7" x14ac:dyDescent="0.25">
      <c r="A51" s="996" t="s">
        <v>50</v>
      </c>
      <c r="B51" s="996" t="s">
        <v>51</v>
      </c>
      <c r="C51" s="996" t="s">
        <v>18</v>
      </c>
      <c r="D51" s="996">
        <v>129.113137615764</v>
      </c>
      <c r="E51" s="996">
        <v>9280.3031903175997</v>
      </c>
      <c r="F51" s="996">
        <v>1.3721694642469</v>
      </c>
      <c r="G51" s="996">
        <v>98.627830535753105</v>
      </c>
    </row>
    <row r="52" spans="1:7" x14ac:dyDescent="0.25">
      <c r="A52" s="996" t="s">
        <v>50</v>
      </c>
      <c r="B52" s="996" t="s">
        <v>51</v>
      </c>
      <c r="C52" s="996" t="s">
        <v>19</v>
      </c>
      <c r="D52" s="996">
        <v>136.822487582984</v>
      </c>
      <c r="E52" s="996">
        <v>32785.656453575197</v>
      </c>
      <c r="F52" s="996">
        <v>0.415589870457583</v>
      </c>
      <c r="G52" s="996">
        <v>99.584410129542405</v>
      </c>
    </row>
    <row r="53" spans="1:7" x14ac:dyDescent="0.25">
      <c r="A53" s="996" t="s">
        <v>52</v>
      </c>
      <c r="B53" s="996" t="s">
        <v>53</v>
      </c>
      <c r="C53" s="996" t="s">
        <v>18</v>
      </c>
      <c r="D53" s="996">
        <v>0</v>
      </c>
      <c r="E53" s="996">
        <v>4800.7685069864901</v>
      </c>
      <c r="F53" s="996">
        <v>0</v>
      </c>
      <c r="G53" s="996">
        <v>100</v>
      </c>
    </row>
    <row r="54" spans="1:7" x14ac:dyDescent="0.25">
      <c r="A54" s="996" t="s">
        <v>52</v>
      </c>
      <c r="B54" s="996" t="s">
        <v>53</v>
      </c>
      <c r="C54" s="996" t="s">
        <v>19</v>
      </c>
      <c r="D54" s="996">
        <v>498.14897678376201</v>
      </c>
      <c r="E54" s="996">
        <v>37149.283285974299</v>
      </c>
      <c r="F54" s="996">
        <v>1.3231950941752399</v>
      </c>
      <c r="G54" s="996">
        <v>98.676804905824795</v>
      </c>
    </row>
    <row r="55" spans="1:7" x14ac:dyDescent="0.25">
      <c r="A55" s="996" t="s">
        <v>54</v>
      </c>
      <c r="B55" s="996" t="s">
        <v>55</v>
      </c>
      <c r="C55" s="996" t="s">
        <v>18</v>
      </c>
      <c r="D55" s="996">
        <v>44.236895082461501</v>
      </c>
      <c r="E55" s="996">
        <v>6015.2532717870999</v>
      </c>
      <c r="F55" s="996">
        <v>0.73004318621272801</v>
      </c>
      <c r="G55" s="996">
        <v>99.269956813787303</v>
      </c>
    </row>
    <row r="56" spans="1:7" x14ac:dyDescent="0.25">
      <c r="A56" s="996" t="s">
        <v>54</v>
      </c>
      <c r="B56" s="996" t="s">
        <v>55</v>
      </c>
      <c r="C56" s="996" t="s">
        <v>19</v>
      </c>
      <c r="D56" s="996">
        <v>68.061665786465198</v>
      </c>
      <c r="E56" s="996">
        <v>14899.3902537102</v>
      </c>
      <c r="F56" s="996">
        <v>0.45473114697504302</v>
      </c>
      <c r="G56" s="996">
        <v>99.545268853024993</v>
      </c>
    </row>
    <row r="57" spans="1:7" x14ac:dyDescent="0.25">
      <c r="A57" s="996" t="s">
        <v>56</v>
      </c>
      <c r="B57" s="996" t="s">
        <v>57</v>
      </c>
      <c r="C57" s="996" t="s">
        <v>18</v>
      </c>
      <c r="D57" s="996">
        <v>0</v>
      </c>
      <c r="E57" s="996">
        <v>5397.5263176335702</v>
      </c>
      <c r="F57" s="996">
        <v>0</v>
      </c>
      <c r="G57" s="996">
        <v>100</v>
      </c>
    </row>
    <row r="58" spans="1:7" x14ac:dyDescent="0.25">
      <c r="A58" s="996" t="s">
        <v>56</v>
      </c>
      <c r="B58" s="996" t="s">
        <v>57</v>
      </c>
      <c r="C58" s="996" t="s">
        <v>19</v>
      </c>
      <c r="D58" s="996">
        <v>79.119595379192305</v>
      </c>
      <c r="E58" s="996">
        <v>20838.210226644798</v>
      </c>
      <c r="F58" s="996">
        <v>0.378249021516536</v>
      </c>
      <c r="G58" s="996">
        <v>99.621750978483504</v>
      </c>
    </row>
    <row r="59" spans="1:7" x14ac:dyDescent="0.25">
      <c r="A59" s="996" t="s">
        <v>58</v>
      </c>
      <c r="B59" s="996" t="s">
        <v>59</v>
      </c>
      <c r="C59" s="996" t="s">
        <v>18</v>
      </c>
      <c r="D59" s="996">
        <v>279.98119136856798</v>
      </c>
      <c r="E59" s="996">
        <v>12430.4402577439</v>
      </c>
      <c r="F59" s="996">
        <v>2.2027687475942699</v>
      </c>
      <c r="G59" s="996">
        <v>97.797231252405695</v>
      </c>
    </row>
    <row r="60" spans="1:7" x14ac:dyDescent="0.25">
      <c r="A60" s="996" t="s">
        <v>58</v>
      </c>
      <c r="B60" s="996" t="s">
        <v>59</v>
      </c>
      <c r="C60" s="996" t="s">
        <v>19</v>
      </c>
      <c r="D60" s="996">
        <v>1470.3578191203001</v>
      </c>
      <c r="E60" s="996">
        <v>55019.365061590201</v>
      </c>
      <c r="F60" s="996">
        <v>2.60287667232013</v>
      </c>
      <c r="G60" s="996">
        <v>97.397123327679907</v>
      </c>
    </row>
    <row r="61" spans="1:7" x14ac:dyDescent="0.25">
      <c r="A61" s="996" t="s">
        <v>60</v>
      </c>
      <c r="B61" s="996" t="s">
        <v>61</v>
      </c>
      <c r="C61" s="996" t="s">
        <v>18</v>
      </c>
      <c r="D61" s="996">
        <v>0</v>
      </c>
      <c r="E61" s="996">
        <v>1612.0093288723699</v>
      </c>
      <c r="F61" s="996">
        <v>0</v>
      </c>
      <c r="G61" s="996">
        <v>100</v>
      </c>
    </row>
    <row r="62" spans="1:7" x14ac:dyDescent="0.25">
      <c r="A62" s="996" t="s">
        <v>60</v>
      </c>
      <c r="B62" s="996" t="s">
        <v>61</v>
      </c>
      <c r="C62" s="996" t="s">
        <v>19</v>
      </c>
      <c r="D62" s="996">
        <v>75.768019413798896</v>
      </c>
      <c r="E62" s="996">
        <v>3450.93302505158</v>
      </c>
      <c r="F62" s="996">
        <v>2.1484106097596598</v>
      </c>
      <c r="G62" s="996">
        <v>97.851589390240306</v>
      </c>
    </row>
    <row r="63" spans="1:7" x14ac:dyDescent="0.25">
      <c r="A63" s="996" t="s">
        <v>62</v>
      </c>
      <c r="B63" s="996" t="s">
        <v>63</v>
      </c>
      <c r="C63" s="996" t="s">
        <v>18</v>
      </c>
      <c r="D63" s="996">
        <v>1376.90955927134</v>
      </c>
      <c r="E63" s="996">
        <v>29881.9288947813</v>
      </c>
      <c r="F63" s="996">
        <v>4.4048647594351902</v>
      </c>
      <c r="G63" s="996">
        <v>95.595135240564801</v>
      </c>
    </row>
    <row r="64" spans="1:7" x14ac:dyDescent="0.25">
      <c r="A64" s="996" t="s">
        <v>62</v>
      </c>
      <c r="B64" s="996" t="s">
        <v>63</v>
      </c>
      <c r="C64" s="996" t="s">
        <v>19</v>
      </c>
      <c r="D64" s="996">
        <v>3093.85494460672</v>
      </c>
      <c r="E64" s="996">
        <v>72674.436653620694</v>
      </c>
      <c r="F64" s="996">
        <v>4.0833109462363799</v>
      </c>
      <c r="G64" s="996">
        <v>95.916689053763605</v>
      </c>
    </row>
    <row r="65" spans="1:7" x14ac:dyDescent="0.25">
      <c r="A65" s="996" t="s">
        <v>64</v>
      </c>
      <c r="B65" s="996" t="s">
        <v>65</v>
      </c>
      <c r="C65" s="996" t="s">
        <v>18</v>
      </c>
      <c r="D65" s="996">
        <v>3071.5241637741801</v>
      </c>
      <c r="E65" s="996">
        <v>61331.078579506502</v>
      </c>
      <c r="F65" s="996">
        <v>4.76925470856788</v>
      </c>
      <c r="G65" s="996">
        <v>95.2307452914321</v>
      </c>
    </row>
    <row r="66" spans="1:7" x14ac:dyDescent="0.25">
      <c r="A66" s="996" t="s">
        <v>64</v>
      </c>
      <c r="B66" s="996" t="s">
        <v>65</v>
      </c>
      <c r="C66" s="996" t="s">
        <v>19</v>
      </c>
      <c r="D66" s="996">
        <v>2934.0673614543898</v>
      </c>
      <c r="E66" s="996">
        <v>118577.380377961</v>
      </c>
      <c r="F66" s="996">
        <v>2.4146427485141699</v>
      </c>
      <c r="G66" s="996">
        <v>97.585357251485803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2871</v>
      </c>
    </row>
    <row r="9" spans="1:7" x14ac:dyDescent="0.25">
      <c r="A9" t="s">
        <v>2872</v>
      </c>
    </row>
    <row r="10" spans="1:7" x14ac:dyDescent="0.25">
      <c r="A10" t="s">
        <v>2877</v>
      </c>
    </row>
    <row r="11" spans="1:7" x14ac:dyDescent="0.25">
      <c r="A11" t="s">
        <v>2878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997" t="s">
        <v>16</v>
      </c>
      <c r="B17" s="997" t="s">
        <v>17</v>
      </c>
      <c r="C17" s="997" t="s">
        <v>18</v>
      </c>
      <c r="D17" s="997">
        <v>3548.2253025588798</v>
      </c>
      <c r="E17" s="997">
        <v>512180.068573853</v>
      </c>
      <c r="F17" s="997">
        <v>0.68800283883768698</v>
      </c>
      <c r="G17" s="997">
        <v>99.311997161162296</v>
      </c>
    </row>
    <row r="18" spans="1:7" x14ac:dyDescent="0.25">
      <c r="A18" s="997" t="s">
        <v>16</v>
      </c>
      <c r="B18" s="997" t="s">
        <v>17</v>
      </c>
      <c r="C18" s="997" t="s">
        <v>19</v>
      </c>
      <c r="D18" s="997">
        <v>8639.5000416248695</v>
      </c>
      <c r="E18" s="997">
        <v>1606564.82671089</v>
      </c>
      <c r="F18" s="997">
        <v>0.534885890195405</v>
      </c>
      <c r="G18" s="997">
        <v>99.465114109804603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998" t="s">
        <v>28</v>
      </c>
      <c r="B29" s="998" t="s">
        <v>29</v>
      </c>
      <c r="C29" s="998" t="s">
        <v>18</v>
      </c>
      <c r="D29" s="998">
        <v>255.20386806744801</v>
      </c>
      <c r="E29" s="998">
        <v>18401.6201521078</v>
      </c>
      <c r="F29" s="998">
        <v>1.3678848435911399</v>
      </c>
      <c r="G29" s="998">
        <v>98.632115156408901</v>
      </c>
    </row>
    <row r="30" spans="1:7" x14ac:dyDescent="0.25">
      <c r="A30" s="998" t="s">
        <v>28</v>
      </c>
      <c r="B30" s="998" t="s">
        <v>29</v>
      </c>
      <c r="C30" s="998" t="s">
        <v>19</v>
      </c>
      <c r="D30" s="998">
        <v>0</v>
      </c>
      <c r="E30" s="998">
        <v>120909.267706125</v>
      </c>
      <c r="F30" s="998">
        <v>0</v>
      </c>
      <c r="G30" s="998">
        <v>100</v>
      </c>
    </row>
    <row r="31" spans="1:7" x14ac:dyDescent="0.25">
      <c r="A31" s="998" t="s">
        <v>30</v>
      </c>
      <c r="B31" s="998" t="s">
        <v>31</v>
      </c>
      <c r="C31" s="998" t="s">
        <v>18</v>
      </c>
      <c r="D31" s="998">
        <v>0</v>
      </c>
      <c r="E31" s="998">
        <v>5140.3975628630096</v>
      </c>
      <c r="F31" s="998">
        <v>0</v>
      </c>
      <c r="G31" s="998">
        <v>100</v>
      </c>
    </row>
    <row r="32" spans="1:7" x14ac:dyDescent="0.25">
      <c r="A32" s="998" t="s">
        <v>30</v>
      </c>
      <c r="B32" s="998" t="s">
        <v>31</v>
      </c>
      <c r="C32" s="998" t="s">
        <v>19</v>
      </c>
      <c r="D32" s="998">
        <v>132.60347603621801</v>
      </c>
      <c r="E32" s="998">
        <v>34640.977297662801</v>
      </c>
      <c r="F32" s="998">
        <v>0.381333969887027</v>
      </c>
      <c r="G32" s="998">
        <v>99.618666030113005</v>
      </c>
    </row>
    <row r="33" spans="1:7" x14ac:dyDescent="0.25">
      <c r="A33" s="998" t="s">
        <v>32</v>
      </c>
      <c r="B33" s="998" t="s">
        <v>33</v>
      </c>
      <c r="C33" s="998" t="s">
        <v>18</v>
      </c>
      <c r="D33" s="998">
        <v>0</v>
      </c>
      <c r="E33" s="998">
        <v>10193.601824130301</v>
      </c>
      <c r="F33" s="998">
        <v>0</v>
      </c>
      <c r="G33" s="998">
        <v>100</v>
      </c>
    </row>
    <row r="34" spans="1:7" x14ac:dyDescent="0.25">
      <c r="A34" s="998" t="s">
        <v>32</v>
      </c>
      <c r="B34" s="998" t="s">
        <v>33</v>
      </c>
      <c r="C34" s="998" t="s">
        <v>19</v>
      </c>
      <c r="D34" s="998">
        <v>73.881299556115593</v>
      </c>
      <c r="E34" s="998">
        <v>17722.751447503699</v>
      </c>
      <c r="F34" s="998">
        <v>0.41514201369538001</v>
      </c>
      <c r="G34" s="998">
        <v>99.584857986304598</v>
      </c>
    </row>
    <row r="35" spans="1:7" x14ac:dyDescent="0.25">
      <c r="A35" s="998" t="s">
        <v>34</v>
      </c>
      <c r="B35" s="998" t="s">
        <v>35</v>
      </c>
      <c r="C35" s="998" t="s">
        <v>18</v>
      </c>
      <c r="D35" s="998">
        <v>1206.7364568303699</v>
      </c>
      <c r="E35" s="998">
        <v>32698.748448375201</v>
      </c>
      <c r="F35" s="998">
        <v>3.5591187095663601</v>
      </c>
      <c r="G35" s="998">
        <v>96.440881290433595</v>
      </c>
    </row>
    <row r="36" spans="1:7" x14ac:dyDescent="0.25">
      <c r="A36" s="998" t="s">
        <v>34</v>
      </c>
      <c r="B36" s="998" t="s">
        <v>35</v>
      </c>
      <c r="C36" s="998" t="s">
        <v>19</v>
      </c>
      <c r="D36" s="998">
        <v>510.39552567052601</v>
      </c>
      <c r="E36" s="998">
        <v>81909.358550242498</v>
      </c>
      <c r="F36" s="998">
        <v>0.61926358722257902</v>
      </c>
      <c r="G36" s="998">
        <v>99.380736412777395</v>
      </c>
    </row>
    <row r="37" spans="1:7" x14ac:dyDescent="0.25">
      <c r="A37" s="998" t="s">
        <v>36</v>
      </c>
      <c r="B37" s="998" t="s">
        <v>37</v>
      </c>
      <c r="C37" s="998" t="s">
        <v>18</v>
      </c>
      <c r="D37" s="998">
        <v>0</v>
      </c>
      <c r="E37" s="998">
        <v>38831.562882273298</v>
      </c>
      <c r="F37" s="998">
        <v>0</v>
      </c>
      <c r="G37" s="998">
        <v>100</v>
      </c>
    </row>
    <row r="38" spans="1:7" x14ac:dyDescent="0.25">
      <c r="A38" s="998" t="s">
        <v>36</v>
      </c>
      <c r="B38" s="998" t="s">
        <v>37</v>
      </c>
      <c r="C38" s="998" t="s">
        <v>19</v>
      </c>
      <c r="D38" s="998">
        <v>66.916321623521796</v>
      </c>
      <c r="E38" s="998">
        <v>66369.448357406203</v>
      </c>
      <c r="F38" s="998">
        <v>0.100722431076431</v>
      </c>
      <c r="G38" s="998">
        <v>99.899277568923594</v>
      </c>
    </row>
    <row r="39" spans="1:7" x14ac:dyDescent="0.25">
      <c r="A39" s="998" t="s">
        <v>38</v>
      </c>
      <c r="B39" s="998" t="s">
        <v>39</v>
      </c>
      <c r="C39" s="998" t="s">
        <v>18</v>
      </c>
      <c r="D39" s="998">
        <v>37.612691711780798</v>
      </c>
      <c r="E39" s="998">
        <v>13790.3028276881</v>
      </c>
      <c r="F39" s="998">
        <v>0.27200550696894299</v>
      </c>
      <c r="G39" s="998">
        <v>99.727994493031005</v>
      </c>
    </row>
    <row r="40" spans="1:7" x14ac:dyDescent="0.25">
      <c r="A40" s="998" t="s">
        <v>38</v>
      </c>
      <c r="B40" s="998" t="s">
        <v>39</v>
      </c>
      <c r="C40" s="998" t="s">
        <v>19</v>
      </c>
      <c r="D40" s="998">
        <v>0</v>
      </c>
      <c r="E40" s="998">
        <v>38373.383395616802</v>
      </c>
      <c r="F40" s="998">
        <v>0</v>
      </c>
      <c r="G40" s="998">
        <v>100</v>
      </c>
    </row>
    <row r="41" spans="1:7" x14ac:dyDescent="0.25">
      <c r="A41" s="998" t="s">
        <v>40</v>
      </c>
      <c r="B41" s="998" t="s">
        <v>41</v>
      </c>
      <c r="C41" s="998" t="s">
        <v>18</v>
      </c>
      <c r="D41" s="998">
        <v>637.73673463077102</v>
      </c>
      <c r="E41" s="998">
        <v>50816.233413852096</v>
      </c>
      <c r="F41" s="998">
        <v>1.23943154005498</v>
      </c>
      <c r="G41" s="998">
        <v>98.760568459945006</v>
      </c>
    </row>
    <row r="42" spans="1:7" x14ac:dyDescent="0.25">
      <c r="A42" s="998" t="s">
        <v>40</v>
      </c>
      <c r="B42" s="998" t="s">
        <v>41</v>
      </c>
      <c r="C42" s="998" t="s">
        <v>19</v>
      </c>
      <c r="D42" s="998">
        <v>1712.5956586567299</v>
      </c>
      <c r="E42" s="998">
        <v>131687.997614297</v>
      </c>
      <c r="F42" s="998">
        <v>1.2837991321017199</v>
      </c>
      <c r="G42" s="998">
        <v>98.716200867898294</v>
      </c>
    </row>
    <row r="43" spans="1:7" x14ac:dyDescent="0.25">
      <c r="A43" s="998" t="s">
        <v>42</v>
      </c>
      <c r="B43" s="998" t="s">
        <v>43</v>
      </c>
      <c r="C43" s="998" t="s">
        <v>18</v>
      </c>
      <c r="D43" s="998">
        <v>0</v>
      </c>
      <c r="E43" s="998">
        <v>94128.453856687804</v>
      </c>
      <c r="F43" s="998">
        <v>0</v>
      </c>
      <c r="G43" s="998">
        <v>100</v>
      </c>
    </row>
    <row r="44" spans="1:7" x14ac:dyDescent="0.25">
      <c r="A44" s="998" t="s">
        <v>42</v>
      </c>
      <c r="B44" s="998" t="s">
        <v>43</v>
      </c>
      <c r="C44" s="998" t="s">
        <v>19</v>
      </c>
      <c r="D44" s="998">
        <v>1088.1722021615601</v>
      </c>
      <c r="E44" s="998">
        <v>212680.482744926</v>
      </c>
      <c r="F44" s="998">
        <v>0.50904198392926303</v>
      </c>
      <c r="G44" s="998">
        <v>99.490958016070707</v>
      </c>
    </row>
    <row r="45" spans="1:7" x14ac:dyDescent="0.25">
      <c r="A45" s="998" t="s">
        <v>44</v>
      </c>
      <c r="B45" s="998" t="s">
        <v>45</v>
      </c>
      <c r="C45" s="998" t="s">
        <v>18</v>
      </c>
      <c r="D45" s="998">
        <v>0</v>
      </c>
      <c r="E45" s="998">
        <v>12778.5345686935</v>
      </c>
      <c r="F45" s="998">
        <v>0</v>
      </c>
      <c r="G45" s="998">
        <v>100</v>
      </c>
    </row>
    <row r="46" spans="1:7" x14ac:dyDescent="0.25">
      <c r="A46" s="998" t="s">
        <v>44</v>
      </c>
      <c r="B46" s="998" t="s">
        <v>45</v>
      </c>
      <c r="C46" s="998" t="s">
        <v>19</v>
      </c>
      <c r="D46" s="998">
        <v>0</v>
      </c>
      <c r="E46" s="998">
        <v>95445.720968342706</v>
      </c>
      <c r="F46" s="998">
        <v>0</v>
      </c>
      <c r="G46" s="998">
        <v>100</v>
      </c>
    </row>
    <row r="47" spans="1:7" x14ac:dyDescent="0.25">
      <c r="A47" s="998" t="s">
        <v>46</v>
      </c>
      <c r="B47" s="998" t="s">
        <v>47</v>
      </c>
      <c r="C47" s="998" t="s">
        <v>18</v>
      </c>
      <c r="D47" s="998">
        <v>150.98083788609301</v>
      </c>
      <c r="E47" s="998">
        <v>39149.991859826398</v>
      </c>
      <c r="F47" s="998">
        <v>0.384165651693604</v>
      </c>
      <c r="G47" s="998">
        <v>99.615834348306393</v>
      </c>
    </row>
    <row r="48" spans="1:7" x14ac:dyDescent="0.25">
      <c r="A48" s="998" t="s">
        <v>46</v>
      </c>
      <c r="B48" s="998" t="s">
        <v>47</v>
      </c>
      <c r="C48" s="998" t="s">
        <v>19</v>
      </c>
      <c r="D48" s="998">
        <v>1552.47583315569</v>
      </c>
      <c r="E48" s="998">
        <v>202661.796457038</v>
      </c>
      <c r="F48" s="998">
        <v>0.76021906585920895</v>
      </c>
      <c r="G48" s="998">
        <v>99.239780934140796</v>
      </c>
    </row>
    <row r="49" spans="1:7" x14ac:dyDescent="0.25">
      <c r="A49" s="998" t="s">
        <v>48</v>
      </c>
      <c r="B49" s="998" t="s">
        <v>49</v>
      </c>
      <c r="C49" s="998" t="s">
        <v>18</v>
      </c>
      <c r="D49" s="998">
        <v>667.65491084423604</v>
      </c>
      <c r="E49" s="998">
        <v>61191.847685202498</v>
      </c>
      <c r="F49" s="998">
        <v>1.0793085667114699</v>
      </c>
      <c r="G49" s="998">
        <v>98.920691433288496</v>
      </c>
    </row>
    <row r="50" spans="1:7" x14ac:dyDescent="0.25">
      <c r="A50" s="998" t="s">
        <v>48</v>
      </c>
      <c r="B50" s="998" t="s">
        <v>49</v>
      </c>
      <c r="C50" s="998" t="s">
        <v>19</v>
      </c>
      <c r="D50" s="998">
        <v>1679.33040755554</v>
      </c>
      <c r="E50" s="998">
        <v>242235.91528067901</v>
      </c>
      <c r="F50" s="998">
        <v>0.68848931636771005</v>
      </c>
      <c r="G50" s="998">
        <v>99.311510683632306</v>
      </c>
    </row>
    <row r="51" spans="1:7" x14ac:dyDescent="0.25">
      <c r="A51" s="998" t="s">
        <v>50</v>
      </c>
      <c r="B51" s="998" t="s">
        <v>51</v>
      </c>
      <c r="C51" s="998" t="s">
        <v>18</v>
      </c>
      <c r="D51" s="998">
        <v>37.9045368321474</v>
      </c>
      <c r="E51" s="998">
        <v>9371.5117911012094</v>
      </c>
      <c r="F51" s="998">
        <v>0.40283621758367499</v>
      </c>
      <c r="G51" s="998">
        <v>99.597163782416303</v>
      </c>
    </row>
    <row r="52" spans="1:7" x14ac:dyDescent="0.25">
      <c r="A52" s="998" t="s">
        <v>50</v>
      </c>
      <c r="B52" s="998" t="s">
        <v>51</v>
      </c>
      <c r="C52" s="998" t="s">
        <v>19</v>
      </c>
      <c r="D52" s="998">
        <v>0</v>
      </c>
      <c r="E52" s="998">
        <v>32922.478941158202</v>
      </c>
      <c r="F52" s="998">
        <v>0</v>
      </c>
      <c r="G52" s="998">
        <v>100</v>
      </c>
    </row>
    <row r="53" spans="1:7" x14ac:dyDescent="0.25">
      <c r="A53" s="998" t="s">
        <v>52</v>
      </c>
      <c r="B53" s="998" t="s">
        <v>53</v>
      </c>
      <c r="C53" s="998" t="s">
        <v>18</v>
      </c>
      <c r="D53" s="998">
        <v>0</v>
      </c>
      <c r="E53" s="998">
        <v>4800.7685069864901</v>
      </c>
      <c r="F53" s="998">
        <v>0</v>
      </c>
      <c r="G53" s="998">
        <v>100</v>
      </c>
    </row>
    <row r="54" spans="1:7" x14ac:dyDescent="0.25">
      <c r="A54" s="998" t="s">
        <v>52</v>
      </c>
      <c r="B54" s="998" t="s">
        <v>53</v>
      </c>
      <c r="C54" s="998" t="s">
        <v>19</v>
      </c>
      <c r="D54" s="998">
        <v>129.000687330479</v>
      </c>
      <c r="E54" s="998">
        <v>37518.431575427603</v>
      </c>
      <c r="F54" s="998">
        <v>0.34265467676554101</v>
      </c>
      <c r="G54" s="998">
        <v>99.657345323234495</v>
      </c>
    </row>
    <row r="55" spans="1:7" x14ac:dyDescent="0.25">
      <c r="A55" s="998" t="s">
        <v>54</v>
      </c>
      <c r="B55" s="998" t="s">
        <v>55</v>
      </c>
      <c r="C55" s="998" t="s">
        <v>18</v>
      </c>
      <c r="D55" s="998">
        <v>0</v>
      </c>
      <c r="E55" s="998">
        <v>6059.4901668695602</v>
      </c>
      <c r="F55" s="998">
        <v>0</v>
      </c>
      <c r="G55" s="998">
        <v>100</v>
      </c>
    </row>
    <row r="56" spans="1:7" x14ac:dyDescent="0.25">
      <c r="A56" s="998" t="s">
        <v>54</v>
      </c>
      <c r="B56" s="998" t="s">
        <v>55</v>
      </c>
      <c r="C56" s="998" t="s">
        <v>19</v>
      </c>
      <c r="D56" s="998">
        <v>32.646103149596399</v>
      </c>
      <c r="E56" s="998">
        <v>14934.8058163471</v>
      </c>
      <c r="F56" s="998">
        <v>0.21811396706123001</v>
      </c>
      <c r="G56" s="998">
        <v>99.7818860329388</v>
      </c>
    </row>
    <row r="57" spans="1:7" x14ac:dyDescent="0.25">
      <c r="A57" s="998" t="s">
        <v>56</v>
      </c>
      <c r="B57" s="998" t="s">
        <v>57</v>
      </c>
      <c r="C57" s="998" t="s">
        <v>18</v>
      </c>
      <c r="D57" s="998">
        <v>0</v>
      </c>
      <c r="E57" s="998">
        <v>5397.5263176335702</v>
      </c>
      <c r="F57" s="998">
        <v>0</v>
      </c>
      <c r="G57" s="998">
        <v>100</v>
      </c>
    </row>
    <row r="58" spans="1:7" x14ac:dyDescent="0.25">
      <c r="A58" s="998" t="s">
        <v>56</v>
      </c>
      <c r="B58" s="998" t="s">
        <v>57</v>
      </c>
      <c r="C58" s="998" t="s">
        <v>19</v>
      </c>
      <c r="D58" s="998">
        <v>39.4359436837481</v>
      </c>
      <c r="E58" s="998">
        <v>20877.893878340201</v>
      </c>
      <c r="F58" s="998">
        <v>0.18853239882571299</v>
      </c>
      <c r="G58" s="998">
        <v>99.8114676011743</v>
      </c>
    </row>
    <row r="59" spans="1:7" x14ac:dyDescent="0.25">
      <c r="A59" s="998" t="s">
        <v>58</v>
      </c>
      <c r="B59" s="998" t="s">
        <v>59</v>
      </c>
      <c r="C59" s="998" t="s">
        <v>18</v>
      </c>
      <c r="D59" s="998">
        <v>0</v>
      </c>
      <c r="E59" s="998">
        <v>12710.4214491125</v>
      </c>
      <c r="F59" s="998">
        <v>0</v>
      </c>
      <c r="G59" s="998">
        <v>100</v>
      </c>
    </row>
    <row r="60" spans="1:7" x14ac:dyDescent="0.25">
      <c r="A60" s="998" t="s">
        <v>58</v>
      </c>
      <c r="B60" s="998" t="s">
        <v>59</v>
      </c>
      <c r="C60" s="998" t="s">
        <v>19</v>
      </c>
      <c r="D60" s="998">
        <v>604.55477095973401</v>
      </c>
      <c r="E60" s="998">
        <v>55885.168109750797</v>
      </c>
      <c r="F60" s="998">
        <v>1.0702031097521501</v>
      </c>
      <c r="G60" s="998">
        <v>98.9297968902479</v>
      </c>
    </row>
    <row r="61" spans="1:7" x14ac:dyDescent="0.25">
      <c r="A61" s="998" t="s">
        <v>60</v>
      </c>
      <c r="B61" s="998" t="s">
        <v>61</v>
      </c>
      <c r="C61" s="998" t="s">
        <v>18</v>
      </c>
      <c r="D61" s="998">
        <v>0</v>
      </c>
      <c r="E61" s="998">
        <v>1612.0093288723699</v>
      </c>
      <c r="F61" s="998">
        <v>0</v>
      </c>
      <c r="G61" s="998">
        <v>100</v>
      </c>
    </row>
    <row r="62" spans="1:7" x14ac:dyDescent="0.25">
      <c r="A62" s="998" t="s">
        <v>60</v>
      </c>
      <c r="B62" s="998" t="s">
        <v>61</v>
      </c>
      <c r="C62" s="998" t="s">
        <v>19</v>
      </c>
      <c r="D62" s="998">
        <v>45.515800652874098</v>
      </c>
      <c r="E62" s="998">
        <v>3481.1852438125102</v>
      </c>
      <c r="F62" s="998">
        <v>1.29060558519141</v>
      </c>
      <c r="G62" s="998">
        <v>98.7093944148086</v>
      </c>
    </row>
    <row r="63" spans="1:7" x14ac:dyDescent="0.25">
      <c r="A63" s="998" t="s">
        <v>62</v>
      </c>
      <c r="B63" s="998" t="s">
        <v>63</v>
      </c>
      <c r="C63" s="998" t="s">
        <v>18</v>
      </c>
      <c r="D63" s="998">
        <v>554.395265756036</v>
      </c>
      <c r="E63" s="998">
        <v>30704.443188296598</v>
      </c>
      <c r="F63" s="998">
        <v>1.7735632325908099</v>
      </c>
      <c r="G63" s="998">
        <v>98.226436767409197</v>
      </c>
    </row>
    <row r="64" spans="1:7" x14ac:dyDescent="0.25">
      <c r="A64" s="998" t="s">
        <v>62</v>
      </c>
      <c r="B64" s="998" t="s">
        <v>63</v>
      </c>
      <c r="C64" s="998" t="s">
        <v>19</v>
      </c>
      <c r="D64" s="998">
        <v>650.42880069130297</v>
      </c>
      <c r="E64" s="998">
        <v>75117.862797536101</v>
      </c>
      <c r="F64" s="998">
        <v>0.85844459070068302</v>
      </c>
      <c r="G64" s="998">
        <v>99.141555409299301</v>
      </c>
    </row>
    <row r="65" spans="1:7" x14ac:dyDescent="0.25">
      <c r="A65" s="998" t="s">
        <v>64</v>
      </c>
      <c r="B65" s="998" t="s">
        <v>65</v>
      </c>
      <c r="C65" s="998" t="s">
        <v>18</v>
      </c>
      <c r="D65" s="998">
        <v>0</v>
      </c>
      <c r="E65" s="998">
        <v>64402.602743280702</v>
      </c>
      <c r="F65" s="998">
        <v>0</v>
      </c>
      <c r="G65" s="998">
        <v>100</v>
      </c>
    </row>
    <row r="66" spans="1:7" x14ac:dyDescent="0.25">
      <c r="A66" s="998" t="s">
        <v>64</v>
      </c>
      <c r="B66" s="998" t="s">
        <v>65</v>
      </c>
      <c r="C66" s="998" t="s">
        <v>19</v>
      </c>
      <c r="D66" s="998">
        <v>321.54721074123199</v>
      </c>
      <c r="E66" s="998">
        <v>121189.900528675</v>
      </c>
      <c r="F66" s="998">
        <v>0.26462297727766199</v>
      </c>
      <c r="G66" s="998">
        <v>99.735377022722304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2871</v>
      </c>
    </row>
    <row r="9" spans="1:7" x14ac:dyDescent="0.25">
      <c r="A9" t="s">
        <v>2872</v>
      </c>
    </row>
    <row r="10" spans="1:7" x14ac:dyDescent="0.25">
      <c r="A10" t="s">
        <v>2811</v>
      </c>
    </row>
    <row r="11" spans="1:7" x14ac:dyDescent="0.25">
      <c r="A11" t="s">
        <v>2881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2882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999" t="s">
        <v>16</v>
      </c>
      <c r="B17" s="999" t="s">
        <v>17</v>
      </c>
      <c r="C17" s="999" t="s">
        <v>18</v>
      </c>
      <c r="D17" s="999">
        <v>18665.6755602503</v>
      </c>
      <c r="E17" s="999">
        <v>497062.61831616098</v>
      </c>
      <c r="F17" s="999">
        <v>3.61928476329114</v>
      </c>
      <c r="G17" s="999">
        <v>96.380715236708895</v>
      </c>
    </row>
    <row r="18" spans="1:7" x14ac:dyDescent="0.25">
      <c r="A18" s="999" t="s">
        <v>16</v>
      </c>
      <c r="B18" s="999" t="s">
        <v>17</v>
      </c>
      <c r="C18" s="999" t="s">
        <v>19</v>
      </c>
      <c r="D18" s="999">
        <v>43833.633156113698</v>
      </c>
      <c r="E18" s="999">
        <v>1571370.6935964001</v>
      </c>
      <c r="F18" s="999">
        <v>2.7138135052080101</v>
      </c>
      <c r="G18" s="999">
        <v>97.286186494792005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2883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00" t="s">
        <v>28</v>
      </c>
      <c r="B29" s="1000" t="s">
        <v>29</v>
      </c>
      <c r="C29" s="1000" t="s">
        <v>18</v>
      </c>
      <c r="D29" s="1000">
        <v>537.69283662069301</v>
      </c>
      <c r="E29" s="1000">
        <v>18119.131183554498</v>
      </c>
      <c r="F29" s="1000">
        <v>2.8820169823075901</v>
      </c>
      <c r="G29" s="1000">
        <v>97.117983017692396</v>
      </c>
    </row>
    <row r="30" spans="1:7" x14ac:dyDescent="0.25">
      <c r="A30" s="1000" t="s">
        <v>28</v>
      </c>
      <c r="B30" s="1000" t="s">
        <v>29</v>
      </c>
      <c r="C30" s="1000" t="s">
        <v>19</v>
      </c>
      <c r="D30" s="1000">
        <v>734.25377367523504</v>
      </c>
      <c r="E30" s="1000">
        <v>120175.01393245001</v>
      </c>
      <c r="F30" s="1000">
        <v>0.60727666919616796</v>
      </c>
      <c r="G30" s="1000">
        <v>99.392723330803804</v>
      </c>
    </row>
    <row r="31" spans="1:7" x14ac:dyDescent="0.25">
      <c r="A31" s="1000" t="s">
        <v>30</v>
      </c>
      <c r="B31" s="1000" t="s">
        <v>31</v>
      </c>
      <c r="C31" s="1000" t="s">
        <v>18</v>
      </c>
      <c r="D31" s="1000">
        <v>0</v>
      </c>
      <c r="E31" s="1000">
        <v>5140.3975628630096</v>
      </c>
      <c r="F31" s="1000">
        <v>0</v>
      </c>
      <c r="G31" s="1000">
        <v>100</v>
      </c>
    </row>
    <row r="32" spans="1:7" x14ac:dyDescent="0.25">
      <c r="A32" s="1000" t="s">
        <v>30</v>
      </c>
      <c r="B32" s="1000" t="s">
        <v>31</v>
      </c>
      <c r="C32" s="1000" t="s">
        <v>19</v>
      </c>
      <c r="D32" s="1000">
        <v>796.38497672164203</v>
      </c>
      <c r="E32" s="1000">
        <v>33977.195796977401</v>
      </c>
      <c r="F32" s="1000">
        <v>2.2902012361177002</v>
      </c>
      <c r="G32" s="1000">
        <v>97.709798763882304</v>
      </c>
    </row>
    <row r="33" spans="1:7" x14ac:dyDescent="0.25">
      <c r="A33" s="1000" t="s">
        <v>32</v>
      </c>
      <c r="B33" s="1000" t="s">
        <v>33</v>
      </c>
      <c r="C33" s="1000" t="s">
        <v>18</v>
      </c>
      <c r="D33" s="1000">
        <v>224.95785211532001</v>
      </c>
      <c r="E33" s="1000">
        <v>9968.6439720149301</v>
      </c>
      <c r="F33" s="1000">
        <v>2.2068534360720302</v>
      </c>
      <c r="G33" s="1000">
        <v>97.793146563928005</v>
      </c>
    </row>
    <row r="34" spans="1:7" x14ac:dyDescent="0.25">
      <c r="A34" s="1000" t="s">
        <v>32</v>
      </c>
      <c r="B34" s="1000" t="s">
        <v>33</v>
      </c>
      <c r="C34" s="1000" t="s">
        <v>19</v>
      </c>
      <c r="D34" s="1000">
        <v>455.51197769642101</v>
      </c>
      <c r="E34" s="1000">
        <v>17341.120769363399</v>
      </c>
      <c r="F34" s="1000">
        <v>2.5595402465765602</v>
      </c>
      <c r="G34" s="1000">
        <v>97.440459753423397</v>
      </c>
    </row>
    <row r="35" spans="1:7" x14ac:dyDescent="0.25">
      <c r="A35" s="1000" t="s">
        <v>34</v>
      </c>
      <c r="B35" s="1000" t="s">
        <v>35</v>
      </c>
      <c r="C35" s="1000" t="s">
        <v>18</v>
      </c>
      <c r="D35" s="1000">
        <v>2024.5555631811301</v>
      </c>
      <c r="E35" s="1000">
        <v>31880.929342024399</v>
      </c>
      <c r="F35" s="1000">
        <v>5.9711741886054002</v>
      </c>
      <c r="G35" s="1000">
        <v>94.028825811394597</v>
      </c>
    </row>
    <row r="36" spans="1:7" x14ac:dyDescent="0.25">
      <c r="A36" s="1000" t="s">
        <v>34</v>
      </c>
      <c r="B36" s="1000" t="s">
        <v>35</v>
      </c>
      <c r="C36" s="1000" t="s">
        <v>19</v>
      </c>
      <c r="D36" s="1000">
        <v>1660.68164893623</v>
      </c>
      <c r="E36" s="1000">
        <v>80759.072426976796</v>
      </c>
      <c r="F36" s="1000">
        <v>2.0149073090010101</v>
      </c>
      <c r="G36" s="1000">
        <v>97.985092690998997</v>
      </c>
    </row>
    <row r="37" spans="1:7" x14ac:dyDescent="0.25">
      <c r="A37" s="1000" t="s">
        <v>36</v>
      </c>
      <c r="B37" s="1000" t="s">
        <v>37</v>
      </c>
      <c r="C37" s="1000" t="s">
        <v>18</v>
      </c>
      <c r="D37" s="1000">
        <v>888.35556330037502</v>
      </c>
      <c r="E37" s="1000">
        <v>37943.207318973</v>
      </c>
      <c r="F37" s="1000">
        <v>2.2877151918752898</v>
      </c>
      <c r="G37" s="1000">
        <v>97.712284808124707</v>
      </c>
    </row>
    <row r="38" spans="1:7" x14ac:dyDescent="0.25">
      <c r="A38" s="1000" t="s">
        <v>36</v>
      </c>
      <c r="B38" s="1000" t="s">
        <v>37</v>
      </c>
      <c r="C38" s="1000" t="s">
        <v>19</v>
      </c>
      <c r="D38" s="1000">
        <v>1320.1338972405799</v>
      </c>
      <c r="E38" s="1000">
        <v>65116.230781789098</v>
      </c>
      <c r="F38" s="1000">
        <v>1.9870652219134299</v>
      </c>
      <c r="G38" s="1000">
        <v>98.012934778086603</v>
      </c>
    </row>
    <row r="39" spans="1:7" x14ac:dyDescent="0.25">
      <c r="A39" s="1000" t="s">
        <v>38</v>
      </c>
      <c r="B39" s="1000" t="s">
        <v>39</v>
      </c>
      <c r="C39" s="1000" t="s">
        <v>18</v>
      </c>
      <c r="D39" s="1000">
        <v>258.92632394715901</v>
      </c>
      <c r="E39" s="1000">
        <v>13568.989195452699</v>
      </c>
      <c r="F39" s="1000">
        <v>1.8724899178325001</v>
      </c>
      <c r="G39" s="1000">
        <v>98.127510082167504</v>
      </c>
    </row>
    <row r="40" spans="1:7" x14ac:dyDescent="0.25">
      <c r="A40" s="1000" t="s">
        <v>38</v>
      </c>
      <c r="B40" s="1000" t="s">
        <v>39</v>
      </c>
      <c r="C40" s="1000" t="s">
        <v>19</v>
      </c>
      <c r="D40" s="1000">
        <v>807.12707894346499</v>
      </c>
      <c r="E40" s="1000">
        <v>37566.256316673403</v>
      </c>
      <c r="F40" s="1000">
        <v>2.1033513532602899</v>
      </c>
      <c r="G40" s="1000">
        <v>97.896648646739706</v>
      </c>
    </row>
    <row r="41" spans="1:7" x14ac:dyDescent="0.25">
      <c r="A41" s="1000" t="s">
        <v>40</v>
      </c>
      <c r="B41" s="1000" t="s">
        <v>41</v>
      </c>
      <c r="C41" s="1000" t="s">
        <v>18</v>
      </c>
      <c r="D41" s="1000">
        <v>1919.1127270356001</v>
      </c>
      <c r="E41" s="1000">
        <v>49534.857421447203</v>
      </c>
      <c r="F41" s="1000">
        <v>3.7297660831565298</v>
      </c>
      <c r="G41" s="1000">
        <v>96.270233916843495</v>
      </c>
    </row>
    <row r="42" spans="1:7" x14ac:dyDescent="0.25">
      <c r="A42" s="1000" t="s">
        <v>40</v>
      </c>
      <c r="B42" s="1000" t="s">
        <v>41</v>
      </c>
      <c r="C42" s="1000" t="s">
        <v>19</v>
      </c>
      <c r="D42" s="1000">
        <v>5220.8895255174302</v>
      </c>
      <c r="E42" s="1000">
        <v>128179.703747436</v>
      </c>
      <c r="F42" s="1000">
        <v>3.91369288353529</v>
      </c>
      <c r="G42" s="1000">
        <v>96.086307116464695</v>
      </c>
    </row>
    <row r="43" spans="1:7" x14ac:dyDescent="0.25">
      <c r="A43" s="1000" t="s">
        <v>42</v>
      </c>
      <c r="B43" s="1000" t="s">
        <v>43</v>
      </c>
      <c r="C43" s="1000" t="s">
        <v>18</v>
      </c>
      <c r="D43" s="1000">
        <v>4771.2882926062503</v>
      </c>
      <c r="E43" s="1000">
        <v>89357.165564081501</v>
      </c>
      <c r="F43" s="1000">
        <v>5.0689117871527101</v>
      </c>
      <c r="G43" s="1000">
        <v>94.9310882128473</v>
      </c>
    </row>
    <row r="44" spans="1:7" x14ac:dyDescent="0.25">
      <c r="A44" s="1000" t="s">
        <v>42</v>
      </c>
      <c r="B44" s="1000" t="s">
        <v>43</v>
      </c>
      <c r="C44" s="1000" t="s">
        <v>19</v>
      </c>
      <c r="D44" s="1000">
        <v>8433.8785042528798</v>
      </c>
      <c r="E44" s="1000">
        <v>205334.77644283499</v>
      </c>
      <c r="F44" s="1000">
        <v>3.9453298269292301</v>
      </c>
      <c r="G44" s="1000">
        <v>96.054670173070804</v>
      </c>
    </row>
    <row r="45" spans="1:7" x14ac:dyDescent="0.25">
      <c r="A45" s="1000" t="s">
        <v>44</v>
      </c>
      <c r="B45" s="1000" t="s">
        <v>45</v>
      </c>
      <c r="C45" s="1000" t="s">
        <v>18</v>
      </c>
      <c r="D45" s="1000">
        <v>417.63897482570798</v>
      </c>
      <c r="E45" s="1000">
        <v>12360.895593867799</v>
      </c>
      <c r="F45" s="1000">
        <v>3.2682853623051198</v>
      </c>
      <c r="G45" s="1000">
        <v>96.731714637694907</v>
      </c>
    </row>
    <row r="46" spans="1:7" x14ac:dyDescent="0.25">
      <c r="A46" s="1000" t="s">
        <v>44</v>
      </c>
      <c r="B46" s="1000" t="s">
        <v>45</v>
      </c>
      <c r="C46" s="1000" t="s">
        <v>19</v>
      </c>
      <c r="D46" s="1000">
        <v>3717.2469121986001</v>
      </c>
      <c r="E46" s="1000">
        <v>91728.474056144099</v>
      </c>
      <c r="F46" s="1000">
        <v>3.8946187157321899</v>
      </c>
      <c r="G46" s="1000">
        <v>96.105381284267807</v>
      </c>
    </row>
    <row r="47" spans="1:7" x14ac:dyDescent="0.25">
      <c r="A47" s="1000" t="s">
        <v>46</v>
      </c>
      <c r="B47" s="1000" t="s">
        <v>47</v>
      </c>
      <c r="C47" s="1000" t="s">
        <v>18</v>
      </c>
      <c r="D47" s="1000">
        <v>1300.70524448269</v>
      </c>
      <c r="E47" s="1000">
        <v>38000.267453229797</v>
      </c>
      <c r="F47" s="1000">
        <v>3.3096006414070298</v>
      </c>
      <c r="G47" s="1000">
        <v>96.690399358592998</v>
      </c>
    </row>
    <row r="48" spans="1:7" x14ac:dyDescent="0.25">
      <c r="A48" s="1000" t="s">
        <v>46</v>
      </c>
      <c r="B48" s="1000" t="s">
        <v>47</v>
      </c>
      <c r="C48" s="1000" t="s">
        <v>19</v>
      </c>
      <c r="D48" s="1000">
        <v>5201.0703021242598</v>
      </c>
      <c r="E48" s="1000">
        <v>199013.20198806899</v>
      </c>
      <c r="F48" s="1000">
        <v>2.5468691506210801</v>
      </c>
      <c r="G48" s="1000">
        <v>97.453130849378894</v>
      </c>
    </row>
    <row r="49" spans="1:7" x14ac:dyDescent="0.25">
      <c r="A49" s="1000" t="s">
        <v>48</v>
      </c>
      <c r="B49" s="1000" t="s">
        <v>49</v>
      </c>
      <c r="C49" s="1000" t="s">
        <v>18</v>
      </c>
      <c r="D49" s="1000">
        <v>1318.13032648228</v>
      </c>
      <c r="E49" s="1000">
        <v>60541.372269564497</v>
      </c>
      <c r="F49" s="1000">
        <v>2.1308453368755602</v>
      </c>
      <c r="G49" s="1000">
        <v>97.869154663124405</v>
      </c>
    </row>
    <row r="50" spans="1:7" x14ac:dyDescent="0.25">
      <c r="A50" s="1000" t="s">
        <v>48</v>
      </c>
      <c r="B50" s="1000" t="s">
        <v>49</v>
      </c>
      <c r="C50" s="1000" t="s">
        <v>19</v>
      </c>
      <c r="D50" s="1000">
        <v>5607.8578715004096</v>
      </c>
      <c r="E50" s="1000">
        <v>238307.387816734</v>
      </c>
      <c r="F50" s="1000">
        <v>2.2991010076788001</v>
      </c>
      <c r="G50" s="1000">
        <v>97.7008989923212</v>
      </c>
    </row>
    <row r="51" spans="1:7" x14ac:dyDescent="0.25">
      <c r="A51" s="1000" t="s">
        <v>50</v>
      </c>
      <c r="B51" s="1000" t="s">
        <v>51</v>
      </c>
      <c r="C51" s="1000" t="s">
        <v>18</v>
      </c>
      <c r="D51" s="1000">
        <v>167.01767444791099</v>
      </c>
      <c r="E51" s="1000">
        <v>9242.3986534854503</v>
      </c>
      <c r="F51" s="1000">
        <v>1.7750056818305799</v>
      </c>
      <c r="G51" s="1000">
        <v>98.224994318169394</v>
      </c>
    </row>
    <row r="52" spans="1:7" x14ac:dyDescent="0.25">
      <c r="A52" s="1000" t="s">
        <v>50</v>
      </c>
      <c r="B52" s="1000" t="s">
        <v>51</v>
      </c>
      <c r="C52" s="1000" t="s">
        <v>19</v>
      </c>
      <c r="D52" s="1000">
        <v>136.822487582984</v>
      </c>
      <c r="E52" s="1000">
        <v>32785.656453575197</v>
      </c>
      <c r="F52" s="1000">
        <v>0.415589870457583</v>
      </c>
      <c r="G52" s="1000">
        <v>99.584410129542405</v>
      </c>
    </row>
    <row r="53" spans="1:7" x14ac:dyDescent="0.25">
      <c r="A53" s="1000" t="s">
        <v>52</v>
      </c>
      <c r="B53" s="1000" t="s">
        <v>53</v>
      </c>
      <c r="C53" s="1000" t="s">
        <v>18</v>
      </c>
      <c r="D53" s="1000">
        <v>0</v>
      </c>
      <c r="E53" s="1000">
        <v>4800.7685069864901</v>
      </c>
      <c r="F53" s="1000">
        <v>0</v>
      </c>
      <c r="G53" s="1000">
        <v>100</v>
      </c>
    </row>
    <row r="54" spans="1:7" x14ac:dyDescent="0.25">
      <c r="A54" s="1000" t="s">
        <v>52</v>
      </c>
      <c r="B54" s="1000" t="s">
        <v>53</v>
      </c>
      <c r="C54" s="1000" t="s">
        <v>19</v>
      </c>
      <c r="D54" s="1000">
        <v>627.14966411424098</v>
      </c>
      <c r="E54" s="1000">
        <v>37020.282598643797</v>
      </c>
      <c r="F54" s="1000">
        <v>1.66584977094078</v>
      </c>
      <c r="G54" s="1000">
        <v>98.334150229059205</v>
      </c>
    </row>
    <row r="55" spans="1:7" x14ac:dyDescent="0.25">
      <c r="A55" s="1000" t="s">
        <v>54</v>
      </c>
      <c r="B55" s="1000" t="s">
        <v>55</v>
      </c>
      <c r="C55" s="1000" t="s">
        <v>18</v>
      </c>
      <c r="D55" s="1000">
        <v>44.236895082461501</v>
      </c>
      <c r="E55" s="1000">
        <v>6015.2532717870999</v>
      </c>
      <c r="F55" s="1000">
        <v>0.73004318621272801</v>
      </c>
      <c r="G55" s="1000">
        <v>99.269956813787303</v>
      </c>
    </row>
    <row r="56" spans="1:7" x14ac:dyDescent="0.25">
      <c r="A56" s="1000" t="s">
        <v>54</v>
      </c>
      <c r="B56" s="1000" t="s">
        <v>55</v>
      </c>
      <c r="C56" s="1000" t="s">
        <v>19</v>
      </c>
      <c r="D56" s="1000">
        <v>100.707768936062</v>
      </c>
      <c r="E56" s="1000">
        <v>14866.7441505606</v>
      </c>
      <c r="F56" s="1000">
        <v>0.67284511403627301</v>
      </c>
      <c r="G56" s="1000">
        <v>99.327154885963694</v>
      </c>
    </row>
    <row r="57" spans="1:7" x14ac:dyDescent="0.25">
      <c r="A57" s="1000" t="s">
        <v>56</v>
      </c>
      <c r="B57" s="1000" t="s">
        <v>57</v>
      </c>
      <c r="C57" s="1000" t="s">
        <v>18</v>
      </c>
      <c r="D57" s="1000">
        <v>0</v>
      </c>
      <c r="E57" s="1000">
        <v>5397.5263176335702</v>
      </c>
      <c r="F57" s="1000">
        <v>0</v>
      </c>
      <c r="G57" s="1000">
        <v>100</v>
      </c>
    </row>
    <row r="58" spans="1:7" x14ac:dyDescent="0.25">
      <c r="A58" s="1000" t="s">
        <v>56</v>
      </c>
      <c r="B58" s="1000" t="s">
        <v>57</v>
      </c>
      <c r="C58" s="1000" t="s">
        <v>19</v>
      </c>
      <c r="D58" s="1000">
        <v>118.55553906294</v>
      </c>
      <c r="E58" s="1000">
        <v>20798.774282961</v>
      </c>
      <c r="F58" s="1000">
        <v>0.56678142034224899</v>
      </c>
      <c r="G58" s="1000">
        <v>99.433218579657705</v>
      </c>
    </row>
    <row r="59" spans="1:7" x14ac:dyDescent="0.25">
      <c r="A59" s="1000" t="s">
        <v>58</v>
      </c>
      <c r="B59" s="1000" t="s">
        <v>59</v>
      </c>
      <c r="C59" s="1000" t="s">
        <v>18</v>
      </c>
      <c r="D59" s="1000">
        <v>279.98119136856798</v>
      </c>
      <c r="E59" s="1000">
        <v>12430.4402577439</v>
      </c>
      <c r="F59" s="1000">
        <v>2.2027687475942699</v>
      </c>
      <c r="G59" s="1000">
        <v>97.797231252405695</v>
      </c>
    </row>
    <row r="60" spans="1:7" x14ac:dyDescent="0.25">
      <c r="A60" s="1000" t="s">
        <v>58</v>
      </c>
      <c r="B60" s="1000" t="s">
        <v>59</v>
      </c>
      <c r="C60" s="1000" t="s">
        <v>19</v>
      </c>
      <c r="D60" s="1000">
        <v>2074.91259008004</v>
      </c>
      <c r="E60" s="1000">
        <v>54414.810290630499</v>
      </c>
      <c r="F60" s="1000">
        <v>3.6730797820722798</v>
      </c>
      <c r="G60" s="1000">
        <v>96.326920217927693</v>
      </c>
    </row>
    <row r="61" spans="1:7" x14ac:dyDescent="0.25">
      <c r="A61" s="1000" t="s">
        <v>60</v>
      </c>
      <c r="B61" s="1000" t="s">
        <v>61</v>
      </c>
      <c r="C61" s="1000" t="s">
        <v>18</v>
      </c>
      <c r="D61" s="1000">
        <v>0</v>
      </c>
      <c r="E61" s="1000">
        <v>1612.0093288723699</v>
      </c>
      <c r="F61" s="1000">
        <v>0</v>
      </c>
      <c r="G61" s="1000">
        <v>100</v>
      </c>
    </row>
    <row r="62" spans="1:7" x14ac:dyDescent="0.25">
      <c r="A62" s="1000" t="s">
        <v>60</v>
      </c>
      <c r="B62" s="1000" t="s">
        <v>61</v>
      </c>
      <c r="C62" s="1000" t="s">
        <v>19</v>
      </c>
      <c r="D62" s="1000">
        <v>121.283820066673</v>
      </c>
      <c r="E62" s="1000">
        <v>3405.41722439871</v>
      </c>
      <c r="F62" s="1000">
        <v>3.43901619495107</v>
      </c>
      <c r="G62" s="1000">
        <v>96.560983805048906</v>
      </c>
    </row>
    <row r="63" spans="1:7" x14ac:dyDescent="0.25">
      <c r="A63" s="1000" t="s">
        <v>62</v>
      </c>
      <c r="B63" s="1000" t="s">
        <v>63</v>
      </c>
      <c r="C63" s="1000" t="s">
        <v>18</v>
      </c>
      <c r="D63" s="1000">
        <v>1441.55193098</v>
      </c>
      <c r="E63" s="1000">
        <v>29817.2865230727</v>
      </c>
      <c r="F63" s="1000">
        <v>4.6116618603693</v>
      </c>
      <c r="G63" s="1000">
        <v>95.388338139630704</v>
      </c>
    </row>
    <row r="64" spans="1:7" x14ac:dyDescent="0.25">
      <c r="A64" s="1000" t="s">
        <v>62</v>
      </c>
      <c r="B64" s="1000" t="s">
        <v>63</v>
      </c>
      <c r="C64" s="1000" t="s">
        <v>19</v>
      </c>
      <c r="D64" s="1000">
        <v>3443.5502452680198</v>
      </c>
      <c r="E64" s="1000">
        <v>72324.741352959405</v>
      </c>
      <c r="F64" s="1000">
        <v>4.5448434597522098</v>
      </c>
      <c r="G64" s="1000">
        <v>95.455156540247799</v>
      </c>
    </row>
    <row r="65" spans="1:7" x14ac:dyDescent="0.25">
      <c r="A65" s="1000" t="s">
        <v>64</v>
      </c>
      <c r="B65" s="1000" t="s">
        <v>65</v>
      </c>
      <c r="C65" s="1000" t="s">
        <v>18</v>
      </c>
      <c r="D65" s="1000">
        <v>3071.5241637741801</v>
      </c>
      <c r="E65" s="1000">
        <v>61331.078579506502</v>
      </c>
      <c r="F65" s="1000">
        <v>4.76925470856788</v>
      </c>
      <c r="G65" s="1000">
        <v>95.2307452914321</v>
      </c>
    </row>
    <row r="66" spans="1:7" x14ac:dyDescent="0.25">
      <c r="A66" s="1000" t="s">
        <v>64</v>
      </c>
      <c r="B66" s="1000" t="s">
        <v>65</v>
      </c>
      <c r="C66" s="1000" t="s">
        <v>19</v>
      </c>
      <c r="D66" s="1000">
        <v>3255.61457219563</v>
      </c>
      <c r="E66" s="1000">
        <v>118255.83316722</v>
      </c>
      <c r="F66" s="1000">
        <v>2.67926572579184</v>
      </c>
      <c r="G66" s="1000">
        <v>97.320734274208206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2884</v>
      </c>
    </row>
    <row r="9" spans="1:4" x14ac:dyDescent="0.25">
      <c r="A9" t="s">
        <v>2872</v>
      </c>
    </row>
    <row r="10" spans="1:4" x14ac:dyDescent="0.25">
      <c r="A10" t="s">
        <v>2816</v>
      </c>
    </row>
    <row r="11" spans="1:4" x14ac:dyDescent="0.25">
      <c r="A11" t="s">
        <v>2885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2886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01" t="s">
        <v>16</v>
      </c>
      <c r="B17" s="1001" t="s">
        <v>17</v>
      </c>
      <c r="C17" s="1001" t="s">
        <v>18</v>
      </c>
      <c r="D17" s="1001">
        <v>113422.467228116</v>
      </c>
    </row>
    <row r="18" spans="1:4" x14ac:dyDescent="0.25">
      <c r="A18" s="1001" t="s">
        <v>16</v>
      </c>
      <c r="B18" s="1001" t="s">
        <v>17</v>
      </c>
      <c r="C18" s="1001" t="s">
        <v>19</v>
      </c>
      <c r="D18" s="1001">
        <v>319086.22579321603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2887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02" t="s">
        <v>28</v>
      </c>
      <c r="B29" s="1002" t="s">
        <v>29</v>
      </c>
      <c r="C29" s="1002" t="s">
        <v>18</v>
      </c>
      <c r="D29" s="1002">
        <v>18000</v>
      </c>
    </row>
    <row r="30" spans="1:4" x14ac:dyDescent="0.25">
      <c r="A30" s="1002" t="s">
        <v>28</v>
      </c>
      <c r="B30" s="1002" t="s">
        <v>29</v>
      </c>
      <c r="C30" s="1002" t="s">
        <v>19</v>
      </c>
      <c r="D30" s="1002">
        <v>465460.27196320199</v>
      </c>
    </row>
    <row r="31" spans="1:4" x14ac:dyDescent="0.25">
      <c r="A31" s="1002" t="s">
        <v>30</v>
      </c>
      <c r="B31" s="1002" t="s">
        <v>31</v>
      </c>
      <c r="C31" s="1002" t="s">
        <v>19</v>
      </c>
      <c r="D31" s="1002">
        <v>1360724.82980082</v>
      </c>
    </row>
    <row r="32" spans="1:4" x14ac:dyDescent="0.25">
      <c r="A32" s="1002" t="s">
        <v>32</v>
      </c>
      <c r="B32" s="1002" t="s">
        <v>33</v>
      </c>
      <c r="C32" s="1002" t="s">
        <v>18</v>
      </c>
      <c r="D32" s="1002">
        <v>24992.927818236101</v>
      </c>
    </row>
    <row r="33" spans="1:4" x14ac:dyDescent="0.25">
      <c r="A33" s="1002" t="s">
        <v>32</v>
      </c>
      <c r="B33" s="1002" t="s">
        <v>33</v>
      </c>
      <c r="C33" s="1002" t="s">
        <v>19</v>
      </c>
      <c r="D33" s="1002">
        <v>297933.15782503999</v>
      </c>
    </row>
    <row r="34" spans="1:4" x14ac:dyDescent="0.25">
      <c r="A34" s="1002" t="s">
        <v>34</v>
      </c>
      <c r="B34" s="1002" t="s">
        <v>35</v>
      </c>
      <c r="C34" s="1002" t="s">
        <v>18</v>
      </c>
      <c r="D34" s="1002">
        <v>95021.507490024902</v>
      </c>
    </row>
    <row r="35" spans="1:4" x14ac:dyDescent="0.25">
      <c r="A35" s="1002" t="s">
        <v>34</v>
      </c>
      <c r="B35" s="1002" t="s">
        <v>35</v>
      </c>
      <c r="C35" s="1002" t="s">
        <v>19</v>
      </c>
      <c r="D35" s="1002">
        <v>163449.99422965301</v>
      </c>
    </row>
    <row r="36" spans="1:4" x14ac:dyDescent="0.25">
      <c r="A36" s="1002" t="s">
        <v>36</v>
      </c>
      <c r="B36" s="1002" t="s">
        <v>37</v>
      </c>
      <c r="C36" s="1002" t="s">
        <v>18</v>
      </c>
      <c r="D36" s="1002">
        <v>102218.09775479299</v>
      </c>
    </row>
    <row r="37" spans="1:4" x14ac:dyDescent="0.25">
      <c r="A37" s="1002" t="s">
        <v>36</v>
      </c>
      <c r="B37" s="1002" t="s">
        <v>37</v>
      </c>
      <c r="C37" s="1002" t="s">
        <v>19</v>
      </c>
      <c r="D37" s="1002">
        <v>85874.747503701801</v>
      </c>
    </row>
    <row r="38" spans="1:4" x14ac:dyDescent="0.25">
      <c r="A38" s="1002" t="s">
        <v>38</v>
      </c>
      <c r="B38" s="1002" t="s">
        <v>39</v>
      </c>
      <c r="C38" s="1002" t="s">
        <v>18</v>
      </c>
      <c r="D38" s="1002">
        <v>23797.400712590599</v>
      </c>
    </row>
    <row r="39" spans="1:4" x14ac:dyDescent="0.25">
      <c r="A39" s="1002" t="s">
        <v>38</v>
      </c>
      <c r="B39" s="1002" t="s">
        <v>39</v>
      </c>
      <c r="C39" s="1002" t="s">
        <v>19</v>
      </c>
      <c r="D39" s="1002">
        <v>440493.37551409297</v>
      </c>
    </row>
    <row r="40" spans="1:4" x14ac:dyDescent="0.25">
      <c r="A40" s="1002" t="s">
        <v>40</v>
      </c>
      <c r="B40" s="1002" t="s">
        <v>41</v>
      </c>
      <c r="C40" s="1002" t="s">
        <v>18</v>
      </c>
      <c r="D40" s="1002">
        <v>47809.653476659601</v>
      </c>
    </row>
    <row r="41" spans="1:4" x14ac:dyDescent="0.25">
      <c r="A41" s="1002" t="s">
        <v>40</v>
      </c>
      <c r="B41" s="1002" t="s">
        <v>41</v>
      </c>
      <c r="C41" s="1002" t="s">
        <v>19</v>
      </c>
      <c r="D41" s="1002">
        <v>260690.61236157001</v>
      </c>
    </row>
    <row r="42" spans="1:4" x14ac:dyDescent="0.25">
      <c r="A42" s="1002" t="s">
        <v>42</v>
      </c>
      <c r="B42" s="1002" t="s">
        <v>43</v>
      </c>
      <c r="C42" s="1002" t="s">
        <v>18</v>
      </c>
      <c r="D42" s="1002">
        <v>73739.869664401995</v>
      </c>
    </row>
    <row r="43" spans="1:4" x14ac:dyDescent="0.25">
      <c r="A43" s="1002" t="s">
        <v>42</v>
      </c>
      <c r="B43" s="1002" t="s">
        <v>43</v>
      </c>
      <c r="C43" s="1002" t="s">
        <v>19</v>
      </c>
      <c r="D43" s="1002">
        <v>172107.28079988199</v>
      </c>
    </row>
    <row r="44" spans="1:4" x14ac:dyDescent="0.25">
      <c r="A44" s="1002" t="s">
        <v>44</v>
      </c>
      <c r="B44" s="1002" t="s">
        <v>45</v>
      </c>
      <c r="C44" s="1002" t="s">
        <v>18</v>
      </c>
      <c r="D44" s="1002">
        <v>197518.49519185099</v>
      </c>
    </row>
    <row r="45" spans="1:4" x14ac:dyDescent="0.25">
      <c r="A45" s="1002" t="s">
        <v>44</v>
      </c>
      <c r="B45" s="1002" t="s">
        <v>45</v>
      </c>
      <c r="C45" s="1002" t="s">
        <v>19</v>
      </c>
      <c r="D45" s="1002">
        <v>465613.18648707098</v>
      </c>
    </row>
    <row r="46" spans="1:4" x14ac:dyDescent="0.25">
      <c r="A46" s="1002" t="s">
        <v>46</v>
      </c>
      <c r="B46" s="1002" t="s">
        <v>47</v>
      </c>
      <c r="C46" s="1002" t="s">
        <v>18</v>
      </c>
      <c r="D46" s="1002">
        <v>147312.28762445299</v>
      </c>
    </row>
    <row r="47" spans="1:4" x14ac:dyDescent="0.25">
      <c r="A47" s="1002" t="s">
        <v>46</v>
      </c>
      <c r="B47" s="1002" t="s">
        <v>47</v>
      </c>
      <c r="C47" s="1002" t="s">
        <v>19</v>
      </c>
      <c r="D47" s="1002">
        <v>171495.61899066399</v>
      </c>
    </row>
    <row r="48" spans="1:4" x14ac:dyDescent="0.25">
      <c r="A48" s="1002" t="s">
        <v>48</v>
      </c>
      <c r="B48" s="1002" t="s">
        <v>49</v>
      </c>
      <c r="C48" s="1002" t="s">
        <v>18</v>
      </c>
      <c r="D48" s="1002">
        <v>349174.75256221701</v>
      </c>
    </row>
    <row r="49" spans="1:4" x14ac:dyDescent="0.25">
      <c r="A49" s="1002" t="s">
        <v>48</v>
      </c>
      <c r="B49" s="1002" t="s">
        <v>49</v>
      </c>
      <c r="C49" s="1002" t="s">
        <v>19</v>
      </c>
      <c r="D49" s="1002">
        <v>549728.94450629002</v>
      </c>
    </row>
    <row r="50" spans="1:4" x14ac:dyDescent="0.25">
      <c r="A50" s="1002" t="s">
        <v>50</v>
      </c>
      <c r="B50" s="1002" t="s">
        <v>51</v>
      </c>
      <c r="C50" s="1002" t="s">
        <v>18</v>
      </c>
      <c r="D50" s="1002">
        <v>437062.23343859898</v>
      </c>
    </row>
    <row r="51" spans="1:4" x14ac:dyDescent="0.25">
      <c r="A51" s="1002" t="s">
        <v>50</v>
      </c>
      <c r="B51" s="1002" t="s">
        <v>51</v>
      </c>
      <c r="C51" s="1002" t="s">
        <v>19</v>
      </c>
      <c r="D51" s="1002">
        <v>1200261.7988994201</v>
      </c>
    </row>
    <row r="52" spans="1:4" x14ac:dyDescent="0.25">
      <c r="A52" s="1002" t="s">
        <v>52</v>
      </c>
      <c r="B52" s="1002" t="s">
        <v>53</v>
      </c>
      <c r="C52" s="1002" t="s">
        <v>19</v>
      </c>
      <c r="D52" s="1002">
        <v>1074256.5726260699</v>
      </c>
    </row>
    <row r="53" spans="1:4" x14ac:dyDescent="0.25">
      <c r="A53" s="1002" t="s">
        <v>54</v>
      </c>
      <c r="B53" s="1002" t="s">
        <v>55</v>
      </c>
      <c r="C53" s="1002" t="s">
        <v>18</v>
      </c>
      <c r="D53" s="1002">
        <v>4000000</v>
      </c>
    </row>
    <row r="54" spans="1:4" x14ac:dyDescent="0.25">
      <c r="A54" s="1002" t="s">
        <v>54</v>
      </c>
      <c r="B54" s="1002" t="s">
        <v>55</v>
      </c>
      <c r="C54" s="1002" t="s">
        <v>19</v>
      </c>
      <c r="D54" s="1002">
        <v>713355.69276361901</v>
      </c>
    </row>
    <row r="55" spans="1:4" x14ac:dyDescent="0.25">
      <c r="A55" s="1002" t="s">
        <v>56</v>
      </c>
      <c r="B55" s="1002" t="s">
        <v>57</v>
      </c>
      <c r="C55" s="1002" t="s">
        <v>19</v>
      </c>
      <c r="D55" s="1002">
        <v>83172.163282415495</v>
      </c>
    </row>
    <row r="56" spans="1:4" x14ac:dyDescent="0.25">
      <c r="A56" s="1002" t="s">
        <v>58</v>
      </c>
      <c r="B56" s="1002" t="s">
        <v>59</v>
      </c>
      <c r="C56" s="1002" t="s">
        <v>18</v>
      </c>
      <c r="D56" s="1002">
        <v>312459.230732842</v>
      </c>
    </row>
    <row r="57" spans="1:4" x14ac:dyDescent="0.25">
      <c r="A57" s="1002" t="s">
        <v>58</v>
      </c>
      <c r="B57" s="1002" t="s">
        <v>59</v>
      </c>
      <c r="C57" s="1002" t="s">
        <v>19</v>
      </c>
      <c r="D57" s="1002">
        <v>549182.91748231405</v>
      </c>
    </row>
    <row r="58" spans="1:4" x14ac:dyDescent="0.25">
      <c r="A58" s="1002" t="s">
        <v>60</v>
      </c>
      <c r="B58" s="1002" t="s">
        <v>61</v>
      </c>
      <c r="C58" s="1002" t="s">
        <v>19</v>
      </c>
      <c r="D58" s="1002">
        <v>586574.63985235605</v>
      </c>
    </row>
    <row r="59" spans="1:4" x14ac:dyDescent="0.25">
      <c r="A59" s="1002" t="s">
        <v>62</v>
      </c>
      <c r="B59" s="1002" t="s">
        <v>63</v>
      </c>
      <c r="C59" s="1002" t="s">
        <v>18</v>
      </c>
      <c r="D59" s="1002">
        <v>52834.309595519997</v>
      </c>
    </row>
    <row r="60" spans="1:4" x14ac:dyDescent="0.25">
      <c r="A60" s="1002" t="s">
        <v>62</v>
      </c>
      <c r="B60" s="1002" t="s">
        <v>63</v>
      </c>
      <c r="C60" s="1002" t="s">
        <v>19</v>
      </c>
      <c r="D60" s="1002">
        <v>128150.22760101</v>
      </c>
    </row>
    <row r="61" spans="1:4" x14ac:dyDescent="0.25">
      <c r="A61" s="1002" t="s">
        <v>64</v>
      </c>
      <c r="B61" s="1002" t="s">
        <v>65</v>
      </c>
      <c r="C61" s="1002" t="s">
        <v>18</v>
      </c>
      <c r="D61" s="1002">
        <v>65523.173298756301</v>
      </c>
    </row>
    <row r="62" spans="1:4" x14ac:dyDescent="0.25">
      <c r="A62" s="1002" t="s">
        <v>64</v>
      </c>
      <c r="B62" s="1002" t="s">
        <v>65</v>
      </c>
      <c r="C62" s="1002" t="s">
        <v>19</v>
      </c>
      <c r="D62" s="1002">
        <v>210690.71665242701</v>
      </c>
    </row>
    <row r="63" spans="1:4" x14ac:dyDescent="0.25">
      <c r="A63" t="s">
        <v>20</v>
      </c>
    </row>
    <row r="64" spans="1:4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2888</v>
      </c>
    </row>
    <row r="9" spans="1:11" x14ac:dyDescent="0.25">
      <c r="A9" t="s">
        <v>2872</v>
      </c>
    </row>
    <row r="10" spans="1:11" x14ac:dyDescent="0.25">
      <c r="A10" t="s">
        <v>2821</v>
      </c>
    </row>
    <row r="11" spans="1:11" x14ac:dyDescent="0.25">
      <c r="A11" t="s">
        <v>2889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2890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1625</v>
      </c>
      <c r="E16" s="5" t="s">
        <v>1626</v>
      </c>
      <c r="F16" s="5" t="s">
        <v>1627</v>
      </c>
      <c r="G16" s="5" t="s">
        <v>1628</v>
      </c>
      <c r="H16" s="5" t="s">
        <v>1629</v>
      </c>
      <c r="I16" s="5" t="s">
        <v>1630</v>
      </c>
      <c r="J16" s="5" t="s">
        <v>1631</v>
      </c>
      <c r="K16" s="5" t="s">
        <v>1632</v>
      </c>
    </row>
    <row r="17" spans="1:11" x14ac:dyDescent="0.25">
      <c r="A17" s="1003" t="s">
        <v>16</v>
      </c>
      <c r="B17" s="1003" t="s">
        <v>17</v>
      </c>
      <c r="C17" s="1003" t="s">
        <v>18</v>
      </c>
      <c r="D17" s="1003">
        <v>6072.0201123609904</v>
      </c>
      <c r="E17" s="1003">
        <v>6558.5480025216202</v>
      </c>
      <c r="F17" s="1003">
        <v>885.64214595148496</v>
      </c>
      <c r="G17" s="1003">
        <v>2241.9737287908301</v>
      </c>
      <c r="H17" s="1003">
        <v>38.532486461376301</v>
      </c>
      <c r="I17" s="1003">
        <v>41.619948128792799</v>
      </c>
      <c r="J17" s="1003">
        <v>5.6202043746575496</v>
      </c>
      <c r="K17" s="1003">
        <v>14.2273610351734</v>
      </c>
    </row>
    <row r="18" spans="1:11" x14ac:dyDescent="0.25">
      <c r="A18" s="1003" t="s">
        <v>16</v>
      </c>
      <c r="B18" s="1003" t="s">
        <v>17</v>
      </c>
      <c r="C18" s="1003" t="s">
        <v>19</v>
      </c>
      <c r="D18" s="1003">
        <v>15235.2465911666</v>
      </c>
      <c r="E18" s="1003">
        <v>4002.08949051229</v>
      </c>
      <c r="F18" s="1003">
        <v>8626.2681554197607</v>
      </c>
      <c r="G18" s="1003">
        <v>6051.4815700228201</v>
      </c>
      <c r="H18" s="1003">
        <v>44.921739776248899</v>
      </c>
      <c r="I18" s="1003">
        <v>11.8003224679206</v>
      </c>
      <c r="J18" s="1003">
        <v>25.434899986626</v>
      </c>
      <c r="K18" s="1003">
        <v>17.8430377692045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2891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1625</v>
      </c>
      <c r="E28" s="5" t="s">
        <v>1626</v>
      </c>
      <c r="F28" s="5" t="s">
        <v>1628</v>
      </c>
      <c r="G28" s="5" t="s">
        <v>1627</v>
      </c>
      <c r="H28" s="5" t="s">
        <v>1629</v>
      </c>
      <c r="I28" s="5" t="s">
        <v>1630</v>
      </c>
      <c r="J28" s="5" t="s">
        <v>1632</v>
      </c>
      <c r="K28" s="5" t="s">
        <v>1631</v>
      </c>
    </row>
    <row r="29" spans="1:11" x14ac:dyDescent="0.25">
      <c r="A29" s="1004" t="s">
        <v>28</v>
      </c>
      <c r="B29" s="1004" t="s">
        <v>29</v>
      </c>
      <c r="C29" s="1004" t="s">
        <v>18</v>
      </c>
      <c r="D29" s="1004">
        <v>282.488968553245</v>
      </c>
      <c r="E29" s="1004">
        <v>0</v>
      </c>
      <c r="F29" s="1004">
        <v>0</v>
      </c>
      <c r="G29" s="1004">
        <v>0</v>
      </c>
      <c r="H29" s="1004">
        <v>100</v>
      </c>
      <c r="I29" s="1004">
        <v>0</v>
      </c>
      <c r="J29" s="1004">
        <v>0</v>
      </c>
      <c r="K29" s="1004">
        <v>0</v>
      </c>
    </row>
    <row r="30" spans="1:11" x14ac:dyDescent="0.25">
      <c r="A30" s="1004" t="s">
        <v>28</v>
      </c>
      <c r="B30" s="1004" t="s">
        <v>29</v>
      </c>
      <c r="C30" s="1004" t="s">
        <v>19</v>
      </c>
      <c r="D30" s="1004">
        <v>156.63163940393301</v>
      </c>
      <c r="E30" s="1004">
        <v>254.86467227639699</v>
      </c>
      <c r="F30" s="1004">
        <v>322.75746199490499</v>
      </c>
      <c r="G30" s="1004">
        <v>0</v>
      </c>
      <c r="H30" s="1004">
        <v>21.332085039199601</v>
      </c>
      <c r="I30" s="1004">
        <v>34.710706490577103</v>
      </c>
      <c r="J30" s="1004">
        <v>43.9572084702233</v>
      </c>
      <c r="K30" s="1004">
        <v>0</v>
      </c>
    </row>
    <row r="31" spans="1:11" x14ac:dyDescent="0.25">
      <c r="A31" s="1004" t="s">
        <v>30</v>
      </c>
      <c r="B31" s="1004" t="s">
        <v>31</v>
      </c>
      <c r="C31" s="1004" t="s">
        <v>19</v>
      </c>
      <c r="D31" s="1004">
        <v>227.88531111416501</v>
      </c>
      <c r="E31" s="1004">
        <v>0</v>
      </c>
      <c r="F31" s="1004">
        <v>138.34304585041301</v>
      </c>
      <c r="G31" s="1004">
        <v>94.778144759420897</v>
      </c>
      <c r="H31" s="1004">
        <v>49.432125200394402</v>
      </c>
      <c r="I31" s="1004">
        <v>0</v>
      </c>
      <c r="J31" s="1004">
        <v>30.008914263260799</v>
      </c>
      <c r="K31" s="1004">
        <v>20.558960536344902</v>
      </c>
    </row>
    <row r="32" spans="1:11" x14ac:dyDescent="0.25">
      <c r="A32" s="1004" t="s">
        <v>32</v>
      </c>
      <c r="B32" s="1004" t="s">
        <v>33</v>
      </c>
      <c r="C32" s="1004" t="s">
        <v>18</v>
      </c>
      <c r="D32" s="1004">
        <v>187.51790819007999</v>
      </c>
      <c r="E32" s="1004">
        <v>37.439943925240499</v>
      </c>
      <c r="F32" s="1004">
        <v>0</v>
      </c>
      <c r="G32" s="1004">
        <v>0</v>
      </c>
      <c r="H32" s="1004">
        <v>83.356907272546493</v>
      </c>
      <c r="I32" s="1004">
        <v>16.643092727453499</v>
      </c>
      <c r="J32" s="1004">
        <v>0</v>
      </c>
      <c r="K32" s="1004">
        <v>0</v>
      </c>
    </row>
    <row r="33" spans="1:11" x14ac:dyDescent="0.25">
      <c r="A33" s="1004" t="s">
        <v>32</v>
      </c>
      <c r="B33" s="1004" t="s">
        <v>33</v>
      </c>
      <c r="C33" s="1004" t="s">
        <v>19</v>
      </c>
      <c r="D33" s="1004">
        <v>75.248182871811906</v>
      </c>
      <c r="E33" s="1004">
        <v>72.409868420190307</v>
      </c>
      <c r="F33" s="1004">
        <v>51.376011306380803</v>
      </c>
      <c r="G33" s="1004">
        <v>182.59661554192201</v>
      </c>
      <c r="H33" s="1004">
        <v>19.717540329435199</v>
      </c>
      <c r="I33" s="1004">
        <v>18.9738070254324</v>
      </c>
      <c r="J33" s="1004">
        <v>13.4622330565083</v>
      </c>
      <c r="K33" s="1004">
        <v>47.846419588624101</v>
      </c>
    </row>
    <row r="34" spans="1:11" x14ac:dyDescent="0.25">
      <c r="A34" s="1004" t="s">
        <v>34</v>
      </c>
      <c r="B34" s="1004" t="s">
        <v>35</v>
      </c>
      <c r="C34" s="1004" t="s">
        <v>18</v>
      </c>
      <c r="D34" s="1004">
        <v>204.16351865979101</v>
      </c>
      <c r="E34" s="1004">
        <v>0</v>
      </c>
      <c r="F34" s="1004">
        <v>613.65558769097299</v>
      </c>
      <c r="G34" s="1004">
        <v>0</v>
      </c>
      <c r="H34" s="1004">
        <v>24.9643860206202</v>
      </c>
      <c r="I34" s="1004">
        <v>0</v>
      </c>
      <c r="J34" s="1004">
        <v>75.035613979379804</v>
      </c>
      <c r="K34" s="1004">
        <v>0</v>
      </c>
    </row>
    <row r="35" spans="1:11" x14ac:dyDescent="0.25">
      <c r="A35" s="1004" t="s">
        <v>34</v>
      </c>
      <c r="B35" s="1004" t="s">
        <v>35</v>
      </c>
      <c r="C35" s="1004" t="s">
        <v>19</v>
      </c>
      <c r="D35" s="1004">
        <v>291.77852936896397</v>
      </c>
      <c r="E35" s="1004">
        <v>613.67882045909596</v>
      </c>
      <c r="F35" s="1004">
        <v>0</v>
      </c>
      <c r="G35" s="1004">
        <v>244.82877343764099</v>
      </c>
      <c r="H35" s="1004">
        <v>25.365734965192399</v>
      </c>
      <c r="I35" s="1004">
        <v>53.350102035208501</v>
      </c>
      <c r="J35" s="1004">
        <v>0</v>
      </c>
      <c r="K35" s="1004">
        <v>21.284162999599101</v>
      </c>
    </row>
    <row r="36" spans="1:11" x14ac:dyDescent="0.25">
      <c r="A36" s="1004" t="s">
        <v>36</v>
      </c>
      <c r="B36" s="1004" t="s">
        <v>37</v>
      </c>
      <c r="C36" s="1004" t="s">
        <v>18</v>
      </c>
      <c r="D36" s="1004">
        <v>0</v>
      </c>
      <c r="E36" s="1004">
        <v>632.96877598211404</v>
      </c>
      <c r="F36" s="1004">
        <v>185.64856290784999</v>
      </c>
      <c r="G36" s="1004">
        <v>69.738224410411604</v>
      </c>
      <c r="H36" s="1004">
        <v>0</v>
      </c>
      <c r="I36" s="1004">
        <v>71.251737719808801</v>
      </c>
      <c r="J36" s="1004">
        <v>20.898001946218201</v>
      </c>
      <c r="K36" s="1004">
        <v>7.8502603339729902</v>
      </c>
    </row>
    <row r="37" spans="1:11" x14ac:dyDescent="0.25">
      <c r="A37" s="1004" t="s">
        <v>36</v>
      </c>
      <c r="B37" s="1004" t="s">
        <v>37</v>
      </c>
      <c r="C37" s="1004" t="s">
        <v>19</v>
      </c>
      <c r="D37" s="1004">
        <v>976.35190662972798</v>
      </c>
      <c r="E37" s="1004">
        <v>48.369699951953599</v>
      </c>
      <c r="F37" s="1004">
        <v>172.01112100639699</v>
      </c>
      <c r="G37" s="1004">
        <v>56.484848028978298</v>
      </c>
      <c r="H37" s="1004">
        <v>77.907613620004796</v>
      </c>
      <c r="I37" s="1004">
        <v>3.85964104661854</v>
      </c>
      <c r="J37" s="1004">
        <v>13.725559260665699</v>
      </c>
      <c r="K37" s="1004">
        <v>4.50718607271099</v>
      </c>
    </row>
    <row r="38" spans="1:11" x14ac:dyDescent="0.25">
      <c r="A38" s="1004" t="s">
        <v>38</v>
      </c>
      <c r="B38" s="1004" t="s">
        <v>39</v>
      </c>
      <c r="C38" s="1004" t="s">
        <v>18</v>
      </c>
      <c r="D38" s="1004">
        <v>135.32293795263899</v>
      </c>
      <c r="E38" s="1004">
        <v>85.990694282739099</v>
      </c>
      <c r="F38" s="1004">
        <v>0</v>
      </c>
      <c r="G38" s="1004">
        <v>0</v>
      </c>
      <c r="H38" s="1004">
        <v>61.145324210628097</v>
      </c>
      <c r="I38" s="1004">
        <v>38.854675789371903</v>
      </c>
      <c r="J38" s="1004">
        <v>0</v>
      </c>
      <c r="K38" s="1004">
        <v>0</v>
      </c>
    </row>
    <row r="39" spans="1:11" x14ac:dyDescent="0.25">
      <c r="A39" s="1004" t="s">
        <v>38</v>
      </c>
      <c r="B39" s="1004" t="s">
        <v>39</v>
      </c>
      <c r="C39" s="1004" t="s">
        <v>19</v>
      </c>
      <c r="D39" s="1004">
        <v>361.35376645133499</v>
      </c>
      <c r="E39" s="1004">
        <v>56.938112287439701</v>
      </c>
      <c r="F39" s="1004">
        <v>88.836317885699202</v>
      </c>
      <c r="G39" s="1004">
        <v>299.998882318992</v>
      </c>
      <c r="H39" s="1004">
        <v>44.770368369296797</v>
      </c>
      <c r="I39" s="1004">
        <v>7.0544172996861896</v>
      </c>
      <c r="J39" s="1004">
        <v>11.0064846296554</v>
      </c>
      <c r="K39" s="1004">
        <v>37.168729701361599</v>
      </c>
    </row>
    <row r="40" spans="1:11" x14ac:dyDescent="0.25">
      <c r="A40" s="1004" t="s">
        <v>40</v>
      </c>
      <c r="B40" s="1004" t="s">
        <v>41</v>
      </c>
      <c r="C40" s="1004" t="s">
        <v>18</v>
      </c>
      <c r="D40" s="1004">
        <v>600.70398355383099</v>
      </c>
      <c r="E40" s="1004">
        <v>585.92464975816199</v>
      </c>
      <c r="F40" s="1004">
        <v>94.747359092833705</v>
      </c>
      <c r="G40" s="1004">
        <v>0</v>
      </c>
      <c r="H40" s="1004">
        <v>46.879603419637803</v>
      </c>
      <c r="I40" s="1004">
        <v>45.7262078602336</v>
      </c>
      <c r="J40" s="1004">
        <v>7.3941887201286098</v>
      </c>
      <c r="K40" s="1004">
        <v>0</v>
      </c>
    </row>
    <row r="41" spans="1:11" x14ac:dyDescent="0.25">
      <c r="A41" s="1004" t="s">
        <v>40</v>
      </c>
      <c r="B41" s="1004" t="s">
        <v>41</v>
      </c>
      <c r="C41" s="1004" t="s">
        <v>19</v>
      </c>
      <c r="D41" s="1004">
        <v>1279.6330161071701</v>
      </c>
      <c r="E41" s="1004">
        <v>838.48572391668904</v>
      </c>
      <c r="F41" s="1004">
        <v>752.15218748112295</v>
      </c>
      <c r="G41" s="1004">
        <v>638.02293935572402</v>
      </c>
      <c r="H41" s="1004">
        <v>36.474510536148799</v>
      </c>
      <c r="I41" s="1004">
        <v>23.900099471056699</v>
      </c>
      <c r="J41" s="1004">
        <v>21.439258398104599</v>
      </c>
      <c r="K41" s="1004">
        <v>18.1861315946899</v>
      </c>
    </row>
    <row r="42" spans="1:11" x14ac:dyDescent="0.25">
      <c r="A42" s="1004" t="s">
        <v>42</v>
      </c>
      <c r="B42" s="1004" t="s">
        <v>43</v>
      </c>
      <c r="C42" s="1004" t="s">
        <v>18</v>
      </c>
      <c r="D42" s="1004">
        <v>3079.7323235070398</v>
      </c>
      <c r="E42" s="1004">
        <v>404.49643532095098</v>
      </c>
      <c r="F42" s="1004">
        <v>1009.16447451098</v>
      </c>
      <c r="G42" s="1004">
        <v>277.89505926727901</v>
      </c>
      <c r="H42" s="1004">
        <v>64.547185888547105</v>
      </c>
      <c r="I42" s="1004">
        <v>8.4777194441965005</v>
      </c>
      <c r="J42" s="1004">
        <v>21.1507754849946</v>
      </c>
      <c r="K42" s="1004">
        <v>5.8243191822618297</v>
      </c>
    </row>
    <row r="43" spans="1:11" x14ac:dyDescent="0.25">
      <c r="A43" s="1004" t="s">
        <v>42</v>
      </c>
      <c r="B43" s="1004" t="s">
        <v>43</v>
      </c>
      <c r="C43" s="1004" t="s">
        <v>19</v>
      </c>
      <c r="D43" s="1004">
        <v>4353.8410933888599</v>
      </c>
      <c r="E43" s="1004">
        <v>555.88055243682902</v>
      </c>
      <c r="F43" s="1004">
        <v>516.78625470926795</v>
      </c>
      <c r="G43" s="1004">
        <v>1531.29779515315</v>
      </c>
      <c r="H43" s="1004">
        <v>62.574916343050802</v>
      </c>
      <c r="I43" s="1004">
        <v>7.9893083645799399</v>
      </c>
      <c r="J43" s="1004">
        <v>7.42743153965238</v>
      </c>
      <c r="K43" s="1004">
        <v>22.008343752716801</v>
      </c>
    </row>
    <row r="44" spans="1:11" x14ac:dyDescent="0.25">
      <c r="A44" s="1004" t="s">
        <v>44</v>
      </c>
      <c r="B44" s="1004" t="s">
        <v>45</v>
      </c>
      <c r="C44" s="1004" t="s">
        <v>18</v>
      </c>
      <c r="D44" s="1004">
        <v>300.419728032938</v>
      </c>
      <c r="E44" s="1004">
        <v>0</v>
      </c>
      <c r="F44" s="1004">
        <v>0</v>
      </c>
      <c r="G44" s="1004">
        <v>117.21924679276999</v>
      </c>
      <c r="H44" s="1004">
        <v>71.9328765133357</v>
      </c>
      <c r="I44" s="1004">
        <v>0</v>
      </c>
      <c r="J44" s="1004">
        <v>0</v>
      </c>
      <c r="K44" s="1004">
        <v>28.0671234866643</v>
      </c>
    </row>
    <row r="45" spans="1:11" x14ac:dyDescent="0.25">
      <c r="A45" s="1004" t="s">
        <v>44</v>
      </c>
      <c r="B45" s="1004" t="s">
        <v>45</v>
      </c>
      <c r="C45" s="1004" t="s">
        <v>19</v>
      </c>
      <c r="D45" s="1004">
        <v>1448.2318775251399</v>
      </c>
      <c r="E45" s="1004">
        <v>0</v>
      </c>
      <c r="F45" s="1004">
        <v>651.12732824367595</v>
      </c>
      <c r="G45" s="1004">
        <v>1617.8877064297801</v>
      </c>
      <c r="H45" s="1004">
        <v>38.959797714071399</v>
      </c>
      <c r="I45" s="1004">
        <v>0</v>
      </c>
      <c r="J45" s="1004">
        <v>17.516386283271199</v>
      </c>
      <c r="K45" s="1004">
        <v>43.523816002657398</v>
      </c>
    </row>
    <row r="46" spans="1:11" x14ac:dyDescent="0.25">
      <c r="A46" s="1004" t="s">
        <v>46</v>
      </c>
      <c r="B46" s="1004" t="s">
        <v>47</v>
      </c>
      <c r="C46" s="1004" t="s">
        <v>18</v>
      </c>
      <c r="D46" s="1004">
        <v>0</v>
      </c>
      <c r="E46" s="1004">
        <v>1149.7244065965999</v>
      </c>
      <c r="F46" s="1004">
        <v>150.98083788609301</v>
      </c>
      <c r="G46" s="1004">
        <v>0</v>
      </c>
      <c r="H46" s="1004">
        <v>0</v>
      </c>
      <c r="I46" s="1004">
        <v>88.392386474451499</v>
      </c>
      <c r="J46" s="1004">
        <v>11.6076135255485</v>
      </c>
      <c r="K46" s="1004">
        <v>0</v>
      </c>
    </row>
    <row r="47" spans="1:11" x14ac:dyDescent="0.25">
      <c r="A47" s="1004" t="s">
        <v>46</v>
      </c>
      <c r="B47" s="1004" t="s">
        <v>47</v>
      </c>
      <c r="C47" s="1004" t="s">
        <v>19</v>
      </c>
      <c r="D47" s="1004">
        <v>1645.1222294603001</v>
      </c>
      <c r="E47" s="1004">
        <v>0</v>
      </c>
      <c r="F47" s="1004">
        <v>550.42029725387295</v>
      </c>
      <c r="G47" s="1004">
        <v>652.12772816958704</v>
      </c>
      <c r="H47" s="1004">
        <v>57.770812004617198</v>
      </c>
      <c r="I47" s="1004">
        <v>0</v>
      </c>
      <c r="J47" s="1004">
        <v>19.3287932937425</v>
      </c>
      <c r="K47" s="1004">
        <v>22.900394701640302</v>
      </c>
    </row>
    <row r="48" spans="1:11" x14ac:dyDescent="0.25">
      <c r="A48" s="1004" t="s">
        <v>48</v>
      </c>
      <c r="B48" s="1004" t="s">
        <v>49</v>
      </c>
      <c r="C48" s="1004" t="s">
        <v>18</v>
      </c>
      <c r="D48" s="1004">
        <v>0</v>
      </c>
      <c r="E48" s="1004">
        <v>481.583430452816</v>
      </c>
      <c r="F48" s="1004">
        <v>0</v>
      </c>
      <c r="G48" s="1004">
        <v>168.891985185229</v>
      </c>
      <c r="H48" s="1004">
        <v>0</v>
      </c>
      <c r="I48" s="1004">
        <v>74.035608245153398</v>
      </c>
      <c r="J48" s="1004">
        <v>0</v>
      </c>
      <c r="K48" s="1004">
        <v>25.964391754846599</v>
      </c>
    </row>
    <row r="49" spans="1:11" x14ac:dyDescent="0.25">
      <c r="A49" s="1004" t="s">
        <v>48</v>
      </c>
      <c r="B49" s="1004" t="s">
        <v>49</v>
      </c>
      <c r="C49" s="1004" t="s">
        <v>19</v>
      </c>
      <c r="D49" s="1004">
        <v>1166.4178365032401</v>
      </c>
      <c r="E49" s="1004">
        <v>249.40884339863001</v>
      </c>
      <c r="F49" s="1004">
        <v>1204.45857613204</v>
      </c>
      <c r="G49" s="1004">
        <v>1308.2422079109599</v>
      </c>
      <c r="H49" s="1004">
        <v>29.690968109765301</v>
      </c>
      <c r="I49" s="1004">
        <v>6.3486597888813998</v>
      </c>
      <c r="J49" s="1004">
        <v>30.659288682242501</v>
      </c>
      <c r="K49" s="1004">
        <v>33.301083419110697</v>
      </c>
    </row>
    <row r="50" spans="1:11" x14ac:dyDescent="0.25">
      <c r="A50" s="1004" t="s">
        <v>50</v>
      </c>
      <c r="B50" s="1004" t="s">
        <v>51</v>
      </c>
      <c r="C50" s="1004" t="s">
        <v>18</v>
      </c>
      <c r="D50" s="1004">
        <v>0</v>
      </c>
      <c r="E50" s="1004">
        <v>0</v>
      </c>
      <c r="F50" s="1004">
        <v>0</v>
      </c>
      <c r="G50" s="1004">
        <v>129.113137615764</v>
      </c>
      <c r="H50" s="1004">
        <v>0</v>
      </c>
      <c r="I50" s="1004">
        <v>0</v>
      </c>
      <c r="J50" s="1004">
        <v>0</v>
      </c>
      <c r="K50" s="1004">
        <v>100</v>
      </c>
    </row>
    <row r="51" spans="1:11" x14ac:dyDescent="0.25">
      <c r="A51" s="1004" t="s">
        <v>50</v>
      </c>
      <c r="B51" s="1004" t="s">
        <v>51</v>
      </c>
      <c r="C51" s="1004" t="s">
        <v>19</v>
      </c>
      <c r="D51" s="1004">
        <v>63.337702532341901</v>
      </c>
      <c r="E51" s="1004">
        <v>0</v>
      </c>
      <c r="F51" s="1004">
        <v>0</v>
      </c>
      <c r="G51" s="1004">
        <v>73.484785050642401</v>
      </c>
      <c r="H51" s="1004">
        <v>46.291880560881403</v>
      </c>
      <c r="I51" s="1004">
        <v>0</v>
      </c>
      <c r="J51" s="1004">
        <v>0</v>
      </c>
      <c r="K51" s="1004">
        <v>53.708119439118597</v>
      </c>
    </row>
    <row r="52" spans="1:11" x14ac:dyDescent="0.25">
      <c r="A52" s="1004" t="s">
        <v>52</v>
      </c>
      <c r="B52" s="1004" t="s">
        <v>53</v>
      </c>
      <c r="C52" s="1004" t="s">
        <v>19</v>
      </c>
      <c r="D52" s="1004">
        <v>106.80199583393799</v>
      </c>
      <c r="E52" s="1004">
        <v>48.012861336016798</v>
      </c>
      <c r="F52" s="1004">
        <v>174.708271299747</v>
      </c>
      <c r="G52" s="1004">
        <v>168.62584831406099</v>
      </c>
      <c r="H52" s="1004">
        <v>21.439770191538202</v>
      </c>
      <c r="I52" s="1004">
        <v>9.6382535292967901</v>
      </c>
      <c r="J52" s="1004">
        <v>35.071490546408299</v>
      </c>
      <c r="K52" s="1004">
        <v>33.850485732756702</v>
      </c>
    </row>
    <row r="53" spans="1:11" x14ac:dyDescent="0.25">
      <c r="A53" s="1004" t="s">
        <v>54</v>
      </c>
      <c r="B53" s="1004" t="s">
        <v>55</v>
      </c>
      <c r="C53" s="1004" t="s">
        <v>18</v>
      </c>
      <c r="D53" s="1004">
        <v>0</v>
      </c>
      <c r="E53" s="1004">
        <v>0</v>
      </c>
      <c r="F53" s="1004">
        <v>0</v>
      </c>
      <c r="G53" s="1004">
        <v>44.236895082461501</v>
      </c>
      <c r="H53" s="1004">
        <v>0</v>
      </c>
      <c r="I53" s="1004">
        <v>0</v>
      </c>
      <c r="J53" s="1004">
        <v>0</v>
      </c>
      <c r="K53" s="1004">
        <v>100</v>
      </c>
    </row>
    <row r="54" spans="1:11" x14ac:dyDescent="0.25">
      <c r="A54" s="1004" t="s">
        <v>54</v>
      </c>
      <c r="B54" s="1004" t="s">
        <v>55</v>
      </c>
      <c r="C54" s="1004" t="s">
        <v>19</v>
      </c>
      <c r="D54" s="1004">
        <v>22.824770704003701</v>
      </c>
      <c r="E54" s="1004">
        <v>0</v>
      </c>
      <c r="F54" s="1004">
        <v>0</v>
      </c>
      <c r="G54" s="1004">
        <v>45.236895082461501</v>
      </c>
      <c r="H54" s="1004">
        <v>33.535427674681799</v>
      </c>
      <c r="I54" s="1004">
        <v>0</v>
      </c>
      <c r="J54" s="1004">
        <v>0</v>
      </c>
      <c r="K54" s="1004">
        <v>66.464572325318201</v>
      </c>
    </row>
    <row r="55" spans="1:11" x14ac:dyDescent="0.25">
      <c r="A55" s="1004" t="s">
        <v>56</v>
      </c>
      <c r="B55" s="1004" t="s">
        <v>57</v>
      </c>
      <c r="C55" s="1004" t="s">
        <v>19</v>
      </c>
      <c r="D55" s="1004">
        <v>28.321498641553699</v>
      </c>
      <c r="E55" s="1004">
        <v>0</v>
      </c>
      <c r="F55" s="1004">
        <v>50.798096737638602</v>
      </c>
      <c r="G55" s="1004">
        <v>0</v>
      </c>
      <c r="H55" s="1004">
        <v>35.7958082391837</v>
      </c>
      <c r="I55" s="1004">
        <v>0</v>
      </c>
      <c r="J55" s="1004">
        <v>64.2041917608163</v>
      </c>
      <c r="K55" s="1004">
        <v>0</v>
      </c>
    </row>
    <row r="56" spans="1:11" x14ac:dyDescent="0.25">
      <c r="A56" s="1004" t="s">
        <v>58</v>
      </c>
      <c r="B56" s="1004" t="s">
        <v>59</v>
      </c>
      <c r="C56" s="1004" t="s">
        <v>18</v>
      </c>
      <c r="D56" s="1004">
        <v>0</v>
      </c>
      <c r="E56" s="1004">
        <v>67.968315781443707</v>
      </c>
      <c r="F56" s="1004">
        <v>133.46527798955401</v>
      </c>
      <c r="G56" s="1004">
        <v>78.547597597570004</v>
      </c>
      <c r="H56" s="1004">
        <v>0</v>
      </c>
      <c r="I56" s="1004">
        <v>24.276029203679599</v>
      </c>
      <c r="J56" s="1004">
        <v>47.669372837927703</v>
      </c>
      <c r="K56" s="1004">
        <v>28.054597958392701</v>
      </c>
    </row>
    <row r="57" spans="1:11" x14ac:dyDescent="0.25">
      <c r="A57" s="1004" t="s">
        <v>58</v>
      </c>
      <c r="B57" s="1004" t="s">
        <v>59</v>
      </c>
      <c r="C57" s="1004" t="s">
        <v>19</v>
      </c>
      <c r="D57" s="1004">
        <v>296.45855750427398</v>
      </c>
      <c r="E57" s="1004">
        <v>0</v>
      </c>
      <c r="F57" s="1004">
        <v>723.86395095735895</v>
      </c>
      <c r="G57" s="1004">
        <v>450.03531065867099</v>
      </c>
      <c r="H57" s="1004">
        <v>20.162341006330099</v>
      </c>
      <c r="I57" s="1004">
        <v>0</v>
      </c>
      <c r="J57" s="1004">
        <v>49.230462241526901</v>
      </c>
      <c r="K57" s="1004">
        <v>30.607196752143</v>
      </c>
    </row>
    <row r="58" spans="1:11" x14ac:dyDescent="0.25">
      <c r="A58" s="1004" t="s">
        <v>60</v>
      </c>
      <c r="B58" s="1004" t="s">
        <v>61</v>
      </c>
      <c r="C58" s="1004" t="s">
        <v>19</v>
      </c>
      <c r="D58" s="1004">
        <v>8.3146349937325095</v>
      </c>
      <c r="E58" s="1004">
        <v>0</v>
      </c>
      <c r="F58" s="1004">
        <v>14.629269987464999</v>
      </c>
      <c r="G58" s="1004">
        <v>52.824114432601398</v>
      </c>
      <c r="H58" s="1004">
        <v>10.973805383935201</v>
      </c>
      <c r="I58" s="1004">
        <v>0</v>
      </c>
      <c r="J58" s="1004">
        <v>19.3079746582378</v>
      </c>
      <c r="K58" s="1004">
        <v>69.718219957827003</v>
      </c>
    </row>
    <row r="59" spans="1:11" x14ac:dyDescent="0.25">
      <c r="A59" s="1004" t="s">
        <v>62</v>
      </c>
      <c r="B59" s="1004" t="s">
        <v>63</v>
      </c>
      <c r="C59" s="1004" t="s">
        <v>18</v>
      </c>
      <c r="D59" s="1004">
        <v>628.89547534168503</v>
      </c>
      <c r="E59" s="1004">
        <v>748.01408392965698</v>
      </c>
      <c r="F59" s="1004">
        <v>0</v>
      </c>
      <c r="G59" s="1004">
        <v>0</v>
      </c>
      <c r="H59" s="1004">
        <v>45.674421468501897</v>
      </c>
      <c r="I59" s="1004">
        <v>54.325578531498103</v>
      </c>
      <c r="J59" s="1004">
        <v>0</v>
      </c>
      <c r="K59" s="1004">
        <v>0</v>
      </c>
    </row>
    <row r="60" spans="1:11" x14ac:dyDescent="0.25">
      <c r="A60" s="1004" t="s">
        <v>62</v>
      </c>
      <c r="B60" s="1004" t="s">
        <v>63</v>
      </c>
      <c r="C60" s="1004" t="s">
        <v>19</v>
      </c>
      <c r="D60" s="1004">
        <v>1450.1937507960399</v>
      </c>
      <c r="E60" s="1004">
        <v>690.32806335619603</v>
      </c>
      <c r="F60" s="1004">
        <v>426.476273652776</v>
      </c>
      <c r="G60" s="1004">
        <v>526.85685680170002</v>
      </c>
      <c r="H60" s="1004">
        <v>46.873359506529397</v>
      </c>
      <c r="I60" s="1004">
        <v>22.3128774850803</v>
      </c>
      <c r="J60" s="1004">
        <v>13.7846240786505</v>
      </c>
      <c r="K60" s="1004">
        <v>17.029138929739698</v>
      </c>
    </row>
    <row r="61" spans="1:11" x14ac:dyDescent="0.25">
      <c r="A61" s="1004" t="s">
        <v>64</v>
      </c>
      <c r="B61" s="1004" t="s">
        <v>65</v>
      </c>
      <c r="C61" s="1004" t="s">
        <v>18</v>
      </c>
      <c r="D61" s="1004">
        <v>652.775268569736</v>
      </c>
      <c r="E61" s="1004">
        <v>2364.4372664919001</v>
      </c>
      <c r="F61" s="1004">
        <v>54.311628712548199</v>
      </c>
      <c r="G61" s="1004">
        <v>0</v>
      </c>
      <c r="H61" s="1004">
        <v>21.252486835969702</v>
      </c>
      <c r="I61" s="1004">
        <v>76.979282610837799</v>
      </c>
      <c r="J61" s="1004">
        <v>1.7682305531925899</v>
      </c>
      <c r="K61" s="1004">
        <v>0</v>
      </c>
    </row>
    <row r="62" spans="1:11" x14ac:dyDescent="0.25">
      <c r="A62" s="1004" t="s">
        <v>64</v>
      </c>
      <c r="B62" s="1004" t="s">
        <v>65</v>
      </c>
      <c r="C62" s="1004" t="s">
        <v>19</v>
      </c>
      <c r="D62" s="1004">
        <v>1276.4982913361</v>
      </c>
      <c r="E62" s="1004">
        <v>573.71227267285599</v>
      </c>
      <c r="F62" s="1004">
        <v>212.73710552406399</v>
      </c>
      <c r="G62" s="1004">
        <v>682.93870397346404</v>
      </c>
      <c r="H62" s="1004">
        <v>46.487658908697597</v>
      </c>
      <c r="I62" s="1004">
        <v>20.893518326478599</v>
      </c>
      <c r="J62" s="1004">
        <v>7.7474839300214597</v>
      </c>
      <c r="K62" s="1004">
        <v>24.871338834802401</v>
      </c>
    </row>
    <row r="63" spans="1:11" x14ac:dyDescent="0.25">
      <c r="A63" t="s">
        <v>20</v>
      </c>
    </row>
    <row r="64" spans="1:11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2892</v>
      </c>
    </row>
    <row r="9" spans="1:4" x14ac:dyDescent="0.25">
      <c r="A9" t="s">
        <v>2872</v>
      </c>
    </row>
    <row r="10" spans="1:4" x14ac:dyDescent="0.25">
      <c r="A10" t="s">
        <v>2828</v>
      </c>
    </row>
    <row r="11" spans="1:4" x14ac:dyDescent="0.25">
      <c r="A11" t="s">
        <v>2893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2894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05" t="s">
        <v>16</v>
      </c>
      <c r="B17" s="1005" t="s">
        <v>17</v>
      </c>
      <c r="C17" s="1005" t="s">
        <v>18</v>
      </c>
      <c r="D17" s="1005">
        <v>174154.42002269501</v>
      </c>
    </row>
    <row r="18" spans="1:4" x14ac:dyDescent="0.25">
      <c r="A18" s="1005" t="s">
        <v>16</v>
      </c>
      <c r="B18" s="1005" t="s">
        <v>17</v>
      </c>
      <c r="C18" s="1005" t="s">
        <v>19</v>
      </c>
      <c r="D18" s="1005">
        <v>267770.55645662697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2895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06" t="s">
        <v>28</v>
      </c>
      <c r="B29" s="1006" t="s">
        <v>29</v>
      </c>
      <c r="C29" s="1006" t="s">
        <v>18</v>
      </c>
      <c r="D29" s="1006">
        <v>80000</v>
      </c>
    </row>
    <row r="30" spans="1:4" x14ac:dyDescent="0.25">
      <c r="A30" s="1006" t="s">
        <v>30</v>
      </c>
      <c r="B30" s="1006" t="s">
        <v>31</v>
      </c>
      <c r="C30" s="1006" t="s">
        <v>19</v>
      </c>
      <c r="D30" s="1006">
        <v>9999</v>
      </c>
    </row>
    <row r="31" spans="1:4" x14ac:dyDescent="0.25">
      <c r="A31" s="1006" t="s">
        <v>32</v>
      </c>
      <c r="B31" s="1006" t="s">
        <v>33</v>
      </c>
      <c r="C31" s="1006" t="s">
        <v>19</v>
      </c>
      <c r="D31" s="1006">
        <v>185235.70732340001</v>
      </c>
    </row>
    <row r="32" spans="1:4" x14ac:dyDescent="0.25">
      <c r="A32" s="1006" t="s">
        <v>34</v>
      </c>
      <c r="B32" s="1006" t="s">
        <v>35</v>
      </c>
      <c r="C32" s="1006" t="s">
        <v>18</v>
      </c>
      <c r="D32" s="1006">
        <v>23563.779190086199</v>
      </c>
    </row>
    <row r="33" spans="1:4" x14ac:dyDescent="0.25">
      <c r="A33" s="1006" t="s">
        <v>34</v>
      </c>
      <c r="B33" s="1006" t="s">
        <v>35</v>
      </c>
      <c r="C33" s="1006" t="s">
        <v>19</v>
      </c>
      <c r="D33" s="1006">
        <v>33388.642563462199</v>
      </c>
    </row>
    <row r="34" spans="1:4" x14ac:dyDescent="0.25">
      <c r="A34" s="1006" t="s">
        <v>36</v>
      </c>
      <c r="B34" s="1006" t="s">
        <v>37</v>
      </c>
      <c r="C34" s="1006" t="s">
        <v>19</v>
      </c>
      <c r="D34" s="1006">
        <v>30000</v>
      </c>
    </row>
    <row r="35" spans="1:4" x14ac:dyDescent="0.25">
      <c r="A35" s="1006" t="s">
        <v>38</v>
      </c>
      <c r="B35" s="1006" t="s">
        <v>39</v>
      </c>
      <c r="C35" s="1006" t="s">
        <v>18</v>
      </c>
      <c r="D35" s="1006">
        <v>200000</v>
      </c>
    </row>
    <row r="36" spans="1:4" x14ac:dyDescent="0.25">
      <c r="A36" s="1006" t="s">
        <v>40</v>
      </c>
      <c r="B36" s="1006" t="s">
        <v>41</v>
      </c>
      <c r="C36" s="1006" t="s">
        <v>18</v>
      </c>
      <c r="D36" s="1006">
        <v>655571.54904015397</v>
      </c>
    </row>
    <row r="37" spans="1:4" x14ac:dyDescent="0.25">
      <c r="A37" s="1006" t="s">
        <v>40</v>
      </c>
      <c r="B37" s="1006" t="s">
        <v>41</v>
      </c>
      <c r="C37" s="1006" t="s">
        <v>19</v>
      </c>
      <c r="D37" s="1006">
        <v>137252.392363875</v>
      </c>
    </row>
    <row r="38" spans="1:4" x14ac:dyDescent="0.25">
      <c r="A38" s="1006" t="s">
        <v>42</v>
      </c>
      <c r="B38" s="1006" t="s">
        <v>43</v>
      </c>
      <c r="C38" s="1006" t="s">
        <v>19</v>
      </c>
      <c r="D38" s="1006">
        <v>336189.43042138702</v>
      </c>
    </row>
    <row r="39" spans="1:4" x14ac:dyDescent="0.25">
      <c r="A39" s="1006" t="s">
        <v>46</v>
      </c>
      <c r="B39" s="1006" t="s">
        <v>47</v>
      </c>
      <c r="C39" s="1006" t="s">
        <v>18</v>
      </c>
      <c r="D39" s="1006">
        <v>470000</v>
      </c>
    </row>
    <row r="40" spans="1:4" x14ac:dyDescent="0.25">
      <c r="A40" s="1006" t="s">
        <v>46</v>
      </c>
      <c r="B40" s="1006" t="s">
        <v>47</v>
      </c>
      <c r="C40" s="1006" t="s">
        <v>19</v>
      </c>
      <c r="D40" s="1006">
        <v>550823.13636581204</v>
      </c>
    </row>
    <row r="41" spans="1:4" x14ac:dyDescent="0.25">
      <c r="A41" s="1006" t="s">
        <v>48</v>
      </c>
      <c r="B41" s="1006" t="s">
        <v>49</v>
      </c>
      <c r="C41" s="1006" t="s">
        <v>18</v>
      </c>
      <c r="D41" s="1006">
        <v>46451.631742818201</v>
      </c>
    </row>
    <row r="42" spans="1:4" x14ac:dyDescent="0.25">
      <c r="A42" s="1006" t="s">
        <v>48</v>
      </c>
      <c r="B42" s="1006" t="s">
        <v>49</v>
      </c>
      <c r="C42" s="1006" t="s">
        <v>19</v>
      </c>
      <c r="D42" s="1006">
        <v>284993.42505263397</v>
      </c>
    </row>
    <row r="43" spans="1:4" x14ac:dyDescent="0.25">
      <c r="A43" s="1006" t="s">
        <v>50</v>
      </c>
      <c r="B43" s="1006" t="s">
        <v>51</v>
      </c>
      <c r="C43" s="1006" t="s">
        <v>18</v>
      </c>
      <c r="D43" s="1006">
        <v>500000</v>
      </c>
    </row>
    <row r="44" spans="1:4" x14ac:dyDescent="0.25">
      <c r="A44" s="1006" t="s">
        <v>52</v>
      </c>
      <c r="B44" s="1006" t="s">
        <v>53</v>
      </c>
      <c r="C44" s="1006" t="s">
        <v>19</v>
      </c>
      <c r="D44" s="1006">
        <v>200000</v>
      </c>
    </row>
    <row r="45" spans="1:4" x14ac:dyDescent="0.25">
      <c r="A45" s="1006" t="s">
        <v>54</v>
      </c>
      <c r="B45" s="1006" t="s">
        <v>55</v>
      </c>
      <c r="C45" s="1006" t="s">
        <v>19</v>
      </c>
      <c r="D45" s="1006">
        <v>9999</v>
      </c>
    </row>
    <row r="46" spans="1:4" x14ac:dyDescent="0.25">
      <c r="A46" s="1006" t="s">
        <v>56</v>
      </c>
      <c r="B46" s="1006" t="s">
        <v>57</v>
      </c>
      <c r="C46" s="1006" t="s">
        <v>19</v>
      </c>
      <c r="D46" s="1006">
        <v>120000</v>
      </c>
    </row>
    <row r="47" spans="1:4" x14ac:dyDescent="0.25">
      <c r="A47" s="1006" t="s">
        <v>58</v>
      </c>
      <c r="B47" s="1006" t="s">
        <v>59</v>
      </c>
      <c r="C47" s="1006" t="s">
        <v>19</v>
      </c>
      <c r="D47" s="1006">
        <v>193326.03405074801</v>
      </c>
    </row>
    <row r="48" spans="1:4" x14ac:dyDescent="0.25">
      <c r="A48" s="1006" t="s">
        <v>60</v>
      </c>
      <c r="B48" s="1006" t="s">
        <v>61</v>
      </c>
      <c r="C48" s="1006" t="s">
        <v>19</v>
      </c>
      <c r="D48" s="1006">
        <v>1648255.6290343299</v>
      </c>
    </row>
    <row r="49" spans="1:4" x14ac:dyDescent="0.25">
      <c r="A49" s="1006" t="s">
        <v>62</v>
      </c>
      <c r="B49" s="1006" t="s">
        <v>63</v>
      </c>
      <c r="C49" s="1006" t="s">
        <v>18</v>
      </c>
      <c r="D49" s="1006">
        <v>40685.807760355397</v>
      </c>
    </row>
    <row r="50" spans="1:4" x14ac:dyDescent="0.25">
      <c r="A50" s="1006" t="s">
        <v>62</v>
      </c>
      <c r="B50" s="1006" t="s">
        <v>63</v>
      </c>
      <c r="C50" s="1006" t="s">
        <v>19</v>
      </c>
      <c r="D50" s="1006">
        <v>39197.224562242103</v>
      </c>
    </row>
    <row r="51" spans="1:4" x14ac:dyDescent="0.25">
      <c r="A51" s="1006" t="s">
        <v>64</v>
      </c>
      <c r="B51" s="1006" t="s">
        <v>65</v>
      </c>
      <c r="C51" s="1006" t="s">
        <v>19</v>
      </c>
      <c r="D51" s="1006">
        <v>300000</v>
      </c>
    </row>
    <row r="52" spans="1:4" x14ac:dyDescent="0.25">
      <c r="A52" t="s">
        <v>20</v>
      </c>
    </row>
    <row r="53" spans="1:4" x14ac:dyDescent="0.25">
      <c r="A53" t="s">
        <v>21</v>
      </c>
    </row>
    <row r="54" spans="1:4" x14ac:dyDescent="0.25">
      <c r="A54" t="s">
        <v>22</v>
      </c>
    </row>
    <row r="55" spans="1:4" x14ac:dyDescent="0.25">
      <c r="A55" t="s">
        <v>23</v>
      </c>
    </row>
    <row r="56" spans="1:4" x14ac:dyDescent="0.25">
      <c r="A56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2896</v>
      </c>
    </row>
    <row r="9" spans="1:9" x14ac:dyDescent="0.25">
      <c r="A9" t="s">
        <v>2872</v>
      </c>
    </row>
    <row r="10" spans="1:9" x14ac:dyDescent="0.25">
      <c r="A10" t="s">
        <v>2833</v>
      </c>
    </row>
    <row r="11" spans="1:9" x14ac:dyDescent="0.25">
      <c r="A11" t="s">
        <v>2897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2898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1625</v>
      </c>
      <c r="E16" s="5" t="s">
        <v>1627</v>
      </c>
      <c r="F16" s="5" t="s">
        <v>1628</v>
      </c>
      <c r="G16" s="5" t="s">
        <v>1629</v>
      </c>
      <c r="H16" s="5" t="s">
        <v>1631</v>
      </c>
      <c r="I16" s="5" t="s">
        <v>1632</v>
      </c>
    </row>
    <row r="17" spans="1:9" x14ac:dyDescent="0.25">
      <c r="A17" s="1007" t="s">
        <v>16</v>
      </c>
      <c r="B17" s="1007" t="s">
        <v>17</v>
      </c>
      <c r="C17" s="1007" t="s">
        <v>18</v>
      </c>
      <c r="D17" s="1007">
        <v>1288.4577040196</v>
      </c>
      <c r="E17" s="1007">
        <v>0</v>
      </c>
      <c r="F17" s="1007">
        <v>1547.6647008365601</v>
      </c>
      <c r="G17" s="1007">
        <v>45.430257234787803</v>
      </c>
      <c r="H17" s="1007">
        <v>0</v>
      </c>
      <c r="I17" s="1007">
        <v>54.569742765212197</v>
      </c>
    </row>
    <row r="18" spans="1:9" x14ac:dyDescent="0.25">
      <c r="A18" s="1007" t="s">
        <v>16</v>
      </c>
      <c r="B18" s="1007" t="s">
        <v>17</v>
      </c>
      <c r="C18" s="1007" t="s">
        <v>19</v>
      </c>
      <c r="D18" s="1007">
        <v>520.26413159264098</v>
      </c>
      <c r="E18" s="1007">
        <v>1733.84141071404</v>
      </c>
      <c r="F18" s="1007">
        <v>5877.03466905819</v>
      </c>
      <c r="G18" s="1007">
        <v>6.3984154505842801</v>
      </c>
      <c r="H18" s="1007">
        <v>21.3234720548867</v>
      </c>
      <c r="I18" s="1007">
        <v>72.278112494529097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2899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1625</v>
      </c>
      <c r="E28" s="5" t="s">
        <v>1627</v>
      </c>
      <c r="F28" s="5" t="s">
        <v>1628</v>
      </c>
      <c r="G28" s="5" t="s">
        <v>1629</v>
      </c>
      <c r="H28" s="5" t="s">
        <v>1631</v>
      </c>
      <c r="I28" s="5" t="s">
        <v>1632</v>
      </c>
    </row>
    <row r="29" spans="1:9" x14ac:dyDescent="0.25">
      <c r="A29" s="1008" t="s">
        <v>28</v>
      </c>
      <c r="B29" s="1008" t="s">
        <v>29</v>
      </c>
      <c r="C29" s="1008" t="s">
        <v>18</v>
      </c>
      <c r="D29" s="1008">
        <v>255.20386806744801</v>
      </c>
      <c r="E29" s="1008">
        <v>0</v>
      </c>
      <c r="F29" s="1008">
        <v>0</v>
      </c>
      <c r="G29" s="1008">
        <v>100</v>
      </c>
      <c r="H29" s="1008">
        <v>0</v>
      </c>
      <c r="I29" s="1008">
        <v>0</v>
      </c>
    </row>
    <row r="30" spans="1:9" x14ac:dyDescent="0.25">
      <c r="A30" s="1008" t="s">
        <v>32</v>
      </c>
      <c r="B30" s="1008" t="s">
        <v>33</v>
      </c>
      <c r="C30" s="1008" t="s">
        <v>19</v>
      </c>
      <c r="D30" s="1008">
        <v>0</v>
      </c>
      <c r="E30" s="1008">
        <v>44.643693183773301</v>
      </c>
      <c r="F30" s="1008">
        <v>0</v>
      </c>
      <c r="G30" s="1008">
        <v>0</v>
      </c>
      <c r="H30" s="1008">
        <v>100</v>
      </c>
      <c r="I30" s="1008">
        <v>0</v>
      </c>
    </row>
    <row r="31" spans="1:9" x14ac:dyDescent="0.25">
      <c r="A31" s="1008" t="s">
        <v>34</v>
      </c>
      <c r="B31" s="1008" t="s">
        <v>35</v>
      </c>
      <c r="C31" s="1008" t="s">
        <v>18</v>
      </c>
      <c r="D31" s="1008">
        <v>687.31984985787801</v>
      </c>
      <c r="E31" s="1008">
        <v>0</v>
      </c>
      <c r="F31" s="1008">
        <v>204.55186256365801</v>
      </c>
      <c r="G31" s="1008">
        <v>77.064878309877599</v>
      </c>
      <c r="H31" s="1008">
        <v>0</v>
      </c>
      <c r="I31" s="1008">
        <v>22.935121690122401</v>
      </c>
    </row>
    <row r="32" spans="1:9" x14ac:dyDescent="0.25">
      <c r="A32" s="1008" t="s">
        <v>34</v>
      </c>
      <c r="B32" s="1008" t="s">
        <v>35</v>
      </c>
      <c r="C32" s="1008" t="s">
        <v>19</v>
      </c>
      <c r="D32" s="1008">
        <v>63.118994053768397</v>
      </c>
      <c r="E32" s="1008">
        <v>0</v>
      </c>
      <c r="F32" s="1008">
        <v>236.104883612029</v>
      </c>
      <c r="G32" s="1008">
        <v>21.094237046238</v>
      </c>
      <c r="H32" s="1008">
        <v>0</v>
      </c>
      <c r="I32" s="1008">
        <v>78.905762953761993</v>
      </c>
    </row>
    <row r="33" spans="1:9" x14ac:dyDescent="0.25">
      <c r="A33" s="1008" t="s">
        <v>36</v>
      </c>
      <c r="B33" s="1008" t="s">
        <v>37</v>
      </c>
      <c r="C33" s="1008" t="s">
        <v>19</v>
      </c>
      <c r="D33" s="1008">
        <v>0</v>
      </c>
      <c r="E33" s="1008">
        <v>0</v>
      </c>
      <c r="F33" s="1008">
        <v>66.916321623521796</v>
      </c>
      <c r="G33" s="1008">
        <v>0</v>
      </c>
      <c r="H33" s="1008">
        <v>0</v>
      </c>
      <c r="I33" s="1008">
        <v>100</v>
      </c>
    </row>
    <row r="34" spans="1:9" x14ac:dyDescent="0.25">
      <c r="A34" s="1008" t="s">
        <v>38</v>
      </c>
      <c r="B34" s="1008" t="s">
        <v>39</v>
      </c>
      <c r="C34" s="1008" t="s">
        <v>18</v>
      </c>
      <c r="D34" s="1008">
        <v>37.612691711780798</v>
      </c>
      <c r="E34" s="1008">
        <v>0</v>
      </c>
      <c r="F34" s="1008">
        <v>0</v>
      </c>
      <c r="G34" s="1008">
        <v>100</v>
      </c>
      <c r="H34" s="1008">
        <v>0</v>
      </c>
      <c r="I34" s="1008">
        <v>0</v>
      </c>
    </row>
    <row r="35" spans="1:9" x14ac:dyDescent="0.25">
      <c r="A35" s="1008" t="s">
        <v>40</v>
      </c>
      <c r="B35" s="1008" t="s">
        <v>41</v>
      </c>
      <c r="C35" s="1008" t="s">
        <v>18</v>
      </c>
      <c r="D35" s="1008">
        <v>0</v>
      </c>
      <c r="E35" s="1008">
        <v>0</v>
      </c>
      <c r="F35" s="1008">
        <v>637.73673463077102</v>
      </c>
      <c r="G35" s="1008">
        <v>0</v>
      </c>
      <c r="H35" s="1008">
        <v>0</v>
      </c>
      <c r="I35" s="1008">
        <v>100</v>
      </c>
    </row>
    <row r="36" spans="1:9" x14ac:dyDescent="0.25">
      <c r="A36" s="1008" t="s">
        <v>40</v>
      </c>
      <c r="B36" s="1008" t="s">
        <v>41</v>
      </c>
      <c r="C36" s="1008" t="s">
        <v>19</v>
      </c>
      <c r="D36" s="1008">
        <v>0</v>
      </c>
      <c r="E36" s="1008">
        <v>0</v>
      </c>
      <c r="F36" s="1008">
        <v>1712.5956586567299</v>
      </c>
      <c r="G36" s="1008">
        <v>0</v>
      </c>
      <c r="H36" s="1008">
        <v>0</v>
      </c>
      <c r="I36" s="1008">
        <v>100</v>
      </c>
    </row>
    <row r="37" spans="1:9" x14ac:dyDescent="0.25">
      <c r="A37" s="1008" t="s">
        <v>42</v>
      </c>
      <c r="B37" s="1008" t="s">
        <v>43</v>
      </c>
      <c r="C37" s="1008" t="s">
        <v>19</v>
      </c>
      <c r="D37" s="1008">
        <v>0</v>
      </c>
      <c r="E37" s="1008">
        <v>387.81017250094698</v>
      </c>
      <c r="F37" s="1008">
        <v>700.36202966061103</v>
      </c>
      <c r="G37" s="1008">
        <v>0</v>
      </c>
      <c r="H37" s="1008">
        <v>35.638676647923603</v>
      </c>
      <c r="I37" s="1008">
        <v>64.361323352076397</v>
      </c>
    </row>
    <row r="38" spans="1:9" x14ac:dyDescent="0.25">
      <c r="A38" s="1008" t="s">
        <v>46</v>
      </c>
      <c r="B38" s="1008" t="s">
        <v>47</v>
      </c>
      <c r="C38" s="1008" t="s">
        <v>18</v>
      </c>
      <c r="D38" s="1008">
        <v>0</v>
      </c>
      <c r="E38" s="1008">
        <v>0</v>
      </c>
      <c r="F38" s="1008">
        <v>150.98083788609301</v>
      </c>
      <c r="G38" s="1008">
        <v>0</v>
      </c>
      <c r="H38" s="1008">
        <v>0</v>
      </c>
      <c r="I38" s="1008">
        <v>100</v>
      </c>
    </row>
    <row r="39" spans="1:9" x14ac:dyDescent="0.25">
      <c r="A39" s="1008" t="s">
        <v>46</v>
      </c>
      <c r="B39" s="1008" t="s">
        <v>47</v>
      </c>
      <c r="C39" s="1008" t="s">
        <v>19</v>
      </c>
      <c r="D39" s="1008">
        <v>0</v>
      </c>
      <c r="E39" s="1008">
        <v>461.25693058540901</v>
      </c>
      <c r="F39" s="1008">
        <v>1091.2189025702801</v>
      </c>
      <c r="G39" s="1008">
        <v>0</v>
      </c>
      <c r="H39" s="1008">
        <v>29.7110538363629</v>
      </c>
      <c r="I39" s="1008">
        <v>70.288946163637107</v>
      </c>
    </row>
    <row r="40" spans="1:9" x14ac:dyDescent="0.25">
      <c r="A40" s="1008" t="s">
        <v>48</v>
      </c>
      <c r="B40" s="1008" t="s">
        <v>49</v>
      </c>
      <c r="C40" s="1008" t="s">
        <v>18</v>
      </c>
      <c r="D40" s="1008">
        <v>270.41675755034998</v>
      </c>
      <c r="E40" s="1008">
        <v>0</v>
      </c>
      <c r="F40" s="1008">
        <v>0</v>
      </c>
      <c r="G40" s="1008">
        <v>100</v>
      </c>
      <c r="H40" s="1008">
        <v>0</v>
      </c>
      <c r="I40" s="1008">
        <v>0</v>
      </c>
    </row>
    <row r="41" spans="1:9" x14ac:dyDescent="0.25">
      <c r="A41" s="1008" t="s">
        <v>48</v>
      </c>
      <c r="B41" s="1008" t="s">
        <v>49</v>
      </c>
      <c r="C41" s="1008" t="s">
        <v>19</v>
      </c>
      <c r="D41" s="1008">
        <v>397.238153293886</v>
      </c>
      <c r="E41" s="1008">
        <v>415.21621763270798</v>
      </c>
      <c r="F41" s="1008">
        <v>866.87603662895003</v>
      </c>
      <c r="G41" s="1008">
        <v>23.654556096087799</v>
      </c>
      <c r="H41" s="1008">
        <v>24.725105659052701</v>
      </c>
      <c r="I41" s="1008">
        <v>51.620338244859497</v>
      </c>
    </row>
    <row r="42" spans="1:9" x14ac:dyDescent="0.25">
      <c r="A42" s="1008" t="s">
        <v>50</v>
      </c>
      <c r="B42" s="1008" t="s">
        <v>51</v>
      </c>
      <c r="C42" s="1008" t="s">
        <v>18</v>
      </c>
      <c r="D42" s="1008">
        <v>37.9045368321474</v>
      </c>
      <c r="E42" s="1008">
        <v>0</v>
      </c>
      <c r="F42" s="1008">
        <v>0</v>
      </c>
      <c r="G42" s="1008">
        <v>100</v>
      </c>
      <c r="H42" s="1008">
        <v>0</v>
      </c>
      <c r="I42" s="1008">
        <v>0</v>
      </c>
    </row>
    <row r="43" spans="1:9" x14ac:dyDescent="0.25">
      <c r="A43" s="1008" t="s">
        <v>52</v>
      </c>
      <c r="B43" s="1008" t="s">
        <v>53</v>
      </c>
      <c r="C43" s="1008" t="s">
        <v>19</v>
      </c>
      <c r="D43" s="1008">
        <v>0</v>
      </c>
      <c r="E43" s="1008">
        <v>0</v>
      </c>
      <c r="F43" s="1008">
        <v>129.000687330479</v>
      </c>
      <c r="G43" s="1008">
        <v>0</v>
      </c>
      <c r="H43" s="1008">
        <v>0</v>
      </c>
      <c r="I43" s="1008">
        <v>100</v>
      </c>
    </row>
    <row r="44" spans="1:9" x14ac:dyDescent="0.25">
      <c r="A44" s="1008" t="s">
        <v>56</v>
      </c>
      <c r="B44" s="1008" t="s">
        <v>57</v>
      </c>
      <c r="C44" s="1008" t="s">
        <v>19</v>
      </c>
      <c r="D44" s="1008">
        <v>0</v>
      </c>
      <c r="E44" s="1008">
        <v>0</v>
      </c>
      <c r="F44" s="1008">
        <v>39.4359436837481</v>
      </c>
      <c r="G44" s="1008">
        <v>0</v>
      </c>
      <c r="H44" s="1008">
        <v>0</v>
      </c>
      <c r="I44" s="1008">
        <v>100</v>
      </c>
    </row>
    <row r="45" spans="1:9" x14ac:dyDescent="0.25">
      <c r="A45" s="1008" t="s">
        <v>58</v>
      </c>
      <c r="B45" s="1008" t="s">
        <v>59</v>
      </c>
      <c r="C45" s="1008" t="s">
        <v>19</v>
      </c>
      <c r="D45" s="1008">
        <v>52.962303219071302</v>
      </c>
      <c r="E45" s="1008">
        <v>71.740747468925505</v>
      </c>
      <c r="F45" s="1008">
        <v>479.85172027173701</v>
      </c>
      <c r="G45" s="1008">
        <v>8.7605467301156903</v>
      </c>
      <c r="H45" s="1008">
        <v>11.866707685564499</v>
      </c>
      <c r="I45" s="1008">
        <v>79.372745584319802</v>
      </c>
    </row>
    <row r="46" spans="1:9" x14ac:dyDescent="0.25">
      <c r="A46" s="1008" t="s">
        <v>60</v>
      </c>
      <c r="B46" s="1008" t="s">
        <v>61</v>
      </c>
      <c r="C46" s="1008" t="s">
        <v>19</v>
      </c>
      <c r="D46" s="1008">
        <v>6.9446810259155196</v>
      </c>
      <c r="E46" s="1008">
        <v>31.626438601042999</v>
      </c>
      <c r="F46" s="1008">
        <v>0</v>
      </c>
      <c r="G46" s="1008">
        <v>18.004872798822401</v>
      </c>
      <c r="H46" s="1008">
        <v>81.995127201177596</v>
      </c>
      <c r="I46" s="1008">
        <v>0</v>
      </c>
    </row>
    <row r="47" spans="1:9" x14ac:dyDescent="0.25">
      <c r="A47" s="1008" t="s">
        <v>62</v>
      </c>
      <c r="B47" s="1008" t="s">
        <v>63</v>
      </c>
      <c r="C47" s="1008" t="s">
        <v>18</v>
      </c>
      <c r="D47" s="1008">
        <v>0</v>
      </c>
      <c r="E47" s="1008">
        <v>0</v>
      </c>
      <c r="F47" s="1008">
        <v>554.395265756036</v>
      </c>
      <c r="G47" s="1008">
        <v>0</v>
      </c>
      <c r="H47" s="1008">
        <v>0</v>
      </c>
      <c r="I47" s="1008">
        <v>100</v>
      </c>
    </row>
    <row r="48" spans="1:9" x14ac:dyDescent="0.25">
      <c r="A48" s="1008" t="s">
        <v>62</v>
      </c>
      <c r="B48" s="1008" t="s">
        <v>63</v>
      </c>
      <c r="C48" s="1008" t="s">
        <v>19</v>
      </c>
      <c r="D48" s="1008">
        <v>0</v>
      </c>
      <c r="E48" s="1008">
        <v>0</v>
      </c>
      <c r="F48" s="1008">
        <v>554.67248502010398</v>
      </c>
      <c r="G48" s="1008">
        <v>0</v>
      </c>
      <c r="H48" s="1008">
        <v>0</v>
      </c>
      <c r="I48" s="1008">
        <v>100</v>
      </c>
    </row>
    <row r="49" spans="1:9" x14ac:dyDescent="0.25">
      <c r="A49" s="1008" t="s">
        <v>64</v>
      </c>
      <c r="B49" s="1008" t="s">
        <v>65</v>
      </c>
      <c r="C49" s="1008" t="s">
        <v>19</v>
      </c>
      <c r="D49" s="1008">
        <v>0</v>
      </c>
      <c r="E49" s="1008">
        <v>321.54721074123199</v>
      </c>
      <c r="F49" s="1008">
        <v>0</v>
      </c>
      <c r="G49" s="1008">
        <v>0</v>
      </c>
      <c r="H49" s="1008">
        <v>100</v>
      </c>
      <c r="I49" s="1008">
        <v>0</v>
      </c>
    </row>
    <row r="50" spans="1:9" x14ac:dyDescent="0.25">
      <c r="A50" t="s">
        <v>20</v>
      </c>
    </row>
    <row r="51" spans="1:9" x14ac:dyDescent="0.25">
      <c r="A51" t="s">
        <v>21</v>
      </c>
    </row>
    <row r="52" spans="1:9" x14ac:dyDescent="0.25">
      <c r="A52" t="s">
        <v>22</v>
      </c>
    </row>
    <row r="53" spans="1:9" x14ac:dyDescent="0.25">
      <c r="A53" t="s">
        <v>23</v>
      </c>
    </row>
    <row r="54" spans="1:9" x14ac:dyDescent="0.25">
      <c r="A54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2839</v>
      </c>
    </row>
    <row r="11" spans="1:7" x14ac:dyDescent="0.25">
      <c r="A11" t="s">
        <v>2902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09" t="s">
        <v>16</v>
      </c>
      <c r="B17" s="1009" t="s">
        <v>17</v>
      </c>
      <c r="C17" s="1009" t="s">
        <v>18</v>
      </c>
      <c r="D17" s="1009">
        <v>2532.82260592992</v>
      </c>
      <c r="E17" s="1009">
        <v>16132.8529543204</v>
      </c>
      <c r="F17" s="1009">
        <v>13.5694129995686</v>
      </c>
      <c r="G17" s="1009">
        <v>86.430587000431402</v>
      </c>
    </row>
    <row r="18" spans="1:7" x14ac:dyDescent="0.25">
      <c r="A18" s="1009" t="s">
        <v>16</v>
      </c>
      <c r="B18" s="1009" t="s">
        <v>17</v>
      </c>
      <c r="C18" s="1009" t="s">
        <v>19</v>
      </c>
      <c r="D18" s="1009">
        <v>8251.5815098936291</v>
      </c>
      <c r="E18" s="1009">
        <v>35582.051646220098</v>
      </c>
      <c r="F18" s="1009">
        <v>18.824772020392601</v>
      </c>
      <c r="G18" s="1009">
        <v>81.175227979607399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2904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10" t="s">
        <v>28</v>
      </c>
      <c r="B29" s="1010" t="s">
        <v>29</v>
      </c>
      <c r="C29" s="1010" t="s">
        <v>18</v>
      </c>
      <c r="D29" s="1010">
        <v>0</v>
      </c>
      <c r="E29" s="1010">
        <v>537.69283662069301</v>
      </c>
      <c r="F29" s="1010">
        <v>0</v>
      </c>
      <c r="G29" s="1010">
        <v>100</v>
      </c>
    </row>
    <row r="30" spans="1:7" x14ac:dyDescent="0.25">
      <c r="A30" s="1010" t="s">
        <v>28</v>
      </c>
      <c r="B30" s="1010" t="s">
        <v>29</v>
      </c>
      <c r="C30" s="1010" t="s">
        <v>19</v>
      </c>
      <c r="D30" s="1010">
        <v>254.86467227639699</v>
      </c>
      <c r="E30" s="1010">
        <v>479.38910139883802</v>
      </c>
      <c r="F30" s="1010">
        <v>34.710706490577103</v>
      </c>
      <c r="G30" s="1010">
        <v>65.289293509422905</v>
      </c>
    </row>
    <row r="31" spans="1:7" x14ac:dyDescent="0.25">
      <c r="A31" s="1010" t="s">
        <v>30</v>
      </c>
      <c r="B31" s="1010" t="s">
        <v>31</v>
      </c>
      <c r="C31" s="1010" t="s">
        <v>19</v>
      </c>
      <c r="D31" s="1010">
        <v>335.37847499764302</v>
      </c>
      <c r="E31" s="1010">
        <v>461.00650172399901</v>
      </c>
      <c r="F31" s="1010">
        <v>42.112606942718202</v>
      </c>
      <c r="G31" s="1010">
        <v>57.887393057281798</v>
      </c>
    </row>
    <row r="32" spans="1:7" x14ac:dyDescent="0.25">
      <c r="A32" s="1010" t="s">
        <v>32</v>
      </c>
      <c r="B32" s="1010" t="s">
        <v>33</v>
      </c>
      <c r="C32" s="1010" t="s">
        <v>18</v>
      </c>
      <c r="D32" s="1010">
        <v>0</v>
      </c>
      <c r="E32" s="1010">
        <v>224.95785211532001</v>
      </c>
      <c r="F32" s="1010">
        <v>0</v>
      </c>
      <c r="G32" s="1010">
        <v>100</v>
      </c>
    </row>
    <row r="33" spans="1:7" x14ac:dyDescent="0.25">
      <c r="A33" s="1010" t="s">
        <v>32</v>
      </c>
      <c r="B33" s="1010" t="s">
        <v>33</v>
      </c>
      <c r="C33" s="1010" t="s">
        <v>19</v>
      </c>
      <c r="D33" s="1010">
        <v>104.432722783863</v>
      </c>
      <c r="E33" s="1010">
        <v>351.07925491255702</v>
      </c>
      <c r="F33" s="1010">
        <v>22.926449335535001</v>
      </c>
      <c r="G33" s="1010">
        <v>77.073550664465003</v>
      </c>
    </row>
    <row r="34" spans="1:7" x14ac:dyDescent="0.25">
      <c r="A34" s="1010" t="s">
        <v>34</v>
      </c>
      <c r="B34" s="1010" t="s">
        <v>35</v>
      </c>
      <c r="C34" s="1010" t="s">
        <v>18</v>
      </c>
      <c r="D34" s="1010">
        <v>1002.18459426671</v>
      </c>
      <c r="E34" s="1010">
        <v>1022.37096891442</v>
      </c>
      <c r="F34" s="1010">
        <v>49.501461579646801</v>
      </c>
      <c r="G34" s="1010">
        <v>50.498538420353199</v>
      </c>
    </row>
    <row r="35" spans="1:7" x14ac:dyDescent="0.25">
      <c r="A35" s="1010" t="s">
        <v>34</v>
      </c>
      <c r="B35" s="1010" t="s">
        <v>35</v>
      </c>
      <c r="C35" s="1010" t="s">
        <v>19</v>
      </c>
      <c r="D35" s="1010">
        <v>385.99186780754002</v>
      </c>
      <c r="E35" s="1010">
        <v>1274.6897811286899</v>
      </c>
      <c r="F35" s="1010">
        <v>23.242977849173698</v>
      </c>
      <c r="G35" s="1010">
        <v>76.757022150826302</v>
      </c>
    </row>
    <row r="36" spans="1:7" x14ac:dyDescent="0.25">
      <c r="A36" s="1010" t="s">
        <v>36</v>
      </c>
      <c r="B36" s="1010" t="s">
        <v>37</v>
      </c>
      <c r="C36" s="1010" t="s">
        <v>18</v>
      </c>
      <c r="D36" s="1010">
        <v>0</v>
      </c>
      <c r="E36" s="1010">
        <v>888.35556330037502</v>
      </c>
      <c r="F36" s="1010">
        <v>0</v>
      </c>
      <c r="G36" s="1010">
        <v>100</v>
      </c>
    </row>
    <row r="37" spans="1:7" x14ac:dyDescent="0.25">
      <c r="A37" s="1010" t="s">
        <v>36</v>
      </c>
      <c r="B37" s="1010" t="s">
        <v>37</v>
      </c>
      <c r="C37" s="1010" t="s">
        <v>19</v>
      </c>
      <c r="D37" s="1010">
        <v>98.913905541450305</v>
      </c>
      <c r="E37" s="1010">
        <v>1221.2199916991301</v>
      </c>
      <c r="F37" s="1010">
        <v>7.4927176514599001</v>
      </c>
      <c r="G37" s="1010">
        <v>92.507282348540102</v>
      </c>
    </row>
    <row r="38" spans="1:7" x14ac:dyDescent="0.25">
      <c r="A38" s="1010" t="s">
        <v>38</v>
      </c>
      <c r="B38" s="1010" t="s">
        <v>39</v>
      </c>
      <c r="C38" s="1010" t="s">
        <v>18</v>
      </c>
      <c r="D38" s="1010">
        <v>0</v>
      </c>
      <c r="E38" s="1010">
        <v>258.92632394715901</v>
      </c>
      <c r="F38" s="1010">
        <v>0</v>
      </c>
      <c r="G38" s="1010">
        <v>100</v>
      </c>
    </row>
    <row r="39" spans="1:7" x14ac:dyDescent="0.25">
      <c r="A39" s="1010" t="s">
        <v>38</v>
      </c>
      <c r="B39" s="1010" t="s">
        <v>39</v>
      </c>
      <c r="C39" s="1010" t="s">
        <v>19</v>
      </c>
      <c r="D39" s="1010">
        <v>128.05161016882801</v>
      </c>
      <c r="E39" s="1010">
        <v>679.07546877463699</v>
      </c>
      <c r="F39" s="1010">
        <v>15.86511139441</v>
      </c>
      <c r="G39" s="1010">
        <v>84.134888605590007</v>
      </c>
    </row>
    <row r="40" spans="1:7" x14ac:dyDescent="0.25">
      <c r="A40" s="1010" t="s">
        <v>40</v>
      </c>
      <c r="B40" s="1010" t="s">
        <v>41</v>
      </c>
      <c r="C40" s="1010" t="s">
        <v>18</v>
      </c>
      <c r="D40" s="1010">
        <v>0</v>
      </c>
      <c r="E40" s="1010">
        <v>1919.1127270356001</v>
      </c>
      <c r="F40" s="1010">
        <v>0</v>
      </c>
      <c r="G40" s="1010">
        <v>100</v>
      </c>
    </row>
    <row r="41" spans="1:7" x14ac:dyDescent="0.25">
      <c r="A41" s="1010" t="s">
        <v>40</v>
      </c>
      <c r="B41" s="1010" t="s">
        <v>41</v>
      </c>
      <c r="C41" s="1010" t="s">
        <v>19</v>
      </c>
      <c r="D41" s="1010">
        <v>676.01084744550496</v>
      </c>
      <c r="E41" s="1010">
        <v>4544.8786780719302</v>
      </c>
      <c r="F41" s="1010">
        <v>12.948192911216699</v>
      </c>
      <c r="G41" s="1010">
        <v>87.051807088783306</v>
      </c>
    </row>
    <row r="42" spans="1:7" x14ac:dyDescent="0.25">
      <c r="A42" s="1010" t="s">
        <v>42</v>
      </c>
      <c r="B42" s="1010" t="s">
        <v>43</v>
      </c>
      <c r="C42" s="1010" t="s">
        <v>18</v>
      </c>
      <c r="D42" s="1010">
        <v>277.89505926727901</v>
      </c>
      <c r="E42" s="1010">
        <v>4493.3932333389703</v>
      </c>
      <c r="F42" s="1010">
        <v>5.8243191822618297</v>
      </c>
      <c r="G42" s="1010">
        <v>94.175680817738197</v>
      </c>
    </row>
    <row r="43" spans="1:7" x14ac:dyDescent="0.25">
      <c r="A43" s="1010" t="s">
        <v>42</v>
      </c>
      <c r="B43" s="1010" t="s">
        <v>43</v>
      </c>
      <c r="C43" s="1010" t="s">
        <v>19</v>
      </c>
      <c r="D43" s="1010">
        <v>2483.6817091165599</v>
      </c>
      <c r="E43" s="1010">
        <v>5950.1967951363204</v>
      </c>
      <c r="F43" s="1010">
        <v>29.4488675389874</v>
      </c>
      <c r="G43" s="1010">
        <v>70.5511324610126</v>
      </c>
    </row>
    <row r="44" spans="1:7" x14ac:dyDescent="0.25">
      <c r="A44" s="1010" t="s">
        <v>44</v>
      </c>
      <c r="B44" s="1010" t="s">
        <v>45</v>
      </c>
      <c r="C44" s="1010" t="s">
        <v>18</v>
      </c>
      <c r="D44" s="1010">
        <v>0</v>
      </c>
      <c r="E44" s="1010">
        <v>417.63897482570798</v>
      </c>
      <c r="F44" s="1010">
        <v>0</v>
      </c>
      <c r="G44" s="1010">
        <v>100</v>
      </c>
    </row>
    <row r="45" spans="1:7" x14ac:dyDescent="0.25">
      <c r="A45" s="1010" t="s">
        <v>44</v>
      </c>
      <c r="B45" s="1010" t="s">
        <v>45</v>
      </c>
      <c r="C45" s="1010" t="s">
        <v>19</v>
      </c>
      <c r="D45" s="1010">
        <v>61.558431121091999</v>
      </c>
      <c r="E45" s="1010">
        <v>3655.68848107751</v>
      </c>
      <c r="F45" s="1010">
        <v>1.65602212000178</v>
      </c>
      <c r="G45" s="1010">
        <v>98.343977879998207</v>
      </c>
    </row>
    <row r="46" spans="1:7" x14ac:dyDescent="0.25">
      <c r="A46" s="1010" t="s">
        <v>46</v>
      </c>
      <c r="B46" s="1010" t="s">
        <v>47</v>
      </c>
      <c r="C46" s="1010" t="s">
        <v>18</v>
      </c>
      <c r="D46" s="1010">
        <v>150.98083788609301</v>
      </c>
      <c r="E46" s="1010">
        <v>1149.7244065965999</v>
      </c>
      <c r="F46" s="1010">
        <v>11.6076135255485</v>
      </c>
      <c r="G46" s="1010">
        <v>88.392386474451499</v>
      </c>
    </row>
    <row r="47" spans="1:7" x14ac:dyDescent="0.25">
      <c r="A47" s="1010" t="s">
        <v>46</v>
      </c>
      <c r="B47" s="1010" t="s">
        <v>47</v>
      </c>
      <c r="C47" s="1010" t="s">
        <v>19</v>
      </c>
      <c r="D47" s="1010">
        <v>1134.26687492529</v>
      </c>
      <c r="E47" s="1010">
        <v>4066.80342719897</v>
      </c>
      <c r="F47" s="1010">
        <v>21.808335766237001</v>
      </c>
      <c r="G47" s="1010">
        <v>78.191664233763106</v>
      </c>
    </row>
    <row r="48" spans="1:7" x14ac:dyDescent="0.25">
      <c r="A48" s="1010" t="s">
        <v>48</v>
      </c>
      <c r="B48" s="1010" t="s">
        <v>49</v>
      </c>
      <c r="C48" s="1010" t="s">
        <v>18</v>
      </c>
      <c r="D48" s="1010">
        <v>667.65491084423604</v>
      </c>
      <c r="E48" s="1010">
        <v>650.47541563804396</v>
      </c>
      <c r="F48" s="1010">
        <v>50.651661480698898</v>
      </c>
      <c r="G48" s="1010">
        <v>49.348338519301102</v>
      </c>
    </row>
    <row r="49" spans="1:7" x14ac:dyDescent="0.25">
      <c r="A49" s="1010" t="s">
        <v>48</v>
      </c>
      <c r="B49" s="1010" t="s">
        <v>49</v>
      </c>
      <c r="C49" s="1010" t="s">
        <v>19</v>
      </c>
      <c r="D49" s="1010">
        <v>812.45437092659404</v>
      </c>
      <c r="E49" s="1010">
        <v>4795.4035005738197</v>
      </c>
      <c r="F49" s="1010">
        <v>14.487784632623301</v>
      </c>
      <c r="G49" s="1010">
        <v>85.512215367376697</v>
      </c>
    </row>
    <row r="50" spans="1:7" x14ac:dyDescent="0.25">
      <c r="A50" s="1010" t="s">
        <v>50</v>
      </c>
      <c r="B50" s="1010" t="s">
        <v>51</v>
      </c>
      <c r="C50" s="1010" t="s">
        <v>18</v>
      </c>
      <c r="D50" s="1010">
        <v>0</v>
      </c>
      <c r="E50" s="1010">
        <v>167.01767444791099</v>
      </c>
      <c r="F50" s="1010">
        <v>0</v>
      </c>
      <c r="G50" s="1010">
        <v>100</v>
      </c>
    </row>
    <row r="51" spans="1:7" x14ac:dyDescent="0.25">
      <c r="A51" s="1010" t="s">
        <v>50</v>
      </c>
      <c r="B51" s="1010" t="s">
        <v>51</v>
      </c>
      <c r="C51" s="1010" t="s">
        <v>19</v>
      </c>
      <c r="D51" s="1010">
        <v>0</v>
      </c>
      <c r="E51" s="1010">
        <v>136.822487582984</v>
      </c>
      <c r="F51" s="1010">
        <v>0</v>
      </c>
      <c r="G51" s="1010">
        <v>100</v>
      </c>
    </row>
    <row r="52" spans="1:7" x14ac:dyDescent="0.25">
      <c r="A52" s="1010" t="s">
        <v>52</v>
      </c>
      <c r="B52" s="1010" t="s">
        <v>53</v>
      </c>
      <c r="C52" s="1010" t="s">
        <v>19</v>
      </c>
      <c r="D52" s="1010">
        <v>301.644689309483</v>
      </c>
      <c r="E52" s="1010">
        <v>325.50497480475798</v>
      </c>
      <c r="F52" s="1010">
        <v>48.097719981324197</v>
      </c>
      <c r="G52" s="1010">
        <v>51.902280018675803</v>
      </c>
    </row>
    <row r="53" spans="1:7" x14ac:dyDescent="0.25">
      <c r="A53" s="1010" t="s">
        <v>54</v>
      </c>
      <c r="B53" s="1010" t="s">
        <v>55</v>
      </c>
      <c r="C53" s="1010" t="s">
        <v>18</v>
      </c>
      <c r="D53" s="1010">
        <v>0</v>
      </c>
      <c r="E53" s="1010">
        <v>44.236895082461501</v>
      </c>
      <c r="F53" s="1010">
        <v>0</v>
      </c>
      <c r="G53" s="1010">
        <v>100</v>
      </c>
    </row>
    <row r="54" spans="1:7" x14ac:dyDescent="0.25">
      <c r="A54" s="1010" t="s">
        <v>54</v>
      </c>
      <c r="B54" s="1010" t="s">
        <v>55</v>
      </c>
      <c r="C54" s="1010" t="s">
        <v>19</v>
      </c>
      <c r="D54" s="1010">
        <v>0</v>
      </c>
      <c r="E54" s="1010">
        <v>100.707768936062</v>
      </c>
      <c r="F54" s="1010">
        <v>0</v>
      </c>
      <c r="G54" s="1010">
        <v>100</v>
      </c>
    </row>
    <row r="55" spans="1:7" x14ac:dyDescent="0.25">
      <c r="A55" s="1010" t="s">
        <v>56</v>
      </c>
      <c r="B55" s="1010" t="s">
        <v>57</v>
      </c>
      <c r="C55" s="1010" t="s">
        <v>19</v>
      </c>
      <c r="D55" s="1010">
        <v>0</v>
      </c>
      <c r="E55" s="1010">
        <v>118.55553906294</v>
      </c>
      <c r="F55" s="1010">
        <v>0</v>
      </c>
      <c r="G55" s="1010">
        <v>100</v>
      </c>
    </row>
    <row r="56" spans="1:7" x14ac:dyDescent="0.25">
      <c r="A56" s="1010" t="s">
        <v>58</v>
      </c>
      <c r="B56" s="1010" t="s">
        <v>59</v>
      </c>
      <c r="C56" s="1010" t="s">
        <v>18</v>
      </c>
      <c r="D56" s="1010">
        <v>78.547597597570004</v>
      </c>
      <c r="E56" s="1010">
        <v>201.43359377099799</v>
      </c>
      <c r="F56" s="1010">
        <v>28.054597958392701</v>
      </c>
      <c r="G56" s="1010">
        <v>71.945402041607295</v>
      </c>
    </row>
    <row r="57" spans="1:7" x14ac:dyDescent="0.25">
      <c r="A57" s="1010" t="s">
        <v>58</v>
      </c>
      <c r="B57" s="1010" t="s">
        <v>59</v>
      </c>
      <c r="C57" s="1010" t="s">
        <v>19</v>
      </c>
      <c r="D57" s="1010">
        <v>221.21203802085199</v>
      </c>
      <c r="E57" s="1010">
        <v>1853.7005520591799</v>
      </c>
      <c r="F57" s="1010">
        <v>10.661270218246599</v>
      </c>
      <c r="G57" s="1010">
        <v>89.338729781753401</v>
      </c>
    </row>
    <row r="58" spans="1:7" x14ac:dyDescent="0.25">
      <c r="A58" s="1010" t="s">
        <v>60</v>
      </c>
      <c r="B58" s="1010" t="s">
        <v>61</v>
      </c>
      <c r="C58" s="1010" t="s">
        <v>19</v>
      </c>
      <c r="D58" s="1010">
        <v>67.401381615205807</v>
      </c>
      <c r="E58" s="1010">
        <v>53.882438451467202</v>
      </c>
      <c r="F58" s="1010">
        <v>55.573267380721902</v>
      </c>
      <c r="G58" s="1010">
        <v>44.426732619278098</v>
      </c>
    </row>
    <row r="59" spans="1:7" x14ac:dyDescent="0.25">
      <c r="A59" s="1010" t="s">
        <v>62</v>
      </c>
      <c r="B59" s="1010" t="s">
        <v>63</v>
      </c>
      <c r="C59" s="1010" t="s">
        <v>18</v>
      </c>
      <c r="D59" s="1010">
        <v>138.34104701693701</v>
      </c>
      <c r="E59" s="1010">
        <v>1303.21088396306</v>
      </c>
      <c r="F59" s="1010">
        <v>9.59667453137744</v>
      </c>
      <c r="G59" s="1010">
        <v>90.403325468622597</v>
      </c>
    </row>
    <row r="60" spans="1:7" x14ac:dyDescent="0.25">
      <c r="A60" s="1010" t="s">
        <v>62</v>
      </c>
      <c r="B60" s="1010" t="s">
        <v>63</v>
      </c>
      <c r="C60" s="1010" t="s">
        <v>19</v>
      </c>
      <c r="D60" s="1010">
        <v>306.72351882177702</v>
      </c>
      <c r="E60" s="1010">
        <v>3136.8267264462502</v>
      </c>
      <c r="F60" s="1010">
        <v>8.9071887144165593</v>
      </c>
      <c r="G60" s="1010">
        <v>91.092811285583394</v>
      </c>
    </row>
    <row r="61" spans="1:7" x14ac:dyDescent="0.25">
      <c r="A61" s="1010" t="s">
        <v>64</v>
      </c>
      <c r="B61" s="1010" t="s">
        <v>65</v>
      </c>
      <c r="C61" s="1010" t="s">
        <v>18</v>
      </c>
      <c r="D61" s="1010">
        <v>217.21855905109101</v>
      </c>
      <c r="E61" s="1010">
        <v>2854.3056047230898</v>
      </c>
      <c r="F61" s="1010">
        <v>7.0720120522893701</v>
      </c>
      <c r="G61" s="1010">
        <v>92.927987947710605</v>
      </c>
    </row>
    <row r="62" spans="1:7" x14ac:dyDescent="0.25">
      <c r="A62" s="1010" t="s">
        <v>64</v>
      </c>
      <c r="B62" s="1010" t="s">
        <v>65</v>
      </c>
      <c r="C62" s="1010" t="s">
        <v>19</v>
      </c>
      <c r="D62" s="1010">
        <v>878.99439501554195</v>
      </c>
      <c r="E62" s="1010">
        <v>2376.6201771800802</v>
      </c>
      <c r="F62" s="1010">
        <v>26.9993383898247</v>
      </c>
      <c r="G62" s="1010">
        <v>73.0006616101753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2843</v>
      </c>
    </row>
    <row r="11" spans="1:7" x14ac:dyDescent="0.25">
      <c r="A11" t="s">
        <v>2905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11" t="s">
        <v>16</v>
      </c>
      <c r="B17" s="1011" t="s">
        <v>17</v>
      </c>
      <c r="C17" s="1011" t="s">
        <v>18</v>
      </c>
      <c r="D17" s="1011">
        <v>5429.2164784050301</v>
      </c>
      <c r="E17" s="1011">
        <v>13236.4590818453</v>
      </c>
      <c r="F17" s="1011">
        <v>29.086632631539299</v>
      </c>
      <c r="G17" s="1011">
        <v>70.913367368460698</v>
      </c>
    </row>
    <row r="18" spans="1:7" x14ac:dyDescent="0.25">
      <c r="A18" s="1011" t="s">
        <v>16</v>
      </c>
      <c r="B18" s="1011" t="s">
        <v>17</v>
      </c>
      <c r="C18" s="1011" t="s">
        <v>19</v>
      </c>
      <c r="D18" s="1011">
        <v>5450.8181571066598</v>
      </c>
      <c r="E18" s="1011">
        <v>38382.814999007103</v>
      </c>
      <c r="F18" s="1011">
        <v>12.4352415363188</v>
      </c>
      <c r="G18" s="1011">
        <v>87.564758463681201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12" t="s">
        <v>28</v>
      </c>
      <c r="B29" s="1012" t="s">
        <v>29</v>
      </c>
      <c r="C29" s="1012" t="s">
        <v>18</v>
      </c>
      <c r="D29" s="1012">
        <v>255.20386806744801</v>
      </c>
      <c r="E29" s="1012">
        <v>282.488968553245</v>
      </c>
      <c r="F29" s="1012">
        <v>47.462761392054297</v>
      </c>
      <c r="G29" s="1012">
        <v>52.537238607945703</v>
      </c>
    </row>
    <row r="30" spans="1:7" x14ac:dyDescent="0.25">
      <c r="A30" s="1012" t="s">
        <v>28</v>
      </c>
      <c r="B30" s="1012" t="s">
        <v>29</v>
      </c>
      <c r="C30" s="1012" t="s">
        <v>19</v>
      </c>
      <c r="D30" s="1012">
        <v>0</v>
      </c>
      <c r="E30" s="1012">
        <v>734.25377367523504</v>
      </c>
      <c r="F30" s="1012">
        <v>0</v>
      </c>
      <c r="G30" s="1012">
        <v>100</v>
      </c>
    </row>
    <row r="31" spans="1:7" x14ac:dyDescent="0.25">
      <c r="A31" s="1012" t="s">
        <v>30</v>
      </c>
      <c r="B31" s="1012" t="s">
        <v>31</v>
      </c>
      <c r="C31" s="1012" t="s">
        <v>19</v>
      </c>
      <c r="D31" s="1012">
        <v>64.431953111012007</v>
      </c>
      <c r="E31" s="1012">
        <v>731.95302361063</v>
      </c>
      <c r="F31" s="1012">
        <v>8.0905535632087595</v>
      </c>
      <c r="G31" s="1012">
        <v>91.9094464367912</v>
      </c>
    </row>
    <row r="32" spans="1:7" x14ac:dyDescent="0.25">
      <c r="A32" s="1012" t="s">
        <v>32</v>
      </c>
      <c r="B32" s="1012" t="s">
        <v>33</v>
      </c>
      <c r="C32" s="1012" t="s">
        <v>18</v>
      </c>
      <c r="D32" s="1012">
        <v>37.439943925240499</v>
      </c>
      <c r="E32" s="1012">
        <v>187.51790819007999</v>
      </c>
      <c r="F32" s="1012">
        <v>16.643092727453499</v>
      </c>
      <c r="G32" s="1012">
        <v>83.356907272546493</v>
      </c>
    </row>
    <row r="33" spans="1:7" x14ac:dyDescent="0.25">
      <c r="A33" s="1012" t="s">
        <v>32</v>
      </c>
      <c r="B33" s="1012" t="s">
        <v>33</v>
      </c>
      <c r="C33" s="1012" t="s">
        <v>19</v>
      </c>
      <c r="D33" s="1012">
        <v>43.329876328368002</v>
      </c>
      <c r="E33" s="1012">
        <v>412.182101368053</v>
      </c>
      <c r="F33" s="1012">
        <v>9.5123462060190906</v>
      </c>
      <c r="G33" s="1012">
        <v>90.487653793980897</v>
      </c>
    </row>
    <row r="34" spans="1:7" x14ac:dyDescent="0.25">
      <c r="A34" s="1012" t="s">
        <v>34</v>
      </c>
      <c r="B34" s="1012" t="s">
        <v>35</v>
      </c>
      <c r="C34" s="1012" t="s">
        <v>18</v>
      </c>
      <c r="D34" s="1012">
        <v>112.17285436963201</v>
      </c>
      <c r="E34" s="1012">
        <v>1912.3827088114999</v>
      </c>
      <c r="F34" s="1012">
        <v>5.5406162423805103</v>
      </c>
      <c r="G34" s="1012">
        <v>94.459383757619506</v>
      </c>
    </row>
    <row r="35" spans="1:7" x14ac:dyDescent="0.25">
      <c r="A35" s="1012" t="s">
        <v>34</v>
      </c>
      <c r="B35" s="1012" t="s">
        <v>35</v>
      </c>
      <c r="C35" s="1012" t="s">
        <v>19</v>
      </c>
      <c r="D35" s="1012">
        <v>393.90884472496299</v>
      </c>
      <c r="E35" s="1012">
        <v>1266.7728042112601</v>
      </c>
      <c r="F35" s="1012">
        <v>23.71970840873</v>
      </c>
      <c r="G35" s="1012">
        <v>76.28029159127</v>
      </c>
    </row>
    <row r="36" spans="1:7" x14ac:dyDescent="0.25">
      <c r="A36" s="1012" t="s">
        <v>36</v>
      </c>
      <c r="B36" s="1012" t="s">
        <v>37</v>
      </c>
      <c r="C36" s="1012" t="s">
        <v>18</v>
      </c>
      <c r="D36" s="1012">
        <v>582.81979045137905</v>
      </c>
      <c r="E36" s="1012">
        <v>305.53577284899598</v>
      </c>
      <c r="F36" s="1012">
        <v>65.6065898080398</v>
      </c>
      <c r="G36" s="1012">
        <v>34.3934101919602</v>
      </c>
    </row>
    <row r="37" spans="1:7" x14ac:dyDescent="0.25">
      <c r="A37" s="1012" t="s">
        <v>36</v>
      </c>
      <c r="B37" s="1012" t="s">
        <v>37</v>
      </c>
      <c r="C37" s="1012" t="s">
        <v>19</v>
      </c>
      <c r="D37" s="1012">
        <v>48.369699951953599</v>
      </c>
      <c r="E37" s="1012">
        <v>1271.7641972886199</v>
      </c>
      <c r="F37" s="1012">
        <v>3.66399954224786</v>
      </c>
      <c r="G37" s="1012">
        <v>96.336000457752107</v>
      </c>
    </row>
    <row r="38" spans="1:7" x14ac:dyDescent="0.25">
      <c r="A38" s="1012" t="s">
        <v>38</v>
      </c>
      <c r="B38" s="1012" t="s">
        <v>39</v>
      </c>
      <c r="C38" s="1012" t="s">
        <v>18</v>
      </c>
      <c r="D38" s="1012">
        <v>85.990694282739099</v>
      </c>
      <c r="E38" s="1012">
        <v>172.93562966441999</v>
      </c>
      <c r="F38" s="1012">
        <v>33.210487435911602</v>
      </c>
      <c r="G38" s="1012">
        <v>66.789512564088398</v>
      </c>
    </row>
    <row r="39" spans="1:7" x14ac:dyDescent="0.25">
      <c r="A39" s="1012" t="s">
        <v>38</v>
      </c>
      <c r="B39" s="1012" t="s">
        <v>39</v>
      </c>
      <c r="C39" s="1012" t="s">
        <v>19</v>
      </c>
      <c r="D39" s="1012">
        <v>56.938112287439701</v>
      </c>
      <c r="E39" s="1012">
        <v>750.18896665602597</v>
      </c>
      <c r="F39" s="1012">
        <v>7.0544172996861896</v>
      </c>
      <c r="G39" s="1012">
        <v>92.945582700313807</v>
      </c>
    </row>
    <row r="40" spans="1:7" x14ac:dyDescent="0.25">
      <c r="A40" s="1012" t="s">
        <v>40</v>
      </c>
      <c r="B40" s="1012" t="s">
        <v>41</v>
      </c>
      <c r="C40" s="1012" t="s">
        <v>18</v>
      </c>
      <c r="D40" s="1012">
        <v>919.64429566545198</v>
      </c>
      <c r="E40" s="1012">
        <v>999.46843137014696</v>
      </c>
      <c r="F40" s="1012">
        <v>47.920285385528203</v>
      </c>
      <c r="G40" s="1012">
        <v>52.079714614471797</v>
      </c>
    </row>
    <row r="41" spans="1:7" x14ac:dyDescent="0.25">
      <c r="A41" s="1012" t="s">
        <v>40</v>
      </c>
      <c r="B41" s="1012" t="s">
        <v>41</v>
      </c>
      <c r="C41" s="1012" t="s">
        <v>19</v>
      </c>
      <c r="D41" s="1012">
        <v>885.31754898116196</v>
      </c>
      <c r="E41" s="1012">
        <v>4335.5719765362701</v>
      </c>
      <c r="F41" s="1012">
        <v>16.957216670724701</v>
      </c>
      <c r="G41" s="1012">
        <v>83.042783329275295</v>
      </c>
    </row>
    <row r="42" spans="1:7" x14ac:dyDescent="0.25">
      <c r="A42" s="1012" t="s">
        <v>42</v>
      </c>
      <c r="B42" s="1012" t="s">
        <v>43</v>
      </c>
      <c r="C42" s="1012" t="s">
        <v>18</v>
      </c>
      <c r="D42" s="1012">
        <v>0</v>
      </c>
      <c r="E42" s="1012">
        <v>4771.2882926062503</v>
      </c>
      <c r="F42" s="1012">
        <v>0</v>
      </c>
      <c r="G42" s="1012">
        <v>100</v>
      </c>
    </row>
    <row r="43" spans="1:7" x14ac:dyDescent="0.25">
      <c r="A43" s="1012" t="s">
        <v>42</v>
      </c>
      <c r="B43" s="1012" t="s">
        <v>43</v>
      </c>
      <c r="C43" s="1012" t="s">
        <v>19</v>
      </c>
      <c r="D43" s="1012">
        <v>721.39535841351994</v>
      </c>
      <c r="E43" s="1012">
        <v>7712.4831458393601</v>
      </c>
      <c r="F43" s="1012">
        <v>8.5535422172580304</v>
      </c>
      <c r="G43" s="1012">
        <v>91.446457782742002</v>
      </c>
    </row>
    <row r="44" spans="1:7" x14ac:dyDescent="0.25">
      <c r="A44" s="1012" t="s">
        <v>44</v>
      </c>
      <c r="B44" s="1012" t="s">
        <v>45</v>
      </c>
      <c r="C44" s="1012" t="s">
        <v>18</v>
      </c>
      <c r="D44" s="1012">
        <v>311.48434000835903</v>
      </c>
      <c r="E44" s="1012">
        <v>106.15463481734901</v>
      </c>
      <c r="F44" s="1012">
        <v>74.582201083687195</v>
      </c>
      <c r="G44" s="1012">
        <v>25.417798916312801</v>
      </c>
    </row>
    <row r="45" spans="1:7" x14ac:dyDescent="0.25">
      <c r="A45" s="1012" t="s">
        <v>44</v>
      </c>
      <c r="B45" s="1012" t="s">
        <v>45</v>
      </c>
      <c r="C45" s="1012" t="s">
        <v>19</v>
      </c>
      <c r="D45" s="1012">
        <v>0</v>
      </c>
      <c r="E45" s="1012">
        <v>3717.2469121986001</v>
      </c>
      <c r="F45" s="1012">
        <v>0</v>
      </c>
      <c r="G45" s="1012">
        <v>100</v>
      </c>
    </row>
    <row r="46" spans="1:7" x14ac:dyDescent="0.25">
      <c r="A46" s="1012" t="s">
        <v>46</v>
      </c>
      <c r="B46" s="1012" t="s">
        <v>47</v>
      </c>
      <c r="C46" s="1012" t="s">
        <v>18</v>
      </c>
      <c r="D46" s="1012">
        <v>416.95557591436199</v>
      </c>
      <c r="E46" s="1012">
        <v>883.74966856833305</v>
      </c>
      <c r="F46" s="1012">
        <v>32.056115532938399</v>
      </c>
      <c r="G46" s="1012">
        <v>67.943884467061594</v>
      </c>
    </row>
    <row r="47" spans="1:7" x14ac:dyDescent="0.25">
      <c r="A47" s="1012" t="s">
        <v>46</v>
      </c>
      <c r="B47" s="1012" t="s">
        <v>47</v>
      </c>
      <c r="C47" s="1012" t="s">
        <v>19</v>
      </c>
      <c r="D47" s="1012">
        <v>1524.63201015595</v>
      </c>
      <c r="E47" s="1012">
        <v>3676.4382919683098</v>
      </c>
      <c r="F47" s="1012">
        <v>29.313812765292699</v>
      </c>
      <c r="G47" s="1012">
        <v>70.686187234707305</v>
      </c>
    </row>
    <row r="48" spans="1:7" x14ac:dyDescent="0.25">
      <c r="A48" s="1012" t="s">
        <v>48</v>
      </c>
      <c r="B48" s="1012" t="s">
        <v>49</v>
      </c>
      <c r="C48" s="1012" t="s">
        <v>18</v>
      </c>
      <c r="D48" s="1012">
        <v>0</v>
      </c>
      <c r="E48" s="1012">
        <v>1318.13032648228</v>
      </c>
      <c r="F48" s="1012">
        <v>0</v>
      </c>
      <c r="G48" s="1012">
        <v>100</v>
      </c>
    </row>
    <row r="49" spans="1:7" x14ac:dyDescent="0.25">
      <c r="A49" s="1012" t="s">
        <v>48</v>
      </c>
      <c r="B49" s="1012" t="s">
        <v>49</v>
      </c>
      <c r="C49" s="1012" t="s">
        <v>19</v>
      </c>
      <c r="D49" s="1012">
        <v>432.45047397715302</v>
      </c>
      <c r="E49" s="1012">
        <v>5175.4073975232604</v>
      </c>
      <c r="F49" s="1012">
        <v>7.7115091695690197</v>
      </c>
      <c r="G49" s="1012">
        <v>92.288490830431002</v>
      </c>
    </row>
    <row r="50" spans="1:7" x14ac:dyDescent="0.25">
      <c r="A50" s="1012" t="s">
        <v>50</v>
      </c>
      <c r="B50" s="1012" t="s">
        <v>51</v>
      </c>
      <c r="C50" s="1012" t="s">
        <v>18</v>
      </c>
      <c r="D50" s="1012">
        <v>0</v>
      </c>
      <c r="E50" s="1012">
        <v>167.01767444791099</v>
      </c>
      <c r="F50" s="1012">
        <v>0</v>
      </c>
      <c r="G50" s="1012">
        <v>100</v>
      </c>
    </row>
    <row r="51" spans="1:7" x14ac:dyDescent="0.25">
      <c r="A51" s="1012" t="s">
        <v>50</v>
      </c>
      <c r="B51" s="1012" t="s">
        <v>51</v>
      </c>
      <c r="C51" s="1012" t="s">
        <v>19</v>
      </c>
      <c r="D51" s="1012">
        <v>0</v>
      </c>
      <c r="E51" s="1012">
        <v>136.822487582984</v>
      </c>
      <c r="F51" s="1012">
        <v>0</v>
      </c>
      <c r="G51" s="1012">
        <v>100</v>
      </c>
    </row>
    <row r="52" spans="1:7" x14ac:dyDescent="0.25">
      <c r="A52" s="1012" t="s">
        <v>52</v>
      </c>
      <c r="B52" s="1012" t="s">
        <v>53</v>
      </c>
      <c r="C52" s="1012" t="s">
        <v>19</v>
      </c>
      <c r="D52" s="1012">
        <v>0</v>
      </c>
      <c r="E52" s="1012">
        <v>627.14966411424098</v>
      </c>
      <c r="F52" s="1012">
        <v>0</v>
      </c>
      <c r="G52" s="1012">
        <v>100</v>
      </c>
    </row>
    <row r="53" spans="1:7" x14ac:dyDescent="0.25">
      <c r="A53" s="1012" t="s">
        <v>54</v>
      </c>
      <c r="B53" s="1012" t="s">
        <v>55</v>
      </c>
      <c r="C53" s="1012" t="s">
        <v>18</v>
      </c>
      <c r="D53" s="1012">
        <v>0</v>
      </c>
      <c r="E53" s="1012">
        <v>44.236895082461501</v>
      </c>
      <c r="F53" s="1012">
        <v>0</v>
      </c>
      <c r="G53" s="1012">
        <v>100</v>
      </c>
    </row>
    <row r="54" spans="1:7" x14ac:dyDescent="0.25">
      <c r="A54" s="1012" t="s">
        <v>54</v>
      </c>
      <c r="B54" s="1012" t="s">
        <v>55</v>
      </c>
      <c r="C54" s="1012" t="s">
        <v>19</v>
      </c>
      <c r="D54" s="1012">
        <v>0</v>
      </c>
      <c r="E54" s="1012">
        <v>100.707768936062</v>
      </c>
      <c r="F54" s="1012">
        <v>0</v>
      </c>
      <c r="G54" s="1012">
        <v>100</v>
      </c>
    </row>
    <row r="55" spans="1:7" x14ac:dyDescent="0.25">
      <c r="A55" s="1012" t="s">
        <v>56</v>
      </c>
      <c r="B55" s="1012" t="s">
        <v>57</v>
      </c>
      <c r="C55" s="1012" t="s">
        <v>19</v>
      </c>
      <c r="D55" s="1012">
        <v>0</v>
      </c>
      <c r="E55" s="1012">
        <v>118.55553906294</v>
      </c>
      <c r="F55" s="1012">
        <v>0</v>
      </c>
      <c r="G55" s="1012">
        <v>100</v>
      </c>
    </row>
    <row r="56" spans="1:7" x14ac:dyDescent="0.25">
      <c r="A56" s="1012" t="s">
        <v>58</v>
      </c>
      <c r="B56" s="1012" t="s">
        <v>59</v>
      </c>
      <c r="C56" s="1012" t="s">
        <v>18</v>
      </c>
      <c r="D56" s="1012">
        <v>0</v>
      </c>
      <c r="E56" s="1012">
        <v>279.98119136856798</v>
      </c>
      <c r="F56" s="1012">
        <v>0</v>
      </c>
      <c r="G56" s="1012">
        <v>100</v>
      </c>
    </row>
    <row r="57" spans="1:7" x14ac:dyDescent="0.25">
      <c r="A57" s="1012" t="s">
        <v>58</v>
      </c>
      <c r="B57" s="1012" t="s">
        <v>59</v>
      </c>
      <c r="C57" s="1012" t="s">
        <v>19</v>
      </c>
      <c r="D57" s="1012">
        <v>170.538142889683</v>
      </c>
      <c r="E57" s="1012">
        <v>1904.3744471903501</v>
      </c>
      <c r="F57" s="1012">
        <v>8.2190519111508404</v>
      </c>
      <c r="G57" s="1012">
        <v>91.780948088849101</v>
      </c>
    </row>
    <row r="58" spans="1:7" x14ac:dyDescent="0.25">
      <c r="A58" s="1012" t="s">
        <v>60</v>
      </c>
      <c r="B58" s="1012" t="s">
        <v>61</v>
      </c>
      <c r="C58" s="1012" t="s">
        <v>19</v>
      </c>
      <c r="D58" s="1012">
        <v>22.370127626176401</v>
      </c>
      <c r="E58" s="1012">
        <v>98.913692440496703</v>
      </c>
      <c r="F58" s="1012">
        <v>18.444445115497601</v>
      </c>
      <c r="G58" s="1012">
        <v>81.555554884502399</v>
      </c>
    </row>
    <row r="59" spans="1:7" x14ac:dyDescent="0.25">
      <c r="A59" s="1012" t="s">
        <v>62</v>
      </c>
      <c r="B59" s="1012" t="s">
        <v>63</v>
      </c>
      <c r="C59" s="1012" t="s">
        <v>18</v>
      </c>
      <c r="D59" s="1012">
        <v>569.57530852519699</v>
      </c>
      <c r="E59" s="1012">
        <v>871.97662245480296</v>
      </c>
      <c r="F59" s="1012">
        <v>39.5112584073185</v>
      </c>
      <c r="G59" s="1012">
        <v>60.4887415926815</v>
      </c>
    </row>
    <row r="60" spans="1:7" x14ac:dyDescent="0.25">
      <c r="A60" s="1012" t="s">
        <v>62</v>
      </c>
      <c r="B60" s="1012" t="s">
        <v>63</v>
      </c>
      <c r="C60" s="1012" t="s">
        <v>19</v>
      </c>
      <c r="D60" s="1012">
        <v>901.64500494548099</v>
      </c>
      <c r="E60" s="1012">
        <v>2541.9052403225401</v>
      </c>
      <c r="F60" s="1012">
        <v>26.183587888240702</v>
      </c>
      <c r="G60" s="1012">
        <v>73.816412111759306</v>
      </c>
    </row>
    <row r="61" spans="1:7" x14ac:dyDescent="0.25">
      <c r="A61" s="1012" t="s">
        <v>64</v>
      </c>
      <c r="B61" s="1012" t="s">
        <v>65</v>
      </c>
      <c r="C61" s="1012" t="s">
        <v>18</v>
      </c>
      <c r="D61" s="1012">
        <v>2137.9298071952198</v>
      </c>
      <c r="E61" s="1012">
        <v>933.59435657895801</v>
      </c>
      <c r="F61" s="1012">
        <v>69.6048506604685</v>
      </c>
      <c r="G61" s="1012">
        <v>30.3951493395315</v>
      </c>
    </row>
    <row r="62" spans="1:7" x14ac:dyDescent="0.25">
      <c r="A62" s="1012" t="s">
        <v>64</v>
      </c>
      <c r="B62" s="1012" t="s">
        <v>65</v>
      </c>
      <c r="C62" s="1012" t="s">
        <v>19</v>
      </c>
      <c r="D62" s="1012">
        <v>185.491003713797</v>
      </c>
      <c r="E62" s="1012">
        <v>3070.1235684818298</v>
      </c>
      <c r="F62" s="1012">
        <v>5.6975725965220496</v>
      </c>
      <c r="G62" s="1012">
        <v>94.302427403477907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2847</v>
      </c>
    </row>
    <row r="11" spans="1:7" x14ac:dyDescent="0.25">
      <c r="A11" t="s">
        <v>2908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13" t="s">
        <v>16</v>
      </c>
      <c r="B17" s="1013" t="s">
        <v>17</v>
      </c>
      <c r="C17" s="1013" t="s">
        <v>18</v>
      </c>
      <c r="D17" s="1013">
        <v>3432.3464141035902</v>
      </c>
      <c r="E17" s="1013">
        <v>15233.3291461467</v>
      </c>
      <c r="F17" s="1013">
        <v>18.388546415180201</v>
      </c>
      <c r="G17" s="1013">
        <v>81.611453584819699</v>
      </c>
    </row>
    <row r="18" spans="1:7" x14ac:dyDescent="0.25">
      <c r="A18" s="1013" t="s">
        <v>16</v>
      </c>
      <c r="B18" s="1013" t="s">
        <v>17</v>
      </c>
      <c r="C18" s="1013" t="s">
        <v>19</v>
      </c>
      <c r="D18" s="1013">
        <v>5744.8090237166498</v>
      </c>
      <c r="E18" s="1013">
        <v>38088.824132397101</v>
      </c>
      <c r="F18" s="1013">
        <v>13.105938545537599</v>
      </c>
      <c r="G18" s="1013">
        <v>86.894061454462403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14" t="s">
        <v>28</v>
      </c>
      <c r="B29" s="1014" t="s">
        <v>29</v>
      </c>
      <c r="C29" s="1014" t="s">
        <v>18</v>
      </c>
      <c r="D29" s="1014">
        <v>0</v>
      </c>
      <c r="E29" s="1014">
        <v>537.69283662069301</v>
      </c>
      <c r="F29" s="1014">
        <v>0</v>
      </c>
      <c r="G29" s="1014">
        <v>100</v>
      </c>
    </row>
    <row r="30" spans="1:7" x14ac:dyDescent="0.25">
      <c r="A30" s="1014" t="s">
        <v>28</v>
      </c>
      <c r="B30" s="1014" t="s">
        <v>29</v>
      </c>
      <c r="C30" s="1014" t="s">
        <v>19</v>
      </c>
      <c r="D30" s="1014">
        <v>479.38910139883802</v>
      </c>
      <c r="E30" s="1014">
        <v>254.86467227639699</v>
      </c>
      <c r="F30" s="1014">
        <v>65.289293509422905</v>
      </c>
      <c r="G30" s="1014">
        <v>34.710706490577103</v>
      </c>
    </row>
    <row r="31" spans="1:7" x14ac:dyDescent="0.25">
      <c r="A31" s="1014" t="s">
        <v>30</v>
      </c>
      <c r="B31" s="1014" t="s">
        <v>31</v>
      </c>
      <c r="C31" s="1014" t="s">
        <v>19</v>
      </c>
      <c r="D31" s="1014">
        <v>99.021404892141106</v>
      </c>
      <c r="E31" s="1014">
        <v>697.36357182949996</v>
      </c>
      <c r="F31" s="1014">
        <v>12.433861484902399</v>
      </c>
      <c r="G31" s="1014">
        <v>87.566138515097606</v>
      </c>
    </row>
    <row r="32" spans="1:7" x14ac:dyDescent="0.25">
      <c r="A32" s="1014" t="s">
        <v>32</v>
      </c>
      <c r="B32" s="1014" t="s">
        <v>33</v>
      </c>
      <c r="C32" s="1014" t="s">
        <v>18</v>
      </c>
      <c r="D32" s="1014">
        <v>0</v>
      </c>
      <c r="E32" s="1014">
        <v>224.95785211532001</v>
      </c>
      <c r="F32" s="1014">
        <v>0</v>
      </c>
      <c r="G32" s="1014">
        <v>100</v>
      </c>
    </row>
    <row r="33" spans="1:7" x14ac:dyDescent="0.25">
      <c r="A33" s="1014" t="s">
        <v>32</v>
      </c>
      <c r="B33" s="1014" t="s">
        <v>33</v>
      </c>
      <c r="C33" s="1014" t="s">
        <v>19</v>
      </c>
      <c r="D33" s="1014">
        <v>0</v>
      </c>
      <c r="E33" s="1014">
        <v>455.51197769642101</v>
      </c>
      <c r="F33" s="1014">
        <v>0</v>
      </c>
      <c r="G33" s="1014">
        <v>100</v>
      </c>
    </row>
    <row r="34" spans="1:7" x14ac:dyDescent="0.25">
      <c r="A34" s="1014" t="s">
        <v>34</v>
      </c>
      <c r="B34" s="1014" t="s">
        <v>35</v>
      </c>
      <c r="C34" s="1014" t="s">
        <v>18</v>
      </c>
      <c r="D34" s="1014">
        <v>0</v>
      </c>
      <c r="E34" s="1014">
        <v>2024.5555631811301</v>
      </c>
      <c r="F34" s="1014">
        <v>0</v>
      </c>
      <c r="G34" s="1014">
        <v>100</v>
      </c>
    </row>
    <row r="35" spans="1:7" x14ac:dyDescent="0.25">
      <c r="A35" s="1014" t="s">
        <v>34</v>
      </c>
      <c r="B35" s="1014" t="s">
        <v>35</v>
      </c>
      <c r="C35" s="1014" t="s">
        <v>19</v>
      </c>
      <c r="D35" s="1014">
        <v>207.38619280820799</v>
      </c>
      <c r="E35" s="1014">
        <v>1453.2954561280201</v>
      </c>
      <c r="F35" s="1014">
        <v>12.488016167400399</v>
      </c>
      <c r="G35" s="1014">
        <v>87.511983832599597</v>
      </c>
    </row>
    <row r="36" spans="1:7" x14ac:dyDescent="0.25">
      <c r="A36" s="1014" t="s">
        <v>36</v>
      </c>
      <c r="B36" s="1014" t="s">
        <v>37</v>
      </c>
      <c r="C36" s="1014" t="s">
        <v>18</v>
      </c>
      <c r="D36" s="1014">
        <v>119.88720994114701</v>
      </c>
      <c r="E36" s="1014">
        <v>768.46835335922901</v>
      </c>
      <c r="F36" s="1014">
        <v>13.495408245742</v>
      </c>
      <c r="G36" s="1014">
        <v>86.504591754258001</v>
      </c>
    </row>
    <row r="37" spans="1:7" x14ac:dyDescent="0.25">
      <c r="A37" s="1014" t="s">
        <v>36</v>
      </c>
      <c r="B37" s="1014" t="s">
        <v>37</v>
      </c>
      <c r="C37" s="1014" t="s">
        <v>19</v>
      </c>
      <c r="D37" s="1014">
        <v>91.106748868869701</v>
      </c>
      <c r="E37" s="1014">
        <v>1229.0271483717099</v>
      </c>
      <c r="F37" s="1014">
        <v>6.9013263775217304</v>
      </c>
      <c r="G37" s="1014">
        <v>93.098673622478302</v>
      </c>
    </row>
    <row r="38" spans="1:7" x14ac:dyDescent="0.25">
      <c r="A38" s="1014" t="s">
        <v>38</v>
      </c>
      <c r="B38" s="1014" t="s">
        <v>39</v>
      </c>
      <c r="C38" s="1014" t="s">
        <v>18</v>
      </c>
      <c r="D38" s="1014">
        <v>100.15667261676001</v>
      </c>
      <c r="E38" s="1014">
        <v>158.769651330399</v>
      </c>
      <c r="F38" s="1014">
        <v>38.681533453199599</v>
      </c>
      <c r="G38" s="1014">
        <v>61.318466546800401</v>
      </c>
    </row>
    <row r="39" spans="1:7" x14ac:dyDescent="0.25">
      <c r="A39" s="1014" t="s">
        <v>38</v>
      </c>
      <c r="B39" s="1014" t="s">
        <v>39</v>
      </c>
      <c r="C39" s="1014" t="s">
        <v>19</v>
      </c>
      <c r="D39" s="1014">
        <v>82.0072360802085</v>
      </c>
      <c r="E39" s="1014">
        <v>725.11984286325696</v>
      </c>
      <c r="F39" s="1014">
        <v>10.1603871583093</v>
      </c>
      <c r="G39" s="1014">
        <v>89.839612841690695</v>
      </c>
    </row>
    <row r="40" spans="1:7" x14ac:dyDescent="0.25">
      <c r="A40" s="1014" t="s">
        <v>40</v>
      </c>
      <c r="B40" s="1014" t="s">
        <v>41</v>
      </c>
      <c r="C40" s="1014" t="s">
        <v>18</v>
      </c>
      <c r="D40" s="1014">
        <v>626.14015640430205</v>
      </c>
      <c r="E40" s="1014">
        <v>1292.9725706313</v>
      </c>
      <c r="F40" s="1014">
        <v>32.626543901435298</v>
      </c>
      <c r="G40" s="1014">
        <v>67.373456098564702</v>
      </c>
    </row>
    <row r="41" spans="1:7" x14ac:dyDescent="0.25">
      <c r="A41" s="1014" t="s">
        <v>40</v>
      </c>
      <c r="B41" s="1014" t="s">
        <v>41</v>
      </c>
      <c r="C41" s="1014" t="s">
        <v>19</v>
      </c>
      <c r="D41" s="1014">
        <v>1976.7533110417201</v>
      </c>
      <c r="E41" s="1014">
        <v>3244.1362144757099</v>
      </c>
      <c r="F41" s="1014">
        <v>37.8623853536876</v>
      </c>
      <c r="G41" s="1014">
        <v>62.1376146463124</v>
      </c>
    </row>
    <row r="42" spans="1:7" x14ac:dyDescent="0.25">
      <c r="A42" s="1014" t="s">
        <v>42</v>
      </c>
      <c r="B42" s="1014" t="s">
        <v>43</v>
      </c>
      <c r="C42" s="1014" t="s">
        <v>18</v>
      </c>
      <c r="D42" s="1014">
        <v>476.782390883978</v>
      </c>
      <c r="E42" s="1014">
        <v>4294.5059017222702</v>
      </c>
      <c r="F42" s="1014">
        <v>9.99273910199088</v>
      </c>
      <c r="G42" s="1014">
        <v>90.007260898009093</v>
      </c>
    </row>
    <row r="43" spans="1:7" x14ac:dyDescent="0.25">
      <c r="A43" s="1014" t="s">
        <v>42</v>
      </c>
      <c r="B43" s="1014" t="s">
        <v>43</v>
      </c>
      <c r="C43" s="1014" t="s">
        <v>19</v>
      </c>
      <c r="D43" s="1014">
        <v>516.87668861153895</v>
      </c>
      <c r="E43" s="1014">
        <v>7917.0018156413398</v>
      </c>
      <c r="F43" s="1014">
        <v>6.1285764118003199</v>
      </c>
      <c r="G43" s="1014">
        <v>93.871423588199704</v>
      </c>
    </row>
    <row r="44" spans="1:7" x14ac:dyDescent="0.25">
      <c r="A44" s="1014" t="s">
        <v>44</v>
      </c>
      <c r="B44" s="1014" t="s">
        <v>45</v>
      </c>
      <c r="C44" s="1014" t="s">
        <v>18</v>
      </c>
      <c r="D44" s="1014">
        <v>0</v>
      </c>
      <c r="E44" s="1014">
        <v>417.63897482570798</v>
      </c>
      <c r="F44" s="1014">
        <v>0</v>
      </c>
      <c r="G44" s="1014">
        <v>100</v>
      </c>
    </row>
    <row r="45" spans="1:7" x14ac:dyDescent="0.25">
      <c r="A45" s="1014" t="s">
        <v>44</v>
      </c>
      <c r="B45" s="1014" t="s">
        <v>45</v>
      </c>
      <c r="C45" s="1014" t="s">
        <v>19</v>
      </c>
      <c r="D45" s="1014">
        <v>402.58432266776498</v>
      </c>
      <c r="E45" s="1014">
        <v>3314.6625895308298</v>
      </c>
      <c r="F45" s="1014">
        <v>10.830174378425999</v>
      </c>
      <c r="G45" s="1014">
        <v>89.169825621574006</v>
      </c>
    </row>
    <row r="46" spans="1:7" x14ac:dyDescent="0.25">
      <c r="A46" s="1014" t="s">
        <v>46</v>
      </c>
      <c r="B46" s="1014" t="s">
        <v>47</v>
      </c>
      <c r="C46" s="1014" t="s">
        <v>18</v>
      </c>
      <c r="D46" s="1014">
        <v>1149.7244065965999</v>
      </c>
      <c r="E46" s="1014">
        <v>150.98083788609301</v>
      </c>
      <c r="F46" s="1014">
        <v>88.392386474451499</v>
      </c>
      <c r="G46" s="1014">
        <v>11.6076135255485</v>
      </c>
    </row>
    <row r="47" spans="1:7" x14ac:dyDescent="0.25">
      <c r="A47" s="1014" t="s">
        <v>46</v>
      </c>
      <c r="B47" s="1014" t="s">
        <v>47</v>
      </c>
      <c r="C47" s="1014" t="s">
        <v>19</v>
      </c>
      <c r="D47" s="1014">
        <v>220.814048365573</v>
      </c>
      <c r="E47" s="1014">
        <v>4980.25625375869</v>
      </c>
      <c r="F47" s="1014">
        <v>4.24555015677036</v>
      </c>
      <c r="G47" s="1014">
        <v>95.754449843229594</v>
      </c>
    </row>
    <row r="48" spans="1:7" x14ac:dyDescent="0.25">
      <c r="A48" s="1014" t="s">
        <v>48</v>
      </c>
      <c r="B48" s="1014" t="s">
        <v>49</v>
      </c>
      <c r="C48" s="1014" t="s">
        <v>18</v>
      </c>
      <c r="D48" s="1014">
        <v>481.583430452816</v>
      </c>
      <c r="E48" s="1014">
        <v>836.54689602946496</v>
      </c>
      <c r="F48" s="1014">
        <v>36.535342581641899</v>
      </c>
      <c r="G48" s="1014">
        <v>63.464657418358101</v>
      </c>
    </row>
    <row r="49" spans="1:7" x14ac:dyDescent="0.25">
      <c r="A49" s="1014" t="s">
        <v>48</v>
      </c>
      <c r="B49" s="1014" t="s">
        <v>49</v>
      </c>
      <c r="C49" s="1014" t="s">
        <v>19</v>
      </c>
      <c r="D49" s="1014">
        <v>397.238153293886</v>
      </c>
      <c r="E49" s="1014">
        <v>5210.6197182065298</v>
      </c>
      <c r="F49" s="1014">
        <v>7.0835988071787996</v>
      </c>
      <c r="G49" s="1014">
        <v>92.916401192821198</v>
      </c>
    </row>
    <row r="50" spans="1:7" x14ac:dyDescent="0.25">
      <c r="A50" s="1014" t="s">
        <v>50</v>
      </c>
      <c r="B50" s="1014" t="s">
        <v>51</v>
      </c>
      <c r="C50" s="1014" t="s">
        <v>18</v>
      </c>
      <c r="D50" s="1014">
        <v>0</v>
      </c>
      <c r="E50" s="1014">
        <v>167.01767444791099</v>
      </c>
      <c r="F50" s="1014">
        <v>0</v>
      </c>
      <c r="G50" s="1014">
        <v>100</v>
      </c>
    </row>
    <row r="51" spans="1:7" x14ac:dyDescent="0.25">
      <c r="A51" s="1014" t="s">
        <v>50</v>
      </c>
      <c r="B51" s="1014" t="s">
        <v>51</v>
      </c>
      <c r="C51" s="1014" t="s">
        <v>19</v>
      </c>
      <c r="D51" s="1014">
        <v>0</v>
      </c>
      <c r="E51" s="1014">
        <v>136.822487582984</v>
      </c>
      <c r="F51" s="1014">
        <v>0</v>
      </c>
      <c r="G51" s="1014">
        <v>100</v>
      </c>
    </row>
    <row r="52" spans="1:7" x14ac:dyDescent="0.25">
      <c r="A52" s="1014" t="s">
        <v>52</v>
      </c>
      <c r="B52" s="1014" t="s">
        <v>53</v>
      </c>
      <c r="C52" s="1014" t="s">
        <v>19</v>
      </c>
      <c r="D52" s="1014">
        <v>0</v>
      </c>
      <c r="E52" s="1014">
        <v>627.14966411424098</v>
      </c>
      <c r="F52" s="1014">
        <v>0</v>
      </c>
      <c r="G52" s="1014">
        <v>100</v>
      </c>
    </row>
    <row r="53" spans="1:7" x14ac:dyDescent="0.25">
      <c r="A53" s="1014" t="s">
        <v>54</v>
      </c>
      <c r="B53" s="1014" t="s">
        <v>55</v>
      </c>
      <c r="C53" s="1014" t="s">
        <v>18</v>
      </c>
      <c r="D53" s="1014">
        <v>0</v>
      </c>
      <c r="E53" s="1014">
        <v>44.236895082461501</v>
      </c>
      <c r="F53" s="1014">
        <v>0</v>
      </c>
      <c r="G53" s="1014">
        <v>100</v>
      </c>
    </row>
    <row r="54" spans="1:7" x14ac:dyDescent="0.25">
      <c r="A54" s="1014" t="s">
        <v>54</v>
      </c>
      <c r="B54" s="1014" t="s">
        <v>55</v>
      </c>
      <c r="C54" s="1014" t="s">
        <v>19</v>
      </c>
      <c r="D54" s="1014">
        <v>32.646103149596399</v>
      </c>
      <c r="E54" s="1014">
        <v>68.061665786465198</v>
      </c>
      <c r="F54" s="1014">
        <v>32.416668043081302</v>
      </c>
      <c r="G54" s="1014">
        <v>67.583331956918698</v>
      </c>
    </row>
    <row r="55" spans="1:7" x14ac:dyDescent="0.25">
      <c r="A55" s="1014" t="s">
        <v>56</v>
      </c>
      <c r="B55" s="1014" t="s">
        <v>57</v>
      </c>
      <c r="C55" s="1014" t="s">
        <v>19</v>
      </c>
      <c r="D55" s="1014">
        <v>39.4359436837481</v>
      </c>
      <c r="E55" s="1014">
        <v>79.119595379192305</v>
      </c>
      <c r="F55" s="1014">
        <v>33.263687209765699</v>
      </c>
      <c r="G55" s="1014">
        <v>66.736312790234294</v>
      </c>
    </row>
    <row r="56" spans="1:7" x14ac:dyDescent="0.25">
      <c r="A56" s="1014" t="s">
        <v>58</v>
      </c>
      <c r="B56" s="1014" t="s">
        <v>59</v>
      </c>
      <c r="C56" s="1014" t="s">
        <v>18</v>
      </c>
      <c r="D56" s="1014">
        <v>67.968315781443707</v>
      </c>
      <c r="E56" s="1014">
        <v>212.012875587124</v>
      </c>
      <c r="F56" s="1014">
        <v>24.276029203679599</v>
      </c>
      <c r="G56" s="1014">
        <v>75.723970796320401</v>
      </c>
    </row>
    <row r="57" spans="1:7" x14ac:dyDescent="0.25">
      <c r="A57" s="1014" t="s">
        <v>58</v>
      </c>
      <c r="B57" s="1014" t="s">
        <v>59</v>
      </c>
      <c r="C57" s="1014" t="s">
        <v>19</v>
      </c>
      <c r="D57" s="1014">
        <v>94.357994648263698</v>
      </c>
      <c r="E57" s="1014">
        <v>1980.5545954317699</v>
      </c>
      <c r="F57" s="1014">
        <v>4.5475648034225902</v>
      </c>
      <c r="G57" s="1014">
        <v>95.452435196577397</v>
      </c>
    </row>
    <row r="58" spans="1:7" x14ac:dyDescent="0.25">
      <c r="A58" s="1014" t="s">
        <v>60</v>
      </c>
      <c r="B58" s="1014" t="s">
        <v>61</v>
      </c>
      <c r="C58" s="1014" t="s">
        <v>19</v>
      </c>
      <c r="D58" s="1014">
        <v>43.944078639556899</v>
      </c>
      <c r="E58" s="1014">
        <v>77.339741427116095</v>
      </c>
      <c r="F58" s="1014">
        <v>36.232432830199201</v>
      </c>
      <c r="G58" s="1014">
        <v>63.767567169800799</v>
      </c>
    </row>
    <row r="59" spans="1:7" x14ac:dyDescent="0.25">
      <c r="A59" s="1014" t="s">
        <v>62</v>
      </c>
      <c r="B59" s="1014" t="s">
        <v>63</v>
      </c>
      <c r="C59" s="1014" t="s">
        <v>18</v>
      </c>
      <c r="D59" s="1014">
        <v>129.284743417317</v>
      </c>
      <c r="E59" s="1014">
        <v>1312.26718756268</v>
      </c>
      <c r="F59" s="1014">
        <v>8.9684416245363003</v>
      </c>
      <c r="G59" s="1014">
        <v>91.031558375463703</v>
      </c>
    </row>
    <row r="60" spans="1:7" x14ac:dyDescent="0.25">
      <c r="A60" s="1014" t="s">
        <v>62</v>
      </c>
      <c r="B60" s="1014" t="s">
        <v>63</v>
      </c>
      <c r="C60" s="1014" t="s">
        <v>19</v>
      </c>
      <c r="D60" s="1014">
        <v>170.454990979478</v>
      </c>
      <c r="E60" s="1014">
        <v>3273.0952542885502</v>
      </c>
      <c r="F60" s="1014">
        <v>4.9499783316276504</v>
      </c>
      <c r="G60" s="1014">
        <v>95.050021668372395</v>
      </c>
    </row>
    <row r="61" spans="1:7" x14ac:dyDescent="0.25">
      <c r="A61" s="1014" t="s">
        <v>64</v>
      </c>
      <c r="B61" s="1014" t="s">
        <v>65</v>
      </c>
      <c r="C61" s="1014" t="s">
        <v>18</v>
      </c>
      <c r="D61" s="1014">
        <v>280.81908800922298</v>
      </c>
      <c r="E61" s="1014">
        <v>2790.7050757649599</v>
      </c>
      <c r="F61" s="1014">
        <v>9.1426625035618194</v>
      </c>
      <c r="G61" s="1014">
        <v>90.857337496438205</v>
      </c>
    </row>
    <row r="62" spans="1:7" x14ac:dyDescent="0.25">
      <c r="A62" s="1014" t="s">
        <v>64</v>
      </c>
      <c r="B62" s="1014" t="s">
        <v>65</v>
      </c>
      <c r="C62" s="1014" t="s">
        <v>19</v>
      </c>
      <c r="D62" s="1014">
        <v>890.792704587255</v>
      </c>
      <c r="E62" s="1014">
        <v>2364.8218676083702</v>
      </c>
      <c r="F62" s="1014">
        <v>27.361737233732001</v>
      </c>
      <c r="G62" s="1014">
        <v>72.638262766267999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2855</v>
      </c>
    </row>
    <row r="11" spans="1:7" x14ac:dyDescent="0.25">
      <c r="A11" t="s">
        <v>2911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15" t="s">
        <v>16</v>
      </c>
      <c r="B17" s="1015" t="s">
        <v>17</v>
      </c>
      <c r="C17" s="1015" t="s">
        <v>18</v>
      </c>
      <c r="D17" s="1015">
        <v>2205.5055820126199</v>
      </c>
      <c r="E17" s="1015">
        <v>16460.1699782377</v>
      </c>
      <c r="F17" s="1015">
        <v>11.8158358367129</v>
      </c>
      <c r="G17" s="1015">
        <v>88.184164163287093</v>
      </c>
    </row>
    <row r="18" spans="1:7" x14ac:dyDescent="0.25">
      <c r="A18" s="1015" t="s">
        <v>16</v>
      </c>
      <c r="B18" s="1015" t="s">
        <v>17</v>
      </c>
      <c r="C18" s="1015" t="s">
        <v>19</v>
      </c>
      <c r="D18" s="1015">
        <v>1705.2813765272101</v>
      </c>
      <c r="E18" s="1015">
        <v>42128.351779586497</v>
      </c>
      <c r="F18" s="1015">
        <v>3.89034915370542</v>
      </c>
      <c r="G18" s="1015">
        <v>96.109650846294599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2913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16" t="s">
        <v>28</v>
      </c>
      <c r="B29" s="1016" t="s">
        <v>29</v>
      </c>
      <c r="C29" s="1016" t="s">
        <v>18</v>
      </c>
      <c r="D29" s="1016">
        <v>537.69283662069301</v>
      </c>
      <c r="E29" s="1016">
        <v>0</v>
      </c>
      <c r="F29" s="1016">
        <v>100</v>
      </c>
      <c r="G29" s="1016">
        <v>0</v>
      </c>
    </row>
    <row r="30" spans="1:7" x14ac:dyDescent="0.25">
      <c r="A30" s="1016" t="s">
        <v>28</v>
      </c>
      <c r="B30" s="1016" t="s">
        <v>29</v>
      </c>
      <c r="C30" s="1016" t="s">
        <v>19</v>
      </c>
      <c r="D30" s="1016">
        <v>734.25377367523504</v>
      </c>
      <c r="E30" s="1016">
        <v>0</v>
      </c>
      <c r="F30" s="1016">
        <v>100</v>
      </c>
      <c r="G30" s="1016">
        <v>0</v>
      </c>
    </row>
    <row r="31" spans="1:7" x14ac:dyDescent="0.25">
      <c r="A31" s="1016" t="s">
        <v>30</v>
      </c>
      <c r="B31" s="1016" t="s">
        <v>31</v>
      </c>
      <c r="C31" s="1016" t="s">
        <v>19</v>
      </c>
      <c r="D31" s="1016">
        <v>731.95302361063</v>
      </c>
      <c r="E31" s="1016">
        <v>64.431953111012007</v>
      </c>
      <c r="F31" s="1016">
        <v>91.9094464367912</v>
      </c>
      <c r="G31" s="1016">
        <v>8.0905535632087595</v>
      </c>
    </row>
    <row r="32" spans="1:7" x14ac:dyDescent="0.25">
      <c r="A32" s="1016" t="s">
        <v>32</v>
      </c>
      <c r="B32" s="1016" t="s">
        <v>33</v>
      </c>
      <c r="C32" s="1016" t="s">
        <v>18</v>
      </c>
      <c r="D32" s="1016">
        <v>224.95785211532001</v>
      </c>
      <c r="E32" s="1016">
        <v>0</v>
      </c>
      <c r="F32" s="1016">
        <v>100</v>
      </c>
      <c r="G32" s="1016">
        <v>0</v>
      </c>
    </row>
    <row r="33" spans="1:7" x14ac:dyDescent="0.25">
      <c r="A33" s="1016" t="s">
        <v>32</v>
      </c>
      <c r="B33" s="1016" t="s">
        <v>33</v>
      </c>
      <c r="C33" s="1016" t="s">
        <v>19</v>
      </c>
      <c r="D33" s="1016">
        <v>345.81836792587501</v>
      </c>
      <c r="E33" s="1016">
        <v>109.693609770546</v>
      </c>
      <c r="F33" s="1016">
        <v>75.918611333717394</v>
      </c>
      <c r="G33" s="1016">
        <v>24.081388666282599</v>
      </c>
    </row>
    <row r="34" spans="1:7" x14ac:dyDescent="0.25">
      <c r="A34" s="1016" t="s">
        <v>34</v>
      </c>
      <c r="B34" s="1016" t="s">
        <v>35</v>
      </c>
      <c r="C34" s="1016" t="s">
        <v>18</v>
      </c>
      <c r="D34" s="1016">
        <v>2024.5555631811301</v>
      </c>
      <c r="E34" s="1016">
        <v>0</v>
      </c>
      <c r="F34" s="1016">
        <v>100</v>
      </c>
      <c r="G34" s="1016">
        <v>0</v>
      </c>
    </row>
    <row r="35" spans="1:7" x14ac:dyDescent="0.25">
      <c r="A35" s="1016" t="s">
        <v>34</v>
      </c>
      <c r="B35" s="1016" t="s">
        <v>35</v>
      </c>
      <c r="C35" s="1016" t="s">
        <v>19</v>
      </c>
      <c r="D35" s="1016">
        <v>1660.68164893623</v>
      </c>
      <c r="E35" s="1016">
        <v>0</v>
      </c>
      <c r="F35" s="1016">
        <v>100</v>
      </c>
      <c r="G35" s="1016">
        <v>0</v>
      </c>
    </row>
    <row r="36" spans="1:7" x14ac:dyDescent="0.25">
      <c r="A36" s="1016" t="s">
        <v>36</v>
      </c>
      <c r="B36" s="1016" t="s">
        <v>37</v>
      </c>
      <c r="C36" s="1016" t="s">
        <v>18</v>
      </c>
      <c r="D36" s="1016">
        <v>888.35556330037502</v>
      </c>
      <c r="E36" s="1016">
        <v>0</v>
      </c>
      <c r="F36" s="1016">
        <v>100</v>
      </c>
      <c r="G36" s="1016">
        <v>0</v>
      </c>
    </row>
    <row r="37" spans="1:7" x14ac:dyDescent="0.25">
      <c r="A37" s="1016" t="s">
        <v>36</v>
      </c>
      <c r="B37" s="1016" t="s">
        <v>37</v>
      </c>
      <c r="C37" s="1016" t="s">
        <v>19</v>
      </c>
      <c r="D37" s="1016">
        <v>1320.1338972405799</v>
      </c>
      <c r="E37" s="1016">
        <v>0</v>
      </c>
      <c r="F37" s="1016">
        <v>100</v>
      </c>
      <c r="G37" s="1016">
        <v>0</v>
      </c>
    </row>
    <row r="38" spans="1:7" x14ac:dyDescent="0.25">
      <c r="A38" s="1016" t="s">
        <v>38</v>
      </c>
      <c r="B38" s="1016" t="s">
        <v>39</v>
      </c>
      <c r="C38" s="1016" t="s">
        <v>18</v>
      </c>
      <c r="D38" s="1016">
        <v>258.92632394715901</v>
      </c>
      <c r="E38" s="1016">
        <v>0</v>
      </c>
      <c r="F38" s="1016">
        <v>100</v>
      </c>
      <c r="G38" s="1016">
        <v>0</v>
      </c>
    </row>
    <row r="39" spans="1:7" x14ac:dyDescent="0.25">
      <c r="A39" s="1016" t="s">
        <v>38</v>
      </c>
      <c r="B39" s="1016" t="s">
        <v>39</v>
      </c>
      <c r="C39" s="1016" t="s">
        <v>19</v>
      </c>
      <c r="D39" s="1016">
        <v>768.11519000462602</v>
      </c>
      <c r="E39" s="1016">
        <v>39.011888938839</v>
      </c>
      <c r="F39" s="1016">
        <v>95.166574142214898</v>
      </c>
      <c r="G39" s="1016">
        <v>4.8334258577850999</v>
      </c>
    </row>
    <row r="40" spans="1:7" x14ac:dyDescent="0.25">
      <c r="A40" s="1016" t="s">
        <v>40</v>
      </c>
      <c r="B40" s="1016" t="s">
        <v>41</v>
      </c>
      <c r="C40" s="1016" t="s">
        <v>18</v>
      </c>
      <c r="D40" s="1016">
        <v>1919.1127270356001</v>
      </c>
      <c r="E40" s="1016">
        <v>0</v>
      </c>
      <c r="F40" s="1016">
        <v>100</v>
      </c>
      <c r="G40" s="1016">
        <v>0</v>
      </c>
    </row>
    <row r="41" spans="1:7" x14ac:dyDescent="0.25">
      <c r="A41" s="1016" t="s">
        <v>40</v>
      </c>
      <c r="B41" s="1016" t="s">
        <v>41</v>
      </c>
      <c r="C41" s="1016" t="s">
        <v>19</v>
      </c>
      <c r="D41" s="1016">
        <v>4988.3680332652602</v>
      </c>
      <c r="E41" s="1016">
        <v>232.521492252179</v>
      </c>
      <c r="F41" s="1016">
        <v>95.546324220887698</v>
      </c>
      <c r="G41" s="1016">
        <v>4.4536757791122596</v>
      </c>
    </row>
    <row r="42" spans="1:7" x14ac:dyDescent="0.25">
      <c r="A42" s="1016" t="s">
        <v>42</v>
      </c>
      <c r="B42" s="1016" t="s">
        <v>43</v>
      </c>
      <c r="C42" s="1016" t="s">
        <v>18</v>
      </c>
      <c r="D42" s="1016">
        <v>2854.8960526997798</v>
      </c>
      <c r="E42" s="1016">
        <v>1916.39223990647</v>
      </c>
      <c r="F42" s="1016">
        <v>59.8349099366689</v>
      </c>
      <c r="G42" s="1016">
        <v>40.1650900633311</v>
      </c>
    </row>
    <row r="43" spans="1:7" x14ac:dyDescent="0.25">
      <c r="A43" s="1016" t="s">
        <v>42</v>
      </c>
      <c r="B43" s="1016" t="s">
        <v>43</v>
      </c>
      <c r="C43" s="1016" t="s">
        <v>19</v>
      </c>
      <c r="D43" s="1016">
        <v>8028.0977966795499</v>
      </c>
      <c r="E43" s="1016">
        <v>405.78070757332802</v>
      </c>
      <c r="F43" s="1016">
        <v>95.188682082997701</v>
      </c>
      <c r="G43" s="1016">
        <v>4.8113179170023397</v>
      </c>
    </row>
    <row r="44" spans="1:7" x14ac:dyDescent="0.25">
      <c r="A44" s="1016" t="s">
        <v>44</v>
      </c>
      <c r="B44" s="1016" t="s">
        <v>45</v>
      </c>
      <c r="C44" s="1016" t="s">
        <v>18</v>
      </c>
      <c r="D44" s="1016">
        <v>417.63897482570798</v>
      </c>
      <c r="E44" s="1016">
        <v>0</v>
      </c>
      <c r="F44" s="1016">
        <v>100</v>
      </c>
      <c r="G44" s="1016">
        <v>0</v>
      </c>
    </row>
    <row r="45" spans="1:7" x14ac:dyDescent="0.25">
      <c r="A45" s="1016" t="s">
        <v>44</v>
      </c>
      <c r="B45" s="1016" t="s">
        <v>45</v>
      </c>
      <c r="C45" s="1016" t="s">
        <v>19</v>
      </c>
      <c r="D45" s="1016">
        <v>3717.2469121986001</v>
      </c>
      <c r="E45" s="1016">
        <v>0</v>
      </c>
      <c r="F45" s="1016">
        <v>100</v>
      </c>
      <c r="G45" s="1016">
        <v>0</v>
      </c>
    </row>
    <row r="46" spans="1:7" x14ac:dyDescent="0.25">
      <c r="A46" s="1016" t="s">
        <v>46</v>
      </c>
      <c r="B46" s="1016" t="s">
        <v>47</v>
      </c>
      <c r="C46" s="1016" t="s">
        <v>18</v>
      </c>
      <c r="D46" s="1016">
        <v>1300.70524448269</v>
      </c>
      <c r="E46" s="1016">
        <v>0</v>
      </c>
      <c r="F46" s="1016">
        <v>100</v>
      </c>
      <c r="G46" s="1016">
        <v>0</v>
      </c>
    </row>
    <row r="47" spans="1:7" x14ac:dyDescent="0.25">
      <c r="A47" s="1016" t="s">
        <v>46</v>
      </c>
      <c r="B47" s="1016" t="s">
        <v>47</v>
      </c>
      <c r="C47" s="1016" t="s">
        <v>19</v>
      </c>
      <c r="D47" s="1016">
        <v>5035.2378852424699</v>
      </c>
      <c r="E47" s="1016">
        <v>165.832416881786</v>
      </c>
      <c r="F47" s="1016">
        <v>96.811571325731606</v>
      </c>
      <c r="G47" s="1016">
        <v>3.1884286742683599</v>
      </c>
    </row>
    <row r="48" spans="1:7" x14ac:dyDescent="0.25">
      <c r="A48" s="1016" t="s">
        <v>48</v>
      </c>
      <c r="B48" s="1016" t="s">
        <v>49</v>
      </c>
      <c r="C48" s="1016" t="s">
        <v>18</v>
      </c>
      <c r="D48" s="1016">
        <v>1318.13032648228</v>
      </c>
      <c r="E48" s="1016">
        <v>0</v>
      </c>
      <c r="F48" s="1016">
        <v>100</v>
      </c>
      <c r="G48" s="1016">
        <v>0</v>
      </c>
    </row>
    <row r="49" spans="1:7" x14ac:dyDescent="0.25">
      <c r="A49" s="1016" t="s">
        <v>48</v>
      </c>
      <c r="B49" s="1016" t="s">
        <v>49</v>
      </c>
      <c r="C49" s="1016" t="s">
        <v>19</v>
      </c>
      <c r="D49" s="1016">
        <v>5607.8578715004096</v>
      </c>
      <c r="E49" s="1016">
        <v>0</v>
      </c>
      <c r="F49" s="1016">
        <v>100</v>
      </c>
      <c r="G49" s="1016">
        <v>0</v>
      </c>
    </row>
    <row r="50" spans="1:7" x14ac:dyDescent="0.25">
      <c r="A50" s="1016" t="s">
        <v>50</v>
      </c>
      <c r="B50" s="1016" t="s">
        <v>51</v>
      </c>
      <c r="C50" s="1016" t="s">
        <v>18</v>
      </c>
      <c r="D50" s="1016">
        <v>167.01767444791099</v>
      </c>
      <c r="E50" s="1016">
        <v>0</v>
      </c>
      <c r="F50" s="1016">
        <v>100</v>
      </c>
      <c r="G50" s="1016">
        <v>0</v>
      </c>
    </row>
    <row r="51" spans="1:7" x14ac:dyDescent="0.25">
      <c r="A51" s="1016" t="s">
        <v>50</v>
      </c>
      <c r="B51" s="1016" t="s">
        <v>51</v>
      </c>
      <c r="C51" s="1016" t="s">
        <v>19</v>
      </c>
      <c r="D51" s="1016">
        <v>136.822487582984</v>
      </c>
      <c r="E51" s="1016">
        <v>0</v>
      </c>
      <c r="F51" s="1016">
        <v>100</v>
      </c>
      <c r="G51" s="1016">
        <v>0</v>
      </c>
    </row>
    <row r="52" spans="1:7" x14ac:dyDescent="0.25">
      <c r="A52" s="1016" t="s">
        <v>52</v>
      </c>
      <c r="B52" s="1016" t="s">
        <v>53</v>
      </c>
      <c r="C52" s="1016" t="s">
        <v>19</v>
      </c>
      <c r="D52" s="1016">
        <v>602.64323344623301</v>
      </c>
      <c r="E52" s="1016">
        <v>24.506430668008399</v>
      </c>
      <c r="F52" s="1016">
        <v>96.0924110989328</v>
      </c>
      <c r="G52" s="1016">
        <v>3.9075889010672098</v>
      </c>
    </row>
    <row r="53" spans="1:7" x14ac:dyDescent="0.25">
      <c r="A53" s="1016" t="s">
        <v>54</v>
      </c>
      <c r="B53" s="1016" t="s">
        <v>55</v>
      </c>
      <c r="C53" s="1016" t="s">
        <v>18</v>
      </c>
      <c r="D53" s="1016">
        <v>0</v>
      </c>
      <c r="E53" s="1016">
        <v>44.236895082461501</v>
      </c>
      <c r="F53" s="1016">
        <v>0</v>
      </c>
      <c r="G53" s="1016">
        <v>100</v>
      </c>
    </row>
    <row r="54" spans="1:7" x14ac:dyDescent="0.25">
      <c r="A54" s="1016" t="s">
        <v>54</v>
      </c>
      <c r="B54" s="1016" t="s">
        <v>55</v>
      </c>
      <c r="C54" s="1016" t="s">
        <v>19</v>
      </c>
      <c r="D54" s="1016">
        <v>100.707768936062</v>
      </c>
      <c r="E54" s="1016">
        <v>0</v>
      </c>
      <c r="F54" s="1016">
        <v>100</v>
      </c>
      <c r="G54" s="1016">
        <v>0</v>
      </c>
    </row>
    <row r="55" spans="1:7" x14ac:dyDescent="0.25">
      <c r="A55" s="1016" t="s">
        <v>56</v>
      </c>
      <c r="B55" s="1016" t="s">
        <v>57</v>
      </c>
      <c r="C55" s="1016" t="s">
        <v>19</v>
      </c>
      <c r="D55" s="1016">
        <v>118.55553906294</v>
      </c>
      <c r="E55" s="1016">
        <v>0</v>
      </c>
      <c r="F55" s="1016">
        <v>100</v>
      </c>
      <c r="G55" s="1016">
        <v>0</v>
      </c>
    </row>
    <row r="56" spans="1:7" x14ac:dyDescent="0.25">
      <c r="A56" s="1016" t="s">
        <v>58</v>
      </c>
      <c r="B56" s="1016" t="s">
        <v>59</v>
      </c>
      <c r="C56" s="1016" t="s">
        <v>18</v>
      </c>
      <c r="D56" s="1016">
        <v>279.98119136856798</v>
      </c>
      <c r="E56" s="1016">
        <v>0</v>
      </c>
      <c r="F56" s="1016">
        <v>100</v>
      </c>
      <c r="G56" s="1016">
        <v>0</v>
      </c>
    </row>
    <row r="57" spans="1:7" x14ac:dyDescent="0.25">
      <c r="A57" s="1016" t="s">
        <v>58</v>
      </c>
      <c r="B57" s="1016" t="s">
        <v>59</v>
      </c>
      <c r="C57" s="1016" t="s">
        <v>19</v>
      </c>
      <c r="D57" s="1016">
        <v>1821.5957343582199</v>
      </c>
      <c r="E57" s="1016">
        <v>253.31685572181999</v>
      </c>
      <c r="F57" s="1016">
        <v>87.791444471786207</v>
      </c>
      <c r="G57" s="1016">
        <v>12.2085555282138</v>
      </c>
    </row>
    <row r="58" spans="1:7" x14ac:dyDescent="0.25">
      <c r="A58" s="1016" t="s">
        <v>60</v>
      </c>
      <c r="B58" s="1016" t="s">
        <v>61</v>
      </c>
      <c r="C58" s="1016" t="s">
        <v>19</v>
      </c>
      <c r="D58" s="1016">
        <v>121.283820066673</v>
      </c>
      <c r="E58" s="1016">
        <v>0</v>
      </c>
      <c r="F58" s="1016">
        <v>100</v>
      </c>
      <c r="G58" s="1016">
        <v>0</v>
      </c>
    </row>
    <row r="59" spans="1:7" x14ac:dyDescent="0.25">
      <c r="A59" s="1016" t="s">
        <v>62</v>
      </c>
      <c r="B59" s="1016" t="s">
        <v>63</v>
      </c>
      <c r="C59" s="1016" t="s">
        <v>18</v>
      </c>
      <c r="D59" s="1016">
        <v>1196.67548395631</v>
      </c>
      <c r="E59" s="1016">
        <v>244.876447023688</v>
      </c>
      <c r="F59" s="1016">
        <v>83.012998577358502</v>
      </c>
      <c r="G59" s="1016">
        <v>16.987001422641502</v>
      </c>
    </row>
    <row r="60" spans="1:7" x14ac:dyDescent="0.25">
      <c r="A60" s="1016" t="s">
        <v>62</v>
      </c>
      <c r="B60" s="1016" t="s">
        <v>63</v>
      </c>
      <c r="C60" s="1016" t="s">
        <v>19</v>
      </c>
      <c r="D60" s="1016">
        <v>3354.9114343995702</v>
      </c>
      <c r="E60" s="1016">
        <v>88.638810868458606</v>
      </c>
      <c r="F60" s="1016">
        <v>97.425946928166297</v>
      </c>
      <c r="G60" s="1016">
        <v>2.5740530718337</v>
      </c>
    </row>
    <row r="61" spans="1:7" x14ac:dyDescent="0.25">
      <c r="A61" s="1016" t="s">
        <v>64</v>
      </c>
      <c r="B61" s="1016" t="s">
        <v>65</v>
      </c>
      <c r="C61" s="1016" t="s">
        <v>18</v>
      </c>
      <c r="D61" s="1016">
        <v>3071.5241637741801</v>
      </c>
      <c r="E61" s="1016">
        <v>0</v>
      </c>
      <c r="F61" s="1016">
        <v>100</v>
      </c>
      <c r="G61" s="1016">
        <v>0</v>
      </c>
    </row>
    <row r="62" spans="1:7" x14ac:dyDescent="0.25">
      <c r="A62" s="1016" t="s">
        <v>64</v>
      </c>
      <c r="B62" s="1016" t="s">
        <v>65</v>
      </c>
      <c r="C62" s="1016" t="s">
        <v>19</v>
      </c>
      <c r="D62" s="1016">
        <v>2934.0673614543898</v>
      </c>
      <c r="E62" s="1016">
        <v>321.54721074123199</v>
      </c>
      <c r="F62" s="1016">
        <v>90.123302264113605</v>
      </c>
      <c r="G62" s="1016">
        <v>9.8766977358863706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2859</v>
      </c>
    </row>
    <row r="11" spans="1:7" x14ac:dyDescent="0.25">
      <c r="A11" t="s">
        <v>2914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17" t="s">
        <v>16</v>
      </c>
      <c r="B17" s="1017" t="s">
        <v>17</v>
      </c>
      <c r="C17" s="1017" t="s">
        <v>18</v>
      </c>
      <c r="D17" s="1017">
        <v>911.20002655019005</v>
      </c>
      <c r="E17" s="1017">
        <v>17754.475533700101</v>
      </c>
      <c r="F17" s="1017">
        <v>4.8816879068156798</v>
      </c>
      <c r="G17" s="1017">
        <v>95.118312093184301</v>
      </c>
    </row>
    <row r="18" spans="1:7" x14ac:dyDescent="0.25">
      <c r="A18" s="1017" t="s">
        <v>16</v>
      </c>
      <c r="B18" s="1017" t="s">
        <v>17</v>
      </c>
      <c r="C18" s="1017" t="s">
        <v>19</v>
      </c>
      <c r="D18" s="1017">
        <v>4051.8457293128999</v>
      </c>
      <c r="E18" s="1017">
        <v>39781.787426800802</v>
      </c>
      <c r="F18" s="1017">
        <v>9.2436912881079802</v>
      </c>
      <c r="G18" s="1017">
        <v>90.756308711892004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2916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18" t="s">
        <v>28</v>
      </c>
      <c r="B29" s="1018" t="s">
        <v>29</v>
      </c>
      <c r="C29" s="1018" t="s">
        <v>18</v>
      </c>
      <c r="D29" s="1018">
        <v>537.69283662069301</v>
      </c>
      <c r="E29" s="1018">
        <v>0</v>
      </c>
      <c r="F29" s="1018">
        <v>100</v>
      </c>
      <c r="G29" s="1018">
        <v>0</v>
      </c>
    </row>
    <row r="30" spans="1:7" x14ac:dyDescent="0.25">
      <c r="A30" s="1018" t="s">
        <v>28</v>
      </c>
      <c r="B30" s="1018" t="s">
        <v>29</v>
      </c>
      <c r="C30" s="1018" t="s">
        <v>19</v>
      </c>
      <c r="D30" s="1018">
        <v>734.25377367523504</v>
      </c>
      <c r="E30" s="1018">
        <v>0</v>
      </c>
      <c r="F30" s="1018">
        <v>100</v>
      </c>
      <c r="G30" s="1018">
        <v>0</v>
      </c>
    </row>
    <row r="31" spans="1:7" x14ac:dyDescent="0.25">
      <c r="A31" s="1018" t="s">
        <v>30</v>
      </c>
      <c r="B31" s="1018" t="s">
        <v>31</v>
      </c>
      <c r="C31" s="1018" t="s">
        <v>19</v>
      </c>
      <c r="D31" s="1018">
        <v>731.95302361063</v>
      </c>
      <c r="E31" s="1018">
        <v>64.431953111012007</v>
      </c>
      <c r="F31" s="1018">
        <v>91.9094464367912</v>
      </c>
      <c r="G31" s="1018">
        <v>8.0905535632087595</v>
      </c>
    </row>
    <row r="32" spans="1:7" x14ac:dyDescent="0.25">
      <c r="A32" s="1018" t="s">
        <v>32</v>
      </c>
      <c r="B32" s="1018" t="s">
        <v>33</v>
      </c>
      <c r="C32" s="1018" t="s">
        <v>18</v>
      </c>
      <c r="D32" s="1018">
        <v>224.95785211532001</v>
      </c>
      <c r="E32" s="1018">
        <v>0</v>
      </c>
      <c r="F32" s="1018">
        <v>100</v>
      </c>
      <c r="G32" s="1018">
        <v>0</v>
      </c>
    </row>
    <row r="33" spans="1:7" x14ac:dyDescent="0.25">
      <c r="A33" s="1018" t="s">
        <v>32</v>
      </c>
      <c r="B33" s="1018" t="s">
        <v>33</v>
      </c>
      <c r="C33" s="1018" t="s">
        <v>19</v>
      </c>
      <c r="D33" s="1018">
        <v>371.53695967549402</v>
      </c>
      <c r="E33" s="1018">
        <v>83.975018020926299</v>
      </c>
      <c r="F33" s="1018">
        <v>81.564695961322897</v>
      </c>
      <c r="G33" s="1018">
        <v>18.435304038677099</v>
      </c>
    </row>
    <row r="34" spans="1:7" x14ac:dyDescent="0.25">
      <c r="A34" s="1018" t="s">
        <v>34</v>
      </c>
      <c r="B34" s="1018" t="s">
        <v>35</v>
      </c>
      <c r="C34" s="1018" t="s">
        <v>18</v>
      </c>
      <c r="D34" s="1018">
        <v>1932.56489889097</v>
      </c>
      <c r="E34" s="1018">
        <v>91.990664290159202</v>
      </c>
      <c r="F34" s="1018">
        <v>95.456253907617295</v>
      </c>
      <c r="G34" s="1018">
        <v>4.5437460923827002</v>
      </c>
    </row>
    <row r="35" spans="1:7" x14ac:dyDescent="0.25">
      <c r="A35" s="1018" t="s">
        <v>34</v>
      </c>
      <c r="B35" s="1018" t="s">
        <v>35</v>
      </c>
      <c r="C35" s="1018" t="s">
        <v>19</v>
      </c>
      <c r="D35" s="1018">
        <v>1660.68164893623</v>
      </c>
      <c r="E35" s="1018">
        <v>0</v>
      </c>
      <c r="F35" s="1018">
        <v>100</v>
      </c>
      <c r="G35" s="1018">
        <v>0</v>
      </c>
    </row>
    <row r="36" spans="1:7" x14ac:dyDescent="0.25">
      <c r="A36" s="1018" t="s">
        <v>36</v>
      </c>
      <c r="B36" s="1018" t="s">
        <v>37</v>
      </c>
      <c r="C36" s="1018" t="s">
        <v>18</v>
      </c>
      <c r="D36" s="1018">
        <v>888.35556330037502</v>
      </c>
      <c r="E36" s="1018">
        <v>0</v>
      </c>
      <c r="F36" s="1018">
        <v>100</v>
      </c>
      <c r="G36" s="1018">
        <v>0</v>
      </c>
    </row>
    <row r="37" spans="1:7" x14ac:dyDescent="0.25">
      <c r="A37" s="1018" t="s">
        <v>36</v>
      </c>
      <c r="B37" s="1018" t="s">
        <v>37</v>
      </c>
      <c r="C37" s="1018" t="s">
        <v>19</v>
      </c>
      <c r="D37" s="1018">
        <v>1190.70485649428</v>
      </c>
      <c r="E37" s="1018">
        <v>129.42904074629899</v>
      </c>
      <c r="F37" s="1018">
        <v>90.195764155678503</v>
      </c>
      <c r="G37" s="1018">
        <v>9.8042358443215196</v>
      </c>
    </row>
    <row r="38" spans="1:7" x14ac:dyDescent="0.25">
      <c r="A38" s="1018" t="s">
        <v>38</v>
      </c>
      <c r="B38" s="1018" t="s">
        <v>39</v>
      </c>
      <c r="C38" s="1018" t="s">
        <v>18</v>
      </c>
      <c r="D38" s="1018">
        <v>258.92632394715901</v>
      </c>
      <c r="E38" s="1018">
        <v>0</v>
      </c>
      <c r="F38" s="1018">
        <v>100</v>
      </c>
      <c r="G38" s="1018">
        <v>0</v>
      </c>
    </row>
    <row r="39" spans="1:7" x14ac:dyDescent="0.25">
      <c r="A39" s="1018" t="s">
        <v>38</v>
      </c>
      <c r="B39" s="1018" t="s">
        <v>39</v>
      </c>
      <c r="C39" s="1018" t="s">
        <v>19</v>
      </c>
      <c r="D39" s="1018">
        <v>664.73350640150898</v>
      </c>
      <c r="E39" s="1018">
        <v>142.39357254195599</v>
      </c>
      <c r="F39" s="1018">
        <v>82.357973576063102</v>
      </c>
      <c r="G39" s="1018">
        <v>17.642026423936901</v>
      </c>
    </row>
    <row r="40" spans="1:7" x14ac:dyDescent="0.25">
      <c r="A40" s="1018" t="s">
        <v>40</v>
      </c>
      <c r="B40" s="1018" t="s">
        <v>41</v>
      </c>
      <c r="C40" s="1018" t="s">
        <v>18</v>
      </c>
      <c r="D40" s="1018">
        <v>1640.53181116259</v>
      </c>
      <c r="E40" s="1018">
        <v>278.58091587300999</v>
      </c>
      <c r="F40" s="1018">
        <v>85.483869084473895</v>
      </c>
      <c r="G40" s="1018">
        <v>14.5161309155261</v>
      </c>
    </row>
    <row r="41" spans="1:7" x14ac:dyDescent="0.25">
      <c r="A41" s="1018" t="s">
        <v>40</v>
      </c>
      <c r="B41" s="1018" t="s">
        <v>41</v>
      </c>
      <c r="C41" s="1018" t="s">
        <v>19</v>
      </c>
      <c r="D41" s="1018">
        <v>4616.0397582994101</v>
      </c>
      <c r="E41" s="1018">
        <v>604.84976721802298</v>
      </c>
      <c r="F41" s="1018">
        <v>88.414813907442806</v>
      </c>
      <c r="G41" s="1018">
        <v>11.585186092557199</v>
      </c>
    </row>
    <row r="42" spans="1:7" x14ac:dyDescent="0.25">
      <c r="A42" s="1018" t="s">
        <v>42</v>
      </c>
      <c r="B42" s="1018" t="s">
        <v>43</v>
      </c>
      <c r="C42" s="1018" t="s">
        <v>18</v>
      </c>
      <c r="D42" s="1018">
        <v>4771.2882926062503</v>
      </c>
      <c r="E42" s="1018">
        <v>0</v>
      </c>
      <c r="F42" s="1018">
        <v>100</v>
      </c>
      <c r="G42" s="1018">
        <v>0</v>
      </c>
    </row>
    <row r="43" spans="1:7" x14ac:dyDescent="0.25">
      <c r="A43" s="1018" t="s">
        <v>42</v>
      </c>
      <c r="B43" s="1018" t="s">
        <v>43</v>
      </c>
      <c r="C43" s="1018" t="s">
        <v>19</v>
      </c>
      <c r="D43" s="1018">
        <v>7473.5919503973701</v>
      </c>
      <c r="E43" s="1018">
        <v>960.28655385550906</v>
      </c>
      <c r="F43" s="1018">
        <v>88.613938968040898</v>
      </c>
      <c r="G43" s="1018">
        <v>11.3860610319591</v>
      </c>
    </row>
    <row r="44" spans="1:7" x14ac:dyDescent="0.25">
      <c r="A44" s="1018" t="s">
        <v>44</v>
      </c>
      <c r="B44" s="1018" t="s">
        <v>45</v>
      </c>
      <c r="C44" s="1018" t="s">
        <v>18</v>
      </c>
      <c r="D44" s="1018">
        <v>417.63897482570798</v>
      </c>
      <c r="E44" s="1018">
        <v>0</v>
      </c>
      <c r="F44" s="1018">
        <v>100</v>
      </c>
      <c r="G44" s="1018">
        <v>0</v>
      </c>
    </row>
    <row r="45" spans="1:7" x14ac:dyDescent="0.25">
      <c r="A45" s="1018" t="s">
        <v>44</v>
      </c>
      <c r="B45" s="1018" t="s">
        <v>45</v>
      </c>
      <c r="C45" s="1018" t="s">
        <v>19</v>
      </c>
      <c r="D45" s="1018">
        <v>2824.2459310628401</v>
      </c>
      <c r="E45" s="1018">
        <v>893.00098113575802</v>
      </c>
      <c r="F45" s="1018">
        <v>75.976818268238603</v>
      </c>
      <c r="G45" s="1018">
        <v>24.023181731761401</v>
      </c>
    </row>
    <row r="46" spans="1:7" x14ac:dyDescent="0.25">
      <c r="A46" s="1018" t="s">
        <v>46</v>
      </c>
      <c r="B46" s="1018" t="s">
        <v>47</v>
      </c>
      <c r="C46" s="1018" t="s">
        <v>18</v>
      </c>
      <c r="D46" s="1018">
        <v>1300.70524448269</v>
      </c>
      <c r="E46" s="1018">
        <v>0</v>
      </c>
      <c r="F46" s="1018">
        <v>100</v>
      </c>
      <c r="G46" s="1018">
        <v>0</v>
      </c>
    </row>
    <row r="47" spans="1:7" x14ac:dyDescent="0.25">
      <c r="A47" s="1018" t="s">
        <v>46</v>
      </c>
      <c r="B47" s="1018" t="s">
        <v>47</v>
      </c>
      <c r="C47" s="1018" t="s">
        <v>19</v>
      </c>
      <c r="D47" s="1018">
        <v>5201.0703021242598</v>
      </c>
      <c r="E47" s="1018">
        <v>0</v>
      </c>
      <c r="F47" s="1018">
        <v>100</v>
      </c>
      <c r="G47" s="1018">
        <v>0</v>
      </c>
    </row>
    <row r="48" spans="1:7" x14ac:dyDescent="0.25">
      <c r="A48" s="1018" t="s">
        <v>48</v>
      </c>
      <c r="B48" s="1018" t="s">
        <v>49</v>
      </c>
      <c r="C48" s="1018" t="s">
        <v>18</v>
      </c>
      <c r="D48" s="1018">
        <v>1318.13032648228</v>
      </c>
      <c r="E48" s="1018">
        <v>0</v>
      </c>
      <c r="F48" s="1018">
        <v>100</v>
      </c>
      <c r="G48" s="1018">
        <v>0</v>
      </c>
    </row>
    <row r="49" spans="1:7" x14ac:dyDescent="0.25">
      <c r="A49" s="1018" t="s">
        <v>48</v>
      </c>
      <c r="B49" s="1018" t="s">
        <v>49</v>
      </c>
      <c r="C49" s="1018" t="s">
        <v>19</v>
      </c>
      <c r="D49" s="1018">
        <v>4841.7080381039495</v>
      </c>
      <c r="E49" s="1018">
        <v>766.14983339646005</v>
      </c>
      <c r="F49" s="1018">
        <v>86.337923482510206</v>
      </c>
      <c r="G49" s="1018">
        <v>13.662076517489799</v>
      </c>
    </row>
    <row r="50" spans="1:7" x14ac:dyDescent="0.25">
      <c r="A50" s="1018" t="s">
        <v>50</v>
      </c>
      <c r="B50" s="1018" t="s">
        <v>51</v>
      </c>
      <c r="C50" s="1018" t="s">
        <v>18</v>
      </c>
      <c r="D50" s="1018">
        <v>75.8090736642949</v>
      </c>
      <c r="E50" s="1018">
        <v>91.208600783616404</v>
      </c>
      <c r="F50" s="1018">
        <v>45.389851053121902</v>
      </c>
      <c r="G50" s="1018">
        <v>54.610148946878198</v>
      </c>
    </row>
    <row r="51" spans="1:7" x14ac:dyDescent="0.25">
      <c r="A51" s="1018" t="s">
        <v>50</v>
      </c>
      <c r="B51" s="1018" t="s">
        <v>51</v>
      </c>
      <c r="C51" s="1018" t="s">
        <v>19</v>
      </c>
      <c r="D51" s="1018">
        <v>136.822487582984</v>
      </c>
      <c r="E51" s="1018">
        <v>0</v>
      </c>
      <c r="F51" s="1018">
        <v>100</v>
      </c>
      <c r="G51" s="1018">
        <v>0</v>
      </c>
    </row>
    <row r="52" spans="1:7" x14ac:dyDescent="0.25">
      <c r="A52" s="1018" t="s">
        <v>52</v>
      </c>
      <c r="B52" s="1018" t="s">
        <v>53</v>
      </c>
      <c r="C52" s="1018" t="s">
        <v>19</v>
      </c>
      <c r="D52" s="1018">
        <v>627.14966411424098</v>
      </c>
      <c r="E52" s="1018">
        <v>0</v>
      </c>
      <c r="F52" s="1018">
        <v>100</v>
      </c>
      <c r="G52" s="1018">
        <v>0</v>
      </c>
    </row>
    <row r="53" spans="1:7" x14ac:dyDescent="0.25">
      <c r="A53" s="1018" t="s">
        <v>54</v>
      </c>
      <c r="B53" s="1018" t="s">
        <v>55</v>
      </c>
      <c r="C53" s="1018" t="s">
        <v>18</v>
      </c>
      <c r="D53" s="1018">
        <v>44.236895082461501</v>
      </c>
      <c r="E53" s="1018">
        <v>0</v>
      </c>
      <c r="F53" s="1018">
        <v>100</v>
      </c>
      <c r="G53" s="1018">
        <v>0</v>
      </c>
    </row>
    <row r="54" spans="1:7" x14ac:dyDescent="0.25">
      <c r="A54" s="1018" t="s">
        <v>54</v>
      </c>
      <c r="B54" s="1018" t="s">
        <v>55</v>
      </c>
      <c r="C54" s="1018" t="s">
        <v>19</v>
      </c>
      <c r="D54" s="1018">
        <v>100.707768936062</v>
      </c>
      <c r="E54" s="1018">
        <v>0</v>
      </c>
      <c r="F54" s="1018">
        <v>100</v>
      </c>
      <c r="G54" s="1018">
        <v>0</v>
      </c>
    </row>
    <row r="55" spans="1:7" x14ac:dyDescent="0.25">
      <c r="A55" s="1018" t="s">
        <v>56</v>
      </c>
      <c r="B55" s="1018" t="s">
        <v>57</v>
      </c>
      <c r="C55" s="1018" t="s">
        <v>19</v>
      </c>
      <c r="D55" s="1018">
        <v>84.387720216992903</v>
      </c>
      <c r="E55" s="1018">
        <v>34.167818845947501</v>
      </c>
      <c r="F55" s="1018">
        <v>71.179905117880693</v>
      </c>
      <c r="G55" s="1018">
        <v>28.820094882119299</v>
      </c>
    </row>
    <row r="56" spans="1:7" x14ac:dyDescent="0.25">
      <c r="A56" s="1018" t="s">
        <v>58</v>
      </c>
      <c r="B56" s="1018" t="s">
        <v>59</v>
      </c>
      <c r="C56" s="1018" t="s">
        <v>18</v>
      </c>
      <c r="D56" s="1018">
        <v>146.51591337901399</v>
      </c>
      <c r="E56" s="1018">
        <v>133.46527798955401</v>
      </c>
      <c r="F56" s="1018">
        <v>52.330627162072403</v>
      </c>
      <c r="G56" s="1018">
        <v>47.669372837927703</v>
      </c>
    </row>
    <row r="57" spans="1:7" x14ac:dyDescent="0.25">
      <c r="A57" s="1018" t="s">
        <v>58</v>
      </c>
      <c r="B57" s="1018" t="s">
        <v>59</v>
      </c>
      <c r="C57" s="1018" t="s">
        <v>19</v>
      </c>
      <c r="D57" s="1018">
        <v>2074.91259008004</v>
      </c>
      <c r="E57" s="1018">
        <v>0</v>
      </c>
      <c r="F57" s="1018">
        <v>100</v>
      </c>
      <c r="G57" s="1018">
        <v>0</v>
      </c>
    </row>
    <row r="58" spans="1:7" x14ac:dyDescent="0.25">
      <c r="A58" s="1018" t="s">
        <v>60</v>
      </c>
      <c r="B58" s="1018" t="s">
        <v>61</v>
      </c>
      <c r="C58" s="1018" t="s">
        <v>19</v>
      </c>
      <c r="D58" s="1018">
        <v>121.283820066673</v>
      </c>
      <c r="E58" s="1018">
        <v>0</v>
      </c>
      <c r="F58" s="1018">
        <v>100</v>
      </c>
      <c r="G58" s="1018">
        <v>0</v>
      </c>
    </row>
    <row r="59" spans="1:7" x14ac:dyDescent="0.25">
      <c r="A59" s="1018" t="s">
        <v>62</v>
      </c>
      <c r="B59" s="1018" t="s">
        <v>63</v>
      </c>
      <c r="C59" s="1018" t="s">
        <v>18</v>
      </c>
      <c r="D59" s="1018">
        <v>1441.55193098</v>
      </c>
      <c r="E59" s="1018">
        <v>0</v>
      </c>
      <c r="F59" s="1018">
        <v>100</v>
      </c>
      <c r="G59" s="1018">
        <v>0</v>
      </c>
    </row>
    <row r="60" spans="1:7" x14ac:dyDescent="0.25">
      <c r="A60" s="1018" t="s">
        <v>62</v>
      </c>
      <c r="B60" s="1018" t="s">
        <v>63</v>
      </c>
      <c r="C60" s="1018" t="s">
        <v>19</v>
      </c>
      <c r="D60" s="1018">
        <v>3070.3890548270201</v>
      </c>
      <c r="E60" s="1018">
        <v>373.161190441006</v>
      </c>
      <c r="F60" s="1018">
        <v>89.163474790188204</v>
      </c>
      <c r="G60" s="1018">
        <v>10.8365252098118</v>
      </c>
    </row>
    <row r="61" spans="1:7" x14ac:dyDescent="0.25">
      <c r="A61" s="1018" t="s">
        <v>64</v>
      </c>
      <c r="B61" s="1018" t="s">
        <v>65</v>
      </c>
      <c r="C61" s="1018" t="s">
        <v>18</v>
      </c>
      <c r="D61" s="1018">
        <v>2755.5695961603301</v>
      </c>
      <c r="E61" s="1018">
        <v>315.95456761384901</v>
      </c>
      <c r="F61" s="1018">
        <v>89.713427250866403</v>
      </c>
      <c r="G61" s="1018">
        <v>10.286572749133599</v>
      </c>
    </row>
    <row r="62" spans="1:7" x14ac:dyDescent="0.25">
      <c r="A62" s="1018" t="s">
        <v>64</v>
      </c>
      <c r="B62" s="1018" t="s">
        <v>65</v>
      </c>
      <c r="C62" s="1018" t="s">
        <v>19</v>
      </c>
      <c r="D62" s="1018">
        <v>3255.61457219563</v>
      </c>
      <c r="E62" s="1018">
        <v>0</v>
      </c>
      <c r="F62" s="1018">
        <v>100</v>
      </c>
      <c r="G62" s="1018">
        <v>0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2863</v>
      </c>
    </row>
    <row r="11" spans="1:7" x14ac:dyDescent="0.25">
      <c r="A11" t="s">
        <v>2917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19" t="s">
        <v>16</v>
      </c>
      <c r="B17" s="1019" t="s">
        <v>17</v>
      </c>
      <c r="C17" s="1019" t="s">
        <v>18</v>
      </c>
      <c r="D17" s="1019">
        <v>3431.1248005313</v>
      </c>
      <c r="E17" s="1019">
        <v>15234.550759719001</v>
      </c>
      <c r="F17" s="1019">
        <v>18.382001709266198</v>
      </c>
      <c r="G17" s="1019">
        <v>81.617998290733794</v>
      </c>
    </row>
    <row r="18" spans="1:7" x14ac:dyDescent="0.25">
      <c r="A18" s="1019" t="s">
        <v>16</v>
      </c>
      <c r="B18" s="1019" t="s">
        <v>17</v>
      </c>
      <c r="C18" s="1019" t="s">
        <v>19</v>
      </c>
      <c r="D18" s="1019">
        <v>11251.3418360739</v>
      </c>
      <c r="E18" s="1019">
        <v>32582.2913200398</v>
      </c>
      <c r="F18" s="1019">
        <v>25.668284889829302</v>
      </c>
      <c r="G18" s="1019">
        <v>74.331715110170705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20" t="s">
        <v>28</v>
      </c>
      <c r="B29" s="1020" t="s">
        <v>29</v>
      </c>
      <c r="C29" s="1020" t="s">
        <v>18</v>
      </c>
      <c r="D29" s="1020">
        <v>282.488968553245</v>
      </c>
      <c r="E29" s="1020">
        <v>255.20386806744801</v>
      </c>
      <c r="F29" s="1020">
        <v>52.537238607945703</v>
      </c>
      <c r="G29" s="1020">
        <v>47.462761392054297</v>
      </c>
    </row>
    <row r="30" spans="1:7" x14ac:dyDescent="0.25">
      <c r="A30" s="1020" t="s">
        <v>28</v>
      </c>
      <c r="B30" s="1020" t="s">
        <v>29</v>
      </c>
      <c r="C30" s="1020" t="s">
        <v>19</v>
      </c>
      <c r="D30" s="1020">
        <v>0</v>
      </c>
      <c r="E30" s="1020">
        <v>734.25377367523504</v>
      </c>
      <c r="F30" s="1020">
        <v>0</v>
      </c>
      <c r="G30" s="1020">
        <v>100</v>
      </c>
    </row>
    <row r="31" spans="1:7" x14ac:dyDescent="0.25">
      <c r="A31" s="1020" t="s">
        <v>30</v>
      </c>
      <c r="B31" s="1020" t="s">
        <v>31</v>
      </c>
      <c r="C31" s="1020" t="s">
        <v>19</v>
      </c>
      <c r="D31" s="1020">
        <v>0</v>
      </c>
      <c r="E31" s="1020">
        <v>796.38497672164203</v>
      </c>
      <c r="F31" s="1020">
        <v>0</v>
      </c>
      <c r="G31" s="1020">
        <v>100</v>
      </c>
    </row>
    <row r="32" spans="1:7" x14ac:dyDescent="0.25">
      <c r="A32" s="1020" t="s">
        <v>32</v>
      </c>
      <c r="B32" s="1020" t="s">
        <v>33</v>
      </c>
      <c r="C32" s="1020" t="s">
        <v>18</v>
      </c>
      <c r="D32" s="1020">
        <v>172.42563823405399</v>
      </c>
      <c r="E32" s="1020">
        <v>52.532213881266202</v>
      </c>
      <c r="F32" s="1020">
        <v>76.647974992961494</v>
      </c>
      <c r="G32" s="1020">
        <v>23.352025007038499</v>
      </c>
    </row>
    <row r="33" spans="1:7" x14ac:dyDescent="0.25">
      <c r="A33" s="1020" t="s">
        <v>32</v>
      </c>
      <c r="B33" s="1020" t="s">
        <v>33</v>
      </c>
      <c r="C33" s="1020" t="s">
        <v>19</v>
      </c>
      <c r="D33" s="1020">
        <v>143.764047621016</v>
      </c>
      <c r="E33" s="1020">
        <v>311.74793007540399</v>
      </c>
      <c r="F33" s="1020">
        <v>31.5609807557747</v>
      </c>
      <c r="G33" s="1020">
        <v>68.439019244225307</v>
      </c>
    </row>
    <row r="34" spans="1:7" x14ac:dyDescent="0.25">
      <c r="A34" s="1020" t="s">
        <v>34</v>
      </c>
      <c r="B34" s="1020" t="s">
        <v>35</v>
      </c>
      <c r="C34" s="1020" t="s">
        <v>18</v>
      </c>
      <c r="D34" s="1020">
        <v>501.09438941747499</v>
      </c>
      <c r="E34" s="1020">
        <v>1523.4611737636601</v>
      </c>
      <c r="F34" s="1020">
        <v>24.750834135177701</v>
      </c>
      <c r="G34" s="1020">
        <v>75.249165864822302</v>
      </c>
    </row>
    <row r="35" spans="1:7" x14ac:dyDescent="0.25">
      <c r="A35" s="1020" t="s">
        <v>34</v>
      </c>
      <c r="B35" s="1020" t="s">
        <v>35</v>
      </c>
      <c r="C35" s="1020" t="s">
        <v>19</v>
      </c>
      <c r="D35" s="1020">
        <v>0</v>
      </c>
      <c r="E35" s="1020">
        <v>1660.68164893623</v>
      </c>
      <c r="F35" s="1020">
        <v>0</v>
      </c>
      <c r="G35" s="1020">
        <v>100</v>
      </c>
    </row>
    <row r="36" spans="1:7" x14ac:dyDescent="0.25">
      <c r="A36" s="1020" t="s">
        <v>36</v>
      </c>
      <c r="B36" s="1020" t="s">
        <v>37</v>
      </c>
      <c r="C36" s="1020" t="s">
        <v>18</v>
      </c>
      <c r="D36" s="1020">
        <v>0</v>
      </c>
      <c r="E36" s="1020">
        <v>888.35556330037502</v>
      </c>
      <c r="F36" s="1020">
        <v>0</v>
      </c>
      <c r="G36" s="1020">
        <v>100</v>
      </c>
    </row>
    <row r="37" spans="1:7" x14ac:dyDescent="0.25">
      <c r="A37" s="1020" t="s">
        <v>36</v>
      </c>
      <c r="B37" s="1020" t="s">
        <v>37</v>
      </c>
      <c r="C37" s="1020" t="s">
        <v>19</v>
      </c>
      <c r="D37" s="1020">
        <v>264.10671533652402</v>
      </c>
      <c r="E37" s="1020">
        <v>1056.0271819040499</v>
      </c>
      <c r="F37" s="1020">
        <v>20.006055134905299</v>
      </c>
      <c r="G37" s="1020">
        <v>79.993944865094704</v>
      </c>
    </row>
    <row r="38" spans="1:7" x14ac:dyDescent="0.25">
      <c r="A38" s="1020" t="s">
        <v>38</v>
      </c>
      <c r="B38" s="1020" t="s">
        <v>39</v>
      </c>
      <c r="C38" s="1020" t="s">
        <v>18</v>
      </c>
      <c r="D38" s="1020">
        <v>72.778957047659702</v>
      </c>
      <c r="E38" s="1020">
        <v>186.14736689949899</v>
      </c>
      <c r="F38" s="1020">
        <v>28.107979110888799</v>
      </c>
      <c r="G38" s="1020">
        <v>71.892020889111194</v>
      </c>
    </row>
    <row r="39" spans="1:7" x14ac:dyDescent="0.25">
      <c r="A39" s="1020" t="s">
        <v>38</v>
      </c>
      <c r="B39" s="1020" t="s">
        <v>39</v>
      </c>
      <c r="C39" s="1020" t="s">
        <v>19</v>
      </c>
      <c r="D39" s="1020">
        <v>293.39301370145199</v>
      </c>
      <c r="E39" s="1020">
        <v>513.734065242013</v>
      </c>
      <c r="F39" s="1020">
        <v>36.350287501877098</v>
      </c>
      <c r="G39" s="1020">
        <v>63.649712498122902</v>
      </c>
    </row>
    <row r="40" spans="1:7" x14ac:dyDescent="0.25">
      <c r="A40" s="1020" t="s">
        <v>40</v>
      </c>
      <c r="B40" s="1020" t="s">
        <v>41</v>
      </c>
      <c r="C40" s="1020" t="s">
        <v>18</v>
      </c>
      <c r="D40" s="1020">
        <v>94.747359092833705</v>
      </c>
      <c r="E40" s="1020">
        <v>1824.36536794276</v>
      </c>
      <c r="F40" s="1020">
        <v>4.9370397975103497</v>
      </c>
      <c r="G40" s="1020">
        <v>95.062960202489606</v>
      </c>
    </row>
    <row r="41" spans="1:7" x14ac:dyDescent="0.25">
      <c r="A41" s="1020" t="s">
        <v>40</v>
      </c>
      <c r="B41" s="1020" t="s">
        <v>41</v>
      </c>
      <c r="C41" s="1020" t="s">
        <v>19</v>
      </c>
      <c r="D41" s="1020">
        <v>1066.65893674361</v>
      </c>
      <c r="E41" s="1020">
        <v>4154.2305887738203</v>
      </c>
      <c r="F41" s="1020">
        <v>20.430597727269401</v>
      </c>
      <c r="G41" s="1020">
        <v>79.569402272730599</v>
      </c>
    </row>
    <row r="42" spans="1:7" x14ac:dyDescent="0.25">
      <c r="A42" s="1020" t="s">
        <v>42</v>
      </c>
      <c r="B42" s="1020" t="s">
        <v>43</v>
      </c>
      <c r="C42" s="1020" t="s">
        <v>18</v>
      </c>
      <c r="D42" s="1020">
        <v>1695.72216722757</v>
      </c>
      <c r="E42" s="1020">
        <v>3075.5661253786802</v>
      </c>
      <c r="F42" s="1020">
        <v>35.540132208219703</v>
      </c>
      <c r="G42" s="1020">
        <v>64.459867791780297</v>
      </c>
    </row>
    <row r="43" spans="1:7" x14ac:dyDescent="0.25">
      <c r="A43" s="1020" t="s">
        <v>42</v>
      </c>
      <c r="B43" s="1020" t="s">
        <v>43</v>
      </c>
      <c r="C43" s="1020" t="s">
        <v>19</v>
      </c>
      <c r="D43" s="1020">
        <v>3345.8574866824201</v>
      </c>
      <c r="E43" s="1020">
        <v>5088.0210175704597</v>
      </c>
      <c r="F43" s="1020">
        <v>39.671634882992898</v>
      </c>
      <c r="G43" s="1020">
        <v>60.328365117007102</v>
      </c>
    </row>
    <row r="44" spans="1:7" x14ac:dyDescent="0.25">
      <c r="A44" s="1020" t="s">
        <v>44</v>
      </c>
      <c r="B44" s="1020" t="s">
        <v>45</v>
      </c>
      <c r="C44" s="1020" t="s">
        <v>18</v>
      </c>
      <c r="D44" s="1020">
        <v>106.15463481734901</v>
      </c>
      <c r="E44" s="1020">
        <v>311.48434000835903</v>
      </c>
      <c r="F44" s="1020">
        <v>25.417798916312801</v>
      </c>
      <c r="G44" s="1020">
        <v>74.582201083687195</v>
      </c>
    </row>
    <row r="45" spans="1:7" x14ac:dyDescent="0.25">
      <c r="A45" s="1020" t="s">
        <v>44</v>
      </c>
      <c r="B45" s="1020" t="s">
        <v>45</v>
      </c>
      <c r="C45" s="1020" t="s">
        <v>19</v>
      </c>
      <c r="D45" s="1020">
        <v>1521.4843732905299</v>
      </c>
      <c r="E45" s="1020">
        <v>2195.7625389080599</v>
      </c>
      <c r="F45" s="1020">
        <v>40.930409231025202</v>
      </c>
      <c r="G45" s="1020">
        <v>59.069590768974798</v>
      </c>
    </row>
    <row r="46" spans="1:7" x14ac:dyDescent="0.25">
      <c r="A46" s="1020" t="s">
        <v>46</v>
      </c>
      <c r="B46" s="1020" t="s">
        <v>47</v>
      </c>
      <c r="C46" s="1020" t="s">
        <v>18</v>
      </c>
      <c r="D46" s="1020">
        <v>0</v>
      </c>
      <c r="E46" s="1020">
        <v>1300.70524448269</v>
      </c>
      <c r="F46" s="1020">
        <v>0</v>
      </c>
      <c r="G46" s="1020">
        <v>100</v>
      </c>
    </row>
    <row r="47" spans="1:7" x14ac:dyDescent="0.25">
      <c r="A47" s="1020" t="s">
        <v>46</v>
      </c>
      <c r="B47" s="1020" t="s">
        <v>47</v>
      </c>
      <c r="C47" s="1020" t="s">
        <v>19</v>
      </c>
      <c r="D47" s="1020">
        <v>1864.8776929506</v>
      </c>
      <c r="E47" s="1020">
        <v>3336.19260917366</v>
      </c>
      <c r="F47" s="1020">
        <v>35.855652483469399</v>
      </c>
      <c r="G47" s="1020">
        <v>64.144347516530601</v>
      </c>
    </row>
    <row r="48" spans="1:7" x14ac:dyDescent="0.25">
      <c r="A48" s="1020" t="s">
        <v>48</v>
      </c>
      <c r="B48" s="1020" t="s">
        <v>49</v>
      </c>
      <c r="C48" s="1020" t="s">
        <v>18</v>
      </c>
      <c r="D48" s="1020">
        <v>168.891985185229</v>
      </c>
      <c r="E48" s="1020">
        <v>1149.2383412970501</v>
      </c>
      <c r="F48" s="1020">
        <v>12.812995937659201</v>
      </c>
      <c r="G48" s="1020">
        <v>87.187004062340804</v>
      </c>
    </row>
    <row r="49" spans="1:7" x14ac:dyDescent="0.25">
      <c r="A49" s="1020" t="s">
        <v>48</v>
      </c>
      <c r="B49" s="1020" t="s">
        <v>49</v>
      </c>
      <c r="C49" s="1020" t="s">
        <v>19</v>
      </c>
      <c r="D49" s="1020">
        <v>212.166672902465</v>
      </c>
      <c r="E49" s="1020">
        <v>5395.6911985979496</v>
      </c>
      <c r="F49" s="1020">
        <v>3.78338177899824</v>
      </c>
      <c r="G49" s="1020">
        <v>96.216618221001795</v>
      </c>
    </row>
    <row r="50" spans="1:7" x14ac:dyDescent="0.25">
      <c r="A50" s="1020" t="s">
        <v>50</v>
      </c>
      <c r="B50" s="1020" t="s">
        <v>51</v>
      </c>
      <c r="C50" s="1020" t="s">
        <v>18</v>
      </c>
      <c r="D50" s="1020">
        <v>0</v>
      </c>
      <c r="E50" s="1020">
        <v>167.01767444791099</v>
      </c>
      <c r="F50" s="1020">
        <v>0</v>
      </c>
      <c r="G50" s="1020">
        <v>100</v>
      </c>
    </row>
    <row r="51" spans="1:7" x14ac:dyDescent="0.25">
      <c r="A51" s="1020" t="s">
        <v>50</v>
      </c>
      <c r="B51" s="1020" t="s">
        <v>51</v>
      </c>
      <c r="C51" s="1020" t="s">
        <v>19</v>
      </c>
      <c r="D51" s="1020">
        <v>136.822487582984</v>
      </c>
      <c r="E51" s="1020">
        <v>0</v>
      </c>
      <c r="F51" s="1020">
        <v>100</v>
      </c>
      <c r="G51" s="1020">
        <v>0</v>
      </c>
    </row>
    <row r="52" spans="1:7" x14ac:dyDescent="0.25">
      <c r="A52" s="1020" t="s">
        <v>52</v>
      </c>
      <c r="B52" s="1020" t="s">
        <v>53</v>
      </c>
      <c r="C52" s="1020" t="s">
        <v>19</v>
      </c>
      <c r="D52" s="1020">
        <v>191.16183032060999</v>
      </c>
      <c r="E52" s="1020">
        <v>435.98783379363101</v>
      </c>
      <c r="F52" s="1020">
        <v>30.481054405187098</v>
      </c>
      <c r="G52" s="1020">
        <v>69.518945594812905</v>
      </c>
    </row>
    <row r="53" spans="1:7" x14ac:dyDescent="0.25">
      <c r="A53" s="1020" t="s">
        <v>54</v>
      </c>
      <c r="B53" s="1020" t="s">
        <v>55</v>
      </c>
      <c r="C53" s="1020" t="s">
        <v>18</v>
      </c>
      <c r="D53" s="1020">
        <v>0</v>
      </c>
      <c r="E53" s="1020">
        <v>44.236895082461501</v>
      </c>
      <c r="F53" s="1020">
        <v>0</v>
      </c>
      <c r="G53" s="1020">
        <v>100</v>
      </c>
    </row>
    <row r="54" spans="1:7" x14ac:dyDescent="0.25">
      <c r="A54" s="1020" t="s">
        <v>54</v>
      </c>
      <c r="B54" s="1020" t="s">
        <v>55</v>
      </c>
      <c r="C54" s="1020" t="s">
        <v>19</v>
      </c>
      <c r="D54" s="1020">
        <v>45.236895082461501</v>
      </c>
      <c r="E54" s="1020">
        <v>55.470873853600203</v>
      </c>
      <c r="F54" s="1020">
        <v>44.918972548366099</v>
      </c>
      <c r="G54" s="1020">
        <v>55.081027451633901</v>
      </c>
    </row>
    <row r="55" spans="1:7" x14ac:dyDescent="0.25">
      <c r="A55" s="1020" t="s">
        <v>56</v>
      </c>
      <c r="B55" s="1020" t="s">
        <v>57</v>
      </c>
      <c r="C55" s="1020" t="s">
        <v>19</v>
      </c>
      <c r="D55" s="1020">
        <v>44.951776533244796</v>
      </c>
      <c r="E55" s="1020">
        <v>73.603762529695501</v>
      </c>
      <c r="F55" s="1020">
        <v>37.916217908115001</v>
      </c>
      <c r="G55" s="1020">
        <v>62.083782091884999</v>
      </c>
    </row>
    <row r="56" spans="1:7" x14ac:dyDescent="0.25">
      <c r="A56" s="1020" t="s">
        <v>58</v>
      </c>
      <c r="B56" s="1020" t="s">
        <v>59</v>
      </c>
      <c r="C56" s="1020" t="s">
        <v>18</v>
      </c>
      <c r="D56" s="1020">
        <v>0</v>
      </c>
      <c r="E56" s="1020">
        <v>279.98119136856798</v>
      </c>
      <c r="F56" s="1020">
        <v>0</v>
      </c>
      <c r="G56" s="1020">
        <v>100</v>
      </c>
    </row>
    <row r="57" spans="1:7" x14ac:dyDescent="0.25">
      <c r="A57" s="1020" t="s">
        <v>58</v>
      </c>
      <c r="B57" s="1020" t="s">
        <v>59</v>
      </c>
      <c r="C57" s="1020" t="s">
        <v>19</v>
      </c>
      <c r="D57" s="1020">
        <v>230.70669839438901</v>
      </c>
      <c r="E57" s="1020">
        <v>1844.2058916856499</v>
      </c>
      <c r="F57" s="1020">
        <v>11.118863488388699</v>
      </c>
      <c r="G57" s="1020">
        <v>88.881136511611302</v>
      </c>
    </row>
    <row r="58" spans="1:7" x14ac:dyDescent="0.25">
      <c r="A58" s="1020" t="s">
        <v>60</v>
      </c>
      <c r="B58" s="1020" t="s">
        <v>61</v>
      </c>
      <c r="C58" s="1020" t="s">
        <v>19</v>
      </c>
      <c r="D58" s="1020">
        <v>6.9446810259155196</v>
      </c>
      <c r="E58" s="1020">
        <v>114.339139040757</v>
      </c>
      <c r="F58" s="1020">
        <v>5.72597484322133</v>
      </c>
      <c r="G58" s="1020">
        <v>94.274025156778706</v>
      </c>
    </row>
    <row r="59" spans="1:7" x14ac:dyDescent="0.25">
      <c r="A59" s="1020" t="s">
        <v>62</v>
      </c>
      <c r="B59" s="1020" t="s">
        <v>63</v>
      </c>
      <c r="C59" s="1020" t="s">
        <v>18</v>
      </c>
      <c r="D59" s="1020">
        <v>0</v>
      </c>
      <c r="E59" s="1020">
        <v>1441.55193098</v>
      </c>
      <c r="F59" s="1020">
        <v>0</v>
      </c>
      <c r="G59" s="1020">
        <v>100</v>
      </c>
    </row>
    <row r="60" spans="1:7" x14ac:dyDescent="0.25">
      <c r="A60" s="1020" t="s">
        <v>62</v>
      </c>
      <c r="B60" s="1020" t="s">
        <v>63</v>
      </c>
      <c r="C60" s="1020" t="s">
        <v>19</v>
      </c>
      <c r="D60" s="1020">
        <v>825.04838703715905</v>
      </c>
      <c r="E60" s="1020">
        <v>2618.5018582308699</v>
      </c>
      <c r="F60" s="1020">
        <v>23.9592376551178</v>
      </c>
      <c r="G60" s="1020">
        <v>76.040762344882197</v>
      </c>
    </row>
    <row r="61" spans="1:7" x14ac:dyDescent="0.25">
      <c r="A61" s="1020" t="s">
        <v>64</v>
      </c>
      <c r="B61" s="1020" t="s">
        <v>65</v>
      </c>
      <c r="C61" s="1020" t="s">
        <v>18</v>
      </c>
      <c r="D61" s="1020">
        <v>336.82070095588602</v>
      </c>
      <c r="E61" s="1020">
        <v>2734.7034628183001</v>
      </c>
      <c r="F61" s="1020">
        <v>10.965914086835999</v>
      </c>
      <c r="G61" s="1020">
        <v>89.034085913164006</v>
      </c>
    </row>
    <row r="62" spans="1:7" x14ac:dyDescent="0.25">
      <c r="A62" s="1020" t="s">
        <v>64</v>
      </c>
      <c r="B62" s="1020" t="s">
        <v>65</v>
      </c>
      <c r="C62" s="1020" t="s">
        <v>19</v>
      </c>
      <c r="D62" s="1020">
        <v>1058.1601408685401</v>
      </c>
      <c r="E62" s="1020">
        <v>2197.4544313270799</v>
      </c>
      <c r="F62" s="1020">
        <v>32.502623311300297</v>
      </c>
      <c r="G62" s="1020">
        <v>67.497376688699703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2900</v>
      </c>
    </row>
    <row r="9" spans="1:7" x14ac:dyDescent="0.25">
      <c r="A9" t="s">
        <v>2901</v>
      </c>
    </row>
    <row r="10" spans="1:7" x14ac:dyDescent="0.25">
      <c r="A10" t="s">
        <v>2867</v>
      </c>
    </row>
    <row r="11" spans="1:7" x14ac:dyDescent="0.25">
      <c r="A11" t="s">
        <v>2920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21" t="s">
        <v>16</v>
      </c>
      <c r="B17" s="1021" t="s">
        <v>17</v>
      </c>
      <c r="C17" s="1021" t="s">
        <v>18</v>
      </c>
      <c r="D17" s="1021">
        <v>1931.22239959632</v>
      </c>
      <c r="E17" s="1021">
        <v>16734.453160654</v>
      </c>
      <c r="F17" s="1021">
        <v>10.3463836246515</v>
      </c>
      <c r="G17" s="1021">
        <v>89.653616375348506</v>
      </c>
    </row>
    <row r="18" spans="1:7" x14ac:dyDescent="0.25">
      <c r="A18" s="1021" t="s">
        <v>16</v>
      </c>
      <c r="B18" s="1021" t="s">
        <v>17</v>
      </c>
      <c r="C18" s="1021" t="s">
        <v>19</v>
      </c>
      <c r="D18" s="1021">
        <v>9499.8333489685901</v>
      </c>
      <c r="E18" s="1021">
        <v>34333.799807145202</v>
      </c>
      <c r="F18" s="1021">
        <v>21.672475368708</v>
      </c>
      <c r="G18" s="1021">
        <v>78.327524631291993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2922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22" t="s">
        <v>28</v>
      </c>
      <c r="B29" s="1022" t="s">
        <v>29</v>
      </c>
      <c r="C29" s="1022" t="s">
        <v>18</v>
      </c>
      <c r="D29" s="1022">
        <v>537.69283662069301</v>
      </c>
      <c r="E29" s="1022">
        <v>0</v>
      </c>
      <c r="F29" s="1022">
        <v>100</v>
      </c>
      <c r="G29" s="1022">
        <v>0</v>
      </c>
    </row>
    <row r="30" spans="1:7" x14ac:dyDescent="0.25">
      <c r="A30" s="1022" t="s">
        <v>28</v>
      </c>
      <c r="B30" s="1022" t="s">
        <v>29</v>
      </c>
      <c r="C30" s="1022" t="s">
        <v>19</v>
      </c>
      <c r="D30" s="1022">
        <v>734.25377367523504</v>
      </c>
      <c r="E30" s="1022">
        <v>0</v>
      </c>
      <c r="F30" s="1022">
        <v>100</v>
      </c>
      <c r="G30" s="1022">
        <v>0</v>
      </c>
    </row>
    <row r="31" spans="1:7" x14ac:dyDescent="0.25">
      <c r="A31" s="1022" t="s">
        <v>30</v>
      </c>
      <c r="B31" s="1022" t="s">
        <v>31</v>
      </c>
      <c r="C31" s="1022" t="s">
        <v>19</v>
      </c>
      <c r="D31" s="1022">
        <v>627.69573922281995</v>
      </c>
      <c r="E31" s="1022">
        <v>168.689237498821</v>
      </c>
      <c r="F31" s="1022">
        <v>78.818129117246897</v>
      </c>
      <c r="G31" s="1022">
        <v>21.181870882753099</v>
      </c>
    </row>
    <row r="32" spans="1:7" x14ac:dyDescent="0.25">
      <c r="A32" s="1022" t="s">
        <v>32</v>
      </c>
      <c r="B32" s="1022" t="s">
        <v>33</v>
      </c>
      <c r="C32" s="1022" t="s">
        <v>18</v>
      </c>
      <c r="D32" s="1022">
        <v>209.86558215929401</v>
      </c>
      <c r="E32" s="1022">
        <v>15.092269956025699</v>
      </c>
      <c r="F32" s="1022">
        <v>93.291067720415001</v>
      </c>
      <c r="G32" s="1022">
        <v>6.7089322795849498</v>
      </c>
    </row>
    <row r="33" spans="1:7" x14ac:dyDescent="0.25">
      <c r="A33" s="1022" t="s">
        <v>32</v>
      </c>
      <c r="B33" s="1022" t="s">
        <v>33</v>
      </c>
      <c r="C33" s="1022" t="s">
        <v>19</v>
      </c>
      <c r="D33" s="1022">
        <v>393.17412152577998</v>
      </c>
      <c r="E33" s="1022">
        <v>62.337856170640599</v>
      </c>
      <c r="F33" s="1022">
        <v>86.314771241386296</v>
      </c>
      <c r="G33" s="1022">
        <v>13.6852287586137</v>
      </c>
    </row>
    <row r="34" spans="1:7" x14ac:dyDescent="0.25">
      <c r="A34" s="1022" t="s">
        <v>34</v>
      </c>
      <c r="B34" s="1022" t="s">
        <v>35</v>
      </c>
      <c r="C34" s="1022" t="s">
        <v>18</v>
      </c>
      <c r="D34" s="1022">
        <v>1615.45183805382</v>
      </c>
      <c r="E34" s="1022">
        <v>409.10372512731601</v>
      </c>
      <c r="F34" s="1022">
        <v>79.792911957205007</v>
      </c>
      <c r="G34" s="1022">
        <v>20.207088042795</v>
      </c>
    </row>
    <row r="35" spans="1:7" x14ac:dyDescent="0.25">
      <c r="A35" s="1022" t="s">
        <v>34</v>
      </c>
      <c r="B35" s="1022" t="s">
        <v>35</v>
      </c>
      <c r="C35" s="1022" t="s">
        <v>19</v>
      </c>
      <c r="D35" s="1022">
        <v>987.28690534071097</v>
      </c>
      <c r="E35" s="1022">
        <v>673.39474359551696</v>
      </c>
      <c r="F35" s="1022">
        <v>59.4507024253042</v>
      </c>
      <c r="G35" s="1022">
        <v>40.5492975746958</v>
      </c>
    </row>
    <row r="36" spans="1:7" x14ac:dyDescent="0.25">
      <c r="A36" s="1022" t="s">
        <v>36</v>
      </c>
      <c r="B36" s="1022" t="s">
        <v>37</v>
      </c>
      <c r="C36" s="1022" t="s">
        <v>18</v>
      </c>
      <c r="D36" s="1022">
        <v>702.70700039252495</v>
      </c>
      <c r="E36" s="1022">
        <v>185.64856290784999</v>
      </c>
      <c r="F36" s="1022">
        <v>79.101998053781799</v>
      </c>
      <c r="G36" s="1022">
        <v>20.898001946218201</v>
      </c>
    </row>
    <row r="37" spans="1:7" x14ac:dyDescent="0.25">
      <c r="A37" s="1022" t="s">
        <v>36</v>
      </c>
      <c r="B37" s="1022" t="s">
        <v>37</v>
      </c>
      <c r="C37" s="1022" t="s">
        <v>19</v>
      </c>
      <c r="D37" s="1022">
        <v>631.92611044509704</v>
      </c>
      <c r="E37" s="1022">
        <v>688.20778679548096</v>
      </c>
      <c r="F37" s="1022">
        <v>47.868334550456296</v>
      </c>
      <c r="G37" s="1022">
        <v>52.131665449543704</v>
      </c>
    </row>
    <row r="38" spans="1:7" x14ac:dyDescent="0.25">
      <c r="A38" s="1022" t="s">
        <v>38</v>
      </c>
      <c r="B38" s="1022" t="s">
        <v>39</v>
      </c>
      <c r="C38" s="1022" t="s">
        <v>18</v>
      </c>
      <c r="D38" s="1022">
        <v>258.92632394715901</v>
      </c>
      <c r="E38" s="1022">
        <v>0</v>
      </c>
      <c r="F38" s="1022">
        <v>100</v>
      </c>
      <c r="G38" s="1022">
        <v>0</v>
      </c>
    </row>
    <row r="39" spans="1:7" x14ac:dyDescent="0.25">
      <c r="A39" s="1022" t="s">
        <v>38</v>
      </c>
      <c r="B39" s="1022" t="s">
        <v>39</v>
      </c>
      <c r="C39" s="1022" t="s">
        <v>19</v>
      </c>
      <c r="D39" s="1022">
        <v>599.40186117676797</v>
      </c>
      <c r="E39" s="1022">
        <v>207.72521776669799</v>
      </c>
      <c r="F39" s="1022">
        <v>74.263629212067599</v>
      </c>
      <c r="G39" s="1022">
        <v>25.736370787932401</v>
      </c>
    </row>
    <row r="40" spans="1:7" x14ac:dyDescent="0.25">
      <c r="A40" s="1022" t="s">
        <v>40</v>
      </c>
      <c r="B40" s="1022" t="s">
        <v>41</v>
      </c>
      <c r="C40" s="1022" t="s">
        <v>18</v>
      </c>
      <c r="D40" s="1022">
        <v>1919.1127270356001</v>
      </c>
      <c r="E40" s="1022">
        <v>0</v>
      </c>
      <c r="F40" s="1022">
        <v>100</v>
      </c>
      <c r="G40" s="1022">
        <v>0</v>
      </c>
    </row>
    <row r="41" spans="1:7" x14ac:dyDescent="0.25">
      <c r="A41" s="1022" t="s">
        <v>40</v>
      </c>
      <c r="B41" s="1022" t="s">
        <v>41</v>
      </c>
      <c r="C41" s="1022" t="s">
        <v>19</v>
      </c>
      <c r="D41" s="1022">
        <v>4496.5916558947401</v>
      </c>
      <c r="E41" s="1022">
        <v>724.29786962269498</v>
      </c>
      <c r="F41" s="1022">
        <v>86.126925956148995</v>
      </c>
      <c r="G41" s="1022">
        <v>13.873074043851</v>
      </c>
    </row>
    <row r="42" spans="1:7" x14ac:dyDescent="0.25">
      <c r="A42" s="1022" t="s">
        <v>42</v>
      </c>
      <c r="B42" s="1022" t="s">
        <v>43</v>
      </c>
      <c r="C42" s="1022" t="s">
        <v>18</v>
      </c>
      <c r="D42" s="1022">
        <v>4366.7918572852996</v>
      </c>
      <c r="E42" s="1022">
        <v>404.49643532095098</v>
      </c>
      <c r="F42" s="1022">
        <v>91.522280555803505</v>
      </c>
      <c r="G42" s="1022">
        <v>8.4777194441965005</v>
      </c>
    </row>
    <row r="43" spans="1:7" x14ac:dyDescent="0.25">
      <c r="A43" s="1022" t="s">
        <v>42</v>
      </c>
      <c r="B43" s="1022" t="s">
        <v>43</v>
      </c>
      <c r="C43" s="1022" t="s">
        <v>19</v>
      </c>
      <c r="D43" s="1022">
        <v>8433.8785042528798</v>
      </c>
      <c r="E43" s="1022">
        <v>0</v>
      </c>
      <c r="F43" s="1022">
        <v>100</v>
      </c>
      <c r="G43" s="1022">
        <v>0</v>
      </c>
    </row>
    <row r="44" spans="1:7" x14ac:dyDescent="0.25">
      <c r="A44" s="1022" t="s">
        <v>44</v>
      </c>
      <c r="B44" s="1022" t="s">
        <v>45</v>
      </c>
      <c r="C44" s="1022" t="s">
        <v>18</v>
      </c>
      <c r="D44" s="1022">
        <v>417.63897482570798</v>
      </c>
      <c r="E44" s="1022">
        <v>0</v>
      </c>
      <c r="F44" s="1022">
        <v>100</v>
      </c>
      <c r="G44" s="1022">
        <v>0</v>
      </c>
    </row>
    <row r="45" spans="1:7" x14ac:dyDescent="0.25">
      <c r="A45" s="1022" t="s">
        <v>44</v>
      </c>
      <c r="B45" s="1022" t="s">
        <v>45</v>
      </c>
      <c r="C45" s="1022" t="s">
        <v>19</v>
      </c>
      <c r="D45" s="1022">
        <v>2763.7917647337399</v>
      </c>
      <c r="E45" s="1022">
        <v>953.45514746486197</v>
      </c>
      <c r="F45" s="1022">
        <v>74.350502670780799</v>
      </c>
      <c r="G45" s="1022">
        <v>25.649497329219201</v>
      </c>
    </row>
    <row r="46" spans="1:7" x14ac:dyDescent="0.25">
      <c r="A46" s="1022" t="s">
        <v>46</v>
      </c>
      <c r="B46" s="1022" t="s">
        <v>47</v>
      </c>
      <c r="C46" s="1022" t="s">
        <v>18</v>
      </c>
      <c r="D46" s="1022">
        <v>883.74966856833305</v>
      </c>
      <c r="E46" s="1022">
        <v>416.95557591436199</v>
      </c>
      <c r="F46" s="1022">
        <v>67.943884467061594</v>
      </c>
      <c r="G46" s="1022">
        <v>32.056115532938399</v>
      </c>
    </row>
    <row r="47" spans="1:7" x14ac:dyDescent="0.25">
      <c r="A47" s="1022" t="s">
        <v>46</v>
      </c>
      <c r="B47" s="1022" t="s">
        <v>47</v>
      </c>
      <c r="C47" s="1022" t="s">
        <v>19</v>
      </c>
      <c r="D47" s="1022">
        <v>4910.4230432792101</v>
      </c>
      <c r="E47" s="1022">
        <v>290.64725884505299</v>
      </c>
      <c r="F47" s="1022">
        <v>94.411779846037703</v>
      </c>
      <c r="G47" s="1022">
        <v>5.5882201539622596</v>
      </c>
    </row>
    <row r="48" spans="1:7" x14ac:dyDescent="0.25">
      <c r="A48" s="1022" t="s">
        <v>48</v>
      </c>
      <c r="B48" s="1022" t="s">
        <v>49</v>
      </c>
      <c r="C48" s="1022" t="s">
        <v>18</v>
      </c>
      <c r="D48" s="1022">
        <v>1318.13032648228</v>
      </c>
      <c r="E48" s="1022">
        <v>0</v>
      </c>
      <c r="F48" s="1022">
        <v>100</v>
      </c>
      <c r="G48" s="1022">
        <v>0</v>
      </c>
    </row>
    <row r="49" spans="1:7" x14ac:dyDescent="0.25">
      <c r="A49" s="1022" t="s">
        <v>48</v>
      </c>
      <c r="B49" s="1022" t="s">
        <v>49</v>
      </c>
      <c r="C49" s="1022" t="s">
        <v>19</v>
      </c>
      <c r="D49" s="1022">
        <v>2408.2928315940899</v>
      </c>
      <c r="E49" s="1022">
        <v>3199.5650399063202</v>
      </c>
      <c r="F49" s="1022">
        <v>42.944969126860897</v>
      </c>
      <c r="G49" s="1022">
        <v>57.055030873139103</v>
      </c>
    </row>
    <row r="50" spans="1:7" x14ac:dyDescent="0.25">
      <c r="A50" s="1022" t="s">
        <v>50</v>
      </c>
      <c r="B50" s="1022" t="s">
        <v>51</v>
      </c>
      <c r="C50" s="1022" t="s">
        <v>18</v>
      </c>
      <c r="D50" s="1022">
        <v>91.208600783616404</v>
      </c>
      <c r="E50" s="1022">
        <v>75.8090736642949</v>
      </c>
      <c r="F50" s="1022">
        <v>54.610148946878198</v>
      </c>
      <c r="G50" s="1022">
        <v>45.389851053121902</v>
      </c>
    </row>
    <row r="51" spans="1:7" x14ac:dyDescent="0.25">
      <c r="A51" s="1022" t="s">
        <v>50</v>
      </c>
      <c r="B51" s="1022" t="s">
        <v>51</v>
      </c>
      <c r="C51" s="1022" t="s">
        <v>19</v>
      </c>
      <c r="D51" s="1022">
        <v>136.822487582984</v>
      </c>
      <c r="E51" s="1022">
        <v>0</v>
      </c>
      <c r="F51" s="1022">
        <v>100</v>
      </c>
      <c r="G51" s="1022">
        <v>0</v>
      </c>
    </row>
    <row r="52" spans="1:7" x14ac:dyDescent="0.25">
      <c r="A52" s="1022" t="s">
        <v>52</v>
      </c>
      <c r="B52" s="1022" t="s">
        <v>53</v>
      </c>
      <c r="C52" s="1022" t="s">
        <v>19</v>
      </c>
      <c r="D52" s="1022">
        <v>517.31295029810201</v>
      </c>
      <c r="E52" s="1022">
        <v>109.83671381614</v>
      </c>
      <c r="F52" s="1022">
        <v>82.486363287578499</v>
      </c>
      <c r="G52" s="1022">
        <v>17.513636712421501</v>
      </c>
    </row>
    <row r="53" spans="1:7" x14ac:dyDescent="0.25">
      <c r="A53" s="1022" t="s">
        <v>54</v>
      </c>
      <c r="B53" s="1022" t="s">
        <v>55</v>
      </c>
      <c r="C53" s="1022" t="s">
        <v>18</v>
      </c>
      <c r="D53" s="1022">
        <v>44.236895082461501</v>
      </c>
      <c r="E53" s="1022">
        <v>0</v>
      </c>
      <c r="F53" s="1022">
        <v>100</v>
      </c>
      <c r="G53" s="1022">
        <v>0</v>
      </c>
    </row>
    <row r="54" spans="1:7" x14ac:dyDescent="0.25">
      <c r="A54" s="1022" t="s">
        <v>54</v>
      </c>
      <c r="B54" s="1022" t="s">
        <v>55</v>
      </c>
      <c r="C54" s="1022" t="s">
        <v>19</v>
      </c>
      <c r="D54" s="1022">
        <v>77.882998232057901</v>
      </c>
      <c r="E54" s="1022">
        <v>22.824770704003701</v>
      </c>
      <c r="F54" s="1022">
        <v>77.335640591447401</v>
      </c>
      <c r="G54" s="1022">
        <v>22.664359408552599</v>
      </c>
    </row>
    <row r="55" spans="1:7" x14ac:dyDescent="0.25">
      <c r="A55" s="1022" t="s">
        <v>56</v>
      </c>
      <c r="B55" s="1022" t="s">
        <v>57</v>
      </c>
      <c r="C55" s="1022" t="s">
        <v>19</v>
      </c>
      <c r="D55" s="1022">
        <v>118.55553906294</v>
      </c>
      <c r="E55" s="1022">
        <v>0</v>
      </c>
      <c r="F55" s="1022">
        <v>100</v>
      </c>
      <c r="G55" s="1022">
        <v>0</v>
      </c>
    </row>
    <row r="56" spans="1:7" x14ac:dyDescent="0.25">
      <c r="A56" s="1022" t="s">
        <v>58</v>
      </c>
      <c r="B56" s="1022" t="s">
        <v>59</v>
      </c>
      <c r="C56" s="1022" t="s">
        <v>18</v>
      </c>
      <c r="D56" s="1022">
        <v>279.98119136856798</v>
      </c>
      <c r="E56" s="1022">
        <v>0</v>
      </c>
      <c r="F56" s="1022">
        <v>100</v>
      </c>
      <c r="G56" s="1022">
        <v>0</v>
      </c>
    </row>
    <row r="57" spans="1:7" x14ac:dyDescent="0.25">
      <c r="A57" s="1022" t="s">
        <v>58</v>
      </c>
      <c r="B57" s="1022" t="s">
        <v>59</v>
      </c>
      <c r="C57" s="1022" t="s">
        <v>19</v>
      </c>
      <c r="D57" s="1022">
        <v>970.13172967500805</v>
      </c>
      <c r="E57" s="1022">
        <v>1104.7808604050299</v>
      </c>
      <c r="F57" s="1022">
        <v>46.7553059494225</v>
      </c>
      <c r="G57" s="1022">
        <v>53.2446940505775</v>
      </c>
    </row>
    <row r="58" spans="1:7" x14ac:dyDescent="0.25">
      <c r="A58" s="1022" t="s">
        <v>60</v>
      </c>
      <c r="B58" s="1022" t="s">
        <v>61</v>
      </c>
      <c r="C58" s="1022" t="s">
        <v>19</v>
      </c>
      <c r="D58" s="1022">
        <v>118.290141280678</v>
      </c>
      <c r="E58" s="1022">
        <v>2.9936787859948102</v>
      </c>
      <c r="F58" s="1022">
        <v>97.531675054142298</v>
      </c>
      <c r="G58" s="1022">
        <v>2.4683249458576602</v>
      </c>
    </row>
    <row r="59" spans="1:7" x14ac:dyDescent="0.25">
      <c r="A59" s="1022" t="s">
        <v>62</v>
      </c>
      <c r="B59" s="1022" t="s">
        <v>63</v>
      </c>
      <c r="C59" s="1022" t="s">
        <v>18</v>
      </c>
      <c r="D59" s="1022">
        <v>1017.43517427448</v>
      </c>
      <c r="E59" s="1022">
        <v>424.11675670551898</v>
      </c>
      <c r="F59" s="1022">
        <v>70.5791551736055</v>
      </c>
      <c r="G59" s="1022">
        <v>29.4208448263945</v>
      </c>
    </row>
    <row r="60" spans="1:7" x14ac:dyDescent="0.25">
      <c r="A60" s="1022" t="s">
        <v>62</v>
      </c>
      <c r="B60" s="1022" t="s">
        <v>63</v>
      </c>
      <c r="C60" s="1022" t="s">
        <v>19</v>
      </c>
      <c r="D60" s="1022">
        <v>2471.3303041838099</v>
      </c>
      <c r="E60" s="1022">
        <v>972.21994108421802</v>
      </c>
      <c r="F60" s="1022">
        <v>71.766930294680606</v>
      </c>
      <c r="G60" s="1022">
        <v>28.233069705319402</v>
      </c>
    </row>
    <row r="61" spans="1:7" x14ac:dyDescent="0.25">
      <c r="A61" s="1022" t="s">
        <v>64</v>
      </c>
      <c r="B61" s="1022" t="s">
        <v>65</v>
      </c>
      <c r="C61" s="1022" t="s">
        <v>18</v>
      </c>
      <c r="D61" s="1022">
        <v>3071.5241637741801</v>
      </c>
      <c r="E61" s="1022">
        <v>0</v>
      </c>
      <c r="F61" s="1022">
        <v>100</v>
      </c>
      <c r="G61" s="1022">
        <v>0</v>
      </c>
    </row>
    <row r="62" spans="1:7" x14ac:dyDescent="0.25">
      <c r="A62" s="1022" t="s">
        <v>64</v>
      </c>
      <c r="B62" s="1022" t="s">
        <v>65</v>
      </c>
      <c r="C62" s="1022" t="s">
        <v>19</v>
      </c>
      <c r="D62" s="1022">
        <v>2936.7573456885102</v>
      </c>
      <c r="E62" s="1022">
        <v>318.85722650711699</v>
      </c>
      <c r="F62" s="1022">
        <v>90.205928268343001</v>
      </c>
      <c r="G62" s="1022">
        <v>9.7940717316569792</v>
      </c>
    </row>
    <row r="63" spans="1:7" x14ac:dyDescent="0.25">
      <c r="A63" t="s">
        <v>20</v>
      </c>
    </row>
    <row r="64" spans="1:7" x14ac:dyDescent="0.25">
      <c r="A64" t="s">
        <v>21</v>
      </c>
    </row>
    <row r="65" spans="1:1" x14ac:dyDescent="0.25">
      <c r="A65" t="s">
        <v>22</v>
      </c>
    </row>
    <row r="66" spans="1:1" x14ac:dyDescent="0.25">
      <c r="A66" t="s">
        <v>23</v>
      </c>
    </row>
    <row r="67" spans="1:1" x14ac:dyDescent="0.25">
      <c r="A67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2923</v>
      </c>
    </row>
    <row r="9" spans="1:7" x14ac:dyDescent="0.25">
      <c r="A9" t="s">
        <v>2924</v>
      </c>
    </row>
    <row r="10" spans="1:7" x14ac:dyDescent="0.25">
      <c r="A10" t="s">
        <v>4</v>
      </c>
    </row>
    <row r="11" spans="1:7" x14ac:dyDescent="0.25">
      <c r="A11" t="s">
        <v>2925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23" t="s">
        <v>16</v>
      </c>
      <c r="B17" s="1023" t="s">
        <v>17</v>
      </c>
      <c r="C17" s="1023" t="s">
        <v>18</v>
      </c>
      <c r="D17" s="1023">
        <v>14694.282083542401</v>
      </c>
      <c r="E17" s="1023">
        <v>501034.01179286902</v>
      </c>
      <c r="F17" s="1023">
        <v>2.8492293826065902</v>
      </c>
      <c r="G17" s="1023">
        <v>97.150770617393405</v>
      </c>
    </row>
    <row r="18" spans="1:7" x14ac:dyDescent="0.25">
      <c r="A18" s="1023" t="s">
        <v>16</v>
      </c>
      <c r="B18" s="1023" t="s">
        <v>17</v>
      </c>
      <c r="C18" s="1023" t="s">
        <v>19</v>
      </c>
      <c r="D18" s="1023">
        <v>75074.607085355296</v>
      </c>
      <c r="E18" s="1023">
        <v>1540129.71966716</v>
      </c>
      <c r="F18" s="1023">
        <v>4.6479944265812101</v>
      </c>
      <c r="G18" s="1023">
        <v>95.352005573418793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2927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24" t="s">
        <v>28</v>
      </c>
      <c r="B29" s="1024" t="s">
        <v>29</v>
      </c>
      <c r="C29" s="1024" t="s">
        <v>18</v>
      </c>
      <c r="D29" s="1024">
        <v>0</v>
      </c>
      <c r="E29" s="1024">
        <v>18656.824020175201</v>
      </c>
      <c r="F29" s="1024">
        <v>0</v>
      </c>
      <c r="G29" s="1024">
        <v>100</v>
      </c>
    </row>
    <row r="30" spans="1:7" x14ac:dyDescent="0.25">
      <c r="A30" s="1024" t="s">
        <v>28</v>
      </c>
      <c r="B30" s="1024" t="s">
        <v>29</v>
      </c>
      <c r="C30" s="1024" t="s">
        <v>19</v>
      </c>
      <c r="D30" s="1024">
        <v>6031.0859113882898</v>
      </c>
      <c r="E30" s="1024">
        <v>114878.181794737</v>
      </c>
      <c r="F30" s="1024">
        <v>4.9881088735456398</v>
      </c>
      <c r="G30" s="1024">
        <v>95.011891126454401</v>
      </c>
    </row>
    <row r="31" spans="1:7" x14ac:dyDescent="0.25">
      <c r="A31" s="1024" t="s">
        <v>30</v>
      </c>
      <c r="B31" s="1024" t="s">
        <v>31</v>
      </c>
      <c r="C31" s="1024" t="s">
        <v>18</v>
      </c>
      <c r="D31" s="1024">
        <v>98.517714573615194</v>
      </c>
      <c r="E31" s="1024">
        <v>5041.8798482893899</v>
      </c>
      <c r="F31" s="1024">
        <v>1.91653881570095</v>
      </c>
      <c r="G31" s="1024">
        <v>98.083461184299097</v>
      </c>
    </row>
    <row r="32" spans="1:7" x14ac:dyDescent="0.25">
      <c r="A32" s="1024" t="s">
        <v>30</v>
      </c>
      <c r="B32" s="1024" t="s">
        <v>31</v>
      </c>
      <c r="C32" s="1024" t="s">
        <v>19</v>
      </c>
      <c r="D32" s="1024">
        <v>1242.1155568167001</v>
      </c>
      <c r="E32" s="1024">
        <v>33531.465216882301</v>
      </c>
      <c r="F32" s="1024">
        <v>3.5720093507199899</v>
      </c>
      <c r="G32" s="1024">
        <v>96.427990649280005</v>
      </c>
    </row>
    <row r="33" spans="1:7" x14ac:dyDescent="0.25">
      <c r="A33" s="1024" t="s">
        <v>32</v>
      </c>
      <c r="B33" s="1024" t="s">
        <v>33</v>
      </c>
      <c r="C33" s="1024" t="s">
        <v>18</v>
      </c>
      <c r="D33" s="1024">
        <v>398.47842094298397</v>
      </c>
      <c r="E33" s="1024">
        <v>9795.12340318727</v>
      </c>
      <c r="F33" s="1024">
        <v>3.90910325729722</v>
      </c>
      <c r="G33" s="1024">
        <v>96.090896742702796</v>
      </c>
    </row>
    <row r="34" spans="1:7" x14ac:dyDescent="0.25">
      <c r="A34" s="1024" t="s">
        <v>32</v>
      </c>
      <c r="B34" s="1024" t="s">
        <v>33</v>
      </c>
      <c r="C34" s="1024" t="s">
        <v>19</v>
      </c>
      <c r="D34" s="1024">
        <v>757.993848873297</v>
      </c>
      <c r="E34" s="1024">
        <v>17038.638898186498</v>
      </c>
      <c r="F34" s="1024">
        <v>4.2591981283567497</v>
      </c>
      <c r="G34" s="1024">
        <v>95.740801871643299</v>
      </c>
    </row>
    <row r="35" spans="1:7" x14ac:dyDescent="0.25">
      <c r="A35" s="1024" t="s">
        <v>34</v>
      </c>
      <c r="B35" s="1024" t="s">
        <v>35</v>
      </c>
      <c r="C35" s="1024" t="s">
        <v>18</v>
      </c>
      <c r="D35" s="1024">
        <v>736.24904775553</v>
      </c>
      <c r="E35" s="1024">
        <v>33169.235857450003</v>
      </c>
      <c r="F35" s="1024">
        <v>2.17147476231048</v>
      </c>
      <c r="G35" s="1024">
        <v>97.828525237689504</v>
      </c>
    </row>
    <row r="36" spans="1:7" x14ac:dyDescent="0.25">
      <c r="A36" s="1024" t="s">
        <v>34</v>
      </c>
      <c r="B36" s="1024" t="s">
        <v>35</v>
      </c>
      <c r="C36" s="1024" t="s">
        <v>19</v>
      </c>
      <c r="D36" s="1024">
        <v>2735.3348989045599</v>
      </c>
      <c r="E36" s="1024">
        <v>79684.419177008502</v>
      </c>
      <c r="F36" s="1024">
        <v>3.3187855624819802</v>
      </c>
      <c r="G36" s="1024">
        <v>96.681214437517994</v>
      </c>
    </row>
    <row r="37" spans="1:7" x14ac:dyDescent="0.25">
      <c r="A37" s="1024" t="s">
        <v>36</v>
      </c>
      <c r="B37" s="1024" t="s">
        <v>37</v>
      </c>
      <c r="C37" s="1024" t="s">
        <v>18</v>
      </c>
      <c r="D37" s="1024">
        <v>811.48188268231502</v>
      </c>
      <c r="E37" s="1024">
        <v>38020.080999591002</v>
      </c>
      <c r="F37" s="1024">
        <v>2.0897481905183799</v>
      </c>
      <c r="G37" s="1024">
        <v>97.910251809481593</v>
      </c>
    </row>
    <row r="38" spans="1:7" x14ac:dyDescent="0.25">
      <c r="A38" s="1024" t="s">
        <v>36</v>
      </c>
      <c r="B38" s="1024" t="s">
        <v>37</v>
      </c>
      <c r="C38" s="1024" t="s">
        <v>19</v>
      </c>
      <c r="D38" s="1024">
        <v>2073.25720997813</v>
      </c>
      <c r="E38" s="1024">
        <v>64363.107469051603</v>
      </c>
      <c r="F38" s="1024">
        <v>3.1206662495675901</v>
      </c>
      <c r="G38" s="1024">
        <v>96.879333750432394</v>
      </c>
    </row>
    <row r="39" spans="1:7" x14ac:dyDescent="0.25">
      <c r="A39" s="1024" t="s">
        <v>38</v>
      </c>
      <c r="B39" s="1024" t="s">
        <v>39</v>
      </c>
      <c r="C39" s="1024" t="s">
        <v>18</v>
      </c>
      <c r="D39" s="1024">
        <v>381.40351782785302</v>
      </c>
      <c r="E39" s="1024">
        <v>13446.512001572</v>
      </c>
      <c r="F39" s="1024">
        <v>2.7582141161678502</v>
      </c>
      <c r="G39" s="1024">
        <v>97.241785883832193</v>
      </c>
    </row>
    <row r="40" spans="1:7" x14ac:dyDescent="0.25">
      <c r="A40" s="1024" t="s">
        <v>38</v>
      </c>
      <c r="B40" s="1024" t="s">
        <v>39</v>
      </c>
      <c r="C40" s="1024" t="s">
        <v>19</v>
      </c>
      <c r="D40" s="1024">
        <v>1532.04616421129</v>
      </c>
      <c r="E40" s="1024">
        <v>36841.337231405501</v>
      </c>
      <c r="F40" s="1024">
        <v>3.9924708968620202</v>
      </c>
      <c r="G40" s="1024">
        <v>96.007529103137998</v>
      </c>
    </row>
    <row r="41" spans="1:7" x14ac:dyDescent="0.25">
      <c r="A41" s="1024" t="s">
        <v>40</v>
      </c>
      <c r="B41" s="1024" t="s">
        <v>41</v>
      </c>
      <c r="C41" s="1024" t="s">
        <v>18</v>
      </c>
      <c r="D41" s="1024">
        <v>128.23962963317999</v>
      </c>
      <c r="E41" s="1024">
        <v>51325.730518849698</v>
      </c>
      <c r="F41" s="1024">
        <v>0.249231748809885</v>
      </c>
      <c r="G41" s="1024">
        <v>99.750768251190095</v>
      </c>
    </row>
    <row r="42" spans="1:7" x14ac:dyDescent="0.25">
      <c r="A42" s="1024" t="s">
        <v>40</v>
      </c>
      <c r="B42" s="1024" t="s">
        <v>41</v>
      </c>
      <c r="C42" s="1024" t="s">
        <v>19</v>
      </c>
      <c r="D42" s="1024">
        <v>3375.6682652562499</v>
      </c>
      <c r="E42" s="1024">
        <v>130024.92500769701</v>
      </c>
      <c r="F42" s="1024">
        <v>2.5304747021246299</v>
      </c>
      <c r="G42" s="1024">
        <v>97.469525297875407</v>
      </c>
    </row>
    <row r="43" spans="1:7" x14ac:dyDescent="0.25">
      <c r="A43" s="1024" t="s">
        <v>42</v>
      </c>
      <c r="B43" s="1024" t="s">
        <v>43</v>
      </c>
      <c r="C43" s="1024" t="s">
        <v>18</v>
      </c>
      <c r="D43" s="1024">
        <v>5128.83251194275</v>
      </c>
      <c r="E43" s="1024">
        <v>88999.621344744999</v>
      </c>
      <c r="F43" s="1024">
        <v>5.4487589053056</v>
      </c>
      <c r="G43" s="1024">
        <v>94.551241094694404</v>
      </c>
    </row>
    <row r="44" spans="1:7" x14ac:dyDescent="0.25">
      <c r="A44" s="1024" t="s">
        <v>42</v>
      </c>
      <c r="B44" s="1024" t="s">
        <v>43</v>
      </c>
      <c r="C44" s="1024" t="s">
        <v>19</v>
      </c>
      <c r="D44" s="1024">
        <v>8481.2179323626206</v>
      </c>
      <c r="E44" s="1024">
        <v>205287.437014725</v>
      </c>
      <c r="F44" s="1024">
        <v>3.96747499508845</v>
      </c>
      <c r="G44" s="1024">
        <v>96.032525004911506</v>
      </c>
    </row>
    <row r="45" spans="1:7" x14ac:dyDescent="0.25">
      <c r="A45" s="1024" t="s">
        <v>44</v>
      </c>
      <c r="B45" s="1024" t="s">
        <v>45</v>
      </c>
      <c r="C45" s="1024" t="s">
        <v>18</v>
      </c>
      <c r="D45" s="1024">
        <v>192.55369155243699</v>
      </c>
      <c r="E45" s="1024">
        <v>12585.980877141001</v>
      </c>
      <c r="F45" s="1024">
        <v>1.50685268735102</v>
      </c>
      <c r="G45" s="1024">
        <v>98.493147312649</v>
      </c>
    </row>
    <row r="46" spans="1:7" x14ac:dyDescent="0.25">
      <c r="A46" s="1024" t="s">
        <v>44</v>
      </c>
      <c r="B46" s="1024" t="s">
        <v>45</v>
      </c>
      <c r="C46" s="1024" t="s">
        <v>19</v>
      </c>
      <c r="D46" s="1024">
        <v>5815.3007389624299</v>
      </c>
      <c r="E46" s="1024">
        <v>89630.420229380295</v>
      </c>
      <c r="F46" s="1024">
        <v>6.0927830812774104</v>
      </c>
      <c r="G46" s="1024">
        <v>93.907216918722597</v>
      </c>
    </row>
    <row r="47" spans="1:7" x14ac:dyDescent="0.25">
      <c r="A47" s="1024" t="s">
        <v>46</v>
      </c>
      <c r="B47" s="1024" t="s">
        <v>47</v>
      </c>
      <c r="C47" s="1024" t="s">
        <v>18</v>
      </c>
      <c r="D47" s="1024">
        <v>1780.85744102632</v>
      </c>
      <c r="E47" s="1024">
        <v>37520.115256686098</v>
      </c>
      <c r="F47" s="1024">
        <v>4.5313317172172001</v>
      </c>
      <c r="G47" s="1024">
        <v>95.468668282782801</v>
      </c>
    </row>
    <row r="48" spans="1:7" x14ac:dyDescent="0.25">
      <c r="A48" s="1024" t="s">
        <v>46</v>
      </c>
      <c r="B48" s="1024" t="s">
        <v>47</v>
      </c>
      <c r="C48" s="1024" t="s">
        <v>19</v>
      </c>
      <c r="D48" s="1024">
        <v>13873.007665470301</v>
      </c>
      <c r="E48" s="1024">
        <v>190341.264624723</v>
      </c>
      <c r="F48" s="1024">
        <v>6.7933585198964304</v>
      </c>
      <c r="G48" s="1024">
        <v>93.206641480103599</v>
      </c>
    </row>
    <row r="49" spans="1:7" x14ac:dyDescent="0.25">
      <c r="A49" s="1024" t="s">
        <v>48</v>
      </c>
      <c r="B49" s="1024" t="s">
        <v>49</v>
      </c>
      <c r="C49" s="1024" t="s">
        <v>18</v>
      </c>
      <c r="D49" s="1024">
        <v>985.63506533851603</v>
      </c>
      <c r="E49" s="1024">
        <v>60873.867530708201</v>
      </c>
      <c r="F49" s="1024">
        <v>1.59334463417025</v>
      </c>
      <c r="G49" s="1024">
        <v>98.406655365829806</v>
      </c>
    </row>
    <row r="50" spans="1:7" x14ac:dyDescent="0.25">
      <c r="A50" s="1024" t="s">
        <v>48</v>
      </c>
      <c r="B50" s="1024" t="s">
        <v>49</v>
      </c>
      <c r="C50" s="1024" t="s">
        <v>19</v>
      </c>
      <c r="D50" s="1024">
        <v>14050.633693363499</v>
      </c>
      <c r="E50" s="1024">
        <v>229864.611994871</v>
      </c>
      <c r="F50" s="1024">
        <v>5.7604573480915802</v>
      </c>
      <c r="G50" s="1024">
        <v>94.239542651908394</v>
      </c>
    </row>
    <row r="51" spans="1:7" x14ac:dyDescent="0.25">
      <c r="A51" s="1024" t="s">
        <v>50</v>
      </c>
      <c r="B51" s="1024" t="s">
        <v>51</v>
      </c>
      <c r="C51" s="1024" t="s">
        <v>18</v>
      </c>
      <c r="D51" s="1024">
        <v>610.98918357995501</v>
      </c>
      <c r="E51" s="1024">
        <v>8798.4271443534108</v>
      </c>
      <c r="F51" s="1024">
        <v>6.49338027233566</v>
      </c>
      <c r="G51" s="1024">
        <v>93.506619727664301</v>
      </c>
    </row>
    <row r="52" spans="1:7" x14ac:dyDescent="0.25">
      <c r="A52" s="1024" t="s">
        <v>50</v>
      </c>
      <c r="B52" s="1024" t="s">
        <v>51</v>
      </c>
      <c r="C52" s="1024" t="s">
        <v>19</v>
      </c>
      <c r="D52" s="1024">
        <v>2869.0050225136802</v>
      </c>
      <c r="E52" s="1024">
        <v>30053.4739186445</v>
      </c>
      <c r="F52" s="1024">
        <v>8.7144258718835008</v>
      </c>
      <c r="G52" s="1024">
        <v>91.285574128116494</v>
      </c>
    </row>
    <row r="53" spans="1:7" x14ac:dyDescent="0.25">
      <c r="A53" s="1024" t="s">
        <v>52</v>
      </c>
      <c r="B53" s="1024" t="s">
        <v>53</v>
      </c>
      <c r="C53" s="1024" t="s">
        <v>18</v>
      </c>
      <c r="D53" s="1024">
        <v>514.32188616698204</v>
      </c>
      <c r="E53" s="1024">
        <v>4286.4466208195099</v>
      </c>
      <c r="F53" s="1024">
        <v>10.7133240317357</v>
      </c>
      <c r="G53" s="1024">
        <v>89.286675968264305</v>
      </c>
    </row>
    <row r="54" spans="1:7" x14ac:dyDescent="0.25">
      <c r="A54" s="1024" t="s">
        <v>52</v>
      </c>
      <c r="B54" s="1024" t="s">
        <v>53</v>
      </c>
      <c r="C54" s="1024" t="s">
        <v>19</v>
      </c>
      <c r="D54" s="1024">
        <v>2981.8744035687801</v>
      </c>
      <c r="E54" s="1024">
        <v>34665.557859189299</v>
      </c>
      <c r="F54" s="1024">
        <v>7.92052531699097</v>
      </c>
      <c r="G54" s="1024">
        <v>92.079474683008996</v>
      </c>
    </row>
    <row r="55" spans="1:7" x14ac:dyDescent="0.25">
      <c r="A55" s="1024" t="s">
        <v>54</v>
      </c>
      <c r="B55" s="1024" t="s">
        <v>55</v>
      </c>
      <c r="C55" s="1024" t="s">
        <v>18</v>
      </c>
      <c r="D55" s="1024">
        <v>247.88255614622301</v>
      </c>
      <c r="E55" s="1024">
        <v>5811.6076107233403</v>
      </c>
      <c r="F55" s="1024">
        <v>4.0908153874319098</v>
      </c>
      <c r="G55" s="1024">
        <v>95.909184612568097</v>
      </c>
    </row>
    <row r="56" spans="1:7" x14ac:dyDescent="0.25">
      <c r="A56" s="1024" t="s">
        <v>54</v>
      </c>
      <c r="B56" s="1024" t="s">
        <v>55</v>
      </c>
      <c r="C56" s="1024" t="s">
        <v>19</v>
      </c>
      <c r="D56" s="1024">
        <v>488.22780838614801</v>
      </c>
      <c r="E56" s="1024">
        <v>14479.2241111105</v>
      </c>
      <c r="F56" s="1024">
        <v>3.2619300266478999</v>
      </c>
      <c r="G56" s="1024">
        <v>96.738069973352097</v>
      </c>
    </row>
    <row r="57" spans="1:7" x14ac:dyDescent="0.25">
      <c r="A57" s="1024" t="s">
        <v>56</v>
      </c>
      <c r="B57" s="1024" t="s">
        <v>57</v>
      </c>
      <c r="C57" s="1024" t="s">
        <v>18</v>
      </c>
      <c r="D57" s="1024">
        <v>362.297345651093</v>
      </c>
      <c r="E57" s="1024">
        <v>5035.2289719824703</v>
      </c>
      <c r="F57" s="1024">
        <v>6.7122849307372103</v>
      </c>
      <c r="G57" s="1024">
        <v>93.287715069262802</v>
      </c>
    </row>
    <row r="58" spans="1:7" x14ac:dyDescent="0.25">
      <c r="A58" s="1024" t="s">
        <v>56</v>
      </c>
      <c r="B58" s="1024" t="s">
        <v>57</v>
      </c>
      <c r="C58" s="1024" t="s">
        <v>19</v>
      </c>
      <c r="D58" s="1024">
        <v>1124.66235544605</v>
      </c>
      <c r="E58" s="1024">
        <v>19792.667466577899</v>
      </c>
      <c r="F58" s="1024">
        <v>5.3767013524923302</v>
      </c>
      <c r="G58" s="1024">
        <v>94.623298647507696</v>
      </c>
    </row>
    <row r="59" spans="1:7" x14ac:dyDescent="0.25">
      <c r="A59" s="1024" t="s">
        <v>58</v>
      </c>
      <c r="B59" s="1024" t="s">
        <v>59</v>
      </c>
      <c r="C59" s="1024" t="s">
        <v>18</v>
      </c>
      <c r="D59" s="1024">
        <v>632.93225690386805</v>
      </c>
      <c r="E59" s="1024">
        <v>12077.489192208601</v>
      </c>
      <c r="F59" s="1024">
        <v>4.9796323390052804</v>
      </c>
      <c r="G59" s="1024">
        <v>95.020367660994694</v>
      </c>
    </row>
    <row r="60" spans="1:7" x14ac:dyDescent="0.25">
      <c r="A60" s="1024" t="s">
        <v>58</v>
      </c>
      <c r="B60" s="1024" t="s">
        <v>59</v>
      </c>
      <c r="C60" s="1024" t="s">
        <v>19</v>
      </c>
      <c r="D60" s="1024">
        <v>2449.70454274139</v>
      </c>
      <c r="E60" s="1024">
        <v>54040.018337969101</v>
      </c>
      <c r="F60" s="1024">
        <v>4.3365490532046698</v>
      </c>
      <c r="G60" s="1024">
        <v>95.663450946795294</v>
      </c>
    </row>
    <row r="61" spans="1:7" x14ac:dyDescent="0.25">
      <c r="A61" s="1024" t="s">
        <v>60</v>
      </c>
      <c r="B61" s="1024" t="s">
        <v>61</v>
      </c>
      <c r="C61" s="1024" t="s">
        <v>18</v>
      </c>
      <c r="D61" s="1024">
        <v>63.177083453104103</v>
      </c>
      <c r="E61" s="1024">
        <v>1548.8322454192601</v>
      </c>
      <c r="F61" s="1024">
        <v>3.9191512307994998</v>
      </c>
      <c r="G61" s="1024">
        <v>96.0808487692005</v>
      </c>
    </row>
    <row r="62" spans="1:7" x14ac:dyDescent="0.25">
      <c r="A62" s="1024" t="s">
        <v>60</v>
      </c>
      <c r="B62" s="1024" t="s">
        <v>61</v>
      </c>
      <c r="C62" s="1024" t="s">
        <v>19</v>
      </c>
      <c r="D62" s="1024">
        <v>296.57338057382998</v>
      </c>
      <c r="E62" s="1024">
        <v>3230.1276638915501</v>
      </c>
      <c r="F62" s="1024">
        <v>8.4093711611665292</v>
      </c>
      <c r="G62" s="1024">
        <v>91.590628838833496</v>
      </c>
    </row>
    <row r="63" spans="1:7" x14ac:dyDescent="0.25">
      <c r="A63" s="1024" t="s">
        <v>62</v>
      </c>
      <c r="B63" s="1024" t="s">
        <v>63</v>
      </c>
      <c r="C63" s="1024" t="s">
        <v>18</v>
      </c>
      <c r="D63" s="1024">
        <v>1131.9640325856899</v>
      </c>
      <c r="E63" s="1024">
        <v>30126.874421467001</v>
      </c>
      <c r="F63" s="1024">
        <v>3.6212607011919502</v>
      </c>
      <c r="G63" s="1024">
        <v>96.378739298808</v>
      </c>
    </row>
    <row r="64" spans="1:7" x14ac:dyDescent="0.25">
      <c r="A64" s="1024" t="s">
        <v>62</v>
      </c>
      <c r="B64" s="1024" t="s">
        <v>63</v>
      </c>
      <c r="C64" s="1024" t="s">
        <v>19</v>
      </c>
      <c r="D64" s="1024">
        <v>3323.5804751287401</v>
      </c>
      <c r="E64" s="1024">
        <v>72444.711123098707</v>
      </c>
      <c r="F64" s="1024">
        <v>4.3865057598929598</v>
      </c>
      <c r="G64" s="1024">
        <v>95.613494240107002</v>
      </c>
    </row>
    <row r="65" spans="1:7" x14ac:dyDescent="0.25">
      <c r="A65" s="1024" t="s">
        <v>64</v>
      </c>
      <c r="B65" s="1024" t="s">
        <v>65</v>
      </c>
      <c r="C65" s="1024" t="s">
        <v>18</v>
      </c>
      <c r="D65" s="1024">
        <v>488.468815779968</v>
      </c>
      <c r="E65" s="1024">
        <v>63914.133927500799</v>
      </c>
      <c r="F65" s="1024">
        <v>0.75846129655207395</v>
      </c>
      <c r="G65" s="1024">
        <v>99.241538703447901</v>
      </c>
    </row>
    <row r="66" spans="1:7" x14ac:dyDescent="0.25">
      <c r="A66" s="1024" t="s">
        <v>64</v>
      </c>
      <c r="B66" s="1024" t="s">
        <v>65</v>
      </c>
      <c r="C66" s="1024" t="s">
        <v>19</v>
      </c>
      <c r="D66" s="1024">
        <v>1573.3172114092999</v>
      </c>
      <c r="E66" s="1024">
        <v>119938.130528006</v>
      </c>
      <c r="F66" s="1024">
        <v>1.29478928996329</v>
      </c>
      <c r="G66" s="1024">
        <v>98.705210710036695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2928</v>
      </c>
    </row>
    <row r="9" spans="1:4" x14ac:dyDescent="0.25">
      <c r="A9" t="s">
        <v>2924</v>
      </c>
    </row>
    <row r="10" spans="1:4" x14ac:dyDescent="0.25">
      <c r="A10" t="s">
        <v>318</v>
      </c>
    </row>
    <row r="11" spans="1:4" x14ac:dyDescent="0.25">
      <c r="A11" t="s">
        <v>2929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2930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25" t="s">
        <v>16</v>
      </c>
      <c r="B17" s="1025" t="s">
        <v>17</v>
      </c>
      <c r="C17" s="1025" t="s">
        <v>18</v>
      </c>
      <c r="D17" s="1025">
        <v>2263823.7007651101</v>
      </c>
    </row>
    <row r="18" spans="1:4" x14ac:dyDescent="0.25">
      <c r="A18" s="1025" t="s">
        <v>16</v>
      </c>
      <c r="B18" s="1025" t="s">
        <v>17</v>
      </c>
      <c r="C18" s="1025" t="s">
        <v>19</v>
      </c>
      <c r="D18" s="1025">
        <v>2507919.1517229499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2931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26" t="s">
        <v>28</v>
      </c>
      <c r="B29" s="1026" t="s">
        <v>29</v>
      </c>
      <c r="C29" s="1026" t="s">
        <v>19</v>
      </c>
      <c r="D29" s="1026">
        <v>2897248.0197149999</v>
      </c>
    </row>
    <row r="30" spans="1:4" x14ac:dyDescent="0.25">
      <c r="A30" s="1026" t="s">
        <v>30</v>
      </c>
      <c r="B30" s="1026" t="s">
        <v>31</v>
      </c>
      <c r="C30" s="1026" t="s">
        <v>18</v>
      </c>
      <c r="D30" s="1026">
        <v>1650000</v>
      </c>
    </row>
    <row r="31" spans="1:4" x14ac:dyDescent="0.25">
      <c r="A31" s="1026" t="s">
        <v>30</v>
      </c>
      <c r="B31" s="1026" t="s">
        <v>31</v>
      </c>
      <c r="C31" s="1026" t="s">
        <v>19</v>
      </c>
      <c r="D31" s="1026">
        <v>4098356.44589744</v>
      </c>
    </row>
    <row r="32" spans="1:4" x14ac:dyDescent="0.25">
      <c r="A32" s="1026" t="s">
        <v>32</v>
      </c>
      <c r="B32" s="1026" t="s">
        <v>33</v>
      </c>
      <c r="C32" s="1026" t="s">
        <v>18</v>
      </c>
      <c r="D32" s="1026">
        <v>1488169.3916187801</v>
      </c>
    </row>
    <row r="33" spans="1:4" x14ac:dyDescent="0.25">
      <c r="A33" s="1026" t="s">
        <v>32</v>
      </c>
      <c r="B33" s="1026" t="s">
        <v>33</v>
      </c>
      <c r="C33" s="1026" t="s">
        <v>19</v>
      </c>
      <c r="D33" s="1026">
        <v>2549967.31724136</v>
      </c>
    </row>
    <row r="34" spans="1:4" x14ac:dyDescent="0.25">
      <c r="A34" s="1026" t="s">
        <v>34</v>
      </c>
      <c r="B34" s="1026" t="s">
        <v>35</v>
      </c>
      <c r="C34" s="1026" t="s">
        <v>18</v>
      </c>
      <c r="D34" s="1026">
        <v>3015987.9782152399</v>
      </c>
    </row>
    <row r="35" spans="1:4" x14ac:dyDescent="0.25">
      <c r="A35" s="1026" t="s">
        <v>34</v>
      </c>
      <c r="B35" s="1026" t="s">
        <v>35</v>
      </c>
      <c r="C35" s="1026" t="s">
        <v>19</v>
      </c>
      <c r="D35" s="1026">
        <v>2127668.2141837399</v>
      </c>
    </row>
    <row r="36" spans="1:4" x14ac:dyDescent="0.25">
      <c r="A36" s="1026" t="s">
        <v>36</v>
      </c>
      <c r="B36" s="1026" t="s">
        <v>37</v>
      </c>
      <c r="C36" s="1026" t="s">
        <v>18</v>
      </c>
      <c r="D36" s="1026">
        <v>3167975.86693754</v>
      </c>
    </row>
    <row r="37" spans="1:4" x14ac:dyDescent="0.25">
      <c r="A37" s="1026" t="s">
        <v>36</v>
      </c>
      <c r="B37" s="1026" t="s">
        <v>37</v>
      </c>
      <c r="C37" s="1026" t="s">
        <v>19</v>
      </c>
      <c r="D37" s="1026">
        <v>1139273.0896755501</v>
      </c>
    </row>
    <row r="38" spans="1:4" x14ac:dyDescent="0.25">
      <c r="A38" s="1026" t="s">
        <v>38</v>
      </c>
      <c r="B38" s="1026" t="s">
        <v>39</v>
      </c>
      <c r="C38" s="1026" t="s">
        <v>18</v>
      </c>
      <c r="D38" s="1026">
        <v>1809659.47480499</v>
      </c>
    </row>
    <row r="39" spans="1:4" x14ac:dyDescent="0.25">
      <c r="A39" s="1026" t="s">
        <v>38</v>
      </c>
      <c r="B39" s="1026" t="s">
        <v>39</v>
      </c>
      <c r="C39" s="1026" t="s">
        <v>19</v>
      </c>
      <c r="D39" s="1026">
        <v>1981607.6130920099</v>
      </c>
    </row>
    <row r="40" spans="1:4" x14ac:dyDescent="0.25">
      <c r="A40" s="1026" t="s">
        <v>40</v>
      </c>
      <c r="B40" s="1026" t="s">
        <v>41</v>
      </c>
      <c r="C40" s="1026" t="s">
        <v>18</v>
      </c>
      <c r="D40" s="1026">
        <v>1500000</v>
      </c>
    </row>
    <row r="41" spans="1:4" x14ac:dyDescent="0.25">
      <c r="A41" s="1026" t="s">
        <v>40</v>
      </c>
      <c r="B41" s="1026" t="s">
        <v>41</v>
      </c>
      <c r="C41" s="1026" t="s">
        <v>19</v>
      </c>
      <c r="D41" s="1026">
        <v>1936211.6691531001</v>
      </c>
    </row>
    <row r="42" spans="1:4" x14ac:dyDescent="0.25">
      <c r="A42" s="1026" t="s">
        <v>42</v>
      </c>
      <c r="B42" s="1026" t="s">
        <v>43</v>
      </c>
      <c r="C42" s="1026" t="s">
        <v>18</v>
      </c>
      <c r="D42" s="1026">
        <v>2374607.08525196</v>
      </c>
    </row>
    <row r="43" spans="1:4" x14ac:dyDescent="0.25">
      <c r="A43" s="1026" t="s">
        <v>42</v>
      </c>
      <c r="B43" s="1026" t="s">
        <v>43</v>
      </c>
      <c r="C43" s="1026" t="s">
        <v>19</v>
      </c>
      <c r="D43" s="1026">
        <v>1974117.5022454599</v>
      </c>
    </row>
    <row r="44" spans="1:4" x14ac:dyDescent="0.25">
      <c r="A44" s="1026" t="s">
        <v>44</v>
      </c>
      <c r="B44" s="1026" t="s">
        <v>45</v>
      </c>
      <c r="C44" s="1026" t="s">
        <v>18</v>
      </c>
      <c r="D44" s="1026">
        <v>1279880.60529309</v>
      </c>
    </row>
    <row r="45" spans="1:4" x14ac:dyDescent="0.25">
      <c r="A45" s="1026" t="s">
        <v>44</v>
      </c>
      <c r="B45" s="1026" t="s">
        <v>45</v>
      </c>
      <c r="C45" s="1026" t="s">
        <v>19</v>
      </c>
      <c r="D45" s="1026">
        <v>2124145.2433650498</v>
      </c>
    </row>
    <row r="46" spans="1:4" x14ac:dyDescent="0.25">
      <c r="A46" s="1026" t="s">
        <v>46</v>
      </c>
      <c r="B46" s="1026" t="s">
        <v>47</v>
      </c>
      <c r="C46" s="1026" t="s">
        <v>18</v>
      </c>
      <c r="D46" s="1026">
        <v>2651610.1245243498</v>
      </c>
    </row>
    <row r="47" spans="1:4" x14ac:dyDescent="0.25">
      <c r="A47" s="1026" t="s">
        <v>46</v>
      </c>
      <c r="B47" s="1026" t="s">
        <v>47</v>
      </c>
      <c r="C47" s="1026" t="s">
        <v>19</v>
      </c>
      <c r="D47" s="1026">
        <v>2756446.5565607301</v>
      </c>
    </row>
    <row r="48" spans="1:4" x14ac:dyDescent="0.25">
      <c r="A48" s="1026" t="s">
        <v>48</v>
      </c>
      <c r="B48" s="1026" t="s">
        <v>49</v>
      </c>
      <c r="C48" s="1026" t="s">
        <v>18</v>
      </c>
      <c r="D48" s="1026">
        <v>1567357.8644463599</v>
      </c>
    </row>
    <row r="49" spans="1:4" x14ac:dyDescent="0.25">
      <c r="A49" s="1026" t="s">
        <v>48</v>
      </c>
      <c r="B49" s="1026" t="s">
        <v>49</v>
      </c>
      <c r="C49" s="1026" t="s">
        <v>19</v>
      </c>
      <c r="D49" s="1026">
        <v>2857850.8244759901</v>
      </c>
    </row>
    <row r="50" spans="1:4" x14ac:dyDescent="0.25">
      <c r="A50" s="1026" t="s">
        <v>50</v>
      </c>
      <c r="B50" s="1026" t="s">
        <v>51</v>
      </c>
      <c r="C50" s="1026" t="s">
        <v>18</v>
      </c>
      <c r="D50" s="1026">
        <v>2160031.5192944198</v>
      </c>
    </row>
    <row r="51" spans="1:4" x14ac:dyDescent="0.25">
      <c r="A51" s="1026" t="s">
        <v>50</v>
      </c>
      <c r="B51" s="1026" t="s">
        <v>51</v>
      </c>
      <c r="C51" s="1026" t="s">
        <v>19</v>
      </c>
      <c r="D51" s="1026">
        <v>2516868.9874573401</v>
      </c>
    </row>
    <row r="52" spans="1:4" x14ac:dyDescent="0.25">
      <c r="A52" s="1026" t="s">
        <v>52</v>
      </c>
      <c r="B52" s="1026" t="s">
        <v>53</v>
      </c>
      <c r="C52" s="1026" t="s">
        <v>18</v>
      </c>
      <c r="D52" s="1026">
        <v>2758512.48281261</v>
      </c>
    </row>
    <row r="53" spans="1:4" x14ac:dyDescent="0.25">
      <c r="A53" s="1026" t="s">
        <v>52</v>
      </c>
      <c r="B53" s="1026" t="s">
        <v>53</v>
      </c>
      <c r="C53" s="1026" t="s">
        <v>19</v>
      </c>
      <c r="D53" s="1026">
        <v>3323776.2115666801</v>
      </c>
    </row>
    <row r="54" spans="1:4" x14ac:dyDescent="0.25">
      <c r="A54" s="1026" t="s">
        <v>54</v>
      </c>
      <c r="B54" s="1026" t="s">
        <v>55</v>
      </c>
      <c r="C54" s="1026" t="s">
        <v>18</v>
      </c>
      <c r="D54" s="1026">
        <v>2251671.1425311002</v>
      </c>
    </row>
    <row r="55" spans="1:4" x14ac:dyDescent="0.25">
      <c r="A55" s="1026" t="s">
        <v>54</v>
      </c>
      <c r="B55" s="1026" t="s">
        <v>55</v>
      </c>
      <c r="C55" s="1026" t="s">
        <v>19</v>
      </c>
      <c r="D55" s="1026">
        <v>2123277.21945856</v>
      </c>
    </row>
    <row r="56" spans="1:4" x14ac:dyDescent="0.25">
      <c r="A56" s="1026" t="s">
        <v>56</v>
      </c>
      <c r="B56" s="1026" t="s">
        <v>57</v>
      </c>
      <c r="C56" s="1026" t="s">
        <v>18</v>
      </c>
      <c r="D56" s="1026">
        <v>2516243.3920094799</v>
      </c>
    </row>
    <row r="57" spans="1:4" x14ac:dyDescent="0.25">
      <c r="A57" s="1026" t="s">
        <v>56</v>
      </c>
      <c r="B57" s="1026" t="s">
        <v>57</v>
      </c>
      <c r="C57" s="1026" t="s">
        <v>19</v>
      </c>
      <c r="D57" s="1026">
        <v>2501131.22276829</v>
      </c>
    </row>
    <row r="58" spans="1:4" x14ac:dyDescent="0.25">
      <c r="A58" s="1026" t="s">
        <v>58</v>
      </c>
      <c r="B58" s="1026" t="s">
        <v>59</v>
      </c>
      <c r="C58" s="1026" t="s">
        <v>18</v>
      </c>
      <c r="D58" s="1026">
        <v>2027952.7489191401</v>
      </c>
    </row>
    <row r="59" spans="1:4" x14ac:dyDescent="0.25">
      <c r="A59" s="1026" t="s">
        <v>58</v>
      </c>
      <c r="B59" s="1026" t="s">
        <v>59</v>
      </c>
      <c r="C59" s="1026" t="s">
        <v>19</v>
      </c>
      <c r="D59" s="1026">
        <v>3160225.44952789</v>
      </c>
    </row>
    <row r="60" spans="1:4" x14ac:dyDescent="0.25">
      <c r="A60" s="1026" t="s">
        <v>60</v>
      </c>
      <c r="B60" s="1026" t="s">
        <v>61</v>
      </c>
      <c r="C60" s="1026" t="s">
        <v>18</v>
      </c>
      <c r="D60" s="1026">
        <v>933677.86271993001</v>
      </c>
    </row>
    <row r="61" spans="1:4" x14ac:dyDescent="0.25">
      <c r="A61" s="1026" t="s">
        <v>60</v>
      </c>
      <c r="B61" s="1026" t="s">
        <v>61</v>
      </c>
      <c r="C61" s="1026" t="s">
        <v>19</v>
      </c>
      <c r="D61" s="1026">
        <v>2800411.6113658901</v>
      </c>
    </row>
    <row r="62" spans="1:4" x14ac:dyDescent="0.25">
      <c r="A62" s="1026" t="s">
        <v>62</v>
      </c>
      <c r="B62" s="1026" t="s">
        <v>63</v>
      </c>
      <c r="C62" s="1026" t="s">
        <v>18</v>
      </c>
      <c r="D62" s="1026">
        <v>1929891.3853348501</v>
      </c>
    </row>
    <row r="63" spans="1:4" x14ac:dyDescent="0.25">
      <c r="A63" s="1026" t="s">
        <v>62</v>
      </c>
      <c r="B63" s="1026" t="s">
        <v>63</v>
      </c>
      <c r="C63" s="1026" t="s">
        <v>19</v>
      </c>
      <c r="D63" s="1026">
        <v>2031589.6316583799</v>
      </c>
    </row>
    <row r="64" spans="1:4" x14ac:dyDescent="0.25">
      <c r="A64" s="1026" t="s">
        <v>64</v>
      </c>
      <c r="B64" s="1026" t="s">
        <v>65</v>
      </c>
      <c r="C64" s="1026" t="s">
        <v>18</v>
      </c>
      <c r="D64" s="1026">
        <v>1003875.12751015</v>
      </c>
    </row>
    <row r="65" spans="1:4" x14ac:dyDescent="0.25">
      <c r="A65" s="1026" t="s">
        <v>64</v>
      </c>
      <c r="B65" s="1026" t="s">
        <v>65</v>
      </c>
      <c r="C65" s="1026" t="s">
        <v>19</v>
      </c>
      <c r="D65" s="1026">
        <v>1358418.6407134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2932</v>
      </c>
    </row>
    <row r="9" spans="1:11" x14ac:dyDescent="0.25">
      <c r="A9" t="s">
        <v>2924</v>
      </c>
    </row>
    <row r="10" spans="1:11" x14ac:dyDescent="0.25">
      <c r="A10" t="s">
        <v>2933</v>
      </c>
    </row>
    <row r="11" spans="1:11" x14ac:dyDescent="0.25">
      <c r="A11" t="s">
        <v>2934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2935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1625</v>
      </c>
      <c r="E16" s="5" t="s">
        <v>1626</v>
      </c>
      <c r="F16" s="5" t="s">
        <v>1627</v>
      </c>
      <c r="G16" s="5" t="s">
        <v>2824</v>
      </c>
      <c r="H16" s="5" t="s">
        <v>1629</v>
      </c>
      <c r="I16" s="5" t="s">
        <v>1630</v>
      </c>
      <c r="J16" s="5" t="s">
        <v>1631</v>
      </c>
      <c r="K16" s="5" t="s">
        <v>2825</v>
      </c>
    </row>
    <row r="17" spans="1:11" x14ac:dyDescent="0.25">
      <c r="A17" s="1027" t="s">
        <v>16</v>
      </c>
      <c r="B17" s="1027" t="s">
        <v>17</v>
      </c>
      <c r="C17" s="1027" t="s">
        <v>18</v>
      </c>
      <c r="D17" s="1027">
        <v>3175.0125148714001</v>
      </c>
      <c r="E17" s="1027">
        <v>672.41914806110594</v>
      </c>
      <c r="F17" s="1027">
        <v>10132.503728952801</v>
      </c>
      <c r="G17" s="1027">
        <v>525.56598031777298</v>
      </c>
      <c r="H17" s="1027">
        <v>21.888333490876001</v>
      </c>
      <c r="I17" s="1027">
        <v>4.6356146596191801</v>
      </c>
      <c r="J17" s="1027">
        <v>69.852833548861199</v>
      </c>
      <c r="K17" s="1027">
        <v>3.6232183006436198</v>
      </c>
    </row>
    <row r="18" spans="1:11" x14ac:dyDescent="0.25">
      <c r="A18" s="1027" t="s">
        <v>16</v>
      </c>
      <c r="B18" s="1027" t="s">
        <v>17</v>
      </c>
      <c r="C18" s="1027" t="s">
        <v>19</v>
      </c>
      <c r="D18" s="1027">
        <v>26711.415717559299</v>
      </c>
      <c r="E18" s="1027">
        <v>2033.0466997081801</v>
      </c>
      <c r="F18" s="1027">
        <v>41678.008702802501</v>
      </c>
      <c r="G18" s="1027">
        <v>3462.5591227561699</v>
      </c>
      <c r="H18" s="1027">
        <v>36.152676164266502</v>
      </c>
      <c r="I18" s="1027">
        <v>2.7516354707124</v>
      </c>
      <c r="J18" s="1027">
        <v>56.409273388433398</v>
      </c>
      <c r="K18" s="1027">
        <v>4.6864149765877201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2936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1625</v>
      </c>
      <c r="E28" s="5" t="s">
        <v>1627</v>
      </c>
      <c r="F28" s="5" t="s">
        <v>2824</v>
      </c>
      <c r="G28" s="5" t="s">
        <v>1626</v>
      </c>
      <c r="H28" s="5" t="s">
        <v>1629</v>
      </c>
      <c r="I28" s="5" t="s">
        <v>1631</v>
      </c>
      <c r="J28" s="5" t="s">
        <v>2825</v>
      </c>
      <c r="K28" s="5" t="s">
        <v>1630</v>
      </c>
    </row>
    <row r="29" spans="1:11" x14ac:dyDescent="0.25">
      <c r="A29" s="1028" t="s">
        <v>28</v>
      </c>
      <c r="B29" s="1028" t="s">
        <v>29</v>
      </c>
      <c r="C29" s="1028" t="s">
        <v>19</v>
      </c>
      <c r="D29" s="1028">
        <v>2671.6964239692602</v>
      </c>
      <c r="E29" s="1028">
        <v>3036.63202542412</v>
      </c>
      <c r="F29" s="1028">
        <v>322.75746199490499</v>
      </c>
      <c r="G29" s="1028">
        <v>0</v>
      </c>
      <c r="H29" s="1028">
        <v>44.298762498547497</v>
      </c>
      <c r="I29" s="1028">
        <v>50.349672845650502</v>
      </c>
      <c r="J29" s="1028">
        <v>5.3515646558019201</v>
      </c>
      <c r="K29" s="1028">
        <v>0</v>
      </c>
    </row>
    <row r="30" spans="1:11" x14ac:dyDescent="0.25">
      <c r="A30" s="1028" t="s">
        <v>30</v>
      </c>
      <c r="B30" s="1028" t="s">
        <v>31</v>
      </c>
      <c r="C30" s="1028" t="s">
        <v>18</v>
      </c>
      <c r="D30" s="1028">
        <v>0</v>
      </c>
      <c r="E30" s="1028">
        <v>98.517714573615194</v>
      </c>
      <c r="F30" s="1028">
        <v>0</v>
      </c>
      <c r="G30" s="1028">
        <v>0</v>
      </c>
      <c r="H30" s="1028">
        <v>0</v>
      </c>
      <c r="I30" s="1028">
        <v>100</v>
      </c>
      <c r="J30" s="1028">
        <v>0</v>
      </c>
      <c r="K30" s="1028">
        <v>0</v>
      </c>
    </row>
    <row r="31" spans="1:11" x14ac:dyDescent="0.25">
      <c r="A31" s="1028" t="s">
        <v>30</v>
      </c>
      <c r="B31" s="1028" t="s">
        <v>31</v>
      </c>
      <c r="C31" s="1028" t="s">
        <v>19</v>
      </c>
      <c r="D31" s="1028">
        <v>212.59328669315701</v>
      </c>
      <c r="E31" s="1028">
        <v>909.13750352990701</v>
      </c>
      <c r="F31" s="1028">
        <v>90.038574945226699</v>
      </c>
      <c r="G31" s="1028">
        <v>0</v>
      </c>
      <c r="H31" s="1028">
        <v>17.544038725853699</v>
      </c>
      <c r="I31" s="1028">
        <v>75.025622008825593</v>
      </c>
      <c r="J31" s="1028">
        <v>7.4303392653206899</v>
      </c>
      <c r="K31" s="1028">
        <v>0</v>
      </c>
    </row>
    <row r="32" spans="1:11" x14ac:dyDescent="0.25">
      <c r="A32" s="1028" t="s">
        <v>32</v>
      </c>
      <c r="B32" s="1028" t="s">
        <v>33</v>
      </c>
      <c r="C32" s="1028" t="s">
        <v>18</v>
      </c>
      <c r="D32" s="1028">
        <v>176.99617101986499</v>
      </c>
      <c r="E32" s="1028">
        <v>221.48224992311901</v>
      </c>
      <c r="F32" s="1028">
        <v>0</v>
      </c>
      <c r="G32" s="1028">
        <v>0</v>
      </c>
      <c r="H32" s="1028">
        <v>44.418006526177898</v>
      </c>
      <c r="I32" s="1028">
        <v>55.581993473822102</v>
      </c>
      <c r="J32" s="1028">
        <v>0</v>
      </c>
      <c r="K32" s="1028">
        <v>0</v>
      </c>
    </row>
    <row r="33" spans="1:11" x14ac:dyDescent="0.25">
      <c r="A33" s="1028" t="s">
        <v>32</v>
      </c>
      <c r="B33" s="1028" t="s">
        <v>33</v>
      </c>
      <c r="C33" s="1028" t="s">
        <v>19</v>
      </c>
      <c r="D33" s="1028">
        <v>169.60748170049101</v>
      </c>
      <c r="E33" s="1028">
        <v>588.38636717280599</v>
      </c>
      <c r="F33" s="1028">
        <v>0</v>
      </c>
      <c r="G33" s="1028">
        <v>0</v>
      </c>
      <c r="H33" s="1028">
        <v>22.3758387950773</v>
      </c>
      <c r="I33" s="1028">
        <v>77.6241612049227</v>
      </c>
      <c r="J33" s="1028">
        <v>0</v>
      </c>
      <c r="K33" s="1028">
        <v>0</v>
      </c>
    </row>
    <row r="34" spans="1:11" x14ac:dyDescent="0.25">
      <c r="A34" s="1028" t="s">
        <v>34</v>
      </c>
      <c r="B34" s="1028" t="s">
        <v>35</v>
      </c>
      <c r="C34" s="1028" t="s">
        <v>18</v>
      </c>
      <c r="D34" s="1028">
        <v>55.110864708830398</v>
      </c>
      <c r="E34" s="1028">
        <v>463.43790202841302</v>
      </c>
      <c r="F34" s="1028">
        <v>0</v>
      </c>
      <c r="G34" s="1028">
        <v>112.854205181612</v>
      </c>
      <c r="H34" s="1028">
        <v>8.7283188644720209</v>
      </c>
      <c r="I34" s="1028">
        <v>73.398118577112399</v>
      </c>
      <c r="J34" s="1028">
        <v>0</v>
      </c>
      <c r="K34" s="1028">
        <v>17.8735625584156</v>
      </c>
    </row>
    <row r="35" spans="1:11" x14ac:dyDescent="0.25">
      <c r="A35" s="1028" t="s">
        <v>34</v>
      </c>
      <c r="B35" s="1028" t="s">
        <v>35</v>
      </c>
      <c r="C35" s="1028" t="s">
        <v>19</v>
      </c>
      <c r="D35" s="1028">
        <v>493.19100250092902</v>
      </c>
      <c r="E35" s="1028">
        <v>1536.56643946034</v>
      </c>
      <c r="F35" s="1028">
        <v>92.462292910749397</v>
      </c>
      <c r="G35" s="1028">
        <v>100.470422255687</v>
      </c>
      <c r="H35" s="1028">
        <v>22.188922775375001</v>
      </c>
      <c r="I35" s="1028">
        <v>69.130932826282304</v>
      </c>
      <c r="J35" s="1028">
        <v>4.1599272221655301</v>
      </c>
      <c r="K35" s="1028">
        <v>4.5202171761772298</v>
      </c>
    </row>
    <row r="36" spans="1:11" x14ac:dyDescent="0.25">
      <c r="A36" s="1028" t="s">
        <v>36</v>
      </c>
      <c r="B36" s="1028" t="s">
        <v>37</v>
      </c>
      <c r="C36" s="1028" t="s">
        <v>18</v>
      </c>
      <c r="D36" s="1028">
        <v>96.9370340977419</v>
      </c>
      <c r="E36" s="1028">
        <v>557.41142088157198</v>
      </c>
      <c r="F36" s="1028">
        <v>87.395203292589102</v>
      </c>
      <c r="G36" s="1028">
        <v>69.738224410411604</v>
      </c>
      <c r="H36" s="1028">
        <v>11.9456806327359</v>
      </c>
      <c r="I36" s="1028">
        <v>68.690556471707694</v>
      </c>
      <c r="J36" s="1028">
        <v>10.769828034078699</v>
      </c>
      <c r="K36" s="1028">
        <v>8.5939348614777806</v>
      </c>
    </row>
    <row r="37" spans="1:11" x14ac:dyDescent="0.25">
      <c r="A37" s="1028" t="s">
        <v>36</v>
      </c>
      <c r="B37" s="1028" t="s">
        <v>37</v>
      </c>
      <c r="C37" s="1028" t="s">
        <v>19</v>
      </c>
      <c r="D37" s="1028">
        <v>684.61136476467004</v>
      </c>
      <c r="E37" s="1028">
        <v>1290.6215824614001</v>
      </c>
      <c r="F37" s="1028">
        <v>0</v>
      </c>
      <c r="G37" s="1028">
        <v>98.024262752059698</v>
      </c>
      <c r="H37" s="1028">
        <v>33.0210531269245</v>
      </c>
      <c r="I37" s="1028">
        <v>62.2509149491882</v>
      </c>
      <c r="J37" s="1028">
        <v>0</v>
      </c>
      <c r="K37" s="1028">
        <v>4.7280319238872401</v>
      </c>
    </row>
    <row r="38" spans="1:11" x14ac:dyDescent="0.25">
      <c r="A38" s="1028" t="s">
        <v>38</v>
      </c>
      <c r="B38" s="1028" t="s">
        <v>39</v>
      </c>
      <c r="C38" s="1028" t="s">
        <v>18</v>
      </c>
      <c r="D38" s="1028">
        <v>105.381683603117</v>
      </c>
      <c r="E38" s="1028">
        <v>265.85912393690597</v>
      </c>
      <c r="F38" s="1028">
        <v>10.1627102878294</v>
      </c>
      <c r="G38" s="1028">
        <v>0</v>
      </c>
      <c r="H38" s="1028">
        <v>27.629971585810502</v>
      </c>
      <c r="I38" s="1028">
        <v>69.705472422229207</v>
      </c>
      <c r="J38" s="1028">
        <v>2.6645559919603001</v>
      </c>
      <c r="K38" s="1028">
        <v>0</v>
      </c>
    </row>
    <row r="39" spans="1:11" x14ac:dyDescent="0.25">
      <c r="A39" s="1028" t="s">
        <v>38</v>
      </c>
      <c r="B39" s="1028" t="s">
        <v>39</v>
      </c>
      <c r="C39" s="1028" t="s">
        <v>19</v>
      </c>
      <c r="D39" s="1028">
        <v>816.54174459885496</v>
      </c>
      <c r="E39" s="1028">
        <v>504.38761408019599</v>
      </c>
      <c r="F39" s="1028">
        <v>169.48250617838599</v>
      </c>
      <c r="G39" s="1028">
        <v>0</v>
      </c>
      <c r="H39" s="1028">
        <v>54.786315370413398</v>
      </c>
      <c r="I39" s="1028">
        <v>33.842163094188898</v>
      </c>
      <c r="J39" s="1028">
        <v>11.371521535397701</v>
      </c>
      <c r="K39" s="1028">
        <v>0</v>
      </c>
    </row>
    <row r="40" spans="1:11" x14ac:dyDescent="0.25">
      <c r="A40" s="1028" t="s">
        <v>40</v>
      </c>
      <c r="B40" s="1028" t="s">
        <v>41</v>
      </c>
      <c r="C40" s="1028" t="s">
        <v>18</v>
      </c>
      <c r="D40" s="1028">
        <v>0</v>
      </c>
      <c r="E40" s="1028">
        <v>128.23962963317999</v>
      </c>
      <c r="F40" s="1028">
        <v>0</v>
      </c>
      <c r="G40" s="1028">
        <v>0</v>
      </c>
      <c r="H40" s="1028">
        <v>0</v>
      </c>
      <c r="I40" s="1028">
        <v>100</v>
      </c>
      <c r="J40" s="1028">
        <v>0</v>
      </c>
      <c r="K40" s="1028">
        <v>0</v>
      </c>
    </row>
    <row r="41" spans="1:11" x14ac:dyDescent="0.25">
      <c r="A41" s="1028" t="s">
        <v>40</v>
      </c>
      <c r="B41" s="1028" t="s">
        <v>41</v>
      </c>
      <c r="C41" s="1028" t="s">
        <v>19</v>
      </c>
      <c r="D41" s="1028">
        <v>1502.6786110017799</v>
      </c>
      <c r="E41" s="1028">
        <v>1744.7500246213001</v>
      </c>
      <c r="F41" s="1028">
        <v>128.23962963317999</v>
      </c>
      <c r="G41" s="1028">
        <v>0</v>
      </c>
      <c r="H41" s="1028">
        <v>44.514996525812499</v>
      </c>
      <c r="I41" s="1028">
        <v>51.686062951711598</v>
      </c>
      <c r="J41" s="1028">
        <v>3.7989405224759198</v>
      </c>
      <c r="K41" s="1028">
        <v>0</v>
      </c>
    </row>
    <row r="42" spans="1:11" x14ac:dyDescent="0.25">
      <c r="A42" s="1028" t="s">
        <v>42</v>
      </c>
      <c r="B42" s="1028" t="s">
        <v>43</v>
      </c>
      <c r="C42" s="1028" t="s">
        <v>18</v>
      </c>
      <c r="D42" s="1028">
        <v>1439.7570322653601</v>
      </c>
      <c r="E42" s="1028">
        <v>2950.9938584438601</v>
      </c>
      <c r="F42" s="1028">
        <v>333.58518591257302</v>
      </c>
      <c r="G42" s="1028">
        <v>404.49643532095098</v>
      </c>
      <c r="H42" s="1028">
        <v>28.071827826563201</v>
      </c>
      <c r="I42" s="1028">
        <v>57.537341131189599</v>
      </c>
      <c r="J42" s="1028">
        <v>6.5041154129288303</v>
      </c>
      <c r="K42" s="1028">
        <v>7.8867156293183696</v>
      </c>
    </row>
    <row r="43" spans="1:11" x14ac:dyDescent="0.25">
      <c r="A43" s="1028" t="s">
        <v>42</v>
      </c>
      <c r="B43" s="1028" t="s">
        <v>43</v>
      </c>
      <c r="C43" s="1028" t="s">
        <v>19</v>
      </c>
      <c r="D43" s="1028">
        <v>2493.23035687012</v>
      </c>
      <c r="E43" s="1028">
        <v>5138.9908410253101</v>
      </c>
      <c r="F43" s="1028">
        <v>294.49088818501099</v>
      </c>
      <c r="G43" s="1028">
        <v>554.50584628218098</v>
      </c>
      <c r="H43" s="1028">
        <v>29.397079249154299</v>
      </c>
      <c r="I43" s="1028">
        <v>60.592604529308801</v>
      </c>
      <c r="J43" s="1028">
        <v>3.4722712060174001</v>
      </c>
      <c r="K43" s="1028">
        <v>6.5380450155194998</v>
      </c>
    </row>
    <row r="44" spans="1:11" x14ac:dyDescent="0.25">
      <c r="A44" s="1028" t="s">
        <v>44</v>
      </c>
      <c r="B44" s="1028" t="s">
        <v>45</v>
      </c>
      <c r="C44" s="1028" t="s">
        <v>18</v>
      </c>
      <c r="D44" s="1028">
        <v>0</v>
      </c>
      <c r="E44" s="1028">
        <v>192.55369155243699</v>
      </c>
      <c r="F44" s="1028">
        <v>0</v>
      </c>
      <c r="G44" s="1028">
        <v>0</v>
      </c>
      <c r="H44" s="1028">
        <v>0</v>
      </c>
      <c r="I44" s="1028">
        <v>100</v>
      </c>
      <c r="J44" s="1028">
        <v>0</v>
      </c>
      <c r="K44" s="1028">
        <v>0</v>
      </c>
    </row>
    <row r="45" spans="1:11" x14ac:dyDescent="0.25">
      <c r="A45" s="1028" t="s">
        <v>44</v>
      </c>
      <c r="B45" s="1028" t="s">
        <v>45</v>
      </c>
      <c r="C45" s="1028" t="s">
        <v>19</v>
      </c>
      <c r="D45" s="1028">
        <v>2019.2226688303101</v>
      </c>
      <c r="E45" s="1028">
        <v>3646.4091806127999</v>
      </c>
      <c r="F45" s="1028">
        <v>0</v>
      </c>
      <c r="G45" s="1028">
        <v>149.66888951933299</v>
      </c>
      <c r="H45" s="1028">
        <v>34.722583740193201</v>
      </c>
      <c r="I45" s="1028">
        <v>62.703707758085599</v>
      </c>
      <c r="J45" s="1028">
        <v>0</v>
      </c>
      <c r="K45" s="1028">
        <v>2.5737085017212098</v>
      </c>
    </row>
    <row r="46" spans="1:11" x14ac:dyDescent="0.25">
      <c r="A46" s="1028" t="s">
        <v>46</v>
      </c>
      <c r="B46" s="1028" t="s">
        <v>47</v>
      </c>
      <c r="C46" s="1028" t="s">
        <v>18</v>
      </c>
      <c r="D46" s="1028">
        <v>220.814048365573</v>
      </c>
      <c r="E46" s="1028">
        <v>1560.04339266075</v>
      </c>
      <c r="F46" s="1028">
        <v>0</v>
      </c>
      <c r="G46" s="1028">
        <v>0</v>
      </c>
      <c r="H46" s="1028">
        <v>12.3993107633768</v>
      </c>
      <c r="I46" s="1028">
        <v>87.600689236623197</v>
      </c>
      <c r="J46" s="1028">
        <v>0</v>
      </c>
      <c r="K46" s="1028">
        <v>0</v>
      </c>
    </row>
    <row r="47" spans="1:11" x14ac:dyDescent="0.25">
      <c r="A47" s="1028" t="s">
        <v>46</v>
      </c>
      <c r="B47" s="1028" t="s">
        <v>47</v>
      </c>
      <c r="C47" s="1028" t="s">
        <v>19</v>
      </c>
      <c r="D47" s="1028">
        <v>6228.2956523333496</v>
      </c>
      <c r="E47" s="1028">
        <v>6193.51940587424</v>
      </c>
      <c r="F47" s="1028">
        <v>999.25009360446904</v>
      </c>
      <c r="G47" s="1028">
        <v>140.666420958961</v>
      </c>
      <c r="H47" s="1028">
        <v>45.925519310811303</v>
      </c>
      <c r="I47" s="1028">
        <v>45.669090061548403</v>
      </c>
      <c r="J47" s="1028">
        <v>7.3681600925559101</v>
      </c>
      <c r="K47" s="1028">
        <v>1.03723053508439</v>
      </c>
    </row>
    <row r="48" spans="1:11" x14ac:dyDescent="0.25">
      <c r="A48" s="1028" t="s">
        <v>48</v>
      </c>
      <c r="B48" s="1028" t="s">
        <v>49</v>
      </c>
      <c r="C48" s="1028" t="s">
        <v>18</v>
      </c>
      <c r="D48" s="1028">
        <v>0</v>
      </c>
      <c r="E48" s="1028">
        <v>985.63506533851603</v>
      </c>
      <c r="F48" s="1028">
        <v>0</v>
      </c>
      <c r="G48" s="1028">
        <v>0</v>
      </c>
      <c r="H48" s="1028">
        <v>0</v>
      </c>
      <c r="I48" s="1028">
        <v>100</v>
      </c>
      <c r="J48" s="1028">
        <v>0</v>
      </c>
      <c r="K48" s="1028">
        <v>0</v>
      </c>
    </row>
    <row r="49" spans="1:11" x14ac:dyDescent="0.25">
      <c r="A49" s="1028" t="s">
        <v>48</v>
      </c>
      <c r="B49" s="1028" t="s">
        <v>49</v>
      </c>
      <c r="C49" s="1028" t="s">
        <v>19</v>
      </c>
      <c r="D49" s="1028">
        <v>2966.56470131478</v>
      </c>
      <c r="E49" s="1028">
        <v>9442.1274247184792</v>
      </c>
      <c r="F49" s="1028">
        <v>758.03270522423804</v>
      </c>
      <c r="G49" s="1028">
        <v>883.90886210602605</v>
      </c>
      <c r="H49" s="1028">
        <v>21.113387239722599</v>
      </c>
      <c r="I49" s="1028">
        <v>67.200722976489203</v>
      </c>
      <c r="J49" s="1028">
        <v>5.3950072414333601</v>
      </c>
      <c r="K49" s="1028">
        <v>6.2908825423547903</v>
      </c>
    </row>
    <row r="50" spans="1:11" x14ac:dyDescent="0.25">
      <c r="A50" s="1028" t="s">
        <v>50</v>
      </c>
      <c r="B50" s="1028" t="s">
        <v>51</v>
      </c>
      <c r="C50" s="1028" t="s">
        <v>18</v>
      </c>
      <c r="D50" s="1028">
        <v>56.771875820935897</v>
      </c>
      <c r="E50" s="1028">
        <v>554.21730775901904</v>
      </c>
      <c r="F50" s="1028">
        <v>0</v>
      </c>
      <c r="G50" s="1028">
        <v>0</v>
      </c>
      <c r="H50" s="1028">
        <v>9.2917971948854703</v>
      </c>
      <c r="I50" s="1028">
        <v>90.708202805114496</v>
      </c>
      <c r="J50" s="1028">
        <v>0</v>
      </c>
      <c r="K50" s="1028">
        <v>0</v>
      </c>
    </row>
    <row r="51" spans="1:11" x14ac:dyDescent="0.25">
      <c r="A51" s="1028" t="s">
        <v>50</v>
      </c>
      <c r="B51" s="1028" t="s">
        <v>51</v>
      </c>
      <c r="C51" s="1028" t="s">
        <v>19</v>
      </c>
      <c r="D51" s="1028">
        <v>878.51714874478205</v>
      </c>
      <c r="E51" s="1028">
        <v>1826.93410950261</v>
      </c>
      <c r="F51" s="1028">
        <v>163.55376426629601</v>
      </c>
      <c r="G51" s="1028">
        <v>0</v>
      </c>
      <c r="H51" s="1028">
        <v>30.620969355259898</v>
      </c>
      <c r="I51" s="1028">
        <v>63.678316878718299</v>
      </c>
      <c r="J51" s="1028">
        <v>5.7007137660218401</v>
      </c>
      <c r="K51" s="1028">
        <v>0</v>
      </c>
    </row>
    <row r="52" spans="1:11" x14ac:dyDescent="0.25">
      <c r="A52" s="1028" t="s">
        <v>52</v>
      </c>
      <c r="B52" s="1028" t="s">
        <v>53</v>
      </c>
      <c r="C52" s="1028" t="s">
        <v>18</v>
      </c>
      <c r="D52" s="1028">
        <v>203.56768433798899</v>
      </c>
      <c r="E52" s="1028">
        <v>185.447364674732</v>
      </c>
      <c r="F52" s="1028">
        <v>39.9765540061302</v>
      </c>
      <c r="G52" s="1028">
        <v>85.3302831481314</v>
      </c>
      <c r="H52" s="1028">
        <v>39.579821472325499</v>
      </c>
      <c r="I52" s="1028">
        <v>36.05667378007</v>
      </c>
      <c r="J52" s="1028">
        <v>7.7726721497422897</v>
      </c>
      <c r="K52" s="1028">
        <v>16.5908325978622</v>
      </c>
    </row>
    <row r="53" spans="1:11" x14ac:dyDescent="0.25">
      <c r="A53" s="1028" t="s">
        <v>52</v>
      </c>
      <c r="B53" s="1028" t="s">
        <v>53</v>
      </c>
      <c r="C53" s="1028" t="s">
        <v>19</v>
      </c>
      <c r="D53" s="1028">
        <v>634.43233806303704</v>
      </c>
      <c r="E53" s="1028">
        <v>1991.72628464019</v>
      </c>
      <c r="F53" s="1028">
        <v>186.430800357473</v>
      </c>
      <c r="G53" s="1028">
        <v>105.80199583393799</v>
      </c>
      <c r="H53" s="1028">
        <v>21.7391105920718</v>
      </c>
      <c r="I53" s="1028">
        <v>68.247400665486197</v>
      </c>
      <c r="J53" s="1028">
        <v>6.3881355718927102</v>
      </c>
      <c r="K53" s="1028">
        <v>3.62535317054938</v>
      </c>
    </row>
    <row r="54" spans="1:11" x14ac:dyDescent="0.25">
      <c r="A54" s="1028" t="s">
        <v>54</v>
      </c>
      <c r="B54" s="1028" t="s">
        <v>55</v>
      </c>
      <c r="C54" s="1028" t="s">
        <v>18</v>
      </c>
      <c r="D54" s="1028">
        <v>75.112209828614098</v>
      </c>
      <c r="E54" s="1028">
        <v>140.12424316801301</v>
      </c>
      <c r="F54" s="1028">
        <v>0</v>
      </c>
      <c r="G54" s="1028">
        <v>0</v>
      </c>
      <c r="H54" s="1028">
        <v>34.897531892421199</v>
      </c>
      <c r="I54" s="1028">
        <v>65.102468107578801</v>
      </c>
      <c r="J54" s="1028">
        <v>0</v>
      </c>
      <c r="K54" s="1028">
        <v>0</v>
      </c>
    </row>
    <row r="55" spans="1:11" x14ac:dyDescent="0.25">
      <c r="A55" s="1028" t="s">
        <v>54</v>
      </c>
      <c r="B55" s="1028" t="s">
        <v>55</v>
      </c>
      <c r="C55" s="1028" t="s">
        <v>19</v>
      </c>
      <c r="D55" s="1028">
        <v>228.29085261827601</v>
      </c>
      <c r="E55" s="1028">
        <v>167.52524725632901</v>
      </c>
      <c r="F55" s="1028">
        <v>0</v>
      </c>
      <c r="G55" s="1028">
        <v>0</v>
      </c>
      <c r="H55" s="1028">
        <v>57.675989604919799</v>
      </c>
      <c r="I55" s="1028">
        <v>42.324010395080201</v>
      </c>
      <c r="J55" s="1028">
        <v>0</v>
      </c>
      <c r="K55" s="1028">
        <v>0</v>
      </c>
    </row>
    <row r="56" spans="1:11" x14ac:dyDescent="0.25">
      <c r="A56" s="1028" t="s">
        <v>56</v>
      </c>
      <c r="B56" s="1028" t="s">
        <v>57</v>
      </c>
      <c r="C56" s="1028" t="s">
        <v>18</v>
      </c>
      <c r="D56" s="1028">
        <v>180.88917467563499</v>
      </c>
      <c r="E56" s="1028">
        <v>135.87819907561999</v>
      </c>
      <c r="F56" s="1028">
        <v>0</v>
      </c>
      <c r="G56" s="1028">
        <v>0</v>
      </c>
      <c r="H56" s="1028">
        <v>57.104736682155902</v>
      </c>
      <c r="I56" s="1028">
        <v>42.895263317844098</v>
      </c>
      <c r="J56" s="1028">
        <v>0</v>
      </c>
      <c r="K56" s="1028">
        <v>0</v>
      </c>
    </row>
    <row r="57" spans="1:11" x14ac:dyDescent="0.25">
      <c r="A57" s="1028" t="s">
        <v>56</v>
      </c>
      <c r="B57" s="1028" t="s">
        <v>57</v>
      </c>
      <c r="C57" s="1028" t="s">
        <v>19</v>
      </c>
      <c r="D57" s="1028">
        <v>527.47443044546799</v>
      </c>
      <c r="E57" s="1028">
        <v>520.44218406091102</v>
      </c>
      <c r="F57" s="1028">
        <v>0</v>
      </c>
      <c r="G57" s="1028">
        <v>0</v>
      </c>
      <c r="H57" s="1028">
        <v>50.335534635447601</v>
      </c>
      <c r="I57" s="1028">
        <v>49.664465364552399</v>
      </c>
      <c r="J57" s="1028">
        <v>0</v>
      </c>
      <c r="K57" s="1028">
        <v>0</v>
      </c>
    </row>
    <row r="58" spans="1:11" x14ac:dyDescent="0.25">
      <c r="A58" s="1028" t="s">
        <v>58</v>
      </c>
      <c r="B58" s="1028" t="s">
        <v>59</v>
      </c>
      <c r="C58" s="1028" t="s">
        <v>18</v>
      </c>
      <c r="D58" s="1028">
        <v>261.01980163328301</v>
      </c>
      <c r="E58" s="1028">
        <v>317.46612845193403</v>
      </c>
      <c r="F58" s="1028">
        <v>54.446326818651599</v>
      </c>
      <c r="G58" s="1028">
        <v>0</v>
      </c>
      <c r="H58" s="1028">
        <v>41.239769151618198</v>
      </c>
      <c r="I58" s="1028">
        <v>50.157994791558203</v>
      </c>
      <c r="J58" s="1028">
        <v>8.6022360568235392</v>
      </c>
      <c r="K58" s="1028">
        <v>0</v>
      </c>
    </row>
    <row r="59" spans="1:11" x14ac:dyDescent="0.25">
      <c r="A59" s="1028" t="s">
        <v>58</v>
      </c>
      <c r="B59" s="1028" t="s">
        <v>59</v>
      </c>
      <c r="C59" s="1028" t="s">
        <v>19</v>
      </c>
      <c r="D59" s="1028">
        <v>1138.2684818709399</v>
      </c>
      <c r="E59" s="1028">
        <v>1191.97679544327</v>
      </c>
      <c r="F59" s="1028">
        <v>119.459265427182</v>
      </c>
      <c r="G59" s="1028">
        <v>0</v>
      </c>
      <c r="H59" s="1028">
        <v>46.4655415382108</v>
      </c>
      <c r="I59" s="1028">
        <v>48.657981999305299</v>
      </c>
      <c r="J59" s="1028">
        <v>4.8764764624838701</v>
      </c>
      <c r="K59" s="1028">
        <v>0</v>
      </c>
    </row>
    <row r="60" spans="1:11" x14ac:dyDescent="0.25">
      <c r="A60" s="1028" t="s">
        <v>60</v>
      </c>
      <c r="B60" s="1028" t="s">
        <v>61</v>
      </c>
      <c r="C60" s="1028" t="s">
        <v>18</v>
      </c>
      <c r="D60" s="1028">
        <v>27.9355284254883</v>
      </c>
      <c r="E60" s="1028">
        <v>29.4829945744087</v>
      </c>
      <c r="F60" s="1028">
        <v>0</v>
      </c>
      <c r="G60" s="1028">
        <v>0</v>
      </c>
      <c r="H60" s="1028">
        <v>48.652467820425201</v>
      </c>
      <c r="I60" s="1028">
        <v>51.347532179574799</v>
      </c>
      <c r="J60" s="1028">
        <v>0</v>
      </c>
      <c r="K60" s="1028">
        <v>0</v>
      </c>
    </row>
    <row r="61" spans="1:11" x14ac:dyDescent="0.25">
      <c r="A61" s="1028" t="s">
        <v>60</v>
      </c>
      <c r="B61" s="1028" t="s">
        <v>61</v>
      </c>
      <c r="C61" s="1028" t="s">
        <v>19</v>
      </c>
      <c r="D61" s="1028">
        <v>102.89796832070201</v>
      </c>
      <c r="E61" s="1028">
        <v>158.418209752721</v>
      </c>
      <c r="F61" s="1028">
        <v>25.177685839462701</v>
      </c>
      <c r="G61" s="1028">
        <v>0</v>
      </c>
      <c r="H61" s="1028">
        <v>35.916290462678298</v>
      </c>
      <c r="I61" s="1028">
        <v>55.295498336010098</v>
      </c>
      <c r="J61" s="1028">
        <v>8.7882112013116398</v>
      </c>
      <c r="K61" s="1028">
        <v>0</v>
      </c>
    </row>
    <row r="62" spans="1:11" x14ac:dyDescent="0.25">
      <c r="A62" s="1028" t="s">
        <v>62</v>
      </c>
      <c r="B62" s="1028" t="s">
        <v>63</v>
      </c>
      <c r="C62" s="1028" t="s">
        <v>18</v>
      </c>
      <c r="D62" s="1028">
        <v>274.71940608896102</v>
      </c>
      <c r="E62" s="1028">
        <v>857.24462649672603</v>
      </c>
      <c r="F62" s="1028">
        <v>0</v>
      </c>
      <c r="G62" s="1028">
        <v>0</v>
      </c>
      <c r="H62" s="1028">
        <v>24.269269886732499</v>
      </c>
      <c r="I62" s="1028">
        <v>75.730730113267498</v>
      </c>
      <c r="J62" s="1028">
        <v>0</v>
      </c>
      <c r="K62" s="1028">
        <v>0</v>
      </c>
    </row>
    <row r="63" spans="1:11" x14ac:dyDescent="0.25">
      <c r="A63" s="1028" t="s">
        <v>62</v>
      </c>
      <c r="B63" s="1028" t="s">
        <v>63</v>
      </c>
      <c r="C63" s="1028" t="s">
        <v>19</v>
      </c>
      <c r="D63" s="1028">
        <v>2113.2126412800799</v>
      </c>
      <c r="E63" s="1028">
        <v>1046.2288133945599</v>
      </c>
      <c r="F63" s="1028">
        <v>113.183454189595</v>
      </c>
      <c r="G63" s="1028">
        <v>0</v>
      </c>
      <c r="H63" s="1028">
        <v>64.572405947172001</v>
      </c>
      <c r="I63" s="1028">
        <v>31.969102556200198</v>
      </c>
      <c r="J63" s="1028">
        <v>3.4584914966278602</v>
      </c>
      <c r="K63" s="1028">
        <v>0</v>
      </c>
    </row>
    <row r="64" spans="1:11" x14ac:dyDescent="0.25">
      <c r="A64" s="1028" t="s">
        <v>64</v>
      </c>
      <c r="B64" s="1028" t="s">
        <v>65</v>
      </c>
      <c r="C64" s="1028" t="s">
        <v>18</v>
      </c>
      <c r="D64" s="1028">
        <v>0</v>
      </c>
      <c r="E64" s="1028">
        <v>488.468815779968</v>
      </c>
      <c r="F64" s="1028">
        <v>0</v>
      </c>
      <c r="G64" s="1028">
        <v>0</v>
      </c>
      <c r="H64" s="1028">
        <v>0</v>
      </c>
      <c r="I64" s="1028">
        <v>100</v>
      </c>
      <c r="J64" s="1028">
        <v>0</v>
      </c>
      <c r="K64" s="1028">
        <v>0</v>
      </c>
    </row>
    <row r="65" spans="1:11" x14ac:dyDescent="0.25">
      <c r="A65" s="1028" t="s">
        <v>64</v>
      </c>
      <c r="B65" s="1028" t="s">
        <v>65</v>
      </c>
      <c r="C65" s="1028" t="s">
        <v>19</v>
      </c>
      <c r="D65" s="1028">
        <v>830.08856163830399</v>
      </c>
      <c r="E65" s="1028">
        <v>743.22864977099596</v>
      </c>
      <c r="F65" s="1028">
        <v>0</v>
      </c>
      <c r="G65" s="1028">
        <v>0</v>
      </c>
      <c r="H65" s="1028">
        <v>52.760406840954303</v>
      </c>
      <c r="I65" s="1028">
        <v>47.239593159045697</v>
      </c>
      <c r="J65" s="1028">
        <v>0</v>
      </c>
      <c r="K65" s="1028">
        <v>0</v>
      </c>
    </row>
    <row r="66" spans="1:11" x14ac:dyDescent="0.25">
      <c r="A66" t="s">
        <v>20</v>
      </c>
    </row>
    <row r="67" spans="1:11" x14ac:dyDescent="0.25">
      <c r="A67" t="s">
        <v>21</v>
      </c>
    </row>
    <row r="68" spans="1:11" x14ac:dyDescent="0.25">
      <c r="A68" t="s">
        <v>22</v>
      </c>
    </row>
    <row r="69" spans="1:11" x14ac:dyDescent="0.25">
      <c r="A69" t="s">
        <v>23</v>
      </c>
    </row>
    <row r="70" spans="1:11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2839</v>
      </c>
    </row>
    <row r="11" spans="1:7" x14ac:dyDescent="0.25">
      <c r="A11" t="s">
        <v>2939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29" t="s">
        <v>16</v>
      </c>
      <c r="B17" s="1029" t="s">
        <v>17</v>
      </c>
      <c r="C17" s="1029" t="s">
        <v>18</v>
      </c>
      <c r="D17" s="1029">
        <v>3811.5769217855</v>
      </c>
      <c r="E17" s="1029">
        <v>10882.7051617569</v>
      </c>
      <c r="F17" s="1029">
        <v>25.939184371957001</v>
      </c>
      <c r="G17" s="1029">
        <v>74.060815628043002</v>
      </c>
    </row>
    <row r="18" spans="1:7" x14ac:dyDescent="0.25">
      <c r="A18" s="1029" t="s">
        <v>16</v>
      </c>
      <c r="B18" s="1029" t="s">
        <v>17</v>
      </c>
      <c r="C18" s="1029" t="s">
        <v>19</v>
      </c>
      <c r="D18" s="1029">
        <v>14623.939554672799</v>
      </c>
      <c r="E18" s="1029">
        <v>60450.667530682498</v>
      </c>
      <c r="F18" s="1029">
        <v>19.479208912870199</v>
      </c>
      <c r="G18" s="1029">
        <v>80.520791087129894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2941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30" t="s">
        <v>28</v>
      </c>
      <c r="B29" s="1030" t="s">
        <v>29</v>
      </c>
      <c r="C29" s="1030" t="s">
        <v>19</v>
      </c>
      <c r="D29" s="1030">
        <v>902.16005772314895</v>
      </c>
      <c r="E29" s="1030">
        <v>5128.9258536651396</v>
      </c>
      <c r="F29" s="1030">
        <v>14.9585011883122</v>
      </c>
      <c r="G29" s="1030">
        <v>85.041498811687802</v>
      </c>
    </row>
    <row r="30" spans="1:7" x14ac:dyDescent="0.25">
      <c r="A30" s="1030" t="s">
        <v>30</v>
      </c>
      <c r="B30" s="1030" t="s">
        <v>31</v>
      </c>
      <c r="C30" s="1030" t="s">
        <v>18</v>
      </c>
      <c r="D30" s="1030">
        <v>0</v>
      </c>
      <c r="E30" s="1030">
        <v>98.517714573615194</v>
      </c>
      <c r="F30" s="1030">
        <v>0</v>
      </c>
      <c r="G30" s="1030">
        <v>100</v>
      </c>
    </row>
    <row r="31" spans="1:7" x14ac:dyDescent="0.25">
      <c r="A31" s="1030" t="s">
        <v>30</v>
      </c>
      <c r="B31" s="1030" t="s">
        <v>31</v>
      </c>
      <c r="C31" s="1030" t="s">
        <v>19</v>
      </c>
      <c r="D31" s="1030">
        <v>365.49419008949599</v>
      </c>
      <c r="E31" s="1030">
        <v>876.62136672720396</v>
      </c>
      <c r="F31" s="1030">
        <v>29.425135856617601</v>
      </c>
      <c r="G31" s="1030">
        <v>70.574864143382399</v>
      </c>
    </row>
    <row r="32" spans="1:7" x14ac:dyDescent="0.25">
      <c r="A32" s="1030" t="s">
        <v>32</v>
      </c>
      <c r="B32" s="1030" t="s">
        <v>33</v>
      </c>
      <c r="C32" s="1030" t="s">
        <v>18</v>
      </c>
      <c r="D32" s="1030">
        <v>68.070174293248101</v>
      </c>
      <c r="E32" s="1030">
        <v>330.40824664973599</v>
      </c>
      <c r="F32" s="1030">
        <v>17.0825246025023</v>
      </c>
      <c r="G32" s="1030">
        <v>82.917475397497697</v>
      </c>
    </row>
    <row r="33" spans="1:7" x14ac:dyDescent="0.25">
      <c r="A33" s="1030" t="s">
        <v>32</v>
      </c>
      <c r="B33" s="1030" t="s">
        <v>33</v>
      </c>
      <c r="C33" s="1030" t="s">
        <v>19</v>
      </c>
      <c r="D33" s="1030">
        <v>176.23666370850401</v>
      </c>
      <c r="E33" s="1030">
        <v>581.75718516479299</v>
      </c>
      <c r="F33" s="1030">
        <v>23.2504081623442</v>
      </c>
      <c r="G33" s="1030">
        <v>76.7495918376558</v>
      </c>
    </row>
    <row r="34" spans="1:7" x14ac:dyDescent="0.25">
      <c r="A34" s="1030" t="s">
        <v>34</v>
      </c>
      <c r="B34" s="1030" t="s">
        <v>35</v>
      </c>
      <c r="C34" s="1030" t="s">
        <v>18</v>
      </c>
      <c r="D34" s="1030">
        <v>147.57315761958</v>
      </c>
      <c r="E34" s="1030">
        <v>588.67589013595</v>
      </c>
      <c r="F34" s="1030">
        <v>20.043918300398399</v>
      </c>
      <c r="G34" s="1030">
        <v>79.956081699601597</v>
      </c>
    </row>
    <row r="35" spans="1:7" x14ac:dyDescent="0.25">
      <c r="A35" s="1030" t="s">
        <v>34</v>
      </c>
      <c r="B35" s="1030" t="s">
        <v>35</v>
      </c>
      <c r="C35" s="1030" t="s">
        <v>19</v>
      </c>
      <c r="D35" s="1030">
        <v>688.26310709905795</v>
      </c>
      <c r="E35" s="1030">
        <v>2047.0717918055</v>
      </c>
      <c r="F35" s="1030">
        <v>25.161931995043599</v>
      </c>
      <c r="G35" s="1030">
        <v>74.838068004956398</v>
      </c>
    </row>
    <row r="36" spans="1:7" x14ac:dyDescent="0.25">
      <c r="A36" s="1030" t="s">
        <v>36</v>
      </c>
      <c r="B36" s="1030" t="s">
        <v>37</v>
      </c>
      <c r="C36" s="1030" t="s">
        <v>18</v>
      </c>
      <c r="D36" s="1030">
        <v>166.675258508154</v>
      </c>
      <c r="E36" s="1030">
        <v>644.80662417416102</v>
      </c>
      <c r="F36" s="1030">
        <v>20.539615494213699</v>
      </c>
      <c r="G36" s="1030">
        <v>79.460384505786294</v>
      </c>
    </row>
    <row r="37" spans="1:7" x14ac:dyDescent="0.25">
      <c r="A37" s="1030" t="s">
        <v>36</v>
      </c>
      <c r="B37" s="1030" t="s">
        <v>37</v>
      </c>
      <c r="C37" s="1030" t="s">
        <v>19</v>
      </c>
      <c r="D37" s="1030">
        <v>517.85721171527405</v>
      </c>
      <c r="E37" s="1030">
        <v>1555.39999826285</v>
      </c>
      <c r="F37" s="1030">
        <v>24.977953011471101</v>
      </c>
      <c r="G37" s="1030">
        <v>75.022046988528899</v>
      </c>
    </row>
    <row r="38" spans="1:7" x14ac:dyDescent="0.25">
      <c r="A38" s="1030" t="s">
        <v>38</v>
      </c>
      <c r="B38" s="1030" t="s">
        <v>39</v>
      </c>
      <c r="C38" s="1030" t="s">
        <v>18</v>
      </c>
      <c r="D38" s="1030">
        <v>196.57143981481599</v>
      </c>
      <c r="E38" s="1030">
        <v>184.83207801303601</v>
      </c>
      <c r="F38" s="1030">
        <v>51.538968736921703</v>
      </c>
      <c r="G38" s="1030">
        <v>48.461031263078297</v>
      </c>
    </row>
    <row r="39" spans="1:7" x14ac:dyDescent="0.25">
      <c r="A39" s="1030" t="s">
        <v>38</v>
      </c>
      <c r="B39" s="1030" t="s">
        <v>39</v>
      </c>
      <c r="C39" s="1030" t="s">
        <v>19</v>
      </c>
      <c r="D39" s="1030">
        <v>235.04629692702699</v>
      </c>
      <c r="E39" s="1030">
        <v>1296.9998672842601</v>
      </c>
      <c r="F39" s="1030">
        <v>15.3419852754914</v>
      </c>
      <c r="G39" s="1030">
        <v>84.658014724508504</v>
      </c>
    </row>
    <row r="40" spans="1:7" x14ac:dyDescent="0.25">
      <c r="A40" s="1030" t="s">
        <v>40</v>
      </c>
      <c r="B40" s="1030" t="s">
        <v>41</v>
      </c>
      <c r="C40" s="1030" t="s">
        <v>18</v>
      </c>
      <c r="D40" s="1030">
        <v>0</v>
      </c>
      <c r="E40" s="1030">
        <v>128.23962963317999</v>
      </c>
      <c r="F40" s="1030">
        <v>0</v>
      </c>
      <c r="G40" s="1030">
        <v>100</v>
      </c>
    </row>
    <row r="41" spans="1:7" x14ac:dyDescent="0.25">
      <c r="A41" s="1030" t="s">
        <v>40</v>
      </c>
      <c r="B41" s="1030" t="s">
        <v>41</v>
      </c>
      <c r="C41" s="1030" t="s">
        <v>19</v>
      </c>
      <c r="D41" s="1030">
        <v>500.505829898721</v>
      </c>
      <c r="E41" s="1030">
        <v>2875.1624353575298</v>
      </c>
      <c r="F41" s="1030">
        <v>14.8268665807636</v>
      </c>
      <c r="G41" s="1030">
        <v>85.173133419236393</v>
      </c>
    </row>
    <row r="42" spans="1:7" x14ac:dyDescent="0.25">
      <c r="A42" s="1030" t="s">
        <v>42</v>
      </c>
      <c r="B42" s="1030" t="s">
        <v>43</v>
      </c>
      <c r="C42" s="1030" t="s">
        <v>18</v>
      </c>
      <c r="D42" s="1030">
        <v>1070.38253489372</v>
      </c>
      <c r="E42" s="1030">
        <v>4058.4499770490302</v>
      </c>
      <c r="F42" s="1030">
        <v>20.869906209673999</v>
      </c>
      <c r="G42" s="1030">
        <v>79.130093790326001</v>
      </c>
    </row>
    <row r="43" spans="1:7" x14ac:dyDescent="0.25">
      <c r="A43" s="1030" t="s">
        <v>42</v>
      </c>
      <c r="B43" s="1030" t="s">
        <v>43</v>
      </c>
      <c r="C43" s="1030" t="s">
        <v>19</v>
      </c>
      <c r="D43" s="1030">
        <v>1861.0914890920101</v>
      </c>
      <c r="E43" s="1030">
        <v>6620.1264432706103</v>
      </c>
      <c r="F43" s="1030">
        <v>21.943681956225401</v>
      </c>
      <c r="G43" s="1030">
        <v>78.056318043774596</v>
      </c>
    </row>
    <row r="44" spans="1:7" x14ac:dyDescent="0.25">
      <c r="A44" s="1030" t="s">
        <v>44</v>
      </c>
      <c r="B44" s="1030" t="s">
        <v>45</v>
      </c>
      <c r="C44" s="1030" t="s">
        <v>18</v>
      </c>
      <c r="D44" s="1030">
        <v>107.784087486228</v>
      </c>
      <c r="E44" s="1030">
        <v>84.769604066208203</v>
      </c>
      <c r="F44" s="1030">
        <v>55.976121058617302</v>
      </c>
      <c r="G44" s="1030">
        <v>44.023878941382698</v>
      </c>
    </row>
    <row r="45" spans="1:7" x14ac:dyDescent="0.25">
      <c r="A45" s="1030" t="s">
        <v>44</v>
      </c>
      <c r="B45" s="1030" t="s">
        <v>45</v>
      </c>
      <c r="C45" s="1030" t="s">
        <v>19</v>
      </c>
      <c r="D45" s="1030">
        <v>972.72665598123899</v>
      </c>
      <c r="E45" s="1030">
        <v>4842.5740829811903</v>
      </c>
      <c r="F45" s="1030">
        <v>16.727022378464198</v>
      </c>
      <c r="G45" s="1030">
        <v>83.272977621535802</v>
      </c>
    </row>
    <row r="46" spans="1:7" x14ac:dyDescent="0.25">
      <c r="A46" s="1030" t="s">
        <v>46</v>
      </c>
      <c r="B46" s="1030" t="s">
        <v>47</v>
      </c>
      <c r="C46" s="1030" t="s">
        <v>18</v>
      </c>
      <c r="D46" s="1030">
        <v>220.814048365573</v>
      </c>
      <c r="E46" s="1030">
        <v>1560.04339266075</v>
      </c>
      <c r="F46" s="1030">
        <v>12.3993107633768</v>
      </c>
      <c r="G46" s="1030">
        <v>87.600689236623197</v>
      </c>
    </row>
    <row r="47" spans="1:7" x14ac:dyDescent="0.25">
      <c r="A47" s="1030" t="s">
        <v>46</v>
      </c>
      <c r="B47" s="1030" t="s">
        <v>47</v>
      </c>
      <c r="C47" s="1030" t="s">
        <v>19</v>
      </c>
      <c r="D47" s="1030">
        <v>2586.5589099696999</v>
      </c>
      <c r="E47" s="1030">
        <v>11286.4487555006</v>
      </c>
      <c r="F47" s="1030">
        <v>18.6445432190425</v>
      </c>
      <c r="G47" s="1030">
        <v>81.355456780957496</v>
      </c>
    </row>
    <row r="48" spans="1:7" x14ac:dyDescent="0.25">
      <c r="A48" s="1030" t="s">
        <v>48</v>
      </c>
      <c r="B48" s="1030" t="s">
        <v>49</v>
      </c>
      <c r="C48" s="1030" t="s">
        <v>18</v>
      </c>
      <c r="D48" s="1030">
        <v>443.54269082401999</v>
      </c>
      <c r="E48" s="1030">
        <v>542.09237451449599</v>
      </c>
      <c r="F48" s="1030">
        <v>45.000701215077498</v>
      </c>
      <c r="G48" s="1030">
        <v>54.999298784922502</v>
      </c>
    </row>
    <row r="49" spans="1:7" x14ac:dyDescent="0.25">
      <c r="A49" s="1030" t="s">
        <v>48</v>
      </c>
      <c r="B49" s="1030" t="s">
        <v>49</v>
      </c>
      <c r="C49" s="1030" t="s">
        <v>19</v>
      </c>
      <c r="D49" s="1030">
        <v>2390.1133363878998</v>
      </c>
      <c r="E49" s="1030">
        <v>11660.520356975599</v>
      </c>
      <c r="F49" s="1030">
        <v>17.010715591545299</v>
      </c>
      <c r="G49" s="1030">
        <v>82.989284408454793</v>
      </c>
    </row>
    <row r="50" spans="1:7" x14ac:dyDescent="0.25">
      <c r="A50" s="1030" t="s">
        <v>50</v>
      </c>
      <c r="B50" s="1030" t="s">
        <v>51</v>
      </c>
      <c r="C50" s="1030" t="s">
        <v>18</v>
      </c>
      <c r="D50" s="1030">
        <v>309.09260663191702</v>
      </c>
      <c r="E50" s="1030">
        <v>301.89657694803901</v>
      </c>
      <c r="F50" s="1030">
        <v>50.588883557783703</v>
      </c>
      <c r="G50" s="1030">
        <v>49.411116442216297</v>
      </c>
    </row>
    <row r="51" spans="1:7" x14ac:dyDescent="0.25">
      <c r="A51" s="1030" t="s">
        <v>50</v>
      </c>
      <c r="B51" s="1030" t="s">
        <v>51</v>
      </c>
      <c r="C51" s="1030" t="s">
        <v>19</v>
      </c>
      <c r="D51" s="1030">
        <v>674.57232589790203</v>
      </c>
      <c r="E51" s="1030">
        <v>2194.4326966157801</v>
      </c>
      <c r="F51" s="1030">
        <v>23.512413558163601</v>
      </c>
      <c r="G51" s="1030">
        <v>76.487586441836399</v>
      </c>
    </row>
    <row r="52" spans="1:7" x14ac:dyDescent="0.25">
      <c r="A52" s="1030" t="s">
        <v>52</v>
      </c>
      <c r="B52" s="1030" t="s">
        <v>53</v>
      </c>
      <c r="C52" s="1030" t="s">
        <v>18</v>
      </c>
      <c r="D52" s="1030">
        <v>185.447364674732</v>
      </c>
      <c r="E52" s="1030">
        <v>328.87452149224998</v>
      </c>
      <c r="F52" s="1030">
        <v>36.05667378007</v>
      </c>
      <c r="G52" s="1030">
        <v>63.94332621993</v>
      </c>
    </row>
    <row r="53" spans="1:7" x14ac:dyDescent="0.25">
      <c r="A53" s="1030" t="s">
        <v>52</v>
      </c>
      <c r="B53" s="1030" t="s">
        <v>53</v>
      </c>
      <c r="C53" s="1030" t="s">
        <v>19</v>
      </c>
      <c r="D53" s="1030">
        <v>383.2403651985</v>
      </c>
      <c r="E53" s="1030">
        <v>2598.63403837027</v>
      </c>
      <c r="F53" s="1030">
        <v>12.852330894280099</v>
      </c>
      <c r="G53" s="1030">
        <v>87.147669105719899</v>
      </c>
    </row>
    <row r="54" spans="1:7" x14ac:dyDescent="0.25">
      <c r="A54" s="1030" t="s">
        <v>54</v>
      </c>
      <c r="B54" s="1030" t="s">
        <v>55</v>
      </c>
      <c r="C54" s="1030" t="s">
        <v>18</v>
      </c>
      <c r="D54" s="1030">
        <v>24.0625904910078</v>
      </c>
      <c r="E54" s="1030">
        <v>223.81996565521601</v>
      </c>
      <c r="F54" s="1030">
        <v>9.7072544615900593</v>
      </c>
      <c r="G54" s="1030">
        <v>90.292745538409903</v>
      </c>
    </row>
    <row r="55" spans="1:7" x14ac:dyDescent="0.25">
      <c r="A55" s="1030" t="s">
        <v>54</v>
      </c>
      <c r="B55" s="1030" t="s">
        <v>55</v>
      </c>
      <c r="C55" s="1030" t="s">
        <v>19</v>
      </c>
      <c r="D55" s="1030">
        <v>0</v>
      </c>
      <c r="E55" s="1030">
        <v>488.22780838614801</v>
      </c>
      <c r="F55" s="1030">
        <v>0</v>
      </c>
      <c r="G55" s="1030">
        <v>100</v>
      </c>
    </row>
    <row r="56" spans="1:7" x14ac:dyDescent="0.25">
      <c r="A56" s="1030" t="s">
        <v>56</v>
      </c>
      <c r="B56" s="1030" t="s">
        <v>57</v>
      </c>
      <c r="C56" s="1030" t="s">
        <v>18</v>
      </c>
      <c r="D56" s="1030">
        <v>20.912815052707401</v>
      </c>
      <c r="E56" s="1030">
        <v>341.38453059838599</v>
      </c>
      <c r="F56" s="1030">
        <v>5.7722794008121996</v>
      </c>
      <c r="G56" s="1030">
        <v>94.227720599187805</v>
      </c>
    </row>
    <row r="57" spans="1:7" x14ac:dyDescent="0.25">
      <c r="A57" s="1030" t="s">
        <v>56</v>
      </c>
      <c r="B57" s="1030" t="s">
        <v>57</v>
      </c>
      <c r="C57" s="1030" t="s">
        <v>19</v>
      </c>
      <c r="D57" s="1030">
        <v>97.156554780529305</v>
      </c>
      <c r="E57" s="1030">
        <v>1027.5058006655199</v>
      </c>
      <c r="F57" s="1030">
        <v>8.6387309320046306</v>
      </c>
      <c r="G57" s="1030">
        <v>91.361269067995394</v>
      </c>
    </row>
    <row r="58" spans="1:7" x14ac:dyDescent="0.25">
      <c r="A58" s="1030" t="s">
        <v>58</v>
      </c>
      <c r="B58" s="1030" t="s">
        <v>59</v>
      </c>
      <c r="C58" s="1030" t="s">
        <v>18</v>
      </c>
      <c r="D58" s="1030">
        <v>277.83019868397599</v>
      </c>
      <c r="E58" s="1030">
        <v>355.102058219892</v>
      </c>
      <c r="F58" s="1030">
        <v>43.895724329653497</v>
      </c>
      <c r="G58" s="1030">
        <v>56.104275670346503</v>
      </c>
    </row>
    <row r="59" spans="1:7" x14ac:dyDescent="0.25">
      <c r="A59" s="1030" t="s">
        <v>58</v>
      </c>
      <c r="B59" s="1030" t="s">
        <v>59</v>
      </c>
      <c r="C59" s="1030" t="s">
        <v>19</v>
      </c>
      <c r="D59" s="1030">
        <v>455.08239912608099</v>
      </c>
      <c r="E59" s="1030">
        <v>1994.6221436153101</v>
      </c>
      <c r="F59" s="1030">
        <v>18.577032094524</v>
      </c>
      <c r="G59" s="1030">
        <v>81.422967905476</v>
      </c>
    </row>
    <row r="60" spans="1:7" x14ac:dyDescent="0.25">
      <c r="A60" s="1030" t="s">
        <v>60</v>
      </c>
      <c r="B60" s="1030" t="s">
        <v>61</v>
      </c>
      <c r="C60" s="1030" t="s">
        <v>18</v>
      </c>
      <c r="D60" s="1030">
        <v>34.048395373720702</v>
      </c>
      <c r="E60" s="1030">
        <v>29.128688079383501</v>
      </c>
      <c r="F60" s="1030">
        <v>53.893585320371002</v>
      </c>
      <c r="G60" s="1030">
        <v>46.106414679628998</v>
      </c>
    </row>
    <row r="61" spans="1:7" x14ac:dyDescent="0.25">
      <c r="A61" s="1030" t="s">
        <v>60</v>
      </c>
      <c r="B61" s="1030" t="s">
        <v>61</v>
      </c>
      <c r="C61" s="1030" t="s">
        <v>19</v>
      </c>
      <c r="D61" s="1030">
        <v>67.262203460872598</v>
      </c>
      <c r="E61" s="1030">
        <v>229.31117711295801</v>
      </c>
      <c r="F61" s="1030">
        <v>22.679784453590901</v>
      </c>
      <c r="G61" s="1030">
        <v>77.320215546409102</v>
      </c>
    </row>
    <row r="62" spans="1:7" x14ac:dyDescent="0.25">
      <c r="A62" s="1030" t="s">
        <v>62</v>
      </c>
      <c r="B62" s="1030" t="s">
        <v>63</v>
      </c>
      <c r="C62" s="1030" t="s">
        <v>18</v>
      </c>
      <c r="D62" s="1030">
        <v>538.76955907209594</v>
      </c>
      <c r="E62" s="1030">
        <v>593.19447351359202</v>
      </c>
      <c r="F62" s="1030">
        <v>47.595996300466602</v>
      </c>
      <c r="G62" s="1030">
        <v>52.404003699533398</v>
      </c>
    </row>
    <row r="63" spans="1:7" x14ac:dyDescent="0.25">
      <c r="A63" s="1030" t="s">
        <v>62</v>
      </c>
      <c r="B63" s="1030" t="s">
        <v>63</v>
      </c>
      <c r="C63" s="1030" t="s">
        <v>19</v>
      </c>
      <c r="D63" s="1030">
        <v>1568.9836127962999</v>
      </c>
      <c r="E63" s="1030">
        <v>1754.59686233244</v>
      </c>
      <c r="F63" s="1030">
        <v>47.207631183822201</v>
      </c>
      <c r="G63" s="1030">
        <v>52.792368816177799</v>
      </c>
    </row>
    <row r="64" spans="1:7" x14ac:dyDescent="0.25">
      <c r="A64" s="1030" t="s">
        <v>64</v>
      </c>
      <c r="B64" s="1030" t="s">
        <v>65</v>
      </c>
      <c r="C64" s="1030" t="s">
        <v>18</v>
      </c>
      <c r="D64" s="1030">
        <v>0</v>
      </c>
      <c r="E64" s="1030">
        <v>488.468815779968</v>
      </c>
      <c r="F64" s="1030">
        <v>0</v>
      </c>
      <c r="G64" s="1030">
        <v>100</v>
      </c>
    </row>
    <row r="65" spans="1:7" x14ac:dyDescent="0.25">
      <c r="A65" s="1030" t="s">
        <v>64</v>
      </c>
      <c r="B65" s="1030" t="s">
        <v>65</v>
      </c>
      <c r="C65" s="1030" t="s">
        <v>19</v>
      </c>
      <c r="D65" s="1030">
        <v>181.58834482052899</v>
      </c>
      <c r="E65" s="1030">
        <v>1391.72886658877</v>
      </c>
      <c r="F65" s="1030">
        <v>11.541750354200399</v>
      </c>
      <c r="G65" s="1030">
        <v>88.458249645799597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2851</v>
      </c>
    </row>
    <row r="11" spans="1:7" x14ac:dyDescent="0.25">
      <c r="A11" t="s">
        <v>2942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31" t="s">
        <v>16</v>
      </c>
      <c r="B17" s="1031" t="s">
        <v>17</v>
      </c>
      <c r="C17" s="1031" t="s">
        <v>18</v>
      </c>
      <c r="D17" s="1031">
        <v>5188.3637992541198</v>
      </c>
      <c r="E17" s="1031">
        <v>9505.9182842882601</v>
      </c>
      <c r="F17" s="1031">
        <v>35.308726004825402</v>
      </c>
      <c r="G17" s="1031">
        <v>64.691273995174598</v>
      </c>
    </row>
    <row r="18" spans="1:7" x14ac:dyDescent="0.25">
      <c r="A18" s="1031" t="s">
        <v>16</v>
      </c>
      <c r="B18" s="1031" t="s">
        <v>17</v>
      </c>
      <c r="C18" s="1031" t="s">
        <v>19</v>
      </c>
      <c r="D18" s="1031">
        <v>26197.247328015699</v>
      </c>
      <c r="E18" s="1031">
        <v>48877.359757339596</v>
      </c>
      <c r="F18" s="1031">
        <v>34.894950962888203</v>
      </c>
      <c r="G18" s="1031">
        <v>65.105049037111797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2944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32" t="s">
        <v>28</v>
      </c>
      <c r="B29" s="1032" t="s">
        <v>29</v>
      </c>
      <c r="C29" s="1032" t="s">
        <v>19</v>
      </c>
      <c r="D29" s="1032">
        <v>2455.7881122294302</v>
      </c>
      <c r="E29" s="1032">
        <v>3575.29779915886</v>
      </c>
      <c r="F29" s="1032">
        <v>40.718838171286002</v>
      </c>
      <c r="G29" s="1032">
        <v>59.281161828713998</v>
      </c>
    </row>
    <row r="30" spans="1:7" x14ac:dyDescent="0.25">
      <c r="A30" s="1032" t="s">
        <v>30</v>
      </c>
      <c r="B30" s="1032" t="s">
        <v>31</v>
      </c>
      <c r="C30" s="1032" t="s">
        <v>18</v>
      </c>
      <c r="D30" s="1032">
        <v>0</v>
      </c>
      <c r="E30" s="1032">
        <v>98.517714573615194</v>
      </c>
      <c r="F30" s="1032">
        <v>0</v>
      </c>
      <c r="G30" s="1032">
        <v>100</v>
      </c>
    </row>
    <row r="31" spans="1:7" x14ac:dyDescent="0.25">
      <c r="A31" s="1032" t="s">
        <v>30</v>
      </c>
      <c r="B31" s="1032" t="s">
        <v>31</v>
      </c>
      <c r="C31" s="1032" t="s">
        <v>19</v>
      </c>
      <c r="D31" s="1032">
        <v>300.96228758671202</v>
      </c>
      <c r="E31" s="1032">
        <v>941.15326922998804</v>
      </c>
      <c r="F31" s="1032">
        <v>24.2298138796377</v>
      </c>
      <c r="G31" s="1032">
        <v>75.770186120362297</v>
      </c>
    </row>
    <row r="32" spans="1:7" x14ac:dyDescent="0.25">
      <c r="A32" s="1032" t="s">
        <v>32</v>
      </c>
      <c r="B32" s="1032" t="s">
        <v>33</v>
      </c>
      <c r="C32" s="1032" t="s">
        <v>18</v>
      </c>
      <c r="D32" s="1032">
        <v>114.44763410841399</v>
      </c>
      <c r="E32" s="1032">
        <v>284.03078683456999</v>
      </c>
      <c r="F32" s="1032">
        <v>28.72116232482</v>
      </c>
      <c r="G32" s="1032">
        <v>71.27883767518</v>
      </c>
    </row>
    <row r="33" spans="1:7" x14ac:dyDescent="0.25">
      <c r="A33" s="1032" t="s">
        <v>32</v>
      </c>
      <c r="B33" s="1032" t="s">
        <v>33</v>
      </c>
      <c r="C33" s="1032" t="s">
        <v>19</v>
      </c>
      <c r="D33" s="1032">
        <v>179.23118073501101</v>
      </c>
      <c r="E33" s="1032">
        <v>578.76266813828602</v>
      </c>
      <c r="F33" s="1032">
        <v>23.645466384908701</v>
      </c>
      <c r="G33" s="1032">
        <v>76.354533615091299</v>
      </c>
    </row>
    <row r="34" spans="1:7" x14ac:dyDescent="0.25">
      <c r="A34" s="1032" t="s">
        <v>34</v>
      </c>
      <c r="B34" s="1032" t="s">
        <v>35</v>
      </c>
      <c r="C34" s="1032" t="s">
        <v>18</v>
      </c>
      <c r="D34" s="1032">
        <v>396.21480359010297</v>
      </c>
      <c r="E34" s="1032">
        <v>340.034244165426</v>
      </c>
      <c r="F34" s="1032">
        <v>53.8153230619411</v>
      </c>
      <c r="G34" s="1032">
        <v>46.1846769380589</v>
      </c>
    </row>
    <row r="35" spans="1:7" x14ac:dyDescent="0.25">
      <c r="A35" s="1032" t="s">
        <v>34</v>
      </c>
      <c r="B35" s="1032" t="s">
        <v>35</v>
      </c>
      <c r="C35" s="1032" t="s">
        <v>19</v>
      </c>
      <c r="D35" s="1032">
        <v>1347.56429121221</v>
      </c>
      <c r="E35" s="1032">
        <v>1387.77060769235</v>
      </c>
      <c r="F35" s="1032">
        <v>49.265056785254302</v>
      </c>
      <c r="G35" s="1032">
        <v>50.734943214745698</v>
      </c>
    </row>
    <row r="36" spans="1:7" x14ac:dyDescent="0.25">
      <c r="A36" s="1032" t="s">
        <v>36</v>
      </c>
      <c r="B36" s="1032" t="s">
        <v>37</v>
      </c>
      <c r="C36" s="1032" t="s">
        <v>18</v>
      </c>
      <c r="D36" s="1032">
        <v>421.25129757826699</v>
      </c>
      <c r="E36" s="1032">
        <v>390.23058510404701</v>
      </c>
      <c r="F36" s="1032">
        <v>51.911361987015802</v>
      </c>
      <c r="G36" s="1032">
        <v>48.088638012984198</v>
      </c>
    </row>
    <row r="37" spans="1:7" x14ac:dyDescent="0.25">
      <c r="A37" s="1032" t="s">
        <v>36</v>
      </c>
      <c r="B37" s="1032" t="s">
        <v>37</v>
      </c>
      <c r="C37" s="1032" t="s">
        <v>19</v>
      </c>
      <c r="D37" s="1032">
        <v>768.72170520910697</v>
      </c>
      <c r="E37" s="1032">
        <v>1304.53550476902</v>
      </c>
      <c r="F37" s="1032">
        <v>37.077970910189997</v>
      </c>
      <c r="G37" s="1032">
        <v>62.922029089810003</v>
      </c>
    </row>
    <row r="38" spans="1:7" x14ac:dyDescent="0.25">
      <c r="A38" s="1032" t="s">
        <v>38</v>
      </c>
      <c r="B38" s="1032" t="s">
        <v>39</v>
      </c>
      <c r="C38" s="1032" t="s">
        <v>18</v>
      </c>
      <c r="D38" s="1032">
        <v>83.072804824927999</v>
      </c>
      <c r="E38" s="1032">
        <v>298.33071300292499</v>
      </c>
      <c r="F38" s="1032">
        <v>21.780817675211701</v>
      </c>
      <c r="G38" s="1032">
        <v>78.219182324788306</v>
      </c>
    </row>
    <row r="39" spans="1:7" x14ac:dyDescent="0.25">
      <c r="A39" s="1032" t="s">
        <v>38</v>
      </c>
      <c r="B39" s="1032" t="s">
        <v>39</v>
      </c>
      <c r="C39" s="1032" t="s">
        <v>19</v>
      </c>
      <c r="D39" s="1032">
        <v>734.820907852142</v>
      </c>
      <c r="E39" s="1032">
        <v>797.22525635914405</v>
      </c>
      <c r="F39" s="1032">
        <v>47.9633659231434</v>
      </c>
      <c r="G39" s="1032">
        <v>52.0366340768566</v>
      </c>
    </row>
    <row r="40" spans="1:7" x14ac:dyDescent="0.25">
      <c r="A40" s="1032" t="s">
        <v>40</v>
      </c>
      <c r="B40" s="1032" t="s">
        <v>41</v>
      </c>
      <c r="C40" s="1032" t="s">
        <v>18</v>
      </c>
      <c r="D40" s="1032">
        <v>128.23962963317999</v>
      </c>
      <c r="E40" s="1032">
        <v>0</v>
      </c>
      <c r="F40" s="1032">
        <v>100</v>
      </c>
      <c r="G40" s="1032">
        <v>0</v>
      </c>
    </row>
    <row r="41" spans="1:7" x14ac:dyDescent="0.25">
      <c r="A41" s="1032" t="s">
        <v>40</v>
      </c>
      <c r="B41" s="1032" t="s">
        <v>41</v>
      </c>
      <c r="C41" s="1032" t="s">
        <v>19</v>
      </c>
      <c r="D41" s="1032">
        <v>1254.0062968051</v>
      </c>
      <c r="E41" s="1032">
        <v>2121.6619684511502</v>
      </c>
      <c r="F41" s="1032">
        <v>37.148386579091401</v>
      </c>
      <c r="G41" s="1032">
        <v>62.851613420908599</v>
      </c>
    </row>
    <row r="42" spans="1:7" x14ac:dyDescent="0.25">
      <c r="A42" s="1032" t="s">
        <v>42</v>
      </c>
      <c r="B42" s="1032" t="s">
        <v>43</v>
      </c>
      <c r="C42" s="1032" t="s">
        <v>18</v>
      </c>
      <c r="D42" s="1032">
        <v>1790.22231934805</v>
      </c>
      <c r="E42" s="1032">
        <v>3338.6101925947</v>
      </c>
      <c r="F42" s="1032">
        <v>34.905064947615699</v>
      </c>
      <c r="G42" s="1032">
        <v>65.094935052384301</v>
      </c>
    </row>
    <row r="43" spans="1:7" x14ac:dyDescent="0.25">
      <c r="A43" s="1032" t="s">
        <v>42</v>
      </c>
      <c r="B43" s="1032" t="s">
        <v>43</v>
      </c>
      <c r="C43" s="1032" t="s">
        <v>19</v>
      </c>
      <c r="D43" s="1032">
        <v>3817.0515618857098</v>
      </c>
      <c r="E43" s="1032">
        <v>4664.1663704769098</v>
      </c>
      <c r="F43" s="1032">
        <v>45.005936556831102</v>
      </c>
      <c r="G43" s="1032">
        <v>54.994063443168898</v>
      </c>
    </row>
    <row r="44" spans="1:7" x14ac:dyDescent="0.25">
      <c r="A44" s="1032" t="s">
        <v>44</v>
      </c>
      <c r="B44" s="1032" t="s">
        <v>45</v>
      </c>
      <c r="C44" s="1032" t="s">
        <v>18</v>
      </c>
      <c r="D44" s="1032">
        <v>0</v>
      </c>
      <c r="E44" s="1032">
        <v>192.55369155243699</v>
      </c>
      <c r="F44" s="1032">
        <v>0</v>
      </c>
      <c r="G44" s="1032">
        <v>100</v>
      </c>
    </row>
    <row r="45" spans="1:7" x14ac:dyDescent="0.25">
      <c r="A45" s="1032" t="s">
        <v>44</v>
      </c>
      <c r="B45" s="1032" t="s">
        <v>45</v>
      </c>
      <c r="C45" s="1032" t="s">
        <v>19</v>
      </c>
      <c r="D45" s="1032">
        <v>957.910742327717</v>
      </c>
      <c r="E45" s="1032">
        <v>4857.3899966347199</v>
      </c>
      <c r="F45" s="1032">
        <v>16.472247701821001</v>
      </c>
      <c r="G45" s="1032">
        <v>83.527752298178996</v>
      </c>
    </row>
    <row r="46" spans="1:7" x14ac:dyDescent="0.25">
      <c r="A46" s="1032" t="s">
        <v>46</v>
      </c>
      <c r="B46" s="1032" t="s">
        <v>47</v>
      </c>
      <c r="C46" s="1032" t="s">
        <v>18</v>
      </c>
      <c r="D46" s="1032">
        <v>572.47357586901603</v>
      </c>
      <c r="E46" s="1032">
        <v>1208.3838651573001</v>
      </c>
      <c r="F46" s="1032">
        <v>32.145951870189897</v>
      </c>
      <c r="G46" s="1032">
        <v>67.854048129810096</v>
      </c>
    </row>
    <row r="47" spans="1:7" x14ac:dyDescent="0.25">
      <c r="A47" s="1032" t="s">
        <v>46</v>
      </c>
      <c r="B47" s="1032" t="s">
        <v>47</v>
      </c>
      <c r="C47" s="1032" t="s">
        <v>19</v>
      </c>
      <c r="D47" s="1032">
        <v>4099.8505582048801</v>
      </c>
      <c r="E47" s="1032">
        <v>9773.1571072654606</v>
      </c>
      <c r="F47" s="1032">
        <v>29.552716015643298</v>
      </c>
      <c r="G47" s="1032">
        <v>70.447283984356702</v>
      </c>
    </row>
    <row r="48" spans="1:7" x14ac:dyDescent="0.25">
      <c r="A48" s="1032" t="s">
        <v>48</v>
      </c>
      <c r="B48" s="1032" t="s">
        <v>49</v>
      </c>
      <c r="C48" s="1032" t="s">
        <v>18</v>
      </c>
      <c r="D48" s="1032">
        <v>212.166672902465</v>
      </c>
      <c r="E48" s="1032">
        <v>773.46839243605098</v>
      </c>
      <c r="F48" s="1032">
        <v>21.525885225034799</v>
      </c>
      <c r="G48" s="1032">
        <v>78.474114774965301</v>
      </c>
    </row>
    <row r="49" spans="1:7" x14ac:dyDescent="0.25">
      <c r="A49" s="1032" t="s">
        <v>48</v>
      </c>
      <c r="B49" s="1032" t="s">
        <v>49</v>
      </c>
      <c r="C49" s="1032" t="s">
        <v>19</v>
      </c>
      <c r="D49" s="1032">
        <v>5882.5935844191599</v>
      </c>
      <c r="E49" s="1032">
        <v>8168.0401089443603</v>
      </c>
      <c r="F49" s="1032">
        <v>41.867105162649402</v>
      </c>
      <c r="G49" s="1032">
        <v>58.132894837350598</v>
      </c>
    </row>
    <row r="50" spans="1:7" x14ac:dyDescent="0.25">
      <c r="A50" s="1032" t="s">
        <v>50</v>
      </c>
      <c r="B50" s="1032" t="s">
        <v>51</v>
      </c>
      <c r="C50" s="1032" t="s">
        <v>18</v>
      </c>
      <c r="D50" s="1032">
        <v>170.31562746280801</v>
      </c>
      <c r="E50" s="1032">
        <v>440.67355611714697</v>
      </c>
      <c r="F50" s="1032">
        <v>27.875391584656398</v>
      </c>
      <c r="G50" s="1032">
        <v>72.124608415343602</v>
      </c>
    </row>
    <row r="51" spans="1:7" x14ac:dyDescent="0.25">
      <c r="A51" s="1032" t="s">
        <v>50</v>
      </c>
      <c r="B51" s="1032" t="s">
        <v>51</v>
      </c>
      <c r="C51" s="1032" t="s">
        <v>19</v>
      </c>
      <c r="D51" s="1032">
        <v>875.622973763652</v>
      </c>
      <c r="E51" s="1032">
        <v>1993.38204875003</v>
      </c>
      <c r="F51" s="1032">
        <v>30.520092049071199</v>
      </c>
      <c r="G51" s="1032">
        <v>69.479907950928805</v>
      </c>
    </row>
    <row r="52" spans="1:7" x14ac:dyDescent="0.25">
      <c r="A52" s="1032" t="s">
        <v>52</v>
      </c>
      <c r="B52" s="1032" t="s">
        <v>53</v>
      </c>
      <c r="C52" s="1032" t="s">
        <v>18</v>
      </c>
      <c r="D52" s="1032">
        <v>158.906216024521</v>
      </c>
      <c r="E52" s="1032">
        <v>355.41567014246101</v>
      </c>
      <c r="F52" s="1032">
        <v>30.896257829660001</v>
      </c>
      <c r="G52" s="1032">
        <v>69.103742170339999</v>
      </c>
    </row>
    <row r="53" spans="1:7" x14ac:dyDescent="0.25">
      <c r="A53" s="1032" t="s">
        <v>52</v>
      </c>
      <c r="B53" s="1032" t="s">
        <v>53</v>
      </c>
      <c r="C53" s="1032" t="s">
        <v>19</v>
      </c>
      <c r="D53" s="1032">
        <v>1381.11705228551</v>
      </c>
      <c r="E53" s="1032">
        <v>1600.7573512832701</v>
      </c>
      <c r="F53" s="1032">
        <v>46.317076622427599</v>
      </c>
      <c r="G53" s="1032">
        <v>53.682923377572401</v>
      </c>
    </row>
    <row r="54" spans="1:7" x14ac:dyDescent="0.25">
      <c r="A54" s="1032" t="s">
        <v>54</v>
      </c>
      <c r="B54" s="1032" t="s">
        <v>55</v>
      </c>
      <c r="C54" s="1032" t="s">
        <v>18</v>
      </c>
      <c r="D54" s="1032">
        <v>71.824757594543698</v>
      </c>
      <c r="E54" s="1032">
        <v>176.05779855168001</v>
      </c>
      <c r="F54" s="1032">
        <v>28.975317469364398</v>
      </c>
      <c r="G54" s="1032">
        <v>71.024682530635602</v>
      </c>
    </row>
    <row r="55" spans="1:7" x14ac:dyDescent="0.25">
      <c r="A55" s="1032" t="s">
        <v>54</v>
      </c>
      <c r="B55" s="1032" t="s">
        <v>55</v>
      </c>
      <c r="C55" s="1032" t="s">
        <v>19</v>
      </c>
      <c r="D55" s="1032">
        <v>193.99428335612899</v>
      </c>
      <c r="E55" s="1032">
        <v>294.233525030019</v>
      </c>
      <c r="F55" s="1032">
        <v>39.734378096443002</v>
      </c>
      <c r="G55" s="1032">
        <v>60.265621903556998</v>
      </c>
    </row>
    <row r="56" spans="1:7" x14ac:dyDescent="0.25">
      <c r="A56" s="1032" t="s">
        <v>56</v>
      </c>
      <c r="B56" s="1032" t="s">
        <v>57</v>
      </c>
      <c r="C56" s="1032" t="s">
        <v>18</v>
      </c>
      <c r="D56" s="1032">
        <v>127.389318908337</v>
      </c>
      <c r="E56" s="1032">
        <v>234.90802674275699</v>
      </c>
      <c r="F56" s="1032">
        <v>35.161538012209903</v>
      </c>
      <c r="G56" s="1032">
        <v>64.838461987790097</v>
      </c>
    </row>
    <row r="57" spans="1:7" x14ac:dyDescent="0.25">
      <c r="A57" s="1032" t="s">
        <v>56</v>
      </c>
      <c r="B57" s="1032" t="s">
        <v>57</v>
      </c>
      <c r="C57" s="1032" t="s">
        <v>19</v>
      </c>
      <c r="D57" s="1032">
        <v>363.17016623240698</v>
      </c>
      <c r="E57" s="1032">
        <v>761.49218921363797</v>
      </c>
      <c r="F57" s="1032">
        <v>32.291484148446699</v>
      </c>
      <c r="G57" s="1032">
        <v>67.708515851553301</v>
      </c>
    </row>
    <row r="58" spans="1:7" x14ac:dyDescent="0.25">
      <c r="A58" s="1032" t="s">
        <v>58</v>
      </c>
      <c r="B58" s="1032" t="s">
        <v>59</v>
      </c>
      <c r="C58" s="1032" t="s">
        <v>18</v>
      </c>
      <c r="D58" s="1032">
        <v>145.04455980568099</v>
      </c>
      <c r="E58" s="1032">
        <v>487.88769709818803</v>
      </c>
      <c r="F58" s="1032">
        <v>22.9162849931522</v>
      </c>
      <c r="G58" s="1032">
        <v>77.083715006847797</v>
      </c>
    </row>
    <row r="59" spans="1:7" x14ac:dyDescent="0.25">
      <c r="A59" s="1032" t="s">
        <v>58</v>
      </c>
      <c r="B59" s="1032" t="s">
        <v>59</v>
      </c>
      <c r="C59" s="1032" t="s">
        <v>19</v>
      </c>
      <c r="D59" s="1032">
        <v>527.44458559789598</v>
      </c>
      <c r="E59" s="1032">
        <v>1922.2599571435001</v>
      </c>
      <c r="F59" s="1032">
        <v>21.530946952796501</v>
      </c>
      <c r="G59" s="1032">
        <v>78.469053047203502</v>
      </c>
    </row>
    <row r="60" spans="1:7" x14ac:dyDescent="0.25">
      <c r="A60" s="1032" t="s">
        <v>60</v>
      </c>
      <c r="B60" s="1032" t="s">
        <v>61</v>
      </c>
      <c r="C60" s="1032" t="s">
        <v>18</v>
      </c>
      <c r="D60" s="1032">
        <v>17.847403372938501</v>
      </c>
      <c r="E60" s="1032">
        <v>45.329680080165602</v>
      </c>
      <c r="F60" s="1032">
        <v>28.249805779949401</v>
      </c>
      <c r="G60" s="1032">
        <v>71.750194220050602</v>
      </c>
    </row>
    <row r="61" spans="1:7" x14ac:dyDescent="0.25">
      <c r="A61" s="1032" t="s">
        <v>60</v>
      </c>
      <c r="B61" s="1032" t="s">
        <v>61</v>
      </c>
      <c r="C61" s="1032" t="s">
        <v>19</v>
      </c>
      <c r="D61" s="1032">
        <v>88.740370733175595</v>
      </c>
      <c r="E61" s="1032">
        <v>207.833009840655</v>
      </c>
      <c r="F61" s="1032">
        <v>29.921893381487799</v>
      </c>
      <c r="G61" s="1032">
        <v>70.078106618512194</v>
      </c>
    </row>
    <row r="62" spans="1:7" x14ac:dyDescent="0.25">
      <c r="A62" s="1032" t="s">
        <v>62</v>
      </c>
      <c r="B62" s="1032" t="s">
        <v>63</v>
      </c>
      <c r="C62" s="1032" t="s">
        <v>18</v>
      </c>
      <c r="D62" s="1032">
        <v>453.60009638062002</v>
      </c>
      <c r="E62" s="1032">
        <v>678.36393620506794</v>
      </c>
      <c r="F62" s="1032">
        <v>40.0719531118391</v>
      </c>
      <c r="G62" s="1032">
        <v>59.9280468881609</v>
      </c>
    </row>
    <row r="63" spans="1:7" x14ac:dyDescent="0.25">
      <c r="A63" s="1032" t="s">
        <v>62</v>
      </c>
      <c r="B63" s="1032" t="s">
        <v>63</v>
      </c>
      <c r="C63" s="1032" t="s">
        <v>19</v>
      </c>
      <c r="D63" s="1032">
        <v>694.71855554882495</v>
      </c>
      <c r="E63" s="1032">
        <v>2628.8619195799201</v>
      </c>
      <c r="F63" s="1032">
        <v>20.902715031201801</v>
      </c>
      <c r="G63" s="1032">
        <v>79.097284968798107</v>
      </c>
    </row>
    <row r="64" spans="1:7" x14ac:dyDescent="0.25">
      <c r="A64" s="1032" t="s">
        <v>64</v>
      </c>
      <c r="B64" s="1032" t="s">
        <v>65</v>
      </c>
      <c r="C64" s="1032" t="s">
        <v>18</v>
      </c>
      <c r="D64" s="1032">
        <v>325.34708185025198</v>
      </c>
      <c r="E64" s="1032">
        <v>163.12173392971701</v>
      </c>
      <c r="F64" s="1032">
        <v>66.605496879212197</v>
      </c>
      <c r="G64" s="1032">
        <v>33.394503120787803</v>
      </c>
    </row>
    <row r="65" spans="1:7" x14ac:dyDescent="0.25">
      <c r="A65" s="1032" t="s">
        <v>64</v>
      </c>
      <c r="B65" s="1032" t="s">
        <v>65</v>
      </c>
      <c r="C65" s="1032" t="s">
        <v>19</v>
      </c>
      <c r="D65" s="1032">
        <v>273.93811203097101</v>
      </c>
      <c r="E65" s="1032">
        <v>1299.37909937833</v>
      </c>
      <c r="F65" s="1032">
        <v>17.411499095315399</v>
      </c>
      <c r="G65" s="1032">
        <v>82.588500904684594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2945</v>
      </c>
    </row>
    <row r="11" spans="1:7" x14ac:dyDescent="0.25">
      <c r="A11" t="s">
        <v>2946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33" t="s">
        <v>16</v>
      </c>
      <c r="B17" s="1033" t="s">
        <v>17</v>
      </c>
      <c r="C17" s="1033" t="s">
        <v>18</v>
      </c>
      <c r="D17" s="1033">
        <v>3920.5925600002001</v>
      </c>
      <c r="E17" s="1033">
        <v>10773.6895235422</v>
      </c>
      <c r="F17" s="1033">
        <v>26.6810759294683</v>
      </c>
      <c r="G17" s="1033">
        <v>73.318924070531693</v>
      </c>
    </row>
    <row r="18" spans="1:7" x14ac:dyDescent="0.25">
      <c r="A18" s="1033" t="s">
        <v>16</v>
      </c>
      <c r="B18" s="1033" t="s">
        <v>17</v>
      </c>
      <c r="C18" s="1033" t="s">
        <v>19</v>
      </c>
      <c r="D18" s="1033">
        <v>22394.204488788699</v>
      </c>
      <c r="E18" s="1033">
        <v>52680.402596566601</v>
      </c>
      <c r="F18" s="1033">
        <v>29.829266323469199</v>
      </c>
      <c r="G18" s="1033">
        <v>70.170733676530801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2948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34" t="s">
        <v>28</v>
      </c>
      <c r="B29" s="1034" t="s">
        <v>29</v>
      </c>
      <c r="C29" s="1034" t="s">
        <v>19</v>
      </c>
      <c r="D29" s="1034">
        <v>2520.98487119212</v>
      </c>
      <c r="E29" s="1034">
        <v>3510.1010401961698</v>
      </c>
      <c r="F29" s="1034">
        <v>41.799850113755298</v>
      </c>
      <c r="G29" s="1034">
        <v>58.200149886244702</v>
      </c>
    </row>
    <row r="30" spans="1:7" x14ac:dyDescent="0.25">
      <c r="A30" s="1034" t="s">
        <v>30</v>
      </c>
      <c r="B30" s="1034" t="s">
        <v>31</v>
      </c>
      <c r="C30" s="1034" t="s">
        <v>18</v>
      </c>
      <c r="D30" s="1034">
        <v>98.517714573615194</v>
      </c>
      <c r="E30" s="1034">
        <v>0</v>
      </c>
      <c r="F30" s="1034">
        <v>100</v>
      </c>
      <c r="G30" s="1034">
        <v>0</v>
      </c>
    </row>
    <row r="31" spans="1:7" x14ac:dyDescent="0.25">
      <c r="A31" s="1034" t="s">
        <v>30</v>
      </c>
      <c r="B31" s="1034" t="s">
        <v>31</v>
      </c>
      <c r="C31" s="1034" t="s">
        <v>19</v>
      </c>
      <c r="D31" s="1034">
        <v>257.72781244404803</v>
      </c>
      <c r="E31" s="1034">
        <v>984.38774437265101</v>
      </c>
      <c r="F31" s="1034">
        <v>20.749101082394802</v>
      </c>
      <c r="G31" s="1034">
        <v>79.250898917605198</v>
      </c>
    </row>
    <row r="32" spans="1:7" x14ac:dyDescent="0.25">
      <c r="A32" s="1034" t="s">
        <v>32</v>
      </c>
      <c r="B32" s="1034" t="s">
        <v>33</v>
      </c>
      <c r="C32" s="1034" t="s">
        <v>18</v>
      </c>
      <c r="D32" s="1034">
        <v>46.0105764994696</v>
      </c>
      <c r="E32" s="1034">
        <v>352.46784444351499</v>
      </c>
      <c r="F32" s="1034">
        <v>11.546566659892701</v>
      </c>
      <c r="G32" s="1034">
        <v>88.453433340107296</v>
      </c>
    </row>
    <row r="33" spans="1:7" x14ac:dyDescent="0.25">
      <c r="A33" s="1034" t="s">
        <v>32</v>
      </c>
      <c r="B33" s="1034" t="s">
        <v>33</v>
      </c>
      <c r="C33" s="1034" t="s">
        <v>19</v>
      </c>
      <c r="D33" s="1034">
        <v>363.56156290832502</v>
      </c>
      <c r="E33" s="1034">
        <v>394.43228596497102</v>
      </c>
      <c r="F33" s="1034">
        <v>47.963656096778799</v>
      </c>
      <c r="G33" s="1034">
        <v>52.036343903221201</v>
      </c>
    </row>
    <row r="34" spans="1:7" x14ac:dyDescent="0.25">
      <c r="A34" s="1034" t="s">
        <v>34</v>
      </c>
      <c r="B34" s="1034" t="s">
        <v>35</v>
      </c>
      <c r="C34" s="1034" t="s">
        <v>18</v>
      </c>
      <c r="D34" s="1034">
        <v>192.461086545847</v>
      </c>
      <c r="E34" s="1034">
        <v>543.78796120968298</v>
      </c>
      <c r="F34" s="1034">
        <v>26.1407586376605</v>
      </c>
      <c r="G34" s="1034">
        <v>73.859241362339503</v>
      </c>
    </row>
    <row r="35" spans="1:7" x14ac:dyDescent="0.25">
      <c r="A35" s="1034" t="s">
        <v>34</v>
      </c>
      <c r="B35" s="1034" t="s">
        <v>35</v>
      </c>
      <c r="C35" s="1034" t="s">
        <v>19</v>
      </c>
      <c r="D35" s="1034">
        <v>540.29373786482097</v>
      </c>
      <c r="E35" s="1034">
        <v>2195.04116103974</v>
      </c>
      <c r="F35" s="1034">
        <v>19.752379793830599</v>
      </c>
      <c r="G35" s="1034">
        <v>80.247620206169401</v>
      </c>
    </row>
    <row r="36" spans="1:7" x14ac:dyDescent="0.25">
      <c r="A36" s="1034" t="s">
        <v>36</v>
      </c>
      <c r="B36" s="1034" t="s">
        <v>37</v>
      </c>
      <c r="C36" s="1034" t="s">
        <v>18</v>
      </c>
      <c r="D36" s="1034">
        <v>84.7708863706263</v>
      </c>
      <c r="E36" s="1034">
        <v>726.71099631168795</v>
      </c>
      <c r="F36" s="1034">
        <v>10.446429942517</v>
      </c>
      <c r="G36" s="1034">
        <v>89.553570057483</v>
      </c>
    </row>
    <row r="37" spans="1:7" x14ac:dyDescent="0.25">
      <c r="A37" s="1034" t="s">
        <v>36</v>
      </c>
      <c r="B37" s="1034" t="s">
        <v>37</v>
      </c>
      <c r="C37" s="1034" t="s">
        <v>19</v>
      </c>
      <c r="D37" s="1034">
        <v>605.35443810539698</v>
      </c>
      <c r="E37" s="1034">
        <v>1467.90277187273</v>
      </c>
      <c r="F37" s="1034">
        <v>29.198231420200099</v>
      </c>
      <c r="G37" s="1034">
        <v>70.801768579799898</v>
      </c>
    </row>
    <row r="38" spans="1:7" x14ac:dyDescent="0.25">
      <c r="A38" s="1034" t="s">
        <v>38</v>
      </c>
      <c r="B38" s="1034" t="s">
        <v>39</v>
      </c>
      <c r="C38" s="1034" t="s">
        <v>18</v>
      </c>
      <c r="D38" s="1034">
        <v>66.304225919558903</v>
      </c>
      <c r="E38" s="1034">
        <v>315.09929190829399</v>
      </c>
      <c r="F38" s="1034">
        <v>17.3842722524351</v>
      </c>
      <c r="G38" s="1034">
        <v>82.615727747564904</v>
      </c>
    </row>
    <row r="39" spans="1:7" x14ac:dyDescent="0.25">
      <c r="A39" s="1034" t="s">
        <v>38</v>
      </c>
      <c r="B39" s="1034" t="s">
        <v>39</v>
      </c>
      <c r="C39" s="1034" t="s">
        <v>19</v>
      </c>
      <c r="D39" s="1034">
        <v>392.12306978597201</v>
      </c>
      <c r="E39" s="1034">
        <v>1139.92309442531</v>
      </c>
      <c r="F39" s="1034">
        <v>25.594729385184099</v>
      </c>
      <c r="G39" s="1034">
        <v>74.405270614815905</v>
      </c>
    </row>
    <row r="40" spans="1:7" x14ac:dyDescent="0.25">
      <c r="A40" s="1034" t="s">
        <v>40</v>
      </c>
      <c r="B40" s="1034" t="s">
        <v>41</v>
      </c>
      <c r="C40" s="1034" t="s">
        <v>18</v>
      </c>
      <c r="D40" s="1034">
        <v>0</v>
      </c>
      <c r="E40" s="1034">
        <v>128.23962963317999</v>
      </c>
      <c r="F40" s="1034">
        <v>0</v>
      </c>
      <c r="G40" s="1034">
        <v>100</v>
      </c>
    </row>
    <row r="41" spans="1:7" x14ac:dyDescent="0.25">
      <c r="A41" s="1034" t="s">
        <v>40</v>
      </c>
      <c r="B41" s="1034" t="s">
        <v>41</v>
      </c>
      <c r="C41" s="1034" t="s">
        <v>19</v>
      </c>
      <c r="D41" s="1034">
        <v>1410.9933266092501</v>
      </c>
      <c r="E41" s="1034">
        <v>1964.6749386470101</v>
      </c>
      <c r="F41" s="1034">
        <v>41.798933299570997</v>
      </c>
      <c r="G41" s="1034">
        <v>58.201066700429003</v>
      </c>
    </row>
    <row r="42" spans="1:7" x14ac:dyDescent="0.25">
      <c r="A42" s="1034" t="s">
        <v>42</v>
      </c>
      <c r="B42" s="1034" t="s">
        <v>43</v>
      </c>
      <c r="C42" s="1034" t="s">
        <v>18</v>
      </c>
      <c r="D42" s="1034">
        <v>940.85087872620704</v>
      </c>
      <c r="E42" s="1034">
        <v>4187.9816332165401</v>
      </c>
      <c r="F42" s="1034">
        <v>18.34434789078</v>
      </c>
      <c r="G42" s="1034">
        <v>81.65565210922</v>
      </c>
    </row>
    <row r="43" spans="1:7" x14ac:dyDescent="0.25">
      <c r="A43" s="1034" t="s">
        <v>42</v>
      </c>
      <c r="B43" s="1034" t="s">
        <v>43</v>
      </c>
      <c r="C43" s="1034" t="s">
        <v>19</v>
      </c>
      <c r="D43" s="1034">
        <v>1771.7866442187501</v>
      </c>
      <c r="E43" s="1034">
        <v>6709.43128814388</v>
      </c>
      <c r="F43" s="1034">
        <v>20.890710017696399</v>
      </c>
      <c r="G43" s="1034">
        <v>79.109289982303594</v>
      </c>
    </row>
    <row r="44" spans="1:7" x14ac:dyDescent="0.25">
      <c r="A44" s="1034" t="s">
        <v>44</v>
      </c>
      <c r="B44" s="1034" t="s">
        <v>45</v>
      </c>
      <c r="C44" s="1034" t="s">
        <v>18</v>
      </c>
      <c r="D44" s="1034">
        <v>0</v>
      </c>
      <c r="E44" s="1034">
        <v>192.55369155243699</v>
      </c>
      <c r="F44" s="1034">
        <v>0</v>
      </c>
      <c r="G44" s="1034">
        <v>100</v>
      </c>
    </row>
    <row r="45" spans="1:7" x14ac:dyDescent="0.25">
      <c r="A45" s="1034" t="s">
        <v>44</v>
      </c>
      <c r="B45" s="1034" t="s">
        <v>45</v>
      </c>
      <c r="C45" s="1034" t="s">
        <v>19</v>
      </c>
      <c r="D45" s="1034">
        <v>2595.1618660856302</v>
      </c>
      <c r="E45" s="1034">
        <v>3220.1388728768102</v>
      </c>
      <c r="F45" s="1034">
        <v>44.626442940398299</v>
      </c>
      <c r="G45" s="1034">
        <v>55.373557059601801</v>
      </c>
    </row>
    <row r="46" spans="1:7" x14ac:dyDescent="0.25">
      <c r="A46" s="1034" t="s">
        <v>46</v>
      </c>
      <c r="B46" s="1034" t="s">
        <v>47</v>
      </c>
      <c r="C46" s="1034" t="s">
        <v>18</v>
      </c>
      <c r="D46" s="1034">
        <v>987.56981679172895</v>
      </c>
      <c r="E46" s="1034">
        <v>793.28762423458898</v>
      </c>
      <c r="F46" s="1034">
        <v>55.454737366433299</v>
      </c>
      <c r="G46" s="1034">
        <v>44.545262633566701</v>
      </c>
    </row>
    <row r="47" spans="1:7" x14ac:dyDescent="0.25">
      <c r="A47" s="1034" t="s">
        <v>46</v>
      </c>
      <c r="B47" s="1034" t="s">
        <v>47</v>
      </c>
      <c r="C47" s="1034" t="s">
        <v>19</v>
      </c>
      <c r="D47" s="1034">
        <v>3694.3506658369902</v>
      </c>
      <c r="E47" s="1034">
        <v>10178.6569996333</v>
      </c>
      <c r="F47" s="1034">
        <v>26.6297745587798</v>
      </c>
      <c r="G47" s="1034">
        <v>73.3702254412202</v>
      </c>
    </row>
    <row r="48" spans="1:7" x14ac:dyDescent="0.25">
      <c r="A48" s="1034" t="s">
        <v>48</v>
      </c>
      <c r="B48" s="1034" t="s">
        <v>49</v>
      </c>
      <c r="C48" s="1034" t="s">
        <v>18</v>
      </c>
      <c r="D48" s="1034">
        <v>329.92570161203099</v>
      </c>
      <c r="E48" s="1034">
        <v>655.70936372648498</v>
      </c>
      <c r="F48" s="1034">
        <v>33.473413559887703</v>
      </c>
      <c r="G48" s="1034">
        <v>66.526586440112297</v>
      </c>
    </row>
    <row r="49" spans="1:7" x14ac:dyDescent="0.25">
      <c r="A49" s="1034" t="s">
        <v>48</v>
      </c>
      <c r="B49" s="1034" t="s">
        <v>49</v>
      </c>
      <c r="C49" s="1034" t="s">
        <v>19</v>
      </c>
      <c r="D49" s="1034">
        <v>3378.7510691345901</v>
      </c>
      <c r="E49" s="1034">
        <v>10671.8826242289</v>
      </c>
      <c r="F49" s="1034">
        <v>24.0469657303105</v>
      </c>
      <c r="G49" s="1034">
        <v>75.953034269689496</v>
      </c>
    </row>
    <row r="50" spans="1:7" x14ac:dyDescent="0.25">
      <c r="A50" s="1034" t="s">
        <v>50</v>
      </c>
      <c r="B50" s="1034" t="s">
        <v>51</v>
      </c>
      <c r="C50" s="1034" t="s">
        <v>18</v>
      </c>
      <c r="D50" s="1034">
        <v>56.771875820935897</v>
      </c>
      <c r="E50" s="1034">
        <v>554.21730775901904</v>
      </c>
      <c r="F50" s="1034">
        <v>9.2917971948854703</v>
      </c>
      <c r="G50" s="1034">
        <v>90.708202805114496</v>
      </c>
    </row>
    <row r="51" spans="1:7" x14ac:dyDescent="0.25">
      <c r="A51" s="1034" t="s">
        <v>50</v>
      </c>
      <c r="B51" s="1034" t="s">
        <v>51</v>
      </c>
      <c r="C51" s="1034" t="s">
        <v>19</v>
      </c>
      <c r="D51" s="1034">
        <v>689.45481550317504</v>
      </c>
      <c r="E51" s="1034">
        <v>2179.5502070105099</v>
      </c>
      <c r="F51" s="1034">
        <v>24.031147038533501</v>
      </c>
      <c r="G51" s="1034">
        <v>75.968852961466496</v>
      </c>
    </row>
    <row r="52" spans="1:7" x14ac:dyDescent="0.25">
      <c r="A52" s="1034" t="s">
        <v>52</v>
      </c>
      <c r="B52" s="1034" t="s">
        <v>53</v>
      </c>
      <c r="C52" s="1034" t="s">
        <v>18</v>
      </c>
      <c r="D52" s="1034">
        <v>288.89796748612002</v>
      </c>
      <c r="E52" s="1034">
        <v>225.42391868086199</v>
      </c>
      <c r="F52" s="1034">
        <v>56.170654070187702</v>
      </c>
      <c r="G52" s="1034">
        <v>43.829345929812298</v>
      </c>
    </row>
    <row r="53" spans="1:7" x14ac:dyDescent="0.25">
      <c r="A53" s="1034" t="s">
        <v>52</v>
      </c>
      <c r="B53" s="1034" t="s">
        <v>53</v>
      </c>
      <c r="C53" s="1034" t="s">
        <v>19</v>
      </c>
      <c r="D53" s="1034">
        <v>814.16928824429203</v>
      </c>
      <c r="E53" s="1034">
        <v>2167.7051153244802</v>
      </c>
      <c r="F53" s="1034">
        <v>27.3039430255639</v>
      </c>
      <c r="G53" s="1034">
        <v>72.696056974436104</v>
      </c>
    </row>
    <row r="54" spans="1:7" x14ac:dyDescent="0.25">
      <c r="A54" s="1034" t="s">
        <v>54</v>
      </c>
      <c r="B54" s="1034" t="s">
        <v>55</v>
      </c>
      <c r="C54" s="1034" t="s">
        <v>18</v>
      </c>
      <c r="D54" s="1034">
        <v>176.05779855168001</v>
      </c>
      <c r="E54" s="1034">
        <v>71.824757594543698</v>
      </c>
      <c r="F54" s="1034">
        <v>71.024682530635602</v>
      </c>
      <c r="G54" s="1034">
        <v>28.975317469364398</v>
      </c>
    </row>
    <row r="55" spans="1:7" x14ac:dyDescent="0.25">
      <c r="A55" s="1034" t="s">
        <v>54</v>
      </c>
      <c r="B55" s="1034" t="s">
        <v>55</v>
      </c>
      <c r="C55" s="1034" t="s">
        <v>19</v>
      </c>
      <c r="D55" s="1034">
        <v>146.35094266487499</v>
      </c>
      <c r="E55" s="1034">
        <v>341.87686572127302</v>
      </c>
      <c r="F55" s="1034">
        <v>29.975953878711401</v>
      </c>
      <c r="G55" s="1034">
        <v>70.024046121288606</v>
      </c>
    </row>
    <row r="56" spans="1:7" x14ac:dyDescent="0.25">
      <c r="A56" s="1034" t="s">
        <v>56</v>
      </c>
      <c r="B56" s="1034" t="s">
        <v>57</v>
      </c>
      <c r="C56" s="1034" t="s">
        <v>18</v>
      </c>
      <c r="D56" s="1034">
        <v>185.92400382495501</v>
      </c>
      <c r="E56" s="1034">
        <v>176.37334182613799</v>
      </c>
      <c r="F56" s="1034">
        <v>51.318069551634899</v>
      </c>
      <c r="G56" s="1034">
        <v>48.681930448365101</v>
      </c>
    </row>
    <row r="57" spans="1:7" x14ac:dyDescent="0.25">
      <c r="A57" s="1034" t="s">
        <v>56</v>
      </c>
      <c r="B57" s="1034" t="s">
        <v>57</v>
      </c>
      <c r="C57" s="1034" t="s">
        <v>19</v>
      </c>
      <c r="D57" s="1034">
        <v>336.88265776681101</v>
      </c>
      <c r="E57" s="1034">
        <v>787.779697679234</v>
      </c>
      <c r="F57" s="1034">
        <v>29.954115218269401</v>
      </c>
      <c r="G57" s="1034">
        <v>70.045884781730507</v>
      </c>
    </row>
    <row r="58" spans="1:7" x14ac:dyDescent="0.25">
      <c r="A58" s="1034" t="s">
        <v>58</v>
      </c>
      <c r="B58" s="1034" t="s">
        <v>59</v>
      </c>
      <c r="C58" s="1034" t="s">
        <v>18</v>
      </c>
      <c r="D58" s="1034">
        <v>210.05749841421101</v>
      </c>
      <c r="E58" s="1034">
        <v>422.87475848965698</v>
      </c>
      <c r="F58" s="1034">
        <v>33.1879906771943</v>
      </c>
      <c r="G58" s="1034">
        <v>66.812009322805693</v>
      </c>
    </row>
    <row r="59" spans="1:7" x14ac:dyDescent="0.25">
      <c r="A59" s="1034" t="s">
        <v>58</v>
      </c>
      <c r="B59" s="1034" t="s">
        <v>59</v>
      </c>
      <c r="C59" s="1034" t="s">
        <v>19</v>
      </c>
      <c r="D59" s="1034">
        <v>1186.6677202221799</v>
      </c>
      <c r="E59" s="1034">
        <v>1263.0368225192101</v>
      </c>
      <c r="F59" s="1034">
        <v>48.441258915828897</v>
      </c>
      <c r="G59" s="1034">
        <v>51.558741084171103</v>
      </c>
    </row>
    <row r="60" spans="1:7" x14ac:dyDescent="0.25">
      <c r="A60" s="1034" t="s">
        <v>60</v>
      </c>
      <c r="B60" s="1034" t="s">
        <v>61</v>
      </c>
      <c r="C60" s="1034" t="s">
        <v>18</v>
      </c>
      <c r="D60" s="1034">
        <v>11.281284706445</v>
      </c>
      <c r="E60" s="1034">
        <v>51.895798746659104</v>
      </c>
      <c r="F60" s="1034">
        <v>17.8566088996796</v>
      </c>
      <c r="G60" s="1034">
        <v>82.1433911003204</v>
      </c>
    </row>
    <row r="61" spans="1:7" x14ac:dyDescent="0.25">
      <c r="A61" s="1034" t="s">
        <v>60</v>
      </c>
      <c r="B61" s="1034" t="s">
        <v>61</v>
      </c>
      <c r="C61" s="1034" t="s">
        <v>19</v>
      </c>
      <c r="D61" s="1034">
        <v>101.125196129066</v>
      </c>
      <c r="E61" s="1034">
        <v>195.448184444764</v>
      </c>
      <c r="F61" s="1034">
        <v>34.0978667516965</v>
      </c>
      <c r="G61" s="1034">
        <v>65.9021332483035</v>
      </c>
    </row>
    <row r="62" spans="1:7" x14ac:dyDescent="0.25">
      <c r="A62" s="1034" t="s">
        <v>62</v>
      </c>
      <c r="B62" s="1034" t="s">
        <v>63</v>
      </c>
      <c r="C62" s="1034" t="s">
        <v>18</v>
      </c>
      <c r="D62" s="1034">
        <v>82.069510227053996</v>
      </c>
      <c r="E62" s="1034">
        <v>1049.89452235863</v>
      </c>
      <c r="F62" s="1034">
        <v>7.2501870964563002</v>
      </c>
      <c r="G62" s="1034">
        <v>92.749812903543699</v>
      </c>
    </row>
    <row r="63" spans="1:7" x14ac:dyDescent="0.25">
      <c r="A63" s="1034" t="s">
        <v>62</v>
      </c>
      <c r="B63" s="1034" t="s">
        <v>63</v>
      </c>
      <c r="C63" s="1034" t="s">
        <v>19</v>
      </c>
      <c r="D63" s="1034">
        <v>623.50688319876201</v>
      </c>
      <c r="E63" s="1034">
        <v>2700.07359192998</v>
      </c>
      <c r="F63" s="1034">
        <v>18.760095862418101</v>
      </c>
      <c r="G63" s="1034">
        <v>81.239904137581902</v>
      </c>
    </row>
    <row r="64" spans="1:7" x14ac:dyDescent="0.25">
      <c r="A64" s="1034" t="s">
        <v>64</v>
      </c>
      <c r="B64" s="1034" t="s">
        <v>65</v>
      </c>
      <c r="C64" s="1034" t="s">
        <v>18</v>
      </c>
      <c r="D64" s="1034">
        <v>163.12173392971701</v>
      </c>
      <c r="E64" s="1034">
        <v>325.34708185025198</v>
      </c>
      <c r="F64" s="1034">
        <v>33.394503120787803</v>
      </c>
      <c r="G64" s="1034">
        <v>66.605496879212197</v>
      </c>
    </row>
    <row r="65" spans="1:7" x14ac:dyDescent="0.25">
      <c r="A65" s="1034" t="s">
        <v>64</v>
      </c>
      <c r="B65" s="1034" t="s">
        <v>65</v>
      </c>
      <c r="C65" s="1034" t="s">
        <v>19</v>
      </c>
      <c r="D65" s="1034">
        <v>964.95792087366794</v>
      </c>
      <c r="E65" s="1034">
        <v>608.35929053563302</v>
      </c>
      <c r="F65" s="1034">
        <v>61.332699717262102</v>
      </c>
      <c r="G65" s="1034">
        <v>38.667300282737898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2847</v>
      </c>
    </row>
    <row r="11" spans="1:7" x14ac:dyDescent="0.25">
      <c r="A11" t="s">
        <v>2949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35" t="s">
        <v>16</v>
      </c>
      <c r="B17" s="1035" t="s">
        <v>17</v>
      </c>
      <c r="C17" s="1035" t="s">
        <v>18</v>
      </c>
      <c r="D17" s="1035">
        <v>0</v>
      </c>
      <c r="E17" s="1035">
        <v>14694.282083542401</v>
      </c>
      <c r="F17" s="1035">
        <v>0</v>
      </c>
      <c r="G17" s="1035">
        <v>100</v>
      </c>
    </row>
    <row r="18" spans="1:7" x14ac:dyDescent="0.25">
      <c r="A18" s="1035" t="s">
        <v>16</v>
      </c>
      <c r="B18" s="1035" t="s">
        <v>17</v>
      </c>
      <c r="C18" s="1035" t="s">
        <v>19</v>
      </c>
      <c r="D18" s="1035">
        <v>131.399074489627</v>
      </c>
      <c r="E18" s="1035">
        <v>74943.208010865696</v>
      </c>
      <c r="F18" s="1035">
        <v>0.17502465825793001</v>
      </c>
      <c r="G18" s="1035">
        <v>99.824975341742103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36" t="s">
        <v>28</v>
      </c>
      <c r="B29" s="1036" t="s">
        <v>29</v>
      </c>
      <c r="C29" s="1036" t="s">
        <v>19</v>
      </c>
      <c r="D29" s="1036">
        <v>6031.0859113882898</v>
      </c>
      <c r="E29" s="1036">
        <v>0</v>
      </c>
      <c r="F29" s="1036">
        <v>100</v>
      </c>
      <c r="G29" s="1036">
        <v>0</v>
      </c>
    </row>
    <row r="30" spans="1:7" x14ac:dyDescent="0.25">
      <c r="A30" s="1036" t="s">
        <v>30</v>
      </c>
      <c r="B30" s="1036" t="s">
        <v>31</v>
      </c>
      <c r="C30" s="1036" t="s">
        <v>18</v>
      </c>
      <c r="D30" s="1036">
        <v>98.517714573615194</v>
      </c>
      <c r="E30" s="1036">
        <v>0</v>
      </c>
      <c r="F30" s="1036">
        <v>100</v>
      </c>
      <c r="G30" s="1036">
        <v>0</v>
      </c>
    </row>
    <row r="31" spans="1:7" x14ac:dyDescent="0.25">
      <c r="A31" s="1036" t="s">
        <v>30</v>
      </c>
      <c r="B31" s="1036" t="s">
        <v>31</v>
      </c>
      <c r="C31" s="1036" t="s">
        <v>19</v>
      </c>
      <c r="D31" s="1036">
        <v>1182.42317351988</v>
      </c>
      <c r="E31" s="1036">
        <v>59.692383296817802</v>
      </c>
      <c r="F31" s="1036">
        <v>95.194297103097398</v>
      </c>
      <c r="G31" s="1036">
        <v>4.8057028969025897</v>
      </c>
    </row>
    <row r="32" spans="1:7" x14ac:dyDescent="0.25">
      <c r="A32" s="1036" t="s">
        <v>32</v>
      </c>
      <c r="B32" s="1036" t="s">
        <v>33</v>
      </c>
      <c r="C32" s="1036" t="s">
        <v>18</v>
      </c>
      <c r="D32" s="1036">
        <v>398.47842094298397</v>
      </c>
      <c r="E32" s="1036">
        <v>0</v>
      </c>
      <c r="F32" s="1036">
        <v>100</v>
      </c>
      <c r="G32" s="1036">
        <v>0</v>
      </c>
    </row>
    <row r="33" spans="1:7" x14ac:dyDescent="0.25">
      <c r="A33" s="1036" t="s">
        <v>32</v>
      </c>
      <c r="B33" s="1036" t="s">
        <v>33</v>
      </c>
      <c r="C33" s="1036" t="s">
        <v>19</v>
      </c>
      <c r="D33" s="1036">
        <v>757.993848873297</v>
      </c>
      <c r="E33" s="1036">
        <v>0</v>
      </c>
      <c r="F33" s="1036">
        <v>100</v>
      </c>
      <c r="G33" s="1036">
        <v>0</v>
      </c>
    </row>
    <row r="34" spans="1:7" x14ac:dyDescent="0.25">
      <c r="A34" s="1036" t="s">
        <v>34</v>
      </c>
      <c r="B34" s="1036" t="s">
        <v>35</v>
      </c>
      <c r="C34" s="1036" t="s">
        <v>18</v>
      </c>
      <c r="D34" s="1036">
        <v>736.24904775553</v>
      </c>
      <c r="E34" s="1036">
        <v>0</v>
      </c>
      <c r="F34" s="1036">
        <v>100</v>
      </c>
      <c r="G34" s="1036">
        <v>0</v>
      </c>
    </row>
    <row r="35" spans="1:7" x14ac:dyDescent="0.25">
      <c r="A35" s="1036" t="s">
        <v>34</v>
      </c>
      <c r="B35" s="1036" t="s">
        <v>35</v>
      </c>
      <c r="C35" s="1036" t="s">
        <v>19</v>
      </c>
      <c r="D35" s="1036">
        <v>2735.3348989045599</v>
      </c>
      <c r="E35" s="1036">
        <v>0</v>
      </c>
      <c r="F35" s="1036">
        <v>100</v>
      </c>
      <c r="G35" s="1036">
        <v>0</v>
      </c>
    </row>
    <row r="36" spans="1:7" x14ac:dyDescent="0.25">
      <c r="A36" s="1036" t="s">
        <v>36</v>
      </c>
      <c r="B36" s="1036" t="s">
        <v>37</v>
      </c>
      <c r="C36" s="1036" t="s">
        <v>18</v>
      </c>
      <c r="D36" s="1036">
        <v>811.48188268231502</v>
      </c>
      <c r="E36" s="1036">
        <v>0</v>
      </c>
      <c r="F36" s="1036">
        <v>100</v>
      </c>
      <c r="G36" s="1036">
        <v>0</v>
      </c>
    </row>
    <row r="37" spans="1:7" x14ac:dyDescent="0.25">
      <c r="A37" s="1036" t="s">
        <v>36</v>
      </c>
      <c r="B37" s="1036" t="s">
        <v>37</v>
      </c>
      <c r="C37" s="1036" t="s">
        <v>19</v>
      </c>
      <c r="D37" s="1036">
        <v>2073.25720997813</v>
      </c>
      <c r="E37" s="1036">
        <v>0</v>
      </c>
      <c r="F37" s="1036">
        <v>100</v>
      </c>
      <c r="G37" s="1036">
        <v>0</v>
      </c>
    </row>
    <row r="38" spans="1:7" x14ac:dyDescent="0.25">
      <c r="A38" s="1036" t="s">
        <v>38</v>
      </c>
      <c r="B38" s="1036" t="s">
        <v>39</v>
      </c>
      <c r="C38" s="1036" t="s">
        <v>18</v>
      </c>
      <c r="D38" s="1036">
        <v>381.40351782785302</v>
      </c>
      <c r="E38" s="1036">
        <v>0</v>
      </c>
      <c r="F38" s="1036">
        <v>100</v>
      </c>
      <c r="G38" s="1036">
        <v>0</v>
      </c>
    </row>
    <row r="39" spans="1:7" x14ac:dyDescent="0.25">
      <c r="A39" s="1036" t="s">
        <v>38</v>
      </c>
      <c r="B39" s="1036" t="s">
        <v>39</v>
      </c>
      <c r="C39" s="1036" t="s">
        <v>19</v>
      </c>
      <c r="D39" s="1036">
        <v>1460.33947301848</v>
      </c>
      <c r="E39" s="1036">
        <v>71.706691192808805</v>
      </c>
      <c r="F39" s="1036">
        <v>95.319547617566499</v>
      </c>
      <c r="G39" s="1036">
        <v>4.6804523824335398</v>
      </c>
    </row>
    <row r="40" spans="1:7" x14ac:dyDescent="0.25">
      <c r="A40" s="1036" t="s">
        <v>40</v>
      </c>
      <c r="B40" s="1036" t="s">
        <v>41</v>
      </c>
      <c r="C40" s="1036" t="s">
        <v>18</v>
      </c>
      <c r="D40" s="1036">
        <v>128.23962963317999</v>
      </c>
      <c r="E40" s="1036">
        <v>0</v>
      </c>
      <c r="F40" s="1036">
        <v>100</v>
      </c>
      <c r="G40" s="1036">
        <v>0</v>
      </c>
    </row>
    <row r="41" spans="1:7" x14ac:dyDescent="0.25">
      <c r="A41" s="1036" t="s">
        <v>40</v>
      </c>
      <c r="B41" s="1036" t="s">
        <v>41</v>
      </c>
      <c r="C41" s="1036" t="s">
        <v>19</v>
      </c>
      <c r="D41" s="1036">
        <v>3375.6682652562499</v>
      </c>
      <c r="E41" s="1036">
        <v>0</v>
      </c>
      <c r="F41" s="1036">
        <v>100</v>
      </c>
      <c r="G41" s="1036">
        <v>0</v>
      </c>
    </row>
    <row r="42" spans="1:7" x14ac:dyDescent="0.25">
      <c r="A42" s="1036" t="s">
        <v>42</v>
      </c>
      <c r="B42" s="1036" t="s">
        <v>43</v>
      </c>
      <c r="C42" s="1036" t="s">
        <v>18</v>
      </c>
      <c r="D42" s="1036">
        <v>5128.83251194275</v>
      </c>
      <c r="E42" s="1036">
        <v>0</v>
      </c>
      <c r="F42" s="1036">
        <v>100</v>
      </c>
      <c r="G42" s="1036">
        <v>0</v>
      </c>
    </row>
    <row r="43" spans="1:7" x14ac:dyDescent="0.25">
      <c r="A43" s="1036" t="s">
        <v>42</v>
      </c>
      <c r="B43" s="1036" t="s">
        <v>43</v>
      </c>
      <c r="C43" s="1036" t="s">
        <v>19</v>
      </c>
      <c r="D43" s="1036">
        <v>8481.2179323626206</v>
      </c>
      <c r="E43" s="1036">
        <v>0</v>
      </c>
      <c r="F43" s="1036">
        <v>100</v>
      </c>
      <c r="G43" s="1036">
        <v>0</v>
      </c>
    </row>
    <row r="44" spans="1:7" x14ac:dyDescent="0.25">
      <c r="A44" s="1036" t="s">
        <v>44</v>
      </c>
      <c r="B44" s="1036" t="s">
        <v>45</v>
      </c>
      <c r="C44" s="1036" t="s">
        <v>18</v>
      </c>
      <c r="D44" s="1036">
        <v>192.55369155243699</v>
      </c>
      <c r="E44" s="1036">
        <v>0</v>
      </c>
      <c r="F44" s="1036">
        <v>100</v>
      </c>
      <c r="G44" s="1036">
        <v>0</v>
      </c>
    </row>
    <row r="45" spans="1:7" x14ac:dyDescent="0.25">
      <c r="A45" s="1036" t="s">
        <v>44</v>
      </c>
      <c r="B45" s="1036" t="s">
        <v>45</v>
      </c>
      <c r="C45" s="1036" t="s">
        <v>19</v>
      </c>
      <c r="D45" s="1036">
        <v>5815.3007389624299</v>
      </c>
      <c r="E45" s="1036">
        <v>0</v>
      </c>
      <c r="F45" s="1036">
        <v>100</v>
      </c>
      <c r="G45" s="1036">
        <v>0</v>
      </c>
    </row>
    <row r="46" spans="1:7" x14ac:dyDescent="0.25">
      <c r="A46" s="1036" t="s">
        <v>46</v>
      </c>
      <c r="B46" s="1036" t="s">
        <v>47</v>
      </c>
      <c r="C46" s="1036" t="s">
        <v>18</v>
      </c>
      <c r="D46" s="1036">
        <v>1780.85744102632</v>
      </c>
      <c r="E46" s="1036">
        <v>0</v>
      </c>
      <c r="F46" s="1036">
        <v>100</v>
      </c>
      <c r="G46" s="1036">
        <v>0</v>
      </c>
    </row>
    <row r="47" spans="1:7" x14ac:dyDescent="0.25">
      <c r="A47" s="1036" t="s">
        <v>46</v>
      </c>
      <c r="B47" s="1036" t="s">
        <v>47</v>
      </c>
      <c r="C47" s="1036" t="s">
        <v>19</v>
      </c>
      <c r="D47" s="1036">
        <v>13873.007665470301</v>
      </c>
      <c r="E47" s="1036">
        <v>0</v>
      </c>
      <c r="F47" s="1036">
        <v>100</v>
      </c>
      <c r="G47" s="1036">
        <v>0</v>
      </c>
    </row>
    <row r="48" spans="1:7" x14ac:dyDescent="0.25">
      <c r="A48" s="1036" t="s">
        <v>48</v>
      </c>
      <c r="B48" s="1036" t="s">
        <v>49</v>
      </c>
      <c r="C48" s="1036" t="s">
        <v>18</v>
      </c>
      <c r="D48" s="1036">
        <v>985.63506533851603</v>
      </c>
      <c r="E48" s="1036">
        <v>0</v>
      </c>
      <c r="F48" s="1036">
        <v>100</v>
      </c>
      <c r="G48" s="1036">
        <v>0</v>
      </c>
    </row>
    <row r="49" spans="1:7" x14ac:dyDescent="0.25">
      <c r="A49" s="1036" t="s">
        <v>48</v>
      </c>
      <c r="B49" s="1036" t="s">
        <v>49</v>
      </c>
      <c r="C49" s="1036" t="s">
        <v>19</v>
      </c>
      <c r="D49" s="1036">
        <v>14050.633693363499</v>
      </c>
      <c r="E49" s="1036">
        <v>0</v>
      </c>
      <c r="F49" s="1036">
        <v>100</v>
      </c>
      <c r="G49" s="1036">
        <v>0</v>
      </c>
    </row>
    <row r="50" spans="1:7" x14ac:dyDescent="0.25">
      <c r="A50" s="1036" t="s">
        <v>50</v>
      </c>
      <c r="B50" s="1036" t="s">
        <v>51</v>
      </c>
      <c r="C50" s="1036" t="s">
        <v>18</v>
      </c>
      <c r="D50" s="1036">
        <v>610.98918357995501</v>
      </c>
      <c r="E50" s="1036">
        <v>0</v>
      </c>
      <c r="F50" s="1036">
        <v>100</v>
      </c>
      <c r="G50" s="1036">
        <v>0</v>
      </c>
    </row>
    <row r="51" spans="1:7" x14ac:dyDescent="0.25">
      <c r="A51" s="1036" t="s">
        <v>50</v>
      </c>
      <c r="B51" s="1036" t="s">
        <v>51</v>
      </c>
      <c r="C51" s="1036" t="s">
        <v>19</v>
      </c>
      <c r="D51" s="1036">
        <v>2869.0050225136802</v>
      </c>
      <c r="E51" s="1036">
        <v>0</v>
      </c>
      <c r="F51" s="1036">
        <v>100</v>
      </c>
      <c r="G51" s="1036">
        <v>0</v>
      </c>
    </row>
    <row r="52" spans="1:7" x14ac:dyDescent="0.25">
      <c r="A52" s="1036" t="s">
        <v>52</v>
      </c>
      <c r="B52" s="1036" t="s">
        <v>53</v>
      </c>
      <c r="C52" s="1036" t="s">
        <v>18</v>
      </c>
      <c r="D52" s="1036">
        <v>514.32188616698204</v>
      </c>
      <c r="E52" s="1036">
        <v>0</v>
      </c>
      <c r="F52" s="1036">
        <v>100</v>
      </c>
      <c r="G52" s="1036">
        <v>0</v>
      </c>
    </row>
    <row r="53" spans="1:7" x14ac:dyDescent="0.25">
      <c r="A53" s="1036" t="s">
        <v>52</v>
      </c>
      <c r="B53" s="1036" t="s">
        <v>53</v>
      </c>
      <c r="C53" s="1036" t="s">
        <v>19</v>
      </c>
      <c r="D53" s="1036">
        <v>2981.8744035687801</v>
      </c>
      <c r="E53" s="1036">
        <v>0</v>
      </c>
      <c r="F53" s="1036">
        <v>100</v>
      </c>
      <c r="G53" s="1036">
        <v>0</v>
      </c>
    </row>
    <row r="54" spans="1:7" x14ac:dyDescent="0.25">
      <c r="A54" s="1036" t="s">
        <v>54</v>
      </c>
      <c r="B54" s="1036" t="s">
        <v>55</v>
      </c>
      <c r="C54" s="1036" t="s">
        <v>18</v>
      </c>
      <c r="D54" s="1036">
        <v>247.88255614622301</v>
      </c>
      <c r="E54" s="1036">
        <v>0</v>
      </c>
      <c r="F54" s="1036">
        <v>100</v>
      </c>
      <c r="G54" s="1036">
        <v>0</v>
      </c>
    </row>
    <row r="55" spans="1:7" x14ac:dyDescent="0.25">
      <c r="A55" s="1036" t="s">
        <v>54</v>
      </c>
      <c r="B55" s="1036" t="s">
        <v>55</v>
      </c>
      <c r="C55" s="1036" t="s">
        <v>19</v>
      </c>
      <c r="D55" s="1036">
        <v>488.22780838614801</v>
      </c>
      <c r="E55" s="1036">
        <v>0</v>
      </c>
      <c r="F55" s="1036">
        <v>100</v>
      </c>
      <c r="G55" s="1036">
        <v>0</v>
      </c>
    </row>
    <row r="56" spans="1:7" x14ac:dyDescent="0.25">
      <c r="A56" s="1036" t="s">
        <v>56</v>
      </c>
      <c r="B56" s="1036" t="s">
        <v>57</v>
      </c>
      <c r="C56" s="1036" t="s">
        <v>18</v>
      </c>
      <c r="D56" s="1036">
        <v>362.297345651093</v>
      </c>
      <c r="E56" s="1036">
        <v>0</v>
      </c>
      <c r="F56" s="1036">
        <v>100</v>
      </c>
      <c r="G56" s="1036">
        <v>0</v>
      </c>
    </row>
    <row r="57" spans="1:7" x14ac:dyDescent="0.25">
      <c r="A57" s="1036" t="s">
        <v>56</v>
      </c>
      <c r="B57" s="1036" t="s">
        <v>57</v>
      </c>
      <c r="C57" s="1036" t="s">
        <v>19</v>
      </c>
      <c r="D57" s="1036">
        <v>1124.66235544605</v>
      </c>
      <c r="E57" s="1036">
        <v>0</v>
      </c>
      <c r="F57" s="1036">
        <v>100</v>
      </c>
      <c r="G57" s="1036">
        <v>0</v>
      </c>
    </row>
    <row r="58" spans="1:7" x14ac:dyDescent="0.25">
      <c r="A58" s="1036" t="s">
        <v>58</v>
      </c>
      <c r="B58" s="1036" t="s">
        <v>59</v>
      </c>
      <c r="C58" s="1036" t="s">
        <v>18</v>
      </c>
      <c r="D58" s="1036">
        <v>632.93225690386805</v>
      </c>
      <c r="E58" s="1036">
        <v>0</v>
      </c>
      <c r="F58" s="1036">
        <v>100</v>
      </c>
      <c r="G58" s="1036">
        <v>0</v>
      </c>
    </row>
    <row r="59" spans="1:7" x14ac:dyDescent="0.25">
      <c r="A59" s="1036" t="s">
        <v>58</v>
      </c>
      <c r="B59" s="1036" t="s">
        <v>59</v>
      </c>
      <c r="C59" s="1036" t="s">
        <v>19</v>
      </c>
      <c r="D59" s="1036">
        <v>2449.70454274139</v>
      </c>
      <c r="E59" s="1036">
        <v>0</v>
      </c>
      <c r="F59" s="1036">
        <v>100</v>
      </c>
      <c r="G59" s="1036">
        <v>0</v>
      </c>
    </row>
    <row r="60" spans="1:7" x14ac:dyDescent="0.25">
      <c r="A60" s="1036" t="s">
        <v>60</v>
      </c>
      <c r="B60" s="1036" t="s">
        <v>61</v>
      </c>
      <c r="C60" s="1036" t="s">
        <v>18</v>
      </c>
      <c r="D60" s="1036">
        <v>63.177083453104103</v>
      </c>
      <c r="E60" s="1036">
        <v>0</v>
      </c>
      <c r="F60" s="1036">
        <v>100</v>
      </c>
      <c r="G60" s="1036">
        <v>0</v>
      </c>
    </row>
    <row r="61" spans="1:7" x14ac:dyDescent="0.25">
      <c r="A61" s="1036" t="s">
        <v>60</v>
      </c>
      <c r="B61" s="1036" t="s">
        <v>61</v>
      </c>
      <c r="C61" s="1036" t="s">
        <v>19</v>
      </c>
      <c r="D61" s="1036">
        <v>296.57338057382998</v>
      </c>
      <c r="E61" s="1036">
        <v>0</v>
      </c>
      <c r="F61" s="1036">
        <v>100</v>
      </c>
      <c r="G61" s="1036">
        <v>0</v>
      </c>
    </row>
    <row r="62" spans="1:7" x14ac:dyDescent="0.25">
      <c r="A62" s="1036" t="s">
        <v>62</v>
      </c>
      <c r="B62" s="1036" t="s">
        <v>63</v>
      </c>
      <c r="C62" s="1036" t="s">
        <v>18</v>
      </c>
      <c r="D62" s="1036">
        <v>1131.9640325856899</v>
      </c>
      <c r="E62" s="1036">
        <v>0</v>
      </c>
      <c r="F62" s="1036">
        <v>100</v>
      </c>
      <c r="G62" s="1036">
        <v>0</v>
      </c>
    </row>
    <row r="63" spans="1:7" x14ac:dyDescent="0.25">
      <c r="A63" s="1036" t="s">
        <v>62</v>
      </c>
      <c r="B63" s="1036" t="s">
        <v>63</v>
      </c>
      <c r="C63" s="1036" t="s">
        <v>19</v>
      </c>
      <c r="D63" s="1036">
        <v>3323.5804751287401</v>
      </c>
      <c r="E63" s="1036">
        <v>0</v>
      </c>
      <c r="F63" s="1036">
        <v>100</v>
      </c>
      <c r="G63" s="1036">
        <v>0</v>
      </c>
    </row>
    <row r="64" spans="1:7" x14ac:dyDescent="0.25">
      <c r="A64" s="1036" t="s">
        <v>64</v>
      </c>
      <c r="B64" s="1036" t="s">
        <v>65</v>
      </c>
      <c r="C64" s="1036" t="s">
        <v>18</v>
      </c>
      <c r="D64" s="1036">
        <v>488.468815779968</v>
      </c>
      <c r="E64" s="1036">
        <v>0</v>
      </c>
      <c r="F64" s="1036">
        <v>100</v>
      </c>
      <c r="G64" s="1036">
        <v>0</v>
      </c>
    </row>
    <row r="65" spans="1:7" x14ac:dyDescent="0.25">
      <c r="A65" s="1036" t="s">
        <v>64</v>
      </c>
      <c r="B65" s="1036" t="s">
        <v>65</v>
      </c>
      <c r="C65" s="1036" t="s">
        <v>19</v>
      </c>
      <c r="D65" s="1036">
        <v>1573.3172114092999</v>
      </c>
      <c r="E65" s="1036">
        <v>0</v>
      </c>
      <c r="F65" s="1036">
        <v>100</v>
      </c>
      <c r="G65" s="1036">
        <v>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2855</v>
      </c>
    </row>
    <row r="11" spans="1:7" x14ac:dyDescent="0.25">
      <c r="A11" t="s">
        <v>2952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37" t="s">
        <v>16</v>
      </c>
      <c r="B17" s="1037" t="s">
        <v>17</v>
      </c>
      <c r="C17" s="1037" t="s">
        <v>18</v>
      </c>
      <c r="D17" s="1037">
        <v>1032.67363128643</v>
      </c>
      <c r="E17" s="1037">
        <v>13661.608452255899</v>
      </c>
      <c r="F17" s="1037">
        <v>7.0277242904097301</v>
      </c>
      <c r="G17" s="1037">
        <v>92.972275709590306</v>
      </c>
    </row>
    <row r="18" spans="1:7" x14ac:dyDescent="0.25">
      <c r="A18" s="1037" t="s">
        <v>16</v>
      </c>
      <c r="B18" s="1037" t="s">
        <v>17</v>
      </c>
      <c r="C18" s="1037" t="s">
        <v>19</v>
      </c>
      <c r="D18" s="1037">
        <v>985.04076054377299</v>
      </c>
      <c r="E18" s="1037">
        <v>74089.566324811603</v>
      </c>
      <c r="F18" s="1037">
        <v>1.31208247207187</v>
      </c>
      <c r="G18" s="1037">
        <v>98.687917527928093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2954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38" t="s">
        <v>28</v>
      </c>
      <c r="B29" s="1038" t="s">
        <v>29</v>
      </c>
      <c r="C29" s="1038" t="s">
        <v>19</v>
      </c>
      <c r="D29" s="1038">
        <v>6031.0859113882898</v>
      </c>
      <c r="E29" s="1038">
        <v>0</v>
      </c>
      <c r="F29" s="1038">
        <v>100</v>
      </c>
      <c r="G29" s="1038">
        <v>0</v>
      </c>
    </row>
    <row r="30" spans="1:7" x14ac:dyDescent="0.25">
      <c r="A30" s="1038" t="s">
        <v>30</v>
      </c>
      <c r="B30" s="1038" t="s">
        <v>31</v>
      </c>
      <c r="C30" s="1038" t="s">
        <v>18</v>
      </c>
      <c r="D30" s="1038">
        <v>98.517714573615194</v>
      </c>
      <c r="E30" s="1038">
        <v>0</v>
      </c>
      <c r="F30" s="1038">
        <v>100</v>
      </c>
      <c r="G30" s="1038">
        <v>0</v>
      </c>
    </row>
    <row r="31" spans="1:7" x14ac:dyDescent="0.25">
      <c r="A31" s="1038" t="s">
        <v>30</v>
      </c>
      <c r="B31" s="1038" t="s">
        <v>31</v>
      </c>
      <c r="C31" s="1038" t="s">
        <v>19</v>
      </c>
      <c r="D31" s="1038">
        <v>1242.1155568167001</v>
      </c>
      <c r="E31" s="1038">
        <v>0</v>
      </c>
      <c r="F31" s="1038">
        <v>100</v>
      </c>
      <c r="G31" s="1038">
        <v>0</v>
      </c>
    </row>
    <row r="32" spans="1:7" x14ac:dyDescent="0.25">
      <c r="A32" s="1038" t="s">
        <v>32</v>
      </c>
      <c r="B32" s="1038" t="s">
        <v>33</v>
      </c>
      <c r="C32" s="1038" t="s">
        <v>18</v>
      </c>
      <c r="D32" s="1038">
        <v>298.04424965033598</v>
      </c>
      <c r="E32" s="1038">
        <v>100.434171292648</v>
      </c>
      <c r="F32" s="1038">
        <v>74.795580886168295</v>
      </c>
      <c r="G32" s="1038">
        <v>25.204419113831701</v>
      </c>
    </row>
    <row r="33" spans="1:7" x14ac:dyDescent="0.25">
      <c r="A33" s="1038" t="s">
        <v>32</v>
      </c>
      <c r="B33" s="1038" t="s">
        <v>33</v>
      </c>
      <c r="C33" s="1038" t="s">
        <v>19</v>
      </c>
      <c r="D33" s="1038">
        <v>719.02940735183995</v>
      </c>
      <c r="E33" s="1038">
        <v>38.964441521456699</v>
      </c>
      <c r="F33" s="1038">
        <v>94.859530644031693</v>
      </c>
      <c r="G33" s="1038">
        <v>5.1404693559683299</v>
      </c>
    </row>
    <row r="34" spans="1:7" x14ac:dyDescent="0.25">
      <c r="A34" s="1038" t="s">
        <v>34</v>
      </c>
      <c r="B34" s="1038" t="s">
        <v>35</v>
      </c>
      <c r="C34" s="1038" t="s">
        <v>18</v>
      </c>
      <c r="D34" s="1038">
        <v>736.24904775553</v>
      </c>
      <c r="E34" s="1038">
        <v>0</v>
      </c>
      <c r="F34" s="1038">
        <v>100</v>
      </c>
      <c r="G34" s="1038">
        <v>0</v>
      </c>
    </row>
    <row r="35" spans="1:7" x14ac:dyDescent="0.25">
      <c r="A35" s="1038" t="s">
        <v>34</v>
      </c>
      <c r="B35" s="1038" t="s">
        <v>35</v>
      </c>
      <c r="C35" s="1038" t="s">
        <v>19</v>
      </c>
      <c r="D35" s="1038">
        <v>2735.3348989045599</v>
      </c>
      <c r="E35" s="1038">
        <v>0</v>
      </c>
      <c r="F35" s="1038">
        <v>100</v>
      </c>
      <c r="G35" s="1038">
        <v>0</v>
      </c>
    </row>
    <row r="36" spans="1:7" x14ac:dyDescent="0.25">
      <c r="A36" s="1038" t="s">
        <v>36</v>
      </c>
      <c r="B36" s="1038" t="s">
        <v>37</v>
      </c>
      <c r="C36" s="1038" t="s">
        <v>18</v>
      </c>
      <c r="D36" s="1038">
        <v>672.69744245704703</v>
      </c>
      <c r="E36" s="1038">
        <v>138.78444022526699</v>
      </c>
      <c r="F36" s="1038">
        <v>82.8974074237465</v>
      </c>
      <c r="G36" s="1038">
        <v>17.1025925762535</v>
      </c>
    </row>
    <row r="37" spans="1:7" x14ac:dyDescent="0.25">
      <c r="A37" s="1038" t="s">
        <v>36</v>
      </c>
      <c r="B37" s="1038" t="s">
        <v>37</v>
      </c>
      <c r="C37" s="1038" t="s">
        <v>19</v>
      </c>
      <c r="D37" s="1038">
        <v>2073.25720997813</v>
      </c>
      <c r="E37" s="1038">
        <v>0</v>
      </c>
      <c r="F37" s="1038">
        <v>100</v>
      </c>
      <c r="G37" s="1038">
        <v>0</v>
      </c>
    </row>
    <row r="38" spans="1:7" x14ac:dyDescent="0.25">
      <c r="A38" s="1038" t="s">
        <v>38</v>
      </c>
      <c r="B38" s="1038" t="s">
        <v>39</v>
      </c>
      <c r="C38" s="1038" t="s">
        <v>18</v>
      </c>
      <c r="D38" s="1038">
        <v>381.40351782785302</v>
      </c>
      <c r="E38" s="1038">
        <v>0</v>
      </c>
      <c r="F38" s="1038">
        <v>100</v>
      </c>
      <c r="G38" s="1038">
        <v>0</v>
      </c>
    </row>
    <row r="39" spans="1:7" x14ac:dyDescent="0.25">
      <c r="A39" s="1038" t="s">
        <v>38</v>
      </c>
      <c r="B39" s="1038" t="s">
        <v>39</v>
      </c>
      <c r="C39" s="1038" t="s">
        <v>19</v>
      </c>
      <c r="D39" s="1038">
        <v>1532.04616421129</v>
      </c>
      <c r="E39" s="1038">
        <v>0</v>
      </c>
      <c r="F39" s="1038">
        <v>100</v>
      </c>
      <c r="G39" s="1038">
        <v>0</v>
      </c>
    </row>
    <row r="40" spans="1:7" x14ac:dyDescent="0.25">
      <c r="A40" s="1038" t="s">
        <v>40</v>
      </c>
      <c r="B40" s="1038" t="s">
        <v>41</v>
      </c>
      <c r="C40" s="1038" t="s">
        <v>18</v>
      </c>
      <c r="D40" s="1038">
        <v>128.23962963317999</v>
      </c>
      <c r="E40" s="1038">
        <v>0</v>
      </c>
      <c r="F40" s="1038">
        <v>100</v>
      </c>
      <c r="G40" s="1038">
        <v>0</v>
      </c>
    </row>
    <row r="41" spans="1:7" x14ac:dyDescent="0.25">
      <c r="A41" s="1038" t="s">
        <v>40</v>
      </c>
      <c r="B41" s="1038" t="s">
        <v>41</v>
      </c>
      <c r="C41" s="1038" t="s">
        <v>19</v>
      </c>
      <c r="D41" s="1038">
        <v>3293.74508294625</v>
      </c>
      <c r="E41" s="1038">
        <v>81.923182310006297</v>
      </c>
      <c r="F41" s="1038">
        <v>97.573126981901794</v>
      </c>
      <c r="G41" s="1038">
        <v>2.4268730180981599</v>
      </c>
    </row>
    <row r="42" spans="1:7" x14ac:dyDescent="0.25">
      <c r="A42" s="1038" t="s">
        <v>42</v>
      </c>
      <c r="B42" s="1038" t="s">
        <v>43</v>
      </c>
      <c r="C42" s="1038" t="s">
        <v>18</v>
      </c>
      <c r="D42" s="1038">
        <v>4410.1865658385304</v>
      </c>
      <c r="E42" s="1038">
        <v>718.64594610422205</v>
      </c>
      <c r="F42" s="1038">
        <v>85.988118262181104</v>
      </c>
      <c r="G42" s="1038">
        <v>14.0118817378189</v>
      </c>
    </row>
    <row r="43" spans="1:7" x14ac:dyDescent="0.25">
      <c r="A43" s="1038" t="s">
        <v>42</v>
      </c>
      <c r="B43" s="1038" t="s">
        <v>43</v>
      </c>
      <c r="C43" s="1038" t="s">
        <v>19</v>
      </c>
      <c r="D43" s="1038">
        <v>8481.2179323626206</v>
      </c>
      <c r="E43" s="1038">
        <v>0</v>
      </c>
      <c r="F43" s="1038">
        <v>100</v>
      </c>
      <c r="G43" s="1038">
        <v>0</v>
      </c>
    </row>
    <row r="44" spans="1:7" x14ac:dyDescent="0.25">
      <c r="A44" s="1038" t="s">
        <v>44</v>
      </c>
      <c r="B44" s="1038" t="s">
        <v>45</v>
      </c>
      <c r="C44" s="1038" t="s">
        <v>18</v>
      </c>
      <c r="D44" s="1038">
        <v>192.55369155243699</v>
      </c>
      <c r="E44" s="1038">
        <v>0</v>
      </c>
      <c r="F44" s="1038">
        <v>100</v>
      </c>
      <c r="G44" s="1038">
        <v>0</v>
      </c>
    </row>
    <row r="45" spans="1:7" x14ac:dyDescent="0.25">
      <c r="A45" s="1038" t="s">
        <v>44</v>
      </c>
      <c r="B45" s="1038" t="s">
        <v>45</v>
      </c>
      <c r="C45" s="1038" t="s">
        <v>19</v>
      </c>
      <c r="D45" s="1038">
        <v>5815.3007389624299</v>
      </c>
      <c r="E45" s="1038">
        <v>0</v>
      </c>
      <c r="F45" s="1038">
        <v>100</v>
      </c>
      <c r="G45" s="1038">
        <v>0</v>
      </c>
    </row>
    <row r="46" spans="1:7" x14ac:dyDescent="0.25">
      <c r="A46" s="1038" t="s">
        <v>46</v>
      </c>
      <c r="B46" s="1038" t="s">
        <v>47</v>
      </c>
      <c r="C46" s="1038" t="s">
        <v>18</v>
      </c>
      <c r="D46" s="1038">
        <v>1780.85744102632</v>
      </c>
      <c r="E46" s="1038">
        <v>0</v>
      </c>
      <c r="F46" s="1038">
        <v>100</v>
      </c>
      <c r="G46" s="1038">
        <v>0</v>
      </c>
    </row>
    <row r="47" spans="1:7" x14ac:dyDescent="0.25">
      <c r="A47" s="1038" t="s">
        <v>46</v>
      </c>
      <c r="B47" s="1038" t="s">
        <v>47</v>
      </c>
      <c r="C47" s="1038" t="s">
        <v>19</v>
      </c>
      <c r="D47" s="1038">
        <v>13561.731572770999</v>
      </c>
      <c r="E47" s="1038">
        <v>311.27609269931702</v>
      </c>
      <c r="F47" s="1038">
        <v>97.756246516939001</v>
      </c>
      <c r="G47" s="1038">
        <v>2.2437534830610502</v>
      </c>
    </row>
    <row r="48" spans="1:7" x14ac:dyDescent="0.25">
      <c r="A48" s="1038" t="s">
        <v>48</v>
      </c>
      <c r="B48" s="1038" t="s">
        <v>49</v>
      </c>
      <c r="C48" s="1038" t="s">
        <v>18</v>
      </c>
      <c r="D48" s="1038">
        <v>985.63506533851603</v>
      </c>
      <c r="E48" s="1038">
        <v>0</v>
      </c>
      <c r="F48" s="1038">
        <v>100</v>
      </c>
      <c r="G48" s="1038">
        <v>0</v>
      </c>
    </row>
    <row r="49" spans="1:7" x14ac:dyDescent="0.25">
      <c r="A49" s="1038" t="s">
        <v>48</v>
      </c>
      <c r="B49" s="1038" t="s">
        <v>49</v>
      </c>
      <c r="C49" s="1038" t="s">
        <v>19</v>
      </c>
      <c r="D49" s="1038">
        <v>13736.9422480959</v>
      </c>
      <c r="E49" s="1038">
        <v>313.69144526758703</v>
      </c>
      <c r="F49" s="1038">
        <v>97.767421369644296</v>
      </c>
      <c r="G49" s="1038">
        <v>2.2325786303556598</v>
      </c>
    </row>
    <row r="50" spans="1:7" x14ac:dyDescent="0.25">
      <c r="A50" s="1038" t="s">
        <v>50</v>
      </c>
      <c r="B50" s="1038" t="s">
        <v>51</v>
      </c>
      <c r="C50" s="1038" t="s">
        <v>18</v>
      </c>
      <c r="D50" s="1038">
        <v>536.18010991565995</v>
      </c>
      <c r="E50" s="1038">
        <v>74.8090736642949</v>
      </c>
      <c r="F50" s="1038">
        <v>87.756072337325605</v>
      </c>
      <c r="G50" s="1038">
        <v>12.2439276626744</v>
      </c>
    </row>
    <row r="51" spans="1:7" x14ac:dyDescent="0.25">
      <c r="A51" s="1038" t="s">
        <v>50</v>
      </c>
      <c r="B51" s="1038" t="s">
        <v>51</v>
      </c>
      <c r="C51" s="1038" t="s">
        <v>19</v>
      </c>
      <c r="D51" s="1038">
        <v>2805.6673199813399</v>
      </c>
      <c r="E51" s="1038">
        <v>63.337702532341901</v>
      </c>
      <c r="F51" s="1038">
        <v>97.792346056025806</v>
      </c>
      <c r="G51" s="1038">
        <v>2.2076539439742202</v>
      </c>
    </row>
    <row r="52" spans="1:7" x14ac:dyDescent="0.25">
      <c r="A52" s="1038" t="s">
        <v>52</v>
      </c>
      <c r="B52" s="1038" t="s">
        <v>53</v>
      </c>
      <c r="C52" s="1038" t="s">
        <v>18</v>
      </c>
      <c r="D52" s="1038">
        <v>514.32188616698204</v>
      </c>
      <c r="E52" s="1038">
        <v>0</v>
      </c>
      <c r="F52" s="1038">
        <v>100</v>
      </c>
      <c r="G52" s="1038">
        <v>0</v>
      </c>
    </row>
    <row r="53" spans="1:7" x14ac:dyDescent="0.25">
      <c r="A53" s="1038" t="s">
        <v>52</v>
      </c>
      <c r="B53" s="1038" t="s">
        <v>53</v>
      </c>
      <c r="C53" s="1038" t="s">
        <v>19</v>
      </c>
      <c r="D53" s="1038">
        <v>2914.3732652296899</v>
      </c>
      <c r="E53" s="1038">
        <v>67.501138339081905</v>
      </c>
      <c r="F53" s="1038">
        <v>97.736284993818103</v>
      </c>
      <c r="G53" s="1038">
        <v>2.2637150061818501</v>
      </c>
    </row>
    <row r="54" spans="1:7" x14ac:dyDescent="0.25">
      <c r="A54" s="1038" t="s">
        <v>54</v>
      </c>
      <c r="B54" s="1038" t="s">
        <v>55</v>
      </c>
      <c r="C54" s="1038" t="s">
        <v>18</v>
      </c>
      <c r="D54" s="1038">
        <v>247.88255614622301</v>
      </c>
      <c r="E54" s="1038">
        <v>0</v>
      </c>
      <c r="F54" s="1038">
        <v>100</v>
      </c>
      <c r="G54" s="1038">
        <v>0</v>
      </c>
    </row>
    <row r="55" spans="1:7" x14ac:dyDescent="0.25">
      <c r="A55" s="1038" t="s">
        <v>54</v>
      </c>
      <c r="B55" s="1038" t="s">
        <v>55</v>
      </c>
      <c r="C55" s="1038" t="s">
        <v>19</v>
      </c>
      <c r="D55" s="1038">
        <v>488.22780838614801</v>
      </c>
      <c r="E55" s="1038">
        <v>0</v>
      </c>
      <c r="F55" s="1038">
        <v>100</v>
      </c>
      <c r="G55" s="1038">
        <v>0</v>
      </c>
    </row>
    <row r="56" spans="1:7" x14ac:dyDescent="0.25">
      <c r="A56" s="1038" t="s">
        <v>56</v>
      </c>
      <c r="B56" s="1038" t="s">
        <v>57</v>
      </c>
      <c r="C56" s="1038" t="s">
        <v>18</v>
      </c>
      <c r="D56" s="1038">
        <v>362.297345651093</v>
      </c>
      <c r="E56" s="1038">
        <v>0</v>
      </c>
      <c r="F56" s="1038">
        <v>100</v>
      </c>
      <c r="G56" s="1038">
        <v>0</v>
      </c>
    </row>
    <row r="57" spans="1:7" x14ac:dyDescent="0.25">
      <c r="A57" s="1038" t="s">
        <v>56</v>
      </c>
      <c r="B57" s="1038" t="s">
        <v>57</v>
      </c>
      <c r="C57" s="1038" t="s">
        <v>19</v>
      </c>
      <c r="D57" s="1038">
        <v>1101.10698043045</v>
      </c>
      <c r="E57" s="1038">
        <v>23.555375015597299</v>
      </c>
      <c r="F57" s="1038">
        <v>97.905560286468798</v>
      </c>
      <c r="G57" s="1038">
        <v>2.0944397135311901</v>
      </c>
    </row>
    <row r="58" spans="1:7" x14ac:dyDescent="0.25">
      <c r="A58" s="1038" t="s">
        <v>58</v>
      </c>
      <c r="B58" s="1038" t="s">
        <v>59</v>
      </c>
      <c r="C58" s="1038" t="s">
        <v>18</v>
      </c>
      <c r="D58" s="1038">
        <v>632.93225690386805</v>
      </c>
      <c r="E58" s="1038">
        <v>0</v>
      </c>
      <c r="F58" s="1038">
        <v>100</v>
      </c>
      <c r="G58" s="1038">
        <v>0</v>
      </c>
    </row>
    <row r="59" spans="1:7" x14ac:dyDescent="0.25">
      <c r="A59" s="1038" t="s">
        <v>58</v>
      </c>
      <c r="B59" s="1038" t="s">
        <v>59</v>
      </c>
      <c r="C59" s="1038" t="s">
        <v>19</v>
      </c>
      <c r="D59" s="1038">
        <v>2364.9131598830099</v>
      </c>
      <c r="E59" s="1038">
        <v>84.791382858384694</v>
      </c>
      <c r="F59" s="1038">
        <v>96.538709816674597</v>
      </c>
      <c r="G59" s="1038">
        <v>3.4612901833254202</v>
      </c>
    </row>
    <row r="60" spans="1:7" x14ac:dyDescent="0.25">
      <c r="A60" s="1038" t="s">
        <v>60</v>
      </c>
      <c r="B60" s="1038" t="s">
        <v>61</v>
      </c>
      <c r="C60" s="1038" t="s">
        <v>18</v>
      </c>
      <c r="D60" s="1038">
        <v>63.177083453104103</v>
      </c>
      <c r="E60" s="1038">
        <v>0</v>
      </c>
      <c r="F60" s="1038">
        <v>100</v>
      </c>
      <c r="G60" s="1038">
        <v>0</v>
      </c>
    </row>
    <row r="61" spans="1:7" x14ac:dyDescent="0.25">
      <c r="A61" s="1038" t="s">
        <v>60</v>
      </c>
      <c r="B61" s="1038" t="s">
        <v>61</v>
      </c>
      <c r="C61" s="1038" t="s">
        <v>19</v>
      </c>
      <c r="D61" s="1038">
        <v>296.57338057382998</v>
      </c>
      <c r="E61" s="1038">
        <v>0</v>
      </c>
      <c r="F61" s="1038">
        <v>100</v>
      </c>
      <c r="G61" s="1038">
        <v>0</v>
      </c>
    </row>
    <row r="62" spans="1:7" x14ac:dyDescent="0.25">
      <c r="A62" s="1038" t="s">
        <v>62</v>
      </c>
      <c r="B62" s="1038" t="s">
        <v>63</v>
      </c>
      <c r="C62" s="1038" t="s">
        <v>18</v>
      </c>
      <c r="D62" s="1038">
        <v>1131.9640325856899</v>
      </c>
      <c r="E62" s="1038">
        <v>0</v>
      </c>
      <c r="F62" s="1038">
        <v>100</v>
      </c>
      <c r="G62" s="1038">
        <v>0</v>
      </c>
    </row>
    <row r="63" spans="1:7" x14ac:dyDescent="0.25">
      <c r="A63" s="1038" t="s">
        <v>62</v>
      </c>
      <c r="B63" s="1038" t="s">
        <v>63</v>
      </c>
      <c r="C63" s="1038" t="s">
        <v>19</v>
      </c>
      <c r="D63" s="1038">
        <v>3323.5804751287401</v>
      </c>
      <c r="E63" s="1038">
        <v>0</v>
      </c>
      <c r="F63" s="1038">
        <v>100</v>
      </c>
      <c r="G63" s="1038">
        <v>0</v>
      </c>
    </row>
    <row r="64" spans="1:7" x14ac:dyDescent="0.25">
      <c r="A64" s="1038" t="s">
        <v>64</v>
      </c>
      <c r="B64" s="1038" t="s">
        <v>65</v>
      </c>
      <c r="C64" s="1038" t="s">
        <v>18</v>
      </c>
      <c r="D64" s="1038">
        <v>488.468815779968</v>
      </c>
      <c r="E64" s="1038">
        <v>0</v>
      </c>
      <c r="F64" s="1038">
        <v>100</v>
      </c>
      <c r="G64" s="1038">
        <v>0</v>
      </c>
    </row>
    <row r="65" spans="1:7" x14ac:dyDescent="0.25">
      <c r="A65" s="1038" t="s">
        <v>64</v>
      </c>
      <c r="B65" s="1038" t="s">
        <v>65</v>
      </c>
      <c r="C65" s="1038" t="s">
        <v>19</v>
      </c>
      <c r="D65" s="1038">
        <v>1573.3172114092999</v>
      </c>
      <c r="E65" s="1038">
        <v>0</v>
      </c>
      <c r="F65" s="1038">
        <v>100</v>
      </c>
      <c r="G65" s="1038">
        <v>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2955</v>
      </c>
    </row>
    <row r="11" spans="1:7" x14ac:dyDescent="0.25">
      <c r="A11" t="s">
        <v>2956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39" t="s">
        <v>16</v>
      </c>
      <c r="B17" s="1039" t="s">
        <v>17</v>
      </c>
      <c r="C17" s="1039" t="s">
        <v>18</v>
      </c>
      <c r="D17" s="1039">
        <v>0</v>
      </c>
      <c r="E17" s="1039">
        <v>14694.282083542401</v>
      </c>
      <c r="F17" s="1039">
        <v>0</v>
      </c>
      <c r="G17" s="1039">
        <v>100</v>
      </c>
    </row>
    <row r="18" spans="1:7" x14ac:dyDescent="0.25">
      <c r="A18" s="1039" t="s">
        <v>16</v>
      </c>
      <c r="B18" s="1039" t="s">
        <v>17</v>
      </c>
      <c r="C18" s="1039" t="s">
        <v>19</v>
      </c>
      <c r="D18" s="1039">
        <v>1492.27005654852</v>
      </c>
      <c r="E18" s="1039">
        <v>73582.337028806796</v>
      </c>
      <c r="F18" s="1039">
        <v>1.9877161059955899</v>
      </c>
      <c r="G18" s="1039">
        <v>98.012283894004398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2958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40" t="s">
        <v>28</v>
      </c>
      <c r="B29" s="1040" t="s">
        <v>29</v>
      </c>
      <c r="C29" s="1040" t="s">
        <v>19</v>
      </c>
      <c r="D29" s="1040">
        <v>6031.0859113882898</v>
      </c>
      <c r="E29" s="1040">
        <v>0</v>
      </c>
      <c r="F29" s="1040">
        <v>100</v>
      </c>
      <c r="G29" s="1040">
        <v>0</v>
      </c>
    </row>
    <row r="30" spans="1:7" x14ac:dyDescent="0.25">
      <c r="A30" s="1040" t="s">
        <v>30</v>
      </c>
      <c r="B30" s="1040" t="s">
        <v>31</v>
      </c>
      <c r="C30" s="1040" t="s">
        <v>18</v>
      </c>
      <c r="D30" s="1040">
        <v>98.517714573615194</v>
      </c>
      <c r="E30" s="1040">
        <v>0</v>
      </c>
      <c r="F30" s="1040">
        <v>100</v>
      </c>
      <c r="G30" s="1040">
        <v>0</v>
      </c>
    </row>
    <row r="31" spans="1:7" x14ac:dyDescent="0.25">
      <c r="A31" s="1040" t="s">
        <v>30</v>
      </c>
      <c r="B31" s="1040" t="s">
        <v>31</v>
      </c>
      <c r="C31" s="1040" t="s">
        <v>19</v>
      </c>
      <c r="D31" s="1040">
        <v>1242.1155568167001</v>
      </c>
      <c r="E31" s="1040">
        <v>0</v>
      </c>
      <c r="F31" s="1040">
        <v>100</v>
      </c>
      <c r="G31" s="1040">
        <v>0</v>
      </c>
    </row>
    <row r="32" spans="1:7" x14ac:dyDescent="0.25">
      <c r="A32" s="1040" t="s">
        <v>32</v>
      </c>
      <c r="B32" s="1040" t="s">
        <v>33</v>
      </c>
      <c r="C32" s="1040" t="s">
        <v>18</v>
      </c>
      <c r="D32" s="1040">
        <v>398.47842094298397</v>
      </c>
      <c r="E32" s="1040">
        <v>0</v>
      </c>
      <c r="F32" s="1040">
        <v>100</v>
      </c>
      <c r="G32" s="1040">
        <v>0</v>
      </c>
    </row>
    <row r="33" spans="1:7" x14ac:dyDescent="0.25">
      <c r="A33" s="1040" t="s">
        <v>32</v>
      </c>
      <c r="B33" s="1040" t="s">
        <v>33</v>
      </c>
      <c r="C33" s="1040" t="s">
        <v>19</v>
      </c>
      <c r="D33" s="1040">
        <v>757.993848873297</v>
      </c>
      <c r="E33" s="1040">
        <v>0</v>
      </c>
      <c r="F33" s="1040">
        <v>100</v>
      </c>
      <c r="G33" s="1040">
        <v>0</v>
      </c>
    </row>
    <row r="34" spans="1:7" x14ac:dyDescent="0.25">
      <c r="A34" s="1040" t="s">
        <v>34</v>
      </c>
      <c r="B34" s="1040" t="s">
        <v>35</v>
      </c>
      <c r="C34" s="1040" t="s">
        <v>18</v>
      </c>
      <c r="D34" s="1040">
        <v>736.24904775553</v>
      </c>
      <c r="E34" s="1040">
        <v>0</v>
      </c>
      <c r="F34" s="1040">
        <v>100</v>
      </c>
      <c r="G34" s="1040">
        <v>0</v>
      </c>
    </row>
    <row r="35" spans="1:7" x14ac:dyDescent="0.25">
      <c r="A35" s="1040" t="s">
        <v>34</v>
      </c>
      <c r="B35" s="1040" t="s">
        <v>35</v>
      </c>
      <c r="C35" s="1040" t="s">
        <v>19</v>
      </c>
      <c r="D35" s="1040">
        <v>2735.3348989045599</v>
      </c>
      <c r="E35" s="1040">
        <v>0</v>
      </c>
      <c r="F35" s="1040">
        <v>100</v>
      </c>
      <c r="G35" s="1040">
        <v>0</v>
      </c>
    </row>
    <row r="36" spans="1:7" x14ac:dyDescent="0.25">
      <c r="A36" s="1040" t="s">
        <v>36</v>
      </c>
      <c r="B36" s="1040" t="s">
        <v>37</v>
      </c>
      <c r="C36" s="1040" t="s">
        <v>18</v>
      </c>
      <c r="D36" s="1040">
        <v>811.48188268231502</v>
      </c>
      <c r="E36" s="1040">
        <v>0</v>
      </c>
      <c r="F36" s="1040">
        <v>100</v>
      </c>
      <c r="G36" s="1040">
        <v>0</v>
      </c>
    </row>
    <row r="37" spans="1:7" x14ac:dyDescent="0.25">
      <c r="A37" s="1040" t="s">
        <v>36</v>
      </c>
      <c r="B37" s="1040" t="s">
        <v>37</v>
      </c>
      <c r="C37" s="1040" t="s">
        <v>19</v>
      </c>
      <c r="D37" s="1040">
        <v>2073.25720997813</v>
      </c>
      <c r="E37" s="1040">
        <v>0</v>
      </c>
      <c r="F37" s="1040">
        <v>100</v>
      </c>
      <c r="G37" s="1040">
        <v>0</v>
      </c>
    </row>
    <row r="38" spans="1:7" x14ac:dyDescent="0.25">
      <c r="A38" s="1040" t="s">
        <v>38</v>
      </c>
      <c r="B38" s="1040" t="s">
        <v>39</v>
      </c>
      <c r="C38" s="1040" t="s">
        <v>18</v>
      </c>
      <c r="D38" s="1040">
        <v>381.40351782785302</v>
      </c>
      <c r="E38" s="1040">
        <v>0</v>
      </c>
      <c r="F38" s="1040">
        <v>100</v>
      </c>
      <c r="G38" s="1040">
        <v>0</v>
      </c>
    </row>
    <row r="39" spans="1:7" x14ac:dyDescent="0.25">
      <c r="A39" s="1040" t="s">
        <v>38</v>
      </c>
      <c r="B39" s="1040" t="s">
        <v>39</v>
      </c>
      <c r="C39" s="1040" t="s">
        <v>19</v>
      </c>
      <c r="D39" s="1040">
        <v>1493.03427527245</v>
      </c>
      <c r="E39" s="1040">
        <v>39.011888938839</v>
      </c>
      <c r="F39" s="1040">
        <v>97.453608784763802</v>
      </c>
      <c r="G39" s="1040">
        <v>2.5463912152361798</v>
      </c>
    </row>
    <row r="40" spans="1:7" x14ac:dyDescent="0.25">
      <c r="A40" s="1040" t="s">
        <v>40</v>
      </c>
      <c r="B40" s="1040" t="s">
        <v>41</v>
      </c>
      <c r="C40" s="1040" t="s">
        <v>18</v>
      </c>
      <c r="D40" s="1040">
        <v>128.23962963317999</v>
      </c>
      <c r="E40" s="1040">
        <v>0</v>
      </c>
      <c r="F40" s="1040">
        <v>100</v>
      </c>
      <c r="G40" s="1040">
        <v>0</v>
      </c>
    </row>
    <row r="41" spans="1:7" x14ac:dyDescent="0.25">
      <c r="A41" s="1040" t="s">
        <v>40</v>
      </c>
      <c r="B41" s="1040" t="s">
        <v>41</v>
      </c>
      <c r="C41" s="1040" t="s">
        <v>19</v>
      </c>
      <c r="D41" s="1040">
        <v>3375.6682652562499</v>
      </c>
      <c r="E41" s="1040">
        <v>0</v>
      </c>
      <c r="F41" s="1040">
        <v>100</v>
      </c>
      <c r="G41" s="1040">
        <v>0</v>
      </c>
    </row>
    <row r="42" spans="1:7" x14ac:dyDescent="0.25">
      <c r="A42" s="1040" t="s">
        <v>42</v>
      </c>
      <c r="B42" s="1040" t="s">
        <v>43</v>
      </c>
      <c r="C42" s="1040" t="s">
        <v>18</v>
      </c>
      <c r="D42" s="1040">
        <v>5128.83251194275</v>
      </c>
      <c r="E42" s="1040">
        <v>0</v>
      </c>
      <c r="F42" s="1040">
        <v>100</v>
      </c>
      <c r="G42" s="1040">
        <v>0</v>
      </c>
    </row>
    <row r="43" spans="1:7" x14ac:dyDescent="0.25">
      <c r="A43" s="1040" t="s">
        <v>42</v>
      </c>
      <c r="B43" s="1040" t="s">
        <v>43</v>
      </c>
      <c r="C43" s="1040" t="s">
        <v>19</v>
      </c>
      <c r="D43" s="1040">
        <v>8186.63661027534</v>
      </c>
      <c r="E43" s="1040">
        <v>294.58132208728301</v>
      </c>
      <c r="F43" s="1040">
        <v>96.526662509600001</v>
      </c>
      <c r="G43" s="1040">
        <v>3.4733374904000498</v>
      </c>
    </row>
    <row r="44" spans="1:7" x14ac:dyDescent="0.25">
      <c r="A44" s="1040" t="s">
        <v>44</v>
      </c>
      <c r="B44" s="1040" t="s">
        <v>45</v>
      </c>
      <c r="C44" s="1040" t="s">
        <v>18</v>
      </c>
      <c r="D44" s="1040">
        <v>192.55369155243699</v>
      </c>
      <c r="E44" s="1040">
        <v>0</v>
      </c>
      <c r="F44" s="1040">
        <v>100</v>
      </c>
      <c r="G44" s="1040">
        <v>0</v>
      </c>
    </row>
    <row r="45" spans="1:7" x14ac:dyDescent="0.25">
      <c r="A45" s="1040" t="s">
        <v>44</v>
      </c>
      <c r="B45" s="1040" t="s">
        <v>45</v>
      </c>
      <c r="C45" s="1040" t="s">
        <v>19</v>
      </c>
      <c r="D45" s="1040">
        <v>5815.3007389624299</v>
      </c>
      <c r="E45" s="1040">
        <v>0</v>
      </c>
      <c r="F45" s="1040">
        <v>100</v>
      </c>
      <c r="G45" s="1040">
        <v>0</v>
      </c>
    </row>
    <row r="46" spans="1:7" x14ac:dyDescent="0.25">
      <c r="A46" s="1040" t="s">
        <v>46</v>
      </c>
      <c r="B46" s="1040" t="s">
        <v>47</v>
      </c>
      <c r="C46" s="1040" t="s">
        <v>18</v>
      </c>
      <c r="D46" s="1040">
        <v>1780.85744102632</v>
      </c>
      <c r="E46" s="1040">
        <v>0</v>
      </c>
      <c r="F46" s="1040">
        <v>100</v>
      </c>
      <c r="G46" s="1040">
        <v>0</v>
      </c>
    </row>
    <row r="47" spans="1:7" x14ac:dyDescent="0.25">
      <c r="A47" s="1040" t="s">
        <v>46</v>
      </c>
      <c r="B47" s="1040" t="s">
        <v>47</v>
      </c>
      <c r="C47" s="1040" t="s">
        <v>19</v>
      </c>
      <c r="D47" s="1040">
        <v>13627.0276211819</v>
      </c>
      <c r="E47" s="1040">
        <v>245.98004428839801</v>
      </c>
      <c r="F47" s="1040">
        <v>98.226916251905195</v>
      </c>
      <c r="G47" s="1040">
        <v>1.7730837480947801</v>
      </c>
    </row>
    <row r="48" spans="1:7" x14ac:dyDescent="0.25">
      <c r="A48" s="1040" t="s">
        <v>48</v>
      </c>
      <c r="B48" s="1040" t="s">
        <v>49</v>
      </c>
      <c r="C48" s="1040" t="s">
        <v>18</v>
      </c>
      <c r="D48" s="1040">
        <v>985.63506533851603</v>
      </c>
      <c r="E48" s="1040">
        <v>0</v>
      </c>
      <c r="F48" s="1040">
        <v>100</v>
      </c>
      <c r="G48" s="1040">
        <v>0</v>
      </c>
    </row>
    <row r="49" spans="1:7" x14ac:dyDescent="0.25">
      <c r="A49" s="1040" t="s">
        <v>48</v>
      </c>
      <c r="B49" s="1040" t="s">
        <v>49</v>
      </c>
      <c r="C49" s="1040" t="s">
        <v>19</v>
      </c>
      <c r="D49" s="1040">
        <v>13365.000718180499</v>
      </c>
      <c r="E49" s="1040">
        <v>685.63297518305899</v>
      </c>
      <c r="F49" s="1040">
        <v>95.120270087840197</v>
      </c>
      <c r="G49" s="1040">
        <v>4.8797299121597701</v>
      </c>
    </row>
    <row r="50" spans="1:7" x14ac:dyDescent="0.25">
      <c r="A50" s="1040" t="s">
        <v>50</v>
      </c>
      <c r="B50" s="1040" t="s">
        <v>51</v>
      </c>
      <c r="C50" s="1040" t="s">
        <v>18</v>
      </c>
      <c r="D50" s="1040">
        <v>610.98918357995501</v>
      </c>
      <c r="E50" s="1040">
        <v>0</v>
      </c>
      <c r="F50" s="1040">
        <v>100</v>
      </c>
      <c r="G50" s="1040">
        <v>0</v>
      </c>
    </row>
    <row r="51" spans="1:7" x14ac:dyDescent="0.25">
      <c r="A51" s="1040" t="s">
        <v>50</v>
      </c>
      <c r="B51" s="1040" t="s">
        <v>51</v>
      </c>
      <c r="C51" s="1040" t="s">
        <v>19</v>
      </c>
      <c r="D51" s="1040">
        <v>2869.0050225136802</v>
      </c>
      <c r="E51" s="1040">
        <v>0</v>
      </c>
      <c r="F51" s="1040">
        <v>100</v>
      </c>
      <c r="G51" s="1040">
        <v>0</v>
      </c>
    </row>
    <row r="52" spans="1:7" x14ac:dyDescent="0.25">
      <c r="A52" s="1040" t="s">
        <v>52</v>
      </c>
      <c r="B52" s="1040" t="s">
        <v>53</v>
      </c>
      <c r="C52" s="1040" t="s">
        <v>18</v>
      </c>
      <c r="D52" s="1040">
        <v>514.32188616698204</v>
      </c>
      <c r="E52" s="1040">
        <v>0</v>
      </c>
      <c r="F52" s="1040">
        <v>100</v>
      </c>
      <c r="G52" s="1040">
        <v>0</v>
      </c>
    </row>
    <row r="53" spans="1:7" x14ac:dyDescent="0.25">
      <c r="A53" s="1040" t="s">
        <v>52</v>
      </c>
      <c r="B53" s="1040" t="s">
        <v>53</v>
      </c>
      <c r="C53" s="1040" t="s">
        <v>19</v>
      </c>
      <c r="D53" s="1040">
        <v>2804.5365514135501</v>
      </c>
      <c r="E53" s="1040">
        <v>177.33785215522201</v>
      </c>
      <c r="F53" s="1040">
        <v>94.052806116079907</v>
      </c>
      <c r="G53" s="1040">
        <v>5.9471938839201197</v>
      </c>
    </row>
    <row r="54" spans="1:7" x14ac:dyDescent="0.25">
      <c r="A54" s="1040" t="s">
        <v>54</v>
      </c>
      <c r="B54" s="1040" t="s">
        <v>55</v>
      </c>
      <c r="C54" s="1040" t="s">
        <v>18</v>
      </c>
      <c r="D54" s="1040">
        <v>247.88255614622301</v>
      </c>
      <c r="E54" s="1040">
        <v>0</v>
      </c>
      <c r="F54" s="1040">
        <v>100</v>
      </c>
      <c r="G54" s="1040">
        <v>0</v>
      </c>
    </row>
    <row r="55" spans="1:7" x14ac:dyDescent="0.25">
      <c r="A55" s="1040" t="s">
        <v>54</v>
      </c>
      <c r="B55" s="1040" t="s">
        <v>55</v>
      </c>
      <c r="C55" s="1040" t="s">
        <v>19</v>
      </c>
      <c r="D55" s="1040">
        <v>488.22780838614801</v>
      </c>
      <c r="E55" s="1040">
        <v>0</v>
      </c>
      <c r="F55" s="1040">
        <v>100</v>
      </c>
      <c r="G55" s="1040">
        <v>0</v>
      </c>
    </row>
    <row r="56" spans="1:7" x14ac:dyDescent="0.25">
      <c r="A56" s="1040" t="s">
        <v>56</v>
      </c>
      <c r="B56" s="1040" t="s">
        <v>57</v>
      </c>
      <c r="C56" s="1040" t="s">
        <v>18</v>
      </c>
      <c r="D56" s="1040">
        <v>362.297345651093</v>
      </c>
      <c r="E56" s="1040">
        <v>0</v>
      </c>
      <c r="F56" s="1040">
        <v>100</v>
      </c>
      <c r="G56" s="1040">
        <v>0</v>
      </c>
    </row>
    <row r="57" spans="1:7" x14ac:dyDescent="0.25">
      <c r="A57" s="1040" t="s">
        <v>56</v>
      </c>
      <c r="B57" s="1040" t="s">
        <v>57</v>
      </c>
      <c r="C57" s="1040" t="s">
        <v>19</v>
      </c>
      <c r="D57" s="1040">
        <v>1124.66235544605</v>
      </c>
      <c r="E57" s="1040">
        <v>0</v>
      </c>
      <c r="F57" s="1040">
        <v>100</v>
      </c>
      <c r="G57" s="1040">
        <v>0</v>
      </c>
    </row>
    <row r="58" spans="1:7" x14ac:dyDescent="0.25">
      <c r="A58" s="1040" t="s">
        <v>58</v>
      </c>
      <c r="B58" s="1040" t="s">
        <v>59</v>
      </c>
      <c r="C58" s="1040" t="s">
        <v>18</v>
      </c>
      <c r="D58" s="1040">
        <v>632.93225690386805</v>
      </c>
      <c r="E58" s="1040">
        <v>0</v>
      </c>
      <c r="F58" s="1040">
        <v>100</v>
      </c>
      <c r="G58" s="1040">
        <v>0</v>
      </c>
    </row>
    <row r="59" spans="1:7" x14ac:dyDescent="0.25">
      <c r="A59" s="1040" t="s">
        <v>58</v>
      </c>
      <c r="B59" s="1040" t="s">
        <v>59</v>
      </c>
      <c r="C59" s="1040" t="s">
        <v>19</v>
      </c>
      <c r="D59" s="1040">
        <v>2407.3088513122002</v>
      </c>
      <c r="E59" s="1040">
        <v>42.395691429192397</v>
      </c>
      <c r="F59" s="1040">
        <v>98.269354908337306</v>
      </c>
      <c r="G59" s="1040">
        <v>1.7306450916627101</v>
      </c>
    </row>
    <row r="60" spans="1:7" x14ac:dyDescent="0.25">
      <c r="A60" s="1040" t="s">
        <v>60</v>
      </c>
      <c r="B60" s="1040" t="s">
        <v>61</v>
      </c>
      <c r="C60" s="1040" t="s">
        <v>18</v>
      </c>
      <c r="D60" s="1040">
        <v>63.177083453104103</v>
      </c>
      <c r="E60" s="1040">
        <v>0</v>
      </c>
      <c r="F60" s="1040">
        <v>100</v>
      </c>
      <c r="G60" s="1040">
        <v>0</v>
      </c>
    </row>
    <row r="61" spans="1:7" x14ac:dyDescent="0.25">
      <c r="A61" s="1040" t="s">
        <v>60</v>
      </c>
      <c r="B61" s="1040" t="s">
        <v>61</v>
      </c>
      <c r="C61" s="1040" t="s">
        <v>19</v>
      </c>
      <c r="D61" s="1040">
        <v>289.24309810730603</v>
      </c>
      <c r="E61" s="1040">
        <v>7.3302824665242703</v>
      </c>
      <c r="F61" s="1040">
        <v>97.528341062727506</v>
      </c>
      <c r="G61" s="1040">
        <v>2.4716589372725002</v>
      </c>
    </row>
    <row r="62" spans="1:7" x14ac:dyDescent="0.25">
      <c r="A62" s="1040" t="s">
        <v>62</v>
      </c>
      <c r="B62" s="1040" t="s">
        <v>63</v>
      </c>
      <c r="C62" s="1040" t="s">
        <v>18</v>
      </c>
      <c r="D62" s="1040">
        <v>1131.9640325856899</v>
      </c>
      <c r="E62" s="1040">
        <v>0</v>
      </c>
      <c r="F62" s="1040">
        <v>100</v>
      </c>
      <c r="G62" s="1040">
        <v>0</v>
      </c>
    </row>
    <row r="63" spans="1:7" x14ac:dyDescent="0.25">
      <c r="A63" s="1040" t="s">
        <v>62</v>
      </c>
      <c r="B63" s="1040" t="s">
        <v>63</v>
      </c>
      <c r="C63" s="1040" t="s">
        <v>19</v>
      </c>
      <c r="D63" s="1040">
        <v>3323.5804751287401</v>
      </c>
      <c r="E63" s="1040">
        <v>0</v>
      </c>
      <c r="F63" s="1040">
        <v>100</v>
      </c>
      <c r="G63" s="1040">
        <v>0</v>
      </c>
    </row>
    <row r="64" spans="1:7" x14ac:dyDescent="0.25">
      <c r="A64" s="1040" t="s">
        <v>64</v>
      </c>
      <c r="B64" s="1040" t="s">
        <v>65</v>
      </c>
      <c r="C64" s="1040" t="s">
        <v>18</v>
      </c>
      <c r="D64" s="1040">
        <v>488.468815779968</v>
      </c>
      <c r="E64" s="1040">
        <v>0</v>
      </c>
      <c r="F64" s="1040">
        <v>100</v>
      </c>
      <c r="G64" s="1040">
        <v>0</v>
      </c>
    </row>
    <row r="65" spans="1:7" x14ac:dyDescent="0.25">
      <c r="A65" s="1040" t="s">
        <v>64</v>
      </c>
      <c r="B65" s="1040" t="s">
        <v>65</v>
      </c>
      <c r="C65" s="1040" t="s">
        <v>19</v>
      </c>
      <c r="D65" s="1040">
        <v>1573.3172114092999</v>
      </c>
      <c r="E65" s="1040">
        <v>0</v>
      </c>
      <c r="F65" s="1040">
        <v>100</v>
      </c>
      <c r="G65" s="1040">
        <v>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2959</v>
      </c>
    </row>
    <row r="11" spans="1:7" x14ac:dyDescent="0.25">
      <c r="A11" t="s">
        <v>2960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41" t="s">
        <v>16</v>
      </c>
      <c r="B17" s="1041" t="s">
        <v>17</v>
      </c>
      <c r="C17" s="1041" t="s">
        <v>18</v>
      </c>
      <c r="D17" s="1041">
        <v>111.948461699097</v>
      </c>
      <c r="E17" s="1041">
        <v>14582.3336218433</v>
      </c>
      <c r="F17" s="1041">
        <v>0.76185050118562203</v>
      </c>
      <c r="G17" s="1041">
        <v>99.238149498814394</v>
      </c>
    </row>
    <row r="18" spans="1:7" x14ac:dyDescent="0.25">
      <c r="A18" s="1041" t="s">
        <v>16</v>
      </c>
      <c r="B18" s="1041" t="s">
        <v>17</v>
      </c>
      <c r="C18" s="1041" t="s">
        <v>19</v>
      </c>
      <c r="D18" s="1041">
        <v>4817.9254474924101</v>
      </c>
      <c r="E18" s="1041">
        <v>70256.681637862901</v>
      </c>
      <c r="F18" s="1041">
        <v>6.4175167004400304</v>
      </c>
      <c r="G18" s="1041">
        <v>93.582483299559996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42" t="s">
        <v>28</v>
      </c>
      <c r="B29" s="1042" t="s">
        <v>29</v>
      </c>
      <c r="C29" s="1042" t="s">
        <v>19</v>
      </c>
      <c r="D29" s="1042">
        <v>663.22141058744296</v>
      </c>
      <c r="E29" s="1042">
        <v>5367.8645008008398</v>
      </c>
      <c r="F29" s="1042">
        <v>10.996716351446899</v>
      </c>
      <c r="G29" s="1042">
        <v>89.003283648553193</v>
      </c>
    </row>
    <row r="30" spans="1:7" x14ac:dyDescent="0.25">
      <c r="A30" s="1042" t="s">
        <v>30</v>
      </c>
      <c r="B30" s="1042" t="s">
        <v>31</v>
      </c>
      <c r="C30" s="1042" t="s">
        <v>18</v>
      </c>
      <c r="D30" s="1042">
        <v>0</v>
      </c>
      <c r="E30" s="1042">
        <v>98.517714573615194</v>
      </c>
      <c r="F30" s="1042">
        <v>0</v>
      </c>
      <c r="G30" s="1042">
        <v>100</v>
      </c>
    </row>
    <row r="31" spans="1:7" x14ac:dyDescent="0.25">
      <c r="A31" s="1042" t="s">
        <v>30</v>
      </c>
      <c r="B31" s="1042" t="s">
        <v>31</v>
      </c>
      <c r="C31" s="1042" t="s">
        <v>19</v>
      </c>
      <c r="D31" s="1042">
        <v>0</v>
      </c>
      <c r="E31" s="1042">
        <v>1242.1155568167001</v>
      </c>
      <c r="F31" s="1042">
        <v>0</v>
      </c>
      <c r="G31" s="1042">
        <v>100</v>
      </c>
    </row>
    <row r="32" spans="1:7" x14ac:dyDescent="0.25">
      <c r="A32" s="1042" t="s">
        <v>32</v>
      </c>
      <c r="B32" s="1042" t="s">
        <v>33</v>
      </c>
      <c r="C32" s="1042" t="s">
        <v>18</v>
      </c>
      <c r="D32" s="1042">
        <v>54.423594793178701</v>
      </c>
      <c r="E32" s="1042">
        <v>344.05482614980502</v>
      </c>
      <c r="F32" s="1042">
        <v>13.657852453939</v>
      </c>
      <c r="G32" s="1042">
        <v>86.342147546061</v>
      </c>
    </row>
    <row r="33" spans="1:7" x14ac:dyDescent="0.25">
      <c r="A33" s="1042" t="s">
        <v>32</v>
      </c>
      <c r="B33" s="1042" t="s">
        <v>33</v>
      </c>
      <c r="C33" s="1042" t="s">
        <v>19</v>
      </c>
      <c r="D33" s="1042">
        <v>0</v>
      </c>
      <c r="E33" s="1042">
        <v>757.993848873297</v>
      </c>
      <c r="F33" s="1042">
        <v>0</v>
      </c>
      <c r="G33" s="1042">
        <v>100</v>
      </c>
    </row>
    <row r="34" spans="1:7" x14ac:dyDescent="0.25">
      <c r="A34" s="1042" t="s">
        <v>34</v>
      </c>
      <c r="B34" s="1042" t="s">
        <v>35</v>
      </c>
      <c r="C34" s="1042" t="s">
        <v>18</v>
      </c>
      <c r="D34" s="1042">
        <v>0</v>
      </c>
      <c r="E34" s="1042">
        <v>736.24904775553</v>
      </c>
      <c r="F34" s="1042">
        <v>0</v>
      </c>
      <c r="G34" s="1042">
        <v>100</v>
      </c>
    </row>
    <row r="35" spans="1:7" x14ac:dyDescent="0.25">
      <c r="A35" s="1042" t="s">
        <v>34</v>
      </c>
      <c r="B35" s="1042" t="s">
        <v>35</v>
      </c>
      <c r="C35" s="1042" t="s">
        <v>19</v>
      </c>
      <c r="D35" s="1042">
        <v>50.735211127843698</v>
      </c>
      <c r="E35" s="1042">
        <v>2684.5996877767102</v>
      </c>
      <c r="F35" s="1042">
        <v>1.8548080217951399</v>
      </c>
      <c r="G35" s="1042">
        <v>98.145191978204807</v>
      </c>
    </row>
    <row r="36" spans="1:7" x14ac:dyDescent="0.25">
      <c r="A36" s="1042" t="s">
        <v>36</v>
      </c>
      <c r="B36" s="1042" t="s">
        <v>37</v>
      </c>
      <c r="C36" s="1042" t="s">
        <v>18</v>
      </c>
      <c r="D36" s="1042">
        <v>0</v>
      </c>
      <c r="E36" s="1042">
        <v>811.48188268231502</v>
      </c>
      <c r="F36" s="1042">
        <v>0</v>
      </c>
      <c r="G36" s="1042">
        <v>100</v>
      </c>
    </row>
    <row r="37" spans="1:7" x14ac:dyDescent="0.25">
      <c r="A37" s="1042" t="s">
        <v>36</v>
      </c>
      <c r="B37" s="1042" t="s">
        <v>37</v>
      </c>
      <c r="C37" s="1042" t="s">
        <v>19</v>
      </c>
      <c r="D37" s="1042">
        <v>201.297159348045</v>
      </c>
      <c r="E37" s="1042">
        <v>1871.9600506300801</v>
      </c>
      <c r="F37" s="1042">
        <v>9.7092226849252707</v>
      </c>
      <c r="G37" s="1042">
        <v>90.290777315074706</v>
      </c>
    </row>
    <row r="38" spans="1:7" x14ac:dyDescent="0.25">
      <c r="A38" s="1042" t="s">
        <v>38</v>
      </c>
      <c r="B38" s="1042" t="s">
        <v>39</v>
      </c>
      <c r="C38" s="1042" t="s">
        <v>18</v>
      </c>
      <c r="D38" s="1042">
        <v>0</v>
      </c>
      <c r="E38" s="1042">
        <v>381.40351782785302</v>
      </c>
      <c r="F38" s="1042">
        <v>0</v>
      </c>
      <c r="G38" s="1042">
        <v>100</v>
      </c>
    </row>
    <row r="39" spans="1:7" x14ac:dyDescent="0.25">
      <c r="A39" s="1042" t="s">
        <v>38</v>
      </c>
      <c r="B39" s="1042" t="s">
        <v>39</v>
      </c>
      <c r="C39" s="1042" t="s">
        <v>19</v>
      </c>
      <c r="D39" s="1042">
        <v>32.471589066018801</v>
      </c>
      <c r="E39" s="1042">
        <v>1499.57457514527</v>
      </c>
      <c r="F39" s="1042">
        <v>2.11949155479499</v>
      </c>
      <c r="G39" s="1042">
        <v>97.880508445204995</v>
      </c>
    </row>
    <row r="40" spans="1:7" x14ac:dyDescent="0.25">
      <c r="A40" s="1042" t="s">
        <v>40</v>
      </c>
      <c r="B40" s="1042" t="s">
        <v>41</v>
      </c>
      <c r="C40" s="1042" t="s">
        <v>18</v>
      </c>
      <c r="D40" s="1042">
        <v>0</v>
      </c>
      <c r="E40" s="1042">
        <v>128.23962963317999</v>
      </c>
      <c r="F40" s="1042">
        <v>0</v>
      </c>
      <c r="G40" s="1042">
        <v>100</v>
      </c>
    </row>
    <row r="41" spans="1:7" x14ac:dyDescent="0.25">
      <c r="A41" s="1042" t="s">
        <v>40</v>
      </c>
      <c r="B41" s="1042" t="s">
        <v>41</v>
      </c>
      <c r="C41" s="1042" t="s">
        <v>19</v>
      </c>
      <c r="D41" s="1042">
        <v>128.23962963317999</v>
      </c>
      <c r="E41" s="1042">
        <v>3247.42863562308</v>
      </c>
      <c r="F41" s="1042">
        <v>3.7989405224759198</v>
      </c>
      <c r="G41" s="1042">
        <v>96.201059477524097</v>
      </c>
    </row>
    <row r="42" spans="1:7" x14ac:dyDescent="0.25">
      <c r="A42" s="1042" t="s">
        <v>42</v>
      </c>
      <c r="B42" s="1042" t="s">
        <v>43</v>
      </c>
      <c r="C42" s="1042" t="s">
        <v>18</v>
      </c>
      <c r="D42" s="1042">
        <v>0</v>
      </c>
      <c r="E42" s="1042">
        <v>5128.83251194275</v>
      </c>
      <c r="F42" s="1042">
        <v>0</v>
      </c>
      <c r="G42" s="1042">
        <v>100</v>
      </c>
    </row>
    <row r="43" spans="1:7" x14ac:dyDescent="0.25">
      <c r="A43" s="1042" t="s">
        <v>42</v>
      </c>
      <c r="B43" s="1042" t="s">
        <v>43</v>
      </c>
      <c r="C43" s="1042" t="s">
        <v>19</v>
      </c>
      <c r="D43" s="1042">
        <v>277.98549316955098</v>
      </c>
      <c r="E43" s="1042">
        <v>8203.2324391930706</v>
      </c>
      <c r="F43" s="1042">
        <v>3.2776600647038401</v>
      </c>
      <c r="G43" s="1042">
        <v>96.722339935296205</v>
      </c>
    </row>
    <row r="44" spans="1:7" x14ac:dyDescent="0.25">
      <c r="A44" s="1042" t="s">
        <v>44</v>
      </c>
      <c r="B44" s="1042" t="s">
        <v>45</v>
      </c>
      <c r="C44" s="1042" t="s">
        <v>18</v>
      </c>
      <c r="D44" s="1042">
        <v>0</v>
      </c>
      <c r="E44" s="1042">
        <v>192.55369155243699</v>
      </c>
      <c r="F44" s="1042">
        <v>0</v>
      </c>
      <c r="G44" s="1042">
        <v>100</v>
      </c>
    </row>
    <row r="45" spans="1:7" x14ac:dyDescent="0.25">
      <c r="A45" s="1042" t="s">
        <v>44</v>
      </c>
      <c r="B45" s="1042" t="s">
        <v>45</v>
      </c>
      <c r="C45" s="1042" t="s">
        <v>19</v>
      </c>
      <c r="D45" s="1042">
        <v>130.79857090624901</v>
      </c>
      <c r="E45" s="1042">
        <v>5684.5021680561904</v>
      </c>
      <c r="F45" s="1042">
        <v>2.24921421569654</v>
      </c>
      <c r="G45" s="1042">
        <v>97.750785784303503</v>
      </c>
    </row>
    <row r="46" spans="1:7" x14ac:dyDescent="0.25">
      <c r="A46" s="1042" t="s">
        <v>46</v>
      </c>
      <c r="B46" s="1042" t="s">
        <v>47</v>
      </c>
      <c r="C46" s="1042" t="s">
        <v>18</v>
      </c>
      <c r="D46" s="1042">
        <v>0</v>
      </c>
      <c r="E46" s="1042">
        <v>1780.85744102632</v>
      </c>
      <c r="F46" s="1042">
        <v>0</v>
      </c>
      <c r="G46" s="1042">
        <v>100</v>
      </c>
    </row>
    <row r="47" spans="1:7" x14ac:dyDescent="0.25">
      <c r="A47" s="1042" t="s">
        <v>46</v>
      </c>
      <c r="B47" s="1042" t="s">
        <v>47</v>
      </c>
      <c r="C47" s="1042" t="s">
        <v>19</v>
      </c>
      <c r="D47" s="1042">
        <v>2057.0189807612901</v>
      </c>
      <c r="E47" s="1042">
        <v>11815.988684709</v>
      </c>
      <c r="F47" s="1042">
        <v>14.8274911278336</v>
      </c>
      <c r="G47" s="1042">
        <v>85.172508872166404</v>
      </c>
    </row>
    <row r="48" spans="1:7" x14ac:dyDescent="0.25">
      <c r="A48" s="1042" t="s">
        <v>48</v>
      </c>
      <c r="B48" s="1042" t="s">
        <v>49</v>
      </c>
      <c r="C48" s="1042" t="s">
        <v>18</v>
      </c>
      <c r="D48" s="1042">
        <v>0</v>
      </c>
      <c r="E48" s="1042">
        <v>985.63506533851603</v>
      </c>
      <c r="F48" s="1042">
        <v>0</v>
      </c>
      <c r="G48" s="1042">
        <v>100</v>
      </c>
    </row>
    <row r="49" spans="1:7" x14ac:dyDescent="0.25">
      <c r="A49" s="1042" t="s">
        <v>48</v>
      </c>
      <c r="B49" s="1042" t="s">
        <v>49</v>
      </c>
      <c r="C49" s="1042" t="s">
        <v>19</v>
      </c>
      <c r="D49" s="1042">
        <v>553.184591361363</v>
      </c>
      <c r="E49" s="1042">
        <v>13497.4491020022</v>
      </c>
      <c r="F49" s="1042">
        <v>3.9370793049899699</v>
      </c>
      <c r="G49" s="1042">
        <v>96.062920695010007</v>
      </c>
    </row>
    <row r="50" spans="1:7" x14ac:dyDescent="0.25">
      <c r="A50" s="1042" t="s">
        <v>50</v>
      </c>
      <c r="B50" s="1042" t="s">
        <v>51</v>
      </c>
      <c r="C50" s="1042" t="s">
        <v>18</v>
      </c>
      <c r="D50" s="1042">
        <v>0</v>
      </c>
      <c r="E50" s="1042">
        <v>610.98918357995501</v>
      </c>
      <c r="F50" s="1042">
        <v>0</v>
      </c>
      <c r="G50" s="1042">
        <v>100</v>
      </c>
    </row>
    <row r="51" spans="1:7" x14ac:dyDescent="0.25">
      <c r="A51" s="1042" t="s">
        <v>50</v>
      </c>
      <c r="B51" s="1042" t="s">
        <v>51</v>
      </c>
      <c r="C51" s="1042" t="s">
        <v>19</v>
      </c>
      <c r="D51" s="1042">
        <v>199.84680800494101</v>
      </c>
      <c r="E51" s="1042">
        <v>2669.15821450874</v>
      </c>
      <c r="F51" s="1042">
        <v>6.9657183043146098</v>
      </c>
      <c r="G51" s="1042">
        <v>93.034281695685394</v>
      </c>
    </row>
    <row r="52" spans="1:7" x14ac:dyDescent="0.25">
      <c r="A52" s="1042" t="s">
        <v>52</v>
      </c>
      <c r="B52" s="1042" t="s">
        <v>53</v>
      </c>
      <c r="C52" s="1042" t="s">
        <v>18</v>
      </c>
      <c r="D52" s="1042">
        <v>0</v>
      </c>
      <c r="E52" s="1042">
        <v>514.32188616698204</v>
      </c>
      <c r="F52" s="1042">
        <v>0</v>
      </c>
      <c r="G52" s="1042">
        <v>100</v>
      </c>
    </row>
    <row r="53" spans="1:7" x14ac:dyDescent="0.25">
      <c r="A53" s="1042" t="s">
        <v>52</v>
      </c>
      <c r="B53" s="1042" t="s">
        <v>53</v>
      </c>
      <c r="C53" s="1042" t="s">
        <v>19</v>
      </c>
      <c r="D53" s="1042">
        <v>59.4648310091954</v>
      </c>
      <c r="E53" s="1042">
        <v>2922.4095725595798</v>
      </c>
      <c r="F53" s="1042">
        <v>1.9942097808689201</v>
      </c>
      <c r="G53" s="1042">
        <v>98.0057902191311</v>
      </c>
    </row>
    <row r="54" spans="1:7" x14ac:dyDescent="0.25">
      <c r="A54" s="1042" t="s">
        <v>54</v>
      </c>
      <c r="B54" s="1042" t="s">
        <v>55</v>
      </c>
      <c r="C54" s="1042" t="s">
        <v>18</v>
      </c>
      <c r="D54" s="1042">
        <v>0</v>
      </c>
      <c r="E54" s="1042">
        <v>247.88255614622301</v>
      </c>
      <c r="F54" s="1042">
        <v>0</v>
      </c>
      <c r="G54" s="1042">
        <v>100</v>
      </c>
    </row>
    <row r="55" spans="1:7" x14ac:dyDescent="0.25">
      <c r="A55" s="1042" t="s">
        <v>54</v>
      </c>
      <c r="B55" s="1042" t="s">
        <v>55</v>
      </c>
      <c r="C55" s="1042" t="s">
        <v>19</v>
      </c>
      <c r="D55" s="1042">
        <v>24.699576612528201</v>
      </c>
      <c r="E55" s="1042">
        <v>463.52823177362001</v>
      </c>
      <c r="F55" s="1042">
        <v>5.0590269927830098</v>
      </c>
      <c r="G55" s="1042">
        <v>94.940973007216996</v>
      </c>
    </row>
    <row r="56" spans="1:7" x14ac:dyDescent="0.25">
      <c r="A56" s="1042" t="s">
        <v>56</v>
      </c>
      <c r="B56" s="1042" t="s">
        <v>57</v>
      </c>
      <c r="C56" s="1042" t="s">
        <v>18</v>
      </c>
      <c r="D56" s="1042">
        <v>0</v>
      </c>
      <c r="E56" s="1042">
        <v>362.297345651093</v>
      </c>
      <c r="F56" s="1042">
        <v>0</v>
      </c>
      <c r="G56" s="1042">
        <v>100</v>
      </c>
    </row>
    <row r="57" spans="1:7" x14ac:dyDescent="0.25">
      <c r="A57" s="1042" t="s">
        <v>56</v>
      </c>
      <c r="B57" s="1042" t="s">
        <v>57</v>
      </c>
      <c r="C57" s="1042" t="s">
        <v>19</v>
      </c>
      <c r="D57" s="1042">
        <v>148.53542964952501</v>
      </c>
      <c r="E57" s="1042">
        <v>976.12692579652003</v>
      </c>
      <c r="F57" s="1042">
        <v>13.2071131331336</v>
      </c>
      <c r="G57" s="1042">
        <v>86.792886866866397</v>
      </c>
    </row>
    <row r="58" spans="1:7" x14ac:dyDescent="0.25">
      <c r="A58" s="1042" t="s">
        <v>58</v>
      </c>
      <c r="B58" s="1042" t="s">
        <v>59</v>
      </c>
      <c r="C58" s="1042" t="s">
        <v>18</v>
      </c>
      <c r="D58" s="1042">
        <v>0</v>
      </c>
      <c r="E58" s="1042">
        <v>632.93225690386805</v>
      </c>
      <c r="F58" s="1042">
        <v>0</v>
      </c>
      <c r="G58" s="1042">
        <v>100</v>
      </c>
    </row>
    <row r="59" spans="1:7" x14ac:dyDescent="0.25">
      <c r="A59" s="1042" t="s">
        <v>58</v>
      </c>
      <c r="B59" s="1042" t="s">
        <v>59</v>
      </c>
      <c r="C59" s="1042" t="s">
        <v>19</v>
      </c>
      <c r="D59" s="1042">
        <v>78.547597597570004</v>
      </c>
      <c r="E59" s="1042">
        <v>2371.1569451438199</v>
      </c>
      <c r="F59" s="1042">
        <v>3.20641106823722</v>
      </c>
      <c r="G59" s="1042">
        <v>96.793588931762798</v>
      </c>
    </row>
    <row r="60" spans="1:7" x14ac:dyDescent="0.25">
      <c r="A60" s="1042" t="s">
        <v>60</v>
      </c>
      <c r="B60" s="1042" t="s">
        <v>61</v>
      </c>
      <c r="C60" s="1042" t="s">
        <v>18</v>
      </c>
      <c r="D60" s="1042">
        <v>0</v>
      </c>
      <c r="E60" s="1042">
        <v>63.177083453104103</v>
      </c>
      <c r="F60" s="1042">
        <v>0</v>
      </c>
      <c r="G60" s="1042">
        <v>100</v>
      </c>
    </row>
    <row r="61" spans="1:7" x14ac:dyDescent="0.25">
      <c r="A61" s="1042" t="s">
        <v>60</v>
      </c>
      <c r="B61" s="1042" t="s">
        <v>61</v>
      </c>
      <c r="C61" s="1042" t="s">
        <v>19</v>
      </c>
      <c r="D61" s="1042">
        <v>0</v>
      </c>
      <c r="E61" s="1042">
        <v>296.57338057382998</v>
      </c>
      <c r="F61" s="1042">
        <v>0</v>
      </c>
      <c r="G61" s="1042">
        <v>100</v>
      </c>
    </row>
    <row r="62" spans="1:7" x14ac:dyDescent="0.25">
      <c r="A62" s="1042" t="s">
        <v>62</v>
      </c>
      <c r="B62" s="1042" t="s">
        <v>63</v>
      </c>
      <c r="C62" s="1042" t="s">
        <v>18</v>
      </c>
      <c r="D62" s="1042">
        <v>57.524866905917897</v>
      </c>
      <c r="E62" s="1042">
        <v>1074.43916567977</v>
      </c>
      <c r="F62" s="1042">
        <v>5.0818634912380398</v>
      </c>
      <c r="G62" s="1042">
        <v>94.918136508762004</v>
      </c>
    </row>
    <row r="63" spans="1:7" x14ac:dyDescent="0.25">
      <c r="A63" s="1042" t="s">
        <v>62</v>
      </c>
      <c r="B63" s="1042" t="s">
        <v>63</v>
      </c>
      <c r="C63" s="1042" t="s">
        <v>19</v>
      </c>
      <c r="D63" s="1042">
        <v>211.87856865767299</v>
      </c>
      <c r="E63" s="1042">
        <v>3111.7019064710698</v>
      </c>
      <c r="F63" s="1042">
        <v>6.3750094286333203</v>
      </c>
      <c r="G63" s="1042">
        <v>93.624990571366695</v>
      </c>
    </row>
    <row r="64" spans="1:7" x14ac:dyDescent="0.25">
      <c r="A64" s="1042" t="s">
        <v>64</v>
      </c>
      <c r="B64" s="1042" t="s">
        <v>65</v>
      </c>
      <c r="C64" s="1042" t="s">
        <v>18</v>
      </c>
      <c r="D64" s="1042">
        <v>0</v>
      </c>
      <c r="E64" s="1042">
        <v>488.468815779968</v>
      </c>
      <c r="F64" s="1042">
        <v>0</v>
      </c>
      <c r="G64" s="1042">
        <v>100</v>
      </c>
    </row>
    <row r="65" spans="1:7" x14ac:dyDescent="0.25">
      <c r="A65" s="1042" t="s">
        <v>64</v>
      </c>
      <c r="B65" s="1042" t="s">
        <v>65</v>
      </c>
      <c r="C65" s="1042" t="s">
        <v>19</v>
      </c>
      <c r="D65" s="1042">
        <v>0</v>
      </c>
      <c r="E65" s="1042">
        <v>1573.3172114092999</v>
      </c>
      <c r="F65" s="1042">
        <v>0</v>
      </c>
      <c r="G65" s="1042">
        <v>100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2963</v>
      </c>
    </row>
    <row r="11" spans="1:7" x14ac:dyDescent="0.25">
      <c r="A11" t="s">
        <v>2964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43" t="s">
        <v>16</v>
      </c>
      <c r="B17" s="1043" t="s">
        <v>17</v>
      </c>
      <c r="C17" s="1043" t="s">
        <v>18</v>
      </c>
      <c r="D17" s="1043">
        <v>484.18702225877797</v>
      </c>
      <c r="E17" s="1043">
        <v>14210.0950612836</v>
      </c>
      <c r="F17" s="1043">
        <v>3.2950709636986502</v>
      </c>
      <c r="G17" s="1043">
        <v>96.704929036301394</v>
      </c>
    </row>
    <row r="18" spans="1:7" x14ac:dyDescent="0.25">
      <c r="A18" s="1043" t="s">
        <v>16</v>
      </c>
      <c r="B18" s="1043" t="s">
        <v>17</v>
      </c>
      <c r="C18" s="1043" t="s">
        <v>19</v>
      </c>
      <c r="D18" s="1043">
        <v>1175.62885458644</v>
      </c>
      <c r="E18" s="1043">
        <v>73898.978230768902</v>
      </c>
      <c r="F18" s="1043">
        <v>1.5659473958349399</v>
      </c>
      <c r="G18" s="1043">
        <v>98.434052604165004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2966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44" t="s">
        <v>28</v>
      </c>
      <c r="B29" s="1044" t="s">
        <v>29</v>
      </c>
      <c r="C29" s="1044" t="s">
        <v>19</v>
      </c>
      <c r="D29" s="1044">
        <v>6031.0859113882898</v>
      </c>
      <c r="E29" s="1044">
        <v>0</v>
      </c>
      <c r="F29" s="1044">
        <v>100</v>
      </c>
      <c r="G29" s="1044">
        <v>0</v>
      </c>
    </row>
    <row r="30" spans="1:7" x14ac:dyDescent="0.25">
      <c r="A30" s="1044" t="s">
        <v>30</v>
      </c>
      <c r="B30" s="1044" t="s">
        <v>31</v>
      </c>
      <c r="C30" s="1044" t="s">
        <v>18</v>
      </c>
      <c r="D30" s="1044">
        <v>98.517714573615194</v>
      </c>
      <c r="E30" s="1044">
        <v>0</v>
      </c>
      <c r="F30" s="1044">
        <v>100</v>
      </c>
      <c r="G30" s="1044">
        <v>0</v>
      </c>
    </row>
    <row r="31" spans="1:7" x14ac:dyDescent="0.25">
      <c r="A31" s="1044" t="s">
        <v>30</v>
      </c>
      <c r="B31" s="1044" t="s">
        <v>31</v>
      </c>
      <c r="C31" s="1044" t="s">
        <v>19</v>
      </c>
      <c r="D31" s="1044">
        <v>1242.1155568167001</v>
      </c>
      <c r="E31" s="1044">
        <v>0</v>
      </c>
      <c r="F31" s="1044">
        <v>100</v>
      </c>
      <c r="G31" s="1044">
        <v>0</v>
      </c>
    </row>
    <row r="32" spans="1:7" x14ac:dyDescent="0.25">
      <c r="A32" s="1044" t="s">
        <v>32</v>
      </c>
      <c r="B32" s="1044" t="s">
        <v>33</v>
      </c>
      <c r="C32" s="1044" t="s">
        <v>18</v>
      </c>
      <c r="D32" s="1044">
        <v>398.47842094298397</v>
      </c>
      <c r="E32" s="1044">
        <v>0</v>
      </c>
      <c r="F32" s="1044">
        <v>100</v>
      </c>
      <c r="G32" s="1044">
        <v>0</v>
      </c>
    </row>
    <row r="33" spans="1:7" x14ac:dyDescent="0.25">
      <c r="A33" s="1044" t="s">
        <v>32</v>
      </c>
      <c r="B33" s="1044" t="s">
        <v>33</v>
      </c>
      <c r="C33" s="1044" t="s">
        <v>19</v>
      </c>
      <c r="D33" s="1044">
        <v>757.993848873297</v>
      </c>
      <c r="E33" s="1044">
        <v>0</v>
      </c>
      <c r="F33" s="1044">
        <v>100</v>
      </c>
      <c r="G33" s="1044">
        <v>0</v>
      </c>
    </row>
    <row r="34" spans="1:7" x14ac:dyDescent="0.25">
      <c r="A34" s="1044" t="s">
        <v>34</v>
      </c>
      <c r="B34" s="1044" t="s">
        <v>35</v>
      </c>
      <c r="C34" s="1044" t="s">
        <v>18</v>
      </c>
      <c r="D34" s="1044">
        <v>736.24904775553</v>
      </c>
      <c r="E34" s="1044">
        <v>0</v>
      </c>
      <c r="F34" s="1044">
        <v>100</v>
      </c>
      <c r="G34" s="1044">
        <v>0</v>
      </c>
    </row>
    <row r="35" spans="1:7" x14ac:dyDescent="0.25">
      <c r="A35" s="1044" t="s">
        <v>34</v>
      </c>
      <c r="B35" s="1044" t="s">
        <v>35</v>
      </c>
      <c r="C35" s="1044" t="s">
        <v>19</v>
      </c>
      <c r="D35" s="1044">
        <v>2735.3348989045599</v>
      </c>
      <c r="E35" s="1044">
        <v>0</v>
      </c>
      <c r="F35" s="1044">
        <v>100</v>
      </c>
      <c r="G35" s="1044">
        <v>0</v>
      </c>
    </row>
    <row r="36" spans="1:7" x14ac:dyDescent="0.25">
      <c r="A36" s="1044" t="s">
        <v>36</v>
      </c>
      <c r="B36" s="1044" t="s">
        <v>37</v>
      </c>
      <c r="C36" s="1044" t="s">
        <v>18</v>
      </c>
      <c r="D36" s="1044">
        <v>811.48188268231502</v>
      </c>
      <c r="E36" s="1044">
        <v>0</v>
      </c>
      <c r="F36" s="1044">
        <v>100</v>
      </c>
      <c r="G36" s="1044">
        <v>0</v>
      </c>
    </row>
    <row r="37" spans="1:7" x14ac:dyDescent="0.25">
      <c r="A37" s="1044" t="s">
        <v>36</v>
      </c>
      <c r="B37" s="1044" t="s">
        <v>37</v>
      </c>
      <c r="C37" s="1044" t="s">
        <v>19</v>
      </c>
      <c r="D37" s="1044">
        <v>2073.25720997813</v>
      </c>
      <c r="E37" s="1044">
        <v>0</v>
      </c>
      <c r="F37" s="1044">
        <v>100</v>
      </c>
      <c r="G37" s="1044">
        <v>0</v>
      </c>
    </row>
    <row r="38" spans="1:7" x14ac:dyDescent="0.25">
      <c r="A38" s="1044" t="s">
        <v>38</v>
      </c>
      <c r="B38" s="1044" t="s">
        <v>39</v>
      </c>
      <c r="C38" s="1044" t="s">
        <v>18</v>
      </c>
      <c r="D38" s="1044">
        <v>335.78576027147398</v>
      </c>
      <c r="E38" s="1044">
        <v>45.617757556378699</v>
      </c>
      <c r="F38" s="1044">
        <v>88.039502672608194</v>
      </c>
      <c r="G38" s="1044">
        <v>11.960497327391799</v>
      </c>
    </row>
    <row r="39" spans="1:7" x14ac:dyDescent="0.25">
      <c r="A39" s="1044" t="s">
        <v>38</v>
      </c>
      <c r="B39" s="1044" t="s">
        <v>39</v>
      </c>
      <c r="C39" s="1044" t="s">
        <v>19</v>
      </c>
      <c r="D39" s="1044">
        <v>1502.1969855602799</v>
      </c>
      <c r="E39" s="1044">
        <v>29.849178651009598</v>
      </c>
      <c r="F39" s="1044">
        <v>98.051678901831494</v>
      </c>
      <c r="G39" s="1044">
        <v>1.94832109816849</v>
      </c>
    </row>
    <row r="40" spans="1:7" x14ac:dyDescent="0.25">
      <c r="A40" s="1044" t="s">
        <v>40</v>
      </c>
      <c r="B40" s="1044" t="s">
        <v>41</v>
      </c>
      <c r="C40" s="1044" t="s">
        <v>18</v>
      </c>
      <c r="D40" s="1044">
        <v>128.23962963317999</v>
      </c>
      <c r="E40" s="1044">
        <v>0</v>
      </c>
      <c r="F40" s="1044">
        <v>100</v>
      </c>
      <c r="G40" s="1044">
        <v>0</v>
      </c>
    </row>
    <row r="41" spans="1:7" x14ac:dyDescent="0.25">
      <c r="A41" s="1044" t="s">
        <v>40</v>
      </c>
      <c r="B41" s="1044" t="s">
        <v>41</v>
      </c>
      <c r="C41" s="1044" t="s">
        <v>19</v>
      </c>
      <c r="D41" s="1044">
        <v>3375.6682652562499</v>
      </c>
      <c r="E41" s="1044">
        <v>0</v>
      </c>
      <c r="F41" s="1044">
        <v>100</v>
      </c>
      <c r="G41" s="1044">
        <v>0</v>
      </c>
    </row>
    <row r="42" spans="1:7" x14ac:dyDescent="0.25">
      <c r="A42" s="1044" t="s">
        <v>42</v>
      </c>
      <c r="B42" s="1044" t="s">
        <v>43</v>
      </c>
      <c r="C42" s="1044" t="s">
        <v>18</v>
      </c>
      <c r="D42" s="1044">
        <v>4742.39704559645</v>
      </c>
      <c r="E42" s="1044">
        <v>386.43546634629803</v>
      </c>
      <c r="F42" s="1044">
        <v>92.465430184228794</v>
      </c>
      <c r="G42" s="1044">
        <v>7.5345698157711896</v>
      </c>
    </row>
    <row r="43" spans="1:7" x14ac:dyDescent="0.25">
      <c r="A43" s="1044" t="s">
        <v>42</v>
      </c>
      <c r="B43" s="1044" t="s">
        <v>43</v>
      </c>
      <c r="C43" s="1044" t="s">
        <v>19</v>
      </c>
      <c r="D43" s="1044">
        <v>8481.2179323626206</v>
      </c>
      <c r="E43" s="1044">
        <v>0</v>
      </c>
      <c r="F43" s="1044">
        <v>100</v>
      </c>
      <c r="G43" s="1044">
        <v>0</v>
      </c>
    </row>
    <row r="44" spans="1:7" x14ac:dyDescent="0.25">
      <c r="A44" s="1044" t="s">
        <v>44</v>
      </c>
      <c r="B44" s="1044" t="s">
        <v>45</v>
      </c>
      <c r="C44" s="1044" t="s">
        <v>18</v>
      </c>
      <c r="D44" s="1044">
        <v>192.55369155243699</v>
      </c>
      <c r="E44" s="1044">
        <v>0</v>
      </c>
      <c r="F44" s="1044">
        <v>100</v>
      </c>
      <c r="G44" s="1044">
        <v>0</v>
      </c>
    </row>
    <row r="45" spans="1:7" x14ac:dyDescent="0.25">
      <c r="A45" s="1044" t="s">
        <v>44</v>
      </c>
      <c r="B45" s="1044" t="s">
        <v>45</v>
      </c>
      <c r="C45" s="1044" t="s">
        <v>19</v>
      </c>
      <c r="D45" s="1044">
        <v>5398.6933373772199</v>
      </c>
      <c r="E45" s="1044">
        <v>416.60740158521799</v>
      </c>
      <c r="F45" s="1044">
        <v>92.836012782727593</v>
      </c>
      <c r="G45" s="1044">
        <v>7.1639872172724299</v>
      </c>
    </row>
    <row r="46" spans="1:7" x14ac:dyDescent="0.25">
      <c r="A46" s="1044" t="s">
        <v>46</v>
      </c>
      <c r="B46" s="1044" t="s">
        <v>47</v>
      </c>
      <c r="C46" s="1044" t="s">
        <v>18</v>
      </c>
      <c r="D46" s="1044">
        <v>1780.85744102632</v>
      </c>
      <c r="E46" s="1044">
        <v>0</v>
      </c>
      <c r="F46" s="1044">
        <v>100</v>
      </c>
      <c r="G46" s="1044">
        <v>0</v>
      </c>
    </row>
    <row r="47" spans="1:7" x14ac:dyDescent="0.25">
      <c r="A47" s="1044" t="s">
        <v>46</v>
      </c>
      <c r="B47" s="1044" t="s">
        <v>47</v>
      </c>
      <c r="C47" s="1044" t="s">
        <v>19</v>
      </c>
      <c r="D47" s="1044">
        <v>13627.0276211819</v>
      </c>
      <c r="E47" s="1044">
        <v>245.98004428839801</v>
      </c>
      <c r="F47" s="1044">
        <v>98.226916251905195</v>
      </c>
      <c r="G47" s="1044">
        <v>1.7730837480947801</v>
      </c>
    </row>
    <row r="48" spans="1:7" x14ac:dyDescent="0.25">
      <c r="A48" s="1044" t="s">
        <v>48</v>
      </c>
      <c r="B48" s="1044" t="s">
        <v>49</v>
      </c>
      <c r="C48" s="1044" t="s">
        <v>18</v>
      </c>
      <c r="D48" s="1044">
        <v>985.63506533851603</v>
      </c>
      <c r="E48" s="1044">
        <v>0</v>
      </c>
      <c r="F48" s="1044">
        <v>100</v>
      </c>
      <c r="G48" s="1044">
        <v>0</v>
      </c>
    </row>
    <row r="49" spans="1:7" x14ac:dyDescent="0.25">
      <c r="A49" s="1044" t="s">
        <v>48</v>
      </c>
      <c r="B49" s="1044" t="s">
        <v>49</v>
      </c>
      <c r="C49" s="1044" t="s">
        <v>19</v>
      </c>
      <c r="D49" s="1044">
        <v>14050.633693363499</v>
      </c>
      <c r="E49" s="1044">
        <v>0</v>
      </c>
      <c r="F49" s="1044">
        <v>100</v>
      </c>
      <c r="G49" s="1044">
        <v>0</v>
      </c>
    </row>
    <row r="50" spans="1:7" x14ac:dyDescent="0.25">
      <c r="A50" s="1044" t="s">
        <v>50</v>
      </c>
      <c r="B50" s="1044" t="s">
        <v>51</v>
      </c>
      <c r="C50" s="1044" t="s">
        <v>18</v>
      </c>
      <c r="D50" s="1044">
        <v>610.98918357995501</v>
      </c>
      <c r="E50" s="1044">
        <v>0</v>
      </c>
      <c r="F50" s="1044">
        <v>100</v>
      </c>
      <c r="G50" s="1044">
        <v>0</v>
      </c>
    </row>
    <row r="51" spans="1:7" x14ac:dyDescent="0.25">
      <c r="A51" s="1044" t="s">
        <v>50</v>
      </c>
      <c r="B51" s="1044" t="s">
        <v>51</v>
      </c>
      <c r="C51" s="1044" t="s">
        <v>19</v>
      </c>
      <c r="D51" s="1044">
        <v>2686.2819065876301</v>
      </c>
      <c r="E51" s="1044">
        <v>182.723115926052</v>
      </c>
      <c r="F51" s="1044">
        <v>93.631132936604004</v>
      </c>
      <c r="G51" s="1044">
        <v>6.3688670633960403</v>
      </c>
    </row>
    <row r="52" spans="1:7" x14ac:dyDescent="0.25">
      <c r="A52" s="1044" t="s">
        <v>52</v>
      </c>
      <c r="B52" s="1044" t="s">
        <v>53</v>
      </c>
      <c r="C52" s="1044" t="s">
        <v>18</v>
      </c>
      <c r="D52" s="1044">
        <v>514.32188616698204</v>
      </c>
      <c r="E52" s="1044">
        <v>0</v>
      </c>
      <c r="F52" s="1044">
        <v>100</v>
      </c>
      <c r="G52" s="1044">
        <v>0</v>
      </c>
    </row>
    <row r="53" spans="1:7" x14ac:dyDescent="0.25">
      <c r="A53" s="1044" t="s">
        <v>52</v>
      </c>
      <c r="B53" s="1044" t="s">
        <v>53</v>
      </c>
      <c r="C53" s="1044" t="s">
        <v>19</v>
      </c>
      <c r="D53" s="1044">
        <v>2981.8744035687801</v>
      </c>
      <c r="E53" s="1044">
        <v>0</v>
      </c>
      <c r="F53" s="1044">
        <v>100</v>
      </c>
      <c r="G53" s="1044">
        <v>0</v>
      </c>
    </row>
    <row r="54" spans="1:7" x14ac:dyDescent="0.25">
      <c r="A54" s="1044" t="s">
        <v>54</v>
      </c>
      <c r="B54" s="1044" t="s">
        <v>55</v>
      </c>
      <c r="C54" s="1044" t="s">
        <v>18</v>
      </c>
      <c r="D54" s="1044">
        <v>223.81996565521601</v>
      </c>
      <c r="E54" s="1044">
        <v>24.0625904910078</v>
      </c>
      <c r="F54" s="1044">
        <v>90.292745538409903</v>
      </c>
      <c r="G54" s="1044">
        <v>9.7072544615900593</v>
      </c>
    </row>
    <row r="55" spans="1:7" x14ac:dyDescent="0.25">
      <c r="A55" s="1044" t="s">
        <v>54</v>
      </c>
      <c r="B55" s="1044" t="s">
        <v>55</v>
      </c>
      <c r="C55" s="1044" t="s">
        <v>19</v>
      </c>
      <c r="D55" s="1044">
        <v>488.22780838614801</v>
      </c>
      <c r="E55" s="1044">
        <v>0</v>
      </c>
      <c r="F55" s="1044">
        <v>100</v>
      </c>
      <c r="G55" s="1044">
        <v>0</v>
      </c>
    </row>
    <row r="56" spans="1:7" x14ac:dyDescent="0.25">
      <c r="A56" s="1044" t="s">
        <v>56</v>
      </c>
      <c r="B56" s="1044" t="s">
        <v>57</v>
      </c>
      <c r="C56" s="1044" t="s">
        <v>18</v>
      </c>
      <c r="D56" s="1044">
        <v>334.22613778599901</v>
      </c>
      <c r="E56" s="1044">
        <v>28.071207865094099</v>
      </c>
      <c r="F56" s="1044">
        <v>92.251886964657004</v>
      </c>
      <c r="G56" s="1044">
        <v>7.7481130353430103</v>
      </c>
    </row>
    <row r="57" spans="1:7" x14ac:dyDescent="0.25">
      <c r="A57" s="1044" t="s">
        <v>56</v>
      </c>
      <c r="B57" s="1044" t="s">
        <v>57</v>
      </c>
      <c r="C57" s="1044" t="s">
        <v>19</v>
      </c>
      <c r="D57" s="1044">
        <v>1124.66235544605</v>
      </c>
      <c r="E57" s="1044">
        <v>0</v>
      </c>
      <c r="F57" s="1044">
        <v>100</v>
      </c>
      <c r="G57" s="1044">
        <v>0</v>
      </c>
    </row>
    <row r="58" spans="1:7" x14ac:dyDescent="0.25">
      <c r="A58" s="1044" t="s">
        <v>58</v>
      </c>
      <c r="B58" s="1044" t="s">
        <v>59</v>
      </c>
      <c r="C58" s="1044" t="s">
        <v>18</v>
      </c>
      <c r="D58" s="1044">
        <v>632.93225690386805</v>
      </c>
      <c r="E58" s="1044">
        <v>0</v>
      </c>
      <c r="F58" s="1044">
        <v>100</v>
      </c>
      <c r="G58" s="1044">
        <v>0</v>
      </c>
    </row>
    <row r="59" spans="1:7" x14ac:dyDescent="0.25">
      <c r="A59" s="1044" t="s">
        <v>58</v>
      </c>
      <c r="B59" s="1044" t="s">
        <v>59</v>
      </c>
      <c r="C59" s="1044" t="s">
        <v>19</v>
      </c>
      <c r="D59" s="1044">
        <v>2449.70454274139</v>
      </c>
      <c r="E59" s="1044">
        <v>0</v>
      </c>
      <c r="F59" s="1044">
        <v>100</v>
      </c>
      <c r="G59" s="1044">
        <v>0</v>
      </c>
    </row>
    <row r="60" spans="1:7" x14ac:dyDescent="0.25">
      <c r="A60" s="1044" t="s">
        <v>60</v>
      </c>
      <c r="B60" s="1044" t="s">
        <v>61</v>
      </c>
      <c r="C60" s="1044" t="s">
        <v>18</v>
      </c>
      <c r="D60" s="1044">
        <v>63.177083453104103</v>
      </c>
      <c r="E60" s="1044">
        <v>0</v>
      </c>
      <c r="F60" s="1044">
        <v>100</v>
      </c>
      <c r="G60" s="1044">
        <v>0</v>
      </c>
    </row>
    <row r="61" spans="1:7" x14ac:dyDescent="0.25">
      <c r="A61" s="1044" t="s">
        <v>60</v>
      </c>
      <c r="B61" s="1044" t="s">
        <v>61</v>
      </c>
      <c r="C61" s="1044" t="s">
        <v>19</v>
      </c>
      <c r="D61" s="1044">
        <v>269.689854953203</v>
      </c>
      <c r="E61" s="1044">
        <v>26.883525620627701</v>
      </c>
      <c r="F61" s="1044">
        <v>90.935287054889599</v>
      </c>
      <c r="G61" s="1044">
        <v>9.0647129451104504</v>
      </c>
    </row>
    <row r="62" spans="1:7" x14ac:dyDescent="0.25">
      <c r="A62" s="1044" t="s">
        <v>62</v>
      </c>
      <c r="B62" s="1044" t="s">
        <v>63</v>
      </c>
      <c r="C62" s="1044" t="s">
        <v>18</v>
      </c>
      <c r="D62" s="1044">
        <v>1131.9640325856899</v>
      </c>
      <c r="E62" s="1044">
        <v>0</v>
      </c>
      <c r="F62" s="1044">
        <v>100</v>
      </c>
      <c r="G62" s="1044">
        <v>0</v>
      </c>
    </row>
    <row r="63" spans="1:7" x14ac:dyDescent="0.25">
      <c r="A63" s="1044" t="s">
        <v>62</v>
      </c>
      <c r="B63" s="1044" t="s">
        <v>63</v>
      </c>
      <c r="C63" s="1044" t="s">
        <v>19</v>
      </c>
      <c r="D63" s="1044">
        <v>3202.8277202977401</v>
      </c>
      <c r="E63" s="1044">
        <v>120.752754830999</v>
      </c>
      <c r="F63" s="1044">
        <v>96.366787091974302</v>
      </c>
      <c r="G63" s="1044">
        <v>3.6332129080256998</v>
      </c>
    </row>
    <row r="64" spans="1:7" x14ac:dyDescent="0.25">
      <c r="A64" s="1044" t="s">
        <v>64</v>
      </c>
      <c r="B64" s="1044" t="s">
        <v>65</v>
      </c>
      <c r="C64" s="1044" t="s">
        <v>18</v>
      </c>
      <c r="D64" s="1044">
        <v>488.468815779968</v>
      </c>
      <c r="E64" s="1044">
        <v>0</v>
      </c>
      <c r="F64" s="1044">
        <v>100</v>
      </c>
      <c r="G64" s="1044">
        <v>0</v>
      </c>
    </row>
    <row r="65" spans="1:7" x14ac:dyDescent="0.25">
      <c r="A65" s="1044" t="s">
        <v>64</v>
      </c>
      <c r="B65" s="1044" t="s">
        <v>65</v>
      </c>
      <c r="C65" s="1044" t="s">
        <v>19</v>
      </c>
      <c r="D65" s="1044">
        <v>1420.4843777251699</v>
      </c>
      <c r="E65" s="1044">
        <v>152.83283368413299</v>
      </c>
      <c r="F65" s="1044">
        <v>90.285949166777897</v>
      </c>
      <c r="G65" s="1044">
        <v>9.7140508332221494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2937</v>
      </c>
    </row>
    <row r="9" spans="1:7" x14ac:dyDescent="0.25">
      <c r="A9" t="s">
        <v>2938</v>
      </c>
    </row>
    <row r="10" spans="1:7" x14ac:dyDescent="0.25">
      <c r="A10" t="s">
        <v>2967</v>
      </c>
    </row>
    <row r="11" spans="1:7" x14ac:dyDescent="0.25">
      <c r="A11" t="s">
        <v>2968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45" t="s">
        <v>16</v>
      </c>
      <c r="B17" s="1045" t="s">
        <v>17</v>
      </c>
      <c r="C17" s="1045" t="s">
        <v>18</v>
      </c>
      <c r="D17" s="1045">
        <v>322.15724054649002</v>
      </c>
      <c r="E17" s="1045">
        <v>14372.1248429959</v>
      </c>
      <c r="F17" s="1045">
        <v>2.1923986399261199</v>
      </c>
      <c r="G17" s="1045">
        <v>97.807601360073903</v>
      </c>
    </row>
    <row r="18" spans="1:7" x14ac:dyDescent="0.25">
      <c r="A18" s="1045" t="s">
        <v>16</v>
      </c>
      <c r="B18" s="1045" t="s">
        <v>17</v>
      </c>
      <c r="C18" s="1045" t="s">
        <v>19</v>
      </c>
      <c r="D18" s="1045">
        <v>4855.3668609126198</v>
      </c>
      <c r="E18" s="1045">
        <v>70219.240224442707</v>
      </c>
      <c r="F18" s="1045">
        <v>6.4673889740007002</v>
      </c>
      <c r="G18" s="1045">
        <v>93.532611025999302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2970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46" t="s">
        <v>28</v>
      </c>
      <c r="B29" s="1046" t="s">
        <v>29</v>
      </c>
      <c r="C29" s="1046" t="s">
        <v>19</v>
      </c>
      <c r="D29" s="1046">
        <v>6031.0859113882898</v>
      </c>
      <c r="E29" s="1046">
        <v>0</v>
      </c>
      <c r="F29" s="1046">
        <v>100</v>
      </c>
      <c r="G29" s="1046">
        <v>0</v>
      </c>
    </row>
    <row r="30" spans="1:7" x14ac:dyDescent="0.25">
      <c r="A30" s="1046" t="s">
        <v>30</v>
      </c>
      <c r="B30" s="1046" t="s">
        <v>31</v>
      </c>
      <c r="C30" s="1046" t="s">
        <v>18</v>
      </c>
      <c r="D30" s="1046">
        <v>98.517714573615194</v>
      </c>
      <c r="E30" s="1046">
        <v>0</v>
      </c>
      <c r="F30" s="1046">
        <v>100</v>
      </c>
      <c r="G30" s="1046">
        <v>0</v>
      </c>
    </row>
    <row r="31" spans="1:7" x14ac:dyDescent="0.25">
      <c r="A31" s="1046" t="s">
        <v>30</v>
      </c>
      <c r="B31" s="1046" t="s">
        <v>31</v>
      </c>
      <c r="C31" s="1046" t="s">
        <v>19</v>
      </c>
      <c r="D31" s="1046">
        <v>983.87667341707299</v>
      </c>
      <c r="E31" s="1046">
        <v>258.23888339962599</v>
      </c>
      <c r="F31" s="1046">
        <v>79.209753715552694</v>
      </c>
      <c r="G31" s="1046">
        <v>20.790246284447299</v>
      </c>
    </row>
    <row r="32" spans="1:7" x14ac:dyDescent="0.25">
      <c r="A32" s="1046" t="s">
        <v>32</v>
      </c>
      <c r="B32" s="1046" t="s">
        <v>33</v>
      </c>
      <c r="C32" s="1046" t="s">
        <v>18</v>
      </c>
      <c r="D32" s="1046">
        <v>383.386150986958</v>
      </c>
      <c r="E32" s="1046">
        <v>15.092269956025699</v>
      </c>
      <c r="F32" s="1046">
        <v>96.212525154985698</v>
      </c>
      <c r="G32" s="1046">
        <v>3.7874748450142901</v>
      </c>
    </row>
    <row r="33" spans="1:7" x14ac:dyDescent="0.25">
      <c r="A33" s="1046" t="s">
        <v>32</v>
      </c>
      <c r="B33" s="1046" t="s">
        <v>33</v>
      </c>
      <c r="C33" s="1046" t="s">
        <v>19</v>
      </c>
      <c r="D33" s="1046">
        <v>742.90157891727097</v>
      </c>
      <c r="E33" s="1046">
        <v>15.092269956025699</v>
      </c>
      <c r="F33" s="1046">
        <v>98.008919204495001</v>
      </c>
      <c r="G33" s="1046">
        <v>1.99108079550504</v>
      </c>
    </row>
    <row r="34" spans="1:7" x14ac:dyDescent="0.25">
      <c r="A34" s="1046" t="s">
        <v>34</v>
      </c>
      <c r="B34" s="1046" t="s">
        <v>35</v>
      </c>
      <c r="C34" s="1046" t="s">
        <v>18</v>
      </c>
      <c r="D34" s="1046">
        <v>736.24904775553</v>
      </c>
      <c r="E34" s="1046">
        <v>0</v>
      </c>
      <c r="F34" s="1046">
        <v>100</v>
      </c>
      <c r="G34" s="1046">
        <v>0</v>
      </c>
    </row>
    <row r="35" spans="1:7" x14ac:dyDescent="0.25">
      <c r="A35" s="1046" t="s">
        <v>34</v>
      </c>
      <c r="B35" s="1046" t="s">
        <v>35</v>
      </c>
      <c r="C35" s="1046" t="s">
        <v>19</v>
      </c>
      <c r="D35" s="1046">
        <v>2626.8563473039299</v>
      </c>
      <c r="E35" s="1046">
        <v>108.478551600625</v>
      </c>
      <c r="F35" s="1046">
        <v>96.034176595923597</v>
      </c>
      <c r="G35" s="1046">
        <v>3.9658234040763598</v>
      </c>
    </row>
    <row r="36" spans="1:7" x14ac:dyDescent="0.25">
      <c r="A36" s="1046" t="s">
        <v>36</v>
      </c>
      <c r="B36" s="1046" t="s">
        <v>37</v>
      </c>
      <c r="C36" s="1046" t="s">
        <v>18</v>
      </c>
      <c r="D36" s="1046">
        <v>811.48188268231502</v>
      </c>
      <c r="E36" s="1046">
        <v>0</v>
      </c>
      <c r="F36" s="1046">
        <v>100</v>
      </c>
      <c r="G36" s="1046">
        <v>0</v>
      </c>
    </row>
    <row r="37" spans="1:7" x14ac:dyDescent="0.25">
      <c r="A37" s="1046" t="s">
        <v>36</v>
      </c>
      <c r="B37" s="1046" t="s">
        <v>37</v>
      </c>
      <c r="C37" s="1046" t="s">
        <v>19</v>
      </c>
      <c r="D37" s="1046">
        <v>2016.7723619491501</v>
      </c>
      <c r="E37" s="1046">
        <v>56.484848028978298</v>
      </c>
      <c r="F37" s="1046">
        <v>97.275550387229899</v>
      </c>
      <c r="G37" s="1046">
        <v>2.7244496127701501</v>
      </c>
    </row>
    <row r="38" spans="1:7" x14ac:dyDescent="0.25">
      <c r="A38" s="1046" t="s">
        <v>38</v>
      </c>
      <c r="B38" s="1046" t="s">
        <v>39</v>
      </c>
      <c r="C38" s="1046" t="s">
        <v>18</v>
      </c>
      <c r="D38" s="1046">
        <v>381.40351782785302</v>
      </c>
      <c r="E38" s="1046">
        <v>0</v>
      </c>
      <c r="F38" s="1046">
        <v>100</v>
      </c>
      <c r="G38" s="1046">
        <v>0</v>
      </c>
    </row>
    <row r="39" spans="1:7" x14ac:dyDescent="0.25">
      <c r="A39" s="1046" t="s">
        <v>38</v>
      </c>
      <c r="B39" s="1046" t="s">
        <v>39</v>
      </c>
      <c r="C39" s="1046" t="s">
        <v>19</v>
      </c>
      <c r="D39" s="1046">
        <v>1493.39532305997</v>
      </c>
      <c r="E39" s="1046">
        <v>38.6508411513176</v>
      </c>
      <c r="F39" s="1046">
        <v>97.477175162589504</v>
      </c>
      <c r="G39" s="1046">
        <v>2.5228248374105302</v>
      </c>
    </row>
    <row r="40" spans="1:7" x14ac:dyDescent="0.25">
      <c r="A40" s="1046" t="s">
        <v>40</v>
      </c>
      <c r="B40" s="1046" t="s">
        <v>41</v>
      </c>
      <c r="C40" s="1046" t="s">
        <v>18</v>
      </c>
      <c r="D40" s="1046">
        <v>128.23962963317999</v>
      </c>
      <c r="E40" s="1046">
        <v>0</v>
      </c>
      <c r="F40" s="1046">
        <v>100</v>
      </c>
      <c r="G40" s="1046">
        <v>0</v>
      </c>
    </row>
    <row r="41" spans="1:7" x14ac:dyDescent="0.25">
      <c r="A41" s="1046" t="s">
        <v>40</v>
      </c>
      <c r="B41" s="1046" t="s">
        <v>41</v>
      </c>
      <c r="C41" s="1046" t="s">
        <v>19</v>
      </c>
      <c r="D41" s="1046">
        <v>3375.6682652562499</v>
      </c>
      <c r="E41" s="1046">
        <v>0</v>
      </c>
      <c r="F41" s="1046">
        <v>100</v>
      </c>
      <c r="G41" s="1046">
        <v>0</v>
      </c>
    </row>
    <row r="42" spans="1:7" x14ac:dyDescent="0.25">
      <c r="A42" s="1046" t="s">
        <v>42</v>
      </c>
      <c r="B42" s="1046" t="s">
        <v>43</v>
      </c>
      <c r="C42" s="1046" t="s">
        <v>18</v>
      </c>
      <c r="D42" s="1046">
        <v>4906.5371454184897</v>
      </c>
      <c r="E42" s="1046">
        <v>222.295366524256</v>
      </c>
      <c r="F42" s="1046">
        <v>95.665770601659702</v>
      </c>
      <c r="G42" s="1046">
        <v>4.3342293983402698</v>
      </c>
    </row>
    <row r="43" spans="1:7" x14ac:dyDescent="0.25">
      <c r="A43" s="1046" t="s">
        <v>42</v>
      </c>
      <c r="B43" s="1046" t="s">
        <v>43</v>
      </c>
      <c r="C43" s="1046" t="s">
        <v>19</v>
      </c>
      <c r="D43" s="1046">
        <v>8022.4965104533003</v>
      </c>
      <c r="E43" s="1046">
        <v>458.72142190932499</v>
      </c>
      <c r="F43" s="1046">
        <v>94.591326085856906</v>
      </c>
      <c r="G43" s="1046">
        <v>5.4086739141431099</v>
      </c>
    </row>
    <row r="44" spans="1:7" x14ac:dyDescent="0.25">
      <c r="A44" s="1046" t="s">
        <v>44</v>
      </c>
      <c r="B44" s="1046" t="s">
        <v>45</v>
      </c>
      <c r="C44" s="1046" t="s">
        <v>18</v>
      </c>
      <c r="D44" s="1046">
        <v>107.784087486228</v>
      </c>
      <c r="E44" s="1046">
        <v>84.769604066208203</v>
      </c>
      <c r="F44" s="1046">
        <v>55.976121058617302</v>
      </c>
      <c r="G44" s="1046">
        <v>44.023878941382698</v>
      </c>
    </row>
    <row r="45" spans="1:7" x14ac:dyDescent="0.25">
      <c r="A45" s="1046" t="s">
        <v>44</v>
      </c>
      <c r="B45" s="1046" t="s">
        <v>45</v>
      </c>
      <c r="C45" s="1046" t="s">
        <v>19</v>
      </c>
      <c r="D45" s="1046">
        <v>4832.7144873053303</v>
      </c>
      <c r="E45" s="1046">
        <v>982.58625165710703</v>
      </c>
      <c r="F45" s="1046">
        <v>83.1034318642578</v>
      </c>
      <c r="G45" s="1046">
        <v>16.8965681357422</v>
      </c>
    </row>
    <row r="46" spans="1:7" x14ac:dyDescent="0.25">
      <c r="A46" s="1046" t="s">
        <v>46</v>
      </c>
      <c r="B46" s="1046" t="s">
        <v>47</v>
      </c>
      <c r="C46" s="1046" t="s">
        <v>18</v>
      </c>
      <c r="D46" s="1046">
        <v>1780.85744102632</v>
      </c>
      <c r="E46" s="1046">
        <v>0</v>
      </c>
      <c r="F46" s="1046">
        <v>100</v>
      </c>
      <c r="G46" s="1046">
        <v>0</v>
      </c>
    </row>
    <row r="47" spans="1:7" x14ac:dyDescent="0.25">
      <c r="A47" s="1046" t="s">
        <v>46</v>
      </c>
      <c r="B47" s="1046" t="s">
        <v>47</v>
      </c>
      <c r="C47" s="1046" t="s">
        <v>19</v>
      </c>
      <c r="D47" s="1046">
        <v>12929.7392033497</v>
      </c>
      <c r="E47" s="1046">
        <v>943.26846212068199</v>
      </c>
      <c r="F47" s="1046">
        <v>93.200692417488796</v>
      </c>
      <c r="G47" s="1046">
        <v>6.7993075825111804</v>
      </c>
    </row>
    <row r="48" spans="1:7" x14ac:dyDescent="0.25">
      <c r="A48" s="1046" t="s">
        <v>48</v>
      </c>
      <c r="B48" s="1046" t="s">
        <v>49</v>
      </c>
      <c r="C48" s="1046" t="s">
        <v>18</v>
      </c>
      <c r="D48" s="1046">
        <v>985.63506533851603</v>
      </c>
      <c r="E48" s="1046">
        <v>0</v>
      </c>
      <c r="F48" s="1046">
        <v>100</v>
      </c>
      <c r="G48" s="1046">
        <v>0</v>
      </c>
    </row>
    <row r="49" spans="1:7" x14ac:dyDescent="0.25">
      <c r="A49" s="1046" t="s">
        <v>48</v>
      </c>
      <c r="B49" s="1046" t="s">
        <v>49</v>
      </c>
      <c r="C49" s="1046" t="s">
        <v>19</v>
      </c>
      <c r="D49" s="1046">
        <v>13203.967001753699</v>
      </c>
      <c r="E49" s="1046">
        <v>846.666691609861</v>
      </c>
      <c r="F49" s="1046">
        <v>93.974174332010605</v>
      </c>
      <c r="G49" s="1046">
        <v>6.02582566798936</v>
      </c>
    </row>
    <row r="50" spans="1:7" x14ac:dyDescent="0.25">
      <c r="A50" s="1046" t="s">
        <v>50</v>
      </c>
      <c r="B50" s="1046" t="s">
        <v>51</v>
      </c>
      <c r="C50" s="1046" t="s">
        <v>18</v>
      </c>
      <c r="D50" s="1046">
        <v>610.98918357995501</v>
      </c>
      <c r="E50" s="1046">
        <v>0</v>
      </c>
      <c r="F50" s="1046">
        <v>100</v>
      </c>
      <c r="G50" s="1046">
        <v>0</v>
      </c>
    </row>
    <row r="51" spans="1:7" x14ac:dyDescent="0.25">
      <c r="A51" s="1046" t="s">
        <v>50</v>
      </c>
      <c r="B51" s="1046" t="s">
        <v>51</v>
      </c>
      <c r="C51" s="1046" t="s">
        <v>19</v>
      </c>
      <c r="D51" s="1046">
        <v>2685.5577416280598</v>
      </c>
      <c r="E51" s="1046">
        <v>183.44728088561999</v>
      </c>
      <c r="F51" s="1046">
        <v>93.605891957453196</v>
      </c>
      <c r="G51" s="1046">
        <v>6.3941080425468204</v>
      </c>
    </row>
    <row r="52" spans="1:7" x14ac:dyDescent="0.25">
      <c r="A52" s="1046" t="s">
        <v>52</v>
      </c>
      <c r="B52" s="1046" t="s">
        <v>53</v>
      </c>
      <c r="C52" s="1046" t="s">
        <v>18</v>
      </c>
      <c r="D52" s="1046">
        <v>514.32188616698204</v>
      </c>
      <c r="E52" s="1046">
        <v>0</v>
      </c>
      <c r="F52" s="1046">
        <v>100</v>
      </c>
      <c r="G52" s="1046">
        <v>0</v>
      </c>
    </row>
    <row r="53" spans="1:7" x14ac:dyDescent="0.25">
      <c r="A53" s="1046" t="s">
        <v>52</v>
      </c>
      <c r="B53" s="1046" t="s">
        <v>53</v>
      </c>
      <c r="C53" s="1046" t="s">
        <v>19</v>
      </c>
      <c r="D53" s="1046">
        <v>2799.8592655545899</v>
      </c>
      <c r="E53" s="1046">
        <v>182.01513801418099</v>
      </c>
      <c r="F53" s="1046">
        <v>93.895948877110996</v>
      </c>
      <c r="G53" s="1046">
        <v>6.1040511228890404</v>
      </c>
    </row>
    <row r="54" spans="1:7" x14ac:dyDescent="0.25">
      <c r="A54" s="1046" t="s">
        <v>54</v>
      </c>
      <c r="B54" s="1046" t="s">
        <v>55</v>
      </c>
      <c r="C54" s="1046" t="s">
        <v>18</v>
      </c>
      <c r="D54" s="1046">
        <v>247.88255614622301</v>
      </c>
      <c r="E54" s="1046">
        <v>0</v>
      </c>
      <c r="F54" s="1046">
        <v>100</v>
      </c>
      <c r="G54" s="1046">
        <v>0</v>
      </c>
    </row>
    <row r="55" spans="1:7" x14ac:dyDescent="0.25">
      <c r="A55" s="1046" t="s">
        <v>54</v>
      </c>
      <c r="B55" s="1046" t="s">
        <v>55</v>
      </c>
      <c r="C55" s="1046" t="s">
        <v>19</v>
      </c>
      <c r="D55" s="1046">
        <v>365.04480263353298</v>
      </c>
      <c r="E55" s="1046">
        <v>123.183005752615</v>
      </c>
      <c r="F55" s="1046">
        <v>74.769358967937407</v>
      </c>
      <c r="G55" s="1046">
        <v>25.2306410320626</v>
      </c>
    </row>
    <row r="56" spans="1:7" x14ac:dyDescent="0.25">
      <c r="A56" s="1046" t="s">
        <v>56</v>
      </c>
      <c r="B56" s="1046" t="s">
        <v>57</v>
      </c>
      <c r="C56" s="1046" t="s">
        <v>18</v>
      </c>
      <c r="D56" s="1046">
        <v>362.297345651093</v>
      </c>
      <c r="E56" s="1046">
        <v>0</v>
      </c>
      <c r="F56" s="1046">
        <v>100</v>
      </c>
      <c r="G56" s="1046">
        <v>0</v>
      </c>
    </row>
    <row r="57" spans="1:7" x14ac:dyDescent="0.25">
      <c r="A57" s="1046" t="s">
        <v>56</v>
      </c>
      <c r="B57" s="1046" t="s">
        <v>57</v>
      </c>
      <c r="C57" s="1046" t="s">
        <v>19</v>
      </c>
      <c r="D57" s="1046">
        <v>969.30018344486905</v>
      </c>
      <c r="E57" s="1046">
        <v>155.36217200117599</v>
      </c>
      <c r="F57" s="1046">
        <v>86.185883145385603</v>
      </c>
      <c r="G57" s="1046">
        <v>13.814116854614401</v>
      </c>
    </row>
    <row r="58" spans="1:7" x14ac:dyDescent="0.25">
      <c r="A58" s="1046" t="s">
        <v>58</v>
      </c>
      <c r="B58" s="1046" t="s">
        <v>59</v>
      </c>
      <c r="C58" s="1046" t="s">
        <v>18</v>
      </c>
      <c r="D58" s="1046">
        <v>632.93225690386805</v>
      </c>
      <c r="E58" s="1046">
        <v>0</v>
      </c>
      <c r="F58" s="1046">
        <v>100</v>
      </c>
      <c r="G58" s="1046">
        <v>0</v>
      </c>
    </row>
    <row r="59" spans="1:7" x14ac:dyDescent="0.25">
      <c r="A59" s="1046" t="s">
        <v>58</v>
      </c>
      <c r="B59" s="1046" t="s">
        <v>59</v>
      </c>
      <c r="C59" s="1046" t="s">
        <v>19</v>
      </c>
      <c r="D59" s="1046">
        <v>2332.5336854021102</v>
      </c>
      <c r="E59" s="1046">
        <v>117.170857339281</v>
      </c>
      <c r="F59" s="1046">
        <v>95.216939214712099</v>
      </c>
      <c r="G59" s="1046">
        <v>4.7830607852879297</v>
      </c>
    </row>
    <row r="60" spans="1:7" x14ac:dyDescent="0.25">
      <c r="A60" s="1046" t="s">
        <v>60</v>
      </c>
      <c r="B60" s="1046" t="s">
        <v>61</v>
      </c>
      <c r="C60" s="1046" t="s">
        <v>18</v>
      </c>
      <c r="D60" s="1046">
        <v>63.177083453104103</v>
      </c>
      <c r="E60" s="1046">
        <v>0</v>
      </c>
      <c r="F60" s="1046">
        <v>100</v>
      </c>
      <c r="G60" s="1046">
        <v>0</v>
      </c>
    </row>
    <row r="61" spans="1:7" x14ac:dyDescent="0.25">
      <c r="A61" s="1046" t="s">
        <v>60</v>
      </c>
      <c r="B61" s="1046" t="s">
        <v>61</v>
      </c>
      <c r="C61" s="1046" t="s">
        <v>19</v>
      </c>
      <c r="D61" s="1046">
        <v>271.78833525616301</v>
      </c>
      <c r="E61" s="1046">
        <v>24.785045317667301</v>
      </c>
      <c r="F61" s="1046">
        <v>91.642862461320206</v>
      </c>
      <c r="G61" s="1046">
        <v>8.3571375386797992</v>
      </c>
    </row>
    <row r="62" spans="1:7" x14ac:dyDescent="0.25">
      <c r="A62" s="1046" t="s">
        <v>62</v>
      </c>
      <c r="B62" s="1046" t="s">
        <v>63</v>
      </c>
      <c r="C62" s="1046" t="s">
        <v>18</v>
      </c>
      <c r="D62" s="1046">
        <v>1131.9640325856899</v>
      </c>
      <c r="E62" s="1046">
        <v>0</v>
      </c>
      <c r="F62" s="1046">
        <v>100</v>
      </c>
      <c r="G62" s="1046">
        <v>0</v>
      </c>
    </row>
    <row r="63" spans="1:7" x14ac:dyDescent="0.25">
      <c r="A63" s="1046" t="s">
        <v>62</v>
      </c>
      <c r="B63" s="1046" t="s">
        <v>63</v>
      </c>
      <c r="C63" s="1046" t="s">
        <v>19</v>
      </c>
      <c r="D63" s="1046">
        <v>3150.04318646607</v>
      </c>
      <c r="E63" s="1046">
        <v>173.53728866266701</v>
      </c>
      <c r="F63" s="1046">
        <v>94.778604280495301</v>
      </c>
      <c r="G63" s="1046">
        <v>5.2213957195047298</v>
      </c>
    </row>
    <row r="64" spans="1:7" x14ac:dyDescent="0.25">
      <c r="A64" s="1046" t="s">
        <v>64</v>
      </c>
      <c r="B64" s="1046" t="s">
        <v>65</v>
      </c>
      <c r="C64" s="1046" t="s">
        <v>18</v>
      </c>
      <c r="D64" s="1046">
        <v>488.468815779968</v>
      </c>
      <c r="E64" s="1046">
        <v>0</v>
      </c>
      <c r="F64" s="1046">
        <v>100</v>
      </c>
      <c r="G64" s="1046">
        <v>0</v>
      </c>
    </row>
    <row r="65" spans="1:7" x14ac:dyDescent="0.25">
      <c r="A65" s="1046" t="s">
        <v>64</v>
      </c>
      <c r="B65" s="1046" t="s">
        <v>65</v>
      </c>
      <c r="C65" s="1046" t="s">
        <v>19</v>
      </c>
      <c r="D65" s="1046">
        <v>1385.63935990343</v>
      </c>
      <c r="E65" s="1046">
        <v>187.677851505869</v>
      </c>
      <c r="F65" s="1046">
        <v>88.071200763274206</v>
      </c>
      <c r="G65" s="1046">
        <v>11.9287992367258</v>
      </c>
    </row>
    <row r="66" spans="1:7" x14ac:dyDescent="0.25">
      <c r="A66" t="s">
        <v>20</v>
      </c>
    </row>
    <row r="67" spans="1:7" x14ac:dyDescent="0.25">
      <c r="A67" t="s">
        <v>21</v>
      </c>
    </row>
    <row r="68" spans="1:7" x14ac:dyDescent="0.25">
      <c r="A68" t="s">
        <v>22</v>
      </c>
    </row>
    <row r="69" spans="1:7" x14ac:dyDescent="0.25">
      <c r="A69" t="s">
        <v>23</v>
      </c>
    </row>
    <row r="70" spans="1:7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2973</v>
      </c>
    </row>
    <row r="11" spans="1:7" x14ac:dyDescent="0.25">
      <c r="A11" t="s">
        <v>2974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47" t="s">
        <v>16</v>
      </c>
      <c r="B17" s="1047" t="s">
        <v>17</v>
      </c>
      <c r="C17" s="1047" t="s">
        <v>18</v>
      </c>
      <c r="D17" s="1047">
        <v>187167.27209034099</v>
      </c>
      <c r="E17" s="1047">
        <v>1487474.7419309299</v>
      </c>
      <c r="F17" s="1047">
        <v>11.176554184312</v>
      </c>
      <c r="G17" s="1047">
        <v>88.823445815688004</v>
      </c>
    </row>
    <row r="18" spans="1:7" x14ac:dyDescent="0.25">
      <c r="A18" s="1047" t="s">
        <v>16</v>
      </c>
      <c r="B18" s="1047" t="s">
        <v>17</v>
      </c>
      <c r="C18" s="1047" t="s">
        <v>19</v>
      </c>
      <c r="D18" s="1047">
        <v>701107.26366029296</v>
      </c>
      <c r="E18" s="1047">
        <v>4217612.4446305102</v>
      </c>
      <c r="F18" s="1047">
        <v>14.2538568009585</v>
      </c>
      <c r="G18" s="1047">
        <v>85.746143199041498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2976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48" t="s">
        <v>28</v>
      </c>
      <c r="B29" s="1048" t="s">
        <v>29</v>
      </c>
      <c r="C29" s="1048" t="s">
        <v>18</v>
      </c>
      <c r="D29" s="1048">
        <v>16389.256020321001</v>
      </c>
      <c r="E29" s="1048">
        <v>40109.638718542599</v>
      </c>
      <c r="F29" s="1048">
        <v>29.008100239963401</v>
      </c>
      <c r="G29" s="1048">
        <v>70.991899760036603</v>
      </c>
    </row>
    <row r="30" spans="1:7" x14ac:dyDescent="0.25">
      <c r="A30" s="1048" t="s">
        <v>28</v>
      </c>
      <c r="B30" s="1048" t="s">
        <v>29</v>
      </c>
      <c r="C30" s="1048" t="s">
        <v>19</v>
      </c>
      <c r="D30" s="1048">
        <v>95368.793013805</v>
      </c>
      <c r="E30" s="1048">
        <v>314083.15286815102</v>
      </c>
      <c r="F30" s="1048">
        <v>23.2918157974268</v>
      </c>
      <c r="G30" s="1048">
        <v>76.708184202573193</v>
      </c>
    </row>
    <row r="31" spans="1:7" x14ac:dyDescent="0.25">
      <c r="A31" s="1048" t="s">
        <v>30</v>
      </c>
      <c r="B31" s="1048" t="s">
        <v>31</v>
      </c>
      <c r="C31" s="1048" t="s">
        <v>18</v>
      </c>
      <c r="D31" s="1048">
        <v>2716.5296300345799</v>
      </c>
      <c r="E31" s="1048">
        <v>14567.3416256445</v>
      </c>
      <c r="F31" s="1048">
        <v>15.7171364554222</v>
      </c>
      <c r="G31" s="1048">
        <v>84.282863544577793</v>
      </c>
    </row>
    <row r="32" spans="1:7" x14ac:dyDescent="0.25">
      <c r="A32" s="1048" t="s">
        <v>30</v>
      </c>
      <c r="B32" s="1048" t="s">
        <v>31</v>
      </c>
      <c r="C32" s="1048" t="s">
        <v>19</v>
      </c>
      <c r="D32" s="1048">
        <v>27896.627350540701</v>
      </c>
      <c r="E32" s="1048">
        <v>91132.253159487605</v>
      </c>
      <c r="F32" s="1048">
        <v>23.436856022677901</v>
      </c>
      <c r="G32" s="1048">
        <v>76.563143977322099</v>
      </c>
    </row>
    <row r="33" spans="1:7" x14ac:dyDescent="0.25">
      <c r="A33" s="1048" t="s">
        <v>32</v>
      </c>
      <c r="B33" s="1048" t="s">
        <v>33</v>
      </c>
      <c r="C33" s="1048" t="s">
        <v>18</v>
      </c>
      <c r="D33" s="1048">
        <v>6673.3569800380701</v>
      </c>
      <c r="E33" s="1048">
        <v>29015.5309889657</v>
      </c>
      <c r="F33" s="1048">
        <v>18.6986968768373</v>
      </c>
      <c r="G33" s="1048">
        <v>81.301303123162697</v>
      </c>
    </row>
    <row r="34" spans="1:7" x14ac:dyDescent="0.25">
      <c r="A34" s="1048" t="s">
        <v>32</v>
      </c>
      <c r="B34" s="1048" t="s">
        <v>33</v>
      </c>
      <c r="C34" s="1048" t="s">
        <v>19</v>
      </c>
      <c r="D34" s="1048">
        <v>12861.7494120869</v>
      </c>
      <c r="E34" s="1048">
        <v>43674.340476932797</v>
      </c>
      <c r="F34" s="1048">
        <v>22.7496267204444</v>
      </c>
      <c r="G34" s="1048">
        <v>77.250373279555603</v>
      </c>
    </row>
    <row r="35" spans="1:7" x14ac:dyDescent="0.25">
      <c r="A35" s="1048" t="s">
        <v>34</v>
      </c>
      <c r="B35" s="1048" t="s">
        <v>35</v>
      </c>
      <c r="C35" s="1048" t="s">
        <v>18</v>
      </c>
      <c r="D35" s="1048">
        <v>14368.367887047099</v>
      </c>
      <c r="E35" s="1048">
        <v>85576.214662639803</v>
      </c>
      <c r="F35" s="1048">
        <v>14.376334885288999</v>
      </c>
      <c r="G35" s="1048">
        <v>85.623665114711002</v>
      </c>
    </row>
    <row r="36" spans="1:7" x14ac:dyDescent="0.25">
      <c r="A36" s="1048" t="s">
        <v>34</v>
      </c>
      <c r="B36" s="1048" t="s">
        <v>35</v>
      </c>
      <c r="C36" s="1048" t="s">
        <v>19</v>
      </c>
      <c r="D36" s="1048">
        <v>38330.658599404902</v>
      </c>
      <c r="E36" s="1048">
        <v>214534.242256848</v>
      </c>
      <c r="F36" s="1048">
        <v>15.1585524402989</v>
      </c>
      <c r="G36" s="1048">
        <v>84.841447559701095</v>
      </c>
    </row>
    <row r="37" spans="1:7" x14ac:dyDescent="0.25">
      <c r="A37" s="1048" t="s">
        <v>36</v>
      </c>
      <c r="B37" s="1048" t="s">
        <v>37</v>
      </c>
      <c r="C37" s="1048" t="s">
        <v>18</v>
      </c>
      <c r="D37" s="1048">
        <v>9905.2860799402697</v>
      </c>
      <c r="E37" s="1048">
        <v>101219.936474701</v>
      </c>
      <c r="F37" s="1048">
        <v>8.9136254148510297</v>
      </c>
      <c r="G37" s="1048">
        <v>91.086374585149002</v>
      </c>
    </row>
    <row r="38" spans="1:7" x14ac:dyDescent="0.25">
      <c r="A38" s="1048" t="s">
        <v>36</v>
      </c>
      <c r="B38" s="1048" t="s">
        <v>37</v>
      </c>
      <c r="C38" s="1048" t="s">
        <v>19</v>
      </c>
      <c r="D38" s="1048">
        <v>21369.130517205402</v>
      </c>
      <c r="E38" s="1048">
        <v>169411.14231647601</v>
      </c>
      <c r="F38" s="1048">
        <v>11.200912022929399</v>
      </c>
      <c r="G38" s="1048">
        <v>88.799087977070599</v>
      </c>
    </row>
    <row r="39" spans="1:7" x14ac:dyDescent="0.25">
      <c r="A39" s="1048" t="s">
        <v>38</v>
      </c>
      <c r="B39" s="1048" t="s">
        <v>39</v>
      </c>
      <c r="C39" s="1048" t="s">
        <v>18</v>
      </c>
      <c r="D39" s="1048">
        <v>5357.1047106636897</v>
      </c>
      <c r="E39" s="1048">
        <v>38584.434168989101</v>
      </c>
      <c r="F39" s="1048">
        <v>12.191436274764399</v>
      </c>
      <c r="G39" s="1048">
        <v>87.808563725235601</v>
      </c>
    </row>
    <row r="40" spans="1:7" x14ac:dyDescent="0.25">
      <c r="A40" s="1048" t="s">
        <v>38</v>
      </c>
      <c r="B40" s="1048" t="s">
        <v>39</v>
      </c>
      <c r="C40" s="1048" t="s">
        <v>19</v>
      </c>
      <c r="D40" s="1048">
        <v>16388.523743195801</v>
      </c>
      <c r="E40" s="1048">
        <v>98964.282764368807</v>
      </c>
      <c r="F40" s="1048">
        <v>14.207303870080599</v>
      </c>
      <c r="G40" s="1048">
        <v>85.792696129919406</v>
      </c>
    </row>
    <row r="41" spans="1:7" x14ac:dyDescent="0.25">
      <c r="A41" s="1048" t="s">
        <v>40</v>
      </c>
      <c r="B41" s="1048" t="s">
        <v>41</v>
      </c>
      <c r="C41" s="1048" t="s">
        <v>18</v>
      </c>
      <c r="D41" s="1048">
        <v>18639.538692463899</v>
      </c>
      <c r="E41" s="1048">
        <v>149762.732877959</v>
      </c>
      <c r="F41" s="1048">
        <v>11.0684603708978</v>
      </c>
      <c r="G41" s="1048">
        <v>88.931539629102204</v>
      </c>
    </row>
    <row r="42" spans="1:7" x14ac:dyDescent="0.25">
      <c r="A42" s="1048" t="s">
        <v>40</v>
      </c>
      <c r="B42" s="1048" t="s">
        <v>41</v>
      </c>
      <c r="C42" s="1048" t="s">
        <v>19</v>
      </c>
      <c r="D42" s="1048">
        <v>51518.969877286298</v>
      </c>
      <c r="E42" s="1048">
        <v>354763.31553333299</v>
      </c>
      <c r="F42" s="1048">
        <v>12.680584836529899</v>
      </c>
      <c r="G42" s="1048">
        <v>87.319415163470097</v>
      </c>
    </row>
    <row r="43" spans="1:7" x14ac:dyDescent="0.25">
      <c r="A43" s="1048" t="s">
        <v>42</v>
      </c>
      <c r="B43" s="1048" t="s">
        <v>43</v>
      </c>
      <c r="C43" s="1048" t="s">
        <v>18</v>
      </c>
      <c r="D43" s="1048">
        <v>32799.455003866002</v>
      </c>
      <c r="E43" s="1048">
        <v>274335.31202531903</v>
      </c>
      <c r="F43" s="1048">
        <v>10.679173615258399</v>
      </c>
      <c r="G43" s="1048">
        <v>89.320826384741594</v>
      </c>
    </row>
    <row r="44" spans="1:7" x14ac:dyDescent="0.25">
      <c r="A44" s="1048" t="s">
        <v>42</v>
      </c>
      <c r="B44" s="1048" t="s">
        <v>43</v>
      </c>
      <c r="C44" s="1048" t="s">
        <v>19</v>
      </c>
      <c r="D44" s="1048">
        <v>65153.0750693433</v>
      </c>
      <c r="E44" s="1048">
        <v>542053.82485318906</v>
      </c>
      <c r="F44" s="1048">
        <v>10.7299628969393</v>
      </c>
      <c r="G44" s="1048">
        <v>89.270037103060702</v>
      </c>
    </row>
    <row r="45" spans="1:7" x14ac:dyDescent="0.25">
      <c r="A45" s="1048" t="s">
        <v>44</v>
      </c>
      <c r="B45" s="1048" t="s">
        <v>45</v>
      </c>
      <c r="C45" s="1048" t="s">
        <v>18</v>
      </c>
      <c r="D45" s="1048">
        <v>4172.2033061772099</v>
      </c>
      <c r="E45" s="1048">
        <v>39852.322933642703</v>
      </c>
      <c r="F45" s="1048">
        <v>9.4769976250271899</v>
      </c>
      <c r="G45" s="1048">
        <v>90.523002374972805</v>
      </c>
    </row>
    <row r="46" spans="1:7" x14ac:dyDescent="0.25">
      <c r="A46" s="1048" t="s">
        <v>44</v>
      </c>
      <c r="B46" s="1048" t="s">
        <v>45</v>
      </c>
      <c r="C46" s="1048" t="s">
        <v>19</v>
      </c>
      <c r="D46" s="1048">
        <v>31842.412929738199</v>
      </c>
      <c r="E46" s="1048">
        <v>244664.51408400899</v>
      </c>
      <c r="F46" s="1048">
        <v>11.515954870871999</v>
      </c>
      <c r="G46" s="1048">
        <v>88.484045129128006</v>
      </c>
    </row>
    <row r="47" spans="1:7" x14ac:dyDescent="0.25">
      <c r="A47" s="1048" t="s">
        <v>46</v>
      </c>
      <c r="B47" s="1048" t="s">
        <v>47</v>
      </c>
      <c r="C47" s="1048" t="s">
        <v>18</v>
      </c>
      <c r="D47" s="1048">
        <v>11830.015109178899</v>
      </c>
      <c r="E47" s="1048">
        <v>132980.89178675899</v>
      </c>
      <c r="F47" s="1048">
        <v>8.1692845951721296</v>
      </c>
      <c r="G47" s="1048">
        <v>91.830715404827899</v>
      </c>
    </row>
    <row r="48" spans="1:7" x14ac:dyDescent="0.25">
      <c r="A48" s="1048" t="s">
        <v>46</v>
      </c>
      <c r="B48" s="1048" t="s">
        <v>47</v>
      </c>
      <c r="C48" s="1048" t="s">
        <v>19</v>
      </c>
      <c r="D48" s="1048">
        <v>65857.038691853697</v>
      </c>
      <c r="E48" s="1048">
        <v>524757.34739011002</v>
      </c>
      <c r="F48" s="1048">
        <v>11.150598468949999</v>
      </c>
      <c r="G48" s="1048">
        <v>88.849401531050006</v>
      </c>
    </row>
    <row r="49" spans="1:7" x14ac:dyDescent="0.25">
      <c r="A49" s="1048" t="s">
        <v>48</v>
      </c>
      <c r="B49" s="1048" t="s">
        <v>49</v>
      </c>
      <c r="C49" s="1048" t="s">
        <v>18</v>
      </c>
      <c r="D49" s="1048">
        <v>18627.058263863299</v>
      </c>
      <c r="E49" s="1048">
        <v>198654.299962978</v>
      </c>
      <c r="F49" s="1048">
        <v>8.5727825046163204</v>
      </c>
      <c r="G49" s="1048">
        <v>91.427217495383701</v>
      </c>
    </row>
    <row r="50" spans="1:7" x14ac:dyDescent="0.25">
      <c r="A50" s="1048" t="s">
        <v>48</v>
      </c>
      <c r="B50" s="1048" t="s">
        <v>49</v>
      </c>
      <c r="C50" s="1048" t="s">
        <v>19</v>
      </c>
      <c r="D50" s="1048">
        <v>103236.603229737</v>
      </c>
      <c r="E50" s="1048">
        <v>665056.44644994906</v>
      </c>
      <c r="F50" s="1048">
        <v>13.4371387679191</v>
      </c>
      <c r="G50" s="1048">
        <v>86.562861232080905</v>
      </c>
    </row>
    <row r="51" spans="1:7" x14ac:dyDescent="0.25">
      <c r="A51" s="1048" t="s">
        <v>50</v>
      </c>
      <c r="B51" s="1048" t="s">
        <v>51</v>
      </c>
      <c r="C51" s="1048" t="s">
        <v>18</v>
      </c>
      <c r="D51" s="1048">
        <v>4035.9410306209402</v>
      </c>
      <c r="E51" s="1048">
        <v>27670.780871847299</v>
      </c>
      <c r="F51" s="1048">
        <v>12.7289760292336</v>
      </c>
      <c r="G51" s="1048">
        <v>87.271023970766393</v>
      </c>
    </row>
    <row r="52" spans="1:7" x14ac:dyDescent="0.25">
      <c r="A52" s="1048" t="s">
        <v>50</v>
      </c>
      <c r="B52" s="1048" t="s">
        <v>51</v>
      </c>
      <c r="C52" s="1048" t="s">
        <v>19</v>
      </c>
      <c r="D52" s="1048">
        <v>17220.182534781699</v>
      </c>
      <c r="E52" s="1048">
        <v>97748.421213850394</v>
      </c>
      <c r="F52" s="1048">
        <v>14.9781609703046</v>
      </c>
      <c r="G52" s="1048">
        <v>85.0218390296954</v>
      </c>
    </row>
    <row r="53" spans="1:7" x14ac:dyDescent="0.25">
      <c r="A53" s="1048" t="s">
        <v>52</v>
      </c>
      <c r="B53" s="1048" t="s">
        <v>53</v>
      </c>
      <c r="C53" s="1048" t="s">
        <v>18</v>
      </c>
      <c r="D53" s="1048">
        <v>2338.4760665972899</v>
      </c>
      <c r="E53" s="1048">
        <v>10388.549645343001</v>
      </c>
      <c r="F53" s="1048">
        <v>18.374097134127499</v>
      </c>
      <c r="G53" s="1048">
        <v>81.625902865872504</v>
      </c>
    </row>
    <row r="54" spans="1:7" x14ac:dyDescent="0.25">
      <c r="A54" s="1048" t="s">
        <v>52</v>
      </c>
      <c r="B54" s="1048" t="s">
        <v>53</v>
      </c>
      <c r="C54" s="1048" t="s">
        <v>19</v>
      </c>
      <c r="D54" s="1048">
        <v>21225.843736248298</v>
      </c>
      <c r="E54" s="1048">
        <v>101481.74765918701</v>
      </c>
      <c r="F54" s="1048">
        <v>17.297905936272802</v>
      </c>
      <c r="G54" s="1048">
        <v>82.702094063727202</v>
      </c>
    </row>
    <row r="55" spans="1:7" x14ac:dyDescent="0.25">
      <c r="A55" s="1048" t="s">
        <v>54</v>
      </c>
      <c r="B55" s="1048" t="s">
        <v>55</v>
      </c>
      <c r="C55" s="1048" t="s">
        <v>18</v>
      </c>
      <c r="D55" s="1048">
        <v>2581.7936259701701</v>
      </c>
      <c r="E55" s="1048">
        <v>19890.183917892598</v>
      </c>
      <c r="F55" s="1048">
        <v>11.4889471606618</v>
      </c>
      <c r="G55" s="1048">
        <v>88.511052839338205</v>
      </c>
    </row>
    <row r="56" spans="1:7" x14ac:dyDescent="0.25">
      <c r="A56" s="1048" t="s">
        <v>54</v>
      </c>
      <c r="B56" s="1048" t="s">
        <v>55</v>
      </c>
      <c r="C56" s="1048" t="s">
        <v>19</v>
      </c>
      <c r="D56" s="1048">
        <v>6169.5830175134397</v>
      </c>
      <c r="E56" s="1048">
        <v>44332.512966034599</v>
      </c>
      <c r="F56" s="1048">
        <v>12.216489033491399</v>
      </c>
      <c r="G56" s="1048">
        <v>87.783510966508601</v>
      </c>
    </row>
    <row r="57" spans="1:7" x14ac:dyDescent="0.25">
      <c r="A57" s="1048" t="s">
        <v>56</v>
      </c>
      <c r="B57" s="1048" t="s">
        <v>57</v>
      </c>
      <c r="C57" s="1048" t="s">
        <v>18</v>
      </c>
      <c r="D57" s="1048">
        <v>2402.5520464682199</v>
      </c>
      <c r="E57" s="1048">
        <v>16448.0825398708</v>
      </c>
      <c r="F57" s="1048">
        <v>12.745205130703299</v>
      </c>
      <c r="G57" s="1048">
        <v>87.254794869296703</v>
      </c>
    </row>
    <row r="58" spans="1:7" x14ac:dyDescent="0.25">
      <c r="A58" s="1048" t="s">
        <v>56</v>
      </c>
      <c r="B58" s="1048" t="s">
        <v>57</v>
      </c>
      <c r="C58" s="1048" t="s">
        <v>19</v>
      </c>
      <c r="D58" s="1048">
        <v>11762.1599162157</v>
      </c>
      <c r="E58" s="1048">
        <v>52769.446658417299</v>
      </c>
      <c r="F58" s="1048">
        <v>18.226975184032302</v>
      </c>
      <c r="G58" s="1048">
        <v>81.773024815967602</v>
      </c>
    </row>
    <row r="59" spans="1:7" x14ac:dyDescent="0.25">
      <c r="A59" s="1048" t="s">
        <v>58</v>
      </c>
      <c r="B59" s="1048" t="s">
        <v>59</v>
      </c>
      <c r="C59" s="1048" t="s">
        <v>18</v>
      </c>
      <c r="D59" s="1048">
        <v>9918.9799443388401</v>
      </c>
      <c r="E59" s="1048">
        <v>34971.966713182803</v>
      </c>
      <c r="F59" s="1048">
        <v>22.095724601247401</v>
      </c>
      <c r="G59" s="1048">
        <v>77.904275398752603</v>
      </c>
    </row>
    <row r="60" spans="1:7" x14ac:dyDescent="0.25">
      <c r="A60" s="1048" t="s">
        <v>58</v>
      </c>
      <c r="B60" s="1048" t="s">
        <v>59</v>
      </c>
      <c r="C60" s="1048" t="s">
        <v>19</v>
      </c>
      <c r="D60" s="1048">
        <v>42213.896222399999</v>
      </c>
      <c r="E60" s="1048">
        <v>141430.32600287499</v>
      </c>
      <c r="F60" s="1048">
        <v>22.986781566488101</v>
      </c>
      <c r="G60" s="1048">
        <v>77.013218433511895</v>
      </c>
    </row>
    <row r="61" spans="1:7" x14ac:dyDescent="0.25">
      <c r="A61" s="1048" t="s">
        <v>60</v>
      </c>
      <c r="B61" s="1048" t="s">
        <v>61</v>
      </c>
      <c r="C61" s="1048" t="s">
        <v>18</v>
      </c>
      <c r="D61" s="1048">
        <v>1340.3178285911599</v>
      </c>
      <c r="E61" s="1048">
        <v>4463.89393680391</v>
      </c>
      <c r="F61" s="1048">
        <v>23.092159327855502</v>
      </c>
      <c r="G61" s="1048">
        <v>76.907840672144502</v>
      </c>
    </row>
    <row r="62" spans="1:7" x14ac:dyDescent="0.25">
      <c r="A62" s="1048" t="s">
        <v>60</v>
      </c>
      <c r="B62" s="1048" t="s">
        <v>61</v>
      </c>
      <c r="C62" s="1048" t="s">
        <v>19</v>
      </c>
      <c r="D62" s="1048">
        <v>2837.2580729381998</v>
      </c>
      <c r="E62" s="1048">
        <v>8927.25784501815</v>
      </c>
      <c r="F62" s="1048">
        <v>24.117083037880501</v>
      </c>
      <c r="G62" s="1048">
        <v>75.882916962119495</v>
      </c>
    </row>
    <row r="63" spans="1:7" x14ac:dyDescent="0.25">
      <c r="A63" s="1048" t="s">
        <v>62</v>
      </c>
      <c r="B63" s="1048" t="s">
        <v>63</v>
      </c>
      <c r="C63" s="1048" t="s">
        <v>18</v>
      </c>
      <c r="D63" s="1048">
        <v>14724.069837762199</v>
      </c>
      <c r="E63" s="1048">
        <v>86803.868595003994</v>
      </c>
      <c r="F63" s="1048">
        <v>14.502480859012801</v>
      </c>
      <c r="G63" s="1048">
        <v>85.497519140987194</v>
      </c>
    </row>
    <row r="64" spans="1:7" x14ac:dyDescent="0.25">
      <c r="A64" s="1048" t="s">
        <v>62</v>
      </c>
      <c r="B64" s="1048" t="s">
        <v>63</v>
      </c>
      <c r="C64" s="1048" t="s">
        <v>19</v>
      </c>
      <c r="D64" s="1048">
        <v>40268.694807674197</v>
      </c>
      <c r="E64" s="1048">
        <v>193076.209064867</v>
      </c>
      <c r="F64" s="1048">
        <v>17.2571563121301</v>
      </c>
      <c r="G64" s="1048">
        <v>82.742843687869893</v>
      </c>
    </row>
    <row r="65" spans="1:7" x14ac:dyDescent="0.25">
      <c r="A65" s="1048" t="s">
        <v>64</v>
      </c>
      <c r="B65" s="1048" t="s">
        <v>65</v>
      </c>
      <c r="C65" s="1048" t="s">
        <v>18</v>
      </c>
      <c r="D65" s="1048">
        <v>8346.9700263984596</v>
      </c>
      <c r="E65" s="1048">
        <v>182178.75948484201</v>
      </c>
      <c r="F65" s="1048">
        <v>4.3810198485060798</v>
      </c>
      <c r="G65" s="1048">
        <v>95.618980151493901</v>
      </c>
    </row>
    <row r="66" spans="1:7" x14ac:dyDescent="0.25">
      <c r="A66" s="1048" t="s">
        <v>64</v>
      </c>
      <c r="B66" s="1048" t="s">
        <v>65</v>
      </c>
      <c r="C66" s="1048" t="s">
        <v>19</v>
      </c>
      <c r="D66" s="1048">
        <v>29586.062918324398</v>
      </c>
      <c r="E66" s="1048">
        <v>314751.66106740898</v>
      </c>
      <c r="F66" s="1048">
        <v>8.5921642786807304</v>
      </c>
      <c r="G66" s="1048">
        <v>91.407835721319302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2977</v>
      </c>
    </row>
    <row r="11" spans="1:7" x14ac:dyDescent="0.25">
      <c r="A11" t="s">
        <v>2978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49" t="s">
        <v>16</v>
      </c>
      <c r="B17" s="1049" t="s">
        <v>17</v>
      </c>
      <c r="C17" s="1049" t="s">
        <v>18</v>
      </c>
      <c r="D17" s="1049">
        <v>155037.73301416801</v>
      </c>
      <c r="E17" s="1049">
        <v>1519604.2810070999</v>
      </c>
      <c r="F17" s="1049">
        <v>9.2579626998537101</v>
      </c>
      <c r="G17" s="1049">
        <v>90.742037300146293</v>
      </c>
    </row>
    <row r="18" spans="1:7" x14ac:dyDescent="0.25">
      <c r="A18" s="1049" t="s">
        <v>16</v>
      </c>
      <c r="B18" s="1049" t="s">
        <v>17</v>
      </c>
      <c r="C18" s="1049" t="s">
        <v>19</v>
      </c>
      <c r="D18" s="1049">
        <v>598060.71457597299</v>
      </c>
      <c r="E18" s="1049">
        <v>4320658.9937148299</v>
      </c>
      <c r="F18" s="1049">
        <v>12.158869584861799</v>
      </c>
      <c r="G18" s="1049">
        <v>87.841130415138196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50" t="s">
        <v>28</v>
      </c>
      <c r="B29" s="1050" t="s">
        <v>29</v>
      </c>
      <c r="C29" s="1050" t="s">
        <v>18</v>
      </c>
      <c r="D29" s="1050">
        <v>7870.5511648946904</v>
      </c>
      <c r="E29" s="1050">
        <v>48628.343573968901</v>
      </c>
      <c r="F29" s="1050">
        <v>13.9304515624105</v>
      </c>
      <c r="G29" s="1050">
        <v>86.069548437589503</v>
      </c>
    </row>
    <row r="30" spans="1:7" x14ac:dyDescent="0.25">
      <c r="A30" s="1050" t="s">
        <v>28</v>
      </c>
      <c r="B30" s="1050" t="s">
        <v>29</v>
      </c>
      <c r="C30" s="1050" t="s">
        <v>19</v>
      </c>
      <c r="D30" s="1050">
        <v>55797.746520875997</v>
      </c>
      <c r="E30" s="1050">
        <v>353654.19936108001</v>
      </c>
      <c r="F30" s="1050">
        <v>13.6274224807231</v>
      </c>
      <c r="G30" s="1050">
        <v>86.372577519276902</v>
      </c>
    </row>
    <row r="31" spans="1:7" x14ac:dyDescent="0.25">
      <c r="A31" s="1050" t="s">
        <v>30</v>
      </c>
      <c r="B31" s="1050" t="s">
        <v>31</v>
      </c>
      <c r="C31" s="1050" t="s">
        <v>18</v>
      </c>
      <c r="D31" s="1050">
        <v>3641.2196941965699</v>
      </c>
      <c r="E31" s="1050">
        <v>13642.6515614825</v>
      </c>
      <c r="F31" s="1050">
        <v>21.0671535348318</v>
      </c>
      <c r="G31" s="1050">
        <v>78.932846465168197</v>
      </c>
    </row>
    <row r="32" spans="1:7" x14ac:dyDescent="0.25">
      <c r="A32" s="1050" t="s">
        <v>30</v>
      </c>
      <c r="B32" s="1050" t="s">
        <v>31</v>
      </c>
      <c r="C32" s="1050" t="s">
        <v>19</v>
      </c>
      <c r="D32" s="1050">
        <v>25149.679002334</v>
      </c>
      <c r="E32" s="1050">
        <v>93879.201507694306</v>
      </c>
      <c r="F32" s="1050">
        <v>21.129056153909701</v>
      </c>
      <c r="G32" s="1050">
        <v>78.870943846090299</v>
      </c>
    </row>
    <row r="33" spans="1:7" x14ac:dyDescent="0.25">
      <c r="A33" s="1050" t="s">
        <v>32</v>
      </c>
      <c r="B33" s="1050" t="s">
        <v>33</v>
      </c>
      <c r="C33" s="1050" t="s">
        <v>18</v>
      </c>
      <c r="D33" s="1050">
        <v>5471.6664356367</v>
      </c>
      <c r="E33" s="1050">
        <v>30217.221533366999</v>
      </c>
      <c r="F33" s="1050">
        <v>15.331568863644399</v>
      </c>
      <c r="G33" s="1050">
        <v>84.668431136355593</v>
      </c>
    </row>
    <row r="34" spans="1:7" x14ac:dyDescent="0.25">
      <c r="A34" s="1050" t="s">
        <v>32</v>
      </c>
      <c r="B34" s="1050" t="s">
        <v>33</v>
      </c>
      <c r="C34" s="1050" t="s">
        <v>19</v>
      </c>
      <c r="D34" s="1050">
        <v>11039.9893875257</v>
      </c>
      <c r="E34" s="1050">
        <v>45496.1005014939</v>
      </c>
      <c r="F34" s="1050">
        <v>19.527330965401401</v>
      </c>
      <c r="G34" s="1050">
        <v>80.472669034598596</v>
      </c>
    </row>
    <row r="35" spans="1:7" x14ac:dyDescent="0.25">
      <c r="A35" s="1050" t="s">
        <v>34</v>
      </c>
      <c r="B35" s="1050" t="s">
        <v>35</v>
      </c>
      <c r="C35" s="1050" t="s">
        <v>18</v>
      </c>
      <c r="D35" s="1050">
        <v>8990.7739451993602</v>
      </c>
      <c r="E35" s="1050">
        <v>90953.808604487494</v>
      </c>
      <c r="F35" s="1050">
        <v>8.9957591655652305</v>
      </c>
      <c r="G35" s="1050">
        <v>91.004240834434796</v>
      </c>
    </row>
    <row r="36" spans="1:7" x14ac:dyDescent="0.25">
      <c r="A36" s="1050" t="s">
        <v>34</v>
      </c>
      <c r="B36" s="1050" t="s">
        <v>35</v>
      </c>
      <c r="C36" s="1050" t="s">
        <v>19</v>
      </c>
      <c r="D36" s="1050">
        <v>34833.640785991302</v>
      </c>
      <c r="E36" s="1050">
        <v>218031.26007026201</v>
      </c>
      <c r="F36" s="1050">
        <v>13.775593476214899</v>
      </c>
      <c r="G36" s="1050">
        <v>86.224406523785106</v>
      </c>
    </row>
    <row r="37" spans="1:7" x14ac:dyDescent="0.25">
      <c r="A37" s="1050" t="s">
        <v>36</v>
      </c>
      <c r="B37" s="1050" t="s">
        <v>37</v>
      </c>
      <c r="C37" s="1050" t="s">
        <v>18</v>
      </c>
      <c r="D37" s="1050">
        <v>10459.8054650135</v>
      </c>
      <c r="E37" s="1050">
        <v>100665.417089628</v>
      </c>
      <c r="F37" s="1050">
        <v>9.4126294864069706</v>
      </c>
      <c r="G37" s="1050">
        <v>90.587370513593001</v>
      </c>
    </row>
    <row r="38" spans="1:7" x14ac:dyDescent="0.25">
      <c r="A38" s="1050" t="s">
        <v>36</v>
      </c>
      <c r="B38" s="1050" t="s">
        <v>37</v>
      </c>
      <c r="C38" s="1050" t="s">
        <v>19</v>
      </c>
      <c r="D38" s="1050">
        <v>22596.524293601298</v>
      </c>
      <c r="E38" s="1050">
        <v>168183.748540081</v>
      </c>
      <c r="F38" s="1050">
        <v>11.8442666833276</v>
      </c>
      <c r="G38" s="1050">
        <v>88.155733316672396</v>
      </c>
    </row>
    <row r="39" spans="1:7" x14ac:dyDescent="0.25">
      <c r="A39" s="1050" t="s">
        <v>38</v>
      </c>
      <c r="B39" s="1050" t="s">
        <v>39</v>
      </c>
      <c r="C39" s="1050" t="s">
        <v>18</v>
      </c>
      <c r="D39" s="1050">
        <v>4051.4921630823001</v>
      </c>
      <c r="E39" s="1050">
        <v>39890.046716570498</v>
      </c>
      <c r="F39" s="1050">
        <v>9.2201872450997708</v>
      </c>
      <c r="G39" s="1050">
        <v>90.779812754900206</v>
      </c>
    </row>
    <row r="40" spans="1:7" x14ac:dyDescent="0.25">
      <c r="A40" s="1050" t="s">
        <v>38</v>
      </c>
      <c r="B40" s="1050" t="s">
        <v>39</v>
      </c>
      <c r="C40" s="1050" t="s">
        <v>19</v>
      </c>
      <c r="D40" s="1050">
        <v>12319.3736879851</v>
      </c>
      <c r="E40" s="1050">
        <v>103033.43281958</v>
      </c>
      <c r="F40" s="1050">
        <v>10.679734686106</v>
      </c>
      <c r="G40" s="1050">
        <v>89.320265313894097</v>
      </c>
    </row>
    <row r="41" spans="1:7" x14ac:dyDescent="0.25">
      <c r="A41" s="1050" t="s">
        <v>40</v>
      </c>
      <c r="B41" s="1050" t="s">
        <v>41</v>
      </c>
      <c r="C41" s="1050" t="s">
        <v>18</v>
      </c>
      <c r="D41" s="1050">
        <v>16245.224527309299</v>
      </c>
      <c r="E41" s="1050">
        <v>152157.04704311301</v>
      </c>
      <c r="F41" s="1050">
        <v>9.6466777887350901</v>
      </c>
      <c r="G41" s="1050">
        <v>90.353322211264896</v>
      </c>
    </row>
    <row r="42" spans="1:7" x14ac:dyDescent="0.25">
      <c r="A42" s="1050" t="s">
        <v>40</v>
      </c>
      <c r="B42" s="1050" t="s">
        <v>41</v>
      </c>
      <c r="C42" s="1050" t="s">
        <v>19</v>
      </c>
      <c r="D42" s="1050">
        <v>52722.699129266402</v>
      </c>
      <c r="E42" s="1050">
        <v>353559.58628135303</v>
      </c>
      <c r="F42" s="1050">
        <v>12.9768638758101</v>
      </c>
      <c r="G42" s="1050">
        <v>87.023136124189904</v>
      </c>
    </row>
    <row r="43" spans="1:7" x14ac:dyDescent="0.25">
      <c r="A43" s="1050" t="s">
        <v>42</v>
      </c>
      <c r="B43" s="1050" t="s">
        <v>43</v>
      </c>
      <c r="C43" s="1050" t="s">
        <v>18</v>
      </c>
      <c r="D43" s="1050">
        <v>31976.899341851298</v>
      </c>
      <c r="E43" s="1050">
        <v>275157.86768733402</v>
      </c>
      <c r="F43" s="1050">
        <v>10.411357740822901</v>
      </c>
      <c r="G43" s="1050">
        <v>89.588642259177107</v>
      </c>
    </row>
    <row r="44" spans="1:7" x14ac:dyDescent="0.25">
      <c r="A44" s="1050" t="s">
        <v>42</v>
      </c>
      <c r="B44" s="1050" t="s">
        <v>43</v>
      </c>
      <c r="C44" s="1050" t="s">
        <v>19</v>
      </c>
      <c r="D44" s="1050">
        <v>66867.680170876905</v>
      </c>
      <c r="E44" s="1050">
        <v>540339.21975165606</v>
      </c>
      <c r="F44" s="1050">
        <v>11.0123386574507</v>
      </c>
      <c r="G44" s="1050">
        <v>88.987661342549302</v>
      </c>
    </row>
    <row r="45" spans="1:7" x14ac:dyDescent="0.25">
      <c r="A45" s="1050" t="s">
        <v>44</v>
      </c>
      <c r="B45" s="1050" t="s">
        <v>45</v>
      </c>
      <c r="C45" s="1050" t="s">
        <v>18</v>
      </c>
      <c r="D45" s="1050">
        <v>4500.7037626486099</v>
      </c>
      <c r="E45" s="1050">
        <v>39523.822477171299</v>
      </c>
      <c r="F45" s="1050">
        <v>10.2231736421907</v>
      </c>
      <c r="G45" s="1050">
        <v>89.776826357809298</v>
      </c>
    </row>
    <row r="46" spans="1:7" x14ac:dyDescent="0.25">
      <c r="A46" s="1050" t="s">
        <v>44</v>
      </c>
      <c r="B46" s="1050" t="s">
        <v>45</v>
      </c>
      <c r="C46" s="1050" t="s">
        <v>19</v>
      </c>
      <c r="D46" s="1050">
        <v>46324.272568997803</v>
      </c>
      <c r="E46" s="1050">
        <v>230182.65444474999</v>
      </c>
      <c r="F46" s="1050">
        <v>16.753385916691599</v>
      </c>
      <c r="G46" s="1050">
        <v>83.246614083308401</v>
      </c>
    </row>
    <row r="47" spans="1:7" x14ac:dyDescent="0.25">
      <c r="A47" s="1050" t="s">
        <v>46</v>
      </c>
      <c r="B47" s="1050" t="s">
        <v>47</v>
      </c>
      <c r="C47" s="1050" t="s">
        <v>18</v>
      </c>
      <c r="D47" s="1050">
        <v>12446.0886849368</v>
      </c>
      <c r="E47" s="1050">
        <v>132364.81821100099</v>
      </c>
      <c r="F47" s="1050">
        <v>8.5947177265319397</v>
      </c>
      <c r="G47" s="1050">
        <v>91.405282273468103</v>
      </c>
    </row>
    <row r="48" spans="1:7" x14ac:dyDescent="0.25">
      <c r="A48" s="1050" t="s">
        <v>46</v>
      </c>
      <c r="B48" s="1050" t="s">
        <v>47</v>
      </c>
      <c r="C48" s="1050" t="s">
        <v>19</v>
      </c>
      <c r="D48" s="1050">
        <v>63914.772677095498</v>
      </c>
      <c r="E48" s="1050">
        <v>526699.61340486805</v>
      </c>
      <c r="F48" s="1050">
        <v>10.821743286866999</v>
      </c>
      <c r="G48" s="1050">
        <v>89.178256713132996</v>
      </c>
    </row>
    <row r="49" spans="1:7" x14ac:dyDescent="0.25">
      <c r="A49" s="1050" t="s">
        <v>48</v>
      </c>
      <c r="B49" s="1050" t="s">
        <v>49</v>
      </c>
      <c r="C49" s="1050" t="s">
        <v>18</v>
      </c>
      <c r="D49" s="1050">
        <v>14749.6587298338</v>
      </c>
      <c r="E49" s="1050">
        <v>202531.69949700701</v>
      </c>
      <c r="F49" s="1050">
        <v>6.7882762010513504</v>
      </c>
      <c r="G49" s="1050">
        <v>93.211723798948697</v>
      </c>
    </row>
    <row r="50" spans="1:7" x14ac:dyDescent="0.25">
      <c r="A50" s="1050" t="s">
        <v>48</v>
      </c>
      <c r="B50" s="1050" t="s">
        <v>49</v>
      </c>
      <c r="C50" s="1050" t="s">
        <v>19</v>
      </c>
      <c r="D50" s="1050">
        <v>75174.820613174204</v>
      </c>
      <c r="E50" s="1050">
        <v>693118.22906651197</v>
      </c>
      <c r="F50" s="1050">
        <v>9.7846545201099708</v>
      </c>
      <c r="G50" s="1050">
        <v>90.215345479890004</v>
      </c>
    </row>
    <row r="51" spans="1:7" x14ac:dyDescent="0.25">
      <c r="A51" s="1050" t="s">
        <v>50</v>
      </c>
      <c r="B51" s="1050" t="s">
        <v>51</v>
      </c>
      <c r="C51" s="1050" t="s">
        <v>18</v>
      </c>
      <c r="D51" s="1050">
        <v>3699.54026709133</v>
      </c>
      <c r="E51" s="1050">
        <v>28007.181635376899</v>
      </c>
      <c r="F51" s="1050">
        <v>11.667999859687001</v>
      </c>
      <c r="G51" s="1050">
        <v>88.332000140312999</v>
      </c>
    </row>
    <row r="52" spans="1:7" x14ac:dyDescent="0.25">
      <c r="A52" s="1050" t="s">
        <v>50</v>
      </c>
      <c r="B52" s="1050" t="s">
        <v>51</v>
      </c>
      <c r="C52" s="1050" t="s">
        <v>19</v>
      </c>
      <c r="D52" s="1050">
        <v>17489.558292379701</v>
      </c>
      <c r="E52" s="1050">
        <v>97479.045456252396</v>
      </c>
      <c r="F52" s="1050">
        <v>15.2124647269953</v>
      </c>
      <c r="G52" s="1050">
        <v>84.787535273004707</v>
      </c>
    </row>
    <row r="53" spans="1:7" x14ac:dyDescent="0.25">
      <c r="A53" s="1050" t="s">
        <v>52</v>
      </c>
      <c r="B53" s="1050" t="s">
        <v>53</v>
      </c>
      <c r="C53" s="1050" t="s">
        <v>18</v>
      </c>
      <c r="D53" s="1050">
        <v>2446.1645887572599</v>
      </c>
      <c r="E53" s="1050">
        <v>10280.8611231831</v>
      </c>
      <c r="F53" s="1050">
        <v>19.220237659002301</v>
      </c>
      <c r="G53" s="1050">
        <v>80.779762340997706</v>
      </c>
    </row>
    <row r="54" spans="1:7" x14ac:dyDescent="0.25">
      <c r="A54" s="1050" t="s">
        <v>52</v>
      </c>
      <c r="B54" s="1050" t="s">
        <v>53</v>
      </c>
      <c r="C54" s="1050" t="s">
        <v>19</v>
      </c>
      <c r="D54" s="1050">
        <v>20682.152169169502</v>
      </c>
      <c r="E54" s="1050">
        <v>102025.439226266</v>
      </c>
      <c r="F54" s="1050">
        <v>16.854826937739801</v>
      </c>
      <c r="G54" s="1050">
        <v>83.145173062260199</v>
      </c>
    </row>
    <row r="55" spans="1:7" x14ac:dyDescent="0.25">
      <c r="A55" s="1050" t="s">
        <v>54</v>
      </c>
      <c r="B55" s="1050" t="s">
        <v>55</v>
      </c>
      <c r="C55" s="1050" t="s">
        <v>18</v>
      </c>
      <c r="D55" s="1050">
        <v>2239.3646529714802</v>
      </c>
      <c r="E55" s="1050">
        <v>20232.612890891302</v>
      </c>
      <c r="F55" s="1050">
        <v>9.9651428033001803</v>
      </c>
      <c r="G55" s="1050">
        <v>90.034857196699804</v>
      </c>
    </row>
    <row r="56" spans="1:7" x14ac:dyDescent="0.25">
      <c r="A56" s="1050" t="s">
        <v>54</v>
      </c>
      <c r="B56" s="1050" t="s">
        <v>55</v>
      </c>
      <c r="C56" s="1050" t="s">
        <v>19</v>
      </c>
      <c r="D56" s="1050">
        <v>5793.6739514213004</v>
      </c>
      <c r="E56" s="1050">
        <v>44708.422032126698</v>
      </c>
      <c r="F56" s="1050">
        <v>11.472145538887499</v>
      </c>
      <c r="G56" s="1050">
        <v>88.527854461112497</v>
      </c>
    </row>
    <row r="57" spans="1:7" x14ac:dyDescent="0.25">
      <c r="A57" s="1050" t="s">
        <v>56</v>
      </c>
      <c r="B57" s="1050" t="s">
        <v>57</v>
      </c>
      <c r="C57" s="1050" t="s">
        <v>18</v>
      </c>
      <c r="D57" s="1050">
        <v>1685.86514916692</v>
      </c>
      <c r="E57" s="1050">
        <v>17164.769437172101</v>
      </c>
      <c r="F57" s="1050">
        <v>8.9432806171345103</v>
      </c>
      <c r="G57" s="1050">
        <v>91.056719382865495</v>
      </c>
    </row>
    <row r="58" spans="1:7" x14ac:dyDescent="0.25">
      <c r="A58" s="1050" t="s">
        <v>56</v>
      </c>
      <c r="B58" s="1050" t="s">
        <v>57</v>
      </c>
      <c r="C58" s="1050" t="s">
        <v>19</v>
      </c>
      <c r="D58" s="1050">
        <v>7711.9613108986896</v>
      </c>
      <c r="E58" s="1050">
        <v>56819.645263734303</v>
      </c>
      <c r="F58" s="1050">
        <v>11.9506730426424</v>
      </c>
      <c r="G58" s="1050">
        <v>88.049326957357593</v>
      </c>
    </row>
    <row r="59" spans="1:7" x14ac:dyDescent="0.25">
      <c r="A59" s="1050" t="s">
        <v>58</v>
      </c>
      <c r="B59" s="1050" t="s">
        <v>59</v>
      </c>
      <c r="C59" s="1050" t="s">
        <v>18</v>
      </c>
      <c r="D59" s="1050">
        <v>4843.3123897267997</v>
      </c>
      <c r="E59" s="1050">
        <v>40047.634267794798</v>
      </c>
      <c r="F59" s="1050">
        <v>10.7890627183183</v>
      </c>
      <c r="G59" s="1050">
        <v>89.210937281681694</v>
      </c>
    </row>
    <row r="60" spans="1:7" x14ac:dyDescent="0.25">
      <c r="A60" s="1050" t="s">
        <v>58</v>
      </c>
      <c r="B60" s="1050" t="s">
        <v>59</v>
      </c>
      <c r="C60" s="1050" t="s">
        <v>19</v>
      </c>
      <c r="D60" s="1050">
        <v>23442.119523554</v>
      </c>
      <c r="E60" s="1050">
        <v>160202.10270172101</v>
      </c>
      <c r="F60" s="1050">
        <v>12.7649643639743</v>
      </c>
      <c r="G60" s="1050">
        <v>87.2350356360257</v>
      </c>
    </row>
    <row r="61" spans="1:7" x14ac:dyDescent="0.25">
      <c r="A61" s="1050" t="s">
        <v>60</v>
      </c>
      <c r="B61" s="1050" t="s">
        <v>61</v>
      </c>
      <c r="C61" s="1050" t="s">
        <v>18</v>
      </c>
      <c r="D61" s="1050">
        <v>911.90263149990994</v>
      </c>
      <c r="E61" s="1050">
        <v>4892.3091338951599</v>
      </c>
      <c r="F61" s="1050">
        <v>15.7110503261909</v>
      </c>
      <c r="G61" s="1050">
        <v>84.288949673809199</v>
      </c>
    </row>
    <row r="62" spans="1:7" x14ac:dyDescent="0.25">
      <c r="A62" s="1050" t="s">
        <v>60</v>
      </c>
      <c r="B62" s="1050" t="s">
        <v>61</v>
      </c>
      <c r="C62" s="1050" t="s">
        <v>19</v>
      </c>
      <c r="D62" s="1050">
        <v>2183.2668662082801</v>
      </c>
      <c r="E62" s="1050">
        <v>9581.2490517480801</v>
      </c>
      <c r="F62" s="1050">
        <v>18.5580680194068</v>
      </c>
      <c r="G62" s="1050">
        <v>81.441931980593196</v>
      </c>
    </row>
    <row r="63" spans="1:7" x14ac:dyDescent="0.25">
      <c r="A63" s="1050" t="s">
        <v>62</v>
      </c>
      <c r="B63" s="1050" t="s">
        <v>63</v>
      </c>
      <c r="C63" s="1050" t="s">
        <v>18</v>
      </c>
      <c r="D63" s="1050">
        <v>7633.35668641952</v>
      </c>
      <c r="E63" s="1050">
        <v>93894.581746346696</v>
      </c>
      <c r="F63" s="1050">
        <v>7.5184789568779404</v>
      </c>
      <c r="G63" s="1050">
        <v>92.4815210431221</v>
      </c>
    </row>
    <row r="64" spans="1:7" x14ac:dyDescent="0.25">
      <c r="A64" s="1050" t="s">
        <v>62</v>
      </c>
      <c r="B64" s="1050" t="s">
        <v>63</v>
      </c>
      <c r="C64" s="1050" t="s">
        <v>19</v>
      </c>
      <c r="D64" s="1050">
        <v>26570.778614347098</v>
      </c>
      <c r="E64" s="1050">
        <v>206774.12525819399</v>
      </c>
      <c r="F64" s="1050">
        <v>11.386911894532201</v>
      </c>
      <c r="G64" s="1050">
        <v>88.613088105467796</v>
      </c>
    </row>
    <row r="65" spans="1:7" x14ac:dyDescent="0.25">
      <c r="A65" s="1050" t="s">
        <v>64</v>
      </c>
      <c r="B65" s="1050" t="s">
        <v>65</v>
      </c>
      <c r="C65" s="1050" t="s">
        <v>18</v>
      </c>
      <c r="D65" s="1050">
        <v>11174.1427339317</v>
      </c>
      <c r="E65" s="1050">
        <v>179351.58677730901</v>
      </c>
      <c r="F65" s="1050">
        <v>5.8648995926151004</v>
      </c>
      <c r="G65" s="1050">
        <v>94.135100407384897</v>
      </c>
    </row>
    <row r="66" spans="1:7" x14ac:dyDescent="0.25">
      <c r="A66" s="1050" t="s">
        <v>64</v>
      </c>
      <c r="B66" s="1050" t="s">
        <v>65</v>
      </c>
      <c r="C66" s="1050" t="s">
        <v>19</v>
      </c>
      <c r="D66" s="1050">
        <v>27446.005010270499</v>
      </c>
      <c r="E66" s="1050">
        <v>316891.71897546301</v>
      </c>
      <c r="F66" s="1050">
        <v>7.9706645826025397</v>
      </c>
      <c r="G66" s="1050">
        <v>92.029335417397505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2981</v>
      </c>
    </row>
    <row r="11" spans="1:7" x14ac:dyDescent="0.25">
      <c r="A11" t="s">
        <v>2982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51" t="s">
        <v>16</v>
      </c>
      <c r="B17" s="1051" t="s">
        <v>17</v>
      </c>
      <c r="C17" s="1051" t="s">
        <v>18</v>
      </c>
      <c r="D17" s="1051">
        <v>60565.586800703102</v>
      </c>
      <c r="E17" s="1051">
        <v>1614076.4272205599</v>
      </c>
      <c r="F17" s="1051">
        <v>3.6166288850754902</v>
      </c>
      <c r="G17" s="1051">
        <v>96.3833711149245</v>
      </c>
    </row>
    <row r="18" spans="1:7" x14ac:dyDescent="0.25">
      <c r="A18" s="1051" t="s">
        <v>16</v>
      </c>
      <c r="B18" s="1051" t="s">
        <v>17</v>
      </c>
      <c r="C18" s="1051" t="s">
        <v>19</v>
      </c>
      <c r="D18" s="1051">
        <v>361799.74287394597</v>
      </c>
      <c r="E18" s="1051">
        <v>4556919.9654168598</v>
      </c>
      <c r="F18" s="1051">
        <v>7.3555673901098801</v>
      </c>
      <c r="G18" s="1051">
        <v>92.644432609890103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2984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52" t="s">
        <v>28</v>
      </c>
      <c r="B29" s="1052" t="s">
        <v>29</v>
      </c>
      <c r="C29" s="1052" t="s">
        <v>18</v>
      </c>
      <c r="D29" s="1052">
        <v>2211.2003615445801</v>
      </c>
      <c r="E29" s="1052">
        <v>54287.694377319</v>
      </c>
      <c r="F29" s="1052">
        <v>3.9137055189569501</v>
      </c>
      <c r="G29" s="1052">
        <v>96.086294481042998</v>
      </c>
    </row>
    <row r="30" spans="1:7" x14ac:dyDescent="0.25">
      <c r="A30" s="1052" t="s">
        <v>28</v>
      </c>
      <c r="B30" s="1052" t="s">
        <v>29</v>
      </c>
      <c r="C30" s="1052" t="s">
        <v>19</v>
      </c>
      <c r="D30" s="1052">
        <v>47953.519703170001</v>
      </c>
      <c r="E30" s="1052">
        <v>361498.42617878597</v>
      </c>
      <c r="F30" s="1052">
        <v>11.7116355619897</v>
      </c>
      <c r="G30" s="1052">
        <v>88.288364438010305</v>
      </c>
    </row>
    <row r="31" spans="1:7" x14ac:dyDescent="0.25">
      <c r="A31" s="1052" t="s">
        <v>30</v>
      </c>
      <c r="B31" s="1052" t="s">
        <v>31</v>
      </c>
      <c r="C31" s="1052" t="s">
        <v>18</v>
      </c>
      <c r="D31" s="1052">
        <v>1895.91963049432</v>
      </c>
      <c r="E31" s="1052">
        <v>15387.9516251847</v>
      </c>
      <c r="F31" s="1052">
        <v>10.9692996577452</v>
      </c>
      <c r="G31" s="1052">
        <v>89.030700342254804</v>
      </c>
    </row>
    <row r="32" spans="1:7" x14ac:dyDescent="0.25">
      <c r="A32" s="1052" t="s">
        <v>30</v>
      </c>
      <c r="B32" s="1052" t="s">
        <v>31</v>
      </c>
      <c r="C32" s="1052" t="s">
        <v>19</v>
      </c>
      <c r="D32" s="1052">
        <v>26240.988673317399</v>
      </c>
      <c r="E32" s="1052">
        <v>92787.8918367109</v>
      </c>
      <c r="F32" s="1052">
        <v>22.045900592257201</v>
      </c>
      <c r="G32" s="1052">
        <v>77.954099407742802</v>
      </c>
    </row>
    <row r="33" spans="1:7" x14ac:dyDescent="0.25">
      <c r="A33" s="1052" t="s">
        <v>32</v>
      </c>
      <c r="B33" s="1052" t="s">
        <v>33</v>
      </c>
      <c r="C33" s="1052" t="s">
        <v>18</v>
      </c>
      <c r="D33" s="1052">
        <v>3007.1771252480298</v>
      </c>
      <c r="E33" s="1052">
        <v>32681.7108437557</v>
      </c>
      <c r="F33" s="1052">
        <v>8.4260880525608108</v>
      </c>
      <c r="G33" s="1052">
        <v>91.5739119474392</v>
      </c>
    </row>
    <row r="34" spans="1:7" x14ac:dyDescent="0.25">
      <c r="A34" s="1052" t="s">
        <v>32</v>
      </c>
      <c r="B34" s="1052" t="s">
        <v>33</v>
      </c>
      <c r="C34" s="1052" t="s">
        <v>19</v>
      </c>
      <c r="D34" s="1052">
        <v>7762.6031135874</v>
      </c>
      <c r="E34" s="1052">
        <v>48773.486775432197</v>
      </c>
      <c r="F34" s="1052">
        <v>13.730350168937001</v>
      </c>
      <c r="G34" s="1052">
        <v>86.269649831063006</v>
      </c>
    </row>
    <row r="35" spans="1:7" x14ac:dyDescent="0.25">
      <c r="A35" s="1052" t="s">
        <v>34</v>
      </c>
      <c r="B35" s="1052" t="s">
        <v>35</v>
      </c>
      <c r="C35" s="1052" t="s">
        <v>18</v>
      </c>
      <c r="D35" s="1052">
        <v>3193.8929928492598</v>
      </c>
      <c r="E35" s="1052">
        <v>96750.689556837606</v>
      </c>
      <c r="F35" s="1052">
        <v>3.19566394833</v>
      </c>
      <c r="G35" s="1052">
        <v>96.804336051670006</v>
      </c>
    </row>
    <row r="36" spans="1:7" x14ac:dyDescent="0.25">
      <c r="A36" s="1052" t="s">
        <v>34</v>
      </c>
      <c r="B36" s="1052" t="s">
        <v>35</v>
      </c>
      <c r="C36" s="1052" t="s">
        <v>19</v>
      </c>
      <c r="D36" s="1052">
        <v>11263.6869427198</v>
      </c>
      <c r="E36" s="1052">
        <v>241601.21391353299</v>
      </c>
      <c r="F36" s="1052">
        <v>4.4544287896732904</v>
      </c>
      <c r="G36" s="1052">
        <v>95.545571210326699</v>
      </c>
    </row>
    <row r="37" spans="1:7" x14ac:dyDescent="0.25">
      <c r="A37" s="1052" t="s">
        <v>36</v>
      </c>
      <c r="B37" s="1052" t="s">
        <v>37</v>
      </c>
      <c r="C37" s="1052" t="s">
        <v>18</v>
      </c>
      <c r="D37" s="1052">
        <v>2851.3491024006598</v>
      </c>
      <c r="E37" s="1052">
        <v>108273.87345224099</v>
      </c>
      <c r="F37" s="1052">
        <v>2.5658883166678201</v>
      </c>
      <c r="G37" s="1052">
        <v>97.434111683332205</v>
      </c>
    </row>
    <row r="38" spans="1:7" x14ac:dyDescent="0.25">
      <c r="A38" s="1052" t="s">
        <v>36</v>
      </c>
      <c r="B38" s="1052" t="s">
        <v>37</v>
      </c>
      <c r="C38" s="1052" t="s">
        <v>19</v>
      </c>
      <c r="D38" s="1052">
        <v>7157.1946571142098</v>
      </c>
      <c r="E38" s="1052">
        <v>183623.078176568</v>
      </c>
      <c r="F38" s="1052">
        <v>3.7515381180703602</v>
      </c>
      <c r="G38" s="1052">
        <v>96.2484618819296</v>
      </c>
    </row>
    <row r="39" spans="1:7" x14ac:dyDescent="0.25">
      <c r="A39" s="1052" t="s">
        <v>38</v>
      </c>
      <c r="B39" s="1052" t="s">
        <v>39</v>
      </c>
      <c r="C39" s="1052" t="s">
        <v>18</v>
      </c>
      <c r="D39" s="1052">
        <v>1530.6797605251199</v>
      </c>
      <c r="E39" s="1052">
        <v>42410.859119127701</v>
      </c>
      <c r="F39" s="1052">
        <v>3.4834459592262901</v>
      </c>
      <c r="G39" s="1052">
        <v>96.516554040773698</v>
      </c>
    </row>
    <row r="40" spans="1:7" x14ac:dyDescent="0.25">
      <c r="A40" s="1052" t="s">
        <v>38</v>
      </c>
      <c r="B40" s="1052" t="s">
        <v>39</v>
      </c>
      <c r="C40" s="1052" t="s">
        <v>19</v>
      </c>
      <c r="D40" s="1052">
        <v>6684.7061703735599</v>
      </c>
      <c r="E40" s="1052">
        <v>108668.100337191</v>
      </c>
      <c r="F40" s="1052">
        <v>5.7950095647956301</v>
      </c>
      <c r="G40" s="1052">
        <v>94.204990435204394</v>
      </c>
    </row>
    <row r="41" spans="1:7" x14ac:dyDescent="0.25">
      <c r="A41" s="1052" t="s">
        <v>40</v>
      </c>
      <c r="B41" s="1052" t="s">
        <v>41</v>
      </c>
      <c r="C41" s="1052" t="s">
        <v>18</v>
      </c>
      <c r="D41" s="1052">
        <v>3079.4519051800498</v>
      </c>
      <c r="E41" s="1052">
        <v>165322.81966524301</v>
      </c>
      <c r="F41" s="1052">
        <v>1.8286284837269999</v>
      </c>
      <c r="G41" s="1052">
        <v>98.171371516272998</v>
      </c>
    </row>
    <row r="42" spans="1:7" x14ac:dyDescent="0.25">
      <c r="A42" s="1052" t="s">
        <v>40</v>
      </c>
      <c r="B42" s="1052" t="s">
        <v>41</v>
      </c>
      <c r="C42" s="1052" t="s">
        <v>19</v>
      </c>
      <c r="D42" s="1052">
        <v>15559.1569806755</v>
      </c>
      <c r="E42" s="1052">
        <v>390723.12842994399</v>
      </c>
      <c r="F42" s="1052">
        <v>3.8296419852394501</v>
      </c>
      <c r="G42" s="1052">
        <v>96.170358014760595</v>
      </c>
    </row>
    <row r="43" spans="1:7" x14ac:dyDescent="0.25">
      <c r="A43" s="1052" t="s">
        <v>42</v>
      </c>
      <c r="B43" s="1052" t="s">
        <v>43</v>
      </c>
      <c r="C43" s="1052" t="s">
        <v>18</v>
      </c>
      <c r="D43" s="1052">
        <v>12567.8503548795</v>
      </c>
      <c r="E43" s="1052">
        <v>294566.91667430598</v>
      </c>
      <c r="F43" s="1052">
        <v>4.0919660370736297</v>
      </c>
      <c r="G43" s="1052">
        <v>95.908033962926396</v>
      </c>
    </row>
    <row r="44" spans="1:7" x14ac:dyDescent="0.25">
      <c r="A44" s="1052" t="s">
        <v>42</v>
      </c>
      <c r="B44" s="1052" t="s">
        <v>43</v>
      </c>
      <c r="C44" s="1052" t="s">
        <v>19</v>
      </c>
      <c r="D44" s="1052">
        <v>21309.473268186801</v>
      </c>
      <c r="E44" s="1052">
        <v>585897.42665434605</v>
      </c>
      <c r="F44" s="1052">
        <v>3.5094254151106501</v>
      </c>
      <c r="G44" s="1052">
        <v>96.490574584889401</v>
      </c>
    </row>
    <row r="45" spans="1:7" x14ac:dyDescent="0.25">
      <c r="A45" s="1052" t="s">
        <v>44</v>
      </c>
      <c r="B45" s="1052" t="s">
        <v>45</v>
      </c>
      <c r="C45" s="1052" t="s">
        <v>18</v>
      </c>
      <c r="D45" s="1052">
        <v>2414.3535455995898</v>
      </c>
      <c r="E45" s="1052">
        <v>41610.172694220397</v>
      </c>
      <c r="F45" s="1052">
        <v>5.4841102263034101</v>
      </c>
      <c r="G45" s="1052">
        <v>94.5158897736966</v>
      </c>
    </row>
    <row r="46" spans="1:7" x14ac:dyDescent="0.25">
      <c r="A46" s="1052" t="s">
        <v>44</v>
      </c>
      <c r="B46" s="1052" t="s">
        <v>45</v>
      </c>
      <c r="C46" s="1052" t="s">
        <v>19</v>
      </c>
      <c r="D46" s="1052">
        <v>33171.976703137901</v>
      </c>
      <c r="E46" s="1052">
        <v>243334.95031061</v>
      </c>
      <c r="F46" s="1052">
        <v>11.996797715483099</v>
      </c>
      <c r="G46" s="1052">
        <v>88.003202284516902</v>
      </c>
    </row>
    <row r="47" spans="1:7" x14ac:dyDescent="0.25">
      <c r="A47" s="1052" t="s">
        <v>46</v>
      </c>
      <c r="B47" s="1052" t="s">
        <v>47</v>
      </c>
      <c r="C47" s="1052" t="s">
        <v>18</v>
      </c>
      <c r="D47" s="1052">
        <v>6075.4099443682499</v>
      </c>
      <c r="E47" s="1052">
        <v>138735.49695156899</v>
      </c>
      <c r="F47" s="1052">
        <v>4.1954090852659904</v>
      </c>
      <c r="G47" s="1052">
        <v>95.804590914734007</v>
      </c>
    </row>
    <row r="48" spans="1:7" x14ac:dyDescent="0.25">
      <c r="A48" s="1052" t="s">
        <v>46</v>
      </c>
      <c r="B48" s="1052" t="s">
        <v>47</v>
      </c>
      <c r="C48" s="1052" t="s">
        <v>19</v>
      </c>
      <c r="D48" s="1052">
        <v>37554.137300765397</v>
      </c>
      <c r="E48" s="1052">
        <v>553060.24878119805</v>
      </c>
      <c r="F48" s="1052">
        <v>6.3584867192100001</v>
      </c>
      <c r="G48" s="1052">
        <v>93.641513280789994</v>
      </c>
    </row>
    <row r="49" spans="1:7" x14ac:dyDescent="0.25">
      <c r="A49" s="1052" t="s">
        <v>48</v>
      </c>
      <c r="B49" s="1052" t="s">
        <v>49</v>
      </c>
      <c r="C49" s="1052" t="s">
        <v>18</v>
      </c>
      <c r="D49" s="1052">
        <v>5959.2245951406103</v>
      </c>
      <c r="E49" s="1052">
        <v>211322.13363170001</v>
      </c>
      <c r="F49" s="1052">
        <v>2.74263040500658</v>
      </c>
      <c r="G49" s="1052">
        <v>97.257369594993406</v>
      </c>
    </row>
    <row r="50" spans="1:7" x14ac:dyDescent="0.25">
      <c r="A50" s="1052" t="s">
        <v>48</v>
      </c>
      <c r="B50" s="1052" t="s">
        <v>49</v>
      </c>
      <c r="C50" s="1052" t="s">
        <v>19</v>
      </c>
      <c r="D50" s="1052">
        <v>61376.876431950397</v>
      </c>
      <c r="E50" s="1052">
        <v>706916.17324773595</v>
      </c>
      <c r="F50" s="1052">
        <v>7.9887324839837301</v>
      </c>
      <c r="G50" s="1052">
        <v>92.011267516016304</v>
      </c>
    </row>
    <row r="51" spans="1:7" x14ac:dyDescent="0.25">
      <c r="A51" s="1052" t="s">
        <v>50</v>
      </c>
      <c r="B51" s="1052" t="s">
        <v>51</v>
      </c>
      <c r="C51" s="1052" t="s">
        <v>18</v>
      </c>
      <c r="D51" s="1052">
        <v>2589.2098488153802</v>
      </c>
      <c r="E51" s="1052">
        <v>29117.512053652899</v>
      </c>
      <c r="F51" s="1052">
        <v>8.1661228075861807</v>
      </c>
      <c r="G51" s="1052">
        <v>91.833877192413794</v>
      </c>
    </row>
    <row r="52" spans="1:7" x14ac:dyDescent="0.25">
      <c r="A52" s="1052" t="s">
        <v>50</v>
      </c>
      <c r="B52" s="1052" t="s">
        <v>51</v>
      </c>
      <c r="C52" s="1052" t="s">
        <v>19</v>
      </c>
      <c r="D52" s="1052">
        <v>14574.827584517299</v>
      </c>
      <c r="E52" s="1052">
        <v>100393.776164115</v>
      </c>
      <c r="F52" s="1052">
        <v>12.6772241371077</v>
      </c>
      <c r="G52" s="1052">
        <v>87.3227758628923</v>
      </c>
    </row>
    <row r="53" spans="1:7" x14ac:dyDescent="0.25">
      <c r="A53" s="1052" t="s">
        <v>52</v>
      </c>
      <c r="B53" s="1052" t="s">
        <v>53</v>
      </c>
      <c r="C53" s="1052" t="s">
        <v>18</v>
      </c>
      <c r="D53" s="1052">
        <v>2776.45496452204</v>
      </c>
      <c r="E53" s="1052">
        <v>9950.5707474182691</v>
      </c>
      <c r="F53" s="1052">
        <v>21.815426694056299</v>
      </c>
      <c r="G53" s="1052">
        <v>78.184573305943701</v>
      </c>
    </row>
    <row r="54" spans="1:7" x14ac:dyDescent="0.25">
      <c r="A54" s="1052" t="s">
        <v>52</v>
      </c>
      <c r="B54" s="1052" t="s">
        <v>53</v>
      </c>
      <c r="C54" s="1052" t="s">
        <v>19</v>
      </c>
      <c r="D54" s="1052">
        <v>28727.306626922498</v>
      </c>
      <c r="E54" s="1052">
        <v>93980.284768512705</v>
      </c>
      <c r="F54" s="1052">
        <v>23.411189397684801</v>
      </c>
      <c r="G54" s="1052">
        <v>76.588810602315206</v>
      </c>
    </row>
    <row r="55" spans="1:7" x14ac:dyDescent="0.25">
      <c r="A55" s="1052" t="s">
        <v>54</v>
      </c>
      <c r="B55" s="1052" t="s">
        <v>55</v>
      </c>
      <c r="C55" s="1052" t="s">
        <v>18</v>
      </c>
      <c r="D55" s="1052">
        <v>1335.7339607561701</v>
      </c>
      <c r="E55" s="1052">
        <v>21136.243583106701</v>
      </c>
      <c r="F55" s="1052">
        <v>5.9439982891980101</v>
      </c>
      <c r="G55" s="1052">
        <v>94.056001710801993</v>
      </c>
    </row>
    <row r="56" spans="1:7" x14ac:dyDescent="0.25">
      <c r="A56" s="1052" t="s">
        <v>54</v>
      </c>
      <c r="B56" s="1052" t="s">
        <v>55</v>
      </c>
      <c r="C56" s="1052" t="s">
        <v>19</v>
      </c>
      <c r="D56" s="1052">
        <v>4125.1515468423904</v>
      </c>
      <c r="E56" s="1052">
        <v>46376.944436705598</v>
      </c>
      <c r="F56" s="1052">
        <v>8.1682779031314503</v>
      </c>
      <c r="G56" s="1052">
        <v>91.831722096868603</v>
      </c>
    </row>
    <row r="57" spans="1:7" x14ac:dyDescent="0.25">
      <c r="A57" s="1052" t="s">
        <v>56</v>
      </c>
      <c r="B57" s="1052" t="s">
        <v>57</v>
      </c>
      <c r="C57" s="1052" t="s">
        <v>18</v>
      </c>
      <c r="D57" s="1052">
        <v>512.89307183600101</v>
      </c>
      <c r="E57" s="1052">
        <v>18337.741514503101</v>
      </c>
      <c r="F57" s="1052">
        <v>2.7208265561929199</v>
      </c>
      <c r="G57" s="1052">
        <v>97.279173443807096</v>
      </c>
    </row>
    <row r="58" spans="1:7" x14ac:dyDescent="0.25">
      <c r="A58" s="1052" t="s">
        <v>56</v>
      </c>
      <c r="B58" s="1052" t="s">
        <v>57</v>
      </c>
      <c r="C58" s="1052" t="s">
        <v>19</v>
      </c>
      <c r="D58" s="1052">
        <v>3497.8654650502899</v>
      </c>
      <c r="E58" s="1052">
        <v>61033.741109582697</v>
      </c>
      <c r="F58" s="1052">
        <v>5.4203911086653198</v>
      </c>
      <c r="G58" s="1052">
        <v>94.579608891334701</v>
      </c>
    </row>
    <row r="59" spans="1:7" x14ac:dyDescent="0.25">
      <c r="A59" s="1052" t="s">
        <v>58</v>
      </c>
      <c r="B59" s="1052" t="s">
        <v>59</v>
      </c>
      <c r="C59" s="1052" t="s">
        <v>18</v>
      </c>
      <c r="D59" s="1052">
        <v>2741.42262135902</v>
      </c>
      <c r="E59" s="1052">
        <v>42149.524036162598</v>
      </c>
      <c r="F59" s="1052">
        <v>6.1068496556191203</v>
      </c>
      <c r="G59" s="1052">
        <v>93.893150344380899</v>
      </c>
    </row>
    <row r="60" spans="1:7" x14ac:dyDescent="0.25">
      <c r="A60" s="1052" t="s">
        <v>58</v>
      </c>
      <c r="B60" s="1052" t="s">
        <v>59</v>
      </c>
      <c r="C60" s="1052" t="s">
        <v>19</v>
      </c>
      <c r="D60" s="1052">
        <v>11005.2809333487</v>
      </c>
      <c r="E60" s="1052">
        <v>172638.94129192599</v>
      </c>
      <c r="F60" s="1052">
        <v>5.9927183115233804</v>
      </c>
      <c r="G60" s="1052">
        <v>94.007281688476596</v>
      </c>
    </row>
    <row r="61" spans="1:7" x14ac:dyDescent="0.25">
      <c r="A61" s="1052" t="s">
        <v>60</v>
      </c>
      <c r="B61" s="1052" t="s">
        <v>61</v>
      </c>
      <c r="C61" s="1052" t="s">
        <v>18</v>
      </c>
      <c r="D61" s="1052">
        <v>608.40559063419596</v>
      </c>
      <c r="E61" s="1052">
        <v>5195.8061747608799</v>
      </c>
      <c r="F61" s="1052">
        <v>10.482139784449799</v>
      </c>
      <c r="G61" s="1052">
        <v>89.517860215550201</v>
      </c>
    </row>
    <row r="62" spans="1:7" x14ac:dyDescent="0.25">
      <c r="A62" s="1052" t="s">
        <v>60</v>
      </c>
      <c r="B62" s="1052" t="s">
        <v>61</v>
      </c>
      <c r="C62" s="1052" t="s">
        <v>19</v>
      </c>
      <c r="D62" s="1052">
        <v>2641.4571361954099</v>
      </c>
      <c r="E62" s="1052">
        <v>9123.0587817609394</v>
      </c>
      <c r="F62" s="1052">
        <v>22.452748201595899</v>
      </c>
      <c r="G62" s="1052">
        <v>77.547251798404105</v>
      </c>
    </row>
    <row r="63" spans="1:7" x14ac:dyDescent="0.25">
      <c r="A63" s="1052" t="s">
        <v>62</v>
      </c>
      <c r="B63" s="1052" t="s">
        <v>63</v>
      </c>
      <c r="C63" s="1052" t="s">
        <v>18</v>
      </c>
      <c r="D63" s="1052">
        <v>3088.0493789686702</v>
      </c>
      <c r="E63" s="1052">
        <v>98439.889053797597</v>
      </c>
      <c r="F63" s="1052">
        <v>3.0415759707498</v>
      </c>
      <c r="G63" s="1052">
        <v>96.958424029250196</v>
      </c>
    </row>
    <row r="64" spans="1:7" x14ac:dyDescent="0.25">
      <c r="A64" s="1052" t="s">
        <v>62</v>
      </c>
      <c r="B64" s="1052" t="s">
        <v>63</v>
      </c>
      <c r="C64" s="1052" t="s">
        <v>19</v>
      </c>
      <c r="D64" s="1052">
        <v>13563.979908768</v>
      </c>
      <c r="E64" s="1052">
        <v>219780.92396377301</v>
      </c>
      <c r="F64" s="1052">
        <v>5.8128459990611097</v>
      </c>
      <c r="G64" s="1052">
        <v>94.187154000938904</v>
      </c>
    </row>
    <row r="65" spans="1:7" x14ac:dyDescent="0.25">
      <c r="A65" s="1052" t="s">
        <v>64</v>
      </c>
      <c r="B65" s="1052" t="s">
        <v>65</v>
      </c>
      <c r="C65" s="1052" t="s">
        <v>18</v>
      </c>
      <c r="D65" s="1052">
        <v>2126.9080455816702</v>
      </c>
      <c r="E65" s="1052">
        <v>188398.82146565901</v>
      </c>
      <c r="F65" s="1052">
        <v>1.11633638723645</v>
      </c>
      <c r="G65" s="1052">
        <v>98.883663612763598</v>
      </c>
    </row>
    <row r="66" spans="1:7" x14ac:dyDescent="0.25">
      <c r="A66" s="1052" t="s">
        <v>64</v>
      </c>
      <c r="B66" s="1052" t="s">
        <v>65</v>
      </c>
      <c r="C66" s="1052" t="s">
        <v>19</v>
      </c>
      <c r="D66" s="1052">
        <v>7629.5537273033196</v>
      </c>
      <c r="E66" s="1052">
        <v>336708.17025843001</v>
      </c>
      <c r="F66" s="1052">
        <v>2.21571823121519</v>
      </c>
      <c r="G66" s="1052">
        <v>97.784281768784794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2985</v>
      </c>
    </row>
    <row r="11" spans="1:7" x14ac:dyDescent="0.25">
      <c r="A11" t="s">
        <v>2986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2987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53" t="s">
        <v>16</v>
      </c>
      <c r="B17" s="1053" t="s">
        <v>17</v>
      </c>
      <c r="C17" s="1053" t="s">
        <v>18</v>
      </c>
      <c r="D17" s="1053">
        <v>36355.023323066802</v>
      </c>
      <c r="E17" s="1053">
        <v>1638286.9906982</v>
      </c>
      <c r="F17" s="1053">
        <v>2.1709131276223399</v>
      </c>
      <c r="G17" s="1053">
        <v>97.829086872377701</v>
      </c>
    </row>
    <row r="18" spans="1:7" x14ac:dyDescent="0.25">
      <c r="A18" s="1053" t="s">
        <v>16</v>
      </c>
      <c r="B18" s="1053" t="s">
        <v>17</v>
      </c>
      <c r="C18" s="1053" t="s">
        <v>19</v>
      </c>
      <c r="D18" s="1053">
        <v>235076.37577695699</v>
      </c>
      <c r="E18" s="1053">
        <v>4683643.3325138502</v>
      </c>
      <c r="F18" s="1053">
        <v>4.7792187747702002</v>
      </c>
      <c r="G18" s="1053">
        <v>95.2207812252298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2988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54" t="s">
        <v>28</v>
      </c>
      <c r="B29" s="1054" t="s">
        <v>29</v>
      </c>
      <c r="C29" s="1054" t="s">
        <v>18</v>
      </c>
      <c r="D29" s="1054">
        <v>2241.2389124019301</v>
      </c>
      <c r="E29" s="1054">
        <v>54257.655826461698</v>
      </c>
      <c r="F29" s="1054">
        <v>3.9668721357486398</v>
      </c>
      <c r="G29" s="1054">
        <v>96.033127864251398</v>
      </c>
    </row>
    <row r="30" spans="1:7" x14ac:dyDescent="0.25">
      <c r="A30" s="1054" t="s">
        <v>28</v>
      </c>
      <c r="B30" s="1054" t="s">
        <v>29</v>
      </c>
      <c r="C30" s="1054" t="s">
        <v>19</v>
      </c>
      <c r="D30" s="1054">
        <v>33171.309781469397</v>
      </c>
      <c r="E30" s="1054">
        <v>376280.63610048703</v>
      </c>
      <c r="F30" s="1054">
        <v>8.1013926335161504</v>
      </c>
      <c r="G30" s="1054">
        <v>91.898607366483802</v>
      </c>
    </row>
    <row r="31" spans="1:7" x14ac:dyDescent="0.25">
      <c r="A31" s="1054" t="s">
        <v>30</v>
      </c>
      <c r="B31" s="1054" t="s">
        <v>31</v>
      </c>
      <c r="C31" s="1054" t="s">
        <v>18</v>
      </c>
      <c r="D31" s="1054">
        <v>907.46386805708698</v>
      </c>
      <c r="E31" s="1054">
        <v>16376.407387622001</v>
      </c>
      <c r="F31" s="1054">
        <v>5.2503507728855396</v>
      </c>
      <c r="G31" s="1054">
        <v>94.749649227114503</v>
      </c>
    </row>
    <row r="32" spans="1:7" x14ac:dyDescent="0.25">
      <c r="A32" s="1054" t="s">
        <v>30</v>
      </c>
      <c r="B32" s="1054" t="s">
        <v>31</v>
      </c>
      <c r="C32" s="1054" t="s">
        <v>19</v>
      </c>
      <c r="D32" s="1054">
        <v>19726.931118241901</v>
      </c>
      <c r="E32" s="1054">
        <v>99301.949391786402</v>
      </c>
      <c r="F32" s="1054">
        <v>16.573230827437602</v>
      </c>
      <c r="G32" s="1054">
        <v>83.426769172562402</v>
      </c>
    </row>
    <row r="33" spans="1:7" x14ac:dyDescent="0.25">
      <c r="A33" s="1054" t="s">
        <v>32</v>
      </c>
      <c r="B33" s="1054" t="s">
        <v>33</v>
      </c>
      <c r="C33" s="1054" t="s">
        <v>18</v>
      </c>
      <c r="D33" s="1054">
        <v>2159.8807636249599</v>
      </c>
      <c r="E33" s="1054">
        <v>33529.007205378803</v>
      </c>
      <c r="F33" s="1054">
        <v>6.0519699170813199</v>
      </c>
      <c r="G33" s="1054">
        <v>93.948030082918706</v>
      </c>
    </row>
    <row r="34" spans="1:7" x14ac:dyDescent="0.25">
      <c r="A34" s="1054" t="s">
        <v>32</v>
      </c>
      <c r="B34" s="1054" t="s">
        <v>33</v>
      </c>
      <c r="C34" s="1054" t="s">
        <v>19</v>
      </c>
      <c r="D34" s="1054">
        <v>5180.2592548982802</v>
      </c>
      <c r="E34" s="1054">
        <v>51355.830634121303</v>
      </c>
      <c r="F34" s="1054">
        <v>9.1627476627179796</v>
      </c>
      <c r="G34" s="1054">
        <v>90.837252337281996</v>
      </c>
    </row>
    <row r="35" spans="1:7" x14ac:dyDescent="0.25">
      <c r="A35" s="1054" t="s">
        <v>34</v>
      </c>
      <c r="B35" s="1054" t="s">
        <v>35</v>
      </c>
      <c r="C35" s="1054" t="s">
        <v>18</v>
      </c>
      <c r="D35" s="1054">
        <v>2975.5191199996798</v>
      </c>
      <c r="E35" s="1054">
        <v>96969.063429687201</v>
      </c>
      <c r="F35" s="1054">
        <v>2.9771689911460801</v>
      </c>
      <c r="G35" s="1054">
        <v>97.022831008853899</v>
      </c>
    </row>
    <row r="36" spans="1:7" x14ac:dyDescent="0.25">
      <c r="A36" s="1054" t="s">
        <v>34</v>
      </c>
      <c r="B36" s="1054" t="s">
        <v>35</v>
      </c>
      <c r="C36" s="1054" t="s">
        <v>19</v>
      </c>
      <c r="D36" s="1054">
        <v>7235.53861359026</v>
      </c>
      <c r="E36" s="1054">
        <v>245629.36224266299</v>
      </c>
      <c r="F36" s="1054">
        <v>2.8614246536744399</v>
      </c>
      <c r="G36" s="1054">
        <v>97.138575346325595</v>
      </c>
    </row>
    <row r="37" spans="1:7" x14ac:dyDescent="0.25">
      <c r="A37" s="1054" t="s">
        <v>36</v>
      </c>
      <c r="B37" s="1054" t="s">
        <v>37</v>
      </c>
      <c r="C37" s="1054" t="s">
        <v>18</v>
      </c>
      <c r="D37" s="1054">
        <v>573.70940870921402</v>
      </c>
      <c r="E37" s="1054">
        <v>110551.513145932</v>
      </c>
      <c r="F37" s="1054">
        <v>0.51627289963546896</v>
      </c>
      <c r="G37" s="1054">
        <v>99.483727100364504</v>
      </c>
    </row>
    <row r="38" spans="1:7" x14ac:dyDescent="0.25">
      <c r="A38" s="1054" t="s">
        <v>36</v>
      </c>
      <c r="B38" s="1054" t="s">
        <v>37</v>
      </c>
      <c r="C38" s="1054" t="s">
        <v>19</v>
      </c>
      <c r="D38" s="1054">
        <v>3141.7346245987901</v>
      </c>
      <c r="E38" s="1054">
        <v>187638.538209083</v>
      </c>
      <c r="F38" s="1054">
        <v>1.64678170228726</v>
      </c>
      <c r="G38" s="1054">
        <v>98.353218297712701</v>
      </c>
    </row>
    <row r="39" spans="1:7" x14ac:dyDescent="0.25">
      <c r="A39" s="1054" t="s">
        <v>38</v>
      </c>
      <c r="B39" s="1054" t="s">
        <v>39</v>
      </c>
      <c r="C39" s="1054" t="s">
        <v>18</v>
      </c>
      <c r="D39" s="1054">
        <v>993.06163523874704</v>
      </c>
      <c r="E39" s="1054">
        <v>42948.477244414004</v>
      </c>
      <c r="F39" s="1054">
        <v>2.2599609857964902</v>
      </c>
      <c r="G39" s="1054">
        <v>97.740039014203504</v>
      </c>
    </row>
    <row r="40" spans="1:7" x14ac:dyDescent="0.25">
      <c r="A40" s="1054" t="s">
        <v>38</v>
      </c>
      <c r="B40" s="1054" t="s">
        <v>39</v>
      </c>
      <c r="C40" s="1054" t="s">
        <v>19</v>
      </c>
      <c r="D40" s="1054">
        <v>3676.6936936483798</v>
      </c>
      <c r="E40" s="1054">
        <v>111676.112813916</v>
      </c>
      <c r="F40" s="1054">
        <v>3.1873465457533201</v>
      </c>
      <c r="G40" s="1054">
        <v>96.8126534542467</v>
      </c>
    </row>
    <row r="41" spans="1:7" x14ac:dyDescent="0.25">
      <c r="A41" s="1054" t="s">
        <v>40</v>
      </c>
      <c r="B41" s="1054" t="s">
        <v>41</v>
      </c>
      <c r="C41" s="1054" t="s">
        <v>18</v>
      </c>
      <c r="D41" s="1054">
        <v>1222.7494157035101</v>
      </c>
      <c r="E41" s="1054">
        <v>167179.52215471899</v>
      </c>
      <c r="F41" s="1054">
        <v>0.72608843354715702</v>
      </c>
      <c r="G41" s="1054">
        <v>99.273911566452796</v>
      </c>
    </row>
    <row r="42" spans="1:7" x14ac:dyDescent="0.25">
      <c r="A42" s="1054" t="s">
        <v>40</v>
      </c>
      <c r="B42" s="1054" t="s">
        <v>41</v>
      </c>
      <c r="C42" s="1054" t="s">
        <v>19</v>
      </c>
      <c r="D42" s="1054">
        <v>6941.2712720930904</v>
      </c>
      <c r="E42" s="1054">
        <v>399341.01413852599</v>
      </c>
      <c r="F42" s="1054">
        <v>1.7084848444912399</v>
      </c>
      <c r="G42" s="1054">
        <v>98.291515155508705</v>
      </c>
    </row>
    <row r="43" spans="1:7" x14ac:dyDescent="0.25">
      <c r="A43" s="1054" t="s">
        <v>42</v>
      </c>
      <c r="B43" s="1054" t="s">
        <v>43</v>
      </c>
      <c r="C43" s="1054" t="s">
        <v>18</v>
      </c>
      <c r="D43" s="1054">
        <v>9172.7194017955499</v>
      </c>
      <c r="E43" s="1054">
        <v>297962.04762739001</v>
      </c>
      <c r="F43" s="1054">
        <v>2.9865454473032398</v>
      </c>
      <c r="G43" s="1054">
        <v>97.0134545526968</v>
      </c>
    </row>
    <row r="44" spans="1:7" x14ac:dyDescent="0.25">
      <c r="A44" s="1054" t="s">
        <v>42</v>
      </c>
      <c r="B44" s="1054" t="s">
        <v>43</v>
      </c>
      <c r="C44" s="1054" t="s">
        <v>19</v>
      </c>
      <c r="D44" s="1054">
        <v>16639.287652590901</v>
      </c>
      <c r="E44" s="1054">
        <v>590567.61226994195</v>
      </c>
      <c r="F44" s="1054">
        <v>2.7402995016548299</v>
      </c>
      <c r="G44" s="1054">
        <v>97.259700498345197</v>
      </c>
    </row>
    <row r="45" spans="1:7" x14ac:dyDescent="0.25">
      <c r="A45" s="1054" t="s">
        <v>44</v>
      </c>
      <c r="B45" s="1054" t="s">
        <v>45</v>
      </c>
      <c r="C45" s="1054" t="s">
        <v>18</v>
      </c>
      <c r="D45" s="1054">
        <v>816.24373304978701</v>
      </c>
      <c r="E45" s="1054">
        <v>43208.2825067702</v>
      </c>
      <c r="F45" s="1054">
        <v>1.8540659099960899</v>
      </c>
      <c r="G45" s="1054">
        <v>98.145934090003905</v>
      </c>
    </row>
    <row r="46" spans="1:7" x14ac:dyDescent="0.25">
      <c r="A46" s="1054" t="s">
        <v>44</v>
      </c>
      <c r="B46" s="1054" t="s">
        <v>45</v>
      </c>
      <c r="C46" s="1054" t="s">
        <v>19</v>
      </c>
      <c r="D46" s="1054">
        <v>15902.587118826201</v>
      </c>
      <c r="E46" s="1054">
        <v>260604.33989492099</v>
      </c>
      <c r="F46" s="1054">
        <v>5.7512436634310902</v>
      </c>
      <c r="G46" s="1054">
        <v>94.248756336568903</v>
      </c>
    </row>
    <row r="47" spans="1:7" x14ac:dyDescent="0.25">
      <c r="A47" s="1054" t="s">
        <v>46</v>
      </c>
      <c r="B47" s="1054" t="s">
        <v>47</v>
      </c>
      <c r="C47" s="1054" t="s">
        <v>18</v>
      </c>
      <c r="D47" s="1054">
        <v>2998.0036631294402</v>
      </c>
      <c r="E47" s="1054">
        <v>141812.90323280799</v>
      </c>
      <c r="F47" s="1054">
        <v>2.0702885765944599</v>
      </c>
      <c r="G47" s="1054">
        <v>97.929711423405493</v>
      </c>
    </row>
    <row r="48" spans="1:7" x14ac:dyDescent="0.25">
      <c r="A48" s="1054" t="s">
        <v>46</v>
      </c>
      <c r="B48" s="1054" t="s">
        <v>47</v>
      </c>
      <c r="C48" s="1054" t="s">
        <v>19</v>
      </c>
      <c r="D48" s="1054">
        <v>25732.9113457194</v>
      </c>
      <c r="E48" s="1054">
        <v>564881.47473624395</v>
      </c>
      <c r="F48" s="1054">
        <v>4.3569733403257001</v>
      </c>
      <c r="G48" s="1054">
        <v>95.643026659674305</v>
      </c>
    </row>
    <row r="49" spans="1:7" x14ac:dyDescent="0.25">
      <c r="A49" s="1054" t="s">
        <v>48</v>
      </c>
      <c r="B49" s="1054" t="s">
        <v>49</v>
      </c>
      <c r="C49" s="1054" t="s">
        <v>18</v>
      </c>
      <c r="D49" s="1054">
        <v>2535.3156582050001</v>
      </c>
      <c r="E49" s="1054">
        <v>214746.04256863601</v>
      </c>
      <c r="F49" s="1054">
        <v>1.1668353322599101</v>
      </c>
      <c r="G49" s="1054">
        <v>98.833164667740107</v>
      </c>
    </row>
    <row r="50" spans="1:7" x14ac:dyDescent="0.25">
      <c r="A50" s="1054" t="s">
        <v>48</v>
      </c>
      <c r="B50" s="1054" t="s">
        <v>49</v>
      </c>
      <c r="C50" s="1054" t="s">
        <v>19</v>
      </c>
      <c r="D50" s="1054">
        <v>41047.055251639598</v>
      </c>
      <c r="E50" s="1054">
        <v>727245.99442804698</v>
      </c>
      <c r="F50" s="1054">
        <v>5.3426300379461704</v>
      </c>
      <c r="G50" s="1054">
        <v>94.657369962053806</v>
      </c>
    </row>
    <row r="51" spans="1:7" x14ac:dyDescent="0.25">
      <c r="A51" s="1054" t="s">
        <v>50</v>
      </c>
      <c r="B51" s="1054" t="s">
        <v>51</v>
      </c>
      <c r="C51" s="1054" t="s">
        <v>18</v>
      </c>
      <c r="D51" s="1054">
        <v>2725.4060086248201</v>
      </c>
      <c r="E51" s="1054">
        <v>28981.315893843399</v>
      </c>
      <c r="F51" s="1054">
        <v>8.5956726053495203</v>
      </c>
      <c r="G51" s="1054">
        <v>91.404327394650494</v>
      </c>
    </row>
    <row r="52" spans="1:7" x14ac:dyDescent="0.25">
      <c r="A52" s="1054" t="s">
        <v>50</v>
      </c>
      <c r="B52" s="1054" t="s">
        <v>51</v>
      </c>
      <c r="C52" s="1054" t="s">
        <v>19</v>
      </c>
      <c r="D52" s="1054">
        <v>10663.189203887699</v>
      </c>
      <c r="E52" s="1054">
        <v>104305.414544744</v>
      </c>
      <c r="F52" s="1054">
        <v>9.2748705787553796</v>
      </c>
      <c r="G52" s="1054">
        <v>90.725129421244603</v>
      </c>
    </row>
    <row r="53" spans="1:7" x14ac:dyDescent="0.25">
      <c r="A53" s="1054" t="s">
        <v>52</v>
      </c>
      <c r="B53" s="1054" t="s">
        <v>53</v>
      </c>
      <c r="C53" s="1054" t="s">
        <v>18</v>
      </c>
      <c r="D53" s="1054">
        <v>1414.60314941104</v>
      </c>
      <c r="E53" s="1054">
        <v>11312.4225625293</v>
      </c>
      <c r="F53" s="1054">
        <v>11.114954753991601</v>
      </c>
      <c r="G53" s="1054">
        <v>88.885045246008403</v>
      </c>
    </row>
    <row r="54" spans="1:7" x14ac:dyDescent="0.25">
      <c r="A54" s="1054" t="s">
        <v>52</v>
      </c>
      <c r="B54" s="1054" t="s">
        <v>53</v>
      </c>
      <c r="C54" s="1054" t="s">
        <v>19</v>
      </c>
      <c r="D54" s="1054">
        <v>17788.410928930902</v>
      </c>
      <c r="E54" s="1054">
        <v>104919.180466504</v>
      </c>
      <c r="F54" s="1054">
        <v>14.4965855222488</v>
      </c>
      <c r="G54" s="1054">
        <v>85.503414477751093</v>
      </c>
    </row>
    <row r="55" spans="1:7" x14ac:dyDescent="0.25">
      <c r="A55" s="1054" t="s">
        <v>54</v>
      </c>
      <c r="B55" s="1054" t="s">
        <v>55</v>
      </c>
      <c r="C55" s="1054" t="s">
        <v>18</v>
      </c>
      <c r="D55" s="1054">
        <v>644.391594495802</v>
      </c>
      <c r="E55" s="1054">
        <v>21827.585949367</v>
      </c>
      <c r="F55" s="1054">
        <v>2.8675339908916402</v>
      </c>
      <c r="G55" s="1054">
        <v>97.132466009108398</v>
      </c>
    </row>
    <row r="56" spans="1:7" x14ac:dyDescent="0.25">
      <c r="A56" s="1054" t="s">
        <v>54</v>
      </c>
      <c r="B56" s="1054" t="s">
        <v>55</v>
      </c>
      <c r="C56" s="1054" t="s">
        <v>19</v>
      </c>
      <c r="D56" s="1054">
        <v>3004.7064963246999</v>
      </c>
      <c r="E56" s="1054">
        <v>47497.3894872233</v>
      </c>
      <c r="F56" s="1054">
        <v>5.9496669154158202</v>
      </c>
      <c r="G56" s="1054">
        <v>94.050333084584196</v>
      </c>
    </row>
    <row r="57" spans="1:7" x14ac:dyDescent="0.25">
      <c r="A57" s="1054" t="s">
        <v>56</v>
      </c>
      <c r="B57" s="1054" t="s">
        <v>57</v>
      </c>
      <c r="C57" s="1054" t="s">
        <v>18</v>
      </c>
      <c r="D57" s="1054">
        <v>339.617373981573</v>
      </c>
      <c r="E57" s="1054">
        <v>18511.017212357499</v>
      </c>
      <c r="F57" s="1054">
        <v>1.8016230298564699</v>
      </c>
      <c r="G57" s="1054">
        <v>98.198376970143499</v>
      </c>
    </row>
    <row r="58" spans="1:7" x14ac:dyDescent="0.25">
      <c r="A58" s="1054" t="s">
        <v>56</v>
      </c>
      <c r="B58" s="1054" t="s">
        <v>57</v>
      </c>
      <c r="C58" s="1054" t="s">
        <v>19</v>
      </c>
      <c r="D58" s="1054">
        <v>1501.48573662542</v>
      </c>
      <c r="E58" s="1054">
        <v>63030.120838007599</v>
      </c>
      <c r="F58" s="1054">
        <v>2.3267447012789</v>
      </c>
      <c r="G58" s="1054">
        <v>97.673255298721102</v>
      </c>
    </row>
    <row r="59" spans="1:7" x14ac:dyDescent="0.25">
      <c r="A59" s="1054" t="s">
        <v>58</v>
      </c>
      <c r="B59" s="1054" t="s">
        <v>59</v>
      </c>
      <c r="C59" s="1054" t="s">
        <v>18</v>
      </c>
      <c r="D59" s="1054">
        <v>1119.88234992617</v>
      </c>
      <c r="E59" s="1054">
        <v>43771.064307595501</v>
      </c>
      <c r="F59" s="1054">
        <v>2.4946730539453399</v>
      </c>
      <c r="G59" s="1054">
        <v>97.505326946054694</v>
      </c>
    </row>
    <row r="60" spans="1:7" x14ac:dyDescent="0.25">
      <c r="A60" s="1054" t="s">
        <v>58</v>
      </c>
      <c r="B60" s="1054" t="s">
        <v>59</v>
      </c>
      <c r="C60" s="1054" t="s">
        <v>19</v>
      </c>
      <c r="D60" s="1054">
        <v>6837.7058837478698</v>
      </c>
      <c r="E60" s="1054">
        <v>176806.51634152699</v>
      </c>
      <c r="F60" s="1054">
        <v>3.72334386614141</v>
      </c>
      <c r="G60" s="1054">
        <v>96.276656133858594</v>
      </c>
    </row>
    <row r="61" spans="1:7" x14ac:dyDescent="0.25">
      <c r="A61" s="1054" t="s">
        <v>60</v>
      </c>
      <c r="B61" s="1054" t="s">
        <v>61</v>
      </c>
      <c r="C61" s="1054" t="s">
        <v>18</v>
      </c>
      <c r="D61" s="1054">
        <v>719.61485806145595</v>
      </c>
      <c r="E61" s="1054">
        <v>5084.59690733362</v>
      </c>
      <c r="F61" s="1054">
        <v>12.3981496049442</v>
      </c>
      <c r="G61" s="1054">
        <v>87.601850395055706</v>
      </c>
    </row>
    <row r="62" spans="1:7" x14ac:dyDescent="0.25">
      <c r="A62" s="1054" t="s">
        <v>60</v>
      </c>
      <c r="B62" s="1054" t="s">
        <v>61</v>
      </c>
      <c r="C62" s="1054" t="s">
        <v>19</v>
      </c>
      <c r="D62" s="1054">
        <v>2525.6405468582998</v>
      </c>
      <c r="E62" s="1054">
        <v>9238.8753710980509</v>
      </c>
      <c r="F62" s="1054">
        <v>21.468291296230699</v>
      </c>
      <c r="G62" s="1054">
        <v>78.531708703769297</v>
      </c>
    </row>
    <row r="63" spans="1:7" x14ac:dyDescent="0.25">
      <c r="A63" s="1054" t="s">
        <v>62</v>
      </c>
      <c r="B63" s="1054" t="s">
        <v>63</v>
      </c>
      <c r="C63" s="1054" t="s">
        <v>18</v>
      </c>
      <c r="D63" s="1054">
        <v>2510.5964728497102</v>
      </c>
      <c r="E63" s="1054">
        <v>99017.341959916506</v>
      </c>
      <c r="F63" s="1054">
        <v>2.4728134064420901</v>
      </c>
      <c r="G63" s="1054">
        <v>97.5271865935579</v>
      </c>
    </row>
    <row r="64" spans="1:7" x14ac:dyDescent="0.25">
      <c r="A64" s="1054" t="s">
        <v>62</v>
      </c>
      <c r="B64" s="1054" t="s">
        <v>63</v>
      </c>
      <c r="C64" s="1054" t="s">
        <v>19</v>
      </c>
      <c r="D64" s="1054">
        <v>10987.4411065596</v>
      </c>
      <c r="E64" s="1054">
        <v>222357.462765982</v>
      </c>
      <c r="F64" s="1054">
        <v>4.70866983774423</v>
      </c>
      <c r="G64" s="1054">
        <v>95.291330162255804</v>
      </c>
    </row>
    <row r="65" spans="1:7" x14ac:dyDescent="0.25">
      <c r="A65" s="1054" t="s">
        <v>64</v>
      </c>
      <c r="B65" s="1054" t="s">
        <v>65</v>
      </c>
      <c r="C65" s="1054" t="s">
        <v>18</v>
      </c>
      <c r="D65" s="1054">
        <v>285.00593580129498</v>
      </c>
      <c r="E65" s="1054">
        <v>190240.72357543901</v>
      </c>
      <c r="F65" s="1054">
        <v>0.149589211143517</v>
      </c>
      <c r="G65" s="1054">
        <v>99.850410788856493</v>
      </c>
    </row>
    <row r="66" spans="1:7" x14ac:dyDescent="0.25">
      <c r="A66" s="1054" t="s">
        <v>64</v>
      </c>
      <c r="B66" s="1054" t="s">
        <v>65</v>
      </c>
      <c r="C66" s="1054" t="s">
        <v>19</v>
      </c>
      <c r="D66" s="1054">
        <v>3372.2161467057099</v>
      </c>
      <c r="E66" s="1054">
        <v>340965.50783902698</v>
      </c>
      <c r="F66" s="1054">
        <v>0.97933392475040804</v>
      </c>
      <c r="G66" s="1054">
        <v>99.020666075249594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2989</v>
      </c>
    </row>
    <row r="11" spans="1:7" x14ac:dyDescent="0.25">
      <c r="A11" t="s">
        <v>2990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55" t="s">
        <v>16</v>
      </c>
      <c r="B17" s="1055" t="s">
        <v>17</v>
      </c>
      <c r="C17" s="1055" t="s">
        <v>18</v>
      </c>
      <c r="D17" s="1055">
        <v>97780.2002739569</v>
      </c>
      <c r="E17" s="1055">
        <v>1576861.8137473101</v>
      </c>
      <c r="F17" s="1055">
        <v>5.8388717979886504</v>
      </c>
      <c r="G17" s="1055">
        <v>94.161128202011298</v>
      </c>
    </row>
    <row r="18" spans="1:7" x14ac:dyDescent="0.25">
      <c r="A18" s="1055" t="s">
        <v>16</v>
      </c>
      <c r="B18" s="1055" t="s">
        <v>17</v>
      </c>
      <c r="C18" s="1055" t="s">
        <v>19</v>
      </c>
      <c r="D18" s="1055">
        <v>462379.959451153</v>
      </c>
      <c r="E18" s="1055">
        <v>4456339.7488396503</v>
      </c>
      <c r="F18" s="1055">
        <v>9.4004128487293706</v>
      </c>
      <c r="G18" s="1055">
        <v>90.599587151270597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2992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56" t="s">
        <v>28</v>
      </c>
      <c r="B29" s="1056" t="s">
        <v>29</v>
      </c>
      <c r="C29" s="1056" t="s">
        <v>18</v>
      </c>
      <c r="D29" s="1056">
        <v>4124.1501405034596</v>
      </c>
      <c r="E29" s="1056">
        <v>52374.744598360099</v>
      </c>
      <c r="F29" s="1056">
        <v>7.2995235739834703</v>
      </c>
      <c r="G29" s="1056">
        <v>92.700476426016493</v>
      </c>
    </row>
    <row r="30" spans="1:7" x14ac:dyDescent="0.25">
      <c r="A30" s="1056" t="s">
        <v>28</v>
      </c>
      <c r="B30" s="1056" t="s">
        <v>29</v>
      </c>
      <c r="C30" s="1056" t="s">
        <v>19</v>
      </c>
      <c r="D30" s="1056">
        <v>53246.993967688097</v>
      </c>
      <c r="E30" s="1056">
        <v>356204.95191426802</v>
      </c>
      <c r="F30" s="1056">
        <v>13.004454980179499</v>
      </c>
      <c r="G30" s="1056">
        <v>86.995545019820497</v>
      </c>
    </row>
    <row r="31" spans="1:7" x14ac:dyDescent="0.25">
      <c r="A31" s="1056" t="s">
        <v>30</v>
      </c>
      <c r="B31" s="1056" t="s">
        <v>31</v>
      </c>
      <c r="C31" s="1056" t="s">
        <v>18</v>
      </c>
      <c r="D31" s="1056">
        <v>1918.4815494613999</v>
      </c>
      <c r="E31" s="1056">
        <v>15365.3897062177</v>
      </c>
      <c r="F31" s="1056">
        <v>11.0998370740064</v>
      </c>
      <c r="G31" s="1056">
        <v>88.900162925993598</v>
      </c>
    </row>
    <row r="32" spans="1:7" x14ac:dyDescent="0.25">
      <c r="A32" s="1056" t="s">
        <v>30</v>
      </c>
      <c r="B32" s="1056" t="s">
        <v>31</v>
      </c>
      <c r="C32" s="1056" t="s">
        <v>19</v>
      </c>
      <c r="D32" s="1056">
        <v>23139.4058172765</v>
      </c>
      <c r="E32" s="1056">
        <v>95889.474692751799</v>
      </c>
      <c r="F32" s="1056">
        <v>19.440160840063498</v>
      </c>
      <c r="G32" s="1056">
        <v>80.559839159936502</v>
      </c>
    </row>
    <row r="33" spans="1:7" x14ac:dyDescent="0.25">
      <c r="A33" s="1056" t="s">
        <v>32</v>
      </c>
      <c r="B33" s="1056" t="s">
        <v>33</v>
      </c>
      <c r="C33" s="1056" t="s">
        <v>18</v>
      </c>
      <c r="D33" s="1056">
        <v>3042.9157228433</v>
      </c>
      <c r="E33" s="1056">
        <v>32645.9722461604</v>
      </c>
      <c r="F33" s="1056">
        <v>8.5262273385657501</v>
      </c>
      <c r="G33" s="1056">
        <v>91.473772661434296</v>
      </c>
    </row>
    <row r="34" spans="1:7" x14ac:dyDescent="0.25">
      <c r="A34" s="1056" t="s">
        <v>32</v>
      </c>
      <c r="B34" s="1056" t="s">
        <v>33</v>
      </c>
      <c r="C34" s="1056" t="s">
        <v>19</v>
      </c>
      <c r="D34" s="1056">
        <v>7341.82235237448</v>
      </c>
      <c r="E34" s="1056">
        <v>49194.2675366451</v>
      </c>
      <c r="F34" s="1056">
        <v>12.986080867613</v>
      </c>
      <c r="G34" s="1056">
        <v>87.013919132387002</v>
      </c>
    </row>
    <row r="35" spans="1:7" x14ac:dyDescent="0.25">
      <c r="A35" s="1056" t="s">
        <v>34</v>
      </c>
      <c r="B35" s="1056" t="s">
        <v>35</v>
      </c>
      <c r="C35" s="1056" t="s">
        <v>18</v>
      </c>
      <c r="D35" s="1056">
        <v>6757.8136435674096</v>
      </c>
      <c r="E35" s="1056">
        <v>93186.768906119498</v>
      </c>
      <c r="F35" s="1056">
        <v>6.7615607281243104</v>
      </c>
      <c r="G35" s="1056">
        <v>93.238439271875706</v>
      </c>
    </row>
    <row r="36" spans="1:7" x14ac:dyDescent="0.25">
      <c r="A36" s="1056" t="s">
        <v>34</v>
      </c>
      <c r="B36" s="1056" t="s">
        <v>35</v>
      </c>
      <c r="C36" s="1056" t="s">
        <v>19</v>
      </c>
      <c r="D36" s="1056">
        <v>20833.624389065801</v>
      </c>
      <c r="E36" s="1056">
        <v>232031.27646718701</v>
      </c>
      <c r="F36" s="1056">
        <v>8.2390336968550493</v>
      </c>
      <c r="G36" s="1056">
        <v>91.760966303144997</v>
      </c>
    </row>
    <row r="37" spans="1:7" x14ac:dyDescent="0.25">
      <c r="A37" s="1056" t="s">
        <v>36</v>
      </c>
      <c r="B37" s="1056" t="s">
        <v>37</v>
      </c>
      <c r="C37" s="1056" t="s">
        <v>18</v>
      </c>
      <c r="D37" s="1056">
        <v>3398.7353209186199</v>
      </c>
      <c r="E37" s="1056">
        <v>107726.487233723</v>
      </c>
      <c r="F37" s="1056">
        <v>3.0584733535606001</v>
      </c>
      <c r="G37" s="1056">
        <v>96.941526646439399</v>
      </c>
    </row>
    <row r="38" spans="1:7" x14ac:dyDescent="0.25">
      <c r="A38" s="1056" t="s">
        <v>36</v>
      </c>
      <c r="B38" s="1056" t="s">
        <v>37</v>
      </c>
      <c r="C38" s="1056" t="s">
        <v>19</v>
      </c>
      <c r="D38" s="1056">
        <v>10548.5864075847</v>
      </c>
      <c r="E38" s="1056">
        <v>180231.686426097</v>
      </c>
      <c r="F38" s="1056">
        <v>5.5291809005749304</v>
      </c>
      <c r="G38" s="1056">
        <v>94.4708190994251</v>
      </c>
    </row>
    <row r="39" spans="1:7" x14ac:dyDescent="0.25">
      <c r="A39" s="1056" t="s">
        <v>38</v>
      </c>
      <c r="B39" s="1056" t="s">
        <v>39</v>
      </c>
      <c r="C39" s="1056" t="s">
        <v>18</v>
      </c>
      <c r="D39" s="1056">
        <v>3938.26673664705</v>
      </c>
      <c r="E39" s="1056">
        <v>40003.272143005699</v>
      </c>
      <c r="F39" s="1056">
        <v>8.9625143703619106</v>
      </c>
      <c r="G39" s="1056">
        <v>91.037485629638098</v>
      </c>
    </row>
    <row r="40" spans="1:7" x14ac:dyDescent="0.25">
      <c r="A40" s="1056" t="s">
        <v>38</v>
      </c>
      <c r="B40" s="1056" t="s">
        <v>39</v>
      </c>
      <c r="C40" s="1056" t="s">
        <v>19</v>
      </c>
      <c r="D40" s="1056">
        <v>11424.249051938301</v>
      </c>
      <c r="E40" s="1056">
        <v>103928.557455626</v>
      </c>
      <c r="F40" s="1056">
        <v>9.9037460793718406</v>
      </c>
      <c r="G40" s="1056">
        <v>90.0962539206282</v>
      </c>
    </row>
    <row r="41" spans="1:7" x14ac:dyDescent="0.25">
      <c r="A41" s="1056" t="s">
        <v>40</v>
      </c>
      <c r="B41" s="1056" t="s">
        <v>41</v>
      </c>
      <c r="C41" s="1056" t="s">
        <v>18</v>
      </c>
      <c r="D41" s="1056">
        <v>5501.4456629182796</v>
      </c>
      <c r="E41" s="1056">
        <v>162900.82590750401</v>
      </c>
      <c r="F41" s="1056">
        <v>3.2668476568724198</v>
      </c>
      <c r="G41" s="1056">
        <v>96.7331523431276</v>
      </c>
    </row>
    <row r="42" spans="1:7" x14ac:dyDescent="0.25">
      <c r="A42" s="1056" t="s">
        <v>40</v>
      </c>
      <c r="B42" s="1056" t="s">
        <v>41</v>
      </c>
      <c r="C42" s="1056" t="s">
        <v>19</v>
      </c>
      <c r="D42" s="1056">
        <v>22156.276054737002</v>
      </c>
      <c r="E42" s="1056">
        <v>384126.00935588201</v>
      </c>
      <c r="F42" s="1056">
        <v>5.4534191743910796</v>
      </c>
      <c r="G42" s="1056">
        <v>94.546580825608899</v>
      </c>
    </row>
    <row r="43" spans="1:7" x14ac:dyDescent="0.25">
      <c r="A43" s="1056" t="s">
        <v>42</v>
      </c>
      <c r="B43" s="1056" t="s">
        <v>43</v>
      </c>
      <c r="C43" s="1056" t="s">
        <v>18</v>
      </c>
      <c r="D43" s="1056">
        <v>24159.332764120601</v>
      </c>
      <c r="E43" s="1056">
        <v>282975.43426506501</v>
      </c>
      <c r="F43" s="1056">
        <v>7.8660364626922599</v>
      </c>
      <c r="G43" s="1056">
        <v>92.133963537307693</v>
      </c>
    </row>
    <row r="44" spans="1:7" x14ac:dyDescent="0.25">
      <c r="A44" s="1056" t="s">
        <v>42</v>
      </c>
      <c r="B44" s="1056" t="s">
        <v>43</v>
      </c>
      <c r="C44" s="1056" t="s">
        <v>19</v>
      </c>
      <c r="D44" s="1056">
        <v>51264.976335069099</v>
      </c>
      <c r="E44" s="1056">
        <v>555941.92358746403</v>
      </c>
      <c r="F44" s="1056">
        <v>8.4427526007378102</v>
      </c>
      <c r="G44" s="1056">
        <v>91.557247399262195</v>
      </c>
    </row>
    <row r="45" spans="1:7" x14ac:dyDescent="0.25">
      <c r="A45" s="1056" t="s">
        <v>44</v>
      </c>
      <c r="B45" s="1056" t="s">
        <v>45</v>
      </c>
      <c r="C45" s="1056" t="s">
        <v>18</v>
      </c>
      <c r="D45" s="1056">
        <v>1799.4475973168901</v>
      </c>
      <c r="E45" s="1056">
        <v>42225.078642503096</v>
      </c>
      <c r="F45" s="1056">
        <v>4.0873752678553599</v>
      </c>
      <c r="G45" s="1056">
        <v>95.912624732144593</v>
      </c>
    </row>
    <row r="46" spans="1:7" x14ac:dyDescent="0.25">
      <c r="A46" s="1056" t="s">
        <v>44</v>
      </c>
      <c r="B46" s="1056" t="s">
        <v>45</v>
      </c>
      <c r="C46" s="1056" t="s">
        <v>19</v>
      </c>
      <c r="D46" s="1056">
        <v>27056.90378895</v>
      </c>
      <c r="E46" s="1056">
        <v>249450.023224798</v>
      </c>
      <c r="F46" s="1056">
        <v>9.7852535128730391</v>
      </c>
      <c r="G46" s="1056">
        <v>90.214746487127002</v>
      </c>
    </row>
    <row r="47" spans="1:7" x14ac:dyDescent="0.25">
      <c r="A47" s="1056" t="s">
        <v>46</v>
      </c>
      <c r="B47" s="1056" t="s">
        <v>47</v>
      </c>
      <c r="C47" s="1056" t="s">
        <v>18</v>
      </c>
      <c r="D47" s="1056">
        <v>9537.5431626007703</v>
      </c>
      <c r="E47" s="1056">
        <v>135273.363733337</v>
      </c>
      <c r="F47" s="1056">
        <v>6.5862049807163503</v>
      </c>
      <c r="G47" s="1056">
        <v>93.413795019283597</v>
      </c>
    </row>
    <row r="48" spans="1:7" x14ac:dyDescent="0.25">
      <c r="A48" s="1056" t="s">
        <v>46</v>
      </c>
      <c r="B48" s="1056" t="s">
        <v>47</v>
      </c>
      <c r="C48" s="1056" t="s">
        <v>19</v>
      </c>
      <c r="D48" s="1056">
        <v>51207.065632029997</v>
      </c>
      <c r="E48" s="1056">
        <v>539407.32044993399</v>
      </c>
      <c r="F48" s="1056">
        <v>8.6701351742765809</v>
      </c>
      <c r="G48" s="1056">
        <v>91.329864825723405</v>
      </c>
    </row>
    <row r="49" spans="1:7" x14ac:dyDescent="0.25">
      <c r="A49" s="1056" t="s">
        <v>48</v>
      </c>
      <c r="B49" s="1056" t="s">
        <v>49</v>
      </c>
      <c r="C49" s="1056" t="s">
        <v>18</v>
      </c>
      <c r="D49" s="1056">
        <v>9097.9247984481408</v>
      </c>
      <c r="E49" s="1056">
        <v>208183.43342839301</v>
      </c>
      <c r="F49" s="1056">
        <v>4.1871630740405896</v>
      </c>
      <c r="G49" s="1056">
        <v>95.812836925959402</v>
      </c>
    </row>
    <row r="50" spans="1:7" x14ac:dyDescent="0.25">
      <c r="A50" s="1056" t="s">
        <v>48</v>
      </c>
      <c r="B50" s="1056" t="s">
        <v>49</v>
      </c>
      <c r="C50" s="1056" t="s">
        <v>19</v>
      </c>
      <c r="D50" s="1056">
        <v>73892.144280423207</v>
      </c>
      <c r="E50" s="1056">
        <v>694400.90539926302</v>
      </c>
      <c r="F50" s="1056">
        <v>9.6177030771305301</v>
      </c>
      <c r="G50" s="1056">
        <v>90.3822969228695</v>
      </c>
    </row>
    <row r="51" spans="1:7" x14ac:dyDescent="0.25">
      <c r="A51" s="1056" t="s">
        <v>50</v>
      </c>
      <c r="B51" s="1056" t="s">
        <v>51</v>
      </c>
      <c r="C51" s="1056" t="s">
        <v>18</v>
      </c>
      <c r="D51" s="1056">
        <v>4920.0278812760598</v>
      </c>
      <c r="E51" s="1056">
        <v>26786.694021192201</v>
      </c>
      <c r="F51" s="1056">
        <v>15.5173022818642</v>
      </c>
      <c r="G51" s="1056">
        <v>84.482697718135796</v>
      </c>
    </row>
    <row r="52" spans="1:7" x14ac:dyDescent="0.25">
      <c r="A52" s="1056" t="s">
        <v>50</v>
      </c>
      <c r="B52" s="1056" t="s">
        <v>51</v>
      </c>
      <c r="C52" s="1056" t="s">
        <v>19</v>
      </c>
      <c r="D52" s="1056">
        <v>17282.166197681301</v>
      </c>
      <c r="E52" s="1056">
        <v>97686.437550950897</v>
      </c>
      <c r="F52" s="1056">
        <v>15.032074526596</v>
      </c>
      <c r="G52" s="1056">
        <v>84.967925473403994</v>
      </c>
    </row>
    <row r="53" spans="1:7" x14ac:dyDescent="0.25">
      <c r="A53" s="1056" t="s">
        <v>52</v>
      </c>
      <c r="B53" s="1056" t="s">
        <v>53</v>
      </c>
      <c r="C53" s="1056" t="s">
        <v>18</v>
      </c>
      <c r="D53" s="1056">
        <v>3929.8965648641101</v>
      </c>
      <c r="E53" s="1056">
        <v>8797.1291470762008</v>
      </c>
      <c r="F53" s="1056">
        <v>30.878358021836501</v>
      </c>
      <c r="G53" s="1056">
        <v>69.121641978163495</v>
      </c>
    </row>
    <row r="54" spans="1:7" x14ac:dyDescent="0.25">
      <c r="A54" s="1056" t="s">
        <v>52</v>
      </c>
      <c r="B54" s="1056" t="s">
        <v>53</v>
      </c>
      <c r="C54" s="1056" t="s">
        <v>19</v>
      </c>
      <c r="D54" s="1056">
        <v>28706.291903999001</v>
      </c>
      <c r="E54" s="1056">
        <v>94001.299491436206</v>
      </c>
      <c r="F54" s="1056">
        <v>23.394063543705801</v>
      </c>
      <c r="G54" s="1056">
        <v>76.605936456294202</v>
      </c>
    </row>
    <row r="55" spans="1:7" x14ac:dyDescent="0.25">
      <c r="A55" s="1056" t="s">
        <v>54</v>
      </c>
      <c r="B55" s="1056" t="s">
        <v>55</v>
      </c>
      <c r="C55" s="1056" t="s">
        <v>18</v>
      </c>
      <c r="D55" s="1056">
        <v>1514.4283281082801</v>
      </c>
      <c r="E55" s="1056">
        <v>20957.549215754501</v>
      </c>
      <c r="F55" s="1056">
        <v>6.7391858377941203</v>
      </c>
      <c r="G55" s="1056">
        <v>93.260814162205904</v>
      </c>
    </row>
    <row r="56" spans="1:7" x14ac:dyDescent="0.25">
      <c r="A56" s="1056" t="s">
        <v>54</v>
      </c>
      <c r="B56" s="1056" t="s">
        <v>55</v>
      </c>
      <c r="C56" s="1056" t="s">
        <v>19</v>
      </c>
      <c r="D56" s="1056">
        <v>4143.0154883554997</v>
      </c>
      <c r="E56" s="1056">
        <v>46359.080495192502</v>
      </c>
      <c r="F56" s="1056">
        <v>8.2036505766120307</v>
      </c>
      <c r="G56" s="1056">
        <v>91.796349423387994</v>
      </c>
    </row>
    <row r="57" spans="1:7" x14ac:dyDescent="0.25">
      <c r="A57" s="1056" t="s">
        <v>56</v>
      </c>
      <c r="B57" s="1056" t="s">
        <v>57</v>
      </c>
      <c r="C57" s="1056" t="s">
        <v>18</v>
      </c>
      <c r="D57" s="1056">
        <v>1037.45519060111</v>
      </c>
      <c r="E57" s="1056">
        <v>17813.179395737901</v>
      </c>
      <c r="F57" s="1056">
        <v>5.50355578667335</v>
      </c>
      <c r="G57" s="1056">
        <v>94.496444213326697</v>
      </c>
    </row>
    <row r="58" spans="1:7" x14ac:dyDescent="0.25">
      <c r="A58" s="1056" t="s">
        <v>56</v>
      </c>
      <c r="B58" s="1056" t="s">
        <v>57</v>
      </c>
      <c r="C58" s="1056" t="s">
        <v>19</v>
      </c>
      <c r="D58" s="1056">
        <v>5298.4210961385397</v>
      </c>
      <c r="E58" s="1056">
        <v>59233.185478494503</v>
      </c>
      <c r="F58" s="1056">
        <v>8.2105829645055195</v>
      </c>
      <c r="G58" s="1056">
        <v>91.789417035494495</v>
      </c>
    </row>
    <row r="59" spans="1:7" x14ac:dyDescent="0.25">
      <c r="A59" s="1056" t="s">
        <v>58</v>
      </c>
      <c r="B59" s="1056" t="s">
        <v>59</v>
      </c>
      <c r="C59" s="1056" t="s">
        <v>18</v>
      </c>
      <c r="D59" s="1056">
        <v>2424.11215851099</v>
      </c>
      <c r="E59" s="1056">
        <v>42466.834499010598</v>
      </c>
      <c r="F59" s="1056">
        <v>5.4000023145085896</v>
      </c>
      <c r="G59" s="1056">
        <v>94.599997685491402</v>
      </c>
    </row>
    <row r="60" spans="1:7" x14ac:dyDescent="0.25">
      <c r="A60" s="1056" t="s">
        <v>58</v>
      </c>
      <c r="B60" s="1056" t="s">
        <v>59</v>
      </c>
      <c r="C60" s="1056" t="s">
        <v>19</v>
      </c>
      <c r="D60" s="1056">
        <v>13178.108832735999</v>
      </c>
      <c r="E60" s="1056">
        <v>170466.113392539</v>
      </c>
      <c r="F60" s="1056">
        <v>7.1758907920177002</v>
      </c>
      <c r="G60" s="1056">
        <v>92.824109207982303</v>
      </c>
    </row>
    <row r="61" spans="1:7" x14ac:dyDescent="0.25">
      <c r="A61" s="1056" t="s">
        <v>60</v>
      </c>
      <c r="B61" s="1056" t="s">
        <v>61</v>
      </c>
      <c r="C61" s="1056" t="s">
        <v>18</v>
      </c>
      <c r="D61" s="1056">
        <v>838.25401361477896</v>
      </c>
      <c r="E61" s="1056">
        <v>4965.95775178029</v>
      </c>
      <c r="F61" s="1056">
        <v>14.4421679893294</v>
      </c>
      <c r="G61" s="1056">
        <v>85.557832010670595</v>
      </c>
    </row>
    <row r="62" spans="1:7" x14ac:dyDescent="0.25">
      <c r="A62" s="1056" t="s">
        <v>60</v>
      </c>
      <c r="B62" s="1056" t="s">
        <v>61</v>
      </c>
      <c r="C62" s="1056" t="s">
        <v>19</v>
      </c>
      <c r="D62" s="1056">
        <v>2793.08981195764</v>
      </c>
      <c r="E62" s="1056">
        <v>8971.4261059987093</v>
      </c>
      <c r="F62" s="1056">
        <v>23.741646757385901</v>
      </c>
      <c r="G62" s="1056">
        <v>76.258353242614007</v>
      </c>
    </row>
    <row r="63" spans="1:7" x14ac:dyDescent="0.25">
      <c r="A63" s="1056" t="s">
        <v>62</v>
      </c>
      <c r="B63" s="1056" t="s">
        <v>63</v>
      </c>
      <c r="C63" s="1056" t="s">
        <v>18</v>
      </c>
      <c r="D63" s="1056">
        <v>6249.3367067040699</v>
      </c>
      <c r="E63" s="1056">
        <v>95278.601726062203</v>
      </c>
      <c r="F63" s="1056">
        <v>6.1552877002840898</v>
      </c>
      <c r="G63" s="1056">
        <v>93.844712299715894</v>
      </c>
    </row>
    <row r="64" spans="1:7" x14ac:dyDescent="0.25">
      <c r="A64" s="1056" t="s">
        <v>62</v>
      </c>
      <c r="B64" s="1056" t="s">
        <v>63</v>
      </c>
      <c r="C64" s="1056" t="s">
        <v>19</v>
      </c>
      <c r="D64" s="1056">
        <v>24274.6140538127</v>
      </c>
      <c r="E64" s="1056">
        <v>209070.28981872901</v>
      </c>
      <c r="F64" s="1056">
        <v>10.4028901642832</v>
      </c>
      <c r="G64" s="1056">
        <v>89.597109835716793</v>
      </c>
    </row>
    <row r="65" spans="1:7" x14ac:dyDescent="0.25">
      <c r="A65" s="1056" t="s">
        <v>64</v>
      </c>
      <c r="B65" s="1056" t="s">
        <v>65</v>
      </c>
      <c r="C65" s="1056" t="s">
        <v>18</v>
      </c>
      <c r="D65" s="1056">
        <v>3590.6323309315599</v>
      </c>
      <c r="E65" s="1056">
        <v>186935.09718030901</v>
      </c>
      <c r="F65" s="1056">
        <v>1.88459182922048</v>
      </c>
      <c r="G65" s="1056">
        <v>98.115408170779503</v>
      </c>
    </row>
    <row r="66" spans="1:7" x14ac:dyDescent="0.25">
      <c r="A66" s="1056" t="s">
        <v>64</v>
      </c>
      <c r="B66" s="1056" t="s">
        <v>65</v>
      </c>
      <c r="C66" s="1056" t="s">
        <v>19</v>
      </c>
      <c r="D66" s="1056">
        <v>14592.203989334999</v>
      </c>
      <c r="E66" s="1056">
        <v>329745.51999639801</v>
      </c>
      <c r="F66" s="1056">
        <v>4.2377593196670897</v>
      </c>
      <c r="G66" s="1056">
        <v>95.762240680332894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2993</v>
      </c>
    </row>
    <row r="11" spans="1:7" x14ac:dyDescent="0.25">
      <c r="A11" t="s">
        <v>2994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57" t="s">
        <v>16</v>
      </c>
      <c r="B17" s="1057" t="s">
        <v>17</v>
      </c>
      <c r="C17" s="1057" t="s">
        <v>18</v>
      </c>
      <c r="D17" s="1057">
        <v>205692.115260541</v>
      </c>
      <c r="E17" s="1057">
        <v>1468949.8987607299</v>
      </c>
      <c r="F17" s="1057">
        <v>12.282751390347499</v>
      </c>
      <c r="G17" s="1057">
        <v>87.717248609652501</v>
      </c>
    </row>
    <row r="18" spans="1:7" x14ac:dyDescent="0.25">
      <c r="A18" s="1057" t="s">
        <v>16</v>
      </c>
      <c r="B18" s="1057" t="s">
        <v>17</v>
      </c>
      <c r="C18" s="1057" t="s">
        <v>19</v>
      </c>
      <c r="D18" s="1057">
        <v>1206863.2537114299</v>
      </c>
      <c r="E18" s="1057">
        <v>3711856.4545793799</v>
      </c>
      <c r="F18" s="1057">
        <v>24.536125766166101</v>
      </c>
      <c r="G18" s="1057">
        <v>75.463874233833906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2996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58" t="s">
        <v>28</v>
      </c>
      <c r="B29" s="1058" t="s">
        <v>29</v>
      </c>
      <c r="C29" s="1058" t="s">
        <v>18</v>
      </c>
      <c r="D29" s="1058">
        <v>10242.436119931601</v>
      </c>
      <c r="E29" s="1058">
        <v>46256.458618932003</v>
      </c>
      <c r="F29" s="1058">
        <v>18.128560155507198</v>
      </c>
      <c r="G29" s="1058">
        <v>81.871439844492798</v>
      </c>
    </row>
    <row r="30" spans="1:7" x14ac:dyDescent="0.25">
      <c r="A30" s="1058" t="s">
        <v>28</v>
      </c>
      <c r="B30" s="1058" t="s">
        <v>29</v>
      </c>
      <c r="C30" s="1058" t="s">
        <v>19</v>
      </c>
      <c r="D30" s="1058">
        <v>154940.39183069399</v>
      </c>
      <c r="E30" s="1058">
        <v>254511.55405126201</v>
      </c>
      <c r="F30" s="1058">
        <v>37.840922088416001</v>
      </c>
      <c r="G30" s="1058">
        <v>62.159077911583999</v>
      </c>
    </row>
    <row r="31" spans="1:7" x14ac:dyDescent="0.25">
      <c r="A31" s="1058" t="s">
        <v>30</v>
      </c>
      <c r="B31" s="1058" t="s">
        <v>31</v>
      </c>
      <c r="C31" s="1058" t="s">
        <v>18</v>
      </c>
      <c r="D31" s="1058">
        <v>3237.2882540822202</v>
      </c>
      <c r="E31" s="1058">
        <v>14046.5830015968</v>
      </c>
      <c r="F31" s="1058">
        <v>18.730110900464599</v>
      </c>
      <c r="G31" s="1058">
        <v>81.269889099535405</v>
      </c>
    </row>
    <row r="32" spans="1:7" x14ac:dyDescent="0.25">
      <c r="A32" s="1058" t="s">
        <v>30</v>
      </c>
      <c r="B32" s="1058" t="s">
        <v>31</v>
      </c>
      <c r="C32" s="1058" t="s">
        <v>19</v>
      </c>
      <c r="D32" s="1058">
        <v>64355.290851791702</v>
      </c>
      <c r="E32" s="1058">
        <v>54673.589658236597</v>
      </c>
      <c r="F32" s="1058">
        <v>54.066954655067697</v>
      </c>
      <c r="G32" s="1058">
        <v>45.933045344932303</v>
      </c>
    </row>
    <row r="33" spans="1:7" x14ac:dyDescent="0.25">
      <c r="A33" s="1058" t="s">
        <v>32</v>
      </c>
      <c r="B33" s="1058" t="s">
        <v>33</v>
      </c>
      <c r="C33" s="1058" t="s">
        <v>18</v>
      </c>
      <c r="D33" s="1058">
        <v>3343.7086029451498</v>
      </c>
      <c r="E33" s="1058">
        <v>32345.179366058601</v>
      </c>
      <c r="F33" s="1058">
        <v>9.3690467628165095</v>
      </c>
      <c r="G33" s="1058">
        <v>90.630953237183505</v>
      </c>
    </row>
    <row r="34" spans="1:7" x14ac:dyDescent="0.25">
      <c r="A34" s="1058" t="s">
        <v>32</v>
      </c>
      <c r="B34" s="1058" t="s">
        <v>33</v>
      </c>
      <c r="C34" s="1058" t="s">
        <v>19</v>
      </c>
      <c r="D34" s="1058">
        <v>12483.035150531799</v>
      </c>
      <c r="E34" s="1058">
        <v>44053.054738487801</v>
      </c>
      <c r="F34" s="1058">
        <v>22.0797638730164</v>
      </c>
      <c r="G34" s="1058">
        <v>77.920236126983596</v>
      </c>
    </row>
    <row r="35" spans="1:7" x14ac:dyDescent="0.25">
      <c r="A35" s="1058" t="s">
        <v>34</v>
      </c>
      <c r="B35" s="1058" t="s">
        <v>35</v>
      </c>
      <c r="C35" s="1058" t="s">
        <v>18</v>
      </c>
      <c r="D35" s="1058">
        <v>9129.8171997631398</v>
      </c>
      <c r="E35" s="1058">
        <v>90814.765349923706</v>
      </c>
      <c r="F35" s="1058">
        <v>9.1348795170806802</v>
      </c>
      <c r="G35" s="1058">
        <v>90.865120482919295</v>
      </c>
    </row>
    <row r="36" spans="1:7" x14ac:dyDescent="0.25">
      <c r="A36" s="1058" t="s">
        <v>34</v>
      </c>
      <c r="B36" s="1058" t="s">
        <v>35</v>
      </c>
      <c r="C36" s="1058" t="s">
        <v>19</v>
      </c>
      <c r="D36" s="1058">
        <v>33231.353487891203</v>
      </c>
      <c r="E36" s="1058">
        <v>219633.54736836199</v>
      </c>
      <c r="F36" s="1058">
        <v>13.1419399748098</v>
      </c>
      <c r="G36" s="1058">
        <v>86.858060025190198</v>
      </c>
    </row>
    <row r="37" spans="1:7" x14ac:dyDescent="0.25">
      <c r="A37" s="1058" t="s">
        <v>36</v>
      </c>
      <c r="B37" s="1058" t="s">
        <v>37</v>
      </c>
      <c r="C37" s="1058" t="s">
        <v>18</v>
      </c>
      <c r="D37" s="1058">
        <v>4986.8066528400996</v>
      </c>
      <c r="E37" s="1058">
        <v>106138.415901801</v>
      </c>
      <c r="F37" s="1058">
        <v>4.4875560545114199</v>
      </c>
      <c r="G37" s="1058">
        <v>95.512443945488599</v>
      </c>
    </row>
    <row r="38" spans="1:7" x14ac:dyDescent="0.25">
      <c r="A38" s="1058" t="s">
        <v>36</v>
      </c>
      <c r="B38" s="1058" t="s">
        <v>37</v>
      </c>
      <c r="C38" s="1058" t="s">
        <v>19</v>
      </c>
      <c r="D38" s="1058">
        <v>16548.360317725699</v>
      </c>
      <c r="E38" s="1058">
        <v>174231.91251595601</v>
      </c>
      <c r="F38" s="1058">
        <v>8.67404164588452</v>
      </c>
      <c r="G38" s="1058">
        <v>91.3259583541155</v>
      </c>
    </row>
    <row r="39" spans="1:7" x14ac:dyDescent="0.25">
      <c r="A39" s="1058" t="s">
        <v>38</v>
      </c>
      <c r="B39" s="1058" t="s">
        <v>39</v>
      </c>
      <c r="C39" s="1058" t="s">
        <v>18</v>
      </c>
      <c r="D39" s="1058">
        <v>5203.40872693036</v>
      </c>
      <c r="E39" s="1058">
        <v>38738.130152722399</v>
      </c>
      <c r="F39" s="1058">
        <v>11.841662489749099</v>
      </c>
      <c r="G39" s="1058">
        <v>88.158337510250902</v>
      </c>
    </row>
    <row r="40" spans="1:7" x14ac:dyDescent="0.25">
      <c r="A40" s="1058" t="s">
        <v>38</v>
      </c>
      <c r="B40" s="1058" t="s">
        <v>39</v>
      </c>
      <c r="C40" s="1058" t="s">
        <v>19</v>
      </c>
      <c r="D40" s="1058">
        <v>24145.588094965598</v>
      </c>
      <c r="E40" s="1058">
        <v>91207.218412599002</v>
      </c>
      <c r="F40" s="1058">
        <v>20.931946803896999</v>
      </c>
      <c r="G40" s="1058">
        <v>79.068053196102994</v>
      </c>
    </row>
    <row r="41" spans="1:7" x14ac:dyDescent="0.25">
      <c r="A41" s="1058" t="s">
        <v>40</v>
      </c>
      <c r="B41" s="1058" t="s">
        <v>41</v>
      </c>
      <c r="C41" s="1058" t="s">
        <v>18</v>
      </c>
      <c r="D41" s="1058">
        <v>10162.460490722</v>
      </c>
      <c r="E41" s="1058">
        <v>158239.811079701</v>
      </c>
      <c r="F41" s="1058">
        <v>6.0346338537792503</v>
      </c>
      <c r="G41" s="1058">
        <v>93.965366146220802</v>
      </c>
    </row>
    <row r="42" spans="1:7" x14ac:dyDescent="0.25">
      <c r="A42" s="1058" t="s">
        <v>40</v>
      </c>
      <c r="B42" s="1058" t="s">
        <v>41</v>
      </c>
      <c r="C42" s="1058" t="s">
        <v>19</v>
      </c>
      <c r="D42" s="1058">
        <v>49790.542197708499</v>
      </c>
      <c r="E42" s="1058">
        <v>356491.74321291101</v>
      </c>
      <c r="F42" s="1058">
        <v>12.255159524709899</v>
      </c>
      <c r="G42" s="1058">
        <v>87.744840475290104</v>
      </c>
    </row>
    <row r="43" spans="1:7" x14ac:dyDescent="0.25">
      <c r="A43" s="1058" t="s">
        <v>42</v>
      </c>
      <c r="B43" s="1058" t="s">
        <v>43</v>
      </c>
      <c r="C43" s="1058" t="s">
        <v>18</v>
      </c>
      <c r="D43" s="1058">
        <v>52860.378758021201</v>
      </c>
      <c r="E43" s="1058">
        <v>254274.388271164</v>
      </c>
      <c r="F43" s="1058">
        <v>17.210809205783701</v>
      </c>
      <c r="G43" s="1058">
        <v>82.789190794216296</v>
      </c>
    </row>
    <row r="44" spans="1:7" x14ac:dyDescent="0.25">
      <c r="A44" s="1058" t="s">
        <v>42</v>
      </c>
      <c r="B44" s="1058" t="s">
        <v>43</v>
      </c>
      <c r="C44" s="1058" t="s">
        <v>19</v>
      </c>
      <c r="D44" s="1058">
        <v>129396.783360874</v>
      </c>
      <c r="E44" s="1058">
        <v>477810.11656165897</v>
      </c>
      <c r="F44" s="1058">
        <v>21.310163533613</v>
      </c>
      <c r="G44" s="1058">
        <v>78.689836466387007</v>
      </c>
    </row>
    <row r="45" spans="1:7" x14ac:dyDescent="0.25">
      <c r="A45" s="1058" t="s">
        <v>44</v>
      </c>
      <c r="B45" s="1058" t="s">
        <v>45</v>
      </c>
      <c r="C45" s="1058" t="s">
        <v>18</v>
      </c>
      <c r="D45" s="1058">
        <v>9924.4446032760097</v>
      </c>
      <c r="E45" s="1058">
        <v>34100.081636543902</v>
      </c>
      <c r="F45" s="1058">
        <v>22.542990126034301</v>
      </c>
      <c r="G45" s="1058">
        <v>77.457009873965703</v>
      </c>
    </row>
    <row r="46" spans="1:7" x14ac:dyDescent="0.25">
      <c r="A46" s="1058" t="s">
        <v>44</v>
      </c>
      <c r="B46" s="1058" t="s">
        <v>45</v>
      </c>
      <c r="C46" s="1058" t="s">
        <v>19</v>
      </c>
      <c r="D46" s="1058">
        <v>105170.408398314</v>
      </c>
      <c r="E46" s="1058">
        <v>171336.518615434</v>
      </c>
      <c r="F46" s="1058">
        <v>38.035361187564398</v>
      </c>
      <c r="G46" s="1058">
        <v>61.964638812435602</v>
      </c>
    </row>
    <row r="47" spans="1:7" x14ac:dyDescent="0.25">
      <c r="A47" s="1058" t="s">
        <v>46</v>
      </c>
      <c r="B47" s="1058" t="s">
        <v>47</v>
      </c>
      <c r="C47" s="1058" t="s">
        <v>18</v>
      </c>
      <c r="D47" s="1058">
        <v>29580.263520623499</v>
      </c>
      <c r="E47" s="1058">
        <v>115230.643375314</v>
      </c>
      <c r="F47" s="1058">
        <v>20.426820157876701</v>
      </c>
      <c r="G47" s="1058">
        <v>79.573179842123295</v>
      </c>
    </row>
    <row r="48" spans="1:7" x14ac:dyDescent="0.25">
      <c r="A48" s="1058" t="s">
        <v>46</v>
      </c>
      <c r="B48" s="1058" t="s">
        <v>47</v>
      </c>
      <c r="C48" s="1058" t="s">
        <v>19</v>
      </c>
      <c r="D48" s="1058">
        <v>176981.86490772199</v>
      </c>
      <c r="E48" s="1058">
        <v>413632.52117424202</v>
      </c>
      <c r="F48" s="1058">
        <v>29.965721980087501</v>
      </c>
      <c r="G48" s="1058">
        <v>70.034278019912506</v>
      </c>
    </row>
    <row r="49" spans="1:7" x14ac:dyDescent="0.25">
      <c r="A49" s="1058" t="s">
        <v>48</v>
      </c>
      <c r="B49" s="1058" t="s">
        <v>49</v>
      </c>
      <c r="C49" s="1058" t="s">
        <v>18</v>
      </c>
      <c r="D49" s="1058">
        <v>25955.8977242744</v>
      </c>
      <c r="E49" s="1058">
        <v>191325.460502567</v>
      </c>
      <c r="F49" s="1058">
        <v>11.9457545442884</v>
      </c>
      <c r="G49" s="1058">
        <v>88.054245455711595</v>
      </c>
    </row>
    <row r="50" spans="1:7" x14ac:dyDescent="0.25">
      <c r="A50" s="1058" t="s">
        <v>48</v>
      </c>
      <c r="B50" s="1058" t="s">
        <v>49</v>
      </c>
      <c r="C50" s="1058" t="s">
        <v>19</v>
      </c>
      <c r="D50" s="1058">
        <v>185804.06171327899</v>
      </c>
      <c r="E50" s="1058">
        <v>582488.98796640802</v>
      </c>
      <c r="F50" s="1058">
        <v>24.184009186435201</v>
      </c>
      <c r="G50" s="1058">
        <v>75.815990813564795</v>
      </c>
    </row>
    <row r="51" spans="1:7" x14ac:dyDescent="0.25">
      <c r="A51" s="1058" t="s">
        <v>50</v>
      </c>
      <c r="B51" s="1058" t="s">
        <v>51</v>
      </c>
      <c r="C51" s="1058" t="s">
        <v>18</v>
      </c>
      <c r="D51" s="1058">
        <v>6956.0807431046996</v>
      </c>
      <c r="E51" s="1058">
        <v>24750.6411593636</v>
      </c>
      <c r="F51" s="1058">
        <v>21.938820305997002</v>
      </c>
      <c r="G51" s="1058">
        <v>78.061179694003002</v>
      </c>
    </row>
    <row r="52" spans="1:7" x14ac:dyDescent="0.25">
      <c r="A52" s="1058" t="s">
        <v>50</v>
      </c>
      <c r="B52" s="1058" t="s">
        <v>51</v>
      </c>
      <c r="C52" s="1058" t="s">
        <v>19</v>
      </c>
      <c r="D52" s="1058">
        <v>41726.266685695002</v>
      </c>
      <c r="E52" s="1058">
        <v>73242.337062937106</v>
      </c>
      <c r="F52" s="1058">
        <v>36.293618714310497</v>
      </c>
      <c r="G52" s="1058">
        <v>63.706381285689503</v>
      </c>
    </row>
    <row r="53" spans="1:7" x14ac:dyDescent="0.25">
      <c r="A53" s="1058" t="s">
        <v>52</v>
      </c>
      <c r="B53" s="1058" t="s">
        <v>53</v>
      </c>
      <c r="C53" s="1058" t="s">
        <v>18</v>
      </c>
      <c r="D53" s="1058">
        <v>4486.7110369629099</v>
      </c>
      <c r="E53" s="1058">
        <v>8240.3146749774005</v>
      </c>
      <c r="F53" s="1058">
        <v>35.253413786644202</v>
      </c>
      <c r="G53" s="1058">
        <v>64.746586213355798</v>
      </c>
    </row>
    <row r="54" spans="1:7" x14ac:dyDescent="0.25">
      <c r="A54" s="1058" t="s">
        <v>52</v>
      </c>
      <c r="B54" s="1058" t="s">
        <v>53</v>
      </c>
      <c r="C54" s="1058" t="s">
        <v>19</v>
      </c>
      <c r="D54" s="1058">
        <v>68070.851511157307</v>
      </c>
      <c r="E54" s="1058">
        <v>54636.7398842779</v>
      </c>
      <c r="F54" s="1058">
        <v>55.474034439966601</v>
      </c>
      <c r="G54" s="1058">
        <v>44.525965560033299</v>
      </c>
    </row>
    <row r="55" spans="1:7" x14ac:dyDescent="0.25">
      <c r="A55" s="1058" t="s">
        <v>54</v>
      </c>
      <c r="B55" s="1058" t="s">
        <v>55</v>
      </c>
      <c r="C55" s="1058" t="s">
        <v>18</v>
      </c>
      <c r="D55" s="1058">
        <v>3123.15468701806</v>
      </c>
      <c r="E55" s="1058">
        <v>19348.822856844799</v>
      </c>
      <c r="F55" s="1058">
        <v>13.8979966534855</v>
      </c>
      <c r="G55" s="1058">
        <v>86.102003346514493</v>
      </c>
    </row>
    <row r="56" spans="1:7" x14ac:dyDescent="0.25">
      <c r="A56" s="1058" t="s">
        <v>54</v>
      </c>
      <c r="B56" s="1058" t="s">
        <v>55</v>
      </c>
      <c r="C56" s="1058" t="s">
        <v>19</v>
      </c>
      <c r="D56" s="1058">
        <v>13939.2805236001</v>
      </c>
      <c r="E56" s="1058">
        <v>36562.815459947902</v>
      </c>
      <c r="F56" s="1058">
        <v>27.6013901049593</v>
      </c>
      <c r="G56" s="1058">
        <v>72.398609895040707</v>
      </c>
    </row>
    <row r="57" spans="1:7" x14ac:dyDescent="0.25">
      <c r="A57" s="1058" t="s">
        <v>56</v>
      </c>
      <c r="B57" s="1058" t="s">
        <v>57</v>
      </c>
      <c r="C57" s="1058" t="s">
        <v>18</v>
      </c>
      <c r="D57" s="1058">
        <v>2833.5638833287298</v>
      </c>
      <c r="E57" s="1058">
        <v>16017.0707030103</v>
      </c>
      <c r="F57" s="1058">
        <v>15.031663100520801</v>
      </c>
      <c r="G57" s="1058">
        <v>84.968336899479198</v>
      </c>
    </row>
    <row r="58" spans="1:7" x14ac:dyDescent="0.25">
      <c r="A58" s="1058" t="s">
        <v>56</v>
      </c>
      <c r="B58" s="1058" t="s">
        <v>57</v>
      </c>
      <c r="C58" s="1058" t="s">
        <v>19</v>
      </c>
      <c r="D58" s="1058">
        <v>16836.067535009399</v>
      </c>
      <c r="E58" s="1058">
        <v>47695.539039623603</v>
      </c>
      <c r="F58" s="1058">
        <v>26.089645723507399</v>
      </c>
      <c r="G58" s="1058">
        <v>73.910354276492598</v>
      </c>
    </row>
    <row r="59" spans="1:7" x14ac:dyDescent="0.25">
      <c r="A59" s="1058" t="s">
        <v>58</v>
      </c>
      <c r="B59" s="1058" t="s">
        <v>59</v>
      </c>
      <c r="C59" s="1058" t="s">
        <v>18</v>
      </c>
      <c r="D59" s="1058">
        <v>8283.6330397639304</v>
      </c>
      <c r="E59" s="1058">
        <v>36607.313617757703</v>
      </c>
      <c r="F59" s="1058">
        <v>18.452792058409401</v>
      </c>
      <c r="G59" s="1058">
        <v>81.547207941590599</v>
      </c>
    </row>
    <row r="60" spans="1:7" x14ac:dyDescent="0.25">
      <c r="A60" s="1058" t="s">
        <v>58</v>
      </c>
      <c r="B60" s="1058" t="s">
        <v>59</v>
      </c>
      <c r="C60" s="1058" t="s">
        <v>19</v>
      </c>
      <c r="D60" s="1058">
        <v>47764.325310332802</v>
      </c>
      <c r="E60" s="1058">
        <v>135879.89691494199</v>
      </c>
      <c r="F60" s="1058">
        <v>26.0091631152657</v>
      </c>
      <c r="G60" s="1058">
        <v>73.990836884734307</v>
      </c>
    </row>
    <row r="61" spans="1:7" x14ac:dyDescent="0.25">
      <c r="A61" s="1058" t="s">
        <v>60</v>
      </c>
      <c r="B61" s="1058" t="s">
        <v>61</v>
      </c>
      <c r="C61" s="1058" t="s">
        <v>18</v>
      </c>
      <c r="D61" s="1058">
        <v>1092.50091377802</v>
      </c>
      <c r="E61" s="1058">
        <v>4711.7108516170501</v>
      </c>
      <c r="F61" s="1058">
        <v>18.822554343925699</v>
      </c>
      <c r="G61" s="1058">
        <v>81.177445656074298</v>
      </c>
    </row>
    <row r="62" spans="1:7" x14ac:dyDescent="0.25">
      <c r="A62" s="1058" t="s">
        <v>60</v>
      </c>
      <c r="B62" s="1058" t="s">
        <v>61</v>
      </c>
      <c r="C62" s="1058" t="s">
        <v>19</v>
      </c>
      <c r="D62" s="1058">
        <v>3664.7061571715799</v>
      </c>
      <c r="E62" s="1058">
        <v>8099.8097607847803</v>
      </c>
      <c r="F62" s="1058">
        <v>31.150505322348899</v>
      </c>
      <c r="G62" s="1058">
        <v>68.849494677651094</v>
      </c>
    </row>
    <row r="63" spans="1:7" x14ac:dyDescent="0.25">
      <c r="A63" s="1058" t="s">
        <v>62</v>
      </c>
      <c r="B63" s="1058" t="s">
        <v>63</v>
      </c>
      <c r="C63" s="1058" t="s">
        <v>18</v>
      </c>
      <c r="D63" s="1058">
        <v>9019.9211749741808</v>
      </c>
      <c r="E63" s="1058">
        <v>92508.017257792104</v>
      </c>
      <c r="F63" s="1058">
        <v>8.8841764288825207</v>
      </c>
      <c r="G63" s="1058">
        <v>91.115823571117502</v>
      </c>
    </row>
    <row r="64" spans="1:7" x14ac:dyDescent="0.25">
      <c r="A64" s="1058" t="s">
        <v>62</v>
      </c>
      <c r="B64" s="1058" t="s">
        <v>63</v>
      </c>
      <c r="C64" s="1058" t="s">
        <v>19</v>
      </c>
      <c r="D64" s="1058">
        <v>39715.541077475304</v>
      </c>
      <c r="E64" s="1058">
        <v>193629.362795066</v>
      </c>
      <c r="F64" s="1058">
        <v>17.020102182805299</v>
      </c>
      <c r="G64" s="1058">
        <v>82.979897817194697</v>
      </c>
    </row>
    <row r="65" spans="1:7" x14ac:dyDescent="0.25">
      <c r="A65" s="1058" t="s">
        <v>64</v>
      </c>
      <c r="B65" s="1058" t="s">
        <v>65</v>
      </c>
      <c r="C65" s="1058" t="s">
        <v>18</v>
      </c>
      <c r="D65" s="1058">
        <v>5269.6391282003096</v>
      </c>
      <c r="E65" s="1058">
        <v>185256.09038303999</v>
      </c>
      <c r="F65" s="1058">
        <v>2.7658412025077199</v>
      </c>
      <c r="G65" s="1058">
        <v>97.234158797492299</v>
      </c>
    </row>
    <row r="66" spans="1:7" x14ac:dyDescent="0.25">
      <c r="A66" s="1058" t="s">
        <v>64</v>
      </c>
      <c r="B66" s="1058" t="s">
        <v>65</v>
      </c>
      <c r="C66" s="1058" t="s">
        <v>19</v>
      </c>
      <c r="D66" s="1058">
        <v>22298.534599492101</v>
      </c>
      <c r="E66" s="1058">
        <v>322039.18938624102</v>
      </c>
      <c r="F66" s="1058">
        <v>6.4757745219969101</v>
      </c>
      <c r="G66" s="1058">
        <v>93.524225478003103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2997</v>
      </c>
    </row>
    <row r="11" spans="1:7" x14ac:dyDescent="0.25">
      <c r="A11" t="s">
        <v>2998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2999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59" t="s">
        <v>16</v>
      </c>
      <c r="B17" s="1059" t="s">
        <v>17</v>
      </c>
      <c r="C17" s="1059" t="s">
        <v>18</v>
      </c>
      <c r="D17" s="1059">
        <v>292166.23826517601</v>
      </c>
      <c r="E17" s="1059">
        <v>1382475.7757560899</v>
      </c>
      <c r="F17" s="1059">
        <v>17.4464892089747</v>
      </c>
      <c r="G17" s="1059">
        <v>82.553510791025303</v>
      </c>
    </row>
    <row r="18" spans="1:7" x14ac:dyDescent="0.25">
      <c r="A18" s="1059" t="s">
        <v>16</v>
      </c>
      <c r="B18" s="1059" t="s">
        <v>17</v>
      </c>
      <c r="C18" s="1059" t="s">
        <v>19</v>
      </c>
      <c r="D18" s="1059">
        <v>1448888.3059993901</v>
      </c>
      <c r="E18" s="1059">
        <v>3469831.4022914199</v>
      </c>
      <c r="F18" s="1059">
        <v>29.456614564907898</v>
      </c>
      <c r="G18" s="1059">
        <v>70.543385435092105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3000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60" t="s">
        <v>28</v>
      </c>
      <c r="B29" s="1060" t="s">
        <v>29</v>
      </c>
      <c r="C29" s="1060" t="s">
        <v>18</v>
      </c>
      <c r="D29" s="1060">
        <v>17890.502547778098</v>
      </c>
      <c r="E29" s="1060">
        <v>38608.392191085499</v>
      </c>
      <c r="F29" s="1060">
        <v>31.665225718958698</v>
      </c>
      <c r="G29" s="1060">
        <v>68.334774281041305</v>
      </c>
    </row>
    <row r="30" spans="1:7" x14ac:dyDescent="0.25">
      <c r="A30" s="1060" t="s">
        <v>28</v>
      </c>
      <c r="B30" s="1060" t="s">
        <v>29</v>
      </c>
      <c r="C30" s="1060" t="s">
        <v>19</v>
      </c>
      <c r="D30" s="1060">
        <v>175130.58622586599</v>
      </c>
      <c r="E30" s="1060">
        <v>234321.35965609099</v>
      </c>
      <c r="F30" s="1060">
        <v>42.771951137913298</v>
      </c>
      <c r="G30" s="1060">
        <v>57.228048862086702</v>
      </c>
    </row>
    <row r="31" spans="1:7" x14ac:dyDescent="0.25">
      <c r="A31" s="1060" t="s">
        <v>30</v>
      </c>
      <c r="B31" s="1060" t="s">
        <v>31</v>
      </c>
      <c r="C31" s="1060" t="s">
        <v>18</v>
      </c>
      <c r="D31" s="1060">
        <v>5763.29020670924</v>
      </c>
      <c r="E31" s="1060">
        <v>11520.5810489698</v>
      </c>
      <c r="F31" s="1060">
        <v>33.344903589325</v>
      </c>
      <c r="G31" s="1060">
        <v>66.655096410675</v>
      </c>
    </row>
    <row r="32" spans="1:7" x14ac:dyDescent="0.25">
      <c r="A32" s="1060" t="s">
        <v>30</v>
      </c>
      <c r="B32" s="1060" t="s">
        <v>31</v>
      </c>
      <c r="C32" s="1060" t="s">
        <v>19</v>
      </c>
      <c r="D32" s="1060">
        <v>72249.616707104098</v>
      </c>
      <c r="E32" s="1060">
        <v>46779.263802924201</v>
      </c>
      <c r="F32" s="1060">
        <v>60.699232318678298</v>
      </c>
      <c r="G32" s="1060">
        <v>39.300767681321702</v>
      </c>
    </row>
    <row r="33" spans="1:7" x14ac:dyDescent="0.25">
      <c r="A33" s="1060" t="s">
        <v>32</v>
      </c>
      <c r="B33" s="1060" t="s">
        <v>33</v>
      </c>
      <c r="C33" s="1060" t="s">
        <v>18</v>
      </c>
      <c r="D33" s="1060">
        <v>6898.6337960685696</v>
      </c>
      <c r="E33" s="1060">
        <v>28790.254172935201</v>
      </c>
      <c r="F33" s="1060">
        <v>19.3299208483608</v>
      </c>
      <c r="G33" s="1060">
        <v>80.6700791516392</v>
      </c>
    </row>
    <row r="34" spans="1:7" x14ac:dyDescent="0.25">
      <c r="A34" s="1060" t="s">
        <v>32</v>
      </c>
      <c r="B34" s="1060" t="s">
        <v>33</v>
      </c>
      <c r="C34" s="1060" t="s">
        <v>19</v>
      </c>
      <c r="D34" s="1060">
        <v>16749.429996113398</v>
      </c>
      <c r="E34" s="1060">
        <v>39786.659892906297</v>
      </c>
      <c r="F34" s="1060">
        <v>29.626084911412399</v>
      </c>
      <c r="G34" s="1060">
        <v>70.373915088587594</v>
      </c>
    </row>
    <row r="35" spans="1:7" x14ac:dyDescent="0.25">
      <c r="A35" s="1060" t="s">
        <v>34</v>
      </c>
      <c r="B35" s="1060" t="s">
        <v>35</v>
      </c>
      <c r="C35" s="1060" t="s">
        <v>18</v>
      </c>
      <c r="D35" s="1060">
        <v>14016.4882493805</v>
      </c>
      <c r="E35" s="1060">
        <v>85928.094300306402</v>
      </c>
      <c r="F35" s="1060">
        <v>14.0242601367736</v>
      </c>
      <c r="G35" s="1060">
        <v>85.975739863226394</v>
      </c>
    </row>
    <row r="36" spans="1:7" x14ac:dyDescent="0.25">
      <c r="A36" s="1060" t="s">
        <v>34</v>
      </c>
      <c r="B36" s="1060" t="s">
        <v>35</v>
      </c>
      <c r="C36" s="1060" t="s">
        <v>19</v>
      </c>
      <c r="D36" s="1060">
        <v>45164.164561651101</v>
      </c>
      <c r="E36" s="1060">
        <v>207700.73629460199</v>
      </c>
      <c r="F36" s="1060">
        <v>17.860986008226401</v>
      </c>
      <c r="G36" s="1060">
        <v>82.139013991773595</v>
      </c>
    </row>
    <row r="37" spans="1:7" x14ac:dyDescent="0.25">
      <c r="A37" s="1060" t="s">
        <v>36</v>
      </c>
      <c r="B37" s="1060" t="s">
        <v>37</v>
      </c>
      <c r="C37" s="1060" t="s">
        <v>18</v>
      </c>
      <c r="D37" s="1060">
        <v>12374.9487463203</v>
      </c>
      <c r="E37" s="1060">
        <v>98750.273808320999</v>
      </c>
      <c r="F37" s="1060">
        <v>11.1360395613475</v>
      </c>
      <c r="G37" s="1060">
        <v>88.863960438652498</v>
      </c>
    </row>
    <row r="38" spans="1:7" x14ac:dyDescent="0.25">
      <c r="A38" s="1060" t="s">
        <v>36</v>
      </c>
      <c r="B38" s="1060" t="s">
        <v>37</v>
      </c>
      <c r="C38" s="1060" t="s">
        <v>19</v>
      </c>
      <c r="D38" s="1060">
        <v>32565.973580922298</v>
      </c>
      <c r="E38" s="1060">
        <v>158214.29925276001</v>
      </c>
      <c r="F38" s="1060">
        <v>17.069885212562099</v>
      </c>
      <c r="G38" s="1060">
        <v>82.930114787437901</v>
      </c>
    </row>
    <row r="39" spans="1:7" x14ac:dyDescent="0.25">
      <c r="A39" s="1060" t="s">
        <v>38</v>
      </c>
      <c r="B39" s="1060" t="s">
        <v>39</v>
      </c>
      <c r="C39" s="1060" t="s">
        <v>18</v>
      </c>
      <c r="D39" s="1060">
        <v>10453.4706731485</v>
      </c>
      <c r="E39" s="1060">
        <v>33488.0682065043</v>
      </c>
      <c r="F39" s="1060">
        <v>23.789496088834099</v>
      </c>
      <c r="G39" s="1060">
        <v>76.210503911165901</v>
      </c>
    </row>
    <row r="40" spans="1:7" x14ac:dyDescent="0.25">
      <c r="A40" s="1060" t="s">
        <v>38</v>
      </c>
      <c r="B40" s="1060" t="s">
        <v>39</v>
      </c>
      <c r="C40" s="1060" t="s">
        <v>19</v>
      </c>
      <c r="D40" s="1060">
        <v>29828.145863184302</v>
      </c>
      <c r="E40" s="1060">
        <v>85524.660644380303</v>
      </c>
      <c r="F40" s="1060">
        <v>25.858188254161099</v>
      </c>
      <c r="G40" s="1060">
        <v>74.141811745838893</v>
      </c>
    </row>
    <row r="41" spans="1:7" x14ac:dyDescent="0.25">
      <c r="A41" s="1060" t="s">
        <v>40</v>
      </c>
      <c r="B41" s="1060" t="s">
        <v>41</v>
      </c>
      <c r="C41" s="1060" t="s">
        <v>18</v>
      </c>
      <c r="D41" s="1060">
        <v>19506.663820848</v>
      </c>
      <c r="E41" s="1060">
        <v>148895.60774957499</v>
      </c>
      <c r="F41" s="1060">
        <v>11.5833733351338</v>
      </c>
      <c r="G41" s="1060">
        <v>88.4166266648662</v>
      </c>
    </row>
    <row r="42" spans="1:7" x14ac:dyDescent="0.25">
      <c r="A42" s="1060" t="s">
        <v>40</v>
      </c>
      <c r="B42" s="1060" t="s">
        <v>41</v>
      </c>
      <c r="C42" s="1060" t="s">
        <v>19</v>
      </c>
      <c r="D42" s="1060">
        <v>79646.130260910199</v>
      </c>
      <c r="E42" s="1060">
        <v>326636.15514970903</v>
      </c>
      <c r="F42" s="1060">
        <v>19.603643358561399</v>
      </c>
      <c r="G42" s="1060">
        <v>80.396356641438601</v>
      </c>
    </row>
    <row r="43" spans="1:7" x14ac:dyDescent="0.25">
      <c r="A43" s="1060" t="s">
        <v>42</v>
      </c>
      <c r="B43" s="1060" t="s">
        <v>43</v>
      </c>
      <c r="C43" s="1060" t="s">
        <v>18</v>
      </c>
      <c r="D43" s="1060">
        <v>65909.638261911707</v>
      </c>
      <c r="E43" s="1060">
        <v>241225.12876727301</v>
      </c>
      <c r="F43" s="1060">
        <v>21.459517233895099</v>
      </c>
      <c r="G43" s="1060">
        <v>78.540482766104802</v>
      </c>
    </row>
    <row r="44" spans="1:7" x14ac:dyDescent="0.25">
      <c r="A44" s="1060" t="s">
        <v>42</v>
      </c>
      <c r="B44" s="1060" t="s">
        <v>43</v>
      </c>
      <c r="C44" s="1060" t="s">
        <v>19</v>
      </c>
      <c r="D44" s="1060">
        <v>154657.52023896101</v>
      </c>
      <c r="E44" s="1060">
        <v>452549.37968357198</v>
      </c>
      <c r="F44" s="1060">
        <v>25.470316667793401</v>
      </c>
      <c r="G44" s="1060">
        <v>74.529683332206602</v>
      </c>
    </row>
    <row r="45" spans="1:7" x14ac:dyDescent="0.25">
      <c r="A45" s="1060" t="s">
        <v>44</v>
      </c>
      <c r="B45" s="1060" t="s">
        <v>45</v>
      </c>
      <c r="C45" s="1060" t="s">
        <v>18</v>
      </c>
      <c r="D45" s="1060">
        <v>11876.734245543599</v>
      </c>
      <c r="E45" s="1060">
        <v>32147.791994276398</v>
      </c>
      <c r="F45" s="1060">
        <v>26.9775401576068</v>
      </c>
      <c r="G45" s="1060">
        <v>73.022459842393204</v>
      </c>
    </row>
    <row r="46" spans="1:7" x14ac:dyDescent="0.25">
      <c r="A46" s="1060" t="s">
        <v>44</v>
      </c>
      <c r="B46" s="1060" t="s">
        <v>45</v>
      </c>
      <c r="C46" s="1060" t="s">
        <v>19</v>
      </c>
      <c r="D46" s="1060">
        <v>96446.598983667194</v>
      </c>
      <c r="E46" s="1060">
        <v>180060.32803008001</v>
      </c>
      <c r="F46" s="1060">
        <v>34.880355449059699</v>
      </c>
      <c r="G46" s="1060">
        <v>65.119644550940293</v>
      </c>
    </row>
    <row r="47" spans="1:7" x14ac:dyDescent="0.25">
      <c r="A47" s="1060" t="s">
        <v>46</v>
      </c>
      <c r="B47" s="1060" t="s">
        <v>47</v>
      </c>
      <c r="C47" s="1060" t="s">
        <v>18</v>
      </c>
      <c r="D47" s="1060">
        <v>28731.872078079599</v>
      </c>
      <c r="E47" s="1060">
        <v>116079.034817858</v>
      </c>
      <c r="F47" s="1060">
        <v>19.8409585948706</v>
      </c>
      <c r="G47" s="1060">
        <v>80.1590414051295</v>
      </c>
    </row>
    <row r="48" spans="1:7" x14ac:dyDescent="0.25">
      <c r="A48" s="1060" t="s">
        <v>46</v>
      </c>
      <c r="B48" s="1060" t="s">
        <v>47</v>
      </c>
      <c r="C48" s="1060" t="s">
        <v>19</v>
      </c>
      <c r="D48" s="1060">
        <v>185245.36539313101</v>
      </c>
      <c r="E48" s="1060">
        <v>405369.02068883198</v>
      </c>
      <c r="F48" s="1060">
        <v>31.364858316780602</v>
      </c>
      <c r="G48" s="1060">
        <v>68.635141683219402</v>
      </c>
    </row>
    <row r="49" spans="1:7" x14ac:dyDescent="0.25">
      <c r="A49" s="1060" t="s">
        <v>48</v>
      </c>
      <c r="B49" s="1060" t="s">
        <v>49</v>
      </c>
      <c r="C49" s="1060" t="s">
        <v>18</v>
      </c>
      <c r="D49" s="1060">
        <v>31127.618181067799</v>
      </c>
      <c r="E49" s="1060">
        <v>186153.74004577301</v>
      </c>
      <c r="F49" s="1060">
        <v>14.3259497432682</v>
      </c>
      <c r="G49" s="1060">
        <v>85.674050256731803</v>
      </c>
    </row>
    <row r="50" spans="1:7" x14ac:dyDescent="0.25">
      <c r="A50" s="1060" t="s">
        <v>48</v>
      </c>
      <c r="B50" s="1060" t="s">
        <v>49</v>
      </c>
      <c r="C50" s="1060" t="s">
        <v>19</v>
      </c>
      <c r="D50" s="1060">
        <v>266802.88661141199</v>
      </c>
      <c r="E50" s="1060">
        <v>501490.16306827398</v>
      </c>
      <c r="F50" s="1060">
        <v>34.726708346853698</v>
      </c>
      <c r="G50" s="1060">
        <v>65.273291653146302</v>
      </c>
    </row>
    <row r="51" spans="1:7" x14ac:dyDescent="0.25">
      <c r="A51" s="1060" t="s">
        <v>50</v>
      </c>
      <c r="B51" s="1060" t="s">
        <v>51</v>
      </c>
      <c r="C51" s="1060" t="s">
        <v>18</v>
      </c>
      <c r="D51" s="1060">
        <v>10072.864527260799</v>
      </c>
      <c r="E51" s="1060">
        <v>21633.857375207499</v>
      </c>
      <c r="F51" s="1060">
        <v>31.768861373451099</v>
      </c>
      <c r="G51" s="1060">
        <v>68.231138626548898</v>
      </c>
    </row>
    <row r="52" spans="1:7" x14ac:dyDescent="0.25">
      <c r="A52" s="1060" t="s">
        <v>50</v>
      </c>
      <c r="B52" s="1060" t="s">
        <v>51</v>
      </c>
      <c r="C52" s="1060" t="s">
        <v>19</v>
      </c>
      <c r="D52" s="1060">
        <v>46989.039200256797</v>
      </c>
      <c r="E52" s="1060">
        <v>67979.564548375303</v>
      </c>
      <c r="F52" s="1060">
        <v>40.871192367434404</v>
      </c>
      <c r="G52" s="1060">
        <v>59.128807632565596</v>
      </c>
    </row>
    <row r="53" spans="1:7" x14ac:dyDescent="0.25">
      <c r="A53" s="1060" t="s">
        <v>52</v>
      </c>
      <c r="B53" s="1060" t="s">
        <v>53</v>
      </c>
      <c r="C53" s="1060" t="s">
        <v>18</v>
      </c>
      <c r="D53" s="1060">
        <v>7448.4166777504297</v>
      </c>
      <c r="E53" s="1060">
        <v>5278.6090341898798</v>
      </c>
      <c r="F53" s="1060">
        <v>58.5244097586951</v>
      </c>
      <c r="G53" s="1060">
        <v>41.4755902413049</v>
      </c>
    </row>
    <row r="54" spans="1:7" x14ac:dyDescent="0.25">
      <c r="A54" s="1060" t="s">
        <v>52</v>
      </c>
      <c r="B54" s="1060" t="s">
        <v>53</v>
      </c>
      <c r="C54" s="1060" t="s">
        <v>19</v>
      </c>
      <c r="D54" s="1060">
        <v>78348.577770362201</v>
      </c>
      <c r="E54" s="1060">
        <v>44359.013625072999</v>
      </c>
      <c r="F54" s="1060">
        <v>63.849821253419897</v>
      </c>
      <c r="G54" s="1060">
        <v>36.150178746580103</v>
      </c>
    </row>
    <row r="55" spans="1:7" x14ac:dyDescent="0.25">
      <c r="A55" s="1060" t="s">
        <v>54</v>
      </c>
      <c r="B55" s="1060" t="s">
        <v>55</v>
      </c>
      <c r="C55" s="1060" t="s">
        <v>18</v>
      </c>
      <c r="D55" s="1060">
        <v>5294.6789840341698</v>
      </c>
      <c r="E55" s="1060">
        <v>17177.2985598286</v>
      </c>
      <c r="F55" s="1060">
        <v>23.561250778662199</v>
      </c>
      <c r="G55" s="1060">
        <v>76.438749221337801</v>
      </c>
    </row>
    <row r="56" spans="1:7" x14ac:dyDescent="0.25">
      <c r="A56" s="1060" t="s">
        <v>54</v>
      </c>
      <c r="B56" s="1060" t="s">
        <v>55</v>
      </c>
      <c r="C56" s="1060" t="s">
        <v>19</v>
      </c>
      <c r="D56" s="1060">
        <v>16872.971956503301</v>
      </c>
      <c r="E56" s="1060">
        <v>33629.124027044702</v>
      </c>
      <c r="F56" s="1060">
        <v>33.410438968711297</v>
      </c>
      <c r="G56" s="1060">
        <v>66.589561031288696</v>
      </c>
    </row>
    <row r="57" spans="1:7" x14ac:dyDescent="0.25">
      <c r="A57" s="1060" t="s">
        <v>56</v>
      </c>
      <c r="B57" s="1060" t="s">
        <v>57</v>
      </c>
      <c r="C57" s="1060" t="s">
        <v>18</v>
      </c>
      <c r="D57" s="1060">
        <v>2351.3603397257002</v>
      </c>
      <c r="E57" s="1060">
        <v>16499.2742466134</v>
      </c>
      <c r="F57" s="1060">
        <v>12.473640231877001</v>
      </c>
      <c r="G57" s="1060">
        <v>87.526359768123001</v>
      </c>
    </row>
    <row r="58" spans="1:7" x14ac:dyDescent="0.25">
      <c r="A58" s="1060" t="s">
        <v>56</v>
      </c>
      <c r="B58" s="1060" t="s">
        <v>57</v>
      </c>
      <c r="C58" s="1060" t="s">
        <v>19</v>
      </c>
      <c r="D58" s="1060">
        <v>14457.616215755799</v>
      </c>
      <c r="E58" s="1060">
        <v>50073.990358877199</v>
      </c>
      <c r="F58" s="1060">
        <v>22.403930388801101</v>
      </c>
      <c r="G58" s="1060">
        <v>77.596069611198899</v>
      </c>
    </row>
    <row r="59" spans="1:7" x14ac:dyDescent="0.25">
      <c r="A59" s="1060" t="s">
        <v>58</v>
      </c>
      <c r="B59" s="1060" t="s">
        <v>59</v>
      </c>
      <c r="C59" s="1060" t="s">
        <v>18</v>
      </c>
      <c r="D59" s="1060">
        <v>11596.911550439299</v>
      </c>
      <c r="E59" s="1060">
        <v>33294.035107082404</v>
      </c>
      <c r="F59" s="1060">
        <v>25.833519704793598</v>
      </c>
      <c r="G59" s="1060">
        <v>74.166480295206398</v>
      </c>
    </row>
    <row r="60" spans="1:7" x14ac:dyDescent="0.25">
      <c r="A60" s="1060" t="s">
        <v>58</v>
      </c>
      <c r="B60" s="1060" t="s">
        <v>59</v>
      </c>
      <c r="C60" s="1060" t="s">
        <v>19</v>
      </c>
      <c r="D60" s="1060">
        <v>44371.826502176897</v>
      </c>
      <c r="E60" s="1060">
        <v>139272.39572309799</v>
      </c>
      <c r="F60" s="1060">
        <v>24.1618418290048</v>
      </c>
      <c r="G60" s="1060">
        <v>75.8381581709952</v>
      </c>
    </row>
    <row r="61" spans="1:7" x14ac:dyDescent="0.25">
      <c r="A61" s="1060" t="s">
        <v>60</v>
      </c>
      <c r="B61" s="1060" t="s">
        <v>61</v>
      </c>
      <c r="C61" s="1060" t="s">
        <v>18</v>
      </c>
      <c r="D61" s="1060">
        <v>1696.1177310440701</v>
      </c>
      <c r="E61" s="1060">
        <v>4108.0940343510001</v>
      </c>
      <c r="F61" s="1060">
        <v>29.2221889827726</v>
      </c>
      <c r="G61" s="1060">
        <v>70.777811017227407</v>
      </c>
    </row>
    <row r="62" spans="1:7" x14ac:dyDescent="0.25">
      <c r="A62" s="1060" t="s">
        <v>60</v>
      </c>
      <c r="B62" s="1060" t="s">
        <v>61</v>
      </c>
      <c r="C62" s="1060" t="s">
        <v>19</v>
      </c>
      <c r="D62" s="1060">
        <v>5624.6937415441998</v>
      </c>
      <c r="E62" s="1060">
        <v>6139.8221764121499</v>
      </c>
      <c r="F62" s="1060">
        <v>47.810668800737901</v>
      </c>
      <c r="G62" s="1060">
        <v>52.189331199262099</v>
      </c>
    </row>
    <row r="63" spans="1:7" x14ac:dyDescent="0.25">
      <c r="A63" s="1060" t="s">
        <v>62</v>
      </c>
      <c r="B63" s="1060" t="s">
        <v>63</v>
      </c>
      <c r="C63" s="1060" t="s">
        <v>18</v>
      </c>
      <c r="D63" s="1060">
        <v>19259.869177733901</v>
      </c>
      <c r="E63" s="1060">
        <v>82268.069255032402</v>
      </c>
      <c r="F63" s="1060">
        <v>18.970018967230502</v>
      </c>
      <c r="G63" s="1060">
        <v>81.029981032769498</v>
      </c>
    </row>
    <row r="64" spans="1:7" x14ac:dyDescent="0.25">
      <c r="A64" s="1060" t="s">
        <v>62</v>
      </c>
      <c r="B64" s="1060" t="s">
        <v>63</v>
      </c>
      <c r="C64" s="1060" t="s">
        <v>19</v>
      </c>
      <c r="D64" s="1060">
        <v>53666.387222646699</v>
      </c>
      <c r="E64" s="1060">
        <v>179678.516649895</v>
      </c>
      <c r="F64" s="1060">
        <v>22.998739776190099</v>
      </c>
      <c r="G64" s="1060">
        <v>77.001260223809894</v>
      </c>
    </row>
    <row r="65" spans="1:7" x14ac:dyDescent="0.25">
      <c r="A65" s="1060" t="s">
        <v>64</v>
      </c>
      <c r="B65" s="1060" t="s">
        <v>65</v>
      </c>
      <c r="C65" s="1060" t="s">
        <v>18</v>
      </c>
      <c r="D65" s="1060">
        <v>9896.1584703323006</v>
      </c>
      <c r="E65" s="1060">
        <v>180629.57104090799</v>
      </c>
      <c r="F65" s="1060">
        <v>5.1941323073367096</v>
      </c>
      <c r="G65" s="1060">
        <v>94.805867692663298</v>
      </c>
    </row>
    <row r="66" spans="1:7" x14ac:dyDescent="0.25">
      <c r="A66" s="1060" t="s">
        <v>64</v>
      </c>
      <c r="B66" s="1060" t="s">
        <v>65</v>
      </c>
      <c r="C66" s="1060" t="s">
        <v>19</v>
      </c>
      <c r="D66" s="1060">
        <v>34070.7749672184</v>
      </c>
      <c r="E66" s="1060">
        <v>310266.94901851501</v>
      </c>
      <c r="F66" s="1060">
        <v>9.8945809866101193</v>
      </c>
      <c r="G66" s="1060">
        <v>90.105419013389906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3001</v>
      </c>
    </row>
    <row r="11" spans="1:7" x14ac:dyDescent="0.25">
      <c r="A11" t="s">
        <v>3002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61" t="s">
        <v>16</v>
      </c>
      <c r="B17" s="1061" t="s">
        <v>17</v>
      </c>
      <c r="C17" s="1061" t="s">
        <v>18</v>
      </c>
      <c r="D17" s="1061">
        <v>199620.99429996099</v>
      </c>
      <c r="E17" s="1061">
        <v>1475021.0197213099</v>
      </c>
      <c r="F17" s="1061">
        <v>11.9202189261105</v>
      </c>
      <c r="G17" s="1061">
        <v>88.079781073889507</v>
      </c>
    </row>
    <row r="18" spans="1:7" x14ac:dyDescent="0.25">
      <c r="A18" s="1061" t="s">
        <v>16</v>
      </c>
      <c r="B18" s="1061" t="s">
        <v>17</v>
      </c>
      <c r="C18" s="1061" t="s">
        <v>19</v>
      </c>
      <c r="D18" s="1061">
        <v>871078.84877441195</v>
      </c>
      <c r="E18" s="1061">
        <v>4047640.8595163999</v>
      </c>
      <c r="F18" s="1061">
        <v>17.7094630398669</v>
      </c>
      <c r="G18" s="1061">
        <v>82.290536960133096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3004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62" t="s">
        <v>28</v>
      </c>
      <c r="B29" s="1062" t="s">
        <v>29</v>
      </c>
      <c r="C29" s="1062" t="s">
        <v>18</v>
      </c>
      <c r="D29" s="1062">
        <v>9787.6713148096005</v>
      </c>
      <c r="E29" s="1062">
        <v>46711.223424053998</v>
      </c>
      <c r="F29" s="1062">
        <v>17.323650949364499</v>
      </c>
      <c r="G29" s="1062">
        <v>82.676349050635494</v>
      </c>
    </row>
    <row r="30" spans="1:7" x14ac:dyDescent="0.25">
      <c r="A30" s="1062" t="s">
        <v>28</v>
      </c>
      <c r="B30" s="1062" t="s">
        <v>29</v>
      </c>
      <c r="C30" s="1062" t="s">
        <v>19</v>
      </c>
      <c r="D30" s="1062">
        <v>86847.387320939801</v>
      </c>
      <c r="E30" s="1062">
        <v>322604.55856101698</v>
      </c>
      <c r="F30" s="1062">
        <v>21.210642224173899</v>
      </c>
      <c r="G30" s="1062">
        <v>78.789357775826105</v>
      </c>
    </row>
    <row r="31" spans="1:7" x14ac:dyDescent="0.25">
      <c r="A31" s="1062" t="s">
        <v>30</v>
      </c>
      <c r="B31" s="1062" t="s">
        <v>31</v>
      </c>
      <c r="C31" s="1062" t="s">
        <v>18</v>
      </c>
      <c r="D31" s="1062">
        <v>4032.84200267187</v>
      </c>
      <c r="E31" s="1062">
        <v>13251.0292530072</v>
      </c>
      <c r="F31" s="1062">
        <v>23.332978723425601</v>
      </c>
      <c r="G31" s="1062">
        <v>76.667021276574403</v>
      </c>
    </row>
    <row r="32" spans="1:7" x14ac:dyDescent="0.25">
      <c r="A32" s="1062" t="s">
        <v>30</v>
      </c>
      <c r="B32" s="1062" t="s">
        <v>31</v>
      </c>
      <c r="C32" s="1062" t="s">
        <v>19</v>
      </c>
      <c r="D32" s="1062">
        <v>46398.933550774302</v>
      </c>
      <c r="E32" s="1062">
        <v>72629.946959253997</v>
      </c>
      <c r="F32" s="1062">
        <v>38.981239974667403</v>
      </c>
      <c r="G32" s="1062">
        <v>61.018760025332597</v>
      </c>
    </row>
    <row r="33" spans="1:7" x14ac:dyDescent="0.25">
      <c r="A33" s="1062" t="s">
        <v>32</v>
      </c>
      <c r="B33" s="1062" t="s">
        <v>33</v>
      </c>
      <c r="C33" s="1062" t="s">
        <v>18</v>
      </c>
      <c r="D33" s="1062">
        <v>4109.6048723638896</v>
      </c>
      <c r="E33" s="1062">
        <v>31579.2830966398</v>
      </c>
      <c r="F33" s="1062">
        <v>11.5150824422805</v>
      </c>
      <c r="G33" s="1062">
        <v>88.484917557719498</v>
      </c>
    </row>
    <row r="34" spans="1:7" x14ac:dyDescent="0.25">
      <c r="A34" s="1062" t="s">
        <v>32</v>
      </c>
      <c r="B34" s="1062" t="s">
        <v>33</v>
      </c>
      <c r="C34" s="1062" t="s">
        <v>19</v>
      </c>
      <c r="D34" s="1062">
        <v>9593.9000299401505</v>
      </c>
      <c r="E34" s="1062">
        <v>46942.189859079503</v>
      </c>
      <c r="F34" s="1062">
        <v>16.969514603455899</v>
      </c>
      <c r="G34" s="1062">
        <v>83.030485396544094</v>
      </c>
    </row>
    <row r="35" spans="1:7" x14ac:dyDescent="0.25">
      <c r="A35" s="1062" t="s">
        <v>34</v>
      </c>
      <c r="B35" s="1062" t="s">
        <v>35</v>
      </c>
      <c r="C35" s="1062" t="s">
        <v>18</v>
      </c>
      <c r="D35" s="1062">
        <v>8843.0640728825401</v>
      </c>
      <c r="E35" s="1062">
        <v>91101.518476804296</v>
      </c>
      <c r="F35" s="1062">
        <v>8.8479673908150698</v>
      </c>
      <c r="G35" s="1062">
        <v>91.1520326091849</v>
      </c>
    </row>
    <row r="36" spans="1:7" x14ac:dyDescent="0.25">
      <c r="A36" s="1062" t="s">
        <v>34</v>
      </c>
      <c r="B36" s="1062" t="s">
        <v>35</v>
      </c>
      <c r="C36" s="1062" t="s">
        <v>19</v>
      </c>
      <c r="D36" s="1062">
        <v>30916.027107690901</v>
      </c>
      <c r="E36" s="1062">
        <v>221948.87374856201</v>
      </c>
      <c r="F36" s="1062">
        <v>12.2263022677338</v>
      </c>
      <c r="G36" s="1062">
        <v>87.7736977322662</v>
      </c>
    </row>
    <row r="37" spans="1:7" x14ac:dyDescent="0.25">
      <c r="A37" s="1062" t="s">
        <v>36</v>
      </c>
      <c r="B37" s="1062" t="s">
        <v>37</v>
      </c>
      <c r="C37" s="1062" t="s">
        <v>18</v>
      </c>
      <c r="D37" s="1062">
        <v>9211.2595110263901</v>
      </c>
      <c r="E37" s="1062">
        <v>101913.963043615</v>
      </c>
      <c r="F37" s="1062">
        <v>8.2890808218603294</v>
      </c>
      <c r="G37" s="1062">
        <v>91.710919178139704</v>
      </c>
    </row>
    <row r="38" spans="1:7" x14ac:dyDescent="0.25">
      <c r="A38" s="1062" t="s">
        <v>36</v>
      </c>
      <c r="B38" s="1062" t="s">
        <v>37</v>
      </c>
      <c r="C38" s="1062" t="s">
        <v>19</v>
      </c>
      <c r="D38" s="1062">
        <v>21250.970828751801</v>
      </c>
      <c r="E38" s="1062">
        <v>169529.30200493001</v>
      </c>
      <c r="F38" s="1062">
        <v>11.138977061468999</v>
      </c>
      <c r="G38" s="1062">
        <v>88.861022938530994</v>
      </c>
    </row>
    <row r="39" spans="1:7" x14ac:dyDescent="0.25">
      <c r="A39" s="1062" t="s">
        <v>38</v>
      </c>
      <c r="B39" s="1062" t="s">
        <v>39</v>
      </c>
      <c r="C39" s="1062" t="s">
        <v>18</v>
      </c>
      <c r="D39" s="1062">
        <v>4906.9301544632599</v>
      </c>
      <c r="E39" s="1062">
        <v>39034.608725189501</v>
      </c>
      <c r="F39" s="1062">
        <v>11.166951089042101</v>
      </c>
      <c r="G39" s="1062">
        <v>88.833048910957899</v>
      </c>
    </row>
    <row r="40" spans="1:7" x14ac:dyDescent="0.25">
      <c r="A40" s="1062" t="s">
        <v>38</v>
      </c>
      <c r="B40" s="1062" t="s">
        <v>39</v>
      </c>
      <c r="C40" s="1062" t="s">
        <v>19</v>
      </c>
      <c r="D40" s="1062">
        <v>17689.6342744309</v>
      </c>
      <c r="E40" s="1062">
        <v>97663.172233133693</v>
      </c>
      <c r="F40" s="1062">
        <v>15.3352439442129</v>
      </c>
      <c r="G40" s="1062">
        <v>84.664756055787095</v>
      </c>
    </row>
    <row r="41" spans="1:7" x14ac:dyDescent="0.25">
      <c r="A41" s="1062" t="s">
        <v>40</v>
      </c>
      <c r="B41" s="1062" t="s">
        <v>41</v>
      </c>
      <c r="C41" s="1062" t="s">
        <v>18</v>
      </c>
      <c r="D41" s="1062">
        <v>16558.017363333602</v>
      </c>
      <c r="E41" s="1062">
        <v>151844.25420708899</v>
      </c>
      <c r="F41" s="1062">
        <v>9.8324192476283692</v>
      </c>
      <c r="G41" s="1062">
        <v>90.167580752371606</v>
      </c>
    </row>
    <row r="42" spans="1:7" x14ac:dyDescent="0.25">
      <c r="A42" s="1062" t="s">
        <v>40</v>
      </c>
      <c r="B42" s="1062" t="s">
        <v>41</v>
      </c>
      <c r="C42" s="1062" t="s">
        <v>19</v>
      </c>
      <c r="D42" s="1062">
        <v>60419.817619191599</v>
      </c>
      <c r="E42" s="1062">
        <v>345862.46779142797</v>
      </c>
      <c r="F42" s="1062">
        <v>14.871388635152201</v>
      </c>
      <c r="G42" s="1062">
        <v>85.128611364847799</v>
      </c>
    </row>
    <row r="43" spans="1:7" x14ac:dyDescent="0.25">
      <c r="A43" s="1062" t="s">
        <v>42</v>
      </c>
      <c r="B43" s="1062" t="s">
        <v>43</v>
      </c>
      <c r="C43" s="1062" t="s">
        <v>18</v>
      </c>
      <c r="D43" s="1062">
        <v>41743.2076162417</v>
      </c>
      <c r="E43" s="1062">
        <v>265391.55941294302</v>
      </c>
      <c r="F43" s="1062">
        <v>13.591169772152501</v>
      </c>
      <c r="G43" s="1062">
        <v>86.408830227847503</v>
      </c>
    </row>
    <row r="44" spans="1:7" x14ac:dyDescent="0.25">
      <c r="A44" s="1062" t="s">
        <v>42</v>
      </c>
      <c r="B44" s="1062" t="s">
        <v>43</v>
      </c>
      <c r="C44" s="1062" t="s">
        <v>19</v>
      </c>
      <c r="D44" s="1062">
        <v>100496.356548583</v>
      </c>
      <c r="E44" s="1062">
        <v>506710.54337395</v>
      </c>
      <c r="F44" s="1062">
        <v>16.550595284968701</v>
      </c>
      <c r="G44" s="1062">
        <v>83.449404715031307</v>
      </c>
    </row>
    <row r="45" spans="1:7" x14ac:dyDescent="0.25">
      <c r="A45" s="1062" t="s">
        <v>44</v>
      </c>
      <c r="B45" s="1062" t="s">
        <v>45</v>
      </c>
      <c r="C45" s="1062" t="s">
        <v>18</v>
      </c>
      <c r="D45" s="1062">
        <v>7198.2335877208297</v>
      </c>
      <c r="E45" s="1062">
        <v>36826.292652099102</v>
      </c>
      <c r="F45" s="1062">
        <v>16.350507779479699</v>
      </c>
      <c r="G45" s="1062">
        <v>83.649492220520301</v>
      </c>
    </row>
    <row r="46" spans="1:7" x14ac:dyDescent="0.25">
      <c r="A46" s="1062" t="s">
        <v>44</v>
      </c>
      <c r="B46" s="1062" t="s">
        <v>45</v>
      </c>
      <c r="C46" s="1062" t="s">
        <v>19</v>
      </c>
      <c r="D46" s="1062">
        <v>66174.861298683303</v>
      </c>
      <c r="E46" s="1062">
        <v>210332.065715064</v>
      </c>
      <c r="F46" s="1062">
        <v>23.932442493707601</v>
      </c>
      <c r="G46" s="1062">
        <v>76.067557506292403</v>
      </c>
    </row>
    <row r="47" spans="1:7" x14ac:dyDescent="0.25">
      <c r="A47" s="1062" t="s">
        <v>46</v>
      </c>
      <c r="B47" s="1062" t="s">
        <v>47</v>
      </c>
      <c r="C47" s="1062" t="s">
        <v>18</v>
      </c>
      <c r="D47" s="1062">
        <v>22753.786595207199</v>
      </c>
      <c r="E47" s="1062">
        <v>122057.120300731</v>
      </c>
      <c r="F47" s="1062">
        <v>15.712757473135801</v>
      </c>
      <c r="G47" s="1062">
        <v>84.287242526864205</v>
      </c>
    </row>
    <row r="48" spans="1:7" x14ac:dyDescent="0.25">
      <c r="A48" s="1062" t="s">
        <v>46</v>
      </c>
      <c r="B48" s="1062" t="s">
        <v>47</v>
      </c>
      <c r="C48" s="1062" t="s">
        <v>19</v>
      </c>
      <c r="D48" s="1062">
        <v>104049.252809379</v>
      </c>
      <c r="E48" s="1062">
        <v>486565.133272584</v>
      </c>
      <c r="F48" s="1062">
        <v>17.617121299673101</v>
      </c>
      <c r="G48" s="1062">
        <v>82.382878700326899</v>
      </c>
    </row>
    <row r="49" spans="1:7" x14ac:dyDescent="0.25">
      <c r="A49" s="1062" t="s">
        <v>48</v>
      </c>
      <c r="B49" s="1062" t="s">
        <v>49</v>
      </c>
      <c r="C49" s="1062" t="s">
        <v>18</v>
      </c>
      <c r="D49" s="1062">
        <v>32199.203411029099</v>
      </c>
      <c r="E49" s="1062">
        <v>185082.15481581201</v>
      </c>
      <c r="F49" s="1062">
        <v>14.8191283752071</v>
      </c>
      <c r="G49" s="1062">
        <v>85.180871624792999</v>
      </c>
    </row>
    <row r="50" spans="1:7" x14ac:dyDescent="0.25">
      <c r="A50" s="1062" t="s">
        <v>48</v>
      </c>
      <c r="B50" s="1062" t="s">
        <v>49</v>
      </c>
      <c r="C50" s="1062" t="s">
        <v>19</v>
      </c>
      <c r="D50" s="1062">
        <v>150586.44716207599</v>
      </c>
      <c r="E50" s="1062">
        <v>617706.602517611</v>
      </c>
      <c r="F50" s="1062">
        <v>19.600131385394899</v>
      </c>
      <c r="G50" s="1062">
        <v>80.399868614605097</v>
      </c>
    </row>
    <row r="51" spans="1:7" x14ac:dyDescent="0.25">
      <c r="A51" s="1062" t="s">
        <v>50</v>
      </c>
      <c r="B51" s="1062" t="s">
        <v>51</v>
      </c>
      <c r="C51" s="1062" t="s">
        <v>18</v>
      </c>
      <c r="D51" s="1062">
        <v>6130.3962429207704</v>
      </c>
      <c r="E51" s="1062">
        <v>25576.3256595475</v>
      </c>
      <c r="F51" s="1062">
        <v>19.334689539266201</v>
      </c>
      <c r="G51" s="1062">
        <v>80.665310460733807</v>
      </c>
    </row>
    <row r="52" spans="1:7" x14ac:dyDescent="0.25">
      <c r="A52" s="1062" t="s">
        <v>50</v>
      </c>
      <c r="B52" s="1062" t="s">
        <v>51</v>
      </c>
      <c r="C52" s="1062" t="s">
        <v>19</v>
      </c>
      <c r="D52" s="1062">
        <v>24084.181443628</v>
      </c>
      <c r="E52" s="1062">
        <v>90884.422305004104</v>
      </c>
      <c r="F52" s="1062">
        <v>20.9484856372491</v>
      </c>
      <c r="G52" s="1062">
        <v>79.051514362750893</v>
      </c>
    </row>
    <row r="53" spans="1:7" x14ac:dyDescent="0.25">
      <c r="A53" s="1062" t="s">
        <v>52</v>
      </c>
      <c r="B53" s="1062" t="s">
        <v>53</v>
      </c>
      <c r="C53" s="1062" t="s">
        <v>18</v>
      </c>
      <c r="D53" s="1062">
        <v>2757.5628578127498</v>
      </c>
      <c r="E53" s="1062">
        <v>9969.4628541275597</v>
      </c>
      <c r="F53" s="1062">
        <v>21.6669858317772</v>
      </c>
      <c r="G53" s="1062">
        <v>78.333014168222803</v>
      </c>
    </row>
    <row r="54" spans="1:7" x14ac:dyDescent="0.25">
      <c r="A54" s="1062" t="s">
        <v>52</v>
      </c>
      <c r="B54" s="1062" t="s">
        <v>53</v>
      </c>
      <c r="C54" s="1062" t="s">
        <v>19</v>
      </c>
      <c r="D54" s="1062">
        <v>43201.675808930799</v>
      </c>
      <c r="E54" s="1062">
        <v>79505.915586504401</v>
      </c>
      <c r="F54" s="1062">
        <v>35.2070114958983</v>
      </c>
      <c r="G54" s="1062">
        <v>64.7929885041017</v>
      </c>
    </row>
    <row r="55" spans="1:7" x14ac:dyDescent="0.25">
      <c r="A55" s="1062" t="s">
        <v>54</v>
      </c>
      <c r="B55" s="1062" t="s">
        <v>55</v>
      </c>
      <c r="C55" s="1062" t="s">
        <v>18</v>
      </c>
      <c r="D55" s="1062">
        <v>2639.6898512503599</v>
      </c>
      <c r="E55" s="1062">
        <v>19832.287692612499</v>
      </c>
      <c r="F55" s="1062">
        <v>11.746584590065501</v>
      </c>
      <c r="G55" s="1062">
        <v>88.253415409934505</v>
      </c>
    </row>
    <row r="56" spans="1:7" x14ac:dyDescent="0.25">
      <c r="A56" s="1062" t="s">
        <v>54</v>
      </c>
      <c r="B56" s="1062" t="s">
        <v>55</v>
      </c>
      <c r="C56" s="1062" t="s">
        <v>19</v>
      </c>
      <c r="D56" s="1062">
        <v>10724.201108206</v>
      </c>
      <c r="E56" s="1062">
        <v>39777.894875342099</v>
      </c>
      <c r="F56" s="1062">
        <v>21.235160441062799</v>
      </c>
      <c r="G56" s="1062">
        <v>78.764839558937197</v>
      </c>
    </row>
    <row r="57" spans="1:7" x14ac:dyDescent="0.25">
      <c r="A57" s="1062" t="s">
        <v>56</v>
      </c>
      <c r="B57" s="1062" t="s">
        <v>57</v>
      </c>
      <c r="C57" s="1062" t="s">
        <v>18</v>
      </c>
      <c r="D57" s="1062">
        <v>2221.31624247834</v>
      </c>
      <c r="E57" s="1062">
        <v>16629.318343860701</v>
      </c>
      <c r="F57" s="1062">
        <v>11.7837743461863</v>
      </c>
      <c r="G57" s="1062">
        <v>88.216225653813694</v>
      </c>
    </row>
    <row r="58" spans="1:7" x14ac:dyDescent="0.25">
      <c r="A58" s="1062" t="s">
        <v>56</v>
      </c>
      <c r="B58" s="1062" t="s">
        <v>57</v>
      </c>
      <c r="C58" s="1062" t="s">
        <v>19</v>
      </c>
      <c r="D58" s="1062">
        <v>12692.0600385367</v>
      </c>
      <c r="E58" s="1062">
        <v>51839.546536096299</v>
      </c>
      <c r="F58" s="1062">
        <v>19.667974675104201</v>
      </c>
      <c r="G58" s="1062">
        <v>80.332025324895795</v>
      </c>
    </row>
    <row r="59" spans="1:7" x14ac:dyDescent="0.25">
      <c r="A59" s="1062" t="s">
        <v>58</v>
      </c>
      <c r="B59" s="1062" t="s">
        <v>59</v>
      </c>
      <c r="C59" s="1062" t="s">
        <v>18</v>
      </c>
      <c r="D59" s="1062">
        <v>4821.7847382305999</v>
      </c>
      <c r="E59" s="1062">
        <v>40069.161919291</v>
      </c>
      <c r="F59" s="1062">
        <v>10.7411072771901</v>
      </c>
      <c r="G59" s="1062">
        <v>89.258892722809904</v>
      </c>
    </row>
    <row r="60" spans="1:7" x14ac:dyDescent="0.25">
      <c r="A60" s="1062" t="s">
        <v>58</v>
      </c>
      <c r="B60" s="1062" t="s">
        <v>59</v>
      </c>
      <c r="C60" s="1062" t="s">
        <v>19</v>
      </c>
      <c r="D60" s="1062">
        <v>27913.646635376299</v>
      </c>
      <c r="E60" s="1062">
        <v>155730.57558989801</v>
      </c>
      <c r="F60" s="1062">
        <v>15.1998501761383</v>
      </c>
      <c r="G60" s="1062">
        <v>84.800149823861702</v>
      </c>
    </row>
    <row r="61" spans="1:7" x14ac:dyDescent="0.25">
      <c r="A61" s="1062" t="s">
        <v>60</v>
      </c>
      <c r="B61" s="1062" t="s">
        <v>61</v>
      </c>
      <c r="C61" s="1062" t="s">
        <v>18</v>
      </c>
      <c r="D61" s="1062">
        <v>975.55716714425603</v>
      </c>
      <c r="E61" s="1062">
        <v>4828.6545982508196</v>
      </c>
      <c r="F61" s="1062">
        <v>16.807745936503601</v>
      </c>
      <c r="G61" s="1062">
        <v>83.192254063496407</v>
      </c>
    </row>
    <row r="62" spans="1:7" x14ac:dyDescent="0.25">
      <c r="A62" s="1062" t="s">
        <v>60</v>
      </c>
      <c r="B62" s="1062" t="s">
        <v>61</v>
      </c>
      <c r="C62" s="1062" t="s">
        <v>19</v>
      </c>
      <c r="D62" s="1062">
        <v>2648.16948869935</v>
      </c>
      <c r="E62" s="1062">
        <v>9116.3464292570097</v>
      </c>
      <c r="F62" s="1062">
        <v>22.509804119159799</v>
      </c>
      <c r="G62" s="1062">
        <v>77.490195880840204</v>
      </c>
    </row>
    <row r="63" spans="1:7" x14ac:dyDescent="0.25">
      <c r="A63" s="1062" t="s">
        <v>62</v>
      </c>
      <c r="B63" s="1062" t="s">
        <v>63</v>
      </c>
      <c r="C63" s="1062" t="s">
        <v>18</v>
      </c>
      <c r="D63" s="1062">
        <v>11908.100254631099</v>
      </c>
      <c r="E63" s="1062">
        <v>89619.838178135207</v>
      </c>
      <c r="F63" s="1062">
        <v>11.728890036033601</v>
      </c>
      <c r="G63" s="1062">
        <v>88.271109963966396</v>
      </c>
    </row>
    <row r="64" spans="1:7" x14ac:dyDescent="0.25">
      <c r="A64" s="1062" t="s">
        <v>62</v>
      </c>
      <c r="B64" s="1062" t="s">
        <v>63</v>
      </c>
      <c r="C64" s="1062" t="s">
        <v>19</v>
      </c>
      <c r="D64" s="1062">
        <v>32001.9337132254</v>
      </c>
      <c r="E64" s="1062">
        <v>201342.970159316</v>
      </c>
      <c r="F64" s="1062">
        <v>13.714434376808001</v>
      </c>
      <c r="G64" s="1062">
        <v>86.285565623191999</v>
      </c>
    </row>
    <row r="65" spans="1:7" x14ac:dyDescent="0.25">
      <c r="A65" s="1062" t="s">
        <v>64</v>
      </c>
      <c r="B65" s="1062" t="s">
        <v>65</v>
      </c>
      <c r="C65" s="1062" t="s">
        <v>18</v>
      </c>
      <c r="D65" s="1062">
        <v>6822.7664437427502</v>
      </c>
      <c r="E65" s="1062">
        <v>183702.963067498</v>
      </c>
      <c r="F65" s="1062">
        <v>3.5810210312514399</v>
      </c>
      <c r="G65" s="1062">
        <v>96.418978968748505</v>
      </c>
    </row>
    <row r="66" spans="1:7" x14ac:dyDescent="0.25">
      <c r="A66" s="1062" t="s">
        <v>64</v>
      </c>
      <c r="B66" s="1062" t="s">
        <v>65</v>
      </c>
      <c r="C66" s="1062" t="s">
        <v>19</v>
      </c>
      <c r="D66" s="1062">
        <v>23389.391987368399</v>
      </c>
      <c r="E66" s="1062">
        <v>320948.331998365</v>
      </c>
      <c r="F66" s="1062">
        <v>6.7925732088353801</v>
      </c>
      <c r="G66" s="1062">
        <v>93.207426791164593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3005</v>
      </c>
    </row>
    <row r="11" spans="1:7" x14ac:dyDescent="0.25">
      <c r="A11" t="s">
        <v>3006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63" t="s">
        <v>16</v>
      </c>
      <c r="B17" s="1063" t="s">
        <v>17</v>
      </c>
      <c r="C17" s="1063" t="s">
        <v>18</v>
      </c>
      <c r="D17" s="1063">
        <v>514300.83353406301</v>
      </c>
      <c r="E17" s="1063">
        <v>1160341.1804871999</v>
      </c>
      <c r="F17" s="1063">
        <v>30.711091040830201</v>
      </c>
      <c r="G17" s="1063">
        <v>69.288908959169802</v>
      </c>
    </row>
    <row r="18" spans="1:7" x14ac:dyDescent="0.25">
      <c r="A18" s="1063" t="s">
        <v>16</v>
      </c>
      <c r="B18" s="1063" t="s">
        <v>17</v>
      </c>
      <c r="C18" s="1063" t="s">
        <v>19</v>
      </c>
      <c r="D18" s="1063">
        <v>2306620.8582967599</v>
      </c>
      <c r="E18" s="1063">
        <v>2612098.8499940499</v>
      </c>
      <c r="F18" s="1063">
        <v>46.894740808442599</v>
      </c>
      <c r="G18" s="1063">
        <v>53.105259191557401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3008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64" t="s">
        <v>28</v>
      </c>
      <c r="B29" s="1064" t="s">
        <v>29</v>
      </c>
      <c r="C29" s="1064" t="s">
        <v>18</v>
      </c>
      <c r="D29" s="1064">
        <v>21410.180065083201</v>
      </c>
      <c r="E29" s="1064">
        <v>35088.7146737804</v>
      </c>
      <c r="F29" s="1064">
        <v>37.894865313809198</v>
      </c>
      <c r="G29" s="1064">
        <v>62.105134686190802</v>
      </c>
    </row>
    <row r="30" spans="1:7" x14ac:dyDescent="0.25">
      <c r="A30" s="1064" t="s">
        <v>28</v>
      </c>
      <c r="B30" s="1064" t="s">
        <v>29</v>
      </c>
      <c r="C30" s="1064" t="s">
        <v>19</v>
      </c>
      <c r="D30" s="1064">
        <v>220941.20571842801</v>
      </c>
      <c r="E30" s="1064">
        <v>188510.740163529</v>
      </c>
      <c r="F30" s="1064">
        <v>53.960228529998098</v>
      </c>
      <c r="G30" s="1064">
        <v>46.039771470001902</v>
      </c>
    </row>
    <row r="31" spans="1:7" x14ac:dyDescent="0.25">
      <c r="A31" s="1064" t="s">
        <v>30</v>
      </c>
      <c r="B31" s="1064" t="s">
        <v>31</v>
      </c>
      <c r="C31" s="1064" t="s">
        <v>18</v>
      </c>
      <c r="D31" s="1064">
        <v>6126.3260575635404</v>
      </c>
      <c r="E31" s="1064">
        <v>11157.5451981155</v>
      </c>
      <c r="F31" s="1064">
        <v>35.445334942254803</v>
      </c>
      <c r="G31" s="1064">
        <v>64.554665057745197</v>
      </c>
    </row>
    <row r="32" spans="1:7" x14ac:dyDescent="0.25">
      <c r="A32" s="1064" t="s">
        <v>30</v>
      </c>
      <c r="B32" s="1064" t="s">
        <v>31</v>
      </c>
      <c r="C32" s="1064" t="s">
        <v>19</v>
      </c>
      <c r="D32" s="1064">
        <v>84823.706848407499</v>
      </c>
      <c r="E32" s="1064">
        <v>34205.1736616208</v>
      </c>
      <c r="F32" s="1064">
        <v>71.263130834252493</v>
      </c>
      <c r="G32" s="1064">
        <v>28.7368691657475</v>
      </c>
    </row>
    <row r="33" spans="1:7" x14ac:dyDescent="0.25">
      <c r="A33" s="1064" t="s">
        <v>32</v>
      </c>
      <c r="B33" s="1064" t="s">
        <v>33</v>
      </c>
      <c r="C33" s="1064" t="s">
        <v>18</v>
      </c>
      <c r="D33" s="1064">
        <v>12692.6208802934</v>
      </c>
      <c r="E33" s="1064">
        <v>22996.267088710301</v>
      </c>
      <c r="F33" s="1064">
        <v>35.564629784254102</v>
      </c>
      <c r="G33" s="1064">
        <v>64.435370215745905</v>
      </c>
    </row>
    <row r="34" spans="1:7" x14ac:dyDescent="0.25">
      <c r="A34" s="1064" t="s">
        <v>32</v>
      </c>
      <c r="B34" s="1064" t="s">
        <v>33</v>
      </c>
      <c r="C34" s="1064" t="s">
        <v>19</v>
      </c>
      <c r="D34" s="1064">
        <v>27446.329863449198</v>
      </c>
      <c r="E34" s="1064">
        <v>29089.7600255705</v>
      </c>
      <c r="F34" s="1064">
        <v>48.546565419232799</v>
      </c>
      <c r="G34" s="1064">
        <v>51.453434580767201</v>
      </c>
    </row>
    <row r="35" spans="1:7" x14ac:dyDescent="0.25">
      <c r="A35" s="1064" t="s">
        <v>34</v>
      </c>
      <c r="B35" s="1064" t="s">
        <v>35</v>
      </c>
      <c r="C35" s="1064" t="s">
        <v>18</v>
      </c>
      <c r="D35" s="1064">
        <v>22800.085462328901</v>
      </c>
      <c r="E35" s="1064">
        <v>77144.497087358002</v>
      </c>
      <c r="F35" s="1064">
        <v>22.812727694364</v>
      </c>
      <c r="G35" s="1064">
        <v>77.187272305636</v>
      </c>
    </row>
    <row r="36" spans="1:7" x14ac:dyDescent="0.25">
      <c r="A36" s="1064" t="s">
        <v>34</v>
      </c>
      <c r="B36" s="1064" t="s">
        <v>35</v>
      </c>
      <c r="C36" s="1064" t="s">
        <v>19</v>
      </c>
      <c r="D36" s="1064">
        <v>81747.4800112269</v>
      </c>
      <c r="E36" s="1064">
        <v>171117.420845026</v>
      </c>
      <c r="F36" s="1064">
        <v>32.3285199861321</v>
      </c>
      <c r="G36" s="1064">
        <v>67.671480013867907</v>
      </c>
    </row>
    <row r="37" spans="1:7" x14ac:dyDescent="0.25">
      <c r="A37" s="1064" t="s">
        <v>36</v>
      </c>
      <c r="B37" s="1064" t="s">
        <v>37</v>
      </c>
      <c r="C37" s="1064" t="s">
        <v>18</v>
      </c>
      <c r="D37" s="1064">
        <v>29849.7856934544</v>
      </c>
      <c r="E37" s="1064">
        <v>81275.436861187001</v>
      </c>
      <c r="F37" s="1064">
        <v>26.8613956464987</v>
      </c>
      <c r="G37" s="1064">
        <v>73.138604353501293</v>
      </c>
    </row>
    <row r="38" spans="1:7" x14ac:dyDescent="0.25">
      <c r="A38" s="1064" t="s">
        <v>36</v>
      </c>
      <c r="B38" s="1064" t="s">
        <v>37</v>
      </c>
      <c r="C38" s="1064" t="s">
        <v>19</v>
      </c>
      <c r="D38" s="1064">
        <v>67098.763793487393</v>
      </c>
      <c r="E38" s="1064">
        <v>123681.509040194</v>
      </c>
      <c r="F38" s="1064">
        <v>35.170703342049798</v>
      </c>
      <c r="G38" s="1064">
        <v>64.829296657950195</v>
      </c>
    </row>
    <row r="39" spans="1:7" x14ac:dyDescent="0.25">
      <c r="A39" s="1064" t="s">
        <v>38</v>
      </c>
      <c r="B39" s="1064" t="s">
        <v>39</v>
      </c>
      <c r="C39" s="1064" t="s">
        <v>18</v>
      </c>
      <c r="D39" s="1064">
        <v>15008.0261962847</v>
      </c>
      <c r="E39" s="1064">
        <v>28933.512683368099</v>
      </c>
      <c r="F39" s="1064">
        <v>34.154530266654398</v>
      </c>
      <c r="G39" s="1064">
        <v>65.845469733345595</v>
      </c>
    </row>
    <row r="40" spans="1:7" x14ac:dyDescent="0.25">
      <c r="A40" s="1064" t="s">
        <v>38</v>
      </c>
      <c r="B40" s="1064" t="s">
        <v>39</v>
      </c>
      <c r="C40" s="1064" t="s">
        <v>19</v>
      </c>
      <c r="D40" s="1064">
        <v>48854.378051100597</v>
      </c>
      <c r="E40" s="1064">
        <v>66498.428456463997</v>
      </c>
      <c r="F40" s="1064">
        <v>42.352136484773702</v>
      </c>
      <c r="G40" s="1064">
        <v>57.647863515226298</v>
      </c>
    </row>
    <row r="41" spans="1:7" x14ac:dyDescent="0.25">
      <c r="A41" s="1064" t="s">
        <v>40</v>
      </c>
      <c r="B41" s="1064" t="s">
        <v>41</v>
      </c>
      <c r="C41" s="1064" t="s">
        <v>18</v>
      </c>
      <c r="D41" s="1064">
        <v>32298.314543837001</v>
      </c>
      <c r="E41" s="1064">
        <v>136103.95702658599</v>
      </c>
      <c r="F41" s="1064">
        <v>19.179262988938</v>
      </c>
      <c r="G41" s="1064">
        <v>80.820737011061993</v>
      </c>
    </row>
    <row r="42" spans="1:7" x14ac:dyDescent="0.25">
      <c r="A42" s="1064" t="s">
        <v>40</v>
      </c>
      <c r="B42" s="1064" t="s">
        <v>41</v>
      </c>
      <c r="C42" s="1064" t="s">
        <v>19</v>
      </c>
      <c r="D42" s="1064">
        <v>131015.381390151</v>
      </c>
      <c r="E42" s="1064">
        <v>275266.904020469</v>
      </c>
      <c r="F42" s="1064">
        <v>32.247377278026399</v>
      </c>
      <c r="G42" s="1064">
        <v>67.752622721973594</v>
      </c>
    </row>
    <row r="43" spans="1:7" x14ac:dyDescent="0.25">
      <c r="A43" s="1064" t="s">
        <v>42</v>
      </c>
      <c r="B43" s="1064" t="s">
        <v>43</v>
      </c>
      <c r="C43" s="1064" t="s">
        <v>18</v>
      </c>
      <c r="D43" s="1064">
        <v>109592.70819347601</v>
      </c>
      <c r="E43" s="1064">
        <v>197542.058835709</v>
      </c>
      <c r="F43" s="1064">
        <v>35.6822867217316</v>
      </c>
      <c r="G43" s="1064">
        <v>64.3177132782684</v>
      </c>
    </row>
    <row r="44" spans="1:7" x14ac:dyDescent="0.25">
      <c r="A44" s="1064" t="s">
        <v>42</v>
      </c>
      <c r="B44" s="1064" t="s">
        <v>43</v>
      </c>
      <c r="C44" s="1064" t="s">
        <v>19</v>
      </c>
      <c r="D44" s="1064">
        <v>299981.97047086799</v>
      </c>
      <c r="E44" s="1064">
        <v>307224.92945166503</v>
      </c>
      <c r="F44" s="1064">
        <v>49.403583936404502</v>
      </c>
      <c r="G44" s="1064">
        <v>50.596416063595498</v>
      </c>
    </row>
    <row r="45" spans="1:7" x14ac:dyDescent="0.25">
      <c r="A45" s="1064" t="s">
        <v>44</v>
      </c>
      <c r="B45" s="1064" t="s">
        <v>45</v>
      </c>
      <c r="C45" s="1064" t="s">
        <v>18</v>
      </c>
      <c r="D45" s="1064">
        <v>20849.748248026299</v>
      </c>
      <c r="E45" s="1064">
        <v>23174.777991793599</v>
      </c>
      <c r="F45" s="1064">
        <v>47.359392658649099</v>
      </c>
      <c r="G45" s="1064">
        <v>52.640607341350901</v>
      </c>
    </row>
    <row r="46" spans="1:7" x14ac:dyDescent="0.25">
      <c r="A46" s="1064" t="s">
        <v>44</v>
      </c>
      <c r="B46" s="1064" t="s">
        <v>45</v>
      </c>
      <c r="C46" s="1064" t="s">
        <v>19</v>
      </c>
      <c r="D46" s="1064">
        <v>163150.16880256301</v>
      </c>
      <c r="E46" s="1064">
        <v>113356.75821118501</v>
      </c>
      <c r="F46" s="1064">
        <v>59.004007807171902</v>
      </c>
      <c r="G46" s="1064">
        <v>40.995992192828098</v>
      </c>
    </row>
    <row r="47" spans="1:7" x14ac:dyDescent="0.25">
      <c r="A47" s="1064" t="s">
        <v>46</v>
      </c>
      <c r="B47" s="1064" t="s">
        <v>47</v>
      </c>
      <c r="C47" s="1064" t="s">
        <v>18</v>
      </c>
      <c r="D47" s="1064">
        <v>65680.604896874007</v>
      </c>
      <c r="E47" s="1064">
        <v>79130.301999063697</v>
      </c>
      <c r="F47" s="1064">
        <v>45.3561173704081</v>
      </c>
      <c r="G47" s="1064">
        <v>54.6438826295919</v>
      </c>
    </row>
    <row r="48" spans="1:7" x14ac:dyDescent="0.25">
      <c r="A48" s="1064" t="s">
        <v>46</v>
      </c>
      <c r="B48" s="1064" t="s">
        <v>47</v>
      </c>
      <c r="C48" s="1064" t="s">
        <v>19</v>
      </c>
      <c r="D48" s="1064">
        <v>337833.44567060302</v>
      </c>
      <c r="E48" s="1064">
        <v>252780.94041136</v>
      </c>
      <c r="F48" s="1064">
        <v>57.200341480290298</v>
      </c>
      <c r="G48" s="1064">
        <v>42.799658519709702</v>
      </c>
    </row>
    <row r="49" spans="1:7" x14ac:dyDescent="0.25">
      <c r="A49" s="1064" t="s">
        <v>48</v>
      </c>
      <c r="B49" s="1064" t="s">
        <v>49</v>
      </c>
      <c r="C49" s="1064" t="s">
        <v>18</v>
      </c>
      <c r="D49" s="1064">
        <v>71665.924233348298</v>
      </c>
      <c r="E49" s="1064">
        <v>145615.433993493</v>
      </c>
      <c r="F49" s="1064">
        <v>32.9830063739428</v>
      </c>
      <c r="G49" s="1064">
        <v>67.0169936260572</v>
      </c>
    </row>
    <row r="50" spans="1:7" x14ac:dyDescent="0.25">
      <c r="A50" s="1064" t="s">
        <v>48</v>
      </c>
      <c r="B50" s="1064" t="s">
        <v>49</v>
      </c>
      <c r="C50" s="1064" t="s">
        <v>19</v>
      </c>
      <c r="D50" s="1064">
        <v>388105.83431088302</v>
      </c>
      <c r="E50" s="1064">
        <v>380187.21536880301</v>
      </c>
      <c r="F50" s="1064">
        <v>50.515338447053601</v>
      </c>
      <c r="G50" s="1064">
        <v>49.484661552946399</v>
      </c>
    </row>
    <row r="51" spans="1:7" x14ac:dyDescent="0.25">
      <c r="A51" s="1064" t="s">
        <v>50</v>
      </c>
      <c r="B51" s="1064" t="s">
        <v>51</v>
      </c>
      <c r="C51" s="1064" t="s">
        <v>18</v>
      </c>
      <c r="D51" s="1064">
        <v>12385.7578881388</v>
      </c>
      <c r="E51" s="1064">
        <v>19320.9640143295</v>
      </c>
      <c r="F51" s="1064">
        <v>39.063508130036503</v>
      </c>
      <c r="G51" s="1064">
        <v>60.936491869963497</v>
      </c>
    </row>
    <row r="52" spans="1:7" x14ac:dyDescent="0.25">
      <c r="A52" s="1064" t="s">
        <v>50</v>
      </c>
      <c r="B52" s="1064" t="s">
        <v>51</v>
      </c>
      <c r="C52" s="1064" t="s">
        <v>19</v>
      </c>
      <c r="D52" s="1064">
        <v>61058.948231460898</v>
      </c>
      <c r="E52" s="1064">
        <v>53909.655517171203</v>
      </c>
      <c r="F52" s="1064">
        <v>53.109236992179603</v>
      </c>
      <c r="G52" s="1064">
        <v>46.890763007820397</v>
      </c>
    </row>
    <row r="53" spans="1:7" x14ac:dyDescent="0.25">
      <c r="A53" s="1064" t="s">
        <v>52</v>
      </c>
      <c r="B53" s="1064" t="s">
        <v>53</v>
      </c>
      <c r="C53" s="1064" t="s">
        <v>18</v>
      </c>
      <c r="D53" s="1064">
        <v>7819.1885089584903</v>
      </c>
      <c r="E53" s="1064">
        <v>4907.8372029818202</v>
      </c>
      <c r="F53" s="1064">
        <v>61.4376735455374</v>
      </c>
      <c r="G53" s="1064">
        <v>38.5623264544626</v>
      </c>
    </row>
    <row r="54" spans="1:7" x14ac:dyDescent="0.25">
      <c r="A54" s="1064" t="s">
        <v>52</v>
      </c>
      <c r="B54" s="1064" t="s">
        <v>53</v>
      </c>
      <c r="C54" s="1064" t="s">
        <v>19</v>
      </c>
      <c r="D54" s="1064">
        <v>90472.321192310206</v>
      </c>
      <c r="E54" s="1064">
        <v>32235.270203125001</v>
      </c>
      <c r="F54" s="1064">
        <v>73.730011455245503</v>
      </c>
      <c r="G54" s="1064">
        <v>26.269988544754501</v>
      </c>
    </row>
    <row r="55" spans="1:7" x14ac:dyDescent="0.25">
      <c r="A55" s="1064" t="s">
        <v>54</v>
      </c>
      <c r="B55" s="1064" t="s">
        <v>55</v>
      </c>
      <c r="C55" s="1064" t="s">
        <v>18</v>
      </c>
      <c r="D55" s="1064">
        <v>9186.6607564535807</v>
      </c>
      <c r="E55" s="1064">
        <v>13285.3167874092</v>
      </c>
      <c r="F55" s="1064">
        <v>40.880517695971498</v>
      </c>
      <c r="G55" s="1064">
        <v>59.119482304028502</v>
      </c>
    </row>
    <row r="56" spans="1:7" x14ac:dyDescent="0.25">
      <c r="A56" s="1064" t="s">
        <v>54</v>
      </c>
      <c r="B56" s="1064" t="s">
        <v>55</v>
      </c>
      <c r="C56" s="1064" t="s">
        <v>19</v>
      </c>
      <c r="D56" s="1064">
        <v>25524.342854304799</v>
      </c>
      <c r="E56" s="1064">
        <v>24977.7531292432</v>
      </c>
      <c r="F56" s="1064">
        <v>50.541155485150199</v>
      </c>
      <c r="G56" s="1064">
        <v>49.458844514849801</v>
      </c>
    </row>
    <row r="57" spans="1:7" x14ac:dyDescent="0.25">
      <c r="A57" s="1064" t="s">
        <v>56</v>
      </c>
      <c r="B57" s="1064" t="s">
        <v>57</v>
      </c>
      <c r="C57" s="1064" t="s">
        <v>18</v>
      </c>
      <c r="D57" s="1064">
        <v>6587.6587046138502</v>
      </c>
      <c r="E57" s="1064">
        <v>12262.9758817252</v>
      </c>
      <c r="F57" s="1064">
        <v>34.946615056598098</v>
      </c>
      <c r="G57" s="1064">
        <v>65.053384943401895</v>
      </c>
    </row>
    <row r="58" spans="1:7" x14ac:dyDescent="0.25">
      <c r="A58" s="1064" t="s">
        <v>56</v>
      </c>
      <c r="B58" s="1064" t="s">
        <v>57</v>
      </c>
      <c r="C58" s="1064" t="s">
        <v>19</v>
      </c>
      <c r="D58" s="1064">
        <v>31148.028255114001</v>
      </c>
      <c r="E58" s="1064">
        <v>33383.578319519002</v>
      </c>
      <c r="F58" s="1064">
        <v>48.267864242757099</v>
      </c>
      <c r="G58" s="1064">
        <v>51.732135757242901</v>
      </c>
    </row>
    <row r="59" spans="1:7" x14ac:dyDescent="0.25">
      <c r="A59" s="1064" t="s">
        <v>58</v>
      </c>
      <c r="B59" s="1064" t="s">
        <v>59</v>
      </c>
      <c r="C59" s="1064" t="s">
        <v>18</v>
      </c>
      <c r="D59" s="1064">
        <v>17079.0915938668</v>
      </c>
      <c r="E59" s="1064">
        <v>27811.855063654799</v>
      </c>
      <c r="F59" s="1064">
        <v>38.045737204352697</v>
      </c>
      <c r="G59" s="1064">
        <v>61.954262795647303</v>
      </c>
    </row>
    <row r="60" spans="1:7" x14ac:dyDescent="0.25">
      <c r="A60" s="1064" t="s">
        <v>58</v>
      </c>
      <c r="B60" s="1064" t="s">
        <v>59</v>
      </c>
      <c r="C60" s="1064" t="s">
        <v>19</v>
      </c>
      <c r="D60" s="1064">
        <v>90148.538462411496</v>
      </c>
      <c r="E60" s="1064">
        <v>93495.683762863206</v>
      </c>
      <c r="F60" s="1064">
        <v>49.088687555782201</v>
      </c>
      <c r="G60" s="1064">
        <v>50.911312444217799</v>
      </c>
    </row>
    <row r="61" spans="1:7" x14ac:dyDescent="0.25">
      <c r="A61" s="1064" t="s">
        <v>60</v>
      </c>
      <c r="B61" s="1064" t="s">
        <v>61</v>
      </c>
      <c r="C61" s="1064" t="s">
        <v>18</v>
      </c>
      <c r="D61" s="1064">
        <v>2084.9087564921001</v>
      </c>
      <c r="E61" s="1064">
        <v>3719.3030089029699</v>
      </c>
      <c r="F61" s="1064">
        <v>35.920618350322897</v>
      </c>
      <c r="G61" s="1064">
        <v>64.079381649677103</v>
      </c>
    </row>
    <row r="62" spans="1:7" x14ac:dyDescent="0.25">
      <c r="A62" s="1064" t="s">
        <v>60</v>
      </c>
      <c r="B62" s="1064" t="s">
        <v>61</v>
      </c>
      <c r="C62" s="1064" t="s">
        <v>19</v>
      </c>
      <c r="D62" s="1064">
        <v>6198.7411483565102</v>
      </c>
      <c r="E62" s="1064">
        <v>5565.7747695998396</v>
      </c>
      <c r="F62" s="1064">
        <v>52.690150547506001</v>
      </c>
      <c r="G62" s="1064">
        <v>47.309849452493999</v>
      </c>
    </row>
    <row r="63" spans="1:7" x14ac:dyDescent="0.25">
      <c r="A63" s="1064" t="s">
        <v>62</v>
      </c>
      <c r="B63" s="1064" t="s">
        <v>63</v>
      </c>
      <c r="C63" s="1064" t="s">
        <v>18</v>
      </c>
      <c r="D63" s="1064">
        <v>25519.825201054198</v>
      </c>
      <c r="E63" s="1064">
        <v>76008.113231712094</v>
      </c>
      <c r="F63" s="1064">
        <v>25.135766169381899</v>
      </c>
      <c r="G63" s="1064">
        <v>74.864233830618105</v>
      </c>
    </row>
    <row r="64" spans="1:7" x14ac:dyDescent="0.25">
      <c r="A64" s="1064" t="s">
        <v>62</v>
      </c>
      <c r="B64" s="1064" t="s">
        <v>63</v>
      </c>
      <c r="C64" s="1064" t="s">
        <v>19</v>
      </c>
      <c r="D64" s="1064">
        <v>76084.807792951906</v>
      </c>
      <c r="E64" s="1064">
        <v>157260.09607958901</v>
      </c>
      <c r="F64" s="1064">
        <v>32.606157893429398</v>
      </c>
      <c r="G64" s="1064">
        <v>67.393842106570602</v>
      </c>
    </row>
    <row r="65" spans="1:7" x14ac:dyDescent="0.25">
      <c r="A65" s="1064" t="s">
        <v>64</v>
      </c>
      <c r="B65" s="1064" t="s">
        <v>65</v>
      </c>
      <c r="C65" s="1064" t="s">
        <v>18</v>
      </c>
      <c r="D65" s="1064">
        <v>25663.417653915702</v>
      </c>
      <c r="E65" s="1064">
        <v>164862.311857325</v>
      </c>
      <c r="F65" s="1064">
        <v>13.469791045939299</v>
      </c>
      <c r="G65" s="1064">
        <v>86.530208954060697</v>
      </c>
    </row>
    <row r="66" spans="1:7" x14ac:dyDescent="0.25">
      <c r="A66" s="1064" t="s">
        <v>64</v>
      </c>
      <c r="B66" s="1064" t="s">
        <v>65</v>
      </c>
      <c r="C66" s="1064" t="s">
        <v>19</v>
      </c>
      <c r="D66" s="1064">
        <v>74986.465428682801</v>
      </c>
      <c r="E66" s="1064">
        <v>269351.25855705002</v>
      </c>
      <c r="F66" s="1064">
        <v>21.777011406333699</v>
      </c>
      <c r="G66" s="1064">
        <v>78.222988593666301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3009</v>
      </c>
    </row>
    <row r="11" spans="1:7" x14ac:dyDescent="0.25">
      <c r="A11" t="s">
        <v>3010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3011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65" t="s">
        <v>16</v>
      </c>
      <c r="B17" s="1065" t="s">
        <v>17</v>
      </c>
      <c r="C17" s="1065" t="s">
        <v>18</v>
      </c>
      <c r="D17" s="1065">
        <v>360109.02856079902</v>
      </c>
      <c r="E17" s="1065">
        <v>1314532.98546047</v>
      </c>
      <c r="F17" s="1065">
        <v>21.5036423035918</v>
      </c>
      <c r="G17" s="1065">
        <v>78.496357696408197</v>
      </c>
    </row>
    <row r="18" spans="1:7" x14ac:dyDescent="0.25">
      <c r="A18" s="1065" t="s">
        <v>16</v>
      </c>
      <c r="B18" s="1065" t="s">
        <v>17</v>
      </c>
      <c r="C18" s="1065" t="s">
        <v>19</v>
      </c>
      <c r="D18" s="1065">
        <v>1240796.8973652299</v>
      </c>
      <c r="E18" s="1065">
        <v>3677922.8109255801</v>
      </c>
      <c r="F18" s="1065">
        <v>25.226013494401499</v>
      </c>
      <c r="G18" s="1065">
        <v>74.773986505598501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3012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66" t="s">
        <v>28</v>
      </c>
      <c r="B29" s="1066" t="s">
        <v>29</v>
      </c>
      <c r="C29" s="1066" t="s">
        <v>18</v>
      </c>
      <c r="D29" s="1066">
        <v>8208.8507023790007</v>
      </c>
      <c r="E29" s="1066">
        <v>48290.0440364846</v>
      </c>
      <c r="F29" s="1066">
        <v>14.5292235190088</v>
      </c>
      <c r="G29" s="1066">
        <v>85.470776480991205</v>
      </c>
    </row>
    <row r="30" spans="1:7" x14ac:dyDescent="0.25">
      <c r="A30" s="1066" t="s">
        <v>28</v>
      </c>
      <c r="B30" s="1066" t="s">
        <v>29</v>
      </c>
      <c r="C30" s="1066" t="s">
        <v>19</v>
      </c>
      <c r="D30" s="1066">
        <v>98705.679674052197</v>
      </c>
      <c r="E30" s="1066">
        <v>310746.26620790397</v>
      </c>
      <c r="F30" s="1066">
        <v>24.106779969366301</v>
      </c>
      <c r="G30" s="1066">
        <v>75.893220030633699</v>
      </c>
    </row>
    <row r="31" spans="1:7" x14ac:dyDescent="0.25">
      <c r="A31" s="1066" t="s">
        <v>30</v>
      </c>
      <c r="B31" s="1066" t="s">
        <v>31</v>
      </c>
      <c r="C31" s="1066" t="s">
        <v>18</v>
      </c>
      <c r="D31" s="1066">
        <v>3985.7828876588201</v>
      </c>
      <c r="E31" s="1066">
        <v>13298.088368020201</v>
      </c>
      <c r="F31" s="1066">
        <v>23.0607068792484</v>
      </c>
      <c r="G31" s="1066">
        <v>76.9392931207516</v>
      </c>
    </row>
    <row r="32" spans="1:7" x14ac:dyDescent="0.25">
      <c r="A32" s="1066" t="s">
        <v>30</v>
      </c>
      <c r="B32" s="1066" t="s">
        <v>31</v>
      </c>
      <c r="C32" s="1066" t="s">
        <v>19</v>
      </c>
      <c r="D32" s="1066">
        <v>28972.715634507102</v>
      </c>
      <c r="E32" s="1066">
        <v>90056.164875521194</v>
      </c>
      <c r="F32" s="1066">
        <v>24.340912483055899</v>
      </c>
      <c r="G32" s="1066">
        <v>75.659087516944098</v>
      </c>
    </row>
    <row r="33" spans="1:7" x14ac:dyDescent="0.25">
      <c r="A33" s="1066" t="s">
        <v>32</v>
      </c>
      <c r="B33" s="1066" t="s">
        <v>33</v>
      </c>
      <c r="C33" s="1066" t="s">
        <v>18</v>
      </c>
      <c r="D33" s="1066">
        <v>7028.4913865287199</v>
      </c>
      <c r="E33" s="1066">
        <v>28660.396582475001</v>
      </c>
      <c r="F33" s="1066">
        <v>19.6937808559153</v>
      </c>
      <c r="G33" s="1066">
        <v>80.306219144084693</v>
      </c>
    </row>
    <row r="34" spans="1:7" x14ac:dyDescent="0.25">
      <c r="A34" s="1066" t="s">
        <v>32</v>
      </c>
      <c r="B34" s="1066" t="s">
        <v>33</v>
      </c>
      <c r="C34" s="1066" t="s">
        <v>19</v>
      </c>
      <c r="D34" s="1066">
        <v>13452.328562316499</v>
      </c>
      <c r="E34" s="1066">
        <v>43083.761326703097</v>
      </c>
      <c r="F34" s="1066">
        <v>23.794232301390998</v>
      </c>
      <c r="G34" s="1066">
        <v>76.205767698609094</v>
      </c>
    </row>
    <row r="35" spans="1:7" x14ac:dyDescent="0.25">
      <c r="A35" s="1066" t="s">
        <v>34</v>
      </c>
      <c r="B35" s="1066" t="s">
        <v>35</v>
      </c>
      <c r="C35" s="1066" t="s">
        <v>18</v>
      </c>
      <c r="D35" s="1066">
        <v>21382.829457974902</v>
      </c>
      <c r="E35" s="1066">
        <v>78561.753091712002</v>
      </c>
      <c r="F35" s="1066">
        <v>21.394685847373999</v>
      </c>
      <c r="G35" s="1066">
        <v>78.605314152625994</v>
      </c>
    </row>
    <row r="36" spans="1:7" x14ac:dyDescent="0.25">
      <c r="A36" s="1066" t="s">
        <v>34</v>
      </c>
      <c r="B36" s="1066" t="s">
        <v>35</v>
      </c>
      <c r="C36" s="1066" t="s">
        <v>19</v>
      </c>
      <c r="D36" s="1066">
        <v>57386.329030195899</v>
      </c>
      <c r="E36" s="1066">
        <v>195478.57182605701</v>
      </c>
      <c r="F36" s="1066">
        <v>22.694462076735</v>
      </c>
      <c r="G36" s="1066">
        <v>77.305537923265007</v>
      </c>
    </row>
    <row r="37" spans="1:7" x14ac:dyDescent="0.25">
      <c r="A37" s="1066" t="s">
        <v>36</v>
      </c>
      <c r="B37" s="1066" t="s">
        <v>37</v>
      </c>
      <c r="C37" s="1066" t="s">
        <v>18</v>
      </c>
      <c r="D37" s="1066">
        <v>22596.960646119602</v>
      </c>
      <c r="E37" s="1066">
        <v>88528.261908521701</v>
      </c>
      <c r="F37" s="1066">
        <v>20.334682016054899</v>
      </c>
      <c r="G37" s="1066">
        <v>79.665317983945101</v>
      </c>
    </row>
    <row r="38" spans="1:7" x14ac:dyDescent="0.25">
      <c r="A38" s="1066" t="s">
        <v>36</v>
      </c>
      <c r="B38" s="1066" t="s">
        <v>37</v>
      </c>
      <c r="C38" s="1066" t="s">
        <v>19</v>
      </c>
      <c r="D38" s="1066">
        <v>33655.401498151397</v>
      </c>
      <c r="E38" s="1066">
        <v>157124.87133553001</v>
      </c>
      <c r="F38" s="1066">
        <v>17.640923245503199</v>
      </c>
      <c r="G38" s="1066">
        <v>82.359076754496797</v>
      </c>
    </row>
    <row r="39" spans="1:7" x14ac:dyDescent="0.25">
      <c r="A39" s="1066" t="s">
        <v>38</v>
      </c>
      <c r="B39" s="1066" t="s">
        <v>39</v>
      </c>
      <c r="C39" s="1066" t="s">
        <v>18</v>
      </c>
      <c r="D39" s="1066">
        <v>9683.2407710875596</v>
      </c>
      <c r="E39" s="1066">
        <v>34258.298108565199</v>
      </c>
      <c r="F39" s="1066">
        <v>22.036644637339698</v>
      </c>
      <c r="G39" s="1066">
        <v>77.963355362660295</v>
      </c>
    </row>
    <row r="40" spans="1:7" x14ac:dyDescent="0.25">
      <c r="A40" s="1066" t="s">
        <v>38</v>
      </c>
      <c r="B40" s="1066" t="s">
        <v>39</v>
      </c>
      <c r="C40" s="1066" t="s">
        <v>19</v>
      </c>
      <c r="D40" s="1066">
        <v>33410.928239426401</v>
      </c>
      <c r="E40" s="1066">
        <v>81941.8782681382</v>
      </c>
      <c r="F40" s="1066">
        <v>28.964122548015698</v>
      </c>
      <c r="G40" s="1066">
        <v>71.035877451984305</v>
      </c>
    </row>
    <row r="41" spans="1:7" x14ac:dyDescent="0.25">
      <c r="A41" s="1066" t="s">
        <v>40</v>
      </c>
      <c r="B41" s="1066" t="s">
        <v>41</v>
      </c>
      <c r="C41" s="1066" t="s">
        <v>18</v>
      </c>
      <c r="D41" s="1066">
        <v>32284.516232965201</v>
      </c>
      <c r="E41" s="1066">
        <v>136117.755337457</v>
      </c>
      <c r="F41" s="1066">
        <v>19.171069328161899</v>
      </c>
      <c r="G41" s="1066">
        <v>80.828930671838094</v>
      </c>
    </row>
    <row r="42" spans="1:7" x14ac:dyDescent="0.25">
      <c r="A42" s="1066" t="s">
        <v>40</v>
      </c>
      <c r="B42" s="1066" t="s">
        <v>41</v>
      </c>
      <c r="C42" s="1066" t="s">
        <v>19</v>
      </c>
      <c r="D42" s="1066">
        <v>95892.713834328693</v>
      </c>
      <c r="E42" s="1066">
        <v>310389.571576291</v>
      </c>
      <c r="F42" s="1066">
        <v>23.6024845969871</v>
      </c>
      <c r="G42" s="1066">
        <v>76.397515403012903</v>
      </c>
    </row>
    <row r="43" spans="1:7" x14ac:dyDescent="0.25">
      <c r="A43" s="1066" t="s">
        <v>42</v>
      </c>
      <c r="B43" s="1066" t="s">
        <v>43</v>
      </c>
      <c r="C43" s="1066" t="s">
        <v>18</v>
      </c>
      <c r="D43" s="1066">
        <v>68064.743231128901</v>
      </c>
      <c r="E43" s="1066">
        <v>239070.02379805601</v>
      </c>
      <c r="F43" s="1066">
        <v>22.1611977990955</v>
      </c>
      <c r="G43" s="1066">
        <v>77.838802200904496</v>
      </c>
    </row>
    <row r="44" spans="1:7" x14ac:dyDescent="0.25">
      <c r="A44" s="1066" t="s">
        <v>42</v>
      </c>
      <c r="B44" s="1066" t="s">
        <v>43</v>
      </c>
      <c r="C44" s="1066" t="s">
        <v>19</v>
      </c>
      <c r="D44" s="1066">
        <v>128089.321887438</v>
      </c>
      <c r="E44" s="1066">
        <v>479117.57803509501</v>
      </c>
      <c r="F44" s="1066">
        <v>21.0948396508307</v>
      </c>
      <c r="G44" s="1066">
        <v>78.905160349169293</v>
      </c>
    </row>
    <row r="45" spans="1:7" x14ac:dyDescent="0.25">
      <c r="A45" s="1066" t="s">
        <v>44</v>
      </c>
      <c r="B45" s="1066" t="s">
        <v>45</v>
      </c>
      <c r="C45" s="1066" t="s">
        <v>18</v>
      </c>
      <c r="D45" s="1066">
        <v>11712.3033121441</v>
      </c>
      <c r="E45" s="1066">
        <v>32312.222927675899</v>
      </c>
      <c r="F45" s="1066">
        <v>26.604041684269902</v>
      </c>
      <c r="G45" s="1066">
        <v>73.395958315730098</v>
      </c>
    </row>
    <row r="46" spans="1:7" x14ac:dyDescent="0.25">
      <c r="A46" s="1066" t="s">
        <v>44</v>
      </c>
      <c r="B46" s="1066" t="s">
        <v>45</v>
      </c>
      <c r="C46" s="1066" t="s">
        <v>19</v>
      </c>
      <c r="D46" s="1066">
        <v>92751.583387503197</v>
      </c>
      <c r="E46" s="1066">
        <v>183755.34362624501</v>
      </c>
      <c r="F46" s="1066">
        <v>33.544036089515998</v>
      </c>
      <c r="G46" s="1066">
        <v>66.455963910484002</v>
      </c>
    </row>
    <row r="47" spans="1:7" x14ac:dyDescent="0.25">
      <c r="A47" s="1066" t="s">
        <v>46</v>
      </c>
      <c r="B47" s="1066" t="s">
        <v>47</v>
      </c>
      <c r="C47" s="1066" t="s">
        <v>18</v>
      </c>
      <c r="D47" s="1066">
        <v>30773.457400029802</v>
      </c>
      <c r="E47" s="1066">
        <v>114037.449495908</v>
      </c>
      <c r="F47" s="1066">
        <v>21.250787015748699</v>
      </c>
      <c r="G47" s="1066">
        <v>78.749212984251301</v>
      </c>
    </row>
    <row r="48" spans="1:7" x14ac:dyDescent="0.25">
      <c r="A48" s="1066" t="s">
        <v>46</v>
      </c>
      <c r="B48" s="1066" t="s">
        <v>47</v>
      </c>
      <c r="C48" s="1066" t="s">
        <v>19</v>
      </c>
      <c r="D48" s="1066">
        <v>170018.798730587</v>
      </c>
      <c r="E48" s="1066">
        <v>420595.58735137602</v>
      </c>
      <c r="F48" s="1066">
        <v>28.7867689540147</v>
      </c>
      <c r="G48" s="1066">
        <v>71.213231045985296</v>
      </c>
    </row>
    <row r="49" spans="1:7" x14ac:dyDescent="0.25">
      <c r="A49" s="1066" t="s">
        <v>48</v>
      </c>
      <c r="B49" s="1066" t="s">
        <v>49</v>
      </c>
      <c r="C49" s="1066" t="s">
        <v>18</v>
      </c>
      <c r="D49" s="1066">
        <v>49951.293810675699</v>
      </c>
      <c r="E49" s="1066">
        <v>167330.064416165</v>
      </c>
      <c r="F49" s="1066">
        <v>22.989222001515099</v>
      </c>
      <c r="G49" s="1066">
        <v>77.010777998484897</v>
      </c>
    </row>
    <row r="50" spans="1:7" x14ac:dyDescent="0.25">
      <c r="A50" s="1066" t="s">
        <v>48</v>
      </c>
      <c r="B50" s="1066" t="s">
        <v>49</v>
      </c>
      <c r="C50" s="1066" t="s">
        <v>19</v>
      </c>
      <c r="D50" s="1066">
        <v>188911.75746312001</v>
      </c>
      <c r="E50" s="1066">
        <v>579381.29221656604</v>
      </c>
      <c r="F50" s="1066">
        <v>24.588502725864899</v>
      </c>
      <c r="G50" s="1066">
        <v>75.411497274135101</v>
      </c>
    </row>
    <row r="51" spans="1:7" x14ac:dyDescent="0.25">
      <c r="A51" s="1066" t="s">
        <v>50</v>
      </c>
      <c r="B51" s="1066" t="s">
        <v>51</v>
      </c>
      <c r="C51" s="1066" t="s">
        <v>18</v>
      </c>
      <c r="D51" s="1066">
        <v>8810.1871365022398</v>
      </c>
      <c r="E51" s="1066">
        <v>22896.534765966</v>
      </c>
      <c r="F51" s="1066">
        <v>27.786496389008299</v>
      </c>
      <c r="G51" s="1066">
        <v>72.213503610991694</v>
      </c>
    </row>
    <row r="52" spans="1:7" x14ac:dyDescent="0.25">
      <c r="A52" s="1066" t="s">
        <v>50</v>
      </c>
      <c r="B52" s="1066" t="s">
        <v>51</v>
      </c>
      <c r="C52" s="1066" t="s">
        <v>19</v>
      </c>
      <c r="D52" s="1066">
        <v>37120.225168269499</v>
      </c>
      <c r="E52" s="1066">
        <v>77848.378580362696</v>
      </c>
      <c r="F52" s="1066">
        <v>32.287271444497399</v>
      </c>
      <c r="G52" s="1066">
        <v>67.712728555502594</v>
      </c>
    </row>
    <row r="53" spans="1:7" x14ac:dyDescent="0.25">
      <c r="A53" s="1066" t="s">
        <v>52</v>
      </c>
      <c r="B53" s="1066" t="s">
        <v>53</v>
      </c>
      <c r="C53" s="1066" t="s">
        <v>18</v>
      </c>
      <c r="D53" s="1066">
        <v>4619.9108385413701</v>
      </c>
      <c r="E53" s="1066">
        <v>8107.1148733989403</v>
      </c>
      <c r="F53" s="1066">
        <v>36.300003968775201</v>
      </c>
      <c r="G53" s="1066">
        <v>63.699996031224799</v>
      </c>
    </row>
    <row r="54" spans="1:7" x14ac:dyDescent="0.25">
      <c r="A54" s="1066" t="s">
        <v>52</v>
      </c>
      <c r="B54" s="1066" t="s">
        <v>53</v>
      </c>
      <c r="C54" s="1066" t="s">
        <v>19</v>
      </c>
      <c r="D54" s="1066">
        <v>44886.270966830903</v>
      </c>
      <c r="E54" s="1066">
        <v>77821.320428604406</v>
      </c>
      <c r="F54" s="1066">
        <v>36.579864747064597</v>
      </c>
      <c r="G54" s="1066">
        <v>63.420135252935403</v>
      </c>
    </row>
    <row r="55" spans="1:7" x14ac:dyDescent="0.25">
      <c r="A55" s="1066" t="s">
        <v>54</v>
      </c>
      <c r="B55" s="1066" t="s">
        <v>55</v>
      </c>
      <c r="C55" s="1066" t="s">
        <v>18</v>
      </c>
      <c r="D55" s="1066">
        <v>5497.0068442728298</v>
      </c>
      <c r="E55" s="1066">
        <v>16974.970699590001</v>
      </c>
      <c r="F55" s="1066">
        <v>24.4616070550234</v>
      </c>
      <c r="G55" s="1066">
        <v>75.538392944976593</v>
      </c>
    </row>
    <row r="56" spans="1:7" x14ac:dyDescent="0.25">
      <c r="A56" s="1066" t="s">
        <v>54</v>
      </c>
      <c r="B56" s="1066" t="s">
        <v>55</v>
      </c>
      <c r="C56" s="1066" t="s">
        <v>19</v>
      </c>
      <c r="D56" s="1066">
        <v>14801.5523269431</v>
      </c>
      <c r="E56" s="1066">
        <v>35700.543656604998</v>
      </c>
      <c r="F56" s="1066">
        <v>29.308788157554801</v>
      </c>
      <c r="G56" s="1066">
        <v>70.691211842445199</v>
      </c>
    </row>
    <row r="57" spans="1:7" x14ac:dyDescent="0.25">
      <c r="A57" s="1066" t="s">
        <v>56</v>
      </c>
      <c r="B57" s="1066" t="s">
        <v>57</v>
      </c>
      <c r="C57" s="1066" t="s">
        <v>18</v>
      </c>
      <c r="D57" s="1066">
        <v>2759.1785403904701</v>
      </c>
      <c r="E57" s="1066">
        <v>16091.4560459486</v>
      </c>
      <c r="F57" s="1066">
        <v>14.637059180968</v>
      </c>
      <c r="G57" s="1066">
        <v>85.362940819032005</v>
      </c>
    </row>
    <row r="58" spans="1:7" x14ac:dyDescent="0.25">
      <c r="A58" s="1066" t="s">
        <v>56</v>
      </c>
      <c r="B58" s="1066" t="s">
        <v>57</v>
      </c>
      <c r="C58" s="1066" t="s">
        <v>19</v>
      </c>
      <c r="D58" s="1066">
        <v>15387.2718542232</v>
      </c>
      <c r="E58" s="1066">
        <v>49144.334720409897</v>
      </c>
      <c r="F58" s="1066">
        <v>23.844551020788899</v>
      </c>
      <c r="G58" s="1066">
        <v>76.155448979211101</v>
      </c>
    </row>
    <row r="59" spans="1:7" x14ac:dyDescent="0.25">
      <c r="A59" s="1066" t="s">
        <v>58</v>
      </c>
      <c r="B59" s="1066" t="s">
        <v>59</v>
      </c>
      <c r="C59" s="1066" t="s">
        <v>18</v>
      </c>
      <c r="D59" s="1066">
        <v>9762.9609297661591</v>
      </c>
      <c r="E59" s="1066">
        <v>35127.985727755498</v>
      </c>
      <c r="F59" s="1066">
        <v>21.7481734218014</v>
      </c>
      <c r="G59" s="1066">
        <v>78.251826578198603</v>
      </c>
    </row>
    <row r="60" spans="1:7" x14ac:dyDescent="0.25">
      <c r="A60" s="1066" t="s">
        <v>58</v>
      </c>
      <c r="B60" s="1066" t="s">
        <v>59</v>
      </c>
      <c r="C60" s="1066" t="s">
        <v>19</v>
      </c>
      <c r="D60" s="1066">
        <v>45469.860362812396</v>
      </c>
      <c r="E60" s="1066">
        <v>138174.36186246201</v>
      </c>
      <c r="F60" s="1066">
        <v>24.759755472750399</v>
      </c>
      <c r="G60" s="1066">
        <v>75.240244527249601</v>
      </c>
    </row>
    <row r="61" spans="1:7" x14ac:dyDescent="0.25">
      <c r="A61" s="1066" t="s">
        <v>60</v>
      </c>
      <c r="B61" s="1066" t="s">
        <v>61</v>
      </c>
      <c r="C61" s="1066" t="s">
        <v>18</v>
      </c>
      <c r="D61" s="1066">
        <v>1228.12153193734</v>
      </c>
      <c r="E61" s="1066">
        <v>4576.0902334577304</v>
      </c>
      <c r="F61" s="1066">
        <v>21.159144110823899</v>
      </c>
      <c r="G61" s="1066">
        <v>78.840855889176098</v>
      </c>
    </row>
    <row r="62" spans="1:7" x14ac:dyDescent="0.25">
      <c r="A62" s="1066" t="s">
        <v>60</v>
      </c>
      <c r="B62" s="1066" t="s">
        <v>61</v>
      </c>
      <c r="C62" s="1066" t="s">
        <v>19</v>
      </c>
      <c r="D62" s="1066">
        <v>2625.6601218597398</v>
      </c>
      <c r="E62" s="1066">
        <v>9138.85579609661</v>
      </c>
      <c r="F62" s="1066">
        <v>22.318471411578901</v>
      </c>
      <c r="G62" s="1066">
        <v>77.681528588421102</v>
      </c>
    </row>
    <row r="63" spans="1:7" x14ac:dyDescent="0.25">
      <c r="A63" s="1066" t="s">
        <v>62</v>
      </c>
      <c r="B63" s="1066" t="s">
        <v>63</v>
      </c>
      <c r="C63" s="1066" t="s">
        <v>18</v>
      </c>
      <c r="D63" s="1066">
        <v>24804.7650049236</v>
      </c>
      <c r="E63" s="1066">
        <v>76723.173427842703</v>
      </c>
      <c r="F63" s="1066">
        <v>24.431467227466399</v>
      </c>
      <c r="G63" s="1066">
        <v>75.568532772533601</v>
      </c>
    </row>
    <row r="64" spans="1:7" x14ac:dyDescent="0.25">
      <c r="A64" s="1066" t="s">
        <v>62</v>
      </c>
      <c r="B64" s="1066" t="s">
        <v>63</v>
      </c>
      <c r="C64" s="1066" t="s">
        <v>19</v>
      </c>
      <c r="D64" s="1066">
        <v>63860.987912156503</v>
      </c>
      <c r="E64" s="1066">
        <v>169483.915960385</v>
      </c>
      <c r="F64" s="1066">
        <v>27.367637712387701</v>
      </c>
      <c r="G64" s="1066">
        <v>72.632362287612295</v>
      </c>
    </row>
    <row r="65" spans="1:7" x14ac:dyDescent="0.25">
      <c r="A65" s="1066" t="s">
        <v>64</v>
      </c>
      <c r="B65" s="1066" t="s">
        <v>65</v>
      </c>
      <c r="C65" s="1066" t="s">
        <v>18</v>
      </c>
      <c r="D65" s="1066">
        <v>36954.4278957731</v>
      </c>
      <c r="E65" s="1066">
        <v>153571.301615467</v>
      </c>
      <c r="F65" s="1066">
        <v>19.3960301270453</v>
      </c>
      <c r="G65" s="1066">
        <v>80.603969872954707</v>
      </c>
    </row>
    <row r="66" spans="1:7" x14ac:dyDescent="0.25">
      <c r="A66" s="1066" t="s">
        <v>64</v>
      </c>
      <c r="B66" s="1066" t="s">
        <v>65</v>
      </c>
      <c r="C66" s="1066" t="s">
        <v>19</v>
      </c>
      <c r="D66" s="1066">
        <v>75397.510710503993</v>
      </c>
      <c r="E66" s="1066">
        <v>268940.21327522898</v>
      </c>
      <c r="F66" s="1066">
        <v>21.896384118990099</v>
      </c>
      <c r="G66" s="1066">
        <v>78.103615881009901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3013</v>
      </c>
    </row>
    <row r="11" spans="1:7" x14ac:dyDescent="0.25">
      <c r="A11" t="s">
        <v>3014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67" t="s">
        <v>16</v>
      </c>
      <c r="B17" s="1067" t="s">
        <v>17</v>
      </c>
      <c r="C17" s="1067" t="s">
        <v>18</v>
      </c>
      <c r="D17" s="1067">
        <v>850448.20387321804</v>
      </c>
      <c r="E17" s="1067">
        <v>824193.81014804903</v>
      </c>
      <c r="F17" s="1067">
        <v>50.783880778857501</v>
      </c>
      <c r="G17" s="1067">
        <v>49.216119221142499</v>
      </c>
    </row>
    <row r="18" spans="1:7" x14ac:dyDescent="0.25">
      <c r="A18" s="1067" t="s">
        <v>16</v>
      </c>
      <c r="B18" s="1067" t="s">
        <v>17</v>
      </c>
      <c r="C18" s="1067" t="s">
        <v>19</v>
      </c>
      <c r="D18" s="1067">
        <v>2854706.6794160302</v>
      </c>
      <c r="E18" s="1067">
        <v>2064013.02887477</v>
      </c>
      <c r="F18" s="1067">
        <v>58.037596137146203</v>
      </c>
      <c r="G18" s="1067">
        <v>41.962403862853797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3016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68" t="s">
        <v>28</v>
      </c>
      <c r="B29" s="1068" t="s">
        <v>29</v>
      </c>
      <c r="C29" s="1068" t="s">
        <v>18</v>
      </c>
      <c r="D29" s="1068">
        <v>29159.7541034122</v>
      </c>
      <c r="E29" s="1068">
        <v>27339.1406354514</v>
      </c>
      <c r="F29" s="1068">
        <v>51.611193879433998</v>
      </c>
      <c r="G29" s="1068">
        <v>48.388806120566002</v>
      </c>
    </row>
    <row r="30" spans="1:7" x14ac:dyDescent="0.25">
      <c r="A30" s="1068" t="s">
        <v>28</v>
      </c>
      <c r="B30" s="1068" t="s">
        <v>29</v>
      </c>
      <c r="C30" s="1068" t="s">
        <v>19</v>
      </c>
      <c r="D30" s="1068">
        <v>234666.670864107</v>
      </c>
      <c r="E30" s="1068">
        <v>174785.275017849</v>
      </c>
      <c r="F30" s="1068">
        <v>57.312383839973499</v>
      </c>
      <c r="G30" s="1068">
        <v>42.687616160026501</v>
      </c>
    </row>
    <row r="31" spans="1:7" x14ac:dyDescent="0.25">
      <c r="A31" s="1068" t="s">
        <v>30</v>
      </c>
      <c r="B31" s="1068" t="s">
        <v>31</v>
      </c>
      <c r="C31" s="1068" t="s">
        <v>18</v>
      </c>
      <c r="D31" s="1068">
        <v>11207.9895785929</v>
      </c>
      <c r="E31" s="1068">
        <v>6075.8816770861504</v>
      </c>
      <c r="F31" s="1068">
        <v>64.846523170613395</v>
      </c>
      <c r="G31" s="1068">
        <v>35.153476829386598</v>
      </c>
    </row>
    <row r="32" spans="1:7" x14ac:dyDescent="0.25">
      <c r="A32" s="1068" t="s">
        <v>30</v>
      </c>
      <c r="B32" s="1068" t="s">
        <v>31</v>
      </c>
      <c r="C32" s="1068" t="s">
        <v>19</v>
      </c>
      <c r="D32" s="1068">
        <v>81288.611140731897</v>
      </c>
      <c r="E32" s="1068">
        <v>37740.269369296402</v>
      </c>
      <c r="F32" s="1068">
        <v>68.293182958973802</v>
      </c>
      <c r="G32" s="1068">
        <v>31.706817041026198</v>
      </c>
    </row>
    <row r="33" spans="1:7" x14ac:dyDescent="0.25">
      <c r="A33" s="1068" t="s">
        <v>32</v>
      </c>
      <c r="B33" s="1068" t="s">
        <v>33</v>
      </c>
      <c r="C33" s="1068" t="s">
        <v>18</v>
      </c>
      <c r="D33" s="1068">
        <v>20965.649102968699</v>
      </c>
      <c r="E33" s="1068">
        <v>14723.238866035001</v>
      </c>
      <c r="F33" s="1068">
        <v>58.745593645780403</v>
      </c>
      <c r="G33" s="1068">
        <v>41.254406354219597</v>
      </c>
    </row>
    <row r="34" spans="1:7" x14ac:dyDescent="0.25">
      <c r="A34" s="1068" t="s">
        <v>32</v>
      </c>
      <c r="B34" s="1068" t="s">
        <v>33</v>
      </c>
      <c r="C34" s="1068" t="s">
        <v>19</v>
      </c>
      <c r="D34" s="1068">
        <v>32603.712024311601</v>
      </c>
      <c r="E34" s="1068">
        <v>23932.377864708</v>
      </c>
      <c r="F34" s="1068">
        <v>57.668848497150599</v>
      </c>
      <c r="G34" s="1068">
        <v>42.331151502849401</v>
      </c>
    </row>
    <row r="35" spans="1:7" x14ac:dyDescent="0.25">
      <c r="A35" s="1068" t="s">
        <v>34</v>
      </c>
      <c r="B35" s="1068" t="s">
        <v>35</v>
      </c>
      <c r="C35" s="1068" t="s">
        <v>18</v>
      </c>
      <c r="D35" s="1068">
        <v>39020.008953903598</v>
      </c>
      <c r="E35" s="1068">
        <v>60924.573595783302</v>
      </c>
      <c r="F35" s="1068">
        <v>39.0416448380332</v>
      </c>
      <c r="G35" s="1068">
        <v>60.9583551619668</v>
      </c>
    </row>
    <row r="36" spans="1:7" x14ac:dyDescent="0.25">
      <c r="A36" s="1068" t="s">
        <v>34</v>
      </c>
      <c r="B36" s="1068" t="s">
        <v>35</v>
      </c>
      <c r="C36" s="1068" t="s">
        <v>19</v>
      </c>
      <c r="D36" s="1068">
        <v>120887.190897776</v>
      </c>
      <c r="E36" s="1068">
        <v>131977.709958477</v>
      </c>
      <c r="F36" s="1068">
        <v>47.807026791154698</v>
      </c>
      <c r="G36" s="1068">
        <v>52.192973208845302</v>
      </c>
    </row>
    <row r="37" spans="1:7" x14ac:dyDescent="0.25">
      <c r="A37" s="1068" t="s">
        <v>36</v>
      </c>
      <c r="B37" s="1068" t="s">
        <v>37</v>
      </c>
      <c r="C37" s="1068" t="s">
        <v>18</v>
      </c>
      <c r="D37" s="1068">
        <v>53048.624844334103</v>
      </c>
      <c r="E37" s="1068">
        <v>58076.5977103072</v>
      </c>
      <c r="F37" s="1068">
        <v>47.737699529240203</v>
      </c>
      <c r="G37" s="1068">
        <v>52.262300470759797</v>
      </c>
    </row>
    <row r="38" spans="1:7" x14ac:dyDescent="0.25">
      <c r="A38" s="1068" t="s">
        <v>36</v>
      </c>
      <c r="B38" s="1068" t="s">
        <v>37</v>
      </c>
      <c r="C38" s="1068" t="s">
        <v>19</v>
      </c>
      <c r="D38" s="1068">
        <v>85666.058051842498</v>
      </c>
      <c r="E38" s="1068">
        <v>105114.21478183899</v>
      </c>
      <c r="F38" s="1068">
        <v>44.902995880776601</v>
      </c>
      <c r="G38" s="1068">
        <v>55.097004119223399</v>
      </c>
    </row>
    <row r="39" spans="1:7" x14ac:dyDescent="0.25">
      <c r="A39" s="1068" t="s">
        <v>38</v>
      </c>
      <c r="B39" s="1068" t="s">
        <v>39</v>
      </c>
      <c r="C39" s="1068" t="s">
        <v>18</v>
      </c>
      <c r="D39" s="1068">
        <v>23655.172646594499</v>
      </c>
      <c r="E39" s="1068">
        <v>20286.366233058299</v>
      </c>
      <c r="F39" s="1068">
        <v>53.833282242074802</v>
      </c>
      <c r="G39" s="1068">
        <v>46.166717757925198</v>
      </c>
    </row>
    <row r="40" spans="1:7" x14ac:dyDescent="0.25">
      <c r="A40" s="1068" t="s">
        <v>38</v>
      </c>
      <c r="B40" s="1068" t="s">
        <v>39</v>
      </c>
      <c r="C40" s="1068" t="s">
        <v>19</v>
      </c>
      <c r="D40" s="1068">
        <v>69657.898984919404</v>
      </c>
      <c r="E40" s="1068">
        <v>45694.907522645197</v>
      </c>
      <c r="F40" s="1068">
        <v>60.386826375439199</v>
      </c>
      <c r="G40" s="1068">
        <v>39.613173624560801</v>
      </c>
    </row>
    <row r="41" spans="1:7" x14ac:dyDescent="0.25">
      <c r="A41" s="1068" t="s">
        <v>40</v>
      </c>
      <c r="B41" s="1068" t="s">
        <v>41</v>
      </c>
      <c r="C41" s="1068" t="s">
        <v>18</v>
      </c>
      <c r="D41" s="1068">
        <v>74163.521101693696</v>
      </c>
      <c r="E41" s="1068">
        <v>94238.750468729006</v>
      </c>
      <c r="F41" s="1068">
        <v>44.0395016112831</v>
      </c>
      <c r="G41" s="1068">
        <v>55.9604983887169</v>
      </c>
    </row>
    <row r="42" spans="1:7" x14ac:dyDescent="0.25">
      <c r="A42" s="1068" t="s">
        <v>40</v>
      </c>
      <c r="B42" s="1068" t="s">
        <v>41</v>
      </c>
      <c r="C42" s="1068" t="s">
        <v>19</v>
      </c>
      <c r="D42" s="1068">
        <v>210296.88626118601</v>
      </c>
      <c r="E42" s="1068">
        <v>195985.39914943301</v>
      </c>
      <c r="F42" s="1068">
        <v>51.761273826803603</v>
      </c>
      <c r="G42" s="1068">
        <v>48.238726173196397</v>
      </c>
    </row>
    <row r="43" spans="1:7" x14ac:dyDescent="0.25">
      <c r="A43" s="1068" t="s">
        <v>42</v>
      </c>
      <c r="B43" s="1068" t="s">
        <v>43</v>
      </c>
      <c r="C43" s="1068" t="s">
        <v>18</v>
      </c>
      <c r="D43" s="1068">
        <v>167917.05382316301</v>
      </c>
      <c r="E43" s="1068">
        <v>139217.71320602199</v>
      </c>
      <c r="F43" s="1068">
        <v>54.6721087447606</v>
      </c>
      <c r="G43" s="1068">
        <v>45.3278912552394</v>
      </c>
    </row>
    <row r="44" spans="1:7" x14ac:dyDescent="0.25">
      <c r="A44" s="1068" t="s">
        <v>42</v>
      </c>
      <c r="B44" s="1068" t="s">
        <v>43</v>
      </c>
      <c r="C44" s="1068" t="s">
        <v>19</v>
      </c>
      <c r="D44" s="1068">
        <v>381723.20531778299</v>
      </c>
      <c r="E44" s="1068">
        <v>225483.69460475</v>
      </c>
      <c r="F44" s="1068">
        <v>62.865426161409403</v>
      </c>
      <c r="G44" s="1068">
        <v>37.134573838590597</v>
      </c>
    </row>
    <row r="45" spans="1:7" x14ac:dyDescent="0.25">
      <c r="A45" s="1068" t="s">
        <v>44</v>
      </c>
      <c r="B45" s="1068" t="s">
        <v>45</v>
      </c>
      <c r="C45" s="1068" t="s">
        <v>18</v>
      </c>
      <c r="D45" s="1068">
        <v>25337.643660316098</v>
      </c>
      <c r="E45" s="1068">
        <v>18686.882579503901</v>
      </c>
      <c r="F45" s="1068">
        <v>57.5534726308953</v>
      </c>
      <c r="G45" s="1068">
        <v>42.4465273691047</v>
      </c>
    </row>
    <row r="46" spans="1:7" x14ac:dyDescent="0.25">
      <c r="A46" s="1068" t="s">
        <v>44</v>
      </c>
      <c r="B46" s="1068" t="s">
        <v>45</v>
      </c>
      <c r="C46" s="1068" t="s">
        <v>19</v>
      </c>
      <c r="D46" s="1068">
        <v>179496.29168286099</v>
      </c>
      <c r="E46" s="1068">
        <v>97010.635330886798</v>
      </c>
      <c r="F46" s="1068">
        <v>64.915658215657103</v>
      </c>
      <c r="G46" s="1068">
        <v>35.084341784342897</v>
      </c>
    </row>
    <row r="47" spans="1:7" x14ac:dyDescent="0.25">
      <c r="A47" s="1068" t="s">
        <v>46</v>
      </c>
      <c r="B47" s="1068" t="s">
        <v>47</v>
      </c>
      <c r="C47" s="1068" t="s">
        <v>18</v>
      </c>
      <c r="D47" s="1068">
        <v>73656.704079183794</v>
      </c>
      <c r="E47" s="1068">
        <v>71154.202816753896</v>
      </c>
      <c r="F47" s="1068">
        <v>50.8640582798878</v>
      </c>
      <c r="G47" s="1068">
        <v>49.1359417201122</v>
      </c>
    </row>
    <row r="48" spans="1:7" x14ac:dyDescent="0.25">
      <c r="A48" s="1068" t="s">
        <v>46</v>
      </c>
      <c r="B48" s="1068" t="s">
        <v>47</v>
      </c>
      <c r="C48" s="1068" t="s">
        <v>19</v>
      </c>
      <c r="D48" s="1068">
        <v>357431.14916007902</v>
      </c>
      <c r="E48" s="1068">
        <v>233183.23692188499</v>
      </c>
      <c r="F48" s="1068">
        <v>60.5185308016652</v>
      </c>
      <c r="G48" s="1068">
        <v>39.4814691983348</v>
      </c>
    </row>
    <row r="49" spans="1:7" x14ac:dyDescent="0.25">
      <c r="A49" s="1068" t="s">
        <v>48</v>
      </c>
      <c r="B49" s="1068" t="s">
        <v>49</v>
      </c>
      <c r="C49" s="1068" t="s">
        <v>18</v>
      </c>
      <c r="D49" s="1068">
        <v>134384.28872174499</v>
      </c>
      <c r="E49" s="1068">
        <v>82897.069505095904</v>
      </c>
      <c r="F49" s="1068">
        <v>61.8480525979814</v>
      </c>
      <c r="G49" s="1068">
        <v>38.1519474020186</v>
      </c>
    </row>
    <row r="50" spans="1:7" x14ac:dyDescent="0.25">
      <c r="A50" s="1068" t="s">
        <v>48</v>
      </c>
      <c r="B50" s="1068" t="s">
        <v>49</v>
      </c>
      <c r="C50" s="1068" t="s">
        <v>19</v>
      </c>
      <c r="D50" s="1068">
        <v>474069.20345573802</v>
      </c>
      <c r="E50" s="1068">
        <v>294223.846223948</v>
      </c>
      <c r="F50" s="1068">
        <v>61.704216073981797</v>
      </c>
      <c r="G50" s="1068">
        <v>38.295783926018203</v>
      </c>
    </row>
    <row r="51" spans="1:7" x14ac:dyDescent="0.25">
      <c r="A51" s="1068" t="s">
        <v>50</v>
      </c>
      <c r="B51" s="1068" t="s">
        <v>51</v>
      </c>
      <c r="C51" s="1068" t="s">
        <v>18</v>
      </c>
      <c r="D51" s="1068">
        <v>21359.957123312401</v>
      </c>
      <c r="E51" s="1068">
        <v>10346.764779155899</v>
      </c>
      <c r="F51" s="1068">
        <v>67.367283155341198</v>
      </c>
      <c r="G51" s="1068">
        <v>32.632716844658802</v>
      </c>
    </row>
    <row r="52" spans="1:7" x14ac:dyDescent="0.25">
      <c r="A52" s="1068" t="s">
        <v>50</v>
      </c>
      <c r="B52" s="1068" t="s">
        <v>51</v>
      </c>
      <c r="C52" s="1068" t="s">
        <v>19</v>
      </c>
      <c r="D52" s="1068">
        <v>78608.580477231502</v>
      </c>
      <c r="E52" s="1068">
        <v>36360.023271400598</v>
      </c>
      <c r="F52" s="1068">
        <v>68.373954205012097</v>
      </c>
      <c r="G52" s="1068">
        <v>31.626045794987899</v>
      </c>
    </row>
    <row r="53" spans="1:7" x14ac:dyDescent="0.25">
      <c r="A53" s="1068" t="s">
        <v>52</v>
      </c>
      <c r="B53" s="1068" t="s">
        <v>53</v>
      </c>
      <c r="C53" s="1068" t="s">
        <v>18</v>
      </c>
      <c r="D53" s="1068">
        <v>8902.7516038963695</v>
      </c>
      <c r="E53" s="1068">
        <v>3824.27410804394</v>
      </c>
      <c r="F53" s="1068">
        <v>69.951548817442401</v>
      </c>
      <c r="G53" s="1068">
        <v>30.048451182557599</v>
      </c>
    </row>
    <row r="54" spans="1:7" x14ac:dyDescent="0.25">
      <c r="A54" s="1068" t="s">
        <v>52</v>
      </c>
      <c r="B54" s="1068" t="s">
        <v>53</v>
      </c>
      <c r="C54" s="1068" t="s">
        <v>19</v>
      </c>
      <c r="D54" s="1068">
        <v>92229.323372290703</v>
      </c>
      <c r="E54" s="1068">
        <v>30478.268023144599</v>
      </c>
      <c r="F54" s="1068">
        <v>75.161872483564693</v>
      </c>
      <c r="G54" s="1068">
        <v>24.8381275164353</v>
      </c>
    </row>
    <row r="55" spans="1:7" x14ac:dyDescent="0.25">
      <c r="A55" s="1068" t="s">
        <v>54</v>
      </c>
      <c r="B55" s="1068" t="s">
        <v>55</v>
      </c>
      <c r="C55" s="1068" t="s">
        <v>18</v>
      </c>
      <c r="D55" s="1068">
        <v>12728.505428579299</v>
      </c>
      <c r="E55" s="1068">
        <v>9743.47211528351</v>
      </c>
      <c r="F55" s="1068">
        <v>56.641679192383798</v>
      </c>
      <c r="G55" s="1068">
        <v>43.358320807616202</v>
      </c>
    </row>
    <row r="56" spans="1:7" x14ac:dyDescent="0.25">
      <c r="A56" s="1068" t="s">
        <v>54</v>
      </c>
      <c r="B56" s="1068" t="s">
        <v>55</v>
      </c>
      <c r="C56" s="1068" t="s">
        <v>19</v>
      </c>
      <c r="D56" s="1068">
        <v>30936.391702515401</v>
      </c>
      <c r="E56" s="1068">
        <v>19565.7042810327</v>
      </c>
      <c r="F56" s="1068">
        <v>61.257639113817</v>
      </c>
      <c r="G56" s="1068">
        <v>38.742360886182901</v>
      </c>
    </row>
    <row r="57" spans="1:7" x14ac:dyDescent="0.25">
      <c r="A57" s="1068" t="s">
        <v>56</v>
      </c>
      <c r="B57" s="1068" t="s">
        <v>57</v>
      </c>
      <c r="C57" s="1068" t="s">
        <v>18</v>
      </c>
      <c r="D57" s="1068">
        <v>8641.8031049331094</v>
      </c>
      <c r="E57" s="1068">
        <v>10208.831481406</v>
      </c>
      <c r="F57" s="1068">
        <v>45.8435659836925</v>
      </c>
      <c r="G57" s="1068">
        <v>54.1564340163075</v>
      </c>
    </row>
    <row r="58" spans="1:7" x14ac:dyDescent="0.25">
      <c r="A58" s="1068" t="s">
        <v>56</v>
      </c>
      <c r="B58" s="1068" t="s">
        <v>57</v>
      </c>
      <c r="C58" s="1068" t="s">
        <v>19</v>
      </c>
      <c r="D58" s="1068">
        <v>35223.770722827299</v>
      </c>
      <c r="E58" s="1068">
        <v>29307.835851805801</v>
      </c>
      <c r="F58" s="1068">
        <v>54.583749874706399</v>
      </c>
      <c r="G58" s="1068">
        <v>45.416250125293601</v>
      </c>
    </row>
    <row r="59" spans="1:7" x14ac:dyDescent="0.25">
      <c r="A59" s="1068" t="s">
        <v>58</v>
      </c>
      <c r="B59" s="1068" t="s">
        <v>59</v>
      </c>
      <c r="C59" s="1068" t="s">
        <v>18</v>
      </c>
      <c r="D59" s="1068">
        <v>26512.217859056302</v>
      </c>
      <c r="E59" s="1068">
        <v>18378.728798465301</v>
      </c>
      <c r="F59" s="1068">
        <v>59.059164114584597</v>
      </c>
      <c r="G59" s="1068">
        <v>40.940835885415403</v>
      </c>
    </row>
    <row r="60" spans="1:7" x14ac:dyDescent="0.25">
      <c r="A60" s="1068" t="s">
        <v>58</v>
      </c>
      <c r="B60" s="1068" t="s">
        <v>59</v>
      </c>
      <c r="C60" s="1068" t="s">
        <v>19</v>
      </c>
      <c r="D60" s="1068">
        <v>111729.52452805301</v>
      </c>
      <c r="E60" s="1068">
        <v>71914.697697221694</v>
      </c>
      <c r="F60" s="1068">
        <v>60.840206772743102</v>
      </c>
      <c r="G60" s="1068">
        <v>39.159793227256898</v>
      </c>
    </row>
    <row r="61" spans="1:7" x14ac:dyDescent="0.25">
      <c r="A61" s="1068" t="s">
        <v>60</v>
      </c>
      <c r="B61" s="1068" t="s">
        <v>61</v>
      </c>
      <c r="C61" s="1068" t="s">
        <v>18</v>
      </c>
      <c r="D61" s="1068">
        <v>3533.3809427761498</v>
      </c>
      <c r="E61" s="1068">
        <v>2270.8308226189201</v>
      </c>
      <c r="F61" s="1068">
        <v>60.876154861238902</v>
      </c>
      <c r="G61" s="1068">
        <v>39.123845138761098</v>
      </c>
    </row>
    <row r="62" spans="1:7" x14ac:dyDescent="0.25">
      <c r="A62" s="1068" t="s">
        <v>60</v>
      </c>
      <c r="B62" s="1068" t="s">
        <v>61</v>
      </c>
      <c r="C62" s="1068" t="s">
        <v>19</v>
      </c>
      <c r="D62" s="1068">
        <v>8230.8950505608791</v>
      </c>
      <c r="E62" s="1068">
        <v>3533.6208673954802</v>
      </c>
      <c r="F62" s="1068">
        <v>69.963737632399699</v>
      </c>
      <c r="G62" s="1068">
        <v>30.036262367600301</v>
      </c>
    </row>
    <row r="63" spans="1:7" x14ac:dyDescent="0.25">
      <c r="A63" s="1068" t="s">
        <v>62</v>
      </c>
      <c r="B63" s="1068" t="s">
        <v>63</v>
      </c>
      <c r="C63" s="1068" t="s">
        <v>18</v>
      </c>
      <c r="D63" s="1068">
        <v>42450.736139940404</v>
      </c>
      <c r="E63" s="1068">
        <v>59077.202292825801</v>
      </c>
      <c r="F63" s="1068">
        <v>41.811876410799101</v>
      </c>
      <c r="G63" s="1068">
        <v>58.188123589200899</v>
      </c>
    </row>
    <row r="64" spans="1:7" x14ac:dyDescent="0.25">
      <c r="A64" s="1068" t="s">
        <v>62</v>
      </c>
      <c r="B64" s="1068" t="s">
        <v>63</v>
      </c>
      <c r="C64" s="1068" t="s">
        <v>19</v>
      </c>
      <c r="D64" s="1068">
        <v>117228.15020911999</v>
      </c>
      <c r="E64" s="1068">
        <v>116116.753663422</v>
      </c>
      <c r="F64" s="1068">
        <v>50.238144593529498</v>
      </c>
      <c r="G64" s="1068">
        <v>49.761855406470502</v>
      </c>
    </row>
    <row r="65" spans="1:7" x14ac:dyDescent="0.25">
      <c r="A65" s="1068" t="s">
        <v>64</v>
      </c>
      <c r="B65" s="1068" t="s">
        <v>65</v>
      </c>
      <c r="C65" s="1068" t="s">
        <v>18</v>
      </c>
      <c r="D65" s="1068">
        <v>73802.441054816198</v>
      </c>
      <c r="E65" s="1068">
        <v>116723.28845642399</v>
      </c>
      <c r="F65" s="1068">
        <v>38.736207043606697</v>
      </c>
      <c r="G65" s="1068">
        <v>61.263792956393303</v>
      </c>
    </row>
    <row r="66" spans="1:7" x14ac:dyDescent="0.25">
      <c r="A66" s="1068" t="s">
        <v>64</v>
      </c>
      <c r="B66" s="1068" t="s">
        <v>65</v>
      </c>
      <c r="C66" s="1068" t="s">
        <v>19</v>
      </c>
      <c r="D66" s="1068">
        <v>152733.16551209899</v>
      </c>
      <c r="E66" s="1068">
        <v>191604.55847363401</v>
      </c>
      <c r="F66" s="1068">
        <v>44.355629625532302</v>
      </c>
      <c r="G66" s="1068">
        <v>55.644370374467698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2971</v>
      </c>
    </row>
    <row r="9" spans="1:7" x14ac:dyDescent="0.25">
      <c r="A9" t="s">
        <v>2972</v>
      </c>
    </row>
    <row r="10" spans="1:7" x14ac:dyDescent="0.25">
      <c r="A10" t="s">
        <v>3017</v>
      </c>
    </row>
    <row r="11" spans="1:7" x14ac:dyDescent="0.25">
      <c r="A11" t="s">
        <v>3018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1069" t="s">
        <v>16</v>
      </c>
      <c r="B17" s="1069" t="s">
        <v>17</v>
      </c>
      <c r="C17" s="1069" t="s">
        <v>18</v>
      </c>
      <c r="D17" s="1069">
        <v>1244586.7403321899</v>
      </c>
      <c r="E17" s="1069">
        <v>430055.27368907997</v>
      </c>
      <c r="F17" s="1069">
        <v>74.319569789342594</v>
      </c>
      <c r="G17" s="1069">
        <v>25.680430210657399</v>
      </c>
    </row>
    <row r="18" spans="1:7" x14ac:dyDescent="0.25">
      <c r="A18" s="1069" t="s">
        <v>16</v>
      </c>
      <c r="B18" s="1069" t="s">
        <v>17</v>
      </c>
      <c r="C18" s="1069" t="s">
        <v>19</v>
      </c>
      <c r="D18" s="1069">
        <v>4087298.2802492599</v>
      </c>
      <c r="E18" s="1069">
        <v>831421.42804154602</v>
      </c>
      <c r="F18" s="1069">
        <v>83.096791902166402</v>
      </c>
      <c r="G18" s="1069">
        <v>16.903208097833499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3020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070" t="s">
        <v>28</v>
      </c>
      <c r="B29" s="1070" t="s">
        <v>29</v>
      </c>
      <c r="C29" s="1070" t="s">
        <v>18</v>
      </c>
      <c r="D29" s="1070">
        <v>46449.190030543701</v>
      </c>
      <c r="E29" s="1070">
        <v>10049.7047083199</v>
      </c>
      <c r="F29" s="1070">
        <v>82.212564060289395</v>
      </c>
      <c r="G29" s="1070">
        <v>17.787435939710601</v>
      </c>
    </row>
    <row r="30" spans="1:7" x14ac:dyDescent="0.25">
      <c r="A30" s="1070" t="s">
        <v>28</v>
      </c>
      <c r="B30" s="1070" t="s">
        <v>29</v>
      </c>
      <c r="C30" s="1070" t="s">
        <v>19</v>
      </c>
      <c r="D30" s="1070">
        <v>348441.77613020601</v>
      </c>
      <c r="E30" s="1070">
        <v>61010.169751749898</v>
      </c>
      <c r="F30" s="1070">
        <v>85.099553106205306</v>
      </c>
      <c r="G30" s="1070">
        <v>14.900446893794699</v>
      </c>
    </row>
    <row r="31" spans="1:7" x14ac:dyDescent="0.25">
      <c r="A31" s="1070" t="s">
        <v>30</v>
      </c>
      <c r="B31" s="1070" t="s">
        <v>31</v>
      </c>
      <c r="C31" s="1070" t="s">
        <v>18</v>
      </c>
      <c r="D31" s="1070">
        <v>15247.024193400301</v>
      </c>
      <c r="E31" s="1070">
        <v>2036.8470622787399</v>
      </c>
      <c r="F31" s="1070">
        <v>88.215330743050501</v>
      </c>
      <c r="G31" s="1070">
        <v>11.784669256949501</v>
      </c>
    </row>
    <row r="32" spans="1:7" x14ac:dyDescent="0.25">
      <c r="A32" s="1070" t="s">
        <v>30</v>
      </c>
      <c r="B32" s="1070" t="s">
        <v>31</v>
      </c>
      <c r="C32" s="1070" t="s">
        <v>19</v>
      </c>
      <c r="D32" s="1070">
        <v>113531.03612967599</v>
      </c>
      <c r="E32" s="1070">
        <v>5497.8443803523696</v>
      </c>
      <c r="F32" s="1070">
        <v>95.381083685913396</v>
      </c>
      <c r="G32" s="1070">
        <v>4.6189163140866203</v>
      </c>
    </row>
    <row r="33" spans="1:7" x14ac:dyDescent="0.25">
      <c r="A33" s="1070" t="s">
        <v>32</v>
      </c>
      <c r="B33" s="1070" t="s">
        <v>33</v>
      </c>
      <c r="C33" s="1070" t="s">
        <v>18</v>
      </c>
      <c r="D33" s="1070">
        <v>28172.820059030098</v>
      </c>
      <c r="E33" s="1070">
        <v>7516.0679099736399</v>
      </c>
      <c r="F33" s="1070">
        <v>78.940033333340494</v>
      </c>
      <c r="G33" s="1070">
        <v>21.059966666659498</v>
      </c>
    </row>
    <row r="34" spans="1:7" x14ac:dyDescent="0.25">
      <c r="A34" s="1070" t="s">
        <v>32</v>
      </c>
      <c r="B34" s="1070" t="s">
        <v>33</v>
      </c>
      <c r="C34" s="1070" t="s">
        <v>19</v>
      </c>
      <c r="D34" s="1070">
        <v>46530.844346955302</v>
      </c>
      <c r="E34" s="1070">
        <v>10005.2455420643</v>
      </c>
      <c r="F34" s="1070">
        <v>82.302904990945393</v>
      </c>
      <c r="G34" s="1070">
        <v>17.6970950090546</v>
      </c>
    </row>
    <row r="35" spans="1:7" x14ac:dyDescent="0.25">
      <c r="A35" s="1070" t="s">
        <v>34</v>
      </c>
      <c r="B35" s="1070" t="s">
        <v>35</v>
      </c>
      <c r="C35" s="1070" t="s">
        <v>18</v>
      </c>
      <c r="D35" s="1070">
        <v>65150.000936188502</v>
      </c>
      <c r="E35" s="1070">
        <v>34794.581613498398</v>
      </c>
      <c r="F35" s="1070">
        <v>65.186125424856897</v>
      </c>
      <c r="G35" s="1070">
        <v>34.813874575143103</v>
      </c>
    </row>
    <row r="36" spans="1:7" x14ac:dyDescent="0.25">
      <c r="A36" s="1070" t="s">
        <v>34</v>
      </c>
      <c r="B36" s="1070" t="s">
        <v>35</v>
      </c>
      <c r="C36" s="1070" t="s">
        <v>19</v>
      </c>
      <c r="D36" s="1070">
        <v>194752.05360778901</v>
      </c>
      <c r="E36" s="1070">
        <v>58112.847248464001</v>
      </c>
      <c r="F36" s="1070">
        <v>77.018223149325294</v>
      </c>
      <c r="G36" s="1070">
        <v>22.981776850674699</v>
      </c>
    </row>
    <row r="37" spans="1:7" x14ac:dyDescent="0.25">
      <c r="A37" s="1070" t="s">
        <v>36</v>
      </c>
      <c r="B37" s="1070" t="s">
        <v>37</v>
      </c>
      <c r="C37" s="1070" t="s">
        <v>18</v>
      </c>
      <c r="D37" s="1070">
        <v>75298.493679313295</v>
      </c>
      <c r="E37" s="1070">
        <v>35826.728875328001</v>
      </c>
      <c r="F37" s="1070">
        <v>67.760038583759197</v>
      </c>
      <c r="G37" s="1070">
        <v>32.239961416240803</v>
      </c>
    </row>
    <row r="38" spans="1:7" x14ac:dyDescent="0.25">
      <c r="A38" s="1070" t="s">
        <v>36</v>
      </c>
      <c r="B38" s="1070" t="s">
        <v>37</v>
      </c>
      <c r="C38" s="1070" t="s">
        <v>19</v>
      </c>
      <c r="D38" s="1070">
        <v>137061.46219283901</v>
      </c>
      <c r="E38" s="1070">
        <v>53718.810640843003</v>
      </c>
      <c r="F38" s="1070">
        <v>71.842575837139194</v>
      </c>
      <c r="G38" s="1070">
        <v>28.157424162860899</v>
      </c>
    </row>
    <row r="39" spans="1:7" x14ac:dyDescent="0.25">
      <c r="A39" s="1070" t="s">
        <v>38</v>
      </c>
      <c r="B39" s="1070" t="s">
        <v>39</v>
      </c>
      <c r="C39" s="1070" t="s">
        <v>18</v>
      </c>
      <c r="D39" s="1070">
        <v>35615.794292872299</v>
      </c>
      <c r="E39" s="1070">
        <v>8325.7445867804508</v>
      </c>
      <c r="F39" s="1070">
        <v>81.052678629250906</v>
      </c>
      <c r="G39" s="1070">
        <v>18.947321370748998</v>
      </c>
    </row>
    <row r="40" spans="1:7" x14ac:dyDescent="0.25">
      <c r="A40" s="1070" t="s">
        <v>38</v>
      </c>
      <c r="B40" s="1070" t="s">
        <v>39</v>
      </c>
      <c r="C40" s="1070" t="s">
        <v>19</v>
      </c>
      <c r="D40" s="1070">
        <v>96326.699837063294</v>
      </c>
      <c r="E40" s="1070">
        <v>19026.1066705013</v>
      </c>
      <c r="F40" s="1070">
        <v>83.506160581144002</v>
      </c>
      <c r="G40" s="1070">
        <v>16.493839418855998</v>
      </c>
    </row>
    <row r="41" spans="1:7" x14ac:dyDescent="0.25">
      <c r="A41" s="1070" t="s">
        <v>40</v>
      </c>
      <c r="B41" s="1070" t="s">
        <v>41</v>
      </c>
      <c r="C41" s="1070" t="s">
        <v>18</v>
      </c>
      <c r="D41" s="1070">
        <v>113718.50697109</v>
      </c>
      <c r="E41" s="1070">
        <v>54683.764599333103</v>
      </c>
      <c r="F41" s="1070">
        <v>67.527893721750999</v>
      </c>
      <c r="G41" s="1070">
        <v>32.472106278249001</v>
      </c>
    </row>
    <row r="42" spans="1:7" x14ac:dyDescent="0.25">
      <c r="A42" s="1070" t="s">
        <v>40</v>
      </c>
      <c r="B42" s="1070" t="s">
        <v>41</v>
      </c>
      <c r="C42" s="1070" t="s">
        <v>19</v>
      </c>
      <c r="D42" s="1070">
        <v>314064.586902718</v>
      </c>
      <c r="E42" s="1070">
        <v>92217.698507901499</v>
      </c>
      <c r="F42" s="1070">
        <v>77.302062674305503</v>
      </c>
      <c r="G42" s="1070">
        <v>22.6979373256945</v>
      </c>
    </row>
    <row r="43" spans="1:7" x14ac:dyDescent="0.25">
      <c r="A43" s="1070" t="s">
        <v>42</v>
      </c>
      <c r="B43" s="1070" t="s">
        <v>43</v>
      </c>
      <c r="C43" s="1070" t="s">
        <v>18</v>
      </c>
      <c r="D43" s="1070">
        <v>249891.79365510499</v>
      </c>
      <c r="E43" s="1070">
        <v>57242.973374079796</v>
      </c>
      <c r="F43" s="1070">
        <v>81.362261938701195</v>
      </c>
      <c r="G43" s="1070">
        <v>18.637738061298801</v>
      </c>
    </row>
    <row r="44" spans="1:7" x14ac:dyDescent="0.25">
      <c r="A44" s="1070" t="s">
        <v>42</v>
      </c>
      <c r="B44" s="1070" t="s">
        <v>43</v>
      </c>
      <c r="C44" s="1070" t="s">
        <v>19</v>
      </c>
      <c r="D44" s="1070">
        <v>526635.49584711203</v>
      </c>
      <c r="E44" s="1070">
        <v>80571.404075420898</v>
      </c>
      <c r="F44" s="1070">
        <v>86.730815462455993</v>
      </c>
      <c r="G44" s="1070">
        <v>13.269184537544</v>
      </c>
    </row>
    <row r="45" spans="1:7" x14ac:dyDescent="0.25">
      <c r="A45" s="1070" t="s">
        <v>44</v>
      </c>
      <c r="B45" s="1070" t="s">
        <v>45</v>
      </c>
      <c r="C45" s="1070" t="s">
        <v>18</v>
      </c>
      <c r="D45" s="1070">
        <v>37315.7114595315</v>
      </c>
      <c r="E45" s="1070">
        <v>6708.8147802884596</v>
      </c>
      <c r="F45" s="1070">
        <v>84.761188016555295</v>
      </c>
      <c r="G45" s="1070">
        <v>15.2388119834447</v>
      </c>
    </row>
    <row r="46" spans="1:7" x14ac:dyDescent="0.25">
      <c r="A46" s="1070" t="s">
        <v>44</v>
      </c>
      <c r="B46" s="1070" t="s">
        <v>45</v>
      </c>
      <c r="C46" s="1070" t="s">
        <v>19</v>
      </c>
      <c r="D46" s="1070">
        <v>244858.89494995901</v>
      </c>
      <c r="E46" s="1070">
        <v>31648.032063789</v>
      </c>
      <c r="F46" s="1070">
        <v>88.554343861983796</v>
      </c>
      <c r="G46" s="1070">
        <v>11.445656138016201</v>
      </c>
    </row>
    <row r="47" spans="1:7" x14ac:dyDescent="0.25">
      <c r="A47" s="1070" t="s">
        <v>46</v>
      </c>
      <c r="B47" s="1070" t="s">
        <v>47</v>
      </c>
      <c r="C47" s="1070" t="s">
        <v>18</v>
      </c>
      <c r="D47" s="1070">
        <v>107779.428118454</v>
      </c>
      <c r="E47" s="1070">
        <v>37031.4787774836</v>
      </c>
      <c r="F47" s="1070">
        <v>74.427700529425806</v>
      </c>
      <c r="G47" s="1070">
        <v>25.572299470574201</v>
      </c>
    </row>
    <row r="48" spans="1:7" x14ac:dyDescent="0.25">
      <c r="A48" s="1070" t="s">
        <v>46</v>
      </c>
      <c r="B48" s="1070" t="s">
        <v>47</v>
      </c>
      <c r="C48" s="1070" t="s">
        <v>19</v>
      </c>
      <c r="D48" s="1070">
        <v>509230.62369851599</v>
      </c>
      <c r="E48" s="1070">
        <v>81383.7623834478</v>
      </c>
      <c r="F48" s="1070">
        <v>86.220491017271996</v>
      </c>
      <c r="G48" s="1070">
        <v>13.779508982728</v>
      </c>
    </row>
    <row r="49" spans="1:7" x14ac:dyDescent="0.25">
      <c r="A49" s="1070" t="s">
        <v>48</v>
      </c>
      <c r="B49" s="1070" t="s">
        <v>49</v>
      </c>
      <c r="C49" s="1070" t="s">
        <v>18</v>
      </c>
      <c r="D49" s="1070">
        <v>164893.34691036199</v>
      </c>
      <c r="E49" s="1070">
        <v>52388.011316479096</v>
      </c>
      <c r="F49" s="1070">
        <v>75.889320766401795</v>
      </c>
      <c r="G49" s="1070">
        <v>24.110679233598201</v>
      </c>
    </row>
    <row r="50" spans="1:7" x14ac:dyDescent="0.25">
      <c r="A50" s="1070" t="s">
        <v>48</v>
      </c>
      <c r="B50" s="1070" t="s">
        <v>49</v>
      </c>
      <c r="C50" s="1070" t="s">
        <v>19</v>
      </c>
      <c r="D50" s="1070">
        <v>636468.94202300999</v>
      </c>
      <c r="E50" s="1070">
        <v>131824.10765667699</v>
      </c>
      <c r="F50" s="1070">
        <v>82.841949733680906</v>
      </c>
      <c r="G50" s="1070">
        <v>17.158050266319101</v>
      </c>
    </row>
    <row r="51" spans="1:7" x14ac:dyDescent="0.25">
      <c r="A51" s="1070" t="s">
        <v>50</v>
      </c>
      <c r="B51" s="1070" t="s">
        <v>51</v>
      </c>
      <c r="C51" s="1070" t="s">
        <v>18</v>
      </c>
      <c r="D51" s="1070">
        <v>27674.700592586101</v>
      </c>
      <c r="E51" s="1070">
        <v>4032.02130988216</v>
      </c>
      <c r="F51" s="1070">
        <v>87.283386398994907</v>
      </c>
      <c r="G51" s="1070">
        <v>12.7166136010052</v>
      </c>
    </row>
    <row r="52" spans="1:7" x14ac:dyDescent="0.25">
      <c r="A52" s="1070" t="s">
        <v>50</v>
      </c>
      <c r="B52" s="1070" t="s">
        <v>51</v>
      </c>
      <c r="C52" s="1070" t="s">
        <v>19</v>
      </c>
      <c r="D52" s="1070">
        <v>100976.944621945</v>
      </c>
      <c r="E52" s="1070">
        <v>13991.6591266874</v>
      </c>
      <c r="F52" s="1070">
        <v>87.830017352146996</v>
      </c>
      <c r="G52" s="1070">
        <v>12.169982647853001</v>
      </c>
    </row>
    <row r="53" spans="1:7" x14ac:dyDescent="0.25">
      <c r="A53" s="1070" t="s">
        <v>52</v>
      </c>
      <c r="B53" s="1070" t="s">
        <v>53</v>
      </c>
      <c r="C53" s="1070" t="s">
        <v>18</v>
      </c>
      <c r="D53" s="1070">
        <v>11788.449726781801</v>
      </c>
      <c r="E53" s="1070">
        <v>938.57598515853203</v>
      </c>
      <c r="F53" s="1070">
        <v>92.625331272192099</v>
      </c>
      <c r="G53" s="1070">
        <v>7.3746687278078902</v>
      </c>
    </row>
    <row r="54" spans="1:7" x14ac:dyDescent="0.25">
      <c r="A54" s="1070" t="s">
        <v>52</v>
      </c>
      <c r="B54" s="1070" t="s">
        <v>53</v>
      </c>
      <c r="C54" s="1070" t="s">
        <v>19</v>
      </c>
      <c r="D54" s="1070">
        <v>117681.34188745001</v>
      </c>
      <c r="E54" s="1070">
        <v>5026.2495079849296</v>
      </c>
      <c r="F54" s="1070">
        <v>95.903880557978297</v>
      </c>
      <c r="G54" s="1070">
        <v>4.0961194420216698</v>
      </c>
    </row>
    <row r="55" spans="1:7" x14ac:dyDescent="0.25">
      <c r="A55" s="1070" t="s">
        <v>54</v>
      </c>
      <c r="B55" s="1070" t="s">
        <v>55</v>
      </c>
      <c r="C55" s="1070" t="s">
        <v>18</v>
      </c>
      <c r="D55" s="1070">
        <v>17616.7788642858</v>
      </c>
      <c r="E55" s="1070">
        <v>4855.1986795770099</v>
      </c>
      <c r="F55" s="1070">
        <v>78.394430707755006</v>
      </c>
      <c r="G55" s="1070">
        <v>21.605569292245001</v>
      </c>
    </row>
    <row r="56" spans="1:7" x14ac:dyDescent="0.25">
      <c r="A56" s="1070" t="s">
        <v>54</v>
      </c>
      <c r="B56" s="1070" t="s">
        <v>55</v>
      </c>
      <c r="C56" s="1070" t="s">
        <v>19</v>
      </c>
      <c r="D56" s="1070">
        <v>45275.417910148899</v>
      </c>
      <c r="E56" s="1070">
        <v>5226.67807339914</v>
      </c>
      <c r="F56" s="1070">
        <v>89.650571978038698</v>
      </c>
      <c r="G56" s="1070">
        <v>10.349428021961399</v>
      </c>
    </row>
    <row r="57" spans="1:7" x14ac:dyDescent="0.25">
      <c r="A57" s="1070" t="s">
        <v>56</v>
      </c>
      <c r="B57" s="1070" t="s">
        <v>57</v>
      </c>
      <c r="C57" s="1070" t="s">
        <v>18</v>
      </c>
      <c r="D57" s="1070">
        <v>14439.1512963185</v>
      </c>
      <c r="E57" s="1070">
        <v>4411.4832900205402</v>
      </c>
      <c r="F57" s="1070">
        <v>76.597693463234805</v>
      </c>
      <c r="G57" s="1070">
        <v>23.402306536765199</v>
      </c>
    </row>
    <row r="58" spans="1:7" x14ac:dyDescent="0.25">
      <c r="A58" s="1070" t="s">
        <v>56</v>
      </c>
      <c r="B58" s="1070" t="s">
        <v>57</v>
      </c>
      <c r="C58" s="1070" t="s">
        <v>19</v>
      </c>
      <c r="D58" s="1070">
        <v>56701.940926078802</v>
      </c>
      <c r="E58" s="1070">
        <v>7829.6656485542198</v>
      </c>
      <c r="F58" s="1070">
        <v>87.866928991611402</v>
      </c>
      <c r="G58" s="1070">
        <v>12.133071008388599</v>
      </c>
    </row>
    <row r="59" spans="1:7" x14ac:dyDescent="0.25">
      <c r="A59" s="1070" t="s">
        <v>58</v>
      </c>
      <c r="B59" s="1070" t="s">
        <v>59</v>
      </c>
      <c r="C59" s="1070" t="s">
        <v>18</v>
      </c>
      <c r="D59" s="1070">
        <v>37285.2902061274</v>
      </c>
      <c r="E59" s="1070">
        <v>7605.6564513942603</v>
      </c>
      <c r="F59" s="1070">
        <v>83.057482593497696</v>
      </c>
      <c r="G59" s="1070">
        <v>16.942517406502301</v>
      </c>
    </row>
    <row r="60" spans="1:7" x14ac:dyDescent="0.25">
      <c r="A60" s="1070" t="s">
        <v>58</v>
      </c>
      <c r="B60" s="1070" t="s">
        <v>59</v>
      </c>
      <c r="C60" s="1070" t="s">
        <v>19</v>
      </c>
      <c r="D60" s="1070">
        <v>163749.035582479</v>
      </c>
      <c r="E60" s="1070">
        <v>19895.186642796099</v>
      </c>
      <c r="F60" s="1070">
        <v>89.166451085844201</v>
      </c>
      <c r="G60" s="1070">
        <v>10.8335489141558</v>
      </c>
    </row>
    <row r="61" spans="1:7" x14ac:dyDescent="0.25">
      <c r="A61" s="1070" t="s">
        <v>60</v>
      </c>
      <c r="B61" s="1070" t="s">
        <v>61</v>
      </c>
      <c r="C61" s="1070" t="s">
        <v>18</v>
      </c>
      <c r="D61" s="1070">
        <v>5024.4984279049004</v>
      </c>
      <c r="E61" s="1070">
        <v>779.71333749016696</v>
      </c>
      <c r="F61" s="1070">
        <v>86.566421608893606</v>
      </c>
      <c r="G61" s="1070">
        <v>13.4335783911064</v>
      </c>
    </row>
    <row r="62" spans="1:7" x14ac:dyDescent="0.25">
      <c r="A62" s="1070" t="s">
        <v>60</v>
      </c>
      <c r="B62" s="1070" t="s">
        <v>61</v>
      </c>
      <c r="C62" s="1070" t="s">
        <v>19</v>
      </c>
      <c r="D62" s="1070">
        <v>10911.7642114956</v>
      </c>
      <c r="E62" s="1070">
        <v>852.751706460729</v>
      </c>
      <c r="F62" s="1070">
        <v>92.751493453639199</v>
      </c>
      <c r="G62" s="1070">
        <v>7.24850654636084</v>
      </c>
    </row>
    <row r="63" spans="1:7" x14ac:dyDescent="0.25">
      <c r="A63" s="1070" t="s">
        <v>62</v>
      </c>
      <c r="B63" s="1070" t="s">
        <v>63</v>
      </c>
      <c r="C63" s="1070" t="s">
        <v>18</v>
      </c>
      <c r="D63" s="1070">
        <v>73744.5599268113</v>
      </c>
      <c r="E63" s="1070">
        <v>27783.378505954901</v>
      </c>
      <c r="F63" s="1070">
        <v>72.634745731241594</v>
      </c>
      <c r="G63" s="1070">
        <v>27.365254268758399</v>
      </c>
    </row>
    <row r="64" spans="1:7" x14ac:dyDescent="0.25">
      <c r="A64" s="1070" t="s">
        <v>62</v>
      </c>
      <c r="B64" s="1070" t="s">
        <v>63</v>
      </c>
      <c r="C64" s="1070" t="s">
        <v>19</v>
      </c>
      <c r="D64" s="1070">
        <v>182235.09805805699</v>
      </c>
      <c r="E64" s="1070">
        <v>51109.805814483901</v>
      </c>
      <c r="F64" s="1070">
        <v>78.096883640363799</v>
      </c>
      <c r="G64" s="1070">
        <v>21.903116359636201</v>
      </c>
    </row>
    <row r="65" spans="1:7" x14ac:dyDescent="0.25">
      <c r="A65" s="1070" t="s">
        <v>64</v>
      </c>
      <c r="B65" s="1070" t="s">
        <v>65</v>
      </c>
      <c r="C65" s="1070" t="s">
        <v>18</v>
      </c>
      <c r="D65" s="1070">
        <v>117481.200985481</v>
      </c>
      <c r="E65" s="1070">
        <v>73044.528525759102</v>
      </c>
      <c r="F65" s="1070">
        <v>61.661593574189801</v>
      </c>
      <c r="G65" s="1070">
        <v>38.338406425810199</v>
      </c>
    </row>
    <row r="66" spans="1:7" x14ac:dyDescent="0.25">
      <c r="A66" s="1070" t="s">
        <v>64</v>
      </c>
      <c r="B66" s="1070" t="s">
        <v>65</v>
      </c>
      <c r="C66" s="1070" t="s">
        <v>19</v>
      </c>
      <c r="D66" s="1070">
        <v>241864.32138576399</v>
      </c>
      <c r="E66" s="1070">
        <v>102473.40259996901</v>
      </c>
      <c r="F66" s="1070">
        <v>70.240436797388298</v>
      </c>
      <c r="G66" s="1070">
        <v>29.759563202611702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3021</v>
      </c>
    </row>
    <row r="9" spans="1:4" x14ac:dyDescent="0.25">
      <c r="A9" t="s">
        <v>3022</v>
      </c>
    </row>
    <row r="10" spans="1:4" x14ac:dyDescent="0.25">
      <c r="A10" t="s">
        <v>3023</v>
      </c>
    </row>
    <row r="11" spans="1:4" x14ac:dyDescent="0.25">
      <c r="A11" t="s">
        <v>3024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3025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71" t="s">
        <v>16</v>
      </c>
      <c r="B17" s="1071" t="s">
        <v>17</v>
      </c>
      <c r="C17" s="1071" t="s">
        <v>18</v>
      </c>
      <c r="D17" s="1071">
        <v>12.0839338696249</v>
      </c>
    </row>
    <row r="18" spans="1:4" x14ac:dyDescent="0.25">
      <c r="A18" s="1071" t="s">
        <v>16</v>
      </c>
      <c r="B18" s="1071" t="s">
        <v>17</v>
      </c>
      <c r="C18" s="1071" t="s">
        <v>19</v>
      </c>
      <c r="D18" s="1071">
        <v>11.4256599465453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3026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72" t="s">
        <v>28</v>
      </c>
      <c r="B29" s="1072" t="s">
        <v>29</v>
      </c>
      <c r="C29" s="1072" t="s">
        <v>18</v>
      </c>
      <c r="D29" s="1072">
        <v>10.862463915363501</v>
      </c>
    </row>
    <row r="30" spans="1:4" x14ac:dyDescent="0.25">
      <c r="A30" s="1072" t="s">
        <v>28</v>
      </c>
      <c r="B30" s="1072" t="s">
        <v>29</v>
      </c>
      <c r="C30" s="1072" t="s">
        <v>19</v>
      </c>
      <c r="D30" s="1072">
        <v>9.0053288346408191</v>
      </c>
    </row>
    <row r="31" spans="1:4" x14ac:dyDescent="0.25">
      <c r="A31" s="1072" t="s">
        <v>30</v>
      </c>
      <c r="B31" s="1072" t="s">
        <v>31</v>
      </c>
      <c r="C31" s="1072" t="s">
        <v>18</v>
      </c>
      <c r="D31" s="1072">
        <v>9.0645243484953308</v>
      </c>
    </row>
    <row r="32" spans="1:4" x14ac:dyDescent="0.25">
      <c r="A32" s="1072" t="s">
        <v>30</v>
      </c>
      <c r="B32" s="1072" t="s">
        <v>31</v>
      </c>
      <c r="C32" s="1072" t="s">
        <v>19</v>
      </c>
      <c r="D32" s="1072">
        <v>8.1775472259977295</v>
      </c>
    </row>
    <row r="33" spans="1:4" x14ac:dyDescent="0.25">
      <c r="A33" s="1072" t="s">
        <v>32</v>
      </c>
      <c r="B33" s="1072" t="s">
        <v>33</v>
      </c>
      <c r="C33" s="1072" t="s">
        <v>18</v>
      </c>
      <c r="D33" s="1072">
        <v>13.0129683977061</v>
      </c>
    </row>
    <row r="34" spans="1:4" x14ac:dyDescent="0.25">
      <c r="A34" s="1072" t="s">
        <v>32</v>
      </c>
      <c r="B34" s="1072" t="s">
        <v>33</v>
      </c>
      <c r="C34" s="1072" t="s">
        <v>19</v>
      </c>
      <c r="D34" s="1072">
        <v>11.6479732879019</v>
      </c>
    </row>
    <row r="35" spans="1:4" x14ac:dyDescent="0.25">
      <c r="A35" s="1072" t="s">
        <v>34</v>
      </c>
      <c r="B35" s="1072" t="s">
        <v>35</v>
      </c>
      <c r="C35" s="1072" t="s">
        <v>18</v>
      </c>
      <c r="D35" s="1072">
        <v>12.4206913146205</v>
      </c>
    </row>
    <row r="36" spans="1:4" x14ac:dyDescent="0.25">
      <c r="A36" s="1072" t="s">
        <v>34</v>
      </c>
      <c r="B36" s="1072" t="s">
        <v>35</v>
      </c>
      <c r="C36" s="1072" t="s">
        <v>19</v>
      </c>
      <c r="D36" s="1072">
        <v>12.602400034880199</v>
      </c>
    </row>
    <row r="37" spans="1:4" x14ac:dyDescent="0.25">
      <c r="A37" s="1072" t="s">
        <v>36</v>
      </c>
      <c r="B37" s="1072" t="s">
        <v>37</v>
      </c>
      <c r="C37" s="1072" t="s">
        <v>18</v>
      </c>
      <c r="D37" s="1072">
        <v>13.1302184531734</v>
      </c>
    </row>
    <row r="38" spans="1:4" x14ac:dyDescent="0.25">
      <c r="A38" s="1072" t="s">
        <v>36</v>
      </c>
      <c r="B38" s="1072" t="s">
        <v>37</v>
      </c>
      <c r="C38" s="1072" t="s">
        <v>19</v>
      </c>
      <c r="D38" s="1072">
        <v>12.4916827190255</v>
      </c>
    </row>
    <row r="39" spans="1:4" x14ac:dyDescent="0.25">
      <c r="A39" s="1072" t="s">
        <v>38</v>
      </c>
      <c r="B39" s="1072" t="s">
        <v>39</v>
      </c>
      <c r="C39" s="1072" t="s">
        <v>18</v>
      </c>
      <c r="D39" s="1072">
        <v>13.4684036264197</v>
      </c>
    </row>
    <row r="40" spans="1:4" x14ac:dyDescent="0.25">
      <c r="A40" s="1072" t="s">
        <v>38</v>
      </c>
      <c r="B40" s="1072" t="s">
        <v>39</v>
      </c>
      <c r="C40" s="1072" t="s">
        <v>19</v>
      </c>
      <c r="D40" s="1072">
        <v>11.950057958967999</v>
      </c>
    </row>
    <row r="41" spans="1:4" x14ac:dyDescent="0.25">
      <c r="A41" s="1072" t="s">
        <v>40</v>
      </c>
      <c r="B41" s="1072" t="s">
        <v>41</v>
      </c>
      <c r="C41" s="1072" t="s">
        <v>18</v>
      </c>
      <c r="D41" s="1072">
        <v>11.958904376246799</v>
      </c>
    </row>
    <row r="42" spans="1:4" x14ac:dyDescent="0.25">
      <c r="A42" s="1072" t="s">
        <v>40</v>
      </c>
      <c r="B42" s="1072" t="s">
        <v>41</v>
      </c>
      <c r="C42" s="1072" t="s">
        <v>19</v>
      </c>
      <c r="D42" s="1072">
        <v>12.133043097157699</v>
      </c>
    </row>
    <row r="43" spans="1:4" x14ac:dyDescent="0.25">
      <c r="A43" s="1072" t="s">
        <v>42</v>
      </c>
      <c r="B43" s="1072" t="s">
        <v>43</v>
      </c>
      <c r="C43" s="1072" t="s">
        <v>18</v>
      </c>
      <c r="D43" s="1072">
        <v>11.934418866731599</v>
      </c>
    </row>
    <row r="44" spans="1:4" x14ac:dyDescent="0.25">
      <c r="A44" s="1072" t="s">
        <v>42</v>
      </c>
      <c r="B44" s="1072" t="s">
        <v>43</v>
      </c>
      <c r="C44" s="1072" t="s">
        <v>19</v>
      </c>
      <c r="D44" s="1072">
        <v>11.297919370558001</v>
      </c>
    </row>
    <row r="45" spans="1:4" x14ac:dyDescent="0.25">
      <c r="A45" s="1072" t="s">
        <v>44</v>
      </c>
      <c r="B45" s="1072" t="s">
        <v>45</v>
      </c>
      <c r="C45" s="1072" t="s">
        <v>18</v>
      </c>
      <c r="D45" s="1072">
        <v>11.4228827305087</v>
      </c>
    </row>
    <row r="46" spans="1:4" x14ac:dyDescent="0.25">
      <c r="A46" s="1072" t="s">
        <v>44</v>
      </c>
      <c r="B46" s="1072" t="s">
        <v>45</v>
      </c>
      <c r="C46" s="1072" t="s">
        <v>19</v>
      </c>
      <c r="D46" s="1072">
        <v>10.841394572666999</v>
      </c>
    </row>
    <row r="47" spans="1:4" x14ac:dyDescent="0.25">
      <c r="A47" s="1072" t="s">
        <v>46</v>
      </c>
      <c r="B47" s="1072" t="s">
        <v>47</v>
      </c>
      <c r="C47" s="1072" t="s">
        <v>18</v>
      </c>
      <c r="D47" s="1072">
        <v>12.085375149923101</v>
      </c>
    </row>
    <row r="48" spans="1:4" x14ac:dyDescent="0.25">
      <c r="A48" s="1072" t="s">
        <v>46</v>
      </c>
      <c r="B48" s="1072" t="s">
        <v>47</v>
      </c>
      <c r="C48" s="1072" t="s">
        <v>19</v>
      </c>
      <c r="D48" s="1072">
        <v>10.7272648128864</v>
      </c>
    </row>
    <row r="49" spans="1:4" x14ac:dyDescent="0.25">
      <c r="A49" s="1072" t="s">
        <v>48</v>
      </c>
      <c r="B49" s="1072" t="s">
        <v>49</v>
      </c>
      <c r="C49" s="1072" t="s">
        <v>18</v>
      </c>
      <c r="D49" s="1072">
        <v>11.4794065927793</v>
      </c>
    </row>
    <row r="50" spans="1:4" x14ac:dyDescent="0.25">
      <c r="A50" s="1072" t="s">
        <v>48</v>
      </c>
      <c r="B50" s="1072" t="s">
        <v>49</v>
      </c>
      <c r="C50" s="1072" t="s">
        <v>19</v>
      </c>
      <c r="D50" s="1072">
        <v>11.7563401744638</v>
      </c>
    </row>
    <row r="51" spans="1:4" x14ac:dyDescent="0.25">
      <c r="A51" s="1072" t="s">
        <v>50</v>
      </c>
      <c r="B51" s="1072" t="s">
        <v>51</v>
      </c>
      <c r="C51" s="1072" t="s">
        <v>18</v>
      </c>
      <c r="D51" s="1072">
        <v>10.7146277245912</v>
      </c>
    </row>
    <row r="52" spans="1:4" x14ac:dyDescent="0.25">
      <c r="A52" s="1072" t="s">
        <v>50</v>
      </c>
      <c r="B52" s="1072" t="s">
        <v>51</v>
      </c>
      <c r="C52" s="1072" t="s">
        <v>19</v>
      </c>
      <c r="D52" s="1072">
        <v>10.3965293450839</v>
      </c>
    </row>
    <row r="53" spans="1:4" x14ac:dyDescent="0.25">
      <c r="A53" s="1072" t="s">
        <v>52</v>
      </c>
      <c r="B53" s="1072" t="s">
        <v>53</v>
      </c>
      <c r="C53" s="1072" t="s">
        <v>18</v>
      </c>
      <c r="D53" s="1072">
        <v>10.682942456675301</v>
      </c>
    </row>
    <row r="54" spans="1:4" x14ac:dyDescent="0.25">
      <c r="A54" s="1072" t="s">
        <v>52</v>
      </c>
      <c r="B54" s="1072" t="s">
        <v>53</v>
      </c>
      <c r="C54" s="1072" t="s">
        <v>19</v>
      </c>
      <c r="D54" s="1072">
        <v>8.4228972623968303</v>
      </c>
    </row>
    <row r="55" spans="1:4" x14ac:dyDescent="0.25">
      <c r="A55" s="1072" t="s">
        <v>54</v>
      </c>
      <c r="B55" s="1072" t="s">
        <v>55</v>
      </c>
      <c r="C55" s="1072" t="s">
        <v>18</v>
      </c>
      <c r="D55" s="1072">
        <v>10.872013704048801</v>
      </c>
    </row>
    <row r="56" spans="1:4" x14ac:dyDescent="0.25">
      <c r="A56" s="1072" t="s">
        <v>54</v>
      </c>
      <c r="B56" s="1072" t="s">
        <v>55</v>
      </c>
      <c r="C56" s="1072" t="s">
        <v>19</v>
      </c>
      <c r="D56" s="1072">
        <v>10.931911660283699</v>
      </c>
    </row>
    <row r="57" spans="1:4" x14ac:dyDescent="0.25">
      <c r="A57" s="1072" t="s">
        <v>56</v>
      </c>
      <c r="B57" s="1072" t="s">
        <v>57</v>
      </c>
      <c r="C57" s="1072" t="s">
        <v>18</v>
      </c>
      <c r="D57" s="1072">
        <v>11.0801047994462</v>
      </c>
    </row>
    <row r="58" spans="1:4" x14ac:dyDescent="0.25">
      <c r="A58" s="1072" t="s">
        <v>56</v>
      </c>
      <c r="B58" s="1072" t="s">
        <v>57</v>
      </c>
      <c r="C58" s="1072" t="s">
        <v>19</v>
      </c>
      <c r="D58" s="1072">
        <v>11.5795400470867</v>
      </c>
    </row>
    <row r="59" spans="1:4" x14ac:dyDescent="0.25">
      <c r="A59" s="1072" t="s">
        <v>58</v>
      </c>
      <c r="B59" s="1072" t="s">
        <v>59</v>
      </c>
      <c r="C59" s="1072" t="s">
        <v>18</v>
      </c>
      <c r="D59" s="1072">
        <v>10.362839000591901</v>
      </c>
    </row>
    <row r="60" spans="1:4" x14ac:dyDescent="0.25">
      <c r="A60" s="1072" t="s">
        <v>58</v>
      </c>
      <c r="B60" s="1072" t="s">
        <v>59</v>
      </c>
      <c r="C60" s="1072" t="s">
        <v>19</v>
      </c>
      <c r="D60" s="1072">
        <v>10.9284849990702</v>
      </c>
    </row>
    <row r="61" spans="1:4" x14ac:dyDescent="0.25">
      <c r="A61" s="1072" t="s">
        <v>60</v>
      </c>
      <c r="B61" s="1072" t="s">
        <v>61</v>
      </c>
      <c r="C61" s="1072" t="s">
        <v>18</v>
      </c>
      <c r="D61" s="1072">
        <v>12.6653599727351</v>
      </c>
    </row>
    <row r="62" spans="1:4" x14ac:dyDescent="0.25">
      <c r="A62" s="1072" t="s">
        <v>60</v>
      </c>
      <c r="B62" s="1072" t="s">
        <v>61</v>
      </c>
      <c r="C62" s="1072" t="s">
        <v>19</v>
      </c>
      <c r="D62" s="1072">
        <v>10.105988918158999</v>
      </c>
    </row>
    <row r="63" spans="1:4" x14ac:dyDescent="0.25">
      <c r="A63" s="1072" t="s">
        <v>62</v>
      </c>
      <c r="B63" s="1072" t="s">
        <v>63</v>
      </c>
      <c r="C63" s="1072" t="s">
        <v>18</v>
      </c>
      <c r="D63" s="1072">
        <v>10.7824032899161</v>
      </c>
    </row>
    <row r="64" spans="1:4" x14ac:dyDescent="0.25">
      <c r="A64" s="1072" t="s">
        <v>62</v>
      </c>
      <c r="B64" s="1072" t="s">
        <v>63</v>
      </c>
      <c r="C64" s="1072" t="s">
        <v>19</v>
      </c>
      <c r="D64" s="1072">
        <v>12.8459132260478</v>
      </c>
    </row>
    <row r="65" spans="1:4" x14ac:dyDescent="0.25">
      <c r="A65" s="1072" t="s">
        <v>64</v>
      </c>
      <c r="B65" s="1072" t="s">
        <v>65</v>
      </c>
      <c r="C65" s="1072" t="s">
        <v>18</v>
      </c>
      <c r="D65" s="1072">
        <v>13.6231123132831</v>
      </c>
    </row>
    <row r="66" spans="1:4" x14ac:dyDescent="0.25">
      <c r="A66" s="1072" t="s">
        <v>64</v>
      </c>
      <c r="B66" s="1072" t="s">
        <v>65</v>
      </c>
      <c r="C66" s="1072" t="s">
        <v>19</v>
      </c>
      <c r="D66" s="1072">
        <v>12.3866495505795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3021</v>
      </c>
    </row>
    <row r="9" spans="1:4" x14ac:dyDescent="0.25">
      <c r="A9" t="s">
        <v>3022</v>
      </c>
    </row>
    <row r="10" spans="1:4" x14ac:dyDescent="0.25">
      <c r="A10" t="s">
        <v>3027</v>
      </c>
    </row>
    <row r="11" spans="1:4" x14ac:dyDescent="0.25">
      <c r="A11" t="s">
        <v>3028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3029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73" t="s">
        <v>16</v>
      </c>
      <c r="B17" s="1073" t="s">
        <v>17</v>
      </c>
      <c r="C17" s="1073" t="s">
        <v>18</v>
      </c>
      <c r="D17" s="1073">
        <v>7.14109422488837</v>
      </c>
    </row>
    <row r="18" spans="1:4" x14ac:dyDescent="0.25">
      <c r="A18" s="1073" t="s">
        <v>16</v>
      </c>
      <c r="B18" s="1073" t="s">
        <v>17</v>
      </c>
      <c r="C18" s="1073" t="s">
        <v>19</v>
      </c>
      <c r="D18" s="1073">
        <v>7.2724285190480398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3030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74" t="s">
        <v>28</v>
      </c>
      <c r="B29" s="1074" t="s">
        <v>29</v>
      </c>
      <c r="C29" s="1074" t="s">
        <v>18</v>
      </c>
      <c r="D29" s="1074">
        <v>8.7986678227325097</v>
      </c>
    </row>
    <row r="30" spans="1:4" x14ac:dyDescent="0.25">
      <c r="A30" s="1074" t="s">
        <v>28</v>
      </c>
      <c r="B30" s="1074" t="s">
        <v>29</v>
      </c>
      <c r="C30" s="1074" t="s">
        <v>19</v>
      </c>
      <c r="D30" s="1074">
        <v>6.7828337747610803</v>
      </c>
    </row>
    <row r="31" spans="1:4" x14ac:dyDescent="0.25">
      <c r="A31" s="1074" t="s">
        <v>30</v>
      </c>
      <c r="B31" s="1074" t="s">
        <v>31</v>
      </c>
      <c r="C31" s="1074" t="s">
        <v>18</v>
      </c>
      <c r="D31" s="1074">
        <v>4.7765318422004404</v>
      </c>
    </row>
    <row r="32" spans="1:4" x14ac:dyDescent="0.25">
      <c r="A32" s="1074" t="s">
        <v>30</v>
      </c>
      <c r="B32" s="1074" t="s">
        <v>31</v>
      </c>
      <c r="C32" s="1074" t="s">
        <v>19</v>
      </c>
      <c r="D32" s="1074">
        <v>5.6790150716792898</v>
      </c>
    </row>
    <row r="33" spans="1:4" x14ac:dyDescent="0.25">
      <c r="A33" s="1074" t="s">
        <v>32</v>
      </c>
      <c r="B33" s="1074" t="s">
        <v>33</v>
      </c>
      <c r="C33" s="1074" t="s">
        <v>18</v>
      </c>
      <c r="D33" s="1074">
        <v>7.1480429254942797</v>
      </c>
    </row>
    <row r="34" spans="1:4" x14ac:dyDescent="0.25">
      <c r="A34" s="1074" t="s">
        <v>32</v>
      </c>
      <c r="B34" s="1074" t="s">
        <v>33</v>
      </c>
      <c r="C34" s="1074" t="s">
        <v>19</v>
      </c>
      <c r="D34" s="1074">
        <v>6.9660868645696903</v>
      </c>
    </row>
    <row r="35" spans="1:4" x14ac:dyDescent="0.25">
      <c r="A35" s="1074" t="s">
        <v>34</v>
      </c>
      <c r="B35" s="1074" t="s">
        <v>35</v>
      </c>
      <c r="C35" s="1074" t="s">
        <v>18</v>
      </c>
      <c r="D35" s="1074">
        <v>6.8813195656968302</v>
      </c>
    </row>
    <row r="36" spans="1:4" x14ac:dyDescent="0.25">
      <c r="A36" s="1074" t="s">
        <v>34</v>
      </c>
      <c r="B36" s="1074" t="s">
        <v>35</v>
      </c>
      <c r="C36" s="1074" t="s">
        <v>19</v>
      </c>
      <c r="D36" s="1074">
        <v>8.0349646870255995</v>
      </c>
    </row>
    <row r="37" spans="1:4" x14ac:dyDescent="0.25">
      <c r="A37" s="1074" t="s">
        <v>36</v>
      </c>
      <c r="B37" s="1074" t="s">
        <v>37</v>
      </c>
      <c r="C37" s="1074" t="s">
        <v>18</v>
      </c>
      <c r="D37" s="1074">
        <v>7.4490841300969599</v>
      </c>
    </row>
    <row r="38" spans="1:4" x14ac:dyDescent="0.25">
      <c r="A38" s="1074" t="s">
        <v>36</v>
      </c>
      <c r="B38" s="1074" t="s">
        <v>37</v>
      </c>
      <c r="C38" s="1074" t="s">
        <v>19</v>
      </c>
      <c r="D38" s="1074">
        <v>7.5566749293594997</v>
      </c>
    </row>
    <row r="39" spans="1:4" x14ac:dyDescent="0.25">
      <c r="A39" s="1074" t="s">
        <v>38</v>
      </c>
      <c r="B39" s="1074" t="s">
        <v>39</v>
      </c>
      <c r="C39" s="1074" t="s">
        <v>18</v>
      </c>
      <c r="D39" s="1074">
        <v>7.7882584255453899</v>
      </c>
    </row>
    <row r="40" spans="1:4" x14ac:dyDescent="0.25">
      <c r="A40" s="1074" t="s">
        <v>38</v>
      </c>
      <c r="B40" s="1074" t="s">
        <v>39</v>
      </c>
      <c r="C40" s="1074" t="s">
        <v>19</v>
      </c>
      <c r="D40" s="1074">
        <v>7.2955382117176697</v>
      </c>
    </row>
    <row r="41" spans="1:4" x14ac:dyDescent="0.25">
      <c r="A41" s="1074" t="s">
        <v>40</v>
      </c>
      <c r="B41" s="1074" t="s">
        <v>41</v>
      </c>
      <c r="C41" s="1074" t="s">
        <v>18</v>
      </c>
      <c r="D41" s="1074">
        <v>6.7940395056683904</v>
      </c>
    </row>
    <row r="42" spans="1:4" x14ac:dyDescent="0.25">
      <c r="A42" s="1074" t="s">
        <v>40</v>
      </c>
      <c r="B42" s="1074" t="s">
        <v>41</v>
      </c>
      <c r="C42" s="1074" t="s">
        <v>19</v>
      </c>
      <c r="D42" s="1074">
        <v>6.9329980714745103</v>
      </c>
    </row>
    <row r="43" spans="1:4" x14ac:dyDescent="0.25">
      <c r="A43" s="1074" t="s">
        <v>42</v>
      </c>
      <c r="B43" s="1074" t="s">
        <v>43</v>
      </c>
      <c r="C43" s="1074" t="s">
        <v>18</v>
      </c>
      <c r="D43" s="1074">
        <v>6.5187489139809296</v>
      </c>
    </row>
    <row r="44" spans="1:4" x14ac:dyDescent="0.25">
      <c r="A44" s="1074" t="s">
        <v>42</v>
      </c>
      <c r="B44" s="1074" t="s">
        <v>43</v>
      </c>
      <c r="C44" s="1074" t="s">
        <v>19</v>
      </c>
      <c r="D44" s="1074">
        <v>6.8175452115608097</v>
      </c>
    </row>
    <row r="45" spans="1:4" x14ac:dyDescent="0.25">
      <c r="A45" s="1074" t="s">
        <v>44</v>
      </c>
      <c r="B45" s="1074" t="s">
        <v>45</v>
      </c>
      <c r="C45" s="1074" t="s">
        <v>18</v>
      </c>
      <c r="D45" s="1074">
        <v>6.8439428756183798</v>
      </c>
    </row>
    <row r="46" spans="1:4" x14ac:dyDescent="0.25">
      <c r="A46" s="1074" t="s">
        <v>44</v>
      </c>
      <c r="B46" s="1074" t="s">
        <v>45</v>
      </c>
      <c r="C46" s="1074" t="s">
        <v>19</v>
      </c>
      <c r="D46" s="1074">
        <v>6.8572234443278903</v>
      </c>
    </row>
    <row r="47" spans="1:4" x14ac:dyDescent="0.25">
      <c r="A47" s="1074" t="s">
        <v>46</v>
      </c>
      <c r="B47" s="1074" t="s">
        <v>47</v>
      </c>
      <c r="C47" s="1074" t="s">
        <v>18</v>
      </c>
      <c r="D47" s="1074">
        <v>7.8257541879590402</v>
      </c>
    </row>
    <row r="48" spans="1:4" x14ac:dyDescent="0.25">
      <c r="A48" s="1074" t="s">
        <v>46</v>
      </c>
      <c r="B48" s="1074" t="s">
        <v>47</v>
      </c>
      <c r="C48" s="1074" t="s">
        <v>19</v>
      </c>
      <c r="D48" s="1074">
        <v>6.9123684296347196</v>
      </c>
    </row>
    <row r="49" spans="1:4" x14ac:dyDescent="0.25">
      <c r="A49" s="1074" t="s">
        <v>48</v>
      </c>
      <c r="B49" s="1074" t="s">
        <v>49</v>
      </c>
      <c r="C49" s="1074" t="s">
        <v>18</v>
      </c>
      <c r="D49" s="1074">
        <v>6.7038713533591299</v>
      </c>
    </row>
    <row r="50" spans="1:4" x14ac:dyDescent="0.25">
      <c r="A50" s="1074" t="s">
        <v>48</v>
      </c>
      <c r="B50" s="1074" t="s">
        <v>49</v>
      </c>
      <c r="C50" s="1074" t="s">
        <v>19</v>
      </c>
      <c r="D50" s="1074">
        <v>8.7985245738943103</v>
      </c>
    </row>
    <row r="51" spans="1:4" x14ac:dyDescent="0.25">
      <c r="A51" s="1074" t="s">
        <v>50</v>
      </c>
      <c r="B51" s="1074" t="s">
        <v>51</v>
      </c>
      <c r="C51" s="1074" t="s">
        <v>18</v>
      </c>
      <c r="D51" s="1074">
        <v>7.3794629338485196</v>
      </c>
    </row>
    <row r="52" spans="1:4" x14ac:dyDescent="0.25">
      <c r="A52" s="1074" t="s">
        <v>50</v>
      </c>
      <c r="B52" s="1074" t="s">
        <v>51</v>
      </c>
      <c r="C52" s="1074" t="s">
        <v>19</v>
      </c>
      <c r="D52" s="1074">
        <v>6.7431793383278702</v>
      </c>
    </row>
    <row r="53" spans="1:4" x14ac:dyDescent="0.25">
      <c r="A53" s="1074" t="s">
        <v>52</v>
      </c>
      <c r="B53" s="1074" t="s">
        <v>53</v>
      </c>
      <c r="C53" s="1074" t="s">
        <v>18</v>
      </c>
      <c r="D53" s="1074">
        <v>6.9806705044999502</v>
      </c>
    </row>
    <row r="54" spans="1:4" x14ac:dyDescent="0.25">
      <c r="A54" s="1074" t="s">
        <v>52</v>
      </c>
      <c r="B54" s="1074" t="s">
        <v>53</v>
      </c>
      <c r="C54" s="1074" t="s">
        <v>19</v>
      </c>
      <c r="D54" s="1074">
        <v>6.2121248473386599</v>
      </c>
    </row>
    <row r="55" spans="1:4" x14ac:dyDescent="0.25">
      <c r="A55" s="1074" t="s">
        <v>54</v>
      </c>
      <c r="B55" s="1074" t="s">
        <v>55</v>
      </c>
      <c r="C55" s="1074" t="s">
        <v>18</v>
      </c>
      <c r="D55" s="1074">
        <v>8.1269153626886492</v>
      </c>
    </row>
    <row r="56" spans="1:4" x14ac:dyDescent="0.25">
      <c r="A56" s="1074" t="s">
        <v>54</v>
      </c>
      <c r="B56" s="1074" t="s">
        <v>55</v>
      </c>
      <c r="C56" s="1074" t="s">
        <v>19</v>
      </c>
      <c r="D56" s="1074">
        <v>7.3407765288519302</v>
      </c>
    </row>
    <row r="57" spans="1:4" x14ac:dyDescent="0.25">
      <c r="A57" s="1074" t="s">
        <v>56</v>
      </c>
      <c r="B57" s="1074" t="s">
        <v>57</v>
      </c>
      <c r="C57" s="1074" t="s">
        <v>18</v>
      </c>
      <c r="D57" s="1074">
        <v>5.9632682747135997</v>
      </c>
    </row>
    <row r="58" spans="1:4" x14ac:dyDescent="0.25">
      <c r="A58" s="1074" t="s">
        <v>56</v>
      </c>
      <c r="B58" s="1074" t="s">
        <v>57</v>
      </c>
      <c r="C58" s="1074" t="s">
        <v>19</v>
      </c>
      <c r="D58" s="1074">
        <v>6.6994184539560004</v>
      </c>
    </row>
    <row r="59" spans="1:4" x14ac:dyDescent="0.25">
      <c r="A59" s="1074" t="s">
        <v>58</v>
      </c>
      <c r="B59" s="1074" t="s">
        <v>59</v>
      </c>
      <c r="C59" s="1074" t="s">
        <v>18</v>
      </c>
      <c r="D59" s="1074">
        <v>6.9814055963590498</v>
      </c>
    </row>
    <row r="60" spans="1:4" x14ac:dyDescent="0.25">
      <c r="A60" s="1074" t="s">
        <v>58</v>
      </c>
      <c r="B60" s="1074" t="s">
        <v>59</v>
      </c>
      <c r="C60" s="1074" t="s">
        <v>19</v>
      </c>
      <c r="D60" s="1074">
        <v>6.8001018845024097</v>
      </c>
    </row>
    <row r="61" spans="1:4" x14ac:dyDescent="0.25">
      <c r="A61" s="1074" t="s">
        <v>60</v>
      </c>
      <c r="B61" s="1074" t="s">
        <v>61</v>
      </c>
      <c r="C61" s="1074" t="s">
        <v>18</v>
      </c>
      <c r="D61" s="1074">
        <v>7.20114608193854</v>
      </c>
    </row>
    <row r="62" spans="1:4" x14ac:dyDescent="0.25">
      <c r="A62" s="1074" t="s">
        <v>60</v>
      </c>
      <c r="B62" s="1074" t="s">
        <v>61</v>
      </c>
      <c r="C62" s="1074" t="s">
        <v>19</v>
      </c>
      <c r="D62" s="1074">
        <v>6.1849073209061203</v>
      </c>
    </row>
    <row r="63" spans="1:4" x14ac:dyDescent="0.25">
      <c r="A63" s="1074" t="s">
        <v>62</v>
      </c>
      <c r="B63" s="1074" t="s">
        <v>63</v>
      </c>
      <c r="C63" s="1074" t="s">
        <v>18</v>
      </c>
      <c r="D63" s="1074">
        <v>6.6137720259200199</v>
      </c>
    </row>
    <row r="64" spans="1:4" x14ac:dyDescent="0.25">
      <c r="A64" s="1074" t="s">
        <v>62</v>
      </c>
      <c r="B64" s="1074" t="s">
        <v>63</v>
      </c>
      <c r="C64" s="1074" t="s">
        <v>19</v>
      </c>
      <c r="D64" s="1074">
        <v>7.3851163260560302</v>
      </c>
    </row>
    <row r="65" spans="1:4" x14ac:dyDescent="0.25">
      <c r="A65" s="1074" t="s">
        <v>64</v>
      </c>
      <c r="B65" s="1074" t="s">
        <v>65</v>
      </c>
      <c r="C65" s="1074" t="s">
        <v>18</v>
      </c>
      <c r="D65" s="1074">
        <v>8.0418638710927599</v>
      </c>
    </row>
    <row r="66" spans="1:4" x14ac:dyDescent="0.25">
      <c r="A66" s="1074" t="s">
        <v>64</v>
      </c>
      <c r="B66" s="1074" t="s">
        <v>65</v>
      </c>
      <c r="C66" s="1074" t="s">
        <v>19</v>
      </c>
      <c r="D66" s="1074">
        <v>7.0757044923941397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3021</v>
      </c>
    </row>
    <row r="9" spans="1:4" x14ac:dyDescent="0.25">
      <c r="A9" t="s">
        <v>3022</v>
      </c>
    </row>
    <row r="10" spans="1:4" x14ac:dyDescent="0.25">
      <c r="A10" t="s">
        <v>3031</v>
      </c>
    </row>
    <row r="11" spans="1:4" x14ac:dyDescent="0.25">
      <c r="A11" t="s">
        <v>3032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3033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75" t="s">
        <v>16</v>
      </c>
      <c r="B17" s="1075" t="s">
        <v>17</v>
      </c>
      <c r="C17" s="1075" t="s">
        <v>18</v>
      </c>
      <c r="D17" s="1075">
        <v>3.2413030298792802</v>
      </c>
    </row>
    <row r="18" spans="1:4" x14ac:dyDescent="0.25">
      <c r="A18" s="1075" t="s">
        <v>16</v>
      </c>
      <c r="B18" s="1075" t="s">
        <v>17</v>
      </c>
      <c r="C18" s="1075" t="s">
        <v>19</v>
      </c>
      <c r="D18" s="1075">
        <v>4.4230304744342099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3034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76" t="s">
        <v>28</v>
      </c>
      <c r="B29" s="1076" t="s">
        <v>29</v>
      </c>
      <c r="C29" s="1076" t="s">
        <v>18</v>
      </c>
      <c r="D29" s="1076">
        <v>3.2304710912410801</v>
      </c>
    </row>
    <row r="30" spans="1:4" x14ac:dyDescent="0.25">
      <c r="A30" s="1076" t="s">
        <v>28</v>
      </c>
      <c r="B30" s="1076" t="s">
        <v>29</v>
      </c>
      <c r="C30" s="1076" t="s">
        <v>19</v>
      </c>
      <c r="D30" s="1076">
        <v>4.3159681955920197</v>
      </c>
    </row>
    <row r="31" spans="1:4" x14ac:dyDescent="0.25">
      <c r="A31" s="1076" t="s">
        <v>30</v>
      </c>
      <c r="B31" s="1076" t="s">
        <v>31</v>
      </c>
      <c r="C31" s="1076" t="s">
        <v>18</v>
      </c>
      <c r="D31" s="1076">
        <v>2.18709131527977</v>
      </c>
    </row>
    <row r="32" spans="1:4" x14ac:dyDescent="0.25">
      <c r="A32" s="1076" t="s">
        <v>30</v>
      </c>
      <c r="B32" s="1076" t="s">
        <v>31</v>
      </c>
      <c r="C32" s="1076" t="s">
        <v>19</v>
      </c>
      <c r="D32" s="1076">
        <v>5.6937452743378598</v>
      </c>
    </row>
    <row r="33" spans="1:4" x14ac:dyDescent="0.25">
      <c r="A33" s="1076" t="s">
        <v>32</v>
      </c>
      <c r="B33" s="1076" t="s">
        <v>33</v>
      </c>
      <c r="C33" s="1076" t="s">
        <v>18</v>
      </c>
      <c r="D33" s="1076">
        <v>2.84740421560323</v>
      </c>
    </row>
    <row r="34" spans="1:4" x14ac:dyDescent="0.25">
      <c r="A34" s="1076" t="s">
        <v>32</v>
      </c>
      <c r="B34" s="1076" t="s">
        <v>33</v>
      </c>
      <c r="C34" s="1076" t="s">
        <v>19</v>
      </c>
      <c r="D34" s="1076">
        <v>3.9539040859668</v>
      </c>
    </row>
    <row r="35" spans="1:4" x14ac:dyDescent="0.25">
      <c r="A35" s="1076" t="s">
        <v>34</v>
      </c>
      <c r="B35" s="1076" t="s">
        <v>35</v>
      </c>
      <c r="C35" s="1076" t="s">
        <v>18</v>
      </c>
      <c r="D35" s="1076">
        <v>3.9145843712860899</v>
      </c>
    </row>
    <row r="36" spans="1:4" x14ac:dyDescent="0.25">
      <c r="A36" s="1076" t="s">
        <v>34</v>
      </c>
      <c r="B36" s="1076" t="s">
        <v>35</v>
      </c>
      <c r="C36" s="1076" t="s">
        <v>19</v>
      </c>
      <c r="D36" s="1076">
        <v>4.2640999195282996</v>
      </c>
    </row>
    <row r="37" spans="1:4" x14ac:dyDescent="0.25">
      <c r="A37" s="1076" t="s">
        <v>36</v>
      </c>
      <c r="B37" s="1076" t="s">
        <v>37</v>
      </c>
      <c r="C37" s="1076" t="s">
        <v>18</v>
      </c>
      <c r="D37" s="1076">
        <v>2.1074269100756799</v>
      </c>
    </row>
    <row r="38" spans="1:4" x14ac:dyDescent="0.25">
      <c r="A38" s="1076" t="s">
        <v>36</v>
      </c>
      <c r="B38" s="1076" t="s">
        <v>37</v>
      </c>
      <c r="C38" s="1076" t="s">
        <v>19</v>
      </c>
      <c r="D38" s="1076">
        <v>2.4354743131049101</v>
      </c>
    </row>
    <row r="39" spans="1:4" x14ac:dyDescent="0.25">
      <c r="A39" s="1076" t="s">
        <v>38</v>
      </c>
      <c r="B39" s="1076" t="s">
        <v>39</v>
      </c>
      <c r="C39" s="1076" t="s">
        <v>18</v>
      </c>
      <c r="D39" s="1076">
        <v>3.9579282647789999</v>
      </c>
    </row>
    <row r="40" spans="1:4" x14ac:dyDescent="0.25">
      <c r="A40" s="1076" t="s">
        <v>38</v>
      </c>
      <c r="B40" s="1076" t="s">
        <v>39</v>
      </c>
      <c r="C40" s="1076" t="s">
        <v>19</v>
      </c>
      <c r="D40" s="1076">
        <v>4.95573277527307</v>
      </c>
    </row>
    <row r="41" spans="1:4" x14ac:dyDescent="0.25">
      <c r="A41" s="1076" t="s">
        <v>40</v>
      </c>
      <c r="B41" s="1076" t="s">
        <v>41</v>
      </c>
      <c r="C41" s="1076" t="s">
        <v>18</v>
      </c>
      <c r="D41" s="1076">
        <v>2.6450865629115601</v>
      </c>
    </row>
    <row r="42" spans="1:4" x14ac:dyDescent="0.25">
      <c r="A42" s="1076" t="s">
        <v>40</v>
      </c>
      <c r="B42" s="1076" t="s">
        <v>41</v>
      </c>
      <c r="C42" s="1076" t="s">
        <v>19</v>
      </c>
      <c r="D42" s="1076">
        <v>3.4221200414214801</v>
      </c>
    </row>
    <row r="43" spans="1:4" x14ac:dyDescent="0.25">
      <c r="A43" s="1076" t="s">
        <v>42</v>
      </c>
      <c r="B43" s="1076" t="s">
        <v>43</v>
      </c>
      <c r="C43" s="1076" t="s">
        <v>18</v>
      </c>
      <c r="D43" s="1076">
        <v>3.9121064926795399</v>
      </c>
    </row>
    <row r="44" spans="1:4" x14ac:dyDescent="0.25">
      <c r="A44" s="1076" t="s">
        <v>42</v>
      </c>
      <c r="B44" s="1076" t="s">
        <v>43</v>
      </c>
      <c r="C44" s="1076" t="s">
        <v>19</v>
      </c>
      <c r="D44" s="1076">
        <v>4.3879415465203797</v>
      </c>
    </row>
    <row r="45" spans="1:4" x14ac:dyDescent="0.25">
      <c r="A45" s="1076" t="s">
        <v>44</v>
      </c>
      <c r="B45" s="1076" t="s">
        <v>45</v>
      </c>
      <c r="C45" s="1076" t="s">
        <v>18</v>
      </c>
      <c r="D45" s="1076">
        <v>7.47360780013988</v>
      </c>
    </row>
    <row r="46" spans="1:4" x14ac:dyDescent="0.25">
      <c r="A46" s="1076" t="s">
        <v>44</v>
      </c>
      <c r="B46" s="1076" t="s">
        <v>45</v>
      </c>
      <c r="C46" s="1076" t="s">
        <v>19</v>
      </c>
      <c r="D46" s="1076">
        <v>4.1975599127392798</v>
      </c>
    </row>
    <row r="47" spans="1:4" x14ac:dyDescent="0.25">
      <c r="A47" s="1076" t="s">
        <v>46</v>
      </c>
      <c r="B47" s="1076" t="s">
        <v>47</v>
      </c>
      <c r="C47" s="1076" t="s">
        <v>18</v>
      </c>
      <c r="D47" s="1076">
        <v>3.6022744063670999</v>
      </c>
    </row>
    <row r="48" spans="1:4" x14ac:dyDescent="0.25">
      <c r="A48" s="1076" t="s">
        <v>46</v>
      </c>
      <c r="B48" s="1076" t="s">
        <v>47</v>
      </c>
      <c r="C48" s="1076" t="s">
        <v>19</v>
      </c>
      <c r="D48" s="1076">
        <v>4.9640819816205299</v>
      </c>
    </row>
    <row r="49" spans="1:4" x14ac:dyDescent="0.25">
      <c r="A49" s="1076" t="s">
        <v>48</v>
      </c>
      <c r="B49" s="1076" t="s">
        <v>49</v>
      </c>
      <c r="C49" s="1076" t="s">
        <v>18</v>
      </c>
      <c r="D49" s="1076">
        <v>3.49091755794722</v>
      </c>
    </row>
    <row r="50" spans="1:4" x14ac:dyDescent="0.25">
      <c r="A50" s="1076" t="s">
        <v>48</v>
      </c>
      <c r="B50" s="1076" t="s">
        <v>49</v>
      </c>
      <c r="C50" s="1076" t="s">
        <v>19</v>
      </c>
      <c r="D50" s="1076">
        <v>6.0550342656320897</v>
      </c>
    </row>
    <row r="51" spans="1:4" x14ac:dyDescent="0.25">
      <c r="A51" s="1076" t="s">
        <v>50</v>
      </c>
      <c r="B51" s="1076" t="s">
        <v>51</v>
      </c>
      <c r="C51" s="1076" t="s">
        <v>18</v>
      </c>
      <c r="D51" s="1076">
        <v>2.9043673092009801</v>
      </c>
    </row>
    <row r="52" spans="1:4" x14ac:dyDescent="0.25">
      <c r="A52" s="1076" t="s">
        <v>50</v>
      </c>
      <c r="B52" s="1076" t="s">
        <v>51</v>
      </c>
      <c r="C52" s="1076" t="s">
        <v>19</v>
      </c>
      <c r="D52" s="1076">
        <v>5.6215456377280999</v>
      </c>
    </row>
    <row r="53" spans="1:4" x14ac:dyDescent="0.25">
      <c r="A53" s="1076" t="s">
        <v>52</v>
      </c>
      <c r="B53" s="1076" t="s">
        <v>53</v>
      </c>
      <c r="C53" s="1076" t="s">
        <v>18</v>
      </c>
      <c r="D53" s="1076">
        <v>3.5787453074146298</v>
      </c>
    </row>
    <row r="54" spans="1:4" x14ac:dyDescent="0.25">
      <c r="A54" s="1076" t="s">
        <v>52</v>
      </c>
      <c r="B54" s="1076" t="s">
        <v>53</v>
      </c>
      <c r="C54" s="1076" t="s">
        <v>19</v>
      </c>
      <c r="D54" s="1076">
        <v>5.49459518324388</v>
      </c>
    </row>
    <row r="55" spans="1:4" x14ac:dyDescent="0.25">
      <c r="A55" s="1076" t="s">
        <v>54</v>
      </c>
      <c r="B55" s="1076" t="s">
        <v>55</v>
      </c>
      <c r="C55" s="1076" t="s">
        <v>18</v>
      </c>
      <c r="D55" s="1076">
        <v>3.6402220011172899</v>
      </c>
    </row>
    <row r="56" spans="1:4" x14ac:dyDescent="0.25">
      <c r="A56" s="1076" t="s">
        <v>54</v>
      </c>
      <c r="B56" s="1076" t="s">
        <v>55</v>
      </c>
      <c r="C56" s="1076" t="s">
        <v>19</v>
      </c>
      <c r="D56" s="1076">
        <v>4.3317597507962304</v>
      </c>
    </row>
    <row r="57" spans="1:4" x14ac:dyDescent="0.25">
      <c r="A57" s="1076" t="s">
        <v>56</v>
      </c>
      <c r="B57" s="1076" t="s">
        <v>57</v>
      </c>
      <c r="C57" s="1076" t="s">
        <v>18</v>
      </c>
      <c r="D57" s="1076">
        <v>4.6498546157072003</v>
      </c>
    </row>
    <row r="58" spans="1:4" x14ac:dyDescent="0.25">
      <c r="A58" s="1076" t="s">
        <v>56</v>
      </c>
      <c r="B58" s="1076" t="s">
        <v>57</v>
      </c>
      <c r="C58" s="1076" t="s">
        <v>19</v>
      </c>
      <c r="D58" s="1076">
        <v>5.9294421899591301</v>
      </c>
    </row>
    <row r="59" spans="1:4" x14ac:dyDescent="0.25">
      <c r="A59" s="1076" t="s">
        <v>58</v>
      </c>
      <c r="B59" s="1076" t="s">
        <v>59</v>
      </c>
      <c r="C59" s="1076" t="s">
        <v>18</v>
      </c>
      <c r="D59" s="1076">
        <v>3.95561135729913</v>
      </c>
    </row>
    <row r="60" spans="1:4" x14ac:dyDescent="0.25">
      <c r="A60" s="1076" t="s">
        <v>58</v>
      </c>
      <c r="B60" s="1076" t="s">
        <v>59</v>
      </c>
      <c r="C60" s="1076" t="s">
        <v>19</v>
      </c>
      <c r="D60" s="1076">
        <v>3.1747015416145499</v>
      </c>
    </row>
    <row r="61" spans="1:4" x14ac:dyDescent="0.25">
      <c r="A61" s="1076" t="s">
        <v>60</v>
      </c>
      <c r="B61" s="1076" t="s">
        <v>61</v>
      </c>
      <c r="C61" s="1076" t="s">
        <v>18</v>
      </c>
      <c r="D61" s="1076">
        <v>2.8275197410208701</v>
      </c>
    </row>
    <row r="62" spans="1:4" x14ac:dyDescent="0.25">
      <c r="A62" s="1076" t="s">
        <v>60</v>
      </c>
      <c r="B62" s="1076" t="s">
        <v>61</v>
      </c>
      <c r="C62" s="1076" t="s">
        <v>19</v>
      </c>
      <c r="D62" s="1076">
        <v>3.2089896339574802</v>
      </c>
    </row>
    <row r="63" spans="1:4" x14ac:dyDescent="0.25">
      <c r="A63" s="1076" t="s">
        <v>62</v>
      </c>
      <c r="B63" s="1076" t="s">
        <v>63</v>
      </c>
      <c r="C63" s="1076" t="s">
        <v>18</v>
      </c>
      <c r="D63" s="1076">
        <v>2.4095145758638399</v>
      </c>
    </row>
    <row r="64" spans="1:4" x14ac:dyDescent="0.25">
      <c r="A64" s="1076" t="s">
        <v>62</v>
      </c>
      <c r="B64" s="1076" t="s">
        <v>63</v>
      </c>
      <c r="C64" s="1076" t="s">
        <v>19</v>
      </c>
      <c r="D64" s="1076">
        <v>4.9847516838952597</v>
      </c>
    </row>
    <row r="65" spans="1:4" x14ac:dyDescent="0.25">
      <c r="A65" s="1076" t="s">
        <v>64</v>
      </c>
      <c r="B65" s="1076" t="s">
        <v>65</v>
      </c>
      <c r="C65" s="1076" t="s">
        <v>18</v>
      </c>
      <c r="D65" s="1076">
        <v>2.3371061703118201</v>
      </c>
    </row>
    <row r="66" spans="1:4" x14ac:dyDescent="0.25">
      <c r="A66" s="1076" t="s">
        <v>64</v>
      </c>
      <c r="B66" s="1076" t="s">
        <v>65</v>
      </c>
      <c r="C66" s="1076" t="s">
        <v>19</v>
      </c>
      <c r="D66" s="1076">
        <v>2.9560081039025499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3021</v>
      </c>
    </row>
    <row r="9" spans="1:4" x14ac:dyDescent="0.25">
      <c r="A9" t="s">
        <v>3022</v>
      </c>
    </row>
    <row r="10" spans="1:4" x14ac:dyDescent="0.25">
      <c r="A10" t="s">
        <v>3035</v>
      </c>
    </row>
    <row r="11" spans="1:4" x14ac:dyDescent="0.25">
      <c r="A11" t="s">
        <v>3036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3037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77" t="s">
        <v>16</v>
      </c>
      <c r="B17" s="1077" t="s">
        <v>17</v>
      </c>
      <c r="C17" s="1077" t="s">
        <v>18</v>
      </c>
      <c r="D17" s="1077">
        <v>1.9124994438791001</v>
      </c>
    </row>
    <row r="18" spans="1:4" x14ac:dyDescent="0.25">
      <c r="A18" s="1077" t="s">
        <v>16</v>
      </c>
      <c r="B18" s="1077" t="s">
        <v>17</v>
      </c>
      <c r="C18" s="1077" t="s">
        <v>19</v>
      </c>
      <c r="D18" s="1077">
        <v>2.9441923563960999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3038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78" t="s">
        <v>28</v>
      </c>
      <c r="B29" s="1078" t="s">
        <v>29</v>
      </c>
      <c r="C29" s="1078" t="s">
        <v>18</v>
      </c>
      <c r="D29" s="1078">
        <v>2.3165578408831098</v>
      </c>
    </row>
    <row r="30" spans="1:4" x14ac:dyDescent="0.25">
      <c r="A30" s="1078" t="s">
        <v>28</v>
      </c>
      <c r="B30" s="1078" t="s">
        <v>29</v>
      </c>
      <c r="C30" s="1078" t="s">
        <v>19</v>
      </c>
      <c r="D30" s="1078">
        <v>3.42915133897852</v>
      </c>
    </row>
    <row r="31" spans="1:4" x14ac:dyDescent="0.25">
      <c r="A31" s="1078" t="s">
        <v>30</v>
      </c>
      <c r="B31" s="1078" t="s">
        <v>31</v>
      </c>
      <c r="C31" s="1078" t="s">
        <v>18</v>
      </c>
      <c r="D31" s="1078">
        <v>1.8714607157468299</v>
      </c>
    </row>
    <row r="32" spans="1:4" x14ac:dyDescent="0.25">
      <c r="A32" s="1078" t="s">
        <v>30</v>
      </c>
      <c r="B32" s="1078" t="s">
        <v>31</v>
      </c>
      <c r="C32" s="1078" t="s">
        <v>19</v>
      </c>
      <c r="D32" s="1078">
        <v>3.5303380539429501</v>
      </c>
    </row>
    <row r="33" spans="1:4" x14ac:dyDescent="0.25">
      <c r="A33" s="1078" t="s">
        <v>32</v>
      </c>
      <c r="B33" s="1078" t="s">
        <v>33</v>
      </c>
      <c r="C33" s="1078" t="s">
        <v>18</v>
      </c>
      <c r="D33" s="1078">
        <v>1.78204008531499</v>
      </c>
    </row>
    <row r="34" spans="1:4" x14ac:dyDescent="0.25">
      <c r="A34" s="1078" t="s">
        <v>32</v>
      </c>
      <c r="B34" s="1078" t="s">
        <v>33</v>
      </c>
      <c r="C34" s="1078" t="s">
        <v>19</v>
      </c>
      <c r="D34" s="1078">
        <v>1.9778043586859699</v>
      </c>
    </row>
    <row r="35" spans="1:4" x14ac:dyDescent="0.25">
      <c r="A35" s="1078" t="s">
        <v>34</v>
      </c>
      <c r="B35" s="1078" t="s">
        <v>35</v>
      </c>
      <c r="C35" s="1078" t="s">
        <v>18</v>
      </c>
      <c r="D35" s="1078">
        <v>2.04606806119192</v>
      </c>
    </row>
    <row r="36" spans="1:4" x14ac:dyDescent="0.25">
      <c r="A36" s="1078" t="s">
        <v>34</v>
      </c>
      <c r="B36" s="1078" t="s">
        <v>35</v>
      </c>
      <c r="C36" s="1078" t="s">
        <v>19</v>
      </c>
      <c r="D36" s="1078">
        <v>3.02636574165422</v>
      </c>
    </row>
    <row r="37" spans="1:4" x14ac:dyDescent="0.25">
      <c r="A37" s="1078" t="s">
        <v>36</v>
      </c>
      <c r="B37" s="1078" t="s">
        <v>37</v>
      </c>
      <c r="C37" s="1078" t="s">
        <v>18</v>
      </c>
      <c r="D37" s="1078">
        <v>1.06901016397917</v>
      </c>
    </row>
    <row r="38" spans="1:4" x14ac:dyDescent="0.25">
      <c r="A38" s="1078" t="s">
        <v>36</v>
      </c>
      <c r="B38" s="1078" t="s">
        <v>37</v>
      </c>
      <c r="C38" s="1078" t="s">
        <v>19</v>
      </c>
      <c r="D38" s="1078">
        <v>1.7282375008514399</v>
      </c>
    </row>
    <row r="39" spans="1:4" x14ac:dyDescent="0.25">
      <c r="A39" s="1078" t="s">
        <v>38</v>
      </c>
      <c r="B39" s="1078" t="s">
        <v>39</v>
      </c>
      <c r="C39" s="1078" t="s">
        <v>18</v>
      </c>
      <c r="D39" s="1078">
        <v>2.49325808320142</v>
      </c>
    </row>
    <row r="40" spans="1:4" x14ac:dyDescent="0.25">
      <c r="A40" s="1078" t="s">
        <v>38</v>
      </c>
      <c r="B40" s="1078" t="s">
        <v>39</v>
      </c>
      <c r="C40" s="1078" t="s">
        <v>19</v>
      </c>
      <c r="D40" s="1078">
        <v>3.1724060505050402</v>
      </c>
    </row>
    <row r="41" spans="1:4" x14ac:dyDescent="0.25">
      <c r="A41" s="1078" t="s">
        <v>40</v>
      </c>
      <c r="B41" s="1078" t="s">
        <v>41</v>
      </c>
      <c r="C41" s="1078" t="s">
        <v>18</v>
      </c>
      <c r="D41" s="1078">
        <v>1.3264676365935799</v>
      </c>
    </row>
    <row r="42" spans="1:4" x14ac:dyDescent="0.25">
      <c r="A42" s="1078" t="s">
        <v>40</v>
      </c>
      <c r="B42" s="1078" t="s">
        <v>41</v>
      </c>
      <c r="C42" s="1078" t="s">
        <v>19</v>
      </c>
      <c r="D42" s="1078">
        <v>1.6315559098179999</v>
      </c>
    </row>
    <row r="43" spans="1:4" x14ac:dyDescent="0.25">
      <c r="A43" s="1078" t="s">
        <v>42</v>
      </c>
      <c r="B43" s="1078" t="s">
        <v>43</v>
      </c>
      <c r="C43" s="1078" t="s">
        <v>18</v>
      </c>
      <c r="D43" s="1078">
        <v>1.9822793672399099</v>
      </c>
    </row>
    <row r="44" spans="1:4" x14ac:dyDescent="0.25">
      <c r="A44" s="1078" t="s">
        <v>42</v>
      </c>
      <c r="B44" s="1078" t="s">
        <v>43</v>
      </c>
      <c r="C44" s="1078" t="s">
        <v>19</v>
      </c>
      <c r="D44" s="1078">
        <v>2.5748043457073</v>
      </c>
    </row>
    <row r="45" spans="1:4" x14ac:dyDescent="0.25">
      <c r="A45" s="1078" t="s">
        <v>44</v>
      </c>
      <c r="B45" s="1078" t="s">
        <v>45</v>
      </c>
      <c r="C45" s="1078" t="s">
        <v>18</v>
      </c>
      <c r="D45" s="1078">
        <v>2.8407439427739698</v>
      </c>
    </row>
    <row r="46" spans="1:4" x14ac:dyDescent="0.25">
      <c r="A46" s="1078" t="s">
        <v>44</v>
      </c>
      <c r="B46" s="1078" t="s">
        <v>45</v>
      </c>
      <c r="C46" s="1078" t="s">
        <v>19</v>
      </c>
      <c r="D46" s="1078">
        <v>2.5968472199584101</v>
      </c>
    </row>
    <row r="47" spans="1:4" x14ac:dyDescent="0.25">
      <c r="A47" s="1078" t="s">
        <v>46</v>
      </c>
      <c r="B47" s="1078" t="s">
        <v>47</v>
      </c>
      <c r="C47" s="1078" t="s">
        <v>18</v>
      </c>
      <c r="D47" s="1078">
        <v>2.25010381881863</v>
      </c>
    </row>
    <row r="48" spans="1:4" x14ac:dyDescent="0.25">
      <c r="A48" s="1078" t="s">
        <v>46</v>
      </c>
      <c r="B48" s="1078" t="s">
        <v>47</v>
      </c>
      <c r="C48" s="1078" t="s">
        <v>19</v>
      </c>
      <c r="D48" s="1078">
        <v>2.8045208646334099</v>
      </c>
    </row>
    <row r="49" spans="1:4" x14ac:dyDescent="0.25">
      <c r="A49" s="1078" t="s">
        <v>48</v>
      </c>
      <c r="B49" s="1078" t="s">
        <v>49</v>
      </c>
      <c r="C49" s="1078" t="s">
        <v>18</v>
      </c>
      <c r="D49" s="1078">
        <v>2.20829804470478</v>
      </c>
    </row>
    <row r="50" spans="1:4" x14ac:dyDescent="0.25">
      <c r="A50" s="1078" t="s">
        <v>48</v>
      </c>
      <c r="B50" s="1078" t="s">
        <v>49</v>
      </c>
      <c r="C50" s="1078" t="s">
        <v>19</v>
      </c>
      <c r="D50" s="1078">
        <v>4.9199774696599503</v>
      </c>
    </row>
    <row r="51" spans="1:4" x14ac:dyDescent="0.25">
      <c r="A51" s="1078" t="s">
        <v>50</v>
      </c>
      <c r="B51" s="1078" t="s">
        <v>51</v>
      </c>
      <c r="C51" s="1078" t="s">
        <v>18</v>
      </c>
      <c r="D51" s="1078">
        <v>1.6287738510205001</v>
      </c>
    </row>
    <row r="52" spans="1:4" x14ac:dyDescent="0.25">
      <c r="A52" s="1078" t="s">
        <v>50</v>
      </c>
      <c r="B52" s="1078" t="s">
        <v>51</v>
      </c>
      <c r="C52" s="1078" t="s">
        <v>19</v>
      </c>
      <c r="D52" s="1078">
        <v>3.2402324580251198</v>
      </c>
    </row>
    <row r="53" spans="1:4" x14ac:dyDescent="0.25">
      <c r="A53" s="1078" t="s">
        <v>52</v>
      </c>
      <c r="B53" s="1078" t="s">
        <v>53</v>
      </c>
      <c r="C53" s="1078" t="s">
        <v>18</v>
      </c>
      <c r="D53" s="1078">
        <v>2.0532009300193801</v>
      </c>
    </row>
    <row r="54" spans="1:4" x14ac:dyDescent="0.25">
      <c r="A54" s="1078" t="s">
        <v>52</v>
      </c>
      <c r="B54" s="1078" t="s">
        <v>53</v>
      </c>
      <c r="C54" s="1078" t="s">
        <v>19</v>
      </c>
      <c r="D54" s="1078">
        <v>3.7170500973738201</v>
      </c>
    </row>
    <row r="55" spans="1:4" x14ac:dyDescent="0.25">
      <c r="A55" s="1078" t="s">
        <v>54</v>
      </c>
      <c r="B55" s="1078" t="s">
        <v>55</v>
      </c>
      <c r="C55" s="1078" t="s">
        <v>18</v>
      </c>
      <c r="D55" s="1078">
        <v>3.0233593014066402</v>
      </c>
    </row>
    <row r="56" spans="1:4" x14ac:dyDescent="0.25">
      <c r="A56" s="1078" t="s">
        <v>54</v>
      </c>
      <c r="B56" s="1078" t="s">
        <v>55</v>
      </c>
      <c r="C56" s="1078" t="s">
        <v>19</v>
      </c>
      <c r="D56" s="1078">
        <v>3.1412758015884301</v>
      </c>
    </row>
    <row r="57" spans="1:4" x14ac:dyDescent="0.25">
      <c r="A57" s="1078" t="s">
        <v>56</v>
      </c>
      <c r="B57" s="1078" t="s">
        <v>57</v>
      </c>
      <c r="C57" s="1078" t="s">
        <v>18</v>
      </c>
      <c r="D57" s="1078">
        <v>2.6979220551751499</v>
      </c>
    </row>
    <row r="58" spans="1:4" x14ac:dyDescent="0.25">
      <c r="A58" s="1078" t="s">
        <v>56</v>
      </c>
      <c r="B58" s="1078" t="s">
        <v>57</v>
      </c>
      <c r="C58" s="1078" t="s">
        <v>19</v>
      </c>
      <c r="D58" s="1078">
        <v>3.3165056277286098</v>
      </c>
    </row>
    <row r="59" spans="1:4" x14ac:dyDescent="0.25">
      <c r="A59" s="1078" t="s">
        <v>58</v>
      </c>
      <c r="B59" s="1078" t="s">
        <v>59</v>
      </c>
      <c r="C59" s="1078" t="s">
        <v>18</v>
      </c>
      <c r="D59" s="1078">
        <v>2.7996051824783401</v>
      </c>
    </row>
    <row r="60" spans="1:4" x14ac:dyDescent="0.25">
      <c r="A60" s="1078" t="s">
        <v>58</v>
      </c>
      <c r="B60" s="1078" t="s">
        <v>59</v>
      </c>
      <c r="C60" s="1078" t="s">
        <v>19</v>
      </c>
      <c r="D60" s="1078">
        <v>2.5005833554093102</v>
      </c>
    </row>
    <row r="61" spans="1:4" x14ac:dyDescent="0.25">
      <c r="A61" s="1078" t="s">
        <v>60</v>
      </c>
      <c r="B61" s="1078" t="s">
        <v>61</v>
      </c>
      <c r="C61" s="1078" t="s">
        <v>18</v>
      </c>
      <c r="D61" s="1078">
        <v>1.6156276009411801</v>
      </c>
    </row>
    <row r="62" spans="1:4" x14ac:dyDescent="0.25">
      <c r="A62" s="1078" t="s">
        <v>60</v>
      </c>
      <c r="B62" s="1078" t="s">
        <v>61</v>
      </c>
      <c r="C62" s="1078" t="s">
        <v>19</v>
      </c>
      <c r="D62" s="1078">
        <v>2.26015234441117</v>
      </c>
    </row>
    <row r="63" spans="1:4" x14ac:dyDescent="0.25">
      <c r="A63" s="1078" t="s">
        <v>62</v>
      </c>
      <c r="B63" s="1078" t="s">
        <v>63</v>
      </c>
      <c r="C63" s="1078" t="s">
        <v>18</v>
      </c>
      <c r="D63" s="1078">
        <v>2.0050887154259001</v>
      </c>
    </row>
    <row r="64" spans="1:4" x14ac:dyDescent="0.25">
      <c r="A64" s="1078" t="s">
        <v>62</v>
      </c>
      <c r="B64" s="1078" t="s">
        <v>63</v>
      </c>
      <c r="C64" s="1078" t="s">
        <v>19</v>
      </c>
      <c r="D64" s="1078">
        <v>3.42649816062917</v>
      </c>
    </row>
    <row r="65" spans="1:4" x14ac:dyDescent="0.25">
      <c r="A65" s="1078" t="s">
        <v>64</v>
      </c>
      <c r="B65" s="1078" t="s">
        <v>65</v>
      </c>
      <c r="C65" s="1078" t="s">
        <v>18</v>
      </c>
      <c r="D65" s="1078">
        <v>1.65582930303222</v>
      </c>
    </row>
    <row r="66" spans="1:4" x14ac:dyDescent="0.25">
      <c r="A66" s="1078" t="s">
        <v>64</v>
      </c>
      <c r="B66" s="1078" t="s">
        <v>65</v>
      </c>
      <c r="C66" s="1078" t="s">
        <v>19</v>
      </c>
      <c r="D66" s="1078">
        <v>2.0441596499035799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3021</v>
      </c>
    </row>
    <row r="9" spans="1:4" x14ac:dyDescent="0.25">
      <c r="A9" t="s">
        <v>3022</v>
      </c>
    </row>
    <row r="10" spans="1:4" x14ac:dyDescent="0.25">
      <c r="A10" t="s">
        <v>3039</v>
      </c>
    </row>
    <row r="11" spans="1:4" x14ac:dyDescent="0.25">
      <c r="A11" t="s">
        <v>3040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3041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79" t="s">
        <v>16</v>
      </c>
      <c r="B17" s="1079" t="s">
        <v>17</v>
      </c>
      <c r="C17" s="1079" t="s">
        <v>18</v>
      </c>
      <c r="D17" s="1079">
        <v>41.402300482446002</v>
      </c>
    </row>
    <row r="18" spans="1:4" x14ac:dyDescent="0.25">
      <c r="A18" s="1079" t="s">
        <v>16</v>
      </c>
      <c r="B18" s="1079" t="s">
        <v>17</v>
      </c>
      <c r="C18" s="1079" t="s">
        <v>19</v>
      </c>
      <c r="D18" s="1079">
        <v>40.5564904470004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3042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80" t="s">
        <v>28</v>
      </c>
      <c r="B29" s="1080" t="s">
        <v>29</v>
      </c>
      <c r="C29" s="1080" t="s">
        <v>18</v>
      </c>
      <c r="D29" s="1080">
        <v>40.298047768594898</v>
      </c>
    </row>
    <row r="30" spans="1:4" x14ac:dyDescent="0.25">
      <c r="A30" s="1080" t="s">
        <v>28</v>
      </c>
      <c r="B30" s="1080" t="s">
        <v>29</v>
      </c>
      <c r="C30" s="1080" t="s">
        <v>19</v>
      </c>
      <c r="D30" s="1080">
        <v>38.533993965203798</v>
      </c>
    </row>
    <row r="31" spans="1:4" x14ac:dyDescent="0.25">
      <c r="A31" s="1080" t="s">
        <v>30</v>
      </c>
      <c r="B31" s="1080" t="s">
        <v>31</v>
      </c>
      <c r="C31" s="1080" t="s">
        <v>18</v>
      </c>
      <c r="D31" s="1080">
        <v>44.336682641543703</v>
      </c>
    </row>
    <row r="32" spans="1:4" x14ac:dyDescent="0.25">
      <c r="A32" s="1080" t="s">
        <v>30</v>
      </c>
      <c r="B32" s="1080" t="s">
        <v>31</v>
      </c>
      <c r="C32" s="1080" t="s">
        <v>19</v>
      </c>
      <c r="D32" s="1080">
        <v>42.007287449719101</v>
      </c>
    </row>
    <row r="33" spans="1:4" x14ac:dyDescent="0.25">
      <c r="A33" s="1080" t="s">
        <v>32</v>
      </c>
      <c r="B33" s="1080" t="s">
        <v>33</v>
      </c>
      <c r="C33" s="1080" t="s">
        <v>18</v>
      </c>
      <c r="D33" s="1080">
        <v>43.597152270030499</v>
      </c>
    </row>
    <row r="34" spans="1:4" x14ac:dyDescent="0.25">
      <c r="A34" s="1080" t="s">
        <v>32</v>
      </c>
      <c r="B34" s="1080" t="s">
        <v>33</v>
      </c>
      <c r="C34" s="1080" t="s">
        <v>19</v>
      </c>
      <c r="D34" s="1080">
        <v>41.856580448681299</v>
      </c>
    </row>
    <row r="35" spans="1:4" x14ac:dyDescent="0.25">
      <c r="A35" s="1080" t="s">
        <v>34</v>
      </c>
      <c r="B35" s="1080" t="s">
        <v>35</v>
      </c>
      <c r="C35" s="1080" t="s">
        <v>18</v>
      </c>
      <c r="D35" s="1080">
        <v>41.151649425544697</v>
      </c>
    </row>
    <row r="36" spans="1:4" x14ac:dyDescent="0.25">
      <c r="A36" s="1080" t="s">
        <v>34</v>
      </c>
      <c r="B36" s="1080" t="s">
        <v>35</v>
      </c>
      <c r="C36" s="1080" t="s">
        <v>19</v>
      </c>
      <c r="D36" s="1080">
        <v>40.567968367087197</v>
      </c>
    </row>
    <row r="37" spans="1:4" x14ac:dyDescent="0.25">
      <c r="A37" s="1080" t="s">
        <v>36</v>
      </c>
      <c r="B37" s="1080" t="s">
        <v>37</v>
      </c>
      <c r="C37" s="1080" t="s">
        <v>18</v>
      </c>
      <c r="D37" s="1080">
        <v>43.461291069062</v>
      </c>
    </row>
    <row r="38" spans="1:4" x14ac:dyDescent="0.25">
      <c r="A38" s="1080" t="s">
        <v>36</v>
      </c>
      <c r="B38" s="1080" t="s">
        <v>37</v>
      </c>
      <c r="C38" s="1080" t="s">
        <v>19</v>
      </c>
      <c r="D38" s="1080">
        <v>42.263814344890598</v>
      </c>
    </row>
    <row r="39" spans="1:4" x14ac:dyDescent="0.25">
      <c r="A39" s="1080" t="s">
        <v>38</v>
      </c>
      <c r="B39" s="1080" t="s">
        <v>39</v>
      </c>
      <c r="C39" s="1080" t="s">
        <v>18</v>
      </c>
      <c r="D39" s="1080">
        <v>38.5472584464299</v>
      </c>
    </row>
    <row r="40" spans="1:4" x14ac:dyDescent="0.25">
      <c r="A40" s="1080" t="s">
        <v>38</v>
      </c>
      <c r="B40" s="1080" t="s">
        <v>39</v>
      </c>
      <c r="C40" s="1080" t="s">
        <v>19</v>
      </c>
      <c r="D40" s="1080">
        <v>39.858405973623597</v>
      </c>
    </row>
    <row r="41" spans="1:4" x14ac:dyDescent="0.25">
      <c r="A41" s="1080" t="s">
        <v>40</v>
      </c>
      <c r="B41" s="1080" t="s">
        <v>41</v>
      </c>
      <c r="C41" s="1080" t="s">
        <v>18</v>
      </c>
      <c r="D41" s="1080">
        <v>42.830687850751801</v>
      </c>
    </row>
    <row r="42" spans="1:4" x14ac:dyDescent="0.25">
      <c r="A42" s="1080" t="s">
        <v>40</v>
      </c>
      <c r="B42" s="1080" t="s">
        <v>41</v>
      </c>
      <c r="C42" s="1080" t="s">
        <v>19</v>
      </c>
      <c r="D42" s="1080">
        <v>42.645370872565998</v>
      </c>
    </row>
    <row r="43" spans="1:4" x14ac:dyDescent="0.25">
      <c r="A43" s="1080" t="s">
        <v>42</v>
      </c>
      <c r="B43" s="1080" t="s">
        <v>43</v>
      </c>
      <c r="C43" s="1080" t="s">
        <v>18</v>
      </c>
      <c r="D43" s="1080">
        <v>40.125008987615402</v>
      </c>
    </row>
    <row r="44" spans="1:4" x14ac:dyDescent="0.25">
      <c r="A44" s="1080" t="s">
        <v>42</v>
      </c>
      <c r="B44" s="1080" t="s">
        <v>43</v>
      </c>
      <c r="C44" s="1080" t="s">
        <v>19</v>
      </c>
      <c r="D44" s="1080">
        <v>38.780396730081797</v>
      </c>
    </row>
    <row r="45" spans="1:4" x14ac:dyDescent="0.25">
      <c r="A45" s="1080" t="s">
        <v>44</v>
      </c>
      <c r="B45" s="1080" t="s">
        <v>45</v>
      </c>
      <c r="C45" s="1080" t="s">
        <v>18</v>
      </c>
      <c r="D45" s="1080">
        <v>42.365154350676001</v>
      </c>
    </row>
    <row r="46" spans="1:4" x14ac:dyDescent="0.25">
      <c r="A46" s="1080" t="s">
        <v>44</v>
      </c>
      <c r="B46" s="1080" t="s">
        <v>45</v>
      </c>
      <c r="C46" s="1080" t="s">
        <v>19</v>
      </c>
      <c r="D46" s="1080">
        <v>41.281585016937797</v>
      </c>
    </row>
    <row r="47" spans="1:4" x14ac:dyDescent="0.25">
      <c r="A47" s="1080" t="s">
        <v>46</v>
      </c>
      <c r="B47" s="1080" t="s">
        <v>47</v>
      </c>
      <c r="C47" s="1080" t="s">
        <v>18</v>
      </c>
      <c r="D47" s="1080">
        <v>41.882341678130103</v>
      </c>
    </row>
    <row r="48" spans="1:4" x14ac:dyDescent="0.25">
      <c r="A48" s="1080" t="s">
        <v>46</v>
      </c>
      <c r="B48" s="1080" t="s">
        <v>47</v>
      </c>
      <c r="C48" s="1080" t="s">
        <v>19</v>
      </c>
      <c r="D48" s="1080">
        <v>39.327614706888603</v>
      </c>
    </row>
    <row r="49" spans="1:4" x14ac:dyDescent="0.25">
      <c r="A49" s="1080" t="s">
        <v>48</v>
      </c>
      <c r="B49" s="1080" t="s">
        <v>49</v>
      </c>
      <c r="C49" s="1080" t="s">
        <v>18</v>
      </c>
      <c r="D49" s="1080">
        <v>41.554491136000102</v>
      </c>
    </row>
    <row r="50" spans="1:4" x14ac:dyDescent="0.25">
      <c r="A50" s="1080" t="s">
        <v>48</v>
      </c>
      <c r="B50" s="1080" t="s">
        <v>49</v>
      </c>
      <c r="C50" s="1080" t="s">
        <v>19</v>
      </c>
      <c r="D50" s="1080">
        <v>40.443717233113098</v>
      </c>
    </row>
    <row r="51" spans="1:4" x14ac:dyDescent="0.25">
      <c r="A51" s="1080" t="s">
        <v>50</v>
      </c>
      <c r="B51" s="1080" t="s">
        <v>51</v>
      </c>
      <c r="C51" s="1080" t="s">
        <v>18</v>
      </c>
      <c r="D51" s="1080">
        <v>42.068220581614099</v>
      </c>
    </row>
    <row r="52" spans="1:4" x14ac:dyDescent="0.25">
      <c r="A52" s="1080" t="s">
        <v>50</v>
      </c>
      <c r="B52" s="1080" t="s">
        <v>51</v>
      </c>
      <c r="C52" s="1080" t="s">
        <v>19</v>
      </c>
      <c r="D52" s="1080">
        <v>41.3798111388205</v>
      </c>
    </row>
    <row r="53" spans="1:4" x14ac:dyDescent="0.25">
      <c r="A53" s="1080" t="s">
        <v>52</v>
      </c>
      <c r="B53" s="1080" t="s">
        <v>53</v>
      </c>
      <c r="C53" s="1080" t="s">
        <v>18</v>
      </c>
      <c r="D53" s="1080">
        <v>38.698483871558899</v>
      </c>
    </row>
    <row r="54" spans="1:4" x14ac:dyDescent="0.25">
      <c r="A54" s="1080" t="s">
        <v>52</v>
      </c>
      <c r="B54" s="1080" t="s">
        <v>53</v>
      </c>
      <c r="C54" s="1080" t="s">
        <v>19</v>
      </c>
      <c r="D54" s="1080">
        <v>40.329354256455701</v>
      </c>
    </row>
    <row r="55" spans="1:4" x14ac:dyDescent="0.25">
      <c r="A55" s="1080" t="s">
        <v>54</v>
      </c>
      <c r="B55" s="1080" t="s">
        <v>55</v>
      </c>
      <c r="C55" s="1080" t="s">
        <v>18</v>
      </c>
      <c r="D55" s="1080">
        <v>38.8018018845641</v>
      </c>
    </row>
    <row r="56" spans="1:4" x14ac:dyDescent="0.25">
      <c r="A56" s="1080" t="s">
        <v>54</v>
      </c>
      <c r="B56" s="1080" t="s">
        <v>55</v>
      </c>
      <c r="C56" s="1080" t="s">
        <v>19</v>
      </c>
      <c r="D56" s="1080">
        <v>39.516616751165998</v>
      </c>
    </row>
    <row r="57" spans="1:4" x14ac:dyDescent="0.25">
      <c r="A57" s="1080" t="s">
        <v>56</v>
      </c>
      <c r="B57" s="1080" t="s">
        <v>57</v>
      </c>
      <c r="C57" s="1080" t="s">
        <v>18</v>
      </c>
      <c r="D57" s="1080">
        <v>39.8103308824723</v>
      </c>
    </row>
    <row r="58" spans="1:4" x14ac:dyDescent="0.25">
      <c r="A58" s="1080" t="s">
        <v>56</v>
      </c>
      <c r="B58" s="1080" t="s">
        <v>57</v>
      </c>
      <c r="C58" s="1080" t="s">
        <v>19</v>
      </c>
      <c r="D58" s="1080">
        <v>39.812094430829902</v>
      </c>
    </row>
    <row r="59" spans="1:4" x14ac:dyDescent="0.25">
      <c r="A59" s="1080" t="s">
        <v>58</v>
      </c>
      <c r="B59" s="1080" t="s">
        <v>59</v>
      </c>
      <c r="C59" s="1080" t="s">
        <v>18</v>
      </c>
      <c r="D59" s="1080">
        <v>38.655053795313997</v>
      </c>
    </row>
    <row r="60" spans="1:4" x14ac:dyDescent="0.25">
      <c r="A60" s="1080" t="s">
        <v>58</v>
      </c>
      <c r="B60" s="1080" t="s">
        <v>59</v>
      </c>
      <c r="C60" s="1080" t="s">
        <v>19</v>
      </c>
      <c r="D60" s="1080">
        <v>40.282358347464701</v>
      </c>
    </row>
    <row r="61" spans="1:4" x14ac:dyDescent="0.25">
      <c r="A61" s="1080" t="s">
        <v>60</v>
      </c>
      <c r="B61" s="1080" t="s">
        <v>61</v>
      </c>
      <c r="C61" s="1080" t="s">
        <v>18</v>
      </c>
      <c r="D61" s="1080">
        <v>42.243734484269197</v>
      </c>
    </row>
    <row r="62" spans="1:4" x14ac:dyDescent="0.25">
      <c r="A62" s="1080" t="s">
        <v>60</v>
      </c>
      <c r="B62" s="1080" t="s">
        <v>61</v>
      </c>
      <c r="C62" s="1080" t="s">
        <v>19</v>
      </c>
      <c r="D62" s="1080">
        <v>40.473315847352197</v>
      </c>
    </row>
    <row r="63" spans="1:4" x14ac:dyDescent="0.25">
      <c r="A63" s="1080" t="s">
        <v>62</v>
      </c>
      <c r="B63" s="1080" t="s">
        <v>63</v>
      </c>
      <c r="C63" s="1080" t="s">
        <v>18</v>
      </c>
      <c r="D63" s="1080">
        <v>40.263340255707803</v>
      </c>
    </row>
    <row r="64" spans="1:4" x14ac:dyDescent="0.25">
      <c r="A64" s="1080" t="s">
        <v>62</v>
      </c>
      <c r="B64" s="1080" t="s">
        <v>63</v>
      </c>
      <c r="C64" s="1080" t="s">
        <v>19</v>
      </c>
      <c r="D64" s="1080">
        <v>40.817085342820199</v>
      </c>
    </row>
    <row r="65" spans="1:4" x14ac:dyDescent="0.25">
      <c r="A65" s="1080" t="s">
        <v>64</v>
      </c>
      <c r="B65" s="1080" t="s">
        <v>65</v>
      </c>
      <c r="C65" s="1080" t="s">
        <v>18</v>
      </c>
      <c r="D65" s="1080">
        <v>41.630062187075801</v>
      </c>
    </row>
    <row r="66" spans="1:4" x14ac:dyDescent="0.25">
      <c r="A66" s="1080" t="s">
        <v>64</v>
      </c>
      <c r="B66" s="1080" t="s">
        <v>65</v>
      </c>
      <c r="C66" s="1080" t="s">
        <v>19</v>
      </c>
      <c r="D66" s="1080">
        <v>42.6813596482029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3021</v>
      </c>
    </row>
    <row r="9" spans="1:4" x14ac:dyDescent="0.25">
      <c r="A9" t="s">
        <v>3022</v>
      </c>
    </row>
    <row r="10" spans="1:4" x14ac:dyDescent="0.25">
      <c r="A10" t="s">
        <v>3043</v>
      </c>
    </row>
    <row r="11" spans="1:4" x14ac:dyDescent="0.25">
      <c r="A11" t="s">
        <v>3044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3045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081" t="s">
        <v>16</v>
      </c>
      <c r="B17" s="1081" t="s">
        <v>17</v>
      </c>
      <c r="C17" s="1081" t="s">
        <v>18</v>
      </c>
      <c r="D17" s="1081">
        <v>18.535982519868998</v>
      </c>
    </row>
    <row r="18" spans="1:4" x14ac:dyDescent="0.25">
      <c r="A18" s="1081" t="s">
        <v>16</v>
      </c>
      <c r="B18" s="1081" t="s">
        <v>17</v>
      </c>
      <c r="C18" s="1081" t="s">
        <v>19</v>
      </c>
      <c r="D18" s="1081">
        <v>18.463439609576898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3046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082" t="s">
        <v>28</v>
      </c>
      <c r="B29" s="1082" t="s">
        <v>29</v>
      </c>
      <c r="C29" s="1082" t="s">
        <v>18</v>
      </c>
      <c r="D29" s="1082">
        <v>18.1702116165071</v>
      </c>
    </row>
    <row r="30" spans="1:4" x14ac:dyDescent="0.25">
      <c r="A30" s="1082" t="s">
        <v>28</v>
      </c>
      <c r="B30" s="1082" t="s">
        <v>29</v>
      </c>
      <c r="C30" s="1082" t="s">
        <v>19</v>
      </c>
      <c r="D30" s="1082">
        <v>17.577743645410202</v>
      </c>
    </row>
    <row r="31" spans="1:4" x14ac:dyDescent="0.25">
      <c r="A31" s="1082" t="s">
        <v>30</v>
      </c>
      <c r="B31" s="1082" t="s">
        <v>31</v>
      </c>
      <c r="C31" s="1082" t="s">
        <v>18</v>
      </c>
      <c r="D31" s="1082">
        <v>19.5976336662386</v>
      </c>
    </row>
    <row r="32" spans="1:4" x14ac:dyDescent="0.25">
      <c r="A32" s="1082" t="s">
        <v>30</v>
      </c>
      <c r="B32" s="1082" t="s">
        <v>31</v>
      </c>
      <c r="C32" s="1082" t="s">
        <v>19</v>
      </c>
      <c r="D32" s="1082">
        <v>18.197193075580099</v>
      </c>
    </row>
    <row r="33" spans="1:4" x14ac:dyDescent="0.25">
      <c r="A33" s="1082" t="s">
        <v>32</v>
      </c>
      <c r="B33" s="1082" t="s">
        <v>33</v>
      </c>
      <c r="C33" s="1082" t="s">
        <v>18</v>
      </c>
      <c r="D33" s="1082">
        <v>19.674025642394199</v>
      </c>
    </row>
    <row r="34" spans="1:4" x14ac:dyDescent="0.25">
      <c r="A34" s="1082" t="s">
        <v>32</v>
      </c>
      <c r="B34" s="1082" t="s">
        <v>33</v>
      </c>
      <c r="C34" s="1082" t="s">
        <v>19</v>
      </c>
      <c r="D34" s="1082">
        <v>18.387193066721501</v>
      </c>
    </row>
    <row r="35" spans="1:4" x14ac:dyDescent="0.25">
      <c r="A35" s="1082" t="s">
        <v>34</v>
      </c>
      <c r="B35" s="1082" t="s">
        <v>35</v>
      </c>
      <c r="C35" s="1082" t="s">
        <v>18</v>
      </c>
      <c r="D35" s="1082">
        <v>18.532221339564</v>
      </c>
    </row>
    <row r="36" spans="1:4" x14ac:dyDescent="0.25">
      <c r="A36" s="1082" t="s">
        <v>34</v>
      </c>
      <c r="B36" s="1082" t="s">
        <v>35</v>
      </c>
      <c r="C36" s="1082" t="s">
        <v>19</v>
      </c>
      <c r="D36" s="1082">
        <v>19.107082321944201</v>
      </c>
    </row>
    <row r="37" spans="1:4" x14ac:dyDescent="0.25">
      <c r="A37" s="1082" t="s">
        <v>36</v>
      </c>
      <c r="B37" s="1082" t="s">
        <v>37</v>
      </c>
      <c r="C37" s="1082" t="s">
        <v>18</v>
      </c>
      <c r="D37" s="1082">
        <v>19.0728499035299</v>
      </c>
    </row>
    <row r="38" spans="1:4" x14ac:dyDescent="0.25">
      <c r="A38" s="1082" t="s">
        <v>36</v>
      </c>
      <c r="B38" s="1082" t="s">
        <v>37</v>
      </c>
      <c r="C38" s="1082" t="s">
        <v>19</v>
      </c>
      <c r="D38" s="1082">
        <v>18.786623024736301</v>
      </c>
    </row>
    <row r="39" spans="1:4" x14ac:dyDescent="0.25">
      <c r="A39" s="1082" t="s">
        <v>38</v>
      </c>
      <c r="B39" s="1082" t="s">
        <v>39</v>
      </c>
      <c r="C39" s="1082" t="s">
        <v>18</v>
      </c>
      <c r="D39" s="1082">
        <v>19.448262958693402</v>
      </c>
    </row>
    <row r="40" spans="1:4" x14ac:dyDescent="0.25">
      <c r="A40" s="1082" t="s">
        <v>38</v>
      </c>
      <c r="B40" s="1082" t="s">
        <v>39</v>
      </c>
      <c r="C40" s="1082" t="s">
        <v>19</v>
      </c>
      <c r="D40" s="1082">
        <v>19.479267385691202</v>
      </c>
    </row>
    <row r="41" spans="1:4" x14ac:dyDescent="0.25">
      <c r="A41" s="1082" t="s">
        <v>40</v>
      </c>
      <c r="B41" s="1082" t="s">
        <v>41</v>
      </c>
      <c r="C41" s="1082" t="s">
        <v>18</v>
      </c>
      <c r="D41" s="1082">
        <v>18.4037490670602</v>
      </c>
    </row>
    <row r="42" spans="1:4" x14ac:dyDescent="0.25">
      <c r="A42" s="1082" t="s">
        <v>40</v>
      </c>
      <c r="B42" s="1082" t="s">
        <v>41</v>
      </c>
      <c r="C42" s="1082" t="s">
        <v>19</v>
      </c>
      <c r="D42" s="1082">
        <v>19.193066106879598</v>
      </c>
    </row>
    <row r="43" spans="1:4" x14ac:dyDescent="0.25">
      <c r="A43" s="1082" t="s">
        <v>42</v>
      </c>
      <c r="B43" s="1082" t="s">
        <v>43</v>
      </c>
      <c r="C43" s="1082" t="s">
        <v>18</v>
      </c>
      <c r="D43" s="1082">
        <v>18.227871535454899</v>
      </c>
    </row>
    <row r="44" spans="1:4" x14ac:dyDescent="0.25">
      <c r="A44" s="1082" t="s">
        <v>42</v>
      </c>
      <c r="B44" s="1082" t="s">
        <v>43</v>
      </c>
      <c r="C44" s="1082" t="s">
        <v>19</v>
      </c>
      <c r="D44" s="1082">
        <v>17.6418377963852</v>
      </c>
    </row>
    <row r="45" spans="1:4" x14ac:dyDescent="0.25">
      <c r="A45" s="1082" t="s">
        <v>44</v>
      </c>
      <c r="B45" s="1082" t="s">
        <v>45</v>
      </c>
      <c r="C45" s="1082" t="s">
        <v>18</v>
      </c>
      <c r="D45" s="1082">
        <v>17.131910548114501</v>
      </c>
    </row>
    <row r="46" spans="1:4" x14ac:dyDescent="0.25">
      <c r="A46" s="1082" t="s">
        <v>44</v>
      </c>
      <c r="B46" s="1082" t="s">
        <v>45</v>
      </c>
      <c r="C46" s="1082" t="s">
        <v>19</v>
      </c>
      <c r="D46" s="1082">
        <v>17.6358250422529</v>
      </c>
    </row>
    <row r="47" spans="1:4" x14ac:dyDescent="0.25">
      <c r="A47" s="1082" t="s">
        <v>46</v>
      </c>
      <c r="B47" s="1082" t="s">
        <v>47</v>
      </c>
      <c r="C47" s="1082" t="s">
        <v>18</v>
      </c>
      <c r="D47" s="1082">
        <v>17.677954097778699</v>
      </c>
    </row>
    <row r="48" spans="1:4" x14ac:dyDescent="0.25">
      <c r="A48" s="1082" t="s">
        <v>46</v>
      </c>
      <c r="B48" s="1082" t="s">
        <v>47</v>
      </c>
      <c r="C48" s="1082" t="s">
        <v>19</v>
      </c>
      <c r="D48" s="1082">
        <v>17.114302726813701</v>
      </c>
    </row>
    <row r="49" spans="1:4" x14ac:dyDescent="0.25">
      <c r="A49" s="1082" t="s">
        <v>48</v>
      </c>
      <c r="B49" s="1082" t="s">
        <v>49</v>
      </c>
      <c r="C49" s="1082" t="s">
        <v>18</v>
      </c>
      <c r="D49" s="1082">
        <v>19.176631551209901</v>
      </c>
    </row>
    <row r="50" spans="1:4" x14ac:dyDescent="0.25">
      <c r="A50" s="1082" t="s">
        <v>48</v>
      </c>
      <c r="B50" s="1082" t="s">
        <v>49</v>
      </c>
      <c r="C50" s="1082" t="s">
        <v>19</v>
      </c>
      <c r="D50" s="1082">
        <v>19.904646498358801</v>
      </c>
    </row>
    <row r="51" spans="1:4" x14ac:dyDescent="0.25">
      <c r="A51" s="1082" t="s">
        <v>50</v>
      </c>
      <c r="B51" s="1082" t="s">
        <v>51</v>
      </c>
      <c r="C51" s="1082" t="s">
        <v>18</v>
      </c>
      <c r="D51" s="1082">
        <v>18.8583294068419</v>
      </c>
    </row>
    <row r="52" spans="1:4" x14ac:dyDescent="0.25">
      <c r="A52" s="1082" t="s">
        <v>50</v>
      </c>
      <c r="B52" s="1082" t="s">
        <v>51</v>
      </c>
      <c r="C52" s="1082" t="s">
        <v>19</v>
      </c>
      <c r="D52" s="1082">
        <v>18.870350361343199</v>
      </c>
    </row>
    <row r="53" spans="1:4" x14ac:dyDescent="0.25">
      <c r="A53" s="1082" t="s">
        <v>52</v>
      </c>
      <c r="B53" s="1082" t="s">
        <v>53</v>
      </c>
      <c r="C53" s="1082" t="s">
        <v>18</v>
      </c>
      <c r="D53" s="1082">
        <v>16.971708599660101</v>
      </c>
    </row>
    <row r="54" spans="1:4" x14ac:dyDescent="0.25">
      <c r="A54" s="1082" t="s">
        <v>52</v>
      </c>
      <c r="B54" s="1082" t="s">
        <v>53</v>
      </c>
      <c r="C54" s="1082" t="s">
        <v>19</v>
      </c>
      <c r="D54" s="1082">
        <v>17.5765870038916</v>
      </c>
    </row>
    <row r="55" spans="1:4" x14ac:dyDescent="0.25">
      <c r="A55" s="1082" t="s">
        <v>54</v>
      </c>
      <c r="B55" s="1082" t="s">
        <v>55</v>
      </c>
      <c r="C55" s="1082" t="s">
        <v>18</v>
      </c>
      <c r="D55" s="1082">
        <v>17.856425748233601</v>
      </c>
    </row>
    <row r="56" spans="1:4" x14ac:dyDescent="0.25">
      <c r="A56" s="1082" t="s">
        <v>54</v>
      </c>
      <c r="B56" s="1082" t="s">
        <v>55</v>
      </c>
      <c r="C56" s="1082" t="s">
        <v>19</v>
      </c>
      <c r="D56" s="1082">
        <v>17.674381104577702</v>
      </c>
    </row>
    <row r="57" spans="1:4" x14ac:dyDescent="0.25">
      <c r="A57" s="1082" t="s">
        <v>56</v>
      </c>
      <c r="B57" s="1082" t="s">
        <v>57</v>
      </c>
      <c r="C57" s="1082" t="s">
        <v>18</v>
      </c>
      <c r="D57" s="1082">
        <v>18.5560372510764</v>
      </c>
    </row>
    <row r="58" spans="1:4" x14ac:dyDescent="0.25">
      <c r="A58" s="1082" t="s">
        <v>56</v>
      </c>
      <c r="B58" s="1082" t="s">
        <v>57</v>
      </c>
      <c r="C58" s="1082" t="s">
        <v>19</v>
      </c>
      <c r="D58" s="1082">
        <v>18.384798651167301</v>
      </c>
    </row>
    <row r="59" spans="1:4" x14ac:dyDescent="0.25">
      <c r="A59" s="1082" t="s">
        <v>58</v>
      </c>
      <c r="B59" s="1082" t="s">
        <v>59</v>
      </c>
      <c r="C59" s="1082" t="s">
        <v>18</v>
      </c>
      <c r="D59" s="1082">
        <v>17.389730981487102</v>
      </c>
    </row>
    <row r="60" spans="1:4" x14ac:dyDescent="0.25">
      <c r="A60" s="1082" t="s">
        <v>58</v>
      </c>
      <c r="B60" s="1082" t="s">
        <v>59</v>
      </c>
      <c r="C60" s="1082" t="s">
        <v>19</v>
      </c>
      <c r="D60" s="1082">
        <v>17.984740618133699</v>
      </c>
    </row>
    <row r="61" spans="1:4" x14ac:dyDescent="0.25">
      <c r="A61" s="1082" t="s">
        <v>60</v>
      </c>
      <c r="B61" s="1082" t="s">
        <v>61</v>
      </c>
      <c r="C61" s="1082" t="s">
        <v>18</v>
      </c>
      <c r="D61" s="1082">
        <v>17.85328991339</v>
      </c>
    </row>
    <row r="62" spans="1:4" x14ac:dyDescent="0.25">
      <c r="A62" s="1082" t="s">
        <v>60</v>
      </c>
      <c r="B62" s="1082" t="s">
        <v>61</v>
      </c>
      <c r="C62" s="1082" t="s">
        <v>19</v>
      </c>
      <c r="D62" s="1082">
        <v>18.549004496504999</v>
      </c>
    </row>
    <row r="63" spans="1:4" x14ac:dyDescent="0.25">
      <c r="A63" s="1082" t="s">
        <v>62</v>
      </c>
      <c r="B63" s="1082" t="s">
        <v>63</v>
      </c>
      <c r="C63" s="1082" t="s">
        <v>18</v>
      </c>
      <c r="D63" s="1082">
        <v>18.6954496071751</v>
      </c>
    </row>
    <row r="64" spans="1:4" x14ac:dyDescent="0.25">
      <c r="A64" s="1082" t="s">
        <v>62</v>
      </c>
      <c r="B64" s="1082" t="s">
        <v>63</v>
      </c>
      <c r="C64" s="1082" t="s">
        <v>19</v>
      </c>
      <c r="D64" s="1082">
        <v>18.521157797971899</v>
      </c>
    </row>
    <row r="65" spans="1:4" x14ac:dyDescent="0.25">
      <c r="A65" s="1082" t="s">
        <v>64</v>
      </c>
      <c r="B65" s="1082" t="s">
        <v>65</v>
      </c>
      <c r="C65" s="1082" t="s">
        <v>18</v>
      </c>
      <c r="D65" s="1082">
        <v>18.684335145885399</v>
      </c>
    </row>
    <row r="66" spans="1:4" x14ac:dyDescent="0.25">
      <c r="A66" s="1082" t="s">
        <v>64</v>
      </c>
      <c r="B66" s="1082" t="s">
        <v>65</v>
      </c>
      <c r="C66" s="1082" t="s">
        <v>19</v>
      </c>
      <c r="D66" s="1082">
        <v>18.992557276138399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3047</v>
      </c>
    </row>
    <row r="9" spans="1:19" x14ac:dyDescent="0.25">
      <c r="A9" t="s">
        <v>3048</v>
      </c>
    </row>
    <row r="10" spans="1:19" x14ac:dyDescent="0.25">
      <c r="A10" t="s">
        <v>4</v>
      </c>
    </row>
    <row r="11" spans="1:19" x14ac:dyDescent="0.25">
      <c r="A11" t="s">
        <v>3049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3050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2235</v>
      </c>
      <c r="E16" s="5" t="s">
        <v>2234</v>
      </c>
      <c r="F16" s="5" t="s">
        <v>2357</v>
      </c>
      <c r="G16" s="5" t="s">
        <v>2358</v>
      </c>
      <c r="H16" s="5" t="s">
        <v>2359</v>
      </c>
      <c r="I16" s="5" t="s">
        <v>2360</v>
      </c>
      <c r="J16" s="5" t="s">
        <v>2238</v>
      </c>
      <c r="K16" s="5" t="s">
        <v>3051</v>
      </c>
      <c r="L16" s="5" t="s">
        <v>2241</v>
      </c>
      <c r="M16" s="5" t="s">
        <v>2240</v>
      </c>
      <c r="N16" s="5" t="s">
        <v>2362</v>
      </c>
      <c r="O16" s="5" t="s">
        <v>2363</v>
      </c>
      <c r="P16" s="5" t="s">
        <v>2364</v>
      </c>
      <c r="Q16" s="5" t="s">
        <v>2365</v>
      </c>
      <c r="R16" s="5" t="s">
        <v>2244</v>
      </c>
      <c r="S16" s="5" t="s">
        <v>3052</v>
      </c>
    </row>
    <row r="17" spans="1:19" x14ac:dyDescent="0.25">
      <c r="A17" s="1083" t="s">
        <v>16</v>
      </c>
      <c r="B17" s="1083" t="s">
        <v>17</v>
      </c>
      <c r="C17" s="1083" t="s">
        <v>18</v>
      </c>
      <c r="D17" s="1083">
        <v>76053.034450738996</v>
      </c>
      <c r="E17" s="1083">
        <v>9549.5974625016406</v>
      </c>
      <c r="F17" s="1083">
        <v>4642.51134812293</v>
      </c>
      <c r="G17" s="1083">
        <v>41708.372680511202</v>
      </c>
      <c r="H17" s="1083">
        <v>1557.69749663381</v>
      </c>
      <c r="I17" s="1083">
        <v>3846.7085772775899</v>
      </c>
      <c r="J17" s="1083">
        <v>10218.663481793499</v>
      </c>
      <c r="K17" s="1083">
        <v>4507.9541501725898</v>
      </c>
      <c r="L17" s="1083">
        <v>50.007078054671297</v>
      </c>
      <c r="M17" s="1083">
        <v>6.2791375669215004</v>
      </c>
      <c r="N17" s="1083">
        <v>3.0525859886058102</v>
      </c>
      <c r="O17" s="1083">
        <v>27.424465877408199</v>
      </c>
      <c r="P17" s="1083">
        <v>1.0242313257097899</v>
      </c>
      <c r="Q17" s="1083">
        <v>2.52932256374452</v>
      </c>
      <c r="R17" s="1083">
        <v>6.7190678983289898</v>
      </c>
      <c r="S17" s="1083">
        <v>2.9641107246098799</v>
      </c>
    </row>
    <row r="18" spans="1:19" x14ac:dyDescent="0.25">
      <c r="A18" s="1083" t="s">
        <v>16</v>
      </c>
      <c r="B18" s="1083" t="s">
        <v>17</v>
      </c>
      <c r="C18" s="1083" t="s">
        <v>19</v>
      </c>
      <c r="D18" s="1083">
        <v>200337.283854062</v>
      </c>
      <c r="E18" s="1083">
        <v>16524.9618070326</v>
      </c>
      <c r="F18" s="1083">
        <v>20021.0436324816</v>
      </c>
      <c r="G18" s="1083">
        <v>111261.400055957</v>
      </c>
      <c r="H18" s="1083">
        <v>12032.364311826301</v>
      </c>
      <c r="I18" s="1083">
        <v>4589.4635259560901</v>
      </c>
      <c r="J18" s="1083">
        <v>17380.845895258601</v>
      </c>
      <c r="K18" s="1083">
        <v>5018.6282417551902</v>
      </c>
      <c r="L18" s="1083">
        <v>51.744545839058297</v>
      </c>
      <c r="M18" s="1083">
        <v>4.2681852686770796</v>
      </c>
      <c r="N18" s="1083">
        <v>5.1711782752400701</v>
      </c>
      <c r="O18" s="1083">
        <v>28.737389788648301</v>
      </c>
      <c r="P18" s="1083">
        <v>3.1078050710675198</v>
      </c>
      <c r="Q18" s="1083">
        <v>1.18539944850463</v>
      </c>
      <c r="R18" s="1083">
        <v>4.4892491295028796</v>
      </c>
      <c r="S18" s="1083">
        <v>1.29624717930121</v>
      </c>
    </row>
    <row r="19" spans="1:19" x14ac:dyDescent="0.25">
      <c r="A19" t="s">
        <v>20</v>
      </c>
    </row>
    <row r="20" spans="1:19" x14ac:dyDescent="0.25">
      <c r="A20" t="s">
        <v>21</v>
      </c>
    </row>
    <row r="21" spans="1:19" x14ac:dyDescent="0.25">
      <c r="A21" t="s">
        <v>22</v>
      </c>
    </row>
    <row r="22" spans="1:19" x14ac:dyDescent="0.25">
      <c r="A22" t="s">
        <v>23</v>
      </c>
    </row>
    <row r="23" spans="1:19" x14ac:dyDescent="0.25">
      <c r="A23" t="s">
        <v>24</v>
      </c>
    </row>
    <row r="26" spans="1:19" x14ac:dyDescent="0.25">
      <c r="L26" s="7" t="str">
        <f>HYPERLINK("#'Indice'!A1", "Ir al Índice")</f>
        <v>Ir al Índice</v>
      </c>
    </row>
    <row r="27" spans="1:19" ht="17.25" x14ac:dyDescent="0.3">
      <c r="A27" s="4" t="s">
        <v>3053</v>
      </c>
    </row>
    <row r="28" spans="1:19" x14ac:dyDescent="0.25">
      <c r="A28" s="5" t="s">
        <v>26</v>
      </c>
      <c r="B28" s="5" t="s">
        <v>27</v>
      </c>
      <c r="C28" s="5" t="s">
        <v>11</v>
      </c>
      <c r="D28" s="5" t="s">
        <v>2235</v>
      </c>
      <c r="E28" s="5" t="s">
        <v>2234</v>
      </c>
      <c r="F28" s="5" t="s">
        <v>2357</v>
      </c>
      <c r="G28" s="5" t="s">
        <v>2358</v>
      </c>
      <c r="H28" s="5" t="s">
        <v>2359</v>
      </c>
      <c r="I28" s="5" t="s">
        <v>2360</v>
      </c>
      <c r="J28" s="5" t="s">
        <v>2238</v>
      </c>
      <c r="K28" s="5" t="s">
        <v>3051</v>
      </c>
      <c r="L28" s="5" t="s">
        <v>2241</v>
      </c>
      <c r="M28" s="5" t="s">
        <v>2240</v>
      </c>
      <c r="N28" s="5" t="s">
        <v>2362</v>
      </c>
      <c r="O28" s="5" t="s">
        <v>2363</v>
      </c>
      <c r="P28" s="5" t="s">
        <v>2364</v>
      </c>
      <c r="Q28" s="5" t="s">
        <v>2365</v>
      </c>
      <c r="R28" s="5" t="s">
        <v>2244</v>
      </c>
      <c r="S28" s="5" t="s">
        <v>3052</v>
      </c>
    </row>
    <row r="29" spans="1:19" x14ac:dyDescent="0.25">
      <c r="A29" s="1084" t="s">
        <v>28</v>
      </c>
      <c r="B29" s="1084" t="s">
        <v>29</v>
      </c>
      <c r="C29" s="1084" t="s">
        <v>18</v>
      </c>
      <c r="D29" s="1084">
        <v>2022.48993475098</v>
      </c>
      <c r="E29" s="1084">
        <v>200.28403069631301</v>
      </c>
      <c r="F29" s="1084">
        <v>296.53692788950502</v>
      </c>
      <c r="G29" s="1084">
        <v>2216.1181194232299</v>
      </c>
      <c r="H29" s="1084">
        <v>119.418288630432</v>
      </c>
      <c r="I29" s="1084">
        <v>0</v>
      </c>
      <c r="J29" s="1084">
        <v>246.35062476863101</v>
      </c>
      <c r="K29" s="1084">
        <v>0</v>
      </c>
      <c r="L29" s="1084">
        <v>39.647352720418702</v>
      </c>
      <c r="M29" s="1084">
        <v>3.9262156378847899</v>
      </c>
      <c r="N29" s="1084">
        <v>5.8130841457621996</v>
      </c>
      <c r="O29" s="1084">
        <v>43.443092220729397</v>
      </c>
      <c r="P29" s="1084">
        <v>2.3409852030647902</v>
      </c>
      <c r="Q29" s="1084">
        <v>0</v>
      </c>
      <c r="R29" s="1084">
        <v>4.8292700721400603</v>
      </c>
      <c r="S29" s="1084">
        <v>0</v>
      </c>
    </row>
    <row r="30" spans="1:19" x14ac:dyDescent="0.25">
      <c r="A30" s="1084" t="s">
        <v>28</v>
      </c>
      <c r="B30" s="1084" t="s">
        <v>29</v>
      </c>
      <c r="C30" s="1084" t="s">
        <v>19</v>
      </c>
      <c r="D30" s="1084">
        <v>12209.8609858975</v>
      </c>
      <c r="E30" s="1084">
        <v>581.10090343163699</v>
      </c>
      <c r="F30" s="1084">
        <v>2411.0850437962399</v>
      </c>
      <c r="G30" s="1084">
        <v>6692.2611103622703</v>
      </c>
      <c r="H30" s="1084">
        <v>2099.7373342872502</v>
      </c>
      <c r="I30" s="1084">
        <v>246.35062476863101</v>
      </c>
      <c r="J30" s="1084">
        <v>863.96657127037497</v>
      </c>
      <c r="K30" s="1084">
        <v>192.807486682991</v>
      </c>
      <c r="L30" s="1084">
        <v>48.265718879614703</v>
      </c>
      <c r="M30" s="1084">
        <v>2.2970984582147498</v>
      </c>
      <c r="N30" s="1084">
        <v>9.5310465084839606</v>
      </c>
      <c r="O30" s="1084">
        <v>26.454584028008199</v>
      </c>
      <c r="P30" s="1084">
        <v>8.3002854835771505</v>
      </c>
      <c r="Q30" s="1084">
        <v>0.97382681216711697</v>
      </c>
      <c r="R30" s="1084">
        <v>3.4152696495467398</v>
      </c>
      <c r="S30" s="1084">
        <v>0.76217018038737705</v>
      </c>
    </row>
    <row r="31" spans="1:19" x14ac:dyDescent="0.25">
      <c r="A31" s="1084" t="s">
        <v>30</v>
      </c>
      <c r="B31" s="1084" t="s">
        <v>31</v>
      </c>
      <c r="C31" s="1084" t="s">
        <v>18</v>
      </c>
      <c r="D31" s="1084">
        <v>1014.44805674441</v>
      </c>
      <c r="E31" s="1084">
        <v>0</v>
      </c>
      <c r="F31" s="1084">
        <v>0</v>
      </c>
      <c r="G31" s="1084">
        <v>451.86319098305103</v>
      </c>
      <c r="H31" s="1084">
        <v>0</v>
      </c>
      <c r="I31" s="1084">
        <v>64.935643429538004</v>
      </c>
      <c r="J31" s="1084">
        <v>168.78918689059299</v>
      </c>
      <c r="K31" s="1084">
        <v>0</v>
      </c>
      <c r="L31" s="1084">
        <v>59.6721487175409</v>
      </c>
      <c r="M31" s="1084">
        <v>0</v>
      </c>
      <c r="N31" s="1084">
        <v>0</v>
      </c>
      <c r="O31" s="1084">
        <v>26.5796236219877</v>
      </c>
      <c r="P31" s="1084">
        <v>0</v>
      </c>
      <c r="Q31" s="1084">
        <v>3.8196626688130899</v>
      </c>
      <c r="R31" s="1084">
        <v>9.9285649916582805</v>
      </c>
      <c r="S31" s="1084">
        <v>0</v>
      </c>
    </row>
    <row r="32" spans="1:19" x14ac:dyDescent="0.25">
      <c r="A32" s="1084" t="s">
        <v>30</v>
      </c>
      <c r="B32" s="1084" t="s">
        <v>31</v>
      </c>
      <c r="C32" s="1084" t="s">
        <v>19</v>
      </c>
      <c r="D32" s="1084">
        <v>2042.9699198593401</v>
      </c>
      <c r="E32" s="1084">
        <v>370.35044826750601</v>
      </c>
      <c r="F32" s="1084">
        <v>243.78097524547201</v>
      </c>
      <c r="G32" s="1084">
        <v>1311.2207263557</v>
      </c>
      <c r="H32" s="1084">
        <v>359.86392800206499</v>
      </c>
      <c r="I32" s="1084">
        <v>0</v>
      </c>
      <c r="J32" s="1084">
        <v>288.01545038813498</v>
      </c>
      <c r="K32" s="1084">
        <v>0</v>
      </c>
      <c r="L32" s="1084">
        <v>44.256515726629502</v>
      </c>
      <c r="M32" s="1084">
        <v>8.0228398268554297</v>
      </c>
      <c r="N32" s="1084">
        <v>5.2809864990802797</v>
      </c>
      <c r="O32" s="1084">
        <v>28.404755318687801</v>
      </c>
      <c r="P32" s="1084">
        <v>7.79567209201329</v>
      </c>
      <c r="Q32" s="1084">
        <v>0</v>
      </c>
      <c r="R32" s="1084">
        <v>6.2392305367337002</v>
      </c>
      <c r="S32" s="1084">
        <v>0</v>
      </c>
    </row>
    <row r="33" spans="1:19" x14ac:dyDescent="0.25">
      <c r="A33" s="1084" t="s">
        <v>32</v>
      </c>
      <c r="B33" s="1084" t="s">
        <v>33</v>
      </c>
      <c r="C33" s="1084" t="s">
        <v>18</v>
      </c>
      <c r="D33" s="1084">
        <v>828.12613215434499</v>
      </c>
      <c r="E33" s="1084">
        <v>59.631415319570003</v>
      </c>
      <c r="F33" s="1084">
        <v>177.659199440414</v>
      </c>
      <c r="G33" s="1084">
        <v>829.97474984205996</v>
      </c>
      <c r="H33" s="1084">
        <v>0</v>
      </c>
      <c r="I33" s="1084">
        <v>0</v>
      </c>
      <c r="J33" s="1084">
        <v>74.905628530450102</v>
      </c>
      <c r="K33" s="1084">
        <v>524.98750132830605</v>
      </c>
      <c r="L33" s="1084">
        <v>33.187642135947399</v>
      </c>
      <c r="M33" s="1084">
        <v>2.3897640647295599</v>
      </c>
      <c r="N33" s="1084">
        <v>7.1197969780869901</v>
      </c>
      <c r="O33" s="1084">
        <v>33.261726577778099</v>
      </c>
      <c r="P33" s="1084">
        <v>0</v>
      </c>
      <c r="Q33" s="1084">
        <v>0</v>
      </c>
      <c r="R33" s="1084">
        <v>3.0018871487241801</v>
      </c>
      <c r="S33" s="1084">
        <v>21.039183094733801</v>
      </c>
    </row>
    <row r="34" spans="1:19" x14ac:dyDescent="0.25">
      <c r="A34" s="1084" t="s">
        <v>32</v>
      </c>
      <c r="B34" s="1084" t="s">
        <v>33</v>
      </c>
      <c r="C34" s="1084" t="s">
        <v>19</v>
      </c>
      <c r="D34" s="1084">
        <v>2263.6005876561198</v>
      </c>
      <c r="E34" s="1084">
        <v>193.29475000823001</v>
      </c>
      <c r="F34" s="1084">
        <v>388.22567649201898</v>
      </c>
      <c r="G34" s="1084">
        <v>1180.6451207140301</v>
      </c>
      <c r="H34" s="1084">
        <v>125.753107775907</v>
      </c>
      <c r="I34" s="1084">
        <v>111.68812679705201</v>
      </c>
      <c r="J34" s="1084">
        <v>280.08899902459098</v>
      </c>
      <c r="K34" s="1084">
        <v>69.750874464349707</v>
      </c>
      <c r="L34" s="1084">
        <v>49.0695297154003</v>
      </c>
      <c r="M34" s="1084">
        <v>4.1901749500697001</v>
      </c>
      <c r="N34" s="1084">
        <v>8.4158183527563803</v>
      </c>
      <c r="O34" s="1084">
        <v>25.5936056697211</v>
      </c>
      <c r="P34" s="1084">
        <v>2.72603121436864</v>
      </c>
      <c r="Q34" s="1084">
        <v>2.4211355513033399</v>
      </c>
      <c r="R34" s="1084">
        <v>6.0716698588707896</v>
      </c>
      <c r="S34" s="1084">
        <v>1.5120346875097701</v>
      </c>
    </row>
    <row r="35" spans="1:19" x14ac:dyDescent="0.25">
      <c r="A35" s="1084" t="s">
        <v>34</v>
      </c>
      <c r="B35" s="1084" t="s">
        <v>35</v>
      </c>
      <c r="C35" s="1084" t="s">
        <v>18</v>
      </c>
      <c r="D35" s="1084">
        <v>6518.1591207314204</v>
      </c>
      <c r="E35" s="1084">
        <v>580.91099297309904</v>
      </c>
      <c r="F35" s="1084">
        <v>0</v>
      </c>
      <c r="G35" s="1084">
        <v>3151.3603968049101</v>
      </c>
      <c r="H35" s="1084">
        <v>0</v>
      </c>
      <c r="I35" s="1084">
        <v>0</v>
      </c>
      <c r="J35" s="1084">
        <v>603.81071858970097</v>
      </c>
      <c r="K35" s="1084">
        <v>424.53156048917998</v>
      </c>
      <c r="L35" s="1084">
        <v>57.791386016291398</v>
      </c>
      <c r="M35" s="1084">
        <v>5.1504804982803698</v>
      </c>
      <c r="N35" s="1084">
        <v>0</v>
      </c>
      <c r="O35" s="1084">
        <v>27.940631978277001</v>
      </c>
      <c r="P35" s="1084">
        <v>0</v>
      </c>
      <c r="Q35" s="1084">
        <v>0</v>
      </c>
      <c r="R35" s="1084">
        <v>5.3535143393179503</v>
      </c>
      <c r="S35" s="1084">
        <v>3.7639871678333199</v>
      </c>
    </row>
    <row r="36" spans="1:19" x14ac:dyDescent="0.25">
      <c r="A36" s="1084" t="s">
        <v>34</v>
      </c>
      <c r="B36" s="1084" t="s">
        <v>35</v>
      </c>
      <c r="C36" s="1084" t="s">
        <v>19</v>
      </c>
      <c r="D36" s="1084">
        <v>11104.5021396994</v>
      </c>
      <c r="E36" s="1084">
        <v>1594.807662121</v>
      </c>
      <c r="F36" s="1084">
        <v>435.16429788727902</v>
      </c>
      <c r="G36" s="1084">
        <v>7192.1184678989803</v>
      </c>
      <c r="H36" s="1084">
        <v>111.019874937062</v>
      </c>
      <c r="I36" s="1084">
        <v>174.13886899082999</v>
      </c>
      <c r="J36" s="1084">
        <v>950.67865495582703</v>
      </c>
      <c r="K36" s="1084">
        <v>487.96920373096901</v>
      </c>
      <c r="L36" s="1084">
        <v>50.359642263056202</v>
      </c>
      <c r="M36" s="1084">
        <v>7.2325568793999899</v>
      </c>
      <c r="N36" s="1084">
        <v>1.9734985046210001</v>
      </c>
      <c r="O36" s="1084">
        <v>32.616726855502101</v>
      </c>
      <c r="P36" s="1084">
        <v>0.50348238179285398</v>
      </c>
      <c r="Q36" s="1084">
        <v>0.78973114113055098</v>
      </c>
      <c r="R36" s="1084">
        <v>4.3113897740214302</v>
      </c>
      <c r="S36" s="1084">
        <v>2.2129722004759098</v>
      </c>
    </row>
    <row r="37" spans="1:19" x14ac:dyDescent="0.25">
      <c r="A37" s="1084" t="s">
        <v>36</v>
      </c>
      <c r="B37" s="1084" t="s">
        <v>37</v>
      </c>
      <c r="C37" s="1084" t="s">
        <v>18</v>
      </c>
      <c r="D37" s="1084">
        <v>8186.0164058784403</v>
      </c>
      <c r="E37" s="1084">
        <v>467.90667985718102</v>
      </c>
      <c r="F37" s="1084">
        <v>243.51747645684799</v>
      </c>
      <c r="G37" s="1084">
        <v>3843.9966718710002</v>
      </c>
      <c r="H37" s="1084">
        <v>0</v>
      </c>
      <c r="I37" s="1084">
        <v>0</v>
      </c>
      <c r="J37" s="1084">
        <v>643.46322324429798</v>
      </c>
      <c r="K37" s="1084">
        <v>203.41589900063701</v>
      </c>
      <c r="L37" s="1084">
        <v>60.243051392294603</v>
      </c>
      <c r="M37" s="1084">
        <v>3.4434485302511701</v>
      </c>
      <c r="N37" s="1084">
        <v>1.79210926557354</v>
      </c>
      <c r="O37" s="1084">
        <v>28.2889842352428</v>
      </c>
      <c r="P37" s="1084">
        <v>0</v>
      </c>
      <c r="Q37" s="1084">
        <v>0</v>
      </c>
      <c r="R37" s="1084">
        <v>4.7354153845967</v>
      </c>
      <c r="S37" s="1084">
        <v>1.49699119204125</v>
      </c>
    </row>
    <row r="38" spans="1:19" x14ac:dyDescent="0.25">
      <c r="A38" s="1084" t="s">
        <v>36</v>
      </c>
      <c r="B38" s="1084" t="s">
        <v>37</v>
      </c>
      <c r="C38" s="1084" t="s">
        <v>19</v>
      </c>
      <c r="D38" s="1084">
        <v>10551.366006511</v>
      </c>
      <c r="E38" s="1084">
        <v>901.40019927813898</v>
      </c>
      <c r="F38" s="1084">
        <v>1306.3323747105701</v>
      </c>
      <c r="G38" s="1084">
        <v>5790.7896834913199</v>
      </c>
      <c r="H38" s="1084">
        <v>152.91630485734899</v>
      </c>
      <c r="I38" s="1084">
        <v>360.65968391424701</v>
      </c>
      <c r="J38" s="1084">
        <v>659.32056008816198</v>
      </c>
      <c r="K38" s="1084">
        <v>0</v>
      </c>
      <c r="L38" s="1084">
        <v>53.498357897389901</v>
      </c>
      <c r="M38" s="1084">
        <v>4.5703495111441601</v>
      </c>
      <c r="N38" s="1084">
        <v>6.6234681719967199</v>
      </c>
      <c r="O38" s="1084">
        <v>29.360912966602001</v>
      </c>
      <c r="P38" s="1084">
        <v>0.77532816135434202</v>
      </c>
      <c r="Q38" s="1084">
        <v>1.82864482544702</v>
      </c>
      <c r="R38" s="1084">
        <v>3.3429384660657502</v>
      </c>
      <c r="S38" s="1084">
        <v>0</v>
      </c>
    </row>
    <row r="39" spans="1:19" x14ac:dyDescent="0.25">
      <c r="A39" s="1084" t="s">
        <v>38</v>
      </c>
      <c r="B39" s="1084" t="s">
        <v>39</v>
      </c>
      <c r="C39" s="1084" t="s">
        <v>18</v>
      </c>
      <c r="D39" s="1084">
        <v>2024.5026780728399</v>
      </c>
      <c r="E39" s="1084">
        <v>100.294507216331</v>
      </c>
      <c r="F39" s="1084">
        <v>290.96203659436799</v>
      </c>
      <c r="G39" s="1084">
        <v>778.33025909879996</v>
      </c>
      <c r="H39" s="1084">
        <v>25.6897364093719</v>
      </c>
      <c r="I39" s="1084">
        <v>39.011888938839</v>
      </c>
      <c r="J39" s="1084">
        <v>150.45076684712299</v>
      </c>
      <c r="K39" s="1084">
        <v>209.77153456415201</v>
      </c>
      <c r="L39" s="1084">
        <v>55.9407343930256</v>
      </c>
      <c r="M39" s="1084">
        <v>2.7713217917839099</v>
      </c>
      <c r="N39" s="1084">
        <v>8.0398164862263304</v>
      </c>
      <c r="O39" s="1084">
        <v>21.50669730689</v>
      </c>
      <c r="P39" s="1084">
        <v>0.70985469007702995</v>
      </c>
      <c r="Q39" s="1084">
        <v>1.07797027928619</v>
      </c>
      <c r="R39" s="1084">
        <v>4.1572315406535303</v>
      </c>
      <c r="S39" s="1084">
        <v>5.7963735120573698</v>
      </c>
    </row>
    <row r="40" spans="1:19" x14ac:dyDescent="0.25">
      <c r="A40" s="1084" t="s">
        <v>38</v>
      </c>
      <c r="B40" s="1084" t="s">
        <v>39</v>
      </c>
      <c r="C40" s="1084" t="s">
        <v>19</v>
      </c>
      <c r="D40" s="1084">
        <v>4894.3530038150902</v>
      </c>
      <c r="E40" s="1084">
        <v>518.48234022022802</v>
      </c>
      <c r="F40" s="1084">
        <v>603.71425973617295</v>
      </c>
      <c r="G40" s="1084">
        <v>2890.3284545408901</v>
      </c>
      <c r="H40" s="1084">
        <v>356.03396961666903</v>
      </c>
      <c r="I40" s="1084">
        <v>147.93207461636999</v>
      </c>
      <c r="J40" s="1084">
        <v>382.19755170712602</v>
      </c>
      <c r="K40" s="1084">
        <v>340.66605818614403</v>
      </c>
      <c r="L40" s="1084">
        <v>48.297751846616599</v>
      </c>
      <c r="M40" s="1084">
        <v>5.1164130142002602</v>
      </c>
      <c r="N40" s="1084">
        <v>5.9574864093932796</v>
      </c>
      <c r="O40" s="1084">
        <v>28.521924418573199</v>
      </c>
      <c r="P40" s="1084">
        <v>3.5133633189326399</v>
      </c>
      <c r="Q40" s="1084">
        <v>1.45980206666895</v>
      </c>
      <c r="R40" s="1084">
        <v>3.77154702457024</v>
      </c>
      <c r="S40" s="1084">
        <v>3.3617119010447798</v>
      </c>
    </row>
    <row r="41" spans="1:19" x14ac:dyDescent="0.25">
      <c r="A41" s="1084" t="s">
        <v>40</v>
      </c>
      <c r="B41" s="1084" t="s">
        <v>41</v>
      </c>
      <c r="C41" s="1084" t="s">
        <v>18</v>
      </c>
      <c r="D41" s="1084">
        <v>9663.6989227148206</v>
      </c>
      <c r="E41" s="1084">
        <v>987.16931728273801</v>
      </c>
      <c r="F41" s="1084">
        <v>826.98064553650704</v>
      </c>
      <c r="G41" s="1084">
        <v>3530.34313372117</v>
      </c>
      <c r="H41" s="1084">
        <v>104.281862618999</v>
      </c>
      <c r="I41" s="1084">
        <v>606.67802693955696</v>
      </c>
      <c r="J41" s="1084">
        <v>969.65132954010005</v>
      </c>
      <c r="K41" s="1084">
        <v>477.23243301360401</v>
      </c>
      <c r="L41" s="1084">
        <v>56.295461035500601</v>
      </c>
      <c r="M41" s="1084">
        <v>5.75071225634996</v>
      </c>
      <c r="N41" s="1084">
        <v>4.8175400620650501</v>
      </c>
      <c r="O41" s="1084">
        <v>20.565861572859799</v>
      </c>
      <c r="P41" s="1084">
        <v>0.60748949038326105</v>
      </c>
      <c r="Q41" s="1084">
        <v>3.5341766646301398</v>
      </c>
      <c r="R41" s="1084">
        <v>5.6486619747473403</v>
      </c>
      <c r="S41" s="1084">
        <v>2.7800969434638598</v>
      </c>
    </row>
    <row r="42" spans="1:19" x14ac:dyDescent="0.25">
      <c r="A42" s="1084" t="s">
        <v>40</v>
      </c>
      <c r="B42" s="1084" t="s">
        <v>41</v>
      </c>
      <c r="C42" s="1084" t="s">
        <v>19</v>
      </c>
      <c r="D42" s="1084">
        <v>20588.286853191399</v>
      </c>
      <c r="E42" s="1084">
        <v>620.66772757844001</v>
      </c>
      <c r="F42" s="1084">
        <v>2506.5143720936799</v>
      </c>
      <c r="G42" s="1084">
        <v>11242.3650550823</v>
      </c>
      <c r="H42" s="1084">
        <v>882.42446666862304</v>
      </c>
      <c r="I42" s="1084">
        <v>259.05671170796199</v>
      </c>
      <c r="J42" s="1084">
        <v>1873.7962797124201</v>
      </c>
      <c r="K42" s="1084">
        <v>533.22727345541296</v>
      </c>
      <c r="L42" s="1084">
        <v>53.467266759581797</v>
      </c>
      <c r="M42" s="1084">
        <v>1.6118585871731099</v>
      </c>
      <c r="N42" s="1084">
        <v>6.5093552234378702</v>
      </c>
      <c r="O42" s="1084">
        <v>29.196141266873099</v>
      </c>
      <c r="P42" s="1084">
        <v>2.29163430114339</v>
      </c>
      <c r="Q42" s="1084">
        <v>0.67276381029257903</v>
      </c>
      <c r="R42" s="1084">
        <v>4.8662021398330202</v>
      </c>
      <c r="S42" s="1084">
        <v>1.38477791166513</v>
      </c>
    </row>
    <row r="43" spans="1:19" x14ac:dyDescent="0.25">
      <c r="A43" s="1084" t="s">
        <v>42</v>
      </c>
      <c r="B43" s="1084" t="s">
        <v>43</v>
      </c>
      <c r="C43" s="1084" t="s">
        <v>18</v>
      </c>
      <c r="D43" s="1084">
        <v>9370.9846716878692</v>
      </c>
      <c r="E43" s="1084">
        <v>754.67745015125695</v>
      </c>
      <c r="F43" s="1084">
        <v>683.585332938335</v>
      </c>
      <c r="G43" s="1084">
        <v>7936.4504613162098</v>
      </c>
      <c r="H43" s="1084">
        <v>366.776843748038</v>
      </c>
      <c r="I43" s="1084">
        <v>1253.5061403336999</v>
      </c>
      <c r="J43" s="1084">
        <v>2716.9134000945901</v>
      </c>
      <c r="K43" s="1084">
        <v>256.86173051436998</v>
      </c>
      <c r="L43" s="1084">
        <v>40.150311165754502</v>
      </c>
      <c r="M43" s="1084">
        <v>3.2334418969755401</v>
      </c>
      <c r="N43" s="1084">
        <v>2.9288452374425402</v>
      </c>
      <c r="O43" s="1084">
        <v>34.003999231389898</v>
      </c>
      <c r="P43" s="1084">
        <v>1.5714681990003301</v>
      </c>
      <c r="Q43" s="1084">
        <v>5.3706908447559201</v>
      </c>
      <c r="R43" s="1084">
        <v>11.640710367799301</v>
      </c>
      <c r="S43" s="1084">
        <v>1.1005330568819101</v>
      </c>
    </row>
    <row r="44" spans="1:19" x14ac:dyDescent="0.25">
      <c r="A44" s="1084" t="s">
        <v>42</v>
      </c>
      <c r="B44" s="1084" t="s">
        <v>43</v>
      </c>
      <c r="C44" s="1084" t="s">
        <v>19</v>
      </c>
      <c r="D44" s="1084">
        <v>25350.144774718199</v>
      </c>
      <c r="E44" s="1084">
        <v>1033.39164161399</v>
      </c>
      <c r="F44" s="1084">
        <v>2970.5735487882998</v>
      </c>
      <c r="G44" s="1084">
        <v>16081.080269972001</v>
      </c>
      <c r="H44" s="1084">
        <v>461.09612806397399</v>
      </c>
      <c r="I44" s="1084">
        <v>1144.68146100231</v>
      </c>
      <c r="J44" s="1084">
        <v>1955.0973920367201</v>
      </c>
      <c r="K44" s="1084">
        <v>661.26773193304905</v>
      </c>
      <c r="L44" s="1084">
        <v>51.050153662498602</v>
      </c>
      <c r="M44" s="1084">
        <v>2.0810453970483298</v>
      </c>
      <c r="N44" s="1084">
        <v>5.9821447758608599</v>
      </c>
      <c r="O44" s="1084">
        <v>32.384099820202103</v>
      </c>
      <c r="P44" s="1084">
        <v>0.92855596684104902</v>
      </c>
      <c r="Q44" s="1084">
        <v>2.30516097632152</v>
      </c>
      <c r="R44" s="1084">
        <v>3.9371776049249099</v>
      </c>
      <c r="S44" s="1084">
        <v>1.33166179630268</v>
      </c>
    </row>
    <row r="45" spans="1:19" x14ac:dyDescent="0.25">
      <c r="A45" s="1084" t="s">
        <v>44</v>
      </c>
      <c r="B45" s="1084" t="s">
        <v>45</v>
      </c>
      <c r="C45" s="1084" t="s">
        <v>18</v>
      </c>
      <c r="D45" s="1084">
        <v>1614.1920087424601</v>
      </c>
      <c r="E45" s="1084">
        <v>91.821860061392996</v>
      </c>
      <c r="F45" s="1084">
        <v>211.75250851731599</v>
      </c>
      <c r="G45" s="1084">
        <v>855.46629087745998</v>
      </c>
      <c r="H45" s="1084">
        <v>0</v>
      </c>
      <c r="I45" s="1084">
        <v>309.329699462588</v>
      </c>
      <c r="J45" s="1084">
        <v>0</v>
      </c>
      <c r="K45" s="1084">
        <v>0</v>
      </c>
      <c r="L45" s="1084">
        <v>52.3652668207706</v>
      </c>
      <c r="M45" s="1084">
        <v>2.9787510878834098</v>
      </c>
      <c r="N45" s="1084">
        <v>6.8693665613641901</v>
      </c>
      <c r="O45" s="1084">
        <v>27.751791816186799</v>
      </c>
      <c r="P45" s="1084">
        <v>0</v>
      </c>
      <c r="Q45" s="1084">
        <v>10.034823713794999</v>
      </c>
      <c r="R45" s="1084">
        <v>0</v>
      </c>
      <c r="S45" s="1084">
        <v>0</v>
      </c>
    </row>
    <row r="46" spans="1:19" x14ac:dyDescent="0.25">
      <c r="A46" s="1084" t="s">
        <v>44</v>
      </c>
      <c r="B46" s="1084" t="s">
        <v>45</v>
      </c>
      <c r="C46" s="1084" t="s">
        <v>19</v>
      </c>
      <c r="D46" s="1084">
        <v>11590.1378498457</v>
      </c>
      <c r="E46" s="1084">
        <v>1498.42928748086</v>
      </c>
      <c r="F46" s="1084">
        <v>1083.1599293179599</v>
      </c>
      <c r="G46" s="1084">
        <v>4911.6151789187597</v>
      </c>
      <c r="H46" s="1084">
        <v>579.10309524386798</v>
      </c>
      <c r="I46" s="1084">
        <v>222.37388161011901</v>
      </c>
      <c r="J46" s="1084">
        <v>1383.7841577290901</v>
      </c>
      <c r="K46" s="1084">
        <v>119.93064845592301</v>
      </c>
      <c r="L46" s="1084">
        <v>54.188556515124098</v>
      </c>
      <c r="M46" s="1084">
        <v>7.0057596536399096</v>
      </c>
      <c r="N46" s="1084">
        <v>5.0642083644885503</v>
      </c>
      <c r="O46" s="1084">
        <v>22.9637766307434</v>
      </c>
      <c r="P46" s="1084">
        <v>2.70753991119471</v>
      </c>
      <c r="Q46" s="1084">
        <v>1.03968734515767</v>
      </c>
      <c r="R46" s="1084">
        <v>6.4697475566983602</v>
      </c>
      <c r="S46" s="1084">
        <v>0.56072402295334001</v>
      </c>
    </row>
    <row r="47" spans="1:19" x14ac:dyDescent="0.25">
      <c r="A47" s="1084" t="s">
        <v>46</v>
      </c>
      <c r="B47" s="1084" t="s">
        <v>47</v>
      </c>
      <c r="C47" s="1084" t="s">
        <v>18</v>
      </c>
      <c r="D47" s="1084">
        <v>2677.4691340602299</v>
      </c>
      <c r="E47" s="1084">
        <v>1326.73057539717</v>
      </c>
      <c r="F47" s="1084">
        <v>372.654221243314</v>
      </c>
      <c r="G47" s="1084">
        <v>3559.4439975058199</v>
      </c>
      <c r="H47" s="1084">
        <v>712.39337914401005</v>
      </c>
      <c r="I47" s="1084">
        <v>0</v>
      </c>
      <c r="J47" s="1084">
        <v>712.57488705874505</v>
      </c>
      <c r="K47" s="1084">
        <v>475.04992470582999</v>
      </c>
      <c r="L47" s="1084">
        <v>27.220242839258201</v>
      </c>
      <c r="M47" s="1084">
        <v>13.488083946579399</v>
      </c>
      <c r="N47" s="1084">
        <v>3.78855474682363</v>
      </c>
      <c r="O47" s="1084">
        <v>36.186758888204899</v>
      </c>
      <c r="P47" s="1084">
        <v>7.2424815400106999</v>
      </c>
      <c r="Q47" s="1084">
        <v>0</v>
      </c>
      <c r="R47" s="1084">
        <v>7.2443268234739104</v>
      </c>
      <c r="S47" s="1084">
        <v>4.8295512156492801</v>
      </c>
    </row>
    <row r="48" spans="1:19" x14ac:dyDescent="0.25">
      <c r="A48" s="1084" t="s">
        <v>46</v>
      </c>
      <c r="B48" s="1084" t="s">
        <v>47</v>
      </c>
      <c r="C48" s="1084" t="s">
        <v>19</v>
      </c>
      <c r="D48" s="1084">
        <v>24601.635907873999</v>
      </c>
      <c r="E48" s="1084">
        <v>2951.3468940426701</v>
      </c>
      <c r="F48" s="1084">
        <v>2009.7305537433799</v>
      </c>
      <c r="G48" s="1084">
        <v>10435.149034543199</v>
      </c>
      <c r="H48" s="1084">
        <v>692.03282551853204</v>
      </c>
      <c r="I48" s="1084">
        <v>532.34352338092299</v>
      </c>
      <c r="J48" s="1084">
        <v>1039.77443315505</v>
      </c>
      <c r="K48" s="1084">
        <v>0</v>
      </c>
      <c r="L48" s="1084">
        <v>58.212172258806</v>
      </c>
      <c r="M48" s="1084">
        <v>6.9834507930635903</v>
      </c>
      <c r="N48" s="1084">
        <v>4.7554065764728799</v>
      </c>
      <c r="O48" s="1084">
        <v>24.691556911901198</v>
      </c>
      <c r="P48" s="1084">
        <v>1.63748192188063</v>
      </c>
      <c r="Q48" s="1084">
        <v>1.2596265142673599</v>
      </c>
      <c r="R48" s="1084">
        <v>2.46030502360829</v>
      </c>
      <c r="S48" s="1084">
        <v>0</v>
      </c>
    </row>
    <row r="49" spans="1:19" x14ac:dyDescent="0.25">
      <c r="A49" s="1084" t="s">
        <v>48</v>
      </c>
      <c r="B49" s="1084" t="s">
        <v>49</v>
      </c>
      <c r="C49" s="1084" t="s">
        <v>18</v>
      </c>
      <c r="D49" s="1084">
        <v>10203.238119119</v>
      </c>
      <c r="E49" s="1084">
        <v>2550.1815328591401</v>
      </c>
      <c r="F49" s="1084">
        <v>258.47121043259898</v>
      </c>
      <c r="G49" s="1084">
        <v>5889.35442372547</v>
      </c>
      <c r="H49" s="1084">
        <v>0</v>
      </c>
      <c r="I49" s="1084">
        <v>655.70936372648498</v>
      </c>
      <c r="J49" s="1084">
        <v>2694.1176976227298</v>
      </c>
      <c r="K49" s="1084">
        <v>156.946438067478</v>
      </c>
      <c r="L49" s="1084">
        <v>45.533869891689498</v>
      </c>
      <c r="M49" s="1084">
        <v>11.380664918503699</v>
      </c>
      <c r="N49" s="1084">
        <v>1.1534764090756799</v>
      </c>
      <c r="O49" s="1084">
        <v>26.282352224385399</v>
      </c>
      <c r="P49" s="1084">
        <v>0</v>
      </c>
      <c r="Q49" s="1084">
        <v>2.9262264102939799</v>
      </c>
      <c r="R49" s="1084">
        <v>12.0230071359977</v>
      </c>
      <c r="S49" s="1084">
        <v>0.70040301005399797</v>
      </c>
    </row>
    <row r="50" spans="1:19" x14ac:dyDescent="0.25">
      <c r="A50" s="1084" t="s">
        <v>48</v>
      </c>
      <c r="B50" s="1084" t="s">
        <v>49</v>
      </c>
      <c r="C50" s="1084" t="s">
        <v>19</v>
      </c>
      <c r="D50" s="1084">
        <v>24404.622620079899</v>
      </c>
      <c r="E50" s="1084">
        <v>3298.2958733703499</v>
      </c>
      <c r="F50" s="1084">
        <v>1147.3551612132701</v>
      </c>
      <c r="G50" s="1084">
        <v>18023.3594705043</v>
      </c>
      <c r="H50" s="1084">
        <v>4239.857681859</v>
      </c>
      <c r="I50" s="1084">
        <v>0</v>
      </c>
      <c r="J50" s="1084">
        <v>5395.4720107420699</v>
      </c>
      <c r="K50" s="1084">
        <v>664.77173076045494</v>
      </c>
      <c r="L50" s="1084">
        <v>42.685024535812303</v>
      </c>
      <c r="M50" s="1084">
        <v>5.7689005264659396</v>
      </c>
      <c r="N50" s="1084">
        <v>2.0067871554540302</v>
      </c>
      <c r="O50" s="1084">
        <v>31.523845018740101</v>
      </c>
      <c r="P50" s="1084">
        <v>7.4157438119774897</v>
      </c>
      <c r="Q50" s="1084">
        <v>0</v>
      </c>
      <c r="R50" s="1084">
        <v>9.4369767050329205</v>
      </c>
      <c r="S50" s="1084">
        <v>1.16272224651722</v>
      </c>
    </row>
    <row r="51" spans="1:19" x14ac:dyDescent="0.25">
      <c r="A51" s="1084" t="s">
        <v>50</v>
      </c>
      <c r="B51" s="1084" t="s">
        <v>51</v>
      </c>
      <c r="C51" s="1084" t="s">
        <v>18</v>
      </c>
      <c r="D51" s="1084">
        <v>1430.76690918141</v>
      </c>
      <c r="E51" s="1084">
        <v>0</v>
      </c>
      <c r="F51" s="1084">
        <v>121.05316343613499</v>
      </c>
      <c r="G51" s="1084">
        <v>528.49804527447498</v>
      </c>
      <c r="H51" s="1084">
        <v>0</v>
      </c>
      <c r="I51" s="1084">
        <v>40.674361372582602</v>
      </c>
      <c r="J51" s="1084">
        <v>139.59231212341899</v>
      </c>
      <c r="K51" s="1084">
        <v>37.406487676073098</v>
      </c>
      <c r="L51" s="1084">
        <v>62.261633549980999</v>
      </c>
      <c r="M51" s="1084">
        <v>0</v>
      </c>
      <c r="N51" s="1084">
        <v>5.2677816725847801</v>
      </c>
      <c r="O51" s="1084">
        <v>22.998261572590401</v>
      </c>
      <c r="P51" s="1084">
        <v>0</v>
      </c>
      <c r="Q51" s="1084">
        <v>1.76999633302125</v>
      </c>
      <c r="R51" s="1084">
        <v>6.0745362001665901</v>
      </c>
      <c r="S51" s="1084">
        <v>1.62779067165598</v>
      </c>
    </row>
    <row r="52" spans="1:19" x14ac:dyDescent="0.25">
      <c r="A52" s="1084" t="s">
        <v>50</v>
      </c>
      <c r="B52" s="1084" t="s">
        <v>51</v>
      </c>
      <c r="C52" s="1084" t="s">
        <v>19</v>
      </c>
      <c r="D52" s="1084">
        <v>3119.7972151855802</v>
      </c>
      <c r="E52" s="1084">
        <v>99.415999906911196</v>
      </c>
      <c r="F52" s="1084">
        <v>804.30135188737597</v>
      </c>
      <c r="G52" s="1084">
        <v>1361.79495082175</v>
      </c>
      <c r="H52" s="1084">
        <v>535.56582282980605</v>
      </c>
      <c r="I52" s="1084">
        <v>118.441828310853</v>
      </c>
      <c r="J52" s="1084">
        <v>170.580093063823</v>
      </c>
      <c r="K52" s="1084">
        <v>121.211652851289</v>
      </c>
      <c r="L52" s="1084">
        <v>49.277263385317298</v>
      </c>
      <c r="M52" s="1084">
        <v>1.5702778335341701</v>
      </c>
      <c r="N52" s="1084">
        <v>12.703956963998801</v>
      </c>
      <c r="O52" s="1084">
        <v>21.509580219446001</v>
      </c>
      <c r="P52" s="1084">
        <v>8.4592735653777602</v>
      </c>
      <c r="Q52" s="1084">
        <v>1.87079119793537</v>
      </c>
      <c r="R52" s="1084">
        <v>2.6943161989129298</v>
      </c>
      <c r="S52" s="1084">
        <v>1.91454063547758</v>
      </c>
    </row>
    <row r="53" spans="1:19" x14ac:dyDescent="0.25">
      <c r="A53" s="1084" t="s">
        <v>52</v>
      </c>
      <c r="B53" s="1084" t="s">
        <v>53</v>
      </c>
      <c r="C53" s="1084" t="s">
        <v>18</v>
      </c>
      <c r="D53" s="1084">
        <v>605.06652423790399</v>
      </c>
      <c r="E53" s="1084">
        <v>0</v>
      </c>
      <c r="F53" s="1084">
        <v>109.148030283583</v>
      </c>
      <c r="G53" s="1084">
        <v>341.71506397489702</v>
      </c>
      <c r="H53" s="1084">
        <v>0</v>
      </c>
      <c r="I53" s="1084">
        <v>0</v>
      </c>
      <c r="J53" s="1084">
        <v>0</v>
      </c>
      <c r="K53" s="1084">
        <v>0</v>
      </c>
      <c r="L53" s="1084">
        <v>57.301785425765601</v>
      </c>
      <c r="M53" s="1084">
        <v>0</v>
      </c>
      <c r="N53" s="1084">
        <v>10.3366766469727</v>
      </c>
      <c r="O53" s="1084">
        <v>32.361537927261701</v>
      </c>
      <c r="P53" s="1084">
        <v>0</v>
      </c>
      <c r="Q53" s="1084">
        <v>0</v>
      </c>
      <c r="R53" s="1084">
        <v>0</v>
      </c>
      <c r="S53" s="1084">
        <v>0</v>
      </c>
    </row>
    <row r="54" spans="1:19" x14ac:dyDescent="0.25">
      <c r="A54" s="1084" t="s">
        <v>52</v>
      </c>
      <c r="B54" s="1084" t="s">
        <v>53</v>
      </c>
      <c r="C54" s="1084" t="s">
        <v>19</v>
      </c>
      <c r="D54" s="1084">
        <v>1879.0792684681101</v>
      </c>
      <c r="E54" s="1084">
        <v>136.37786246635</v>
      </c>
      <c r="F54" s="1084">
        <v>408.45789088777701</v>
      </c>
      <c r="G54" s="1084">
        <v>1746.1459391558101</v>
      </c>
      <c r="H54" s="1084">
        <v>769.95598401592395</v>
      </c>
      <c r="I54" s="1084">
        <v>0</v>
      </c>
      <c r="J54" s="1084">
        <v>248.573597753418</v>
      </c>
      <c r="K54" s="1084">
        <v>0</v>
      </c>
      <c r="L54" s="1084">
        <v>36.215601385133198</v>
      </c>
      <c r="M54" s="1084">
        <v>2.6284182832075502</v>
      </c>
      <c r="N54" s="1084">
        <v>7.8722321124128598</v>
      </c>
      <c r="O54" s="1084">
        <v>33.653569784892099</v>
      </c>
      <c r="P54" s="1084">
        <v>14.839405377480899</v>
      </c>
      <c r="Q54" s="1084">
        <v>0</v>
      </c>
      <c r="R54" s="1084">
        <v>4.7907730568732996</v>
      </c>
      <c r="S54" s="1084">
        <v>0</v>
      </c>
    </row>
    <row r="55" spans="1:19" x14ac:dyDescent="0.25">
      <c r="A55" s="1084" t="s">
        <v>54</v>
      </c>
      <c r="B55" s="1084" t="s">
        <v>55</v>
      </c>
      <c r="C55" s="1084" t="s">
        <v>18</v>
      </c>
      <c r="D55" s="1084">
        <v>827.22444220210798</v>
      </c>
      <c r="E55" s="1084">
        <v>104.597502941421</v>
      </c>
      <c r="F55" s="1084">
        <v>0</v>
      </c>
      <c r="G55" s="1084">
        <v>476.28785211411503</v>
      </c>
      <c r="H55" s="1084">
        <v>0</v>
      </c>
      <c r="I55" s="1084">
        <v>42.110622433462702</v>
      </c>
      <c r="J55" s="1084">
        <v>65.963848998137806</v>
      </c>
      <c r="K55" s="1084">
        <v>0</v>
      </c>
      <c r="L55" s="1084">
        <v>54.559624399562701</v>
      </c>
      <c r="M55" s="1084">
        <v>6.8987328982015104</v>
      </c>
      <c r="N55" s="1084">
        <v>0</v>
      </c>
      <c r="O55" s="1084">
        <v>31.4135861946299</v>
      </c>
      <c r="P55" s="1084">
        <v>0</v>
      </c>
      <c r="Q55" s="1084">
        <v>2.7774079512029002</v>
      </c>
      <c r="R55" s="1084">
        <v>4.35064855640299</v>
      </c>
      <c r="S55" s="1084">
        <v>0</v>
      </c>
    </row>
    <row r="56" spans="1:19" x14ac:dyDescent="0.25">
      <c r="A56" s="1084" t="s">
        <v>54</v>
      </c>
      <c r="B56" s="1084" t="s">
        <v>55</v>
      </c>
      <c r="C56" s="1084" t="s">
        <v>19</v>
      </c>
      <c r="D56" s="1084">
        <v>1550.5630534270699</v>
      </c>
      <c r="E56" s="1084">
        <v>256.80352303423098</v>
      </c>
      <c r="F56" s="1084">
        <v>192.71447994461801</v>
      </c>
      <c r="G56" s="1084">
        <v>1226.3910589760701</v>
      </c>
      <c r="H56" s="1084">
        <v>96.370803444558703</v>
      </c>
      <c r="I56" s="1084">
        <v>42.110622433462702</v>
      </c>
      <c r="J56" s="1084">
        <v>133.438161110149</v>
      </c>
      <c r="K56" s="1084">
        <v>28.742841380400598</v>
      </c>
      <c r="L56" s="1084">
        <v>43.9609840280798</v>
      </c>
      <c r="M56" s="1084">
        <v>7.2807974816055703</v>
      </c>
      <c r="N56" s="1084">
        <v>5.4637688909846798</v>
      </c>
      <c r="O56" s="1084">
        <v>34.770180829903801</v>
      </c>
      <c r="P56" s="1084">
        <v>2.732268991987</v>
      </c>
      <c r="Q56" s="1084">
        <v>1.1939046245932099</v>
      </c>
      <c r="R56" s="1084">
        <v>3.7831888592562199</v>
      </c>
      <c r="S56" s="1084">
        <v>0.81490629358972599</v>
      </c>
    </row>
    <row r="57" spans="1:19" x14ac:dyDescent="0.25">
      <c r="A57" s="1084" t="s">
        <v>56</v>
      </c>
      <c r="B57" s="1084" t="s">
        <v>57</v>
      </c>
      <c r="C57" s="1084" t="s">
        <v>18</v>
      </c>
      <c r="D57" s="1084">
        <v>546.45761653952604</v>
      </c>
      <c r="E57" s="1084">
        <v>152.88045944261901</v>
      </c>
      <c r="F57" s="1084">
        <v>64.053100530878595</v>
      </c>
      <c r="G57" s="1084">
        <v>364.90204312931797</v>
      </c>
      <c r="H57" s="1084">
        <v>0</v>
      </c>
      <c r="I57" s="1084">
        <v>26.180939890508</v>
      </c>
      <c r="J57" s="1084">
        <v>37.872160640370602</v>
      </c>
      <c r="K57" s="1084">
        <v>0</v>
      </c>
      <c r="L57" s="1084">
        <v>45.8304443343389</v>
      </c>
      <c r="M57" s="1084">
        <v>12.821816686649299</v>
      </c>
      <c r="N57" s="1084">
        <v>5.37202148798288</v>
      </c>
      <c r="O57" s="1084">
        <v>30.603696003046</v>
      </c>
      <c r="P57" s="1084">
        <v>0</v>
      </c>
      <c r="Q57" s="1084">
        <v>2.1957496280698501</v>
      </c>
      <c r="R57" s="1084">
        <v>3.1762718599130402</v>
      </c>
      <c r="S57" s="1084">
        <v>0</v>
      </c>
    </row>
    <row r="58" spans="1:19" x14ac:dyDescent="0.25">
      <c r="A58" s="1084" t="s">
        <v>56</v>
      </c>
      <c r="B58" s="1084" t="s">
        <v>57</v>
      </c>
      <c r="C58" s="1084" t="s">
        <v>19</v>
      </c>
      <c r="D58" s="1084">
        <v>2824.0767562487699</v>
      </c>
      <c r="E58" s="1084">
        <v>231.752346810115</v>
      </c>
      <c r="F58" s="1084">
        <v>292.17988246608297</v>
      </c>
      <c r="G58" s="1084">
        <v>1355.58802805914</v>
      </c>
      <c r="H58" s="1084">
        <v>45.780262676297603</v>
      </c>
      <c r="I58" s="1084">
        <v>182.49845526311199</v>
      </c>
      <c r="J58" s="1084">
        <v>220.70110325837899</v>
      </c>
      <c r="K58" s="1084">
        <v>57.144998494951601</v>
      </c>
      <c r="L58" s="1084">
        <v>54.207822348788604</v>
      </c>
      <c r="M58" s="1084">
        <v>4.4484591351846898</v>
      </c>
      <c r="N58" s="1084">
        <v>5.6083585998737604</v>
      </c>
      <c r="O58" s="1084">
        <v>26.020353320985201</v>
      </c>
      <c r="P58" s="1084">
        <v>0.87874677653379296</v>
      </c>
      <c r="Q58" s="1084">
        <v>3.5030364595938899</v>
      </c>
      <c r="R58" s="1084">
        <v>4.23633181043681</v>
      </c>
      <c r="S58" s="1084">
        <v>1.09689154860324</v>
      </c>
    </row>
    <row r="59" spans="1:19" x14ac:dyDescent="0.25">
      <c r="A59" s="1084" t="s">
        <v>58</v>
      </c>
      <c r="B59" s="1084" t="s">
        <v>59</v>
      </c>
      <c r="C59" s="1084" t="s">
        <v>18</v>
      </c>
      <c r="D59" s="1084">
        <v>1466.5089371238601</v>
      </c>
      <c r="E59" s="1084">
        <v>77.063573997989707</v>
      </c>
      <c r="F59" s="1084">
        <v>80.018951170902895</v>
      </c>
      <c r="G59" s="1084">
        <v>1089.3363543252001</v>
      </c>
      <c r="H59" s="1084">
        <v>63.5289150089503</v>
      </c>
      <c r="I59" s="1084">
        <v>23.6172471793382</v>
      </c>
      <c r="J59" s="1084">
        <v>67.968315781443707</v>
      </c>
      <c r="K59" s="1084">
        <v>0</v>
      </c>
      <c r="L59" s="1084">
        <v>51.132751420414202</v>
      </c>
      <c r="M59" s="1084">
        <v>2.6869748100792399</v>
      </c>
      <c r="N59" s="1084">
        <v>2.7900199143474098</v>
      </c>
      <c r="O59" s="1084">
        <v>37.981879011369401</v>
      </c>
      <c r="P59" s="1084">
        <v>2.2150619999166801</v>
      </c>
      <c r="Q59" s="1084">
        <v>0.82346230471937298</v>
      </c>
      <c r="R59" s="1084">
        <v>2.3698505391537399</v>
      </c>
      <c r="S59" s="1084">
        <v>0</v>
      </c>
    </row>
    <row r="60" spans="1:19" x14ac:dyDescent="0.25">
      <c r="A60" s="1084" t="s">
        <v>58</v>
      </c>
      <c r="B60" s="1084" t="s">
        <v>59</v>
      </c>
      <c r="C60" s="1084" t="s">
        <v>19</v>
      </c>
      <c r="D60" s="1084">
        <v>6265.7004061952102</v>
      </c>
      <c r="E60" s="1084">
        <v>859.00436916555805</v>
      </c>
      <c r="F60" s="1084">
        <v>561.32118385609203</v>
      </c>
      <c r="G60" s="1084">
        <v>5270.6393352455698</v>
      </c>
      <c r="H60" s="1084">
        <v>355.66464598416002</v>
      </c>
      <c r="I60" s="1084">
        <v>200.949570171418</v>
      </c>
      <c r="J60" s="1084">
        <v>689.29595081669095</v>
      </c>
      <c r="K60" s="1084">
        <v>229.00621812324999</v>
      </c>
      <c r="L60" s="1084">
        <v>43.416588322196503</v>
      </c>
      <c r="M60" s="1084">
        <v>5.9522538016904996</v>
      </c>
      <c r="N60" s="1084">
        <v>3.8895333603744402</v>
      </c>
      <c r="O60" s="1084">
        <v>36.521563971822502</v>
      </c>
      <c r="P60" s="1084">
        <v>2.4644883276235201</v>
      </c>
      <c r="Q60" s="1084">
        <v>1.39242928899512</v>
      </c>
      <c r="R60" s="1084">
        <v>4.7763021831007304</v>
      </c>
      <c r="S60" s="1084">
        <v>1.5868407441966801</v>
      </c>
    </row>
    <row r="61" spans="1:19" x14ac:dyDescent="0.25">
      <c r="A61" s="1084" t="s">
        <v>60</v>
      </c>
      <c r="B61" s="1084" t="s">
        <v>61</v>
      </c>
      <c r="C61" s="1084" t="s">
        <v>18</v>
      </c>
      <c r="D61" s="1084">
        <v>192.832234542593</v>
      </c>
      <c r="E61" s="1084">
        <v>13.8580671062475</v>
      </c>
      <c r="F61" s="1084">
        <v>53.433473716517398</v>
      </c>
      <c r="G61" s="1084">
        <v>113.131049781252</v>
      </c>
      <c r="H61" s="1084">
        <v>0</v>
      </c>
      <c r="I61" s="1084">
        <v>0</v>
      </c>
      <c r="J61" s="1084">
        <v>38.873423317123098</v>
      </c>
      <c r="K61" s="1084">
        <v>0</v>
      </c>
      <c r="L61" s="1084">
        <v>46.789375700744301</v>
      </c>
      <c r="M61" s="1084">
        <v>3.3625618136843198</v>
      </c>
      <c r="N61" s="1084">
        <v>12.965253878058199</v>
      </c>
      <c r="O61" s="1084">
        <v>27.450447816417402</v>
      </c>
      <c r="P61" s="1084">
        <v>0</v>
      </c>
      <c r="Q61" s="1084">
        <v>0</v>
      </c>
      <c r="R61" s="1084">
        <v>9.4323607910958192</v>
      </c>
      <c r="S61" s="1084">
        <v>0</v>
      </c>
    </row>
    <row r="62" spans="1:19" x14ac:dyDescent="0.25">
      <c r="A62" s="1084" t="s">
        <v>60</v>
      </c>
      <c r="B62" s="1084" t="s">
        <v>61</v>
      </c>
      <c r="C62" s="1084" t="s">
        <v>19</v>
      </c>
      <c r="D62" s="1084">
        <v>400.68633597936599</v>
      </c>
      <c r="E62" s="1084">
        <v>47.870107147899297</v>
      </c>
      <c r="F62" s="1084">
        <v>29.987066310073502</v>
      </c>
      <c r="G62" s="1084">
        <v>176.688207975144</v>
      </c>
      <c r="H62" s="1084">
        <v>25.910554693910001</v>
      </c>
      <c r="I62" s="1084">
        <v>0</v>
      </c>
      <c r="J62" s="1084">
        <v>46.937757425551702</v>
      </c>
      <c r="K62" s="1084">
        <v>0</v>
      </c>
      <c r="L62" s="1084">
        <v>55.033282019416497</v>
      </c>
      <c r="M62" s="1084">
        <v>6.5748413919103399</v>
      </c>
      <c r="N62" s="1084">
        <v>4.1186497491698804</v>
      </c>
      <c r="O62" s="1084">
        <v>24.2676904747312</v>
      </c>
      <c r="P62" s="1084">
        <v>3.5587509123917198</v>
      </c>
      <c r="Q62" s="1084">
        <v>0</v>
      </c>
      <c r="R62" s="1084">
        <v>6.4467854523803103</v>
      </c>
      <c r="S62" s="1084">
        <v>0</v>
      </c>
    </row>
    <row r="63" spans="1:19" x14ac:dyDescent="0.25">
      <c r="A63" s="1084" t="s">
        <v>62</v>
      </c>
      <c r="B63" s="1084" t="s">
        <v>63</v>
      </c>
      <c r="C63" s="1084" t="s">
        <v>18</v>
      </c>
      <c r="D63" s="1084">
        <v>6528.7208186979897</v>
      </c>
      <c r="E63" s="1084">
        <v>370.80790786054899</v>
      </c>
      <c r="F63" s="1084">
        <v>359.75160426092901</v>
      </c>
      <c r="G63" s="1084">
        <v>2244.4815767078699</v>
      </c>
      <c r="H63" s="1084">
        <v>165.608471074005</v>
      </c>
      <c r="I63" s="1084">
        <v>0</v>
      </c>
      <c r="J63" s="1084">
        <v>692.01353203704105</v>
      </c>
      <c r="K63" s="1084">
        <v>71.068173463753695</v>
      </c>
      <c r="L63" s="1084">
        <v>62.580884782083103</v>
      </c>
      <c r="M63" s="1084">
        <v>3.5543696234715298</v>
      </c>
      <c r="N63" s="1084">
        <v>3.4483897108825401</v>
      </c>
      <c r="O63" s="1084">
        <v>21.514420182463201</v>
      </c>
      <c r="P63" s="1084">
        <v>1.5874357221000199</v>
      </c>
      <c r="Q63" s="1084">
        <v>0</v>
      </c>
      <c r="R63" s="1084">
        <v>6.6332778378305797</v>
      </c>
      <c r="S63" s="1084">
        <v>0.68122214116903002</v>
      </c>
    </row>
    <row r="64" spans="1:19" x14ac:dyDescent="0.25">
      <c r="A64" s="1084" t="s">
        <v>62</v>
      </c>
      <c r="B64" s="1084" t="s">
        <v>63</v>
      </c>
      <c r="C64" s="1084" t="s">
        <v>19</v>
      </c>
      <c r="D64" s="1084">
        <v>12619.5835771032</v>
      </c>
      <c r="E64" s="1084">
        <v>641.48232832140798</v>
      </c>
      <c r="F64" s="1084">
        <v>1187.4420138138</v>
      </c>
      <c r="G64" s="1084">
        <v>5135.9563760295596</v>
      </c>
      <c r="H64" s="1084">
        <v>74.698675308278794</v>
      </c>
      <c r="I64" s="1084">
        <v>169.23897291853001</v>
      </c>
      <c r="J64" s="1084">
        <v>247.78416813228199</v>
      </c>
      <c r="K64" s="1084">
        <v>149.39735061655799</v>
      </c>
      <c r="L64" s="1084">
        <v>62.394163316281997</v>
      </c>
      <c r="M64" s="1084">
        <v>3.1716381854639901</v>
      </c>
      <c r="N64" s="1084">
        <v>5.8709901547733798</v>
      </c>
      <c r="O64" s="1084">
        <v>25.393365712377001</v>
      </c>
      <c r="P64" s="1084">
        <v>0.36932766586300703</v>
      </c>
      <c r="Q64" s="1084">
        <v>0.83675693823349595</v>
      </c>
      <c r="R64" s="1084">
        <v>1.2251026952811299</v>
      </c>
      <c r="S64" s="1084">
        <v>0.73865533172601405</v>
      </c>
    </row>
    <row r="65" spans="1:19" x14ac:dyDescent="0.25">
      <c r="A65" s="1084" t="s">
        <v>64</v>
      </c>
      <c r="B65" s="1084" t="s">
        <v>65</v>
      </c>
      <c r="C65" s="1084" t="s">
        <v>18</v>
      </c>
      <c r="D65" s="1084">
        <v>10332.131783556801</v>
      </c>
      <c r="E65" s="1084">
        <v>1710.7815893386301</v>
      </c>
      <c r="F65" s="1084">
        <v>492.93346567478</v>
      </c>
      <c r="G65" s="1084">
        <v>3507.31900003486</v>
      </c>
      <c r="H65" s="1084">
        <v>0</v>
      </c>
      <c r="I65" s="1084">
        <v>784.95464357098399</v>
      </c>
      <c r="J65" s="1084">
        <v>195.35242570905399</v>
      </c>
      <c r="K65" s="1084">
        <v>1670.6824673492099</v>
      </c>
      <c r="L65" s="1084">
        <v>55.269315869946404</v>
      </c>
      <c r="M65" s="1084">
        <v>9.15142489724375</v>
      </c>
      <c r="N65" s="1084">
        <v>2.6368319711721702</v>
      </c>
      <c r="O65" s="1084">
        <v>18.761580449263199</v>
      </c>
      <c r="P65" s="1084">
        <v>0</v>
      </c>
      <c r="Q65" s="1084">
        <v>4.1989307771073499</v>
      </c>
      <c r="R65" s="1084">
        <v>1.0449919870028099</v>
      </c>
      <c r="S65" s="1084">
        <v>8.9369240482642898</v>
      </c>
    </row>
    <row r="66" spans="1:19" x14ac:dyDescent="0.25">
      <c r="A66" s="1084" t="s">
        <v>64</v>
      </c>
      <c r="B66" s="1084" t="s">
        <v>65</v>
      </c>
      <c r="C66" s="1084" t="s">
        <v>19</v>
      </c>
      <c r="D66" s="1084">
        <v>22076.316592307201</v>
      </c>
      <c r="E66" s="1084">
        <v>690.68754276708</v>
      </c>
      <c r="F66" s="1084">
        <v>1439.0035702913899</v>
      </c>
      <c r="G66" s="1084">
        <v>9237.2635873099498</v>
      </c>
      <c r="H66" s="1084">
        <v>68.578846043116101</v>
      </c>
      <c r="I66" s="1084">
        <v>676.99912007027103</v>
      </c>
      <c r="J66" s="1084">
        <v>551.34300288877603</v>
      </c>
      <c r="K66" s="1084">
        <v>1362.73417261945</v>
      </c>
      <c r="L66" s="1084">
        <v>61.148274593427502</v>
      </c>
      <c r="M66" s="1084">
        <v>1.91310680596501</v>
      </c>
      <c r="N66" s="1084">
        <v>3.9858363640138701</v>
      </c>
      <c r="O66" s="1084">
        <v>25.585913663039499</v>
      </c>
      <c r="P66" s="1084">
        <v>0.189953704079698</v>
      </c>
      <c r="Q66" s="1084">
        <v>1.87519181111904</v>
      </c>
      <c r="R66" s="1084">
        <v>1.5271421387187301</v>
      </c>
      <c r="S66" s="1084">
        <v>3.77458091963668</v>
      </c>
    </row>
    <row r="67" spans="1:19" x14ac:dyDescent="0.25">
      <c r="A67" t="s">
        <v>20</v>
      </c>
    </row>
    <row r="68" spans="1:19" x14ac:dyDescent="0.25">
      <c r="A68" t="s">
        <v>21</v>
      </c>
    </row>
    <row r="69" spans="1:19" x14ac:dyDescent="0.25">
      <c r="A69" t="s">
        <v>22</v>
      </c>
    </row>
    <row r="70" spans="1:19" x14ac:dyDescent="0.25">
      <c r="A70" t="s">
        <v>23</v>
      </c>
    </row>
    <row r="71" spans="1:1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3054</v>
      </c>
    </row>
    <row r="9" spans="1:7" x14ac:dyDescent="0.25">
      <c r="A9" t="s">
        <v>3055</v>
      </c>
    </row>
    <row r="10" spans="1:7" x14ac:dyDescent="0.25">
      <c r="A10" t="s">
        <v>3056</v>
      </c>
    </row>
    <row r="11" spans="1:7" x14ac:dyDescent="0.25">
      <c r="A11" t="s">
        <v>3057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85" t="s">
        <v>16</v>
      </c>
      <c r="B17" s="1085" t="s">
        <v>17</v>
      </c>
      <c r="C17" s="1085" t="s">
        <v>18</v>
      </c>
      <c r="D17" s="1085">
        <v>23294.441451311799</v>
      </c>
      <c r="E17" s="1085">
        <v>205810.67875512599</v>
      </c>
      <c r="F17" s="1085">
        <v>10.167577848247999</v>
      </c>
      <c r="G17" s="1085">
        <v>89.832422151751999</v>
      </c>
    </row>
    <row r="18" spans="1:7" x14ac:dyDescent="0.25">
      <c r="A18" s="1085" t="s">
        <v>16</v>
      </c>
      <c r="B18" s="1085" t="s">
        <v>17</v>
      </c>
      <c r="C18" s="1085" t="s">
        <v>19</v>
      </c>
      <c r="D18" s="1085">
        <v>89498.603470761096</v>
      </c>
      <c r="E18" s="1085">
        <v>797200.67425443197</v>
      </c>
      <c r="F18" s="1085">
        <v>10.093456227952201</v>
      </c>
      <c r="G18" s="1085">
        <v>89.906543772047797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86" t="s">
        <v>28</v>
      </c>
      <c r="B29" s="1086" t="s">
        <v>29</v>
      </c>
      <c r="C29" s="1086" t="s">
        <v>18</v>
      </c>
      <c r="D29" s="1086">
        <v>313.90421869608798</v>
      </c>
      <c r="E29" s="1086">
        <v>9504.8277516719299</v>
      </c>
      <c r="F29" s="1086">
        <v>3.1969934574384999</v>
      </c>
      <c r="G29" s="1086">
        <v>96.803006542561505</v>
      </c>
    </row>
    <row r="30" spans="1:7" x14ac:dyDescent="0.25">
      <c r="A30" s="1086" t="s">
        <v>28</v>
      </c>
      <c r="B30" s="1086" t="s">
        <v>29</v>
      </c>
      <c r="C30" s="1086" t="s">
        <v>19</v>
      </c>
      <c r="D30" s="1086">
        <v>1968.2065717407199</v>
      </c>
      <c r="E30" s="1086">
        <v>72626.323440601394</v>
      </c>
      <c r="F30" s="1086">
        <v>2.6385400798357002</v>
      </c>
      <c r="G30" s="1086">
        <v>97.361459920164293</v>
      </c>
    </row>
    <row r="31" spans="1:7" x14ac:dyDescent="0.25">
      <c r="A31" s="1086" t="s">
        <v>30</v>
      </c>
      <c r="B31" s="1086" t="s">
        <v>31</v>
      </c>
      <c r="C31" s="1086" t="s">
        <v>18</v>
      </c>
      <c r="D31" s="1086">
        <v>534.99631238093696</v>
      </c>
      <c r="E31" s="1086">
        <v>2054.2357168756098</v>
      </c>
      <c r="F31" s="1086">
        <v>20.662354950651199</v>
      </c>
      <c r="G31" s="1086">
        <v>79.337645049348794</v>
      </c>
    </row>
    <row r="32" spans="1:7" x14ac:dyDescent="0.25">
      <c r="A32" s="1086" t="s">
        <v>30</v>
      </c>
      <c r="B32" s="1086" t="s">
        <v>31</v>
      </c>
      <c r="C32" s="1086" t="s">
        <v>19</v>
      </c>
      <c r="D32" s="1086">
        <v>2796.5025836579898</v>
      </c>
      <c r="E32" s="1086">
        <v>23645.610788729999</v>
      </c>
      <c r="F32" s="1086">
        <v>10.5759420371377</v>
      </c>
      <c r="G32" s="1086">
        <v>89.424057962862307</v>
      </c>
    </row>
    <row r="33" spans="1:7" x14ac:dyDescent="0.25">
      <c r="A33" s="1086" t="s">
        <v>32</v>
      </c>
      <c r="B33" s="1086" t="s">
        <v>33</v>
      </c>
      <c r="C33" s="1086" t="s">
        <v>18</v>
      </c>
      <c r="D33" s="1086">
        <v>592.30325130934102</v>
      </c>
      <c r="E33" s="1086">
        <v>4185.50027216546</v>
      </c>
      <c r="F33" s="1086">
        <v>12.396977992066301</v>
      </c>
      <c r="G33" s="1086">
        <v>87.603022007933703</v>
      </c>
    </row>
    <row r="34" spans="1:7" x14ac:dyDescent="0.25">
      <c r="A34" s="1086" t="s">
        <v>32</v>
      </c>
      <c r="B34" s="1086" t="s">
        <v>33</v>
      </c>
      <c r="C34" s="1086" t="s">
        <v>19</v>
      </c>
      <c r="D34" s="1086">
        <v>1074.4932173306499</v>
      </c>
      <c r="E34" s="1086">
        <v>8557.1043619161392</v>
      </c>
      <c r="F34" s="1086">
        <v>11.155918927155501</v>
      </c>
      <c r="G34" s="1086">
        <v>88.844081072844503</v>
      </c>
    </row>
    <row r="35" spans="1:7" x14ac:dyDescent="0.25">
      <c r="A35" s="1086" t="s">
        <v>34</v>
      </c>
      <c r="B35" s="1086" t="s">
        <v>35</v>
      </c>
      <c r="C35" s="1086" t="s">
        <v>18</v>
      </c>
      <c r="D35" s="1086">
        <v>228.659535315195</v>
      </c>
      <c r="E35" s="1086">
        <v>15590.210505663599</v>
      </c>
      <c r="F35" s="1086">
        <v>1.44548589578682</v>
      </c>
      <c r="G35" s="1086">
        <v>98.554514104213197</v>
      </c>
    </row>
    <row r="36" spans="1:7" x14ac:dyDescent="0.25">
      <c r="A36" s="1086" t="s">
        <v>34</v>
      </c>
      <c r="B36" s="1086" t="s">
        <v>35</v>
      </c>
      <c r="C36" s="1086" t="s">
        <v>19</v>
      </c>
      <c r="D36" s="1086">
        <v>2764.1063852335701</v>
      </c>
      <c r="E36" s="1086">
        <v>37274.461219307697</v>
      </c>
      <c r="F36" s="1086">
        <v>6.9036095709878804</v>
      </c>
      <c r="G36" s="1086">
        <v>93.096390429012104</v>
      </c>
    </row>
    <row r="37" spans="1:7" x14ac:dyDescent="0.25">
      <c r="A37" s="1086" t="s">
        <v>36</v>
      </c>
      <c r="B37" s="1086" t="s">
        <v>37</v>
      </c>
      <c r="C37" s="1086" t="s">
        <v>18</v>
      </c>
      <c r="D37" s="1086">
        <v>1433.7872677810201</v>
      </c>
      <c r="E37" s="1086">
        <v>13080.060476378199</v>
      </c>
      <c r="F37" s="1086">
        <v>9.8787536775560891</v>
      </c>
      <c r="G37" s="1086">
        <v>90.121246322443895</v>
      </c>
    </row>
    <row r="38" spans="1:7" x14ac:dyDescent="0.25">
      <c r="A38" s="1086" t="s">
        <v>36</v>
      </c>
      <c r="B38" s="1086" t="s">
        <v>37</v>
      </c>
      <c r="C38" s="1086" t="s">
        <v>19</v>
      </c>
      <c r="D38" s="1086">
        <v>5247.2734789527804</v>
      </c>
      <c r="E38" s="1086">
        <v>25441.3797262882</v>
      </c>
      <c r="F38" s="1086">
        <v>17.098415638704701</v>
      </c>
      <c r="G38" s="1086">
        <v>82.901584361295306</v>
      </c>
    </row>
    <row r="39" spans="1:7" x14ac:dyDescent="0.25">
      <c r="A39" s="1086" t="s">
        <v>38</v>
      </c>
      <c r="B39" s="1086" t="s">
        <v>39</v>
      </c>
      <c r="C39" s="1086" t="s">
        <v>18</v>
      </c>
      <c r="D39" s="1086">
        <v>291.68669494584799</v>
      </c>
      <c r="E39" s="1086">
        <v>5760.1904343071801</v>
      </c>
      <c r="F39" s="1086">
        <v>4.8197722577003201</v>
      </c>
      <c r="G39" s="1086">
        <v>95.180227742299707</v>
      </c>
    </row>
    <row r="40" spans="1:7" x14ac:dyDescent="0.25">
      <c r="A40" s="1086" t="s">
        <v>38</v>
      </c>
      <c r="B40" s="1086" t="s">
        <v>39</v>
      </c>
      <c r="C40" s="1086" t="s">
        <v>19</v>
      </c>
      <c r="D40" s="1086">
        <v>1904.7524238333301</v>
      </c>
      <c r="E40" s="1086">
        <v>18840.457681466502</v>
      </c>
      <c r="F40" s="1086">
        <v>9.1816492297020407</v>
      </c>
      <c r="G40" s="1086">
        <v>90.818350770297997</v>
      </c>
    </row>
    <row r="41" spans="1:7" x14ac:dyDescent="0.25">
      <c r="A41" s="1086" t="s">
        <v>40</v>
      </c>
      <c r="B41" s="1086" t="s">
        <v>41</v>
      </c>
      <c r="C41" s="1086" t="s">
        <v>18</v>
      </c>
      <c r="D41" s="1086">
        <v>3837.5861663412802</v>
      </c>
      <c r="E41" s="1086">
        <v>15329.125480303101</v>
      </c>
      <c r="F41" s="1086">
        <v>20.022141706363801</v>
      </c>
      <c r="G41" s="1086">
        <v>79.977858293636203</v>
      </c>
    </row>
    <row r="42" spans="1:7" x14ac:dyDescent="0.25">
      <c r="A42" s="1086" t="s">
        <v>40</v>
      </c>
      <c r="B42" s="1086" t="s">
        <v>41</v>
      </c>
      <c r="C42" s="1086" t="s">
        <v>19</v>
      </c>
      <c r="D42" s="1086">
        <v>7075.9524878520597</v>
      </c>
      <c r="E42" s="1086">
        <v>56731.157144989404</v>
      </c>
      <c r="F42" s="1086">
        <v>11.089598837133501</v>
      </c>
      <c r="G42" s="1086">
        <v>88.910401162866506</v>
      </c>
    </row>
    <row r="43" spans="1:7" x14ac:dyDescent="0.25">
      <c r="A43" s="1086" t="s">
        <v>42</v>
      </c>
      <c r="B43" s="1086" t="s">
        <v>43</v>
      </c>
      <c r="C43" s="1086" t="s">
        <v>18</v>
      </c>
      <c r="D43" s="1086">
        <v>4468.8199431432304</v>
      </c>
      <c r="E43" s="1086">
        <v>45253.2559687213</v>
      </c>
      <c r="F43" s="1086">
        <v>8.9875972818683003</v>
      </c>
      <c r="G43" s="1086">
        <v>91.012402718131696</v>
      </c>
    </row>
    <row r="44" spans="1:7" x14ac:dyDescent="0.25">
      <c r="A44" s="1086" t="s">
        <v>42</v>
      </c>
      <c r="B44" s="1086" t="s">
        <v>43</v>
      </c>
      <c r="C44" s="1086" t="s">
        <v>19</v>
      </c>
      <c r="D44" s="1086">
        <v>12590.2105569907</v>
      </c>
      <c r="E44" s="1086">
        <v>102465.650404132</v>
      </c>
      <c r="F44" s="1086">
        <v>10.942693793969299</v>
      </c>
      <c r="G44" s="1086">
        <v>89.057306206030702</v>
      </c>
    </row>
    <row r="45" spans="1:7" x14ac:dyDescent="0.25">
      <c r="A45" s="1086" t="s">
        <v>44</v>
      </c>
      <c r="B45" s="1086" t="s">
        <v>45</v>
      </c>
      <c r="C45" s="1086" t="s">
        <v>18</v>
      </c>
      <c r="D45" s="1086">
        <v>1068.88104360021</v>
      </c>
      <c r="E45" s="1086">
        <v>4823.8598515035501</v>
      </c>
      <c r="F45" s="1086">
        <v>18.138945231553201</v>
      </c>
      <c r="G45" s="1086">
        <v>81.861054768446806</v>
      </c>
    </row>
    <row r="46" spans="1:7" x14ac:dyDescent="0.25">
      <c r="A46" s="1086" t="s">
        <v>44</v>
      </c>
      <c r="B46" s="1086" t="s">
        <v>45</v>
      </c>
      <c r="C46" s="1086" t="s">
        <v>19</v>
      </c>
      <c r="D46" s="1086">
        <v>7401.9259471202304</v>
      </c>
      <c r="E46" s="1086">
        <v>47959.881140641199</v>
      </c>
      <c r="F46" s="1086">
        <v>13.3700945407841</v>
      </c>
      <c r="G46" s="1086">
        <v>86.629905459215905</v>
      </c>
    </row>
    <row r="47" spans="1:7" x14ac:dyDescent="0.25">
      <c r="A47" s="1086" t="s">
        <v>46</v>
      </c>
      <c r="B47" s="1086" t="s">
        <v>47</v>
      </c>
      <c r="C47" s="1086" t="s">
        <v>18</v>
      </c>
      <c r="D47" s="1086">
        <v>3932.67822643112</v>
      </c>
      <c r="E47" s="1086">
        <v>13420.6797018327</v>
      </c>
      <c r="F47" s="1086">
        <v>22.6623472107716</v>
      </c>
      <c r="G47" s="1086">
        <v>77.3376527892284</v>
      </c>
    </row>
    <row r="48" spans="1:7" x14ac:dyDescent="0.25">
      <c r="A48" s="1086" t="s">
        <v>46</v>
      </c>
      <c r="B48" s="1086" t="s">
        <v>47</v>
      </c>
      <c r="C48" s="1086" t="s">
        <v>19</v>
      </c>
      <c r="D48" s="1086">
        <v>14814.4813705017</v>
      </c>
      <c r="E48" s="1086">
        <v>104141.07501301799</v>
      </c>
      <c r="F48" s="1086">
        <v>12.453795199560799</v>
      </c>
      <c r="G48" s="1086">
        <v>87.546204800439199</v>
      </c>
    </row>
    <row r="49" spans="1:7" x14ac:dyDescent="0.25">
      <c r="A49" s="1086" t="s">
        <v>48</v>
      </c>
      <c r="B49" s="1086" t="s">
        <v>49</v>
      </c>
      <c r="C49" s="1086" t="s">
        <v>18</v>
      </c>
      <c r="D49" s="1086">
        <v>659.85140322406198</v>
      </c>
      <c r="E49" s="1086">
        <v>24750.4017476638</v>
      </c>
      <c r="F49" s="1086">
        <v>2.59679193003634</v>
      </c>
      <c r="G49" s="1086">
        <v>97.403208069963597</v>
      </c>
    </row>
    <row r="50" spans="1:7" x14ac:dyDescent="0.25">
      <c r="A50" s="1086" t="s">
        <v>48</v>
      </c>
      <c r="B50" s="1086" t="s">
        <v>49</v>
      </c>
      <c r="C50" s="1086" t="s">
        <v>19</v>
      </c>
      <c r="D50" s="1086">
        <v>11412.992026252599</v>
      </c>
      <c r="E50" s="1086">
        <v>132273.281576551</v>
      </c>
      <c r="F50" s="1086">
        <v>7.9429939548727297</v>
      </c>
      <c r="G50" s="1086">
        <v>92.057006045127295</v>
      </c>
    </row>
    <row r="51" spans="1:7" x14ac:dyDescent="0.25">
      <c r="A51" s="1086" t="s">
        <v>50</v>
      </c>
      <c r="B51" s="1086" t="s">
        <v>51</v>
      </c>
      <c r="C51" s="1086" t="s">
        <v>18</v>
      </c>
      <c r="D51" s="1086">
        <v>260.55836722088299</v>
      </c>
      <c r="E51" s="1086">
        <v>4311.7474138724801</v>
      </c>
      <c r="F51" s="1086">
        <v>5.6986207768146304</v>
      </c>
      <c r="G51" s="1086">
        <v>94.301379223185407</v>
      </c>
    </row>
    <row r="52" spans="1:7" x14ac:dyDescent="0.25">
      <c r="A52" s="1086" t="s">
        <v>50</v>
      </c>
      <c r="B52" s="1086" t="s">
        <v>51</v>
      </c>
      <c r="C52" s="1086" t="s">
        <v>19</v>
      </c>
      <c r="D52" s="1086">
        <v>2620.5600924290002</v>
      </c>
      <c r="E52" s="1086">
        <v>17965.699009464701</v>
      </c>
      <c r="F52" s="1086">
        <v>12.729656609577701</v>
      </c>
      <c r="G52" s="1086">
        <v>87.270343390422298</v>
      </c>
    </row>
    <row r="53" spans="1:7" x14ac:dyDescent="0.25">
      <c r="A53" s="1086" t="s">
        <v>52</v>
      </c>
      <c r="B53" s="1086" t="s">
        <v>53</v>
      </c>
      <c r="C53" s="1086" t="s">
        <v>18</v>
      </c>
      <c r="D53" s="1086">
        <v>776.517037726887</v>
      </c>
      <c r="E53" s="1086">
        <v>2298.8054704857</v>
      </c>
      <c r="F53" s="1086">
        <v>25.249938361040702</v>
      </c>
      <c r="G53" s="1086">
        <v>74.750061638959394</v>
      </c>
    </row>
    <row r="54" spans="1:7" x14ac:dyDescent="0.25">
      <c r="A54" s="1086" t="s">
        <v>52</v>
      </c>
      <c r="B54" s="1086" t="s">
        <v>53</v>
      </c>
      <c r="C54" s="1086" t="s">
        <v>19</v>
      </c>
      <c r="D54" s="1086">
        <v>4184.3888914859699</v>
      </c>
      <c r="E54" s="1086">
        <v>22583.643887771199</v>
      </c>
      <c r="F54" s="1086">
        <v>15.632037385759901</v>
      </c>
      <c r="G54" s="1086">
        <v>84.367962614240099</v>
      </c>
    </row>
    <row r="55" spans="1:7" x14ac:dyDescent="0.25">
      <c r="A55" s="1086" t="s">
        <v>54</v>
      </c>
      <c r="B55" s="1086" t="s">
        <v>55</v>
      </c>
      <c r="C55" s="1086" t="s">
        <v>18</v>
      </c>
      <c r="D55" s="1086">
        <v>235.60039303382399</v>
      </c>
      <c r="E55" s="1086">
        <v>3029.13036885054</v>
      </c>
      <c r="F55" s="1086">
        <v>7.2165336199986703</v>
      </c>
      <c r="G55" s="1086">
        <v>92.7834663800013</v>
      </c>
    </row>
    <row r="56" spans="1:7" x14ac:dyDescent="0.25">
      <c r="A56" s="1086" t="s">
        <v>54</v>
      </c>
      <c r="B56" s="1086" t="s">
        <v>55</v>
      </c>
      <c r="C56" s="1086" t="s">
        <v>19</v>
      </c>
      <c r="D56" s="1086">
        <v>804.80901644035703</v>
      </c>
      <c r="E56" s="1086">
        <v>7268.2505546024404</v>
      </c>
      <c r="F56" s="1086">
        <v>9.9690707018578308</v>
      </c>
      <c r="G56" s="1086">
        <v>90.030929298142198</v>
      </c>
    </row>
    <row r="57" spans="1:7" x14ac:dyDescent="0.25">
      <c r="A57" s="1086" t="s">
        <v>56</v>
      </c>
      <c r="B57" s="1086" t="s">
        <v>57</v>
      </c>
      <c r="C57" s="1086" t="s">
        <v>18</v>
      </c>
      <c r="D57" s="1086">
        <v>364.33030283619502</v>
      </c>
      <c r="E57" s="1086">
        <v>2145.0445172848999</v>
      </c>
      <c r="F57" s="1086">
        <v>14.5187677789249</v>
      </c>
      <c r="G57" s="1086">
        <v>85.481232221075103</v>
      </c>
    </row>
    <row r="58" spans="1:7" x14ac:dyDescent="0.25">
      <c r="A58" s="1086" t="s">
        <v>56</v>
      </c>
      <c r="B58" s="1086" t="s">
        <v>57</v>
      </c>
      <c r="C58" s="1086" t="s">
        <v>19</v>
      </c>
      <c r="D58" s="1086">
        <v>1401.02687281364</v>
      </c>
      <c r="E58" s="1086">
        <v>8643.3968623292803</v>
      </c>
      <c r="F58" s="1086">
        <v>13.948305146782999</v>
      </c>
      <c r="G58" s="1086">
        <v>86.051694853217001</v>
      </c>
    </row>
    <row r="59" spans="1:7" x14ac:dyDescent="0.25">
      <c r="A59" s="1086" t="s">
        <v>58</v>
      </c>
      <c r="B59" s="1086" t="s">
        <v>59</v>
      </c>
      <c r="C59" s="1086" t="s">
        <v>18</v>
      </c>
      <c r="D59" s="1086">
        <v>717.19901512463798</v>
      </c>
      <c r="E59" s="1086">
        <v>6205.9687657330396</v>
      </c>
      <c r="F59" s="1086">
        <v>10.359405373760699</v>
      </c>
      <c r="G59" s="1086">
        <v>89.640594626239306</v>
      </c>
    </row>
    <row r="60" spans="1:7" x14ac:dyDescent="0.25">
      <c r="A60" s="1086" t="s">
        <v>58</v>
      </c>
      <c r="B60" s="1086" t="s">
        <v>59</v>
      </c>
      <c r="C60" s="1086" t="s">
        <v>19</v>
      </c>
      <c r="D60" s="1086">
        <v>3519.32087565952</v>
      </c>
      <c r="E60" s="1086">
        <v>26806.8841117431</v>
      </c>
      <c r="F60" s="1086">
        <v>11.604883885476101</v>
      </c>
      <c r="G60" s="1086">
        <v>88.395116114523901</v>
      </c>
    </row>
    <row r="61" spans="1:7" x14ac:dyDescent="0.25">
      <c r="A61" s="1086" t="s">
        <v>60</v>
      </c>
      <c r="B61" s="1086" t="s">
        <v>61</v>
      </c>
      <c r="C61" s="1086" t="s">
        <v>18</v>
      </c>
      <c r="D61" s="1086">
        <v>152.89381668074</v>
      </c>
      <c r="E61" s="1086">
        <v>727.77201094848499</v>
      </c>
      <c r="F61" s="1086">
        <v>17.361161508030101</v>
      </c>
      <c r="G61" s="1086">
        <v>82.638838491969906</v>
      </c>
    </row>
    <row r="62" spans="1:7" x14ac:dyDescent="0.25">
      <c r="A62" s="1086" t="s">
        <v>60</v>
      </c>
      <c r="B62" s="1086" t="s">
        <v>61</v>
      </c>
      <c r="C62" s="1086" t="s">
        <v>19</v>
      </c>
      <c r="D62" s="1086">
        <v>572.20702253043999</v>
      </c>
      <c r="E62" s="1086">
        <v>1730.1410399593599</v>
      </c>
      <c r="F62" s="1086">
        <v>24.853193652728802</v>
      </c>
      <c r="G62" s="1086">
        <v>75.146806347271195</v>
      </c>
    </row>
    <row r="63" spans="1:7" x14ac:dyDescent="0.25">
      <c r="A63" s="1086" t="s">
        <v>62</v>
      </c>
      <c r="B63" s="1086" t="s">
        <v>63</v>
      </c>
      <c r="C63" s="1086" t="s">
        <v>18</v>
      </c>
      <c r="D63" s="1086">
        <v>1088.6566229469299</v>
      </c>
      <c r="E63" s="1086">
        <v>11489.0351598793</v>
      </c>
      <c r="F63" s="1086">
        <v>8.6554563567331009</v>
      </c>
      <c r="G63" s="1086">
        <v>91.344543643266903</v>
      </c>
    </row>
    <row r="64" spans="1:7" x14ac:dyDescent="0.25">
      <c r="A64" s="1086" t="s">
        <v>62</v>
      </c>
      <c r="B64" s="1086" t="s">
        <v>63</v>
      </c>
      <c r="C64" s="1086" t="s">
        <v>19</v>
      </c>
      <c r="D64" s="1086">
        <v>3218.2043265536599</v>
      </c>
      <c r="E64" s="1086">
        <v>35008.501905855301</v>
      </c>
      <c r="F64" s="1086">
        <v>8.4187329847038601</v>
      </c>
      <c r="G64" s="1086">
        <v>91.581267015296106</v>
      </c>
    </row>
    <row r="65" spans="1:7" x14ac:dyDescent="0.25">
      <c r="A65" s="1086" t="s">
        <v>64</v>
      </c>
      <c r="B65" s="1086" t="s">
        <v>65</v>
      </c>
      <c r="C65" s="1086" t="s">
        <v>18</v>
      </c>
      <c r="D65" s="1086">
        <v>2335.5318325733601</v>
      </c>
      <c r="E65" s="1086">
        <v>21850.827140984798</v>
      </c>
      <c r="F65" s="1086">
        <v>9.6564010942146705</v>
      </c>
      <c r="G65" s="1086">
        <v>90.343598905785299</v>
      </c>
    </row>
    <row r="66" spans="1:7" x14ac:dyDescent="0.25">
      <c r="A66" s="1086" t="s">
        <v>64</v>
      </c>
      <c r="B66" s="1086" t="s">
        <v>65</v>
      </c>
      <c r="C66" s="1086" t="s">
        <v>19</v>
      </c>
      <c r="D66" s="1086">
        <v>4127.1893233822302</v>
      </c>
      <c r="E66" s="1086">
        <v>47237.7743850646</v>
      </c>
      <c r="F66" s="1086">
        <v>8.0350282087389608</v>
      </c>
      <c r="G66" s="1086">
        <v>91.964971791260993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3054</v>
      </c>
    </row>
    <row r="9" spans="1:7" x14ac:dyDescent="0.25">
      <c r="A9" t="s">
        <v>3055</v>
      </c>
    </row>
    <row r="10" spans="1:7" x14ac:dyDescent="0.25">
      <c r="A10" t="s">
        <v>3060</v>
      </c>
    </row>
    <row r="11" spans="1:7" x14ac:dyDescent="0.25">
      <c r="A11" t="s">
        <v>3061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87" t="s">
        <v>16</v>
      </c>
      <c r="B17" s="1087" t="s">
        <v>17</v>
      </c>
      <c r="C17" s="1087" t="s">
        <v>18</v>
      </c>
      <c r="D17" s="1087">
        <v>11049.508921769</v>
      </c>
      <c r="E17" s="1087">
        <v>218055.611284668</v>
      </c>
      <c r="F17" s="1087">
        <v>4.8228991616655099</v>
      </c>
      <c r="G17" s="1087">
        <v>95.177100838334496</v>
      </c>
    </row>
    <row r="18" spans="1:7" x14ac:dyDescent="0.25">
      <c r="A18" s="1087" t="s">
        <v>16</v>
      </c>
      <c r="B18" s="1087" t="s">
        <v>17</v>
      </c>
      <c r="C18" s="1087" t="s">
        <v>19</v>
      </c>
      <c r="D18" s="1087">
        <v>43567.421443419698</v>
      </c>
      <c r="E18" s="1087">
        <v>843131.85628177295</v>
      </c>
      <c r="F18" s="1087">
        <v>4.91343824652603</v>
      </c>
      <c r="G18" s="1087">
        <v>95.086561753474001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3063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88" t="s">
        <v>28</v>
      </c>
      <c r="B29" s="1088" t="s">
        <v>29</v>
      </c>
      <c r="C29" s="1088" t="s">
        <v>18</v>
      </c>
      <c r="D29" s="1088">
        <v>313.90421869608798</v>
      </c>
      <c r="E29" s="1088">
        <v>9504.8277516719299</v>
      </c>
      <c r="F29" s="1088">
        <v>3.1969934574384999</v>
      </c>
      <c r="G29" s="1088">
        <v>96.803006542561505</v>
      </c>
    </row>
    <row r="30" spans="1:7" x14ac:dyDescent="0.25">
      <c r="A30" s="1088" t="s">
        <v>28</v>
      </c>
      <c r="B30" s="1088" t="s">
        <v>29</v>
      </c>
      <c r="C30" s="1088" t="s">
        <v>19</v>
      </c>
      <c r="D30" s="1088">
        <v>2038.5781306195599</v>
      </c>
      <c r="E30" s="1088">
        <v>72555.951881722503</v>
      </c>
      <c r="F30" s="1088">
        <v>2.7328788455162401</v>
      </c>
      <c r="G30" s="1088">
        <v>97.267121154483803</v>
      </c>
    </row>
    <row r="31" spans="1:7" x14ac:dyDescent="0.25">
      <c r="A31" s="1088" t="s">
        <v>30</v>
      </c>
      <c r="B31" s="1088" t="s">
        <v>31</v>
      </c>
      <c r="C31" s="1088" t="s">
        <v>18</v>
      </c>
      <c r="D31" s="1088">
        <v>349.00964752199502</v>
      </c>
      <c r="E31" s="1088">
        <v>2240.2223817345598</v>
      </c>
      <c r="F31" s="1088">
        <v>13.479272756494</v>
      </c>
      <c r="G31" s="1088">
        <v>86.520727243506002</v>
      </c>
    </row>
    <row r="32" spans="1:7" x14ac:dyDescent="0.25">
      <c r="A32" s="1088" t="s">
        <v>30</v>
      </c>
      <c r="B32" s="1088" t="s">
        <v>31</v>
      </c>
      <c r="C32" s="1088" t="s">
        <v>19</v>
      </c>
      <c r="D32" s="1088">
        <v>1801.76832258116</v>
      </c>
      <c r="E32" s="1088">
        <v>24640.345049806801</v>
      </c>
      <c r="F32" s="1088">
        <v>6.8140102767377302</v>
      </c>
      <c r="G32" s="1088">
        <v>93.185989723262296</v>
      </c>
    </row>
    <row r="33" spans="1:7" x14ac:dyDescent="0.25">
      <c r="A33" s="1088" t="s">
        <v>32</v>
      </c>
      <c r="B33" s="1088" t="s">
        <v>33</v>
      </c>
      <c r="C33" s="1088" t="s">
        <v>18</v>
      </c>
      <c r="D33" s="1088">
        <v>187.85750252860399</v>
      </c>
      <c r="E33" s="1088">
        <v>4589.9460209462004</v>
      </c>
      <c r="F33" s="1088">
        <v>3.9318800282515398</v>
      </c>
      <c r="G33" s="1088">
        <v>96.068119971748402</v>
      </c>
    </row>
    <row r="34" spans="1:7" x14ac:dyDescent="0.25">
      <c r="A34" s="1088" t="s">
        <v>32</v>
      </c>
      <c r="B34" s="1088" t="s">
        <v>33</v>
      </c>
      <c r="C34" s="1088" t="s">
        <v>19</v>
      </c>
      <c r="D34" s="1088">
        <v>573.428456984837</v>
      </c>
      <c r="E34" s="1088">
        <v>9058.1691222619502</v>
      </c>
      <c r="F34" s="1088">
        <v>5.9536172713486604</v>
      </c>
      <c r="G34" s="1088">
        <v>94.046382728651295</v>
      </c>
    </row>
    <row r="35" spans="1:7" x14ac:dyDescent="0.25">
      <c r="A35" s="1088" t="s">
        <v>34</v>
      </c>
      <c r="B35" s="1088" t="s">
        <v>35</v>
      </c>
      <c r="C35" s="1088" t="s">
        <v>18</v>
      </c>
      <c r="D35" s="1088">
        <v>229.40271313223101</v>
      </c>
      <c r="E35" s="1088">
        <v>15589.4673278466</v>
      </c>
      <c r="F35" s="1088">
        <v>1.4501839419501099</v>
      </c>
      <c r="G35" s="1088">
        <v>98.549816058049899</v>
      </c>
    </row>
    <row r="36" spans="1:7" x14ac:dyDescent="0.25">
      <c r="A36" s="1088" t="s">
        <v>34</v>
      </c>
      <c r="B36" s="1088" t="s">
        <v>35</v>
      </c>
      <c r="C36" s="1088" t="s">
        <v>19</v>
      </c>
      <c r="D36" s="1088">
        <v>2183.94643778829</v>
      </c>
      <c r="E36" s="1088">
        <v>37854.621166753001</v>
      </c>
      <c r="F36" s="1088">
        <v>5.4546068165050503</v>
      </c>
      <c r="G36" s="1088">
        <v>94.545393183494994</v>
      </c>
    </row>
    <row r="37" spans="1:7" x14ac:dyDescent="0.25">
      <c r="A37" s="1088" t="s">
        <v>36</v>
      </c>
      <c r="B37" s="1088" t="s">
        <v>37</v>
      </c>
      <c r="C37" s="1088" t="s">
        <v>18</v>
      </c>
      <c r="D37" s="1088">
        <v>668.18348274569405</v>
      </c>
      <c r="E37" s="1088">
        <v>13845.6642614135</v>
      </c>
      <c r="F37" s="1088">
        <v>4.6037652766103401</v>
      </c>
      <c r="G37" s="1088">
        <v>95.396234723389696</v>
      </c>
    </row>
    <row r="38" spans="1:7" x14ac:dyDescent="0.25">
      <c r="A38" s="1088" t="s">
        <v>36</v>
      </c>
      <c r="B38" s="1088" t="s">
        <v>37</v>
      </c>
      <c r="C38" s="1088" t="s">
        <v>19</v>
      </c>
      <c r="D38" s="1088">
        <v>1764.85414503737</v>
      </c>
      <c r="E38" s="1088">
        <v>28923.799060203601</v>
      </c>
      <c r="F38" s="1088">
        <v>5.7508360931784797</v>
      </c>
      <c r="G38" s="1088">
        <v>94.249163906821494</v>
      </c>
    </row>
    <row r="39" spans="1:7" x14ac:dyDescent="0.25">
      <c r="A39" s="1088" t="s">
        <v>38</v>
      </c>
      <c r="B39" s="1088" t="s">
        <v>39</v>
      </c>
      <c r="C39" s="1088" t="s">
        <v>18</v>
      </c>
      <c r="D39" s="1088">
        <v>119.70530638037</v>
      </c>
      <c r="E39" s="1088">
        <v>5932.1718228726604</v>
      </c>
      <c r="F39" s="1088">
        <v>1.97798639700976</v>
      </c>
      <c r="G39" s="1088">
        <v>98.022013602990199</v>
      </c>
    </row>
    <row r="40" spans="1:7" x14ac:dyDescent="0.25">
      <c r="A40" s="1088" t="s">
        <v>38</v>
      </c>
      <c r="B40" s="1088" t="s">
        <v>39</v>
      </c>
      <c r="C40" s="1088" t="s">
        <v>19</v>
      </c>
      <c r="D40" s="1088">
        <v>819.47617585413605</v>
      </c>
      <c r="E40" s="1088">
        <v>19925.7339294456</v>
      </c>
      <c r="F40" s="1088">
        <v>3.9501946314093201</v>
      </c>
      <c r="G40" s="1088">
        <v>96.049805368590697</v>
      </c>
    </row>
    <row r="41" spans="1:7" x14ac:dyDescent="0.25">
      <c r="A41" s="1088" t="s">
        <v>40</v>
      </c>
      <c r="B41" s="1088" t="s">
        <v>41</v>
      </c>
      <c r="C41" s="1088" t="s">
        <v>18</v>
      </c>
      <c r="D41" s="1088">
        <v>833.99008636725398</v>
      </c>
      <c r="E41" s="1088">
        <v>18332.721560277201</v>
      </c>
      <c r="F41" s="1088">
        <v>4.3512424131098397</v>
      </c>
      <c r="G41" s="1088">
        <v>95.648757586890198</v>
      </c>
    </row>
    <row r="42" spans="1:7" x14ac:dyDescent="0.25">
      <c r="A42" s="1088" t="s">
        <v>40</v>
      </c>
      <c r="B42" s="1088" t="s">
        <v>41</v>
      </c>
      <c r="C42" s="1088" t="s">
        <v>19</v>
      </c>
      <c r="D42" s="1088">
        <v>4171.5998880556699</v>
      </c>
      <c r="E42" s="1088">
        <v>59635.509744785799</v>
      </c>
      <c r="F42" s="1088">
        <v>6.5378292670830298</v>
      </c>
      <c r="G42" s="1088">
        <v>93.462170732917002</v>
      </c>
    </row>
    <row r="43" spans="1:7" x14ac:dyDescent="0.25">
      <c r="A43" s="1088" t="s">
        <v>42</v>
      </c>
      <c r="B43" s="1088" t="s">
        <v>43</v>
      </c>
      <c r="C43" s="1088" t="s">
        <v>18</v>
      </c>
      <c r="D43" s="1088">
        <v>2582.8131994223199</v>
      </c>
      <c r="E43" s="1088">
        <v>47139.2627124422</v>
      </c>
      <c r="F43" s="1088">
        <v>5.1944999319829703</v>
      </c>
      <c r="G43" s="1088">
        <v>94.805500068016997</v>
      </c>
    </row>
    <row r="44" spans="1:7" x14ac:dyDescent="0.25">
      <c r="A44" s="1088" t="s">
        <v>42</v>
      </c>
      <c r="B44" s="1088" t="s">
        <v>43</v>
      </c>
      <c r="C44" s="1088" t="s">
        <v>19</v>
      </c>
      <c r="D44" s="1088">
        <v>5517.1967895057796</v>
      </c>
      <c r="E44" s="1088">
        <v>109538.66417161599</v>
      </c>
      <c r="F44" s="1088">
        <v>4.7952331531985699</v>
      </c>
      <c r="G44" s="1088">
        <v>95.204766846801405</v>
      </c>
    </row>
    <row r="45" spans="1:7" x14ac:dyDescent="0.25">
      <c r="A45" s="1088" t="s">
        <v>44</v>
      </c>
      <c r="B45" s="1088" t="s">
        <v>45</v>
      </c>
      <c r="C45" s="1088" t="s">
        <v>18</v>
      </c>
      <c r="D45" s="1088">
        <v>0</v>
      </c>
      <c r="E45" s="1088">
        <v>5892.7408951037596</v>
      </c>
      <c r="F45" s="1088">
        <v>0</v>
      </c>
      <c r="G45" s="1088">
        <v>100</v>
      </c>
    </row>
    <row r="46" spans="1:7" x14ac:dyDescent="0.25">
      <c r="A46" s="1088" t="s">
        <v>44</v>
      </c>
      <c r="B46" s="1088" t="s">
        <v>45</v>
      </c>
      <c r="C46" s="1088" t="s">
        <v>19</v>
      </c>
      <c r="D46" s="1088">
        <v>2983.6837257423499</v>
      </c>
      <c r="E46" s="1088">
        <v>52378.123362019098</v>
      </c>
      <c r="F46" s="1088">
        <v>5.3894261815054296</v>
      </c>
      <c r="G46" s="1088">
        <v>94.610573818494601</v>
      </c>
    </row>
    <row r="47" spans="1:7" x14ac:dyDescent="0.25">
      <c r="A47" s="1088" t="s">
        <v>46</v>
      </c>
      <c r="B47" s="1088" t="s">
        <v>47</v>
      </c>
      <c r="C47" s="1088" t="s">
        <v>18</v>
      </c>
      <c r="D47" s="1088">
        <v>1380.8528718893101</v>
      </c>
      <c r="E47" s="1088">
        <v>15972.505056374501</v>
      </c>
      <c r="F47" s="1088">
        <v>7.9572661245019196</v>
      </c>
      <c r="G47" s="1088">
        <v>92.042733875498101</v>
      </c>
    </row>
    <row r="48" spans="1:7" x14ac:dyDescent="0.25">
      <c r="A48" s="1088" t="s">
        <v>46</v>
      </c>
      <c r="B48" s="1088" t="s">
        <v>47</v>
      </c>
      <c r="C48" s="1088" t="s">
        <v>19</v>
      </c>
      <c r="D48" s="1088">
        <v>6164.1253710180299</v>
      </c>
      <c r="E48" s="1088">
        <v>112791.431012502</v>
      </c>
      <c r="F48" s="1088">
        <v>5.1818725904189904</v>
      </c>
      <c r="G48" s="1088">
        <v>94.818127409580995</v>
      </c>
    </row>
    <row r="49" spans="1:7" x14ac:dyDescent="0.25">
      <c r="A49" s="1088" t="s">
        <v>48</v>
      </c>
      <c r="B49" s="1088" t="s">
        <v>49</v>
      </c>
      <c r="C49" s="1088" t="s">
        <v>18</v>
      </c>
      <c r="D49" s="1088">
        <v>1324.4217031171499</v>
      </c>
      <c r="E49" s="1088">
        <v>24085.831447770699</v>
      </c>
      <c r="F49" s="1088">
        <v>5.21215469697463</v>
      </c>
      <c r="G49" s="1088">
        <v>94.787845303025406</v>
      </c>
    </row>
    <row r="50" spans="1:7" x14ac:dyDescent="0.25">
      <c r="A50" s="1088" t="s">
        <v>48</v>
      </c>
      <c r="B50" s="1088" t="s">
        <v>49</v>
      </c>
      <c r="C50" s="1088" t="s">
        <v>19</v>
      </c>
      <c r="D50" s="1088">
        <v>5019.6899690566797</v>
      </c>
      <c r="E50" s="1088">
        <v>138666.58363374701</v>
      </c>
      <c r="F50" s="1088">
        <v>3.4935069601239399</v>
      </c>
      <c r="G50" s="1088">
        <v>96.506493039876005</v>
      </c>
    </row>
    <row r="51" spans="1:7" x14ac:dyDescent="0.25">
      <c r="A51" s="1088" t="s">
        <v>50</v>
      </c>
      <c r="B51" s="1088" t="s">
        <v>51</v>
      </c>
      <c r="C51" s="1088" t="s">
        <v>18</v>
      </c>
      <c r="D51" s="1088">
        <v>119.781388051774</v>
      </c>
      <c r="E51" s="1088">
        <v>4452.52439304159</v>
      </c>
      <c r="F51" s="1088">
        <v>2.61971516749982</v>
      </c>
      <c r="G51" s="1088">
        <v>97.380284832500195</v>
      </c>
    </row>
    <row r="52" spans="1:7" x14ac:dyDescent="0.25">
      <c r="A52" s="1088" t="s">
        <v>50</v>
      </c>
      <c r="B52" s="1088" t="s">
        <v>51</v>
      </c>
      <c r="C52" s="1088" t="s">
        <v>19</v>
      </c>
      <c r="D52" s="1088">
        <v>1465.97532943852</v>
      </c>
      <c r="E52" s="1088">
        <v>19120.283772455201</v>
      </c>
      <c r="F52" s="1088">
        <v>7.1211351328210402</v>
      </c>
      <c r="G52" s="1088">
        <v>92.878864867179004</v>
      </c>
    </row>
    <row r="53" spans="1:7" x14ac:dyDescent="0.25">
      <c r="A53" s="1088" t="s">
        <v>52</v>
      </c>
      <c r="B53" s="1088" t="s">
        <v>53</v>
      </c>
      <c r="C53" s="1088" t="s">
        <v>18</v>
      </c>
      <c r="D53" s="1088">
        <v>486.02420736749502</v>
      </c>
      <c r="E53" s="1088">
        <v>2589.2983008450901</v>
      </c>
      <c r="F53" s="1088">
        <v>15.8040077445399</v>
      </c>
      <c r="G53" s="1088">
        <v>84.195992255460098</v>
      </c>
    </row>
    <row r="54" spans="1:7" x14ac:dyDescent="0.25">
      <c r="A54" s="1088" t="s">
        <v>52</v>
      </c>
      <c r="B54" s="1088" t="s">
        <v>53</v>
      </c>
      <c r="C54" s="1088" t="s">
        <v>19</v>
      </c>
      <c r="D54" s="1088">
        <v>2703.1674627679599</v>
      </c>
      <c r="E54" s="1088">
        <v>24064.8653164893</v>
      </c>
      <c r="F54" s="1088">
        <v>10.0984913051312</v>
      </c>
      <c r="G54" s="1088">
        <v>89.901508694868795</v>
      </c>
    </row>
    <row r="55" spans="1:7" x14ac:dyDescent="0.25">
      <c r="A55" s="1088" t="s">
        <v>54</v>
      </c>
      <c r="B55" s="1088" t="s">
        <v>55</v>
      </c>
      <c r="C55" s="1088" t="s">
        <v>18</v>
      </c>
      <c r="D55" s="1088">
        <v>168.91671699547999</v>
      </c>
      <c r="E55" s="1088">
        <v>3095.8140448888798</v>
      </c>
      <c r="F55" s="1088">
        <v>5.1739861359343298</v>
      </c>
      <c r="G55" s="1088">
        <v>94.8260138640657</v>
      </c>
    </row>
    <row r="56" spans="1:7" x14ac:dyDescent="0.25">
      <c r="A56" s="1088" t="s">
        <v>54</v>
      </c>
      <c r="B56" s="1088" t="s">
        <v>55</v>
      </c>
      <c r="C56" s="1088" t="s">
        <v>19</v>
      </c>
      <c r="D56" s="1088">
        <v>289.00682553315602</v>
      </c>
      <c r="E56" s="1088">
        <v>7784.0527455096399</v>
      </c>
      <c r="F56" s="1088">
        <v>3.5798921460928299</v>
      </c>
      <c r="G56" s="1088">
        <v>96.420107853907197</v>
      </c>
    </row>
    <row r="57" spans="1:7" x14ac:dyDescent="0.25">
      <c r="A57" s="1088" t="s">
        <v>56</v>
      </c>
      <c r="B57" s="1088" t="s">
        <v>57</v>
      </c>
      <c r="C57" s="1088" t="s">
        <v>18</v>
      </c>
      <c r="D57" s="1088">
        <v>115.508169554623</v>
      </c>
      <c r="E57" s="1088">
        <v>2393.8666505664701</v>
      </c>
      <c r="F57" s="1088">
        <v>4.6030656173177302</v>
      </c>
      <c r="G57" s="1088">
        <v>95.396934382682304</v>
      </c>
    </row>
    <row r="58" spans="1:7" x14ac:dyDescent="0.25">
      <c r="A58" s="1088" t="s">
        <v>56</v>
      </c>
      <c r="B58" s="1088" t="s">
        <v>57</v>
      </c>
      <c r="C58" s="1088" t="s">
        <v>19</v>
      </c>
      <c r="D58" s="1088">
        <v>433.162776210407</v>
      </c>
      <c r="E58" s="1088">
        <v>9611.2609589325093</v>
      </c>
      <c r="F58" s="1088">
        <v>4.3124701588890497</v>
      </c>
      <c r="G58" s="1088">
        <v>95.687529841110901</v>
      </c>
    </row>
    <row r="59" spans="1:7" x14ac:dyDescent="0.25">
      <c r="A59" s="1088" t="s">
        <v>58</v>
      </c>
      <c r="B59" s="1088" t="s">
        <v>59</v>
      </c>
      <c r="C59" s="1088" t="s">
        <v>18</v>
      </c>
      <c r="D59" s="1088">
        <v>320.20504895328799</v>
      </c>
      <c r="E59" s="1088">
        <v>6602.9627319043902</v>
      </c>
      <c r="F59" s="1088">
        <v>4.6251233407724701</v>
      </c>
      <c r="G59" s="1088">
        <v>95.374876659227496</v>
      </c>
    </row>
    <row r="60" spans="1:7" x14ac:dyDescent="0.25">
      <c r="A60" s="1088" t="s">
        <v>58</v>
      </c>
      <c r="B60" s="1088" t="s">
        <v>59</v>
      </c>
      <c r="C60" s="1088" t="s">
        <v>19</v>
      </c>
      <c r="D60" s="1088">
        <v>1884.2372952448</v>
      </c>
      <c r="E60" s="1088">
        <v>28441.967692157799</v>
      </c>
      <c r="F60" s="1088">
        <v>6.2132314149676899</v>
      </c>
      <c r="G60" s="1088">
        <v>93.786768585032306</v>
      </c>
    </row>
    <row r="61" spans="1:7" x14ac:dyDescent="0.25">
      <c r="A61" s="1088" t="s">
        <v>60</v>
      </c>
      <c r="B61" s="1088" t="s">
        <v>61</v>
      </c>
      <c r="C61" s="1088" t="s">
        <v>18</v>
      </c>
      <c r="D61" s="1088">
        <v>58.182686799927801</v>
      </c>
      <c r="E61" s="1088">
        <v>822.48314082929699</v>
      </c>
      <c r="F61" s="1088">
        <v>6.6066702004955804</v>
      </c>
      <c r="G61" s="1088">
        <v>93.3933297995044</v>
      </c>
    </row>
    <row r="62" spans="1:7" x14ac:dyDescent="0.25">
      <c r="A62" s="1088" t="s">
        <v>60</v>
      </c>
      <c r="B62" s="1088" t="s">
        <v>61</v>
      </c>
      <c r="C62" s="1088" t="s">
        <v>19</v>
      </c>
      <c r="D62" s="1088">
        <v>276.32447534058502</v>
      </c>
      <c r="E62" s="1088">
        <v>2026.02358714921</v>
      </c>
      <c r="F62" s="1088">
        <v>12.0018549689556</v>
      </c>
      <c r="G62" s="1088">
        <v>87.998145031044402</v>
      </c>
    </row>
    <row r="63" spans="1:7" x14ac:dyDescent="0.25">
      <c r="A63" s="1088" t="s">
        <v>62</v>
      </c>
      <c r="B63" s="1088" t="s">
        <v>63</v>
      </c>
      <c r="C63" s="1088" t="s">
        <v>18</v>
      </c>
      <c r="D63" s="1088">
        <v>1045.3428764984601</v>
      </c>
      <c r="E63" s="1088">
        <v>11532.348906327799</v>
      </c>
      <c r="F63" s="1088">
        <v>8.3110867601779397</v>
      </c>
      <c r="G63" s="1088">
        <v>91.688913239822099</v>
      </c>
    </row>
    <row r="64" spans="1:7" x14ac:dyDescent="0.25">
      <c r="A64" s="1088" t="s">
        <v>62</v>
      </c>
      <c r="B64" s="1088" t="s">
        <v>63</v>
      </c>
      <c r="C64" s="1088" t="s">
        <v>19</v>
      </c>
      <c r="D64" s="1088">
        <v>2544.1149193876099</v>
      </c>
      <c r="E64" s="1088">
        <v>35682.591313021403</v>
      </c>
      <c r="F64" s="1088">
        <v>6.6553338493774996</v>
      </c>
      <c r="G64" s="1088">
        <v>93.344666150622501</v>
      </c>
    </row>
    <row r="65" spans="1:7" x14ac:dyDescent="0.25">
      <c r="A65" s="1088" t="s">
        <v>64</v>
      </c>
      <c r="B65" s="1088" t="s">
        <v>65</v>
      </c>
      <c r="C65" s="1088" t="s">
        <v>18</v>
      </c>
      <c r="D65" s="1088">
        <v>745.40709574696098</v>
      </c>
      <c r="E65" s="1088">
        <v>23440.9518778112</v>
      </c>
      <c r="F65" s="1088">
        <v>3.0819318300943102</v>
      </c>
      <c r="G65" s="1088">
        <v>96.918068169905695</v>
      </c>
    </row>
    <row r="66" spans="1:7" x14ac:dyDescent="0.25">
      <c r="A66" s="1088" t="s">
        <v>64</v>
      </c>
      <c r="B66" s="1088" t="s">
        <v>65</v>
      </c>
      <c r="C66" s="1088" t="s">
        <v>19</v>
      </c>
      <c r="D66" s="1088">
        <v>933.08494725282901</v>
      </c>
      <c r="E66" s="1088">
        <v>50431.878761193999</v>
      </c>
      <c r="F66" s="1088">
        <v>1.8165786167963101</v>
      </c>
      <c r="G66" s="1088">
        <v>98.183421383203694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3054</v>
      </c>
    </row>
    <row r="9" spans="1:7" x14ac:dyDescent="0.25">
      <c r="A9" t="s">
        <v>3055</v>
      </c>
    </row>
    <row r="10" spans="1:7" x14ac:dyDescent="0.25">
      <c r="A10" t="s">
        <v>3064</v>
      </c>
    </row>
    <row r="11" spans="1:7" x14ac:dyDescent="0.25">
      <c r="A11" t="s">
        <v>3065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89" t="s">
        <v>16</v>
      </c>
      <c r="B17" s="1089" t="s">
        <v>17</v>
      </c>
      <c r="C17" s="1089" t="s">
        <v>18</v>
      </c>
      <c r="D17" s="1089">
        <v>34286.939822539403</v>
      </c>
      <c r="E17" s="1089">
        <v>194818.180383898</v>
      </c>
      <c r="F17" s="1089">
        <v>14.965592995758801</v>
      </c>
      <c r="G17" s="1089">
        <v>85.034407004241203</v>
      </c>
    </row>
    <row r="18" spans="1:7" x14ac:dyDescent="0.25">
      <c r="A18" s="1089" t="s">
        <v>16</v>
      </c>
      <c r="B18" s="1089" t="s">
        <v>17</v>
      </c>
      <c r="C18" s="1089" t="s">
        <v>19</v>
      </c>
      <c r="D18" s="1089">
        <v>139570.04146570701</v>
      </c>
      <c r="E18" s="1089">
        <v>747129.23625948594</v>
      </c>
      <c r="F18" s="1089">
        <v>15.740403197775301</v>
      </c>
      <c r="G18" s="1089">
        <v>84.259596802224706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90" t="s">
        <v>28</v>
      </c>
      <c r="B29" s="1090" t="s">
        <v>29</v>
      </c>
      <c r="C29" s="1090" t="s">
        <v>18</v>
      </c>
      <c r="D29" s="1090">
        <v>1333.36290780168</v>
      </c>
      <c r="E29" s="1090">
        <v>8485.3690625663403</v>
      </c>
      <c r="F29" s="1090">
        <v>13.579787204963299</v>
      </c>
      <c r="G29" s="1090">
        <v>86.420212795036704</v>
      </c>
    </row>
    <row r="30" spans="1:7" x14ac:dyDescent="0.25">
      <c r="A30" s="1090" t="s">
        <v>28</v>
      </c>
      <c r="B30" s="1090" t="s">
        <v>29</v>
      </c>
      <c r="C30" s="1090" t="s">
        <v>19</v>
      </c>
      <c r="D30" s="1090">
        <v>4262.3079018980497</v>
      </c>
      <c r="E30" s="1090">
        <v>70332.222110444098</v>
      </c>
      <c r="F30" s="1090">
        <v>5.7139684386949403</v>
      </c>
      <c r="G30" s="1090">
        <v>94.286031561305094</v>
      </c>
    </row>
    <row r="31" spans="1:7" x14ac:dyDescent="0.25">
      <c r="A31" s="1090" t="s">
        <v>30</v>
      </c>
      <c r="B31" s="1090" t="s">
        <v>31</v>
      </c>
      <c r="C31" s="1090" t="s">
        <v>18</v>
      </c>
      <c r="D31" s="1090">
        <v>591.27955181188895</v>
      </c>
      <c r="E31" s="1090">
        <v>1997.95247744466</v>
      </c>
      <c r="F31" s="1090">
        <v>22.8360975428557</v>
      </c>
      <c r="G31" s="1090">
        <v>77.163902457144303</v>
      </c>
    </row>
    <row r="32" spans="1:7" x14ac:dyDescent="0.25">
      <c r="A32" s="1090" t="s">
        <v>30</v>
      </c>
      <c r="B32" s="1090" t="s">
        <v>31</v>
      </c>
      <c r="C32" s="1090" t="s">
        <v>19</v>
      </c>
      <c r="D32" s="1090">
        <v>5273.1872697674498</v>
      </c>
      <c r="E32" s="1090">
        <v>21168.926102620499</v>
      </c>
      <c r="F32" s="1090">
        <v>19.942382046035501</v>
      </c>
      <c r="G32" s="1090">
        <v>80.057617953964495</v>
      </c>
    </row>
    <row r="33" spans="1:7" x14ac:dyDescent="0.25">
      <c r="A33" s="1090" t="s">
        <v>32</v>
      </c>
      <c r="B33" s="1090" t="s">
        <v>33</v>
      </c>
      <c r="C33" s="1090" t="s">
        <v>18</v>
      </c>
      <c r="D33" s="1090">
        <v>962.72563508792405</v>
      </c>
      <c r="E33" s="1090">
        <v>3815.0778883868802</v>
      </c>
      <c r="F33" s="1090">
        <v>20.149962851292599</v>
      </c>
      <c r="G33" s="1090">
        <v>79.850037148707401</v>
      </c>
    </row>
    <row r="34" spans="1:7" x14ac:dyDescent="0.25">
      <c r="A34" s="1090" t="s">
        <v>32</v>
      </c>
      <c r="B34" s="1090" t="s">
        <v>33</v>
      </c>
      <c r="C34" s="1090" t="s">
        <v>19</v>
      </c>
      <c r="D34" s="1090">
        <v>1504.4412943582799</v>
      </c>
      <c r="E34" s="1090">
        <v>8127.1562848885096</v>
      </c>
      <c r="F34" s="1090">
        <v>15.6198520752144</v>
      </c>
      <c r="G34" s="1090">
        <v>84.380147924785604</v>
      </c>
    </row>
    <row r="35" spans="1:7" x14ac:dyDescent="0.25">
      <c r="A35" s="1090" t="s">
        <v>34</v>
      </c>
      <c r="B35" s="1090" t="s">
        <v>35</v>
      </c>
      <c r="C35" s="1090" t="s">
        <v>18</v>
      </c>
      <c r="D35" s="1090">
        <v>556.85131989113404</v>
      </c>
      <c r="E35" s="1090">
        <v>15262.018721087699</v>
      </c>
      <c r="F35" s="1090">
        <v>3.52017127929245</v>
      </c>
      <c r="G35" s="1090">
        <v>96.479828720707502</v>
      </c>
    </row>
    <row r="36" spans="1:7" x14ac:dyDescent="0.25">
      <c r="A36" s="1090" t="s">
        <v>34</v>
      </c>
      <c r="B36" s="1090" t="s">
        <v>35</v>
      </c>
      <c r="C36" s="1090" t="s">
        <v>19</v>
      </c>
      <c r="D36" s="1090">
        <v>3275.30781540418</v>
      </c>
      <c r="E36" s="1090">
        <v>36763.259789137097</v>
      </c>
      <c r="F36" s="1090">
        <v>8.1803820949695591</v>
      </c>
      <c r="G36" s="1090">
        <v>91.819617905030398</v>
      </c>
    </row>
    <row r="37" spans="1:7" x14ac:dyDescent="0.25">
      <c r="A37" s="1090" t="s">
        <v>36</v>
      </c>
      <c r="B37" s="1090" t="s">
        <v>37</v>
      </c>
      <c r="C37" s="1090" t="s">
        <v>18</v>
      </c>
      <c r="D37" s="1090">
        <v>1614.3895490447301</v>
      </c>
      <c r="E37" s="1090">
        <v>12899.458195114499</v>
      </c>
      <c r="F37" s="1090">
        <v>11.123098281738599</v>
      </c>
      <c r="G37" s="1090">
        <v>88.876901718261394</v>
      </c>
    </row>
    <row r="38" spans="1:7" x14ac:dyDescent="0.25">
      <c r="A38" s="1090" t="s">
        <v>36</v>
      </c>
      <c r="B38" s="1090" t="s">
        <v>37</v>
      </c>
      <c r="C38" s="1090" t="s">
        <v>19</v>
      </c>
      <c r="D38" s="1090">
        <v>4364.8239747540401</v>
      </c>
      <c r="E38" s="1090">
        <v>26323.829230486899</v>
      </c>
      <c r="F38" s="1090">
        <v>14.2229244977379</v>
      </c>
      <c r="G38" s="1090">
        <v>85.777075502262093</v>
      </c>
    </row>
    <row r="39" spans="1:7" x14ac:dyDescent="0.25">
      <c r="A39" s="1090" t="s">
        <v>38</v>
      </c>
      <c r="B39" s="1090" t="s">
        <v>39</v>
      </c>
      <c r="C39" s="1090" t="s">
        <v>18</v>
      </c>
      <c r="D39" s="1090">
        <v>688.03386336678705</v>
      </c>
      <c r="E39" s="1090">
        <v>5363.8432658862403</v>
      </c>
      <c r="F39" s="1090">
        <v>11.3689331206185</v>
      </c>
      <c r="G39" s="1090">
        <v>88.631066879381507</v>
      </c>
    </row>
    <row r="40" spans="1:7" x14ac:dyDescent="0.25">
      <c r="A40" s="1090" t="s">
        <v>38</v>
      </c>
      <c r="B40" s="1090" t="s">
        <v>39</v>
      </c>
      <c r="C40" s="1090" t="s">
        <v>19</v>
      </c>
      <c r="D40" s="1090">
        <v>3127.2184632910498</v>
      </c>
      <c r="E40" s="1090">
        <v>17617.991642008699</v>
      </c>
      <c r="F40" s="1090">
        <v>15.0744121048557</v>
      </c>
      <c r="G40" s="1090">
        <v>84.925587895144304</v>
      </c>
    </row>
    <row r="41" spans="1:7" x14ac:dyDescent="0.25">
      <c r="A41" s="1090" t="s">
        <v>40</v>
      </c>
      <c r="B41" s="1090" t="s">
        <v>41</v>
      </c>
      <c r="C41" s="1090" t="s">
        <v>18</v>
      </c>
      <c r="D41" s="1090">
        <v>3038.3683388169102</v>
      </c>
      <c r="E41" s="1090">
        <v>16128.343307827499</v>
      </c>
      <c r="F41" s="1090">
        <v>15.852319348420099</v>
      </c>
      <c r="G41" s="1090">
        <v>84.147680651579805</v>
      </c>
    </row>
    <row r="42" spans="1:7" x14ac:dyDescent="0.25">
      <c r="A42" s="1090" t="s">
        <v>40</v>
      </c>
      <c r="B42" s="1090" t="s">
        <v>41</v>
      </c>
      <c r="C42" s="1090" t="s">
        <v>19</v>
      </c>
      <c r="D42" s="1090">
        <v>11563.3906564177</v>
      </c>
      <c r="E42" s="1090">
        <v>52243.718976423799</v>
      </c>
      <c r="F42" s="1090">
        <v>18.122417271297302</v>
      </c>
      <c r="G42" s="1090">
        <v>81.877582728702706</v>
      </c>
    </row>
    <row r="43" spans="1:7" x14ac:dyDescent="0.25">
      <c r="A43" s="1090" t="s">
        <v>42</v>
      </c>
      <c r="B43" s="1090" t="s">
        <v>43</v>
      </c>
      <c r="C43" s="1090" t="s">
        <v>18</v>
      </c>
      <c r="D43" s="1090">
        <v>9706.5514297463505</v>
      </c>
      <c r="E43" s="1090">
        <v>40015.524482118097</v>
      </c>
      <c r="F43" s="1090">
        <v>19.521613391508101</v>
      </c>
      <c r="G43" s="1090">
        <v>80.478386608491903</v>
      </c>
    </row>
    <row r="44" spans="1:7" x14ac:dyDescent="0.25">
      <c r="A44" s="1090" t="s">
        <v>42</v>
      </c>
      <c r="B44" s="1090" t="s">
        <v>43</v>
      </c>
      <c r="C44" s="1090" t="s">
        <v>19</v>
      </c>
      <c r="D44" s="1090">
        <v>23081.481035168701</v>
      </c>
      <c r="E44" s="1090">
        <v>91974.379925953603</v>
      </c>
      <c r="F44" s="1090">
        <v>20.061108441027599</v>
      </c>
      <c r="G44" s="1090">
        <v>79.938891558972401</v>
      </c>
    </row>
    <row r="45" spans="1:7" x14ac:dyDescent="0.25">
      <c r="A45" s="1090" t="s">
        <v>44</v>
      </c>
      <c r="B45" s="1090" t="s">
        <v>45</v>
      </c>
      <c r="C45" s="1090" t="s">
        <v>18</v>
      </c>
      <c r="D45" s="1090">
        <v>1193.3808091537501</v>
      </c>
      <c r="E45" s="1090">
        <v>4699.3600859500102</v>
      </c>
      <c r="F45" s="1090">
        <v>20.2517102040804</v>
      </c>
      <c r="G45" s="1090">
        <v>79.748289795919604</v>
      </c>
    </row>
    <row r="46" spans="1:7" x14ac:dyDescent="0.25">
      <c r="A46" s="1090" t="s">
        <v>44</v>
      </c>
      <c r="B46" s="1090" t="s">
        <v>45</v>
      </c>
      <c r="C46" s="1090" t="s">
        <v>19</v>
      </c>
      <c r="D46" s="1090">
        <v>11516.522326664001</v>
      </c>
      <c r="E46" s="1090">
        <v>43845.2847610975</v>
      </c>
      <c r="F46" s="1090">
        <v>20.8022875922521</v>
      </c>
      <c r="G46" s="1090">
        <v>79.1977124077479</v>
      </c>
    </row>
    <row r="47" spans="1:7" x14ac:dyDescent="0.25">
      <c r="A47" s="1090" t="s">
        <v>46</v>
      </c>
      <c r="B47" s="1090" t="s">
        <v>47</v>
      </c>
      <c r="C47" s="1090" t="s">
        <v>18</v>
      </c>
      <c r="D47" s="1090">
        <v>4304.4731126827901</v>
      </c>
      <c r="E47" s="1090">
        <v>13048.884815581099</v>
      </c>
      <c r="F47" s="1090">
        <v>24.8048425582923</v>
      </c>
      <c r="G47" s="1090">
        <v>75.195157441707707</v>
      </c>
    </row>
    <row r="48" spans="1:7" x14ac:dyDescent="0.25">
      <c r="A48" s="1090" t="s">
        <v>46</v>
      </c>
      <c r="B48" s="1090" t="s">
        <v>47</v>
      </c>
      <c r="C48" s="1090" t="s">
        <v>19</v>
      </c>
      <c r="D48" s="1090">
        <v>24841.410914564902</v>
      </c>
      <c r="E48" s="1090">
        <v>94114.145468955001</v>
      </c>
      <c r="F48" s="1090">
        <v>20.882934492336599</v>
      </c>
      <c r="G48" s="1090">
        <v>79.117065507663398</v>
      </c>
    </row>
    <row r="49" spans="1:7" x14ac:dyDescent="0.25">
      <c r="A49" s="1090" t="s">
        <v>48</v>
      </c>
      <c r="B49" s="1090" t="s">
        <v>49</v>
      </c>
      <c r="C49" s="1090" t="s">
        <v>18</v>
      </c>
      <c r="D49" s="1090">
        <v>2435.6193047853999</v>
      </c>
      <c r="E49" s="1090">
        <v>22974.633846102501</v>
      </c>
      <c r="F49" s="1090">
        <v>9.5851831554865807</v>
      </c>
      <c r="G49" s="1090">
        <v>90.414816844513396</v>
      </c>
    </row>
    <row r="50" spans="1:7" x14ac:dyDescent="0.25">
      <c r="A50" s="1090" t="s">
        <v>48</v>
      </c>
      <c r="B50" s="1090" t="s">
        <v>49</v>
      </c>
      <c r="C50" s="1090" t="s">
        <v>19</v>
      </c>
      <c r="D50" s="1090">
        <v>20024.002742383898</v>
      </c>
      <c r="E50" s="1090">
        <v>123662.27086042</v>
      </c>
      <c r="F50" s="1090">
        <v>13.935919027127699</v>
      </c>
      <c r="G50" s="1090">
        <v>86.064080972872304</v>
      </c>
    </row>
    <row r="51" spans="1:7" x14ac:dyDescent="0.25">
      <c r="A51" s="1090" t="s">
        <v>50</v>
      </c>
      <c r="B51" s="1090" t="s">
        <v>51</v>
      </c>
      <c r="C51" s="1090" t="s">
        <v>18</v>
      </c>
      <c r="D51" s="1090">
        <v>542.195532209921</v>
      </c>
      <c r="E51" s="1090">
        <v>4030.1102488834499</v>
      </c>
      <c r="F51" s="1090">
        <v>11.8582517917309</v>
      </c>
      <c r="G51" s="1090">
        <v>88.141748208269107</v>
      </c>
    </row>
    <row r="52" spans="1:7" x14ac:dyDescent="0.25">
      <c r="A52" s="1090" t="s">
        <v>50</v>
      </c>
      <c r="B52" s="1090" t="s">
        <v>51</v>
      </c>
      <c r="C52" s="1090" t="s">
        <v>19</v>
      </c>
      <c r="D52" s="1090">
        <v>3709.5610989983902</v>
      </c>
      <c r="E52" s="1090">
        <v>16876.6980028953</v>
      </c>
      <c r="F52" s="1090">
        <v>18.019597832892099</v>
      </c>
      <c r="G52" s="1090">
        <v>81.980402167107897</v>
      </c>
    </row>
    <row r="53" spans="1:7" x14ac:dyDescent="0.25">
      <c r="A53" s="1090" t="s">
        <v>52</v>
      </c>
      <c r="B53" s="1090" t="s">
        <v>53</v>
      </c>
      <c r="C53" s="1090" t="s">
        <v>18</v>
      </c>
      <c r="D53" s="1090">
        <v>902.79432354260803</v>
      </c>
      <c r="E53" s="1090">
        <v>2172.52818466998</v>
      </c>
      <c r="F53" s="1090">
        <v>29.356086105821898</v>
      </c>
      <c r="G53" s="1090">
        <v>70.643913894178098</v>
      </c>
    </row>
    <row r="54" spans="1:7" x14ac:dyDescent="0.25">
      <c r="A54" s="1090" t="s">
        <v>52</v>
      </c>
      <c r="B54" s="1090" t="s">
        <v>53</v>
      </c>
      <c r="C54" s="1090" t="s">
        <v>19</v>
      </c>
      <c r="D54" s="1090">
        <v>6313.2697103550199</v>
      </c>
      <c r="E54" s="1090">
        <v>20454.763068902201</v>
      </c>
      <c r="F54" s="1090">
        <v>23.5851090082616</v>
      </c>
      <c r="G54" s="1090">
        <v>76.414890991738403</v>
      </c>
    </row>
    <row r="55" spans="1:7" x14ac:dyDescent="0.25">
      <c r="A55" s="1090" t="s">
        <v>54</v>
      </c>
      <c r="B55" s="1090" t="s">
        <v>55</v>
      </c>
      <c r="C55" s="1090" t="s">
        <v>18</v>
      </c>
      <c r="D55" s="1090">
        <v>541.01206367116197</v>
      </c>
      <c r="E55" s="1090">
        <v>2723.7186982131998</v>
      </c>
      <c r="F55" s="1090">
        <v>16.5714144022981</v>
      </c>
      <c r="G55" s="1090">
        <v>83.428585597701897</v>
      </c>
    </row>
    <row r="56" spans="1:7" x14ac:dyDescent="0.25">
      <c r="A56" s="1090" t="s">
        <v>54</v>
      </c>
      <c r="B56" s="1090" t="s">
        <v>55</v>
      </c>
      <c r="C56" s="1090" t="s">
        <v>19</v>
      </c>
      <c r="D56" s="1090">
        <v>1266.15115565264</v>
      </c>
      <c r="E56" s="1090">
        <v>6806.9084153901504</v>
      </c>
      <c r="F56" s="1090">
        <v>15.6836592683422</v>
      </c>
      <c r="G56" s="1090">
        <v>84.316340731657803</v>
      </c>
    </row>
    <row r="57" spans="1:7" x14ac:dyDescent="0.25">
      <c r="A57" s="1090" t="s">
        <v>56</v>
      </c>
      <c r="B57" s="1090" t="s">
        <v>57</v>
      </c>
      <c r="C57" s="1090" t="s">
        <v>18</v>
      </c>
      <c r="D57" s="1090">
        <v>381.743247136528</v>
      </c>
      <c r="E57" s="1090">
        <v>2127.6315729845701</v>
      </c>
      <c r="F57" s="1090">
        <v>15.2126834172229</v>
      </c>
      <c r="G57" s="1090">
        <v>84.787316582777095</v>
      </c>
    </row>
    <row r="58" spans="1:7" x14ac:dyDescent="0.25">
      <c r="A58" s="1090" t="s">
        <v>56</v>
      </c>
      <c r="B58" s="1090" t="s">
        <v>57</v>
      </c>
      <c r="C58" s="1090" t="s">
        <v>19</v>
      </c>
      <c r="D58" s="1090">
        <v>1554.27259942813</v>
      </c>
      <c r="E58" s="1090">
        <v>8490.1511357147792</v>
      </c>
      <c r="F58" s="1090">
        <v>15.47398477416</v>
      </c>
      <c r="G58" s="1090">
        <v>84.526015225839998</v>
      </c>
    </row>
    <row r="59" spans="1:7" x14ac:dyDescent="0.25">
      <c r="A59" s="1090" t="s">
        <v>58</v>
      </c>
      <c r="B59" s="1090" t="s">
        <v>59</v>
      </c>
      <c r="C59" s="1090" t="s">
        <v>18</v>
      </c>
      <c r="D59" s="1090">
        <v>693.66080921354899</v>
      </c>
      <c r="E59" s="1090">
        <v>6229.5069716441303</v>
      </c>
      <c r="F59" s="1090">
        <v>10.019413528175599</v>
      </c>
      <c r="G59" s="1090">
        <v>89.980586471824395</v>
      </c>
    </row>
    <row r="60" spans="1:7" x14ac:dyDescent="0.25">
      <c r="A60" s="1090" t="s">
        <v>58</v>
      </c>
      <c r="B60" s="1090" t="s">
        <v>59</v>
      </c>
      <c r="C60" s="1090" t="s">
        <v>19</v>
      </c>
      <c r="D60" s="1090">
        <v>4906.3901881441398</v>
      </c>
      <c r="E60" s="1090">
        <v>25419.814799258402</v>
      </c>
      <c r="F60" s="1090">
        <v>16.178714712843998</v>
      </c>
      <c r="G60" s="1090">
        <v>83.821285287156002</v>
      </c>
    </row>
    <row r="61" spans="1:7" x14ac:dyDescent="0.25">
      <c r="A61" s="1090" t="s">
        <v>60</v>
      </c>
      <c r="B61" s="1090" t="s">
        <v>61</v>
      </c>
      <c r="C61" s="1090" t="s">
        <v>18</v>
      </c>
      <c r="D61" s="1090">
        <v>220.39185634158201</v>
      </c>
      <c r="E61" s="1090">
        <v>660.27397128764301</v>
      </c>
      <c r="F61" s="1090">
        <v>25.025594206928901</v>
      </c>
      <c r="G61" s="1090">
        <v>74.974405793071099</v>
      </c>
    </row>
    <row r="62" spans="1:7" x14ac:dyDescent="0.25">
      <c r="A62" s="1090" t="s">
        <v>60</v>
      </c>
      <c r="B62" s="1090" t="s">
        <v>61</v>
      </c>
      <c r="C62" s="1090" t="s">
        <v>19</v>
      </c>
      <c r="D62" s="1090">
        <v>614.10233649429699</v>
      </c>
      <c r="E62" s="1090">
        <v>1688.2457259954999</v>
      </c>
      <c r="F62" s="1090">
        <v>26.672871339453199</v>
      </c>
      <c r="G62" s="1090">
        <v>73.327128660546805</v>
      </c>
    </row>
    <row r="63" spans="1:7" x14ac:dyDescent="0.25">
      <c r="A63" s="1090" t="s">
        <v>62</v>
      </c>
      <c r="B63" s="1090" t="s">
        <v>63</v>
      </c>
      <c r="C63" s="1090" t="s">
        <v>18</v>
      </c>
      <c r="D63" s="1090">
        <v>1521.1069025161401</v>
      </c>
      <c r="E63" s="1090">
        <v>11056.5848803101</v>
      </c>
      <c r="F63" s="1090">
        <v>12.0936888006198</v>
      </c>
      <c r="G63" s="1090">
        <v>87.906311199380198</v>
      </c>
    </row>
    <row r="64" spans="1:7" x14ac:dyDescent="0.25">
      <c r="A64" s="1090" t="s">
        <v>62</v>
      </c>
      <c r="B64" s="1090" t="s">
        <v>63</v>
      </c>
      <c r="C64" s="1090" t="s">
        <v>19</v>
      </c>
      <c r="D64" s="1090">
        <v>4356.8600643731597</v>
      </c>
      <c r="E64" s="1090">
        <v>33869.846168035801</v>
      </c>
      <c r="F64" s="1090">
        <v>11.3974247163345</v>
      </c>
      <c r="G64" s="1090">
        <v>88.602575283665502</v>
      </c>
    </row>
    <row r="65" spans="1:7" x14ac:dyDescent="0.25">
      <c r="A65" s="1090" t="s">
        <v>64</v>
      </c>
      <c r="B65" s="1090" t="s">
        <v>65</v>
      </c>
      <c r="C65" s="1090" t="s">
        <v>18</v>
      </c>
      <c r="D65" s="1090">
        <v>3058.9992657185899</v>
      </c>
      <c r="E65" s="1090">
        <v>21127.359707839601</v>
      </c>
      <c r="F65" s="1090">
        <v>12.6476220296856</v>
      </c>
      <c r="G65" s="1090">
        <v>87.352377970314393</v>
      </c>
    </row>
    <row r="66" spans="1:7" x14ac:dyDescent="0.25">
      <c r="A66" s="1090" t="s">
        <v>64</v>
      </c>
      <c r="B66" s="1090" t="s">
        <v>65</v>
      </c>
      <c r="C66" s="1090" t="s">
        <v>19</v>
      </c>
      <c r="D66" s="1090">
        <v>4015.3399175885602</v>
      </c>
      <c r="E66" s="1090">
        <v>47349.623790858299</v>
      </c>
      <c r="F66" s="1090">
        <v>7.8172739308842196</v>
      </c>
      <c r="G66" s="1090">
        <v>92.182726069115802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3054</v>
      </c>
    </row>
    <row r="9" spans="1:7" x14ac:dyDescent="0.25">
      <c r="A9" t="s">
        <v>3055</v>
      </c>
    </row>
    <row r="10" spans="1:7" x14ac:dyDescent="0.25">
      <c r="A10" t="s">
        <v>3068</v>
      </c>
    </row>
    <row r="11" spans="1:7" x14ac:dyDescent="0.25">
      <c r="A11" t="s">
        <v>3069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91" t="s">
        <v>16</v>
      </c>
      <c r="B17" s="1091" t="s">
        <v>17</v>
      </c>
      <c r="C17" s="1091" t="s">
        <v>18</v>
      </c>
      <c r="D17" s="1091">
        <v>19170.649562099101</v>
      </c>
      <c r="E17" s="1091">
        <v>209934.470644338</v>
      </c>
      <c r="F17" s="1091">
        <v>8.3676216161494903</v>
      </c>
      <c r="G17" s="1091">
        <v>91.632378383850494</v>
      </c>
    </row>
    <row r="18" spans="1:7" x14ac:dyDescent="0.25">
      <c r="A18" s="1091" t="s">
        <v>16</v>
      </c>
      <c r="B18" s="1091" t="s">
        <v>17</v>
      </c>
      <c r="C18" s="1091" t="s">
        <v>19</v>
      </c>
      <c r="D18" s="1091">
        <v>70415.287713298298</v>
      </c>
      <c r="E18" s="1091">
        <v>816283.99001189403</v>
      </c>
      <c r="F18" s="1091">
        <v>7.9412817267594003</v>
      </c>
      <c r="G18" s="1091">
        <v>92.058718273240601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92" t="s">
        <v>28</v>
      </c>
      <c r="B29" s="1092" t="s">
        <v>29</v>
      </c>
      <c r="C29" s="1092" t="s">
        <v>18</v>
      </c>
      <c r="D29" s="1092">
        <v>195.82512585670599</v>
      </c>
      <c r="E29" s="1092">
        <v>9622.9068445113098</v>
      </c>
      <c r="F29" s="1092">
        <v>1.9944034163238999</v>
      </c>
      <c r="G29" s="1092">
        <v>98.005596583676095</v>
      </c>
    </row>
    <row r="30" spans="1:7" x14ac:dyDescent="0.25">
      <c r="A30" s="1092" t="s">
        <v>28</v>
      </c>
      <c r="B30" s="1092" t="s">
        <v>29</v>
      </c>
      <c r="C30" s="1092" t="s">
        <v>19</v>
      </c>
      <c r="D30" s="1092">
        <v>4010.5652156177898</v>
      </c>
      <c r="E30" s="1092">
        <v>70583.964796724307</v>
      </c>
      <c r="F30" s="1092">
        <v>5.3764870091067198</v>
      </c>
      <c r="G30" s="1092">
        <v>94.623512990893303</v>
      </c>
    </row>
    <row r="31" spans="1:7" x14ac:dyDescent="0.25">
      <c r="A31" s="1092" t="s">
        <v>30</v>
      </c>
      <c r="B31" s="1092" t="s">
        <v>31</v>
      </c>
      <c r="C31" s="1092" t="s">
        <v>18</v>
      </c>
      <c r="D31" s="1092">
        <v>250.49193294838</v>
      </c>
      <c r="E31" s="1092">
        <v>2338.74009630817</v>
      </c>
      <c r="F31" s="1092">
        <v>9.6743717873868498</v>
      </c>
      <c r="G31" s="1092">
        <v>90.325628212613097</v>
      </c>
    </row>
    <row r="32" spans="1:7" x14ac:dyDescent="0.25">
      <c r="A32" s="1092" t="s">
        <v>30</v>
      </c>
      <c r="B32" s="1092" t="s">
        <v>31</v>
      </c>
      <c r="C32" s="1092" t="s">
        <v>19</v>
      </c>
      <c r="D32" s="1092">
        <v>2581.33967230493</v>
      </c>
      <c r="E32" s="1092">
        <v>23860.773700082998</v>
      </c>
      <c r="F32" s="1092">
        <v>9.7622290470945607</v>
      </c>
      <c r="G32" s="1092">
        <v>90.237770952905393</v>
      </c>
    </row>
    <row r="33" spans="1:7" x14ac:dyDescent="0.25">
      <c r="A33" s="1092" t="s">
        <v>32</v>
      </c>
      <c r="B33" s="1092" t="s">
        <v>33</v>
      </c>
      <c r="C33" s="1092" t="s">
        <v>18</v>
      </c>
      <c r="D33" s="1092">
        <v>306.16778006297397</v>
      </c>
      <c r="E33" s="1092">
        <v>4471.6357434118299</v>
      </c>
      <c r="F33" s="1092">
        <v>6.4081283074676199</v>
      </c>
      <c r="G33" s="1092">
        <v>93.591871692532393</v>
      </c>
    </row>
    <row r="34" spans="1:7" x14ac:dyDescent="0.25">
      <c r="A34" s="1092" t="s">
        <v>32</v>
      </c>
      <c r="B34" s="1092" t="s">
        <v>33</v>
      </c>
      <c r="C34" s="1092" t="s">
        <v>19</v>
      </c>
      <c r="D34" s="1092">
        <v>944.05903533672404</v>
      </c>
      <c r="E34" s="1092">
        <v>8687.5385439100701</v>
      </c>
      <c r="F34" s="1092">
        <v>9.80168687042001</v>
      </c>
      <c r="G34" s="1092">
        <v>90.198313129580001</v>
      </c>
    </row>
    <row r="35" spans="1:7" x14ac:dyDescent="0.25">
      <c r="A35" s="1092" t="s">
        <v>34</v>
      </c>
      <c r="B35" s="1092" t="s">
        <v>35</v>
      </c>
      <c r="C35" s="1092" t="s">
        <v>18</v>
      </c>
      <c r="D35" s="1092">
        <v>743.85346813927003</v>
      </c>
      <c r="E35" s="1092">
        <v>15075.0165728395</v>
      </c>
      <c r="F35" s="1092">
        <v>4.7023173350076002</v>
      </c>
      <c r="G35" s="1092">
        <v>95.297682664992394</v>
      </c>
    </row>
    <row r="36" spans="1:7" x14ac:dyDescent="0.25">
      <c r="A36" s="1092" t="s">
        <v>34</v>
      </c>
      <c r="B36" s="1092" t="s">
        <v>35</v>
      </c>
      <c r="C36" s="1092" t="s">
        <v>19</v>
      </c>
      <c r="D36" s="1092">
        <v>1292.7817184586399</v>
      </c>
      <c r="E36" s="1092">
        <v>38745.785886082696</v>
      </c>
      <c r="F36" s="1092">
        <v>3.2288410794995901</v>
      </c>
      <c r="G36" s="1092">
        <v>96.771158920500397</v>
      </c>
    </row>
    <row r="37" spans="1:7" x14ac:dyDescent="0.25">
      <c r="A37" s="1092" t="s">
        <v>36</v>
      </c>
      <c r="B37" s="1092" t="s">
        <v>37</v>
      </c>
      <c r="C37" s="1092" t="s">
        <v>18</v>
      </c>
      <c r="D37" s="1092">
        <v>789.18104989744995</v>
      </c>
      <c r="E37" s="1092">
        <v>13724.666694261699</v>
      </c>
      <c r="F37" s="1092">
        <v>5.4374350882593498</v>
      </c>
      <c r="G37" s="1092">
        <v>94.562564911740694</v>
      </c>
    </row>
    <row r="38" spans="1:7" x14ac:dyDescent="0.25">
      <c r="A38" s="1092" t="s">
        <v>36</v>
      </c>
      <c r="B38" s="1092" t="s">
        <v>37</v>
      </c>
      <c r="C38" s="1092" t="s">
        <v>19</v>
      </c>
      <c r="D38" s="1092">
        <v>2309.2301318619702</v>
      </c>
      <c r="E38" s="1092">
        <v>28379.423073378999</v>
      </c>
      <c r="F38" s="1092">
        <v>7.5247034023233104</v>
      </c>
      <c r="G38" s="1092">
        <v>92.475296597676703</v>
      </c>
    </row>
    <row r="39" spans="1:7" x14ac:dyDescent="0.25">
      <c r="A39" s="1092" t="s">
        <v>38</v>
      </c>
      <c r="B39" s="1092" t="s">
        <v>39</v>
      </c>
      <c r="C39" s="1092" t="s">
        <v>18</v>
      </c>
      <c r="D39" s="1092">
        <v>198.998056347057</v>
      </c>
      <c r="E39" s="1092">
        <v>5852.8790729059701</v>
      </c>
      <c r="F39" s="1092">
        <v>3.2882038431540201</v>
      </c>
      <c r="G39" s="1092">
        <v>96.711796156846006</v>
      </c>
    </row>
    <row r="40" spans="1:7" x14ac:dyDescent="0.25">
      <c r="A40" s="1092" t="s">
        <v>38</v>
      </c>
      <c r="B40" s="1092" t="s">
        <v>39</v>
      </c>
      <c r="C40" s="1092" t="s">
        <v>19</v>
      </c>
      <c r="D40" s="1092">
        <v>1832.32723266229</v>
      </c>
      <c r="E40" s="1092">
        <v>18912.8828726375</v>
      </c>
      <c r="F40" s="1092">
        <v>8.83253157409181</v>
      </c>
      <c r="G40" s="1092">
        <v>91.167468425908197</v>
      </c>
    </row>
    <row r="41" spans="1:7" x14ac:dyDescent="0.25">
      <c r="A41" s="1092" t="s">
        <v>40</v>
      </c>
      <c r="B41" s="1092" t="s">
        <v>41</v>
      </c>
      <c r="C41" s="1092" t="s">
        <v>18</v>
      </c>
      <c r="D41" s="1092">
        <v>1633.7232916329201</v>
      </c>
      <c r="E41" s="1092">
        <v>17532.988355011501</v>
      </c>
      <c r="F41" s="1092">
        <v>8.5237536920890697</v>
      </c>
      <c r="G41" s="1092">
        <v>91.476246307910898</v>
      </c>
    </row>
    <row r="42" spans="1:7" x14ac:dyDescent="0.25">
      <c r="A42" s="1092" t="s">
        <v>40</v>
      </c>
      <c r="B42" s="1092" t="s">
        <v>41</v>
      </c>
      <c r="C42" s="1092" t="s">
        <v>19</v>
      </c>
      <c r="D42" s="1092">
        <v>4669.5959929003902</v>
      </c>
      <c r="E42" s="1092">
        <v>59137.513639941099</v>
      </c>
      <c r="F42" s="1092">
        <v>7.3183004523636201</v>
      </c>
      <c r="G42" s="1092">
        <v>92.681699547636399</v>
      </c>
    </row>
    <row r="43" spans="1:7" x14ac:dyDescent="0.25">
      <c r="A43" s="1092" t="s">
        <v>42</v>
      </c>
      <c r="B43" s="1092" t="s">
        <v>43</v>
      </c>
      <c r="C43" s="1092" t="s">
        <v>18</v>
      </c>
      <c r="D43" s="1092">
        <v>5086.7511847607502</v>
      </c>
      <c r="E43" s="1092">
        <v>44635.324727103703</v>
      </c>
      <c r="F43" s="1092">
        <v>10.230367681706101</v>
      </c>
      <c r="G43" s="1092">
        <v>89.769632318293901</v>
      </c>
    </row>
    <row r="44" spans="1:7" x14ac:dyDescent="0.25">
      <c r="A44" s="1092" t="s">
        <v>42</v>
      </c>
      <c r="B44" s="1092" t="s">
        <v>43</v>
      </c>
      <c r="C44" s="1092" t="s">
        <v>19</v>
      </c>
      <c r="D44" s="1092">
        <v>11252.745694876399</v>
      </c>
      <c r="E44" s="1092">
        <v>103803.11526624599</v>
      </c>
      <c r="F44" s="1092">
        <v>9.7802455267174597</v>
      </c>
      <c r="G44" s="1092">
        <v>90.219754473282507</v>
      </c>
    </row>
    <row r="45" spans="1:7" x14ac:dyDescent="0.25">
      <c r="A45" s="1092" t="s">
        <v>44</v>
      </c>
      <c r="B45" s="1092" t="s">
        <v>45</v>
      </c>
      <c r="C45" s="1092" t="s">
        <v>18</v>
      </c>
      <c r="D45" s="1092">
        <v>459.44182786454002</v>
      </c>
      <c r="E45" s="1092">
        <v>5433.2990672392198</v>
      </c>
      <c r="F45" s="1092">
        <v>7.79674239955615</v>
      </c>
      <c r="G45" s="1092">
        <v>92.203257600443806</v>
      </c>
    </row>
    <row r="46" spans="1:7" x14ac:dyDescent="0.25">
      <c r="A46" s="1092" t="s">
        <v>44</v>
      </c>
      <c r="B46" s="1092" t="s">
        <v>45</v>
      </c>
      <c r="C46" s="1092" t="s">
        <v>19</v>
      </c>
      <c r="D46" s="1092">
        <v>5757.6508137765504</v>
      </c>
      <c r="E46" s="1092">
        <v>49604.156273984903</v>
      </c>
      <c r="F46" s="1092">
        <v>10.400041322078501</v>
      </c>
      <c r="G46" s="1092">
        <v>89.599958677921506</v>
      </c>
    </row>
    <row r="47" spans="1:7" x14ac:dyDescent="0.25">
      <c r="A47" s="1092" t="s">
        <v>46</v>
      </c>
      <c r="B47" s="1092" t="s">
        <v>47</v>
      </c>
      <c r="C47" s="1092" t="s">
        <v>18</v>
      </c>
      <c r="D47" s="1092">
        <v>3429.7844787255499</v>
      </c>
      <c r="E47" s="1092">
        <v>13923.5734495383</v>
      </c>
      <c r="F47" s="1092">
        <v>19.764385042386401</v>
      </c>
      <c r="G47" s="1092">
        <v>80.235614957613606</v>
      </c>
    </row>
    <row r="48" spans="1:7" x14ac:dyDescent="0.25">
      <c r="A48" s="1092" t="s">
        <v>46</v>
      </c>
      <c r="B48" s="1092" t="s">
        <v>47</v>
      </c>
      <c r="C48" s="1092" t="s">
        <v>19</v>
      </c>
      <c r="D48" s="1092">
        <v>13413.185625115701</v>
      </c>
      <c r="E48" s="1092">
        <v>105542.37075840399</v>
      </c>
      <c r="F48" s="1092">
        <v>11.275795795423599</v>
      </c>
      <c r="G48" s="1092">
        <v>88.724204204576395</v>
      </c>
    </row>
    <row r="49" spans="1:7" x14ac:dyDescent="0.25">
      <c r="A49" s="1092" t="s">
        <v>48</v>
      </c>
      <c r="B49" s="1092" t="s">
        <v>49</v>
      </c>
      <c r="C49" s="1092" t="s">
        <v>18</v>
      </c>
      <c r="D49" s="1092">
        <v>696.77995316817896</v>
      </c>
      <c r="E49" s="1092">
        <v>24713.473197719701</v>
      </c>
      <c r="F49" s="1092">
        <v>2.7421212572367901</v>
      </c>
      <c r="G49" s="1092">
        <v>97.257878742763197</v>
      </c>
    </row>
    <row r="50" spans="1:7" x14ac:dyDescent="0.25">
      <c r="A50" s="1092" t="s">
        <v>48</v>
      </c>
      <c r="B50" s="1092" t="s">
        <v>49</v>
      </c>
      <c r="C50" s="1092" t="s">
        <v>19</v>
      </c>
      <c r="D50" s="1092">
        <v>8340.9619439424896</v>
      </c>
      <c r="E50" s="1092">
        <v>135345.311658861</v>
      </c>
      <c r="F50" s="1092">
        <v>5.8049817388957097</v>
      </c>
      <c r="G50" s="1092">
        <v>94.195018261104295</v>
      </c>
    </row>
    <row r="51" spans="1:7" x14ac:dyDescent="0.25">
      <c r="A51" s="1092" t="s">
        <v>50</v>
      </c>
      <c r="B51" s="1092" t="s">
        <v>51</v>
      </c>
      <c r="C51" s="1092" t="s">
        <v>18</v>
      </c>
      <c r="D51" s="1092">
        <v>271.03364004068698</v>
      </c>
      <c r="E51" s="1092">
        <v>4301.2721410526801</v>
      </c>
      <c r="F51" s="1092">
        <v>5.9277234073324703</v>
      </c>
      <c r="G51" s="1092">
        <v>94.072276592667507</v>
      </c>
    </row>
    <row r="52" spans="1:7" x14ac:dyDescent="0.25">
      <c r="A52" s="1092" t="s">
        <v>50</v>
      </c>
      <c r="B52" s="1092" t="s">
        <v>51</v>
      </c>
      <c r="C52" s="1092" t="s">
        <v>19</v>
      </c>
      <c r="D52" s="1092">
        <v>2336.9795003253298</v>
      </c>
      <c r="E52" s="1092">
        <v>18249.2796015684</v>
      </c>
      <c r="F52" s="1092">
        <v>11.3521329385695</v>
      </c>
      <c r="G52" s="1092">
        <v>88.647867061430503</v>
      </c>
    </row>
    <row r="53" spans="1:7" x14ac:dyDescent="0.25">
      <c r="A53" s="1092" t="s">
        <v>52</v>
      </c>
      <c r="B53" s="1092" t="s">
        <v>53</v>
      </c>
      <c r="C53" s="1092" t="s">
        <v>18</v>
      </c>
      <c r="D53" s="1092">
        <v>540.40661539100404</v>
      </c>
      <c r="E53" s="1092">
        <v>2534.9158928215802</v>
      </c>
      <c r="F53" s="1092">
        <v>17.5723558731762</v>
      </c>
      <c r="G53" s="1092">
        <v>82.427644126823793</v>
      </c>
    </row>
    <row r="54" spans="1:7" x14ac:dyDescent="0.25">
      <c r="A54" s="1092" t="s">
        <v>52</v>
      </c>
      <c r="B54" s="1092" t="s">
        <v>53</v>
      </c>
      <c r="C54" s="1092" t="s">
        <v>19</v>
      </c>
      <c r="D54" s="1092">
        <v>2742.82487992902</v>
      </c>
      <c r="E54" s="1092">
        <v>24025.207899328201</v>
      </c>
      <c r="F54" s="1092">
        <v>10.246643459187901</v>
      </c>
      <c r="G54" s="1092">
        <v>89.753356540812106</v>
      </c>
    </row>
    <row r="55" spans="1:7" x14ac:dyDescent="0.25">
      <c r="A55" s="1092" t="s">
        <v>54</v>
      </c>
      <c r="B55" s="1092" t="s">
        <v>55</v>
      </c>
      <c r="C55" s="1092" t="s">
        <v>18</v>
      </c>
      <c r="D55" s="1092">
        <v>294.233525030019</v>
      </c>
      <c r="E55" s="1092">
        <v>2970.4972368543399</v>
      </c>
      <c r="F55" s="1092">
        <v>9.0124897423452701</v>
      </c>
      <c r="G55" s="1092">
        <v>90.987510257654705</v>
      </c>
    </row>
    <row r="56" spans="1:7" x14ac:dyDescent="0.25">
      <c r="A56" s="1092" t="s">
        <v>54</v>
      </c>
      <c r="B56" s="1092" t="s">
        <v>55</v>
      </c>
      <c r="C56" s="1092" t="s">
        <v>19</v>
      </c>
      <c r="D56" s="1092">
        <v>589.50042549409704</v>
      </c>
      <c r="E56" s="1092">
        <v>7483.5591455487001</v>
      </c>
      <c r="F56" s="1092">
        <v>7.3020695599543499</v>
      </c>
      <c r="G56" s="1092">
        <v>92.697930440045695</v>
      </c>
    </row>
    <row r="57" spans="1:7" x14ac:dyDescent="0.25">
      <c r="A57" s="1092" t="s">
        <v>56</v>
      </c>
      <c r="B57" s="1092" t="s">
        <v>57</v>
      </c>
      <c r="C57" s="1092" t="s">
        <v>18</v>
      </c>
      <c r="D57" s="1092">
        <v>325.92731633754897</v>
      </c>
      <c r="E57" s="1092">
        <v>2183.44750378354</v>
      </c>
      <c r="F57" s="1092">
        <v>12.9883871362757</v>
      </c>
      <c r="G57" s="1092">
        <v>87.011612863724295</v>
      </c>
    </row>
    <row r="58" spans="1:7" x14ac:dyDescent="0.25">
      <c r="A58" s="1092" t="s">
        <v>56</v>
      </c>
      <c r="B58" s="1092" t="s">
        <v>57</v>
      </c>
      <c r="C58" s="1092" t="s">
        <v>19</v>
      </c>
      <c r="D58" s="1092">
        <v>949.83496433665596</v>
      </c>
      <c r="E58" s="1092">
        <v>9094.5887708062601</v>
      </c>
      <c r="F58" s="1092">
        <v>9.4563410443689406</v>
      </c>
      <c r="G58" s="1092">
        <v>90.543658955631003</v>
      </c>
    </row>
    <row r="59" spans="1:7" x14ac:dyDescent="0.25">
      <c r="A59" s="1092" t="s">
        <v>58</v>
      </c>
      <c r="B59" s="1092" t="s">
        <v>59</v>
      </c>
      <c r="C59" s="1092" t="s">
        <v>18</v>
      </c>
      <c r="D59" s="1092">
        <v>403.32946272666101</v>
      </c>
      <c r="E59" s="1092">
        <v>6519.8383181310201</v>
      </c>
      <c r="F59" s="1092">
        <v>5.8257935600210802</v>
      </c>
      <c r="G59" s="1092">
        <v>94.174206439978903</v>
      </c>
    </row>
    <row r="60" spans="1:7" x14ac:dyDescent="0.25">
      <c r="A60" s="1092" t="s">
        <v>58</v>
      </c>
      <c r="B60" s="1092" t="s">
        <v>59</v>
      </c>
      <c r="C60" s="1092" t="s">
        <v>19</v>
      </c>
      <c r="D60" s="1092">
        <v>2306.73284160709</v>
      </c>
      <c r="E60" s="1092">
        <v>28019.472145795498</v>
      </c>
      <c r="F60" s="1092">
        <v>7.6064012709974698</v>
      </c>
      <c r="G60" s="1092">
        <v>92.393598729002505</v>
      </c>
    </row>
    <row r="61" spans="1:7" x14ac:dyDescent="0.25">
      <c r="A61" s="1092" t="s">
        <v>60</v>
      </c>
      <c r="B61" s="1092" t="s">
        <v>61</v>
      </c>
      <c r="C61" s="1092" t="s">
        <v>18</v>
      </c>
      <c r="D61" s="1092">
        <v>117.020393363617</v>
      </c>
      <c r="E61" s="1092">
        <v>763.64543426560795</v>
      </c>
      <c r="F61" s="1092">
        <v>13.287718189161399</v>
      </c>
      <c r="G61" s="1092">
        <v>86.712281810838704</v>
      </c>
    </row>
    <row r="62" spans="1:7" x14ac:dyDescent="0.25">
      <c r="A62" s="1092" t="s">
        <v>60</v>
      </c>
      <c r="B62" s="1092" t="s">
        <v>61</v>
      </c>
      <c r="C62" s="1092" t="s">
        <v>19</v>
      </c>
      <c r="D62" s="1092">
        <v>367.289940143107</v>
      </c>
      <c r="E62" s="1092">
        <v>1935.05812234669</v>
      </c>
      <c r="F62" s="1092">
        <v>15.952841628381501</v>
      </c>
      <c r="G62" s="1092">
        <v>84.047158371618494</v>
      </c>
    </row>
    <row r="63" spans="1:7" x14ac:dyDescent="0.25">
      <c r="A63" s="1092" t="s">
        <v>62</v>
      </c>
      <c r="B63" s="1092" t="s">
        <v>63</v>
      </c>
      <c r="C63" s="1092" t="s">
        <v>18</v>
      </c>
      <c r="D63" s="1092">
        <v>982.86165845734604</v>
      </c>
      <c r="E63" s="1092">
        <v>11594.8301243689</v>
      </c>
      <c r="F63" s="1092">
        <v>7.8143245631075002</v>
      </c>
      <c r="G63" s="1092">
        <v>92.185675436892495</v>
      </c>
    </row>
    <row r="64" spans="1:7" x14ac:dyDescent="0.25">
      <c r="A64" s="1092" t="s">
        <v>62</v>
      </c>
      <c r="B64" s="1092" t="s">
        <v>63</v>
      </c>
      <c r="C64" s="1092" t="s">
        <v>19</v>
      </c>
      <c r="D64" s="1092">
        <v>2817.6245417824298</v>
      </c>
      <c r="E64" s="1092">
        <v>35409.081690626597</v>
      </c>
      <c r="F64" s="1092">
        <v>7.3708274122597999</v>
      </c>
      <c r="G64" s="1092">
        <v>92.6291725877402</v>
      </c>
    </row>
    <row r="65" spans="1:7" x14ac:dyDescent="0.25">
      <c r="A65" s="1092" t="s">
        <v>64</v>
      </c>
      <c r="B65" s="1092" t="s">
        <v>65</v>
      </c>
      <c r="C65" s="1092" t="s">
        <v>18</v>
      </c>
      <c r="D65" s="1092">
        <v>2444.83880134848</v>
      </c>
      <c r="E65" s="1092">
        <v>21741.520172209701</v>
      </c>
      <c r="F65" s="1092">
        <v>10.1083375303464</v>
      </c>
      <c r="G65" s="1092">
        <v>89.891662469653596</v>
      </c>
    </row>
    <row r="66" spans="1:7" x14ac:dyDescent="0.25">
      <c r="A66" s="1092" t="s">
        <v>64</v>
      </c>
      <c r="B66" s="1092" t="s">
        <v>65</v>
      </c>
      <c r="C66" s="1092" t="s">
        <v>19</v>
      </c>
      <c r="D66" s="1092">
        <v>1900.05754282669</v>
      </c>
      <c r="E66" s="1092">
        <v>49464.906165620203</v>
      </c>
      <c r="F66" s="1092">
        <v>3.69913148116219</v>
      </c>
      <c r="G66" s="1092">
        <v>96.300868518837802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3054</v>
      </c>
    </row>
    <row r="9" spans="1:7" x14ac:dyDescent="0.25">
      <c r="A9" t="s">
        <v>3055</v>
      </c>
    </row>
    <row r="10" spans="1:7" x14ac:dyDescent="0.25">
      <c r="A10" t="s">
        <v>3072</v>
      </c>
    </row>
    <row r="11" spans="1:7" x14ac:dyDescent="0.25">
      <c r="A11" t="s">
        <v>3073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93" t="s">
        <v>16</v>
      </c>
      <c r="B17" s="1093" t="s">
        <v>17</v>
      </c>
      <c r="C17" s="1093" t="s">
        <v>18</v>
      </c>
      <c r="D17" s="1093">
        <v>37532.408571350999</v>
      </c>
      <c r="E17" s="1093">
        <v>191572.71163508701</v>
      </c>
      <c r="F17" s="1093">
        <v>16.382177987786601</v>
      </c>
      <c r="G17" s="1093">
        <v>83.617822012213395</v>
      </c>
    </row>
    <row r="18" spans="1:7" x14ac:dyDescent="0.25">
      <c r="A18" s="1093" t="s">
        <v>16</v>
      </c>
      <c r="B18" s="1093" t="s">
        <v>17</v>
      </c>
      <c r="C18" s="1093" t="s">
        <v>19</v>
      </c>
      <c r="D18" s="1093">
        <v>143349.24569936001</v>
      </c>
      <c r="E18" s="1093">
        <v>743350.03202583303</v>
      </c>
      <c r="F18" s="1093">
        <v>16.1666135634078</v>
      </c>
      <c r="G18" s="1093">
        <v>83.833386436592207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94" t="s">
        <v>28</v>
      </c>
      <c r="B29" s="1094" t="s">
        <v>29</v>
      </c>
      <c r="C29" s="1094" t="s">
        <v>18</v>
      </c>
      <c r="D29" s="1094">
        <v>1280.4981612981401</v>
      </c>
      <c r="E29" s="1094">
        <v>8538.2338090698795</v>
      </c>
      <c r="F29" s="1094">
        <v>13.041380141168499</v>
      </c>
      <c r="G29" s="1094">
        <v>86.958619858831497</v>
      </c>
    </row>
    <row r="30" spans="1:7" x14ac:dyDescent="0.25">
      <c r="A30" s="1094" t="s">
        <v>28</v>
      </c>
      <c r="B30" s="1094" t="s">
        <v>29</v>
      </c>
      <c r="C30" s="1094" t="s">
        <v>19</v>
      </c>
      <c r="D30" s="1094">
        <v>4503.52123024498</v>
      </c>
      <c r="E30" s="1094">
        <v>70091.008782097095</v>
      </c>
      <c r="F30" s="1094">
        <v>6.0373344124560404</v>
      </c>
      <c r="G30" s="1094">
        <v>93.962665587543995</v>
      </c>
    </row>
    <row r="31" spans="1:7" x14ac:dyDescent="0.25">
      <c r="A31" s="1094" t="s">
        <v>30</v>
      </c>
      <c r="B31" s="1094" t="s">
        <v>31</v>
      </c>
      <c r="C31" s="1094" t="s">
        <v>18</v>
      </c>
      <c r="D31" s="1094">
        <v>556.19379034928602</v>
      </c>
      <c r="E31" s="1094">
        <v>2033.0382389072599</v>
      </c>
      <c r="F31" s="1094">
        <v>21.481033142826799</v>
      </c>
      <c r="G31" s="1094">
        <v>78.518966857173197</v>
      </c>
    </row>
    <row r="32" spans="1:7" x14ac:dyDescent="0.25">
      <c r="A32" s="1094" t="s">
        <v>30</v>
      </c>
      <c r="B32" s="1094" t="s">
        <v>31</v>
      </c>
      <c r="C32" s="1094" t="s">
        <v>19</v>
      </c>
      <c r="D32" s="1094">
        <v>5344.2642462399999</v>
      </c>
      <c r="E32" s="1094">
        <v>21097.849126148001</v>
      </c>
      <c r="F32" s="1094">
        <v>20.2111842233485</v>
      </c>
      <c r="G32" s="1094">
        <v>79.788815776651504</v>
      </c>
    </row>
    <row r="33" spans="1:7" x14ac:dyDescent="0.25">
      <c r="A33" s="1094" t="s">
        <v>32</v>
      </c>
      <c r="B33" s="1094" t="s">
        <v>33</v>
      </c>
      <c r="C33" s="1094" t="s">
        <v>18</v>
      </c>
      <c r="D33" s="1094">
        <v>868.94938328924502</v>
      </c>
      <c r="E33" s="1094">
        <v>3908.85414018556</v>
      </c>
      <c r="F33" s="1094">
        <v>18.187214669247702</v>
      </c>
      <c r="G33" s="1094">
        <v>81.812785330752305</v>
      </c>
    </row>
    <row r="34" spans="1:7" x14ac:dyDescent="0.25">
      <c r="A34" s="1094" t="s">
        <v>32</v>
      </c>
      <c r="B34" s="1094" t="s">
        <v>33</v>
      </c>
      <c r="C34" s="1094" t="s">
        <v>19</v>
      </c>
      <c r="D34" s="1094">
        <v>1739.9612992683501</v>
      </c>
      <c r="E34" s="1094">
        <v>7891.6362799784401</v>
      </c>
      <c r="F34" s="1094">
        <v>18.065137013380301</v>
      </c>
      <c r="G34" s="1094">
        <v>81.934862986619706</v>
      </c>
    </row>
    <row r="35" spans="1:7" x14ac:dyDescent="0.25">
      <c r="A35" s="1094" t="s">
        <v>34</v>
      </c>
      <c r="B35" s="1094" t="s">
        <v>35</v>
      </c>
      <c r="C35" s="1094" t="s">
        <v>18</v>
      </c>
      <c r="D35" s="1094">
        <v>1945.27673643756</v>
      </c>
      <c r="E35" s="1094">
        <v>13873.5933045413</v>
      </c>
      <c r="F35" s="1094">
        <v>12.297191464360701</v>
      </c>
      <c r="G35" s="1094">
        <v>87.702808535639306</v>
      </c>
    </row>
    <row r="36" spans="1:7" x14ac:dyDescent="0.25">
      <c r="A36" s="1094" t="s">
        <v>34</v>
      </c>
      <c r="B36" s="1094" t="s">
        <v>35</v>
      </c>
      <c r="C36" s="1094" t="s">
        <v>19</v>
      </c>
      <c r="D36" s="1094">
        <v>3663.0996037875798</v>
      </c>
      <c r="E36" s="1094">
        <v>36375.468000753703</v>
      </c>
      <c r="F36" s="1094">
        <v>9.1489277038274803</v>
      </c>
      <c r="G36" s="1094">
        <v>90.851072296172504</v>
      </c>
    </row>
    <row r="37" spans="1:7" x14ac:dyDescent="0.25">
      <c r="A37" s="1094" t="s">
        <v>36</v>
      </c>
      <c r="B37" s="1094" t="s">
        <v>37</v>
      </c>
      <c r="C37" s="1094" t="s">
        <v>18</v>
      </c>
      <c r="D37" s="1094">
        <v>2286.9189223970202</v>
      </c>
      <c r="E37" s="1094">
        <v>12226.9288217622</v>
      </c>
      <c r="F37" s="1094">
        <v>15.756806621575199</v>
      </c>
      <c r="G37" s="1094">
        <v>84.243193378424806</v>
      </c>
    </row>
    <row r="38" spans="1:7" x14ac:dyDescent="0.25">
      <c r="A38" s="1094" t="s">
        <v>36</v>
      </c>
      <c r="B38" s="1094" t="s">
        <v>37</v>
      </c>
      <c r="C38" s="1094" t="s">
        <v>19</v>
      </c>
      <c r="D38" s="1094">
        <v>5401.7268237488697</v>
      </c>
      <c r="E38" s="1094">
        <v>25286.9263814921</v>
      </c>
      <c r="F38" s="1094">
        <v>17.601707014064601</v>
      </c>
      <c r="G38" s="1094">
        <v>82.398292985935399</v>
      </c>
    </row>
    <row r="39" spans="1:7" x14ac:dyDescent="0.25">
      <c r="A39" s="1094" t="s">
        <v>38</v>
      </c>
      <c r="B39" s="1094" t="s">
        <v>39</v>
      </c>
      <c r="C39" s="1094" t="s">
        <v>18</v>
      </c>
      <c r="D39" s="1094">
        <v>533.50320204377795</v>
      </c>
      <c r="E39" s="1094">
        <v>5518.3739272092498</v>
      </c>
      <c r="F39" s="1094">
        <v>8.8154995656633002</v>
      </c>
      <c r="G39" s="1094">
        <v>91.184500434336698</v>
      </c>
    </row>
    <row r="40" spans="1:7" x14ac:dyDescent="0.25">
      <c r="A40" s="1094" t="s">
        <v>38</v>
      </c>
      <c r="B40" s="1094" t="s">
        <v>39</v>
      </c>
      <c r="C40" s="1094" t="s">
        <v>19</v>
      </c>
      <c r="D40" s="1094">
        <v>3303.3275333776601</v>
      </c>
      <c r="E40" s="1094">
        <v>17441.882571922099</v>
      </c>
      <c r="F40" s="1094">
        <v>15.923326476861099</v>
      </c>
      <c r="G40" s="1094">
        <v>84.076673523138993</v>
      </c>
    </row>
    <row r="41" spans="1:7" x14ac:dyDescent="0.25">
      <c r="A41" s="1094" t="s">
        <v>40</v>
      </c>
      <c r="B41" s="1094" t="s">
        <v>41</v>
      </c>
      <c r="C41" s="1094" t="s">
        <v>18</v>
      </c>
      <c r="D41" s="1094">
        <v>4011.7394359310902</v>
      </c>
      <c r="E41" s="1094">
        <v>15154.9722107133</v>
      </c>
      <c r="F41" s="1094">
        <v>20.930765328404402</v>
      </c>
      <c r="G41" s="1094">
        <v>79.069234671595595</v>
      </c>
    </row>
    <row r="42" spans="1:7" x14ac:dyDescent="0.25">
      <c r="A42" s="1094" t="s">
        <v>40</v>
      </c>
      <c r="B42" s="1094" t="s">
        <v>41</v>
      </c>
      <c r="C42" s="1094" t="s">
        <v>19</v>
      </c>
      <c r="D42" s="1094">
        <v>11264.193552998</v>
      </c>
      <c r="E42" s="1094">
        <v>52542.916079843497</v>
      </c>
      <c r="F42" s="1094">
        <v>17.653508547580898</v>
      </c>
      <c r="G42" s="1094">
        <v>82.346491452419102</v>
      </c>
    </row>
    <row r="43" spans="1:7" x14ac:dyDescent="0.25">
      <c r="A43" s="1094" t="s">
        <v>42</v>
      </c>
      <c r="B43" s="1094" t="s">
        <v>43</v>
      </c>
      <c r="C43" s="1094" t="s">
        <v>18</v>
      </c>
      <c r="D43" s="1094">
        <v>8081.6500780248898</v>
      </c>
      <c r="E43" s="1094">
        <v>41640.425833839603</v>
      </c>
      <c r="F43" s="1094">
        <v>16.2536457495261</v>
      </c>
      <c r="G43" s="1094">
        <v>83.7463542504739</v>
      </c>
    </row>
    <row r="44" spans="1:7" x14ac:dyDescent="0.25">
      <c r="A44" s="1094" t="s">
        <v>42</v>
      </c>
      <c r="B44" s="1094" t="s">
        <v>43</v>
      </c>
      <c r="C44" s="1094" t="s">
        <v>19</v>
      </c>
      <c r="D44" s="1094">
        <v>21439.725523368201</v>
      </c>
      <c r="E44" s="1094">
        <v>93616.135437753997</v>
      </c>
      <c r="F44" s="1094">
        <v>18.634188075488598</v>
      </c>
      <c r="G44" s="1094">
        <v>81.365811924511405</v>
      </c>
    </row>
    <row r="45" spans="1:7" x14ac:dyDescent="0.25">
      <c r="A45" s="1094" t="s">
        <v>44</v>
      </c>
      <c r="B45" s="1094" t="s">
        <v>45</v>
      </c>
      <c r="C45" s="1094" t="s">
        <v>18</v>
      </c>
      <c r="D45" s="1094">
        <v>1342.0181254325901</v>
      </c>
      <c r="E45" s="1094">
        <v>4550.7227696711698</v>
      </c>
      <c r="F45" s="1094">
        <v>22.774090178437401</v>
      </c>
      <c r="G45" s="1094">
        <v>77.225909821562595</v>
      </c>
    </row>
    <row r="46" spans="1:7" x14ac:dyDescent="0.25">
      <c r="A46" s="1094" t="s">
        <v>44</v>
      </c>
      <c r="B46" s="1094" t="s">
        <v>45</v>
      </c>
      <c r="C46" s="1094" t="s">
        <v>19</v>
      </c>
      <c r="D46" s="1094">
        <v>11831.006150751</v>
      </c>
      <c r="E46" s="1094">
        <v>43530.800937010499</v>
      </c>
      <c r="F46" s="1094">
        <v>21.370339541113701</v>
      </c>
      <c r="G46" s="1094">
        <v>78.629660458886306</v>
      </c>
    </row>
    <row r="47" spans="1:7" x14ac:dyDescent="0.25">
      <c r="A47" s="1094" t="s">
        <v>46</v>
      </c>
      <c r="B47" s="1094" t="s">
        <v>47</v>
      </c>
      <c r="C47" s="1094" t="s">
        <v>18</v>
      </c>
      <c r="D47" s="1094">
        <v>4088.9428440697402</v>
      </c>
      <c r="E47" s="1094">
        <v>13264.415084194099</v>
      </c>
      <c r="F47" s="1094">
        <v>23.5628335505601</v>
      </c>
      <c r="G47" s="1094">
        <v>76.4371664494399</v>
      </c>
    </row>
    <row r="48" spans="1:7" x14ac:dyDescent="0.25">
      <c r="A48" s="1094" t="s">
        <v>46</v>
      </c>
      <c r="B48" s="1094" t="s">
        <v>47</v>
      </c>
      <c r="C48" s="1094" t="s">
        <v>19</v>
      </c>
      <c r="D48" s="1094">
        <v>23215.336057472399</v>
      </c>
      <c r="E48" s="1094">
        <v>95740.220326047507</v>
      </c>
      <c r="F48" s="1094">
        <v>19.5159745061632</v>
      </c>
      <c r="G48" s="1094">
        <v>80.484025493836796</v>
      </c>
    </row>
    <row r="49" spans="1:7" x14ac:dyDescent="0.25">
      <c r="A49" s="1094" t="s">
        <v>48</v>
      </c>
      <c r="B49" s="1094" t="s">
        <v>49</v>
      </c>
      <c r="C49" s="1094" t="s">
        <v>18</v>
      </c>
      <c r="D49" s="1094">
        <v>4286.6701164717097</v>
      </c>
      <c r="E49" s="1094">
        <v>21123.583034416199</v>
      </c>
      <c r="F49" s="1094">
        <v>16.869844196424001</v>
      </c>
      <c r="G49" s="1094">
        <v>83.130155803576002</v>
      </c>
    </row>
    <row r="50" spans="1:7" x14ac:dyDescent="0.25">
      <c r="A50" s="1094" t="s">
        <v>48</v>
      </c>
      <c r="B50" s="1094" t="s">
        <v>49</v>
      </c>
      <c r="C50" s="1094" t="s">
        <v>19</v>
      </c>
      <c r="D50" s="1094">
        <v>20807.5606842587</v>
      </c>
      <c r="E50" s="1094">
        <v>122878.712918545</v>
      </c>
      <c r="F50" s="1094">
        <v>14.4812445632612</v>
      </c>
      <c r="G50" s="1094">
        <v>85.5187554367388</v>
      </c>
    </row>
    <row r="51" spans="1:7" x14ac:dyDescent="0.25">
      <c r="A51" s="1094" t="s">
        <v>50</v>
      </c>
      <c r="B51" s="1094" t="s">
        <v>51</v>
      </c>
      <c r="C51" s="1094" t="s">
        <v>18</v>
      </c>
      <c r="D51" s="1094">
        <v>764.37749107311697</v>
      </c>
      <c r="E51" s="1094">
        <v>3807.9282900202502</v>
      </c>
      <c r="F51" s="1094">
        <v>16.717549693063901</v>
      </c>
      <c r="G51" s="1094">
        <v>83.282450306936099</v>
      </c>
    </row>
    <row r="52" spans="1:7" x14ac:dyDescent="0.25">
      <c r="A52" s="1094" t="s">
        <v>50</v>
      </c>
      <c r="B52" s="1094" t="s">
        <v>51</v>
      </c>
      <c r="C52" s="1094" t="s">
        <v>19</v>
      </c>
      <c r="D52" s="1094">
        <v>4476.7537650575996</v>
      </c>
      <c r="E52" s="1094">
        <v>16109.5053368361</v>
      </c>
      <c r="F52" s="1094">
        <v>21.746319925827599</v>
      </c>
      <c r="G52" s="1094">
        <v>78.253680074172394</v>
      </c>
    </row>
    <row r="53" spans="1:7" x14ac:dyDescent="0.25">
      <c r="A53" s="1094" t="s">
        <v>52</v>
      </c>
      <c r="B53" s="1094" t="s">
        <v>53</v>
      </c>
      <c r="C53" s="1094" t="s">
        <v>18</v>
      </c>
      <c r="D53" s="1094">
        <v>950.49050983827794</v>
      </c>
      <c r="E53" s="1094">
        <v>2124.8319983743099</v>
      </c>
      <c r="F53" s="1094">
        <v>30.907018932161201</v>
      </c>
      <c r="G53" s="1094">
        <v>69.092981067838807</v>
      </c>
    </row>
    <row r="54" spans="1:7" x14ac:dyDescent="0.25">
      <c r="A54" s="1094" t="s">
        <v>52</v>
      </c>
      <c r="B54" s="1094" t="s">
        <v>53</v>
      </c>
      <c r="C54" s="1094" t="s">
        <v>19</v>
      </c>
      <c r="D54" s="1094">
        <v>6924.8052636636503</v>
      </c>
      <c r="E54" s="1094">
        <v>19843.2275155936</v>
      </c>
      <c r="F54" s="1094">
        <v>25.869683143207101</v>
      </c>
      <c r="G54" s="1094">
        <v>74.130316856792902</v>
      </c>
    </row>
    <row r="55" spans="1:7" x14ac:dyDescent="0.25">
      <c r="A55" s="1094" t="s">
        <v>54</v>
      </c>
      <c r="B55" s="1094" t="s">
        <v>55</v>
      </c>
      <c r="C55" s="1094" t="s">
        <v>18</v>
      </c>
      <c r="D55" s="1094">
        <v>489.98982163670303</v>
      </c>
      <c r="E55" s="1094">
        <v>2774.7409402476601</v>
      </c>
      <c r="F55" s="1094">
        <v>15.008582862554</v>
      </c>
      <c r="G55" s="1094">
        <v>84.991417137446007</v>
      </c>
    </row>
    <row r="56" spans="1:7" x14ac:dyDescent="0.25">
      <c r="A56" s="1094" t="s">
        <v>54</v>
      </c>
      <c r="B56" s="1094" t="s">
        <v>55</v>
      </c>
      <c r="C56" s="1094" t="s">
        <v>19</v>
      </c>
      <c r="D56" s="1094">
        <v>1196.2160128738301</v>
      </c>
      <c r="E56" s="1094">
        <v>6876.84355816897</v>
      </c>
      <c r="F56" s="1094">
        <v>14.817381221421</v>
      </c>
      <c r="G56" s="1094">
        <v>85.182618778578998</v>
      </c>
    </row>
    <row r="57" spans="1:7" x14ac:dyDescent="0.25">
      <c r="A57" s="1094" t="s">
        <v>56</v>
      </c>
      <c r="B57" s="1094" t="s">
        <v>57</v>
      </c>
      <c r="C57" s="1094" t="s">
        <v>18</v>
      </c>
      <c r="D57" s="1094">
        <v>542.14141139286301</v>
      </c>
      <c r="E57" s="1094">
        <v>1967.23340872823</v>
      </c>
      <c r="F57" s="1094">
        <v>21.604640607922502</v>
      </c>
      <c r="G57" s="1094">
        <v>78.395359392077495</v>
      </c>
    </row>
    <row r="58" spans="1:7" x14ac:dyDescent="0.25">
      <c r="A58" s="1094" t="s">
        <v>56</v>
      </c>
      <c r="B58" s="1094" t="s">
        <v>57</v>
      </c>
      <c r="C58" s="1094" t="s">
        <v>19</v>
      </c>
      <c r="D58" s="1094">
        <v>1881.46907359434</v>
      </c>
      <c r="E58" s="1094">
        <v>8162.9546615485797</v>
      </c>
      <c r="F58" s="1094">
        <v>18.7314785119185</v>
      </c>
      <c r="G58" s="1094">
        <v>81.268521488081504</v>
      </c>
    </row>
    <row r="59" spans="1:7" x14ac:dyDescent="0.25">
      <c r="A59" s="1094" t="s">
        <v>58</v>
      </c>
      <c r="B59" s="1094" t="s">
        <v>59</v>
      </c>
      <c r="C59" s="1094" t="s">
        <v>18</v>
      </c>
      <c r="D59" s="1094">
        <v>738.33223870439599</v>
      </c>
      <c r="E59" s="1094">
        <v>6184.8355421532897</v>
      </c>
      <c r="F59" s="1094">
        <v>10.664659041571401</v>
      </c>
      <c r="G59" s="1094">
        <v>89.335340958428603</v>
      </c>
    </row>
    <row r="60" spans="1:7" x14ac:dyDescent="0.25">
      <c r="A60" s="1094" t="s">
        <v>58</v>
      </c>
      <c r="B60" s="1094" t="s">
        <v>59</v>
      </c>
      <c r="C60" s="1094" t="s">
        <v>19</v>
      </c>
      <c r="D60" s="1094">
        <v>3621.65491461388</v>
      </c>
      <c r="E60" s="1094">
        <v>26704.550072788701</v>
      </c>
      <c r="F60" s="1094">
        <v>11.942328148603799</v>
      </c>
      <c r="G60" s="1094">
        <v>88.057671851396194</v>
      </c>
    </row>
    <row r="61" spans="1:7" x14ac:dyDescent="0.25">
      <c r="A61" s="1094" t="s">
        <v>60</v>
      </c>
      <c r="B61" s="1094" t="s">
        <v>61</v>
      </c>
      <c r="C61" s="1094" t="s">
        <v>18</v>
      </c>
      <c r="D61" s="1094">
        <v>200.46865921966199</v>
      </c>
      <c r="E61" s="1094">
        <v>680.19716840956403</v>
      </c>
      <c r="F61" s="1094">
        <v>22.763306231528102</v>
      </c>
      <c r="G61" s="1094">
        <v>77.236693768471994</v>
      </c>
    </row>
    <row r="62" spans="1:7" x14ac:dyDescent="0.25">
      <c r="A62" s="1094" t="s">
        <v>60</v>
      </c>
      <c r="B62" s="1094" t="s">
        <v>61</v>
      </c>
      <c r="C62" s="1094" t="s">
        <v>19</v>
      </c>
      <c r="D62" s="1094">
        <v>502.803895304913</v>
      </c>
      <c r="E62" s="1094">
        <v>1799.5441671848901</v>
      </c>
      <c r="F62" s="1094">
        <v>21.838743824040801</v>
      </c>
      <c r="G62" s="1094">
        <v>78.161256175959295</v>
      </c>
    </row>
    <row r="63" spans="1:7" x14ac:dyDescent="0.25">
      <c r="A63" s="1094" t="s">
        <v>62</v>
      </c>
      <c r="B63" s="1094" t="s">
        <v>63</v>
      </c>
      <c r="C63" s="1094" t="s">
        <v>18</v>
      </c>
      <c r="D63" s="1094">
        <v>1616.5859989232699</v>
      </c>
      <c r="E63" s="1094">
        <v>10961.105783903</v>
      </c>
      <c r="F63" s="1094">
        <v>12.8528034144594</v>
      </c>
      <c r="G63" s="1094">
        <v>87.147196585540598</v>
      </c>
    </row>
    <row r="64" spans="1:7" x14ac:dyDescent="0.25">
      <c r="A64" s="1094" t="s">
        <v>62</v>
      </c>
      <c r="B64" s="1094" t="s">
        <v>63</v>
      </c>
      <c r="C64" s="1094" t="s">
        <v>19</v>
      </c>
      <c r="D64" s="1094">
        <v>5700.7239647962597</v>
      </c>
      <c r="E64" s="1094">
        <v>32525.982267612701</v>
      </c>
      <c r="F64" s="1094">
        <v>14.912935292246299</v>
      </c>
      <c r="G64" s="1094">
        <v>85.087064707753697</v>
      </c>
    </row>
    <row r="65" spans="1:7" x14ac:dyDescent="0.25">
      <c r="A65" s="1094" t="s">
        <v>64</v>
      </c>
      <c r="B65" s="1094" t="s">
        <v>65</v>
      </c>
      <c r="C65" s="1094" t="s">
        <v>18</v>
      </c>
      <c r="D65" s="1094">
        <v>2947.6616448176201</v>
      </c>
      <c r="E65" s="1094">
        <v>21238.697328740502</v>
      </c>
      <c r="F65" s="1094">
        <v>12.1872897365005</v>
      </c>
      <c r="G65" s="1094">
        <v>87.812710263499497</v>
      </c>
    </row>
    <row r="66" spans="1:7" x14ac:dyDescent="0.25">
      <c r="A66" s="1094" t="s">
        <v>64</v>
      </c>
      <c r="B66" s="1094" t="s">
        <v>65</v>
      </c>
      <c r="C66" s="1094" t="s">
        <v>19</v>
      </c>
      <c r="D66" s="1094">
        <v>6531.0961039398599</v>
      </c>
      <c r="E66" s="1094">
        <v>44833.867604507002</v>
      </c>
      <c r="F66" s="1094">
        <v>12.7150797594467</v>
      </c>
      <c r="G66" s="1094">
        <v>87.284920240553305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3054</v>
      </c>
    </row>
    <row r="9" spans="1:7" x14ac:dyDescent="0.25">
      <c r="A9" t="s">
        <v>3055</v>
      </c>
    </row>
    <row r="10" spans="1:7" x14ac:dyDescent="0.25">
      <c r="A10" t="s">
        <v>3076</v>
      </c>
    </row>
    <row r="11" spans="1:7" x14ac:dyDescent="0.25">
      <c r="A11" t="s">
        <v>3077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95" t="s">
        <v>16</v>
      </c>
      <c r="B17" s="1095" t="s">
        <v>17</v>
      </c>
      <c r="C17" s="1095" t="s">
        <v>18</v>
      </c>
      <c r="D17" s="1095">
        <v>35197.689404263198</v>
      </c>
      <c r="E17" s="1095">
        <v>193907.430802174</v>
      </c>
      <c r="F17" s="1095">
        <v>15.3631177568393</v>
      </c>
      <c r="G17" s="1095">
        <v>84.636882243160699</v>
      </c>
    </row>
    <row r="18" spans="1:7" x14ac:dyDescent="0.25">
      <c r="A18" s="1095" t="s">
        <v>16</v>
      </c>
      <c r="B18" s="1095" t="s">
        <v>17</v>
      </c>
      <c r="C18" s="1095" t="s">
        <v>19</v>
      </c>
      <c r="D18" s="1095">
        <v>134481.64710460501</v>
      </c>
      <c r="E18" s="1095">
        <v>752217.63062058797</v>
      </c>
      <c r="F18" s="1095">
        <v>15.166545240638399</v>
      </c>
      <c r="G18" s="1095">
        <v>84.833454759361601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3079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96" t="s">
        <v>28</v>
      </c>
      <c r="B29" s="1096" t="s">
        <v>29</v>
      </c>
      <c r="C29" s="1096" t="s">
        <v>18</v>
      </c>
      <c r="D29" s="1096">
        <v>770.09042516324098</v>
      </c>
      <c r="E29" s="1096">
        <v>9048.6415452047695</v>
      </c>
      <c r="F29" s="1096">
        <v>7.8430741106621502</v>
      </c>
      <c r="G29" s="1096">
        <v>92.156925889337799</v>
      </c>
    </row>
    <row r="30" spans="1:7" x14ac:dyDescent="0.25">
      <c r="A30" s="1096" t="s">
        <v>28</v>
      </c>
      <c r="B30" s="1096" t="s">
        <v>29</v>
      </c>
      <c r="C30" s="1096" t="s">
        <v>19</v>
      </c>
      <c r="D30" s="1096">
        <v>4088.63058010544</v>
      </c>
      <c r="E30" s="1096">
        <v>70505.899432236707</v>
      </c>
      <c r="F30" s="1096">
        <v>5.4811399434099899</v>
      </c>
      <c r="G30" s="1096">
        <v>94.51886005659</v>
      </c>
    </row>
    <row r="31" spans="1:7" x14ac:dyDescent="0.25">
      <c r="A31" s="1096" t="s">
        <v>30</v>
      </c>
      <c r="B31" s="1096" t="s">
        <v>31</v>
      </c>
      <c r="C31" s="1096" t="s">
        <v>18</v>
      </c>
      <c r="D31" s="1096">
        <v>285.57769441098299</v>
      </c>
      <c r="E31" s="1096">
        <v>2303.6543348455698</v>
      </c>
      <c r="F31" s="1096">
        <v>11.029436187415801</v>
      </c>
      <c r="G31" s="1096">
        <v>88.970563812584203</v>
      </c>
    </row>
    <row r="32" spans="1:7" x14ac:dyDescent="0.25">
      <c r="A32" s="1096" t="s">
        <v>30</v>
      </c>
      <c r="B32" s="1096" t="s">
        <v>31</v>
      </c>
      <c r="C32" s="1096" t="s">
        <v>19</v>
      </c>
      <c r="D32" s="1096">
        <v>3738.05627459883</v>
      </c>
      <c r="E32" s="1096">
        <v>22704.057097789198</v>
      </c>
      <c r="F32" s="1096">
        <v>14.136753072476701</v>
      </c>
      <c r="G32" s="1096">
        <v>85.863246927523306</v>
      </c>
    </row>
    <row r="33" spans="1:7" x14ac:dyDescent="0.25">
      <c r="A33" s="1096" t="s">
        <v>32</v>
      </c>
      <c r="B33" s="1096" t="s">
        <v>33</v>
      </c>
      <c r="C33" s="1096" t="s">
        <v>18</v>
      </c>
      <c r="D33" s="1096">
        <v>1391.40640428508</v>
      </c>
      <c r="E33" s="1096">
        <v>3386.3971191897199</v>
      </c>
      <c r="F33" s="1096">
        <v>29.122302695133399</v>
      </c>
      <c r="G33" s="1096">
        <v>70.877697304866601</v>
      </c>
    </row>
    <row r="34" spans="1:7" x14ac:dyDescent="0.25">
      <c r="A34" s="1096" t="s">
        <v>32</v>
      </c>
      <c r="B34" s="1096" t="s">
        <v>33</v>
      </c>
      <c r="C34" s="1096" t="s">
        <v>19</v>
      </c>
      <c r="D34" s="1096">
        <v>1717.5351922057901</v>
      </c>
      <c r="E34" s="1096">
        <v>7914.062387041</v>
      </c>
      <c r="F34" s="1096">
        <v>17.832298100852601</v>
      </c>
      <c r="G34" s="1096">
        <v>82.167701899147403</v>
      </c>
    </row>
    <row r="35" spans="1:7" x14ac:dyDescent="0.25">
      <c r="A35" s="1096" t="s">
        <v>34</v>
      </c>
      <c r="B35" s="1096" t="s">
        <v>35</v>
      </c>
      <c r="C35" s="1096" t="s">
        <v>18</v>
      </c>
      <c r="D35" s="1096">
        <v>1027.2355242594299</v>
      </c>
      <c r="E35" s="1096">
        <v>14791.634516719399</v>
      </c>
      <c r="F35" s="1096">
        <v>6.4937351504777103</v>
      </c>
      <c r="G35" s="1096">
        <v>93.506264849522296</v>
      </c>
    </row>
    <row r="36" spans="1:7" x14ac:dyDescent="0.25">
      <c r="A36" s="1096" t="s">
        <v>34</v>
      </c>
      <c r="B36" s="1096" t="s">
        <v>35</v>
      </c>
      <c r="C36" s="1096" t="s">
        <v>19</v>
      </c>
      <c r="D36" s="1096">
        <v>2656.0179525932599</v>
      </c>
      <c r="E36" s="1096">
        <v>37382.549651948102</v>
      </c>
      <c r="F36" s="1096">
        <v>6.6336487829100204</v>
      </c>
      <c r="G36" s="1096">
        <v>93.366351217089999</v>
      </c>
    </row>
    <row r="37" spans="1:7" x14ac:dyDescent="0.25">
      <c r="A37" s="1096" t="s">
        <v>36</v>
      </c>
      <c r="B37" s="1096" t="s">
        <v>37</v>
      </c>
      <c r="C37" s="1096" t="s">
        <v>18</v>
      </c>
      <c r="D37" s="1096">
        <v>2018.0468897373701</v>
      </c>
      <c r="E37" s="1096">
        <v>12495.800854421799</v>
      </c>
      <c r="F37" s="1096">
        <v>13.9042859296184</v>
      </c>
      <c r="G37" s="1096">
        <v>86.095714070381604</v>
      </c>
    </row>
    <row r="38" spans="1:7" x14ac:dyDescent="0.25">
      <c r="A38" s="1096" t="s">
        <v>36</v>
      </c>
      <c r="B38" s="1096" t="s">
        <v>37</v>
      </c>
      <c r="C38" s="1096" t="s">
        <v>19</v>
      </c>
      <c r="D38" s="1096">
        <v>5748.2973085680496</v>
      </c>
      <c r="E38" s="1096">
        <v>24940.3558966729</v>
      </c>
      <c r="F38" s="1096">
        <v>18.7310184976979</v>
      </c>
      <c r="G38" s="1096">
        <v>81.268981502302097</v>
      </c>
    </row>
    <row r="39" spans="1:7" x14ac:dyDescent="0.25">
      <c r="A39" s="1096" t="s">
        <v>38</v>
      </c>
      <c r="B39" s="1096" t="s">
        <v>39</v>
      </c>
      <c r="C39" s="1096" t="s">
        <v>18</v>
      </c>
      <c r="D39" s="1096">
        <v>1045.2928439698101</v>
      </c>
      <c r="E39" s="1096">
        <v>5006.5842852832202</v>
      </c>
      <c r="F39" s="1096">
        <v>17.272208632874701</v>
      </c>
      <c r="G39" s="1096">
        <v>82.727791367125306</v>
      </c>
    </row>
    <row r="40" spans="1:7" x14ac:dyDescent="0.25">
      <c r="A40" s="1096" t="s">
        <v>38</v>
      </c>
      <c r="B40" s="1096" t="s">
        <v>39</v>
      </c>
      <c r="C40" s="1096" t="s">
        <v>19</v>
      </c>
      <c r="D40" s="1096">
        <v>3036.04181981288</v>
      </c>
      <c r="E40" s="1096">
        <v>17709.1682854869</v>
      </c>
      <c r="F40" s="1096">
        <v>14.634905139077199</v>
      </c>
      <c r="G40" s="1096">
        <v>85.365094860922795</v>
      </c>
    </row>
    <row r="41" spans="1:7" x14ac:dyDescent="0.25">
      <c r="A41" s="1096" t="s">
        <v>40</v>
      </c>
      <c r="B41" s="1096" t="s">
        <v>41</v>
      </c>
      <c r="C41" s="1096" t="s">
        <v>18</v>
      </c>
      <c r="D41" s="1096">
        <v>3351.8424385250801</v>
      </c>
      <c r="E41" s="1096">
        <v>15814.8692081193</v>
      </c>
      <c r="F41" s="1096">
        <v>17.4878325521838</v>
      </c>
      <c r="G41" s="1096">
        <v>82.512167447816196</v>
      </c>
    </row>
    <row r="42" spans="1:7" x14ac:dyDescent="0.25">
      <c r="A42" s="1096" t="s">
        <v>40</v>
      </c>
      <c r="B42" s="1096" t="s">
        <v>41</v>
      </c>
      <c r="C42" s="1096" t="s">
        <v>19</v>
      </c>
      <c r="D42" s="1096">
        <v>11290.3950640684</v>
      </c>
      <c r="E42" s="1096">
        <v>52516.714568773103</v>
      </c>
      <c r="F42" s="1096">
        <v>17.694572170774599</v>
      </c>
      <c r="G42" s="1096">
        <v>82.305427829225394</v>
      </c>
    </row>
    <row r="43" spans="1:7" x14ac:dyDescent="0.25">
      <c r="A43" s="1096" t="s">
        <v>42</v>
      </c>
      <c r="B43" s="1096" t="s">
        <v>43</v>
      </c>
      <c r="C43" s="1096" t="s">
        <v>18</v>
      </c>
      <c r="D43" s="1096">
        <v>7437.7973072050299</v>
      </c>
      <c r="E43" s="1096">
        <v>42284.278604659499</v>
      </c>
      <c r="F43" s="1096">
        <v>14.9587425118553</v>
      </c>
      <c r="G43" s="1096">
        <v>85.041257488144694</v>
      </c>
    </row>
    <row r="44" spans="1:7" x14ac:dyDescent="0.25">
      <c r="A44" s="1096" t="s">
        <v>42</v>
      </c>
      <c r="B44" s="1096" t="s">
        <v>43</v>
      </c>
      <c r="C44" s="1096" t="s">
        <v>19</v>
      </c>
      <c r="D44" s="1096">
        <v>21254.316176778699</v>
      </c>
      <c r="E44" s="1096">
        <v>93801.544784343496</v>
      </c>
      <c r="F44" s="1096">
        <v>18.473040833583099</v>
      </c>
      <c r="G44" s="1096">
        <v>81.526959166416901</v>
      </c>
    </row>
    <row r="45" spans="1:7" x14ac:dyDescent="0.25">
      <c r="A45" s="1096" t="s">
        <v>44</v>
      </c>
      <c r="B45" s="1096" t="s">
        <v>45</v>
      </c>
      <c r="C45" s="1096" t="s">
        <v>18</v>
      </c>
      <c r="D45" s="1096">
        <v>1942.5789429791</v>
      </c>
      <c r="E45" s="1096">
        <v>3950.1619521246598</v>
      </c>
      <c r="F45" s="1096">
        <v>32.965626311402403</v>
      </c>
      <c r="G45" s="1096">
        <v>67.034373688597597</v>
      </c>
    </row>
    <row r="46" spans="1:7" x14ac:dyDescent="0.25">
      <c r="A46" s="1096" t="s">
        <v>44</v>
      </c>
      <c r="B46" s="1096" t="s">
        <v>45</v>
      </c>
      <c r="C46" s="1096" t="s">
        <v>19</v>
      </c>
      <c r="D46" s="1096">
        <v>11163.368160739499</v>
      </c>
      <c r="E46" s="1096">
        <v>44198.438927021904</v>
      </c>
      <c r="F46" s="1096">
        <v>20.164385427381301</v>
      </c>
      <c r="G46" s="1096">
        <v>79.835614572618695</v>
      </c>
    </row>
    <row r="47" spans="1:7" x14ac:dyDescent="0.25">
      <c r="A47" s="1096" t="s">
        <v>46</v>
      </c>
      <c r="B47" s="1096" t="s">
        <v>47</v>
      </c>
      <c r="C47" s="1096" t="s">
        <v>18</v>
      </c>
      <c r="D47" s="1096">
        <v>3756.1655327365902</v>
      </c>
      <c r="E47" s="1096">
        <v>13597.1923955273</v>
      </c>
      <c r="F47" s="1096">
        <v>21.645179845099801</v>
      </c>
      <c r="G47" s="1096">
        <v>78.354820154900196</v>
      </c>
    </row>
    <row r="48" spans="1:7" x14ac:dyDescent="0.25">
      <c r="A48" s="1096" t="s">
        <v>46</v>
      </c>
      <c r="B48" s="1096" t="s">
        <v>47</v>
      </c>
      <c r="C48" s="1096" t="s">
        <v>19</v>
      </c>
      <c r="D48" s="1096">
        <v>24357.100465626299</v>
      </c>
      <c r="E48" s="1096">
        <v>94598.455917893603</v>
      </c>
      <c r="F48" s="1096">
        <v>20.475798866508999</v>
      </c>
      <c r="G48" s="1096">
        <v>79.524201133491005</v>
      </c>
    </row>
    <row r="49" spans="1:7" x14ac:dyDescent="0.25">
      <c r="A49" s="1096" t="s">
        <v>48</v>
      </c>
      <c r="B49" s="1096" t="s">
        <v>49</v>
      </c>
      <c r="C49" s="1096" t="s">
        <v>18</v>
      </c>
      <c r="D49" s="1096">
        <v>4546.1987554507295</v>
      </c>
      <c r="E49" s="1096">
        <v>20864.054395437201</v>
      </c>
      <c r="F49" s="1096">
        <v>17.891198204343301</v>
      </c>
      <c r="G49" s="1096">
        <v>82.108801795656703</v>
      </c>
    </row>
    <row r="50" spans="1:7" x14ac:dyDescent="0.25">
      <c r="A50" s="1096" t="s">
        <v>48</v>
      </c>
      <c r="B50" s="1096" t="s">
        <v>49</v>
      </c>
      <c r="C50" s="1096" t="s">
        <v>19</v>
      </c>
      <c r="D50" s="1096">
        <v>21417.940599129699</v>
      </c>
      <c r="E50" s="1096">
        <v>122268.33300367399</v>
      </c>
      <c r="F50" s="1096">
        <v>14.906044997962701</v>
      </c>
      <c r="G50" s="1096">
        <v>85.093955002037305</v>
      </c>
    </row>
    <row r="51" spans="1:7" x14ac:dyDescent="0.25">
      <c r="A51" s="1096" t="s">
        <v>50</v>
      </c>
      <c r="B51" s="1096" t="s">
        <v>51</v>
      </c>
      <c r="C51" s="1096" t="s">
        <v>18</v>
      </c>
      <c r="D51" s="1096">
        <v>616.56297163528404</v>
      </c>
      <c r="E51" s="1096">
        <v>3955.74280945808</v>
      </c>
      <c r="F51" s="1096">
        <v>13.4847274253789</v>
      </c>
      <c r="G51" s="1096">
        <v>86.515272574621093</v>
      </c>
    </row>
    <row r="52" spans="1:7" x14ac:dyDescent="0.25">
      <c r="A52" s="1096" t="s">
        <v>50</v>
      </c>
      <c r="B52" s="1096" t="s">
        <v>51</v>
      </c>
      <c r="C52" s="1096" t="s">
        <v>19</v>
      </c>
      <c r="D52" s="1096">
        <v>3614.94172216682</v>
      </c>
      <c r="E52" s="1096">
        <v>16971.317379726901</v>
      </c>
      <c r="F52" s="1096">
        <v>17.559973884882702</v>
      </c>
      <c r="G52" s="1096">
        <v>82.440026115117305</v>
      </c>
    </row>
    <row r="53" spans="1:7" x14ac:dyDescent="0.25">
      <c r="A53" s="1096" t="s">
        <v>52</v>
      </c>
      <c r="B53" s="1096" t="s">
        <v>53</v>
      </c>
      <c r="C53" s="1096" t="s">
        <v>18</v>
      </c>
      <c r="D53" s="1096">
        <v>752.01060705887903</v>
      </c>
      <c r="E53" s="1096">
        <v>2323.3119011537101</v>
      </c>
      <c r="F53" s="1096">
        <v>24.453064842814101</v>
      </c>
      <c r="G53" s="1096">
        <v>75.546935157185999</v>
      </c>
    </row>
    <row r="54" spans="1:7" x14ac:dyDescent="0.25">
      <c r="A54" s="1096" t="s">
        <v>52</v>
      </c>
      <c r="B54" s="1096" t="s">
        <v>53</v>
      </c>
      <c r="C54" s="1096" t="s">
        <v>19</v>
      </c>
      <c r="D54" s="1096">
        <v>4320.4202456462499</v>
      </c>
      <c r="E54" s="1096">
        <v>22447.612533611002</v>
      </c>
      <c r="F54" s="1096">
        <v>16.1402232329683</v>
      </c>
      <c r="G54" s="1096">
        <v>83.859776767031704</v>
      </c>
    </row>
    <row r="55" spans="1:7" x14ac:dyDescent="0.25">
      <c r="A55" s="1096" t="s">
        <v>54</v>
      </c>
      <c r="B55" s="1096" t="s">
        <v>55</v>
      </c>
      <c r="C55" s="1096" t="s">
        <v>18</v>
      </c>
      <c r="D55" s="1096">
        <v>421.37550652601601</v>
      </c>
      <c r="E55" s="1096">
        <v>2843.3552553583399</v>
      </c>
      <c r="F55" s="1096">
        <v>12.9068991368465</v>
      </c>
      <c r="G55" s="1096">
        <v>87.093100863153495</v>
      </c>
    </row>
    <row r="56" spans="1:7" x14ac:dyDescent="0.25">
      <c r="A56" s="1096" t="s">
        <v>54</v>
      </c>
      <c r="B56" s="1096" t="s">
        <v>55</v>
      </c>
      <c r="C56" s="1096" t="s">
        <v>19</v>
      </c>
      <c r="D56" s="1096">
        <v>984.65852962322799</v>
      </c>
      <c r="E56" s="1096">
        <v>7088.40104141957</v>
      </c>
      <c r="F56" s="1096">
        <v>12.1968445910531</v>
      </c>
      <c r="G56" s="1096">
        <v>87.803155408946907</v>
      </c>
    </row>
    <row r="57" spans="1:7" x14ac:dyDescent="0.25">
      <c r="A57" s="1096" t="s">
        <v>56</v>
      </c>
      <c r="B57" s="1096" t="s">
        <v>57</v>
      </c>
      <c r="C57" s="1096" t="s">
        <v>18</v>
      </c>
      <c r="D57" s="1096">
        <v>518.41452252031797</v>
      </c>
      <c r="E57" s="1096">
        <v>1990.96029760078</v>
      </c>
      <c r="F57" s="1096">
        <v>20.659110722060301</v>
      </c>
      <c r="G57" s="1096">
        <v>79.340889277939695</v>
      </c>
    </row>
    <row r="58" spans="1:7" x14ac:dyDescent="0.25">
      <c r="A58" s="1096" t="s">
        <v>56</v>
      </c>
      <c r="B58" s="1096" t="s">
        <v>57</v>
      </c>
      <c r="C58" s="1096" t="s">
        <v>19</v>
      </c>
      <c r="D58" s="1096">
        <v>1410.07153117692</v>
      </c>
      <c r="E58" s="1096">
        <v>8634.3522039659892</v>
      </c>
      <c r="F58" s="1096">
        <v>14.0383517099486</v>
      </c>
      <c r="G58" s="1096">
        <v>85.9616482900514</v>
      </c>
    </row>
    <row r="59" spans="1:7" x14ac:dyDescent="0.25">
      <c r="A59" s="1096" t="s">
        <v>58</v>
      </c>
      <c r="B59" s="1096" t="s">
        <v>59</v>
      </c>
      <c r="C59" s="1096" t="s">
        <v>18</v>
      </c>
      <c r="D59" s="1096">
        <v>689.14236717280596</v>
      </c>
      <c r="E59" s="1096">
        <v>6234.0254136848798</v>
      </c>
      <c r="F59" s="1096">
        <v>9.9541479996810303</v>
      </c>
      <c r="G59" s="1096">
        <v>90.045852000319002</v>
      </c>
    </row>
    <row r="60" spans="1:7" x14ac:dyDescent="0.25">
      <c r="A60" s="1096" t="s">
        <v>58</v>
      </c>
      <c r="B60" s="1096" t="s">
        <v>59</v>
      </c>
      <c r="C60" s="1096" t="s">
        <v>19</v>
      </c>
      <c r="D60" s="1096">
        <v>3586.0869144732201</v>
      </c>
      <c r="E60" s="1096">
        <v>26740.118072929399</v>
      </c>
      <c r="F60" s="1096">
        <v>11.8250434433285</v>
      </c>
      <c r="G60" s="1096">
        <v>88.174956556671503</v>
      </c>
    </row>
    <row r="61" spans="1:7" x14ac:dyDescent="0.25">
      <c r="A61" s="1096" t="s">
        <v>60</v>
      </c>
      <c r="B61" s="1096" t="s">
        <v>61</v>
      </c>
      <c r="C61" s="1096" t="s">
        <v>18</v>
      </c>
      <c r="D61" s="1096">
        <v>170.523804535387</v>
      </c>
      <c r="E61" s="1096">
        <v>710.14202309383904</v>
      </c>
      <c r="F61" s="1096">
        <v>19.363054541861899</v>
      </c>
      <c r="G61" s="1096">
        <v>80.636945458138101</v>
      </c>
    </row>
    <row r="62" spans="1:7" x14ac:dyDescent="0.25">
      <c r="A62" s="1096" t="s">
        <v>60</v>
      </c>
      <c r="B62" s="1096" t="s">
        <v>61</v>
      </c>
      <c r="C62" s="1096" t="s">
        <v>19</v>
      </c>
      <c r="D62" s="1096">
        <v>521.86824927586804</v>
      </c>
      <c r="E62" s="1096">
        <v>1780.4798132139299</v>
      </c>
      <c r="F62" s="1096">
        <v>22.6667834363632</v>
      </c>
      <c r="G62" s="1096">
        <v>77.333216563636796</v>
      </c>
    </row>
    <row r="63" spans="1:7" x14ac:dyDescent="0.25">
      <c r="A63" s="1096" t="s">
        <v>62</v>
      </c>
      <c r="B63" s="1096" t="s">
        <v>63</v>
      </c>
      <c r="C63" s="1096" t="s">
        <v>18</v>
      </c>
      <c r="D63" s="1096">
        <v>1496.4736247021001</v>
      </c>
      <c r="E63" s="1096">
        <v>11081.2181581242</v>
      </c>
      <c r="F63" s="1096">
        <v>11.897839846460601</v>
      </c>
      <c r="G63" s="1096">
        <v>88.102160153539401</v>
      </c>
    </row>
    <row r="64" spans="1:7" x14ac:dyDescent="0.25">
      <c r="A64" s="1096" t="s">
        <v>62</v>
      </c>
      <c r="B64" s="1096" t="s">
        <v>63</v>
      </c>
      <c r="C64" s="1096" t="s">
        <v>19</v>
      </c>
      <c r="D64" s="1096">
        <v>4262.4295979926301</v>
      </c>
      <c r="E64" s="1096">
        <v>33964.276634416397</v>
      </c>
      <c r="F64" s="1096">
        <v>11.15039724343</v>
      </c>
      <c r="G64" s="1096">
        <v>88.849602756569993</v>
      </c>
    </row>
    <row r="65" spans="1:7" x14ac:dyDescent="0.25">
      <c r="A65" s="1096" t="s">
        <v>64</v>
      </c>
      <c r="B65" s="1096" t="s">
        <v>65</v>
      </c>
      <c r="C65" s="1096" t="s">
        <v>18</v>
      </c>
      <c r="D65" s="1096">
        <v>2960.9532413899401</v>
      </c>
      <c r="E65" s="1096">
        <v>21225.405732168201</v>
      </c>
      <c r="F65" s="1096">
        <v>12.2422446662063</v>
      </c>
      <c r="G65" s="1096">
        <v>87.757755333793597</v>
      </c>
    </row>
    <row r="66" spans="1:7" x14ac:dyDescent="0.25">
      <c r="A66" s="1096" t="s">
        <v>64</v>
      </c>
      <c r="B66" s="1096" t="s">
        <v>65</v>
      </c>
      <c r="C66" s="1096" t="s">
        <v>19</v>
      </c>
      <c r="D66" s="1096">
        <v>5313.4707200232597</v>
      </c>
      <c r="E66" s="1096">
        <v>46051.492988423597</v>
      </c>
      <c r="F66" s="1096">
        <v>10.3445429265425</v>
      </c>
      <c r="G66" s="1096">
        <v>89.655457073457498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3080</v>
      </c>
    </row>
    <row r="9" spans="1:7" x14ac:dyDescent="0.25">
      <c r="A9" t="s">
        <v>3081</v>
      </c>
    </row>
    <row r="10" spans="1:7" x14ac:dyDescent="0.25">
      <c r="A10" t="s">
        <v>4</v>
      </c>
    </row>
    <row r="11" spans="1:7" x14ac:dyDescent="0.25">
      <c r="A11" t="s">
        <v>3082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3083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97" t="s">
        <v>16</v>
      </c>
      <c r="B17" s="1097" t="s">
        <v>17</v>
      </c>
      <c r="C17" s="1097" t="s">
        <v>18</v>
      </c>
      <c r="D17" s="1097">
        <v>653752.84938545001</v>
      </c>
      <c r="E17" s="1097">
        <v>864551.45287677902</v>
      </c>
      <c r="F17" s="1097">
        <v>43.058091083017899</v>
      </c>
      <c r="G17" s="1097">
        <v>56.941908916982101</v>
      </c>
    </row>
    <row r="18" spans="1:7" x14ac:dyDescent="0.25">
      <c r="A18" s="1097" t="s">
        <v>16</v>
      </c>
      <c r="B18" s="1097" t="s">
        <v>17</v>
      </c>
      <c r="C18" s="1097" t="s">
        <v>19</v>
      </c>
      <c r="D18" s="1097">
        <v>2827028.2261105301</v>
      </c>
      <c r="E18" s="1097">
        <v>1696544.7260487799</v>
      </c>
      <c r="F18" s="1097">
        <v>62.495471080245601</v>
      </c>
      <c r="G18" s="1097">
        <v>37.504528919754399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3084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098" t="s">
        <v>28</v>
      </c>
      <c r="B29" s="1098" t="s">
        <v>29</v>
      </c>
      <c r="C29" s="1098" t="s">
        <v>18</v>
      </c>
      <c r="D29" s="1098">
        <v>23441.847480987599</v>
      </c>
      <c r="E29" s="1098">
        <v>27955.849331716901</v>
      </c>
      <c r="F29" s="1098">
        <v>45.608750848137703</v>
      </c>
      <c r="G29" s="1098">
        <v>54.391249151862297</v>
      </c>
    </row>
    <row r="30" spans="1:7" x14ac:dyDescent="0.25">
      <c r="A30" s="1098" t="s">
        <v>28</v>
      </c>
      <c r="B30" s="1098" t="s">
        <v>29</v>
      </c>
      <c r="C30" s="1098" t="s">
        <v>19</v>
      </c>
      <c r="D30" s="1098">
        <v>270636.97898293898</v>
      </c>
      <c r="E30" s="1098">
        <v>111919.768969232</v>
      </c>
      <c r="F30" s="1098">
        <v>70.744270080624801</v>
      </c>
      <c r="G30" s="1098">
        <v>29.255729919375199</v>
      </c>
    </row>
    <row r="31" spans="1:7" x14ac:dyDescent="0.25">
      <c r="A31" s="1098" t="s">
        <v>30</v>
      </c>
      <c r="B31" s="1098" t="s">
        <v>31</v>
      </c>
      <c r="C31" s="1098" t="s">
        <v>18</v>
      </c>
      <c r="D31" s="1098">
        <v>8406.3677194195898</v>
      </c>
      <c r="E31" s="1098">
        <v>7177.4674582118796</v>
      </c>
      <c r="F31" s="1098">
        <v>53.942868514714597</v>
      </c>
      <c r="G31" s="1098">
        <v>46.057131485285403</v>
      </c>
    </row>
    <row r="32" spans="1:7" x14ac:dyDescent="0.25">
      <c r="A32" s="1098" t="s">
        <v>30</v>
      </c>
      <c r="B32" s="1098" t="s">
        <v>31</v>
      </c>
      <c r="C32" s="1098" t="s">
        <v>19</v>
      </c>
      <c r="D32" s="1098">
        <v>93300.128088234997</v>
      </c>
      <c r="E32" s="1098">
        <v>20895.2181171677</v>
      </c>
      <c r="F32" s="1098">
        <v>81.702215710626604</v>
      </c>
      <c r="G32" s="1098">
        <v>18.2977842893734</v>
      </c>
    </row>
    <row r="33" spans="1:7" x14ac:dyDescent="0.25">
      <c r="A33" s="1098" t="s">
        <v>32</v>
      </c>
      <c r="B33" s="1098" t="s">
        <v>33</v>
      </c>
      <c r="C33" s="1098" t="s">
        <v>18</v>
      </c>
      <c r="D33" s="1098">
        <v>13841.140536474</v>
      </c>
      <c r="E33" s="1098">
        <v>19352.462805914602</v>
      </c>
      <c r="F33" s="1098">
        <v>41.698216351217098</v>
      </c>
      <c r="G33" s="1098">
        <v>58.301783648782902</v>
      </c>
    </row>
    <row r="34" spans="1:7" x14ac:dyDescent="0.25">
      <c r="A34" s="1098" t="s">
        <v>32</v>
      </c>
      <c r="B34" s="1098" t="s">
        <v>33</v>
      </c>
      <c r="C34" s="1098" t="s">
        <v>19</v>
      </c>
      <c r="D34" s="1098">
        <v>31968.894242001999</v>
      </c>
      <c r="E34" s="1098">
        <v>19831.362524358799</v>
      </c>
      <c r="F34" s="1098">
        <v>61.715706132875198</v>
      </c>
      <c r="G34" s="1098">
        <v>38.284293867124902</v>
      </c>
    </row>
    <row r="35" spans="1:7" x14ac:dyDescent="0.25">
      <c r="A35" s="1098" t="s">
        <v>34</v>
      </c>
      <c r="B35" s="1098" t="s">
        <v>35</v>
      </c>
      <c r="C35" s="1098" t="s">
        <v>18</v>
      </c>
      <c r="D35" s="1098">
        <v>38066.540650680603</v>
      </c>
      <c r="E35" s="1098">
        <v>50442.771107170098</v>
      </c>
      <c r="F35" s="1098">
        <v>43.008515030402002</v>
      </c>
      <c r="G35" s="1098">
        <v>56.991484969597998</v>
      </c>
    </row>
    <row r="36" spans="1:7" x14ac:dyDescent="0.25">
      <c r="A36" s="1098" t="s">
        <v>34</v>
      </c>
      <c r="B36" s="1098" t="s">
        <v>35</v>
      </c>
      <c r="C36" s="1098" t="s">
        <v>19</v>
      </c>
      <c r="D36" s="1098">
        <v>119491.528791847</v>
      </c>
      <c r="E36" s="1098">
        <v>111121.115334391</v>
      </c>
      <c r="F36" s="1098">
        <v>51.814821014947</v>
      </c>
      <c r="G36" s="1098">
        <v>48.185178985053</v>
      </c>
    </row>
    <row r="37" spans="1:7" x14ac:dyDescent="0.25">
      <c r="A37" s="1098" t="s">
        <v>36</v>
      </c>
      <c r="B37" s="1098" t="s">
        <v>37</v>
      </c>
      <c r="C37" s="1098" t="s">
        <v>18</v>
      </c>
      <c r="D37" s="1098">
        <v>38379.694161063198</v>
      </c>
      <c r="E37" s="1098">
        <v>58994.753901607299</v>
      </c>
      <c r="F37" s="1098">
        <v>39.414543470749003</v>
      </c>
      <c r="G37" s="1098">
        <v>60.585456529250997</v>
      </c>
    </row>
    <row r="38" spans="1:7" x14ac:dyDescent="0.25">
      <c r="A38" s="1098" t="s">
        <v>36</v>
      </c>
      <c r="B38" s="1098" t="s">
        <v>37</v>
      </c>
      <c r="C38" s="1098" t="s">
        <v>19</v>
      </c>
      <c r="D38" s="1098">
        <v>87148.183133071507</v>
      </c>
      <c r="E38" s="1098">
        <v>83571.926499649504</v>
      </c>
      <c r="F38" s="1098">
        <v>51.047403449164797</v>
      </c>
      <c r="G38" s="1098">
        <v>48.952596550835203</v>
      </c>
    </row>
    <row r="39" spans="1:7" x14ac:dyDescent="0.25">
      <c r="A39" s="1098" t="s">
        <v>38</v>
      </c>
      <c r="B39" s="1098" t="s">
        <v>39</v>
      </c>
      <c r="C39" s="1098" t="s">
        <v>18</v>
      </c>
      <c r="D39" s="1098">
        <v>18354.1806510852</v>
      </c>
      <c r="E39" s="1098">
        <v>21891.497026987199</v>
      </c>
      <c r="F39" s="1098">
        <v>45.605346238424403</v>
      </c>
      <c r="G39" s="1098">
        <v>54.394653761575597</v>
      </c>
    </row>
    <row r="40" spans="1:7" x14ac:dyDescent="0.25">
      <c r="A40" s="1098" t="s">
        <v>38</v>
      </c>
      <c r="B40" s="1098" t="s">
        <v>39</v>
      </c>
      <c r="C40" s="1098" t="s">
        <v>19</v>
      </c>
      <c r="D40" s="1098">
        <v>57393.134729550402</v>
      </c>
      <c r="E40" s="1098">
        <v>47781.811073990903</v>
      </c>
      <c r="F40" s="1098">
        <v>54.569207800454997</v>
      </c>
      <c r="G40" s="1098">
        <v>45.430792199545003</v>
      </c>
    </row>
    <row r="41" spans="1:7" x14ac:dyDescent="0.25">
      <c r="A41" s="1098" t="s">
        <v>40</v>
      </c>
      <c r="B41" s="1098" t="s">
        <v>41</v>
      </c>
      <c r="C41" s="1098" t="s">
        <v>18</v>
      </c>
      <c r="D41" s="1098">
        <v>58992.886153897103</v>
      </c>
      <c r="E41" s="1098">
        <v>91682.662850716602</v>
      </c>
      <c r="F41" s="1098">
        <v>39.152262290473402</v>
      </c>
      <c r="G41" s="1098">
        <v>60.847737709526598</v>
      </c>
    </row>
    <row r="42" spans="1:7" x14ac:dyDescent="0.25">
      <c r="A42" s="1098" t="s">
        <v>40</v>
      </c>
      <c r="B42" s="1098" t="s">
        <v>41</v>
      </c>
      <c r="C42" s="1098" t="s">
        <v>19</v>
      </c>
      <c r="D42" s="1098">
        <v>184822.42129200001</v>
      </c>
      <c r="E42" s="1098">
        <v>181542.78750176201</v>
      </c>
      <c r="F42" s="1098">
        <v>50.447590779844496</v>
      </c>
      <c r="G42" s="1098">
        <v>49.552409220155504</v>
      </c>
    </row>
    <row r="43" spans="1:7" x14ac:dyDescent="0.25">
      <c r="A43" s="1098" t="s">
        <v>42</v>
      </c>
      <c r="B43" s="1098" t="s">
        <v>43</v>
      </c>
      <c r="C43" s="1098" t="s">
        <v>18</v>
      </c>
      <c r="D43" s="1098">
        <v>128447.050544585</v>
      </c>
      <c r="E43" s="1098">
        <v>153435.97807352201</v>
      </c>
      <c r="F43" s="1098">
        <v>45.567500524696001</v>
      </c>
      <c r="G43" s="1098">
        <v>54.432499475303999</v>
      </c>
    </row>
    <row r="44" spans="1:7" x14ac:dyDescent="0.25">
      <c r="A44" s="1098" t="s">
        <v>42</v>
      </c>
      <c r="B44" s="1098" t="s">
        <v>43</v>
      </c>
      <c r="C44" s="1098" t="s">
        <v>19</v>
      </c>
      <c r="D44" s="1098">
        <v>329625.54614943702</v>
      </c>
      <c r="E44" s="1098">
        <v>227924.02082496701</v>
      </c>
      <c r="F44" s="1098">
        <v>59.120402144365599</v>
      </c>
      <c r="G44" s="1098">
        <v>40.879597855634401</v>
      </c>
    </row>
    <row r="45" spans="1:7" x14ac:dyDescent="0.25">
      <c r="A45" s="1098" t="s">
        <v>44</v>
      </c>
      <c r="B45" s="1098" t="s">
        <v>45</v>
      </c>
      <c r="C45" s="1098" t="s">
        <v>18</v>
      </c>
      <c r="D45" s="1098">
        <v>21048.647772689699</v>
      </c>
      <c r="E45" s="1098">
        <v>19893.316099469099</v>
      </c>
      <c r="F45" s="1098">
        <v>51.410938269629803</v>
      </c>
      <c r="G45" s="1098">
        <v>48.589061730370197</v>
      </c>
    </row>
    <row r="46" spans="1:7" x14ac:dyDescent="0.25">
      <c r="A46" s="1098" t="s">
        <v>44</v>
      </c>
      <c r="B46" s="1098" t="s">
        <v>45</v>
      </c>
      <c r="C46" s="1098" t="s">
        <v>19</v>
      </c>
      <c r="D46" s="1098">
        <v>177349.135899727</v>
      </c>
      <c r="E46" s="1098">
        <v>76933.267734103705</v>
      </c>
      <c r="F46" s="1098">
        <v>69.744950246385002</v>
      </c>
      <c r="G46" s="1098">
        <v>30.255049753615001</v>
      </c>
    </row>
    <row r="47" spans="1:7" x14ac:dyDescent="0.25">
      <c r="A47" s="1098" t="s">
        <v>46</v>
      </c>
      <c r="B47" s="1098" t="s">
        <v>47</v>
      </c>
      <c r="C47" s="1098" t="s">
        <v>18</v>
      </c>
      <c r="D47" s="1098">
        <v>62808.981425215097</v>
      </c>
      <c r="E47" s="1098">
        <v>71978.782240985805</v>
      </c>
      <c r="F47" s="1098">
        <v>46.598429795719603</v>
      </c>
      <c r="G47" s="1098">
        <v>53.401570204280397</v>
      </c>
    </row>
    <row r="48" spans="1:7" x14ac:dyDescent="0.25">
      <c r="A48" s="1098" t="s">
        <v>46</v>
      </c>
      <c r="B48" s="1098" t="s">
        <v>47</v>
      </c>
      <c r="C48" s="1098" t="s">
        <v>19</v>
      </c>
      <c r="D48" s="1098">
        <v>374315.29745447199</v>
      </c>
      <c r="E48" s="1098">
        <v>173814.402071877</v>
      </c>
      <c r="F48" s="1098">
        <v>68.289548582739798</v>
      </c>
      <c r="G48" s="1098">
        <v>31.710451417260199</v>
      </c>
    </row>
    <row r="49" spans="1:7" x14ac:dyDescent="0.25">
      <c r="A49" s="1098" t="s">
        <v>48</v>
      </c>
      <c r="B49" s="1098" t="s">
        <v>49</v>
      </c>
      <c r="C49" s="1098" t="s">
        <v>18</v>
      </c>
      <c r="D49" s="1098">
        <v>80476.217451107805</v>
      </c>
      <c r="E49" s="1098">
        <v>114397.12199018001</v>
      </c>
      <c r="F49" s="1098">
        <v>41.296679002801199</v>
      </c>
      <c r="G49" s="1098">
        <v>58.703320997198801</v>
      </c>
    </row>
    <row r="50" spans="1:7" x14ac:dyDescent="0.25">
      <c r="A50" s="1098" t="s">
        <v>48</v>
      </c>
      <c r="B50" s="1098" t="s">
        <v>49</v>
      </c>
      <c r="C50" s="1098" t="s">
        <v>19</v>
      </c>
      <c r="D50" s="1098">
        <v>494221.629512735</v>
      </c>
      <c r="E50" s="1098">
        <v>215446.554709246</v>
      </c>
      <c r="F50" s="1098">
        <v>69.641226773404995</v>
      </c>
      <c r="G50" s="1098">
        <v>30.358773226595002</v>
      </c>
    </row>
    <row r="51" spans="1:7" x14ac:dyDescent="0.25">
      <c r="A51" s="1098" t="s">
        <v>50</v>
      </c>
      <c r="B51" s="1098" t="s">
        <v>51</v>
      </c>
      <c r="C51" s="1098" t="s">
        <v>18</v>
      </c>
      <c r="D51" s="1098">
        <v>13411.4919413794</v>
      </c>
      <c r="E51" s="1098">
        <v>15944.7608575309</v>
      </c>
      <c r="F51" s="1098">
        <v>45.685299255486903</v>
      </c>
      <c r="G51" s="1098">
        <v>54.314700744513097</v>
      </c>
    </row>
    <row r="52" spans="1:7" x14ac:dyDescent="0.25">
      <c r="A52" s="1098" t="s">
        <v>50</v>
      </c>
      <c r="B52" s="1098" t="s">
        <v>51</v>
      </c>
      <c r="C52" s="1098" t="s">
        <v>19</v>
      </c>
      <c r="D52" s="1098">
        <v>72434.109162492503</v>
      </c>
      <c r="E52" s="1098">
        <v>36041.329956171998</v>
      </c>
      <c r="F52" s="1098">
        <v>66.774663233448294</v>
      </c>
      <c r="G52" s="1098">
        <v>33.225336766551699</v>
      </c>
    </row>
    <row r="53" spans="1:7" x14ac:dyDescent="0.25">
      <c r="A53" s="1098" t="s">
        <v>52</v>
      </c>
      <c r="B53" s="1098" t="s">
        <v>53</v>
      </c>
      <c r="C53" s="1098" t="s">
        <v>18</v>
      </c>
      <c r="D53" s="1098">
        <v>8949.7523870309997</v>
      </c>
      <c r="E53" s="1098">
        <v>2721.3437064129298</v>
      </c>
      <c r="F53" s="1098">
        <v>76.683049435762896</v>
      </c>
      <c r="G53" s="1098">
        <v>23.3169505642371</v>
      </c>
    </row>
    <row r="54" spans="1:7" x14ac:dyDescent="0.25">
      <c r="A54" s="1098" t="s">
        <v>52</v>
      </c>
      <c r="B54" s="1098" t="s">
        <v>53</v>
      </c>
      <c r="C54" s="1098" t="s">
        <v>19</v>
      </c>
      <c r="D54" s="1098">
        <v>97056.937938356205</v>
      </c>
      <c r="E54" s="1098">
        <v>20462.0629143316</v>
      </c>
      <c r="F54" s="1098">
        <v>82.588294007042194</v>
      </c>
      <c r="G54" s="1098">
        <v>17.411705992957799</v>
      </c>
    </row>
    <row r="55" spans="1:7" x14ac:dyDescent="0.25">
      <c r="A55" s="1098" t="s">
        <v>54</v>
      </c>
      <c r="B55" s="1098" t="s">
        <v>55</v>
      </c>
      <c r="C55" s="1098" t="s">
        <v>18</v>
      </c>
      <c r="D55" s="1098">
        <v>10223.2193047701</v>
      </c>
      <c r="E55" s="1098">
        <v>10709.490203326101</v>
      </c>
      <c r="F55" s="1098">
        <v>48.838490310181903</v>
      </c>
      <c r="G55" s="1098">
        <v>51.161509689818097</v>
      </c>
    </row>
    <row r="56" spans="1:7" x14ac:dyDescent="0.25">
      <c r="A56" s="1098" t="s">
        <v>54</v>
      </c>
      <c r="B56" s="1098" t="s">
        <v>55</v>
      </c>
      <c r="C56" s="1098" t="s">
        <v>19</v>
      </c>
      <c r="D56" s="1098">
        <v>28072.246296277001</v>
      </c>
      <c r="E56" s="1098">
        <v>18823.642509842699</v>
      </c>
      <c r="F56" s="1098">
        <v>59.860783132472903</v>
      </c>
      <c r="G56" s="1098">
        <v>40.139216867527097</v>
      </c>
    </row>
    <row r="57" spans="1:7" x14ac:dyDescent="0.25">
      <c r="A57" s="1098" t="s">
        <v>56</v>
      </c>
      <c r="B57" s="1098" t="s">
        <v>57</v>
      </c>
      <c r="C57" s="1098" t="s">
        <v>18</v>
      </c>
      <c r="D57" s="1098">
        <v>8935.3728010416598</v>
      </c>
      <c r="E57" s="1098">
        <v>8722.9154651241806</v>
      </c>
      <c r="F57" s="1098">
        <v>50.601579645532702</v>
      </c>
      <c r="G57" s="1098">
        <v>49.398420354467298</v>
      </c>
    </row>
    <row r="58" spans="1:7" x14ac:dyDescent="0.25">
      <c r="A58" s="1098" t="s">
        <v>56</v>
      </c>
      <c r="B58" s="1098" t="s">
        <v>57</v>
      </c>
      <c r="C58" s="1098" t="s">
        <v>19</v>
      </c>
      <c r="D58" s="1098">
        <v>37087.007398404901</v>
      </c>
      <c r="E58" s="1098">
        <v>22234.877342951298</v>
      </c>
      <c r="F58" s="1098">
        <v>62.518255379282799</v>
      </c>
      <c r="G58" s="1098">
        <v>37.481744620717201</v>
      </c>
    </row>
    <row r="59" spans="1:7" x14ac:dyDescent="0.25">
      <c r="A59" s="1098" t="s">
        <v>58</v>
      </c>
      <c r="B59" s="1098" t="s">
        <v>59</v>
      </c>
      <c r="C59" s="1098" t="s">
        <v>18</v>
      </c>
      <c r="D59" s="1098">
        <v>21735.786541555299</v>
      </c>
      <c r="E59" s="1098">
        <v>20287.117821378699</v>
      </c>
      <c r="F59" s="1098">
        <v>51.723665632038497</v>
      </c>
      <c r="G59" s="1098">
        <v>48.276334367961503</v>
      </c>
    </row>
    <row r="60" spans="1:7" x14ac:dyDescent="0.25">
      <c r="A60" s="1098" t="s">
        <v>58</v>
      </c>
      <c r="B60" s="1098" t="s">
        <v>59</v>
      </c>
      <c r="C60" s="1098" t="s">
        <v>19</v>
      </c>
      <c r="D60" s="1098">
        <v>105551.208176967</v>
      </c>
      <c r="E60" s="1098">
        <v>63586.657202839597</v>
      </c>
      <c r="F60" s="1098">
        <v>62.405427631445598</v>
      </c>
      <c r="G60" s="1098">
        <v>37.594572368554402</v>
      </c>
    </row>
    <row r="61" spans="1:7" x14ac:dyDescent="0.25">
      <c r="A61" s="1098" t="s">
        <v>60</v>
      </c>
      <c r="B61" s="1098" t="s">
        <v>61</v>
      </c>
      <c r="C61" s="1098" t="s">
        <v>18</v>
      </c>
      <c r="D61" s="1098">
        <v>2448.8459599524299</v>
      </c>
      <c r="E61" s="1098">
        <v>2943.2375569789101</v>
      </c>
      <c r="F61" s="1098">
        <v>45.415579196111601</v>
      </c>
      <c r="G61" s="1098">
        <v>54.584420803888399</v>
      </c>
    </row>
    <row r="62" spans="1:7" x14ac:dyDescent="0.25">
      <c r="A62" s="1098" t="s">
        <v>60</v>
      </c>
      <c r="B62" s="1098" t="s">
        <v>61</v>
      </c>
      <c r="C62" s="1098" t="s">
        <v>19</v>
      </c>
      <c r="D62" s="1098">
        <v>7605.4877207306999</v>
      </c>
      <c r="E62" s="1098">
        <v>3430.9481676937098</v>
      </c>
      <c r="F62" s="1098">
        <v>68.912534785869894</v>
      </c>
      <c r="G62" s="1098">
        <v>31.087465214130098</v>
      </c>
    </row>
    <row r="63" spans="1:7" x14ac:dyDescent="0.25">
      <c r="A63" s="1098" t="s">
        <v>62</v>
      </c>
      <c r="B63" s="1098" t="s">
        <v>63</v>
      </c>
      <c r="C63" s="1098" t="s">
        <v>18</v>
      </c>
      <c r="D63" s="1098">
        <v>37900.1084322475</v>
      </c>
      <c r="E63" s="1098">
        <v>52624.692776661599</v>
      </c>
      <c r="F63" s="1098">
        <v>41.867099320973203</v>
      </c>
      <c r="G63" s="1098">
        <v>58.132900679026797</v>
      </c>
    </row>
    <row r="64" spans="1:7" x14ac:dyDescent="0.25">
      <c r="A64" s="1098" t="s">
        <v>62</v>
      </c>
      <c r="B64" s="1098" t="s">
        <v>63</v>
      </c>
      <c r="C64" s="1098" t="s">
        <v>19</v>
      </c>
      <c r="D64" s="1098">
        <v>118381.935101783</v>
      </c>
      <c r="E64" s="1098">
        <v>94381.955909146098</v>
      </c>
      <c r="F64" s="1098">
        <v>55.640049887836497</v>
      </c>
      <c r="G64" s="1098">
        <v>44.359950112163503</v>
      </c>
    </row>
    <row r="65" spans="1:7" x14ac:dyDescent="0.25">
      <c r="A65" s="1098" t="s">
        <v>64</v>
      </c>
      <c r="B65" s="1098" t="s">
        <v>65</v>
      </c>
      <c r="C65" s="1098" t="s">
        <v>18</v>
      </c>
      <c r="D65" s="1098">
        <v>57884.7174702673</v>
      </c>
      <c r="E65" s="1098">
        <v>113395.231602883</v>
      </c>
      <c r="F65" s="1098">
        <v>33.795384563984101</v>
      </c>
      <c r="G65" s="1098">
        <v>66.204615436015899</v>
      </c>
    </row>
    <row r="66" spans="1:7" x14ac:dyDescent="0.25">
      <c r="A66" s="1098" t="s">
        <v>64</v>
      </c>
      <c r="B66" s="1098" t="s">
        <v>65</v>
      </c>
      <c r="C66" s="1098" t="s">
        <v>19</v>
      </c>
      <c r="D66" s="1098">
        <v>140566.41603950399</v>
      </c>
      <c r="E66" s="1098">
        <v>166801.016685054</v>
      </c>
      <c r="F66" s="1098">
        <v>45.732371446609903</v>
      </c>
      <c r="G66" s="1098">
        <v>54.267628553390097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3087</v>
      </c>
    </row>
    <row r="11" spans="1:7" x14ac:dyDescent="0.25">
      <c r="A11" t="s">
        <v>3088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099" t="s">
        <v>16</v>
      </c>
      <c r="B17" s="1099" t="s">
        <v>17</v>
      </c>
      <c r="C17" s="1099" t="s">
        <v>18</v>
      </c>
      <c r="D17" s="1099">
        <v>343780.98286216502</v>
      </c>
      <c r="E17" s="1099">
        <v>309971.86652328499</v>
      </c>
      <c r="F17" s="1099">
        <v>52.5857720062452</v>
      </c>
      <c r="G17" s="1099">
        <v>47.4142279937548</v>
      </c>
    </row>
    <row r="18" spans="1:7" x14ac:dyDescent="0.25">
      <c r="A18" s="1099" t="s">
        <v>16</v>
      </c>
      <c r="B18" s="1099" t="s">
        <v>17</v>
      </c>
      <c r="C18" s="1099" t="s">
        <v>19</v>
      </c>
      <c r="D18" s="1099">
        <v>2092851.1313265001</v>
      </c>
      <c r="E18" s="1099">
        <v>734177.09478402894</v>
      </c>
      <c r="F18" s="1099">
        <v>74.030075539991302</v>
      </c>
      <c r="G18" s="1099">
        <v>25.969924460008698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3090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00" t="s">
        <v>28</v>
      </c>
      <c r="B29" s="1100" t="s">
        <v>29</v>
      </c>
      <c r="C29" s="1100" t="s">
        <v>18</v>
      </c>
      <c r="D29" s="1100">
        <v>13439.8244001925</v>
      </c>
      <c r="E29" s="1100">
        <v>10002.023080795099</v>
      </c>
      <c r="F29" s="1100">
        <v>57.332616002611601</v>
      </c>
      <c r="G29" s="1100">
        <v>42.667383997388399</v>
      </c>
    </row>
    <row r="30" spans="1:7" x14ac:dyDescent="0.25">
      <c r="A30" s="1100" t="s">
        <v>28</v>
      </c>
      <c r="B30" s="1100" t="s">
        <v>29</v>
      </c>
      <c r="C30" s="1100" t="s">
        <v>19</v>
      </c>
      <c r="D30" s="1100">
        <v>224160.424093938</v>
      </c>
      <c r="E30" s="1100">
        <v>46476.554889001003</v>
      </c>
      <c r="F30" s="1100">
        <v>82.826975432676903</v>
      </c>
      <c r="G30" s="1100">
        <v>17.1730245673231</v>
      </c>
    </row>
    <row r="31" spans="1:7" x14ac:dyDescent="0.25">
      <c r="A31" s="1100" t="s">
        <v>30</v>
      </c>
      <c r="B31" s="1100" t="s">
        <v>31</v>
      </c>
      <c r="C31" s="1100" t="s">
        <v>18</v>
      </c>
      <c r="D31" s="1100">
        <v>4736.4280342408902</v>
      </c>
      <c r="E31" s="1100">
        <v>3669.9396851787001</v>
      </c>
      <c r="F31" s="1100">
        <v>56.343336293739</v>
      </c>
      <c r="G31" s="1100">
        <v>43.656663706261</v>
      </c>
    </row>
    <row r="32" spans="1:7" x14ac:dyDescent="0.25">
      <c r="A32" s="1100" t="s">
        <v>30</v>
      </c>
      <c r="B32" s="1100" t="s">
        <v>31</v>
      </c>
      <c r="C32" s="1100" t="s">
        <v>19</v>
      </c>
      <c r="D32" s="1100">
        <v>81723.909813560196</v>
      </c>
      <c r="E32" s="1100">
        <v>11576.2182746748</v>
      </c>
      <c r="F32" s="1100">
        <v>87.592494767287903</v>
      </c>
      <c r="G32" s="1100">
        <v>12.407505232712101</v>
      </c>
    </row>
    <row r="33" spans="1:7" x14ac:dyDescent="0.25">
      <c r="A33" s="1100" t="s">
        <v>32</v>
      </c>
      <c r="B33" s="1100" t="s">
        <v>33</v>
      </c>
      <c r="C33" s="1100" t="s">
        <v>18</v>
      </c>
      <c r="D33" s="1100">
        <v>6100.43633552343</v>
      </c>
      <c r="E33" s="1100">
        <v>7740.7042009505903</v>
      </c>
      <c r="F33" s="1100">
        <v>44.074665085927201</v>
      </c>
      <c r="G33" s="1100">
        <v>55.925334914072799</v>
      </c>
    </row>
    <row r="34" spans="1:7" x14ac:dyDescent="0.25">
      <c r="A34" s="1100" t="s">
        <v>32</v>
      </c>
      <c r="B34" s="1100" t="s">
        <v>33</v>
      </c>
      <c r="C34" s="1100" t="s">
        <v>19</v>
      </c>
      <c r="D34" s="1100">
        <v>21231.503420507201</v>
      </c>
      <c r="E34" s="1100">
        <v>10737.390821494701</v>
      </c>
      <c r="F34" s="1100">
        <v>66.413005278776495</v>
      </c>
      <c r="G34" s="1100">
        <v>33.586994721223498</v>
      </c>
    </row>
    <row r="35" spans="1:7" x14ac:dyDescent="0.25">
      <c r="A35" s="1100" t="s">
        <v>34</v>
      </c>
      <c r="B35" s="1100" t="s">
        <v>35</v>
      </c>
      <c r="C35" s="1100" t="s">
        <v>18</v>
      </c>
      <c r="D35" s="1100">
        <v>12932.8228627026</v>
      </c>
      <c r="E35" s="1100">
        <v>25133.717787978101</v>
      </c>
      <c r="F35" s="1100">
        <v>33.974253088509499</v>
      </c>
      <c r="G35" s="1100">
        <v>66.025746911490501</v>
      </c>
    </row>
    <row r="36" spans="1:7" x14ac:dyDescent="0.25">
      <c r="A36" s="1100" t="s">
        <v>34</v>
      </c>
      <c r="B36" s="1100" t="s">
        <v>35</v>
      </c>
      <c r="C36" s="1100" t="s">
        <v>19</v>
      </c>
      <c r="D36" s="1100">
        <v>71098.677035702101</v>
      </c>
      <c r="E36" s="1100">
        <v>48392.851756144402</v>
      </c>
      <c r="F36" s="1100">
        <v>59.501018820803203</v>
      </c>
      <c r="G36" s="1100">
        <v>40.498981179196797</v>
      </c>
    </row>
    <row r="37" spans="1:7" x14ac:dyDescent="0.25">
      <c r="A37" s="1100" t="s">
        <v>36</v>
      </c>
      <c r="B37" s="1100" t="s">
        <v>37</v>
      </c>
      <c r="C37" s="1100" t="s">
        <v>18</v>
      </c>
      <c r="D37" s="1100">
        <v>16378.3933906156</v>
      </c>
      <c r="E37" s="1100">
        <v>22001.300770447499</v>
      </c>
      <c r="F37" s="1100">
        <v>42.674632376908797</v>
      </c>
      <c r="G37" s="1100">
        <v>57.325367623091203</v>
      </c>
    </row>
    <row r="38" spans="1:7" x14ac:dyDescent="0.25">
      <c r="A38" s="1100" t="s">
        <v>36</v>
      </c>
      <c r="B38" s="1100" t="s">
        <v>37</v>
      </c>
      <c r="C38" s="1100" t="s">
        <v>19</v>
      </c>
      <c r="D38" s="1100">
        <v>46655.524419628498</v>
      </c>
      <c r="E38" s="1100">
        <v>40492.658713443001</v>
      </c>
      <c r="F38" s="1100">
        <v>53.535854383088498</v>
      </c>
      <c r="G38" s="1100">
        <v>46.464145616911502</v>
      </c>
    </row>
    <row r="39" spans="1:7" x14ac:dyDescent="0.25">
      <c r="A39" s="1100" t="s">
        <v>38</v>
      </c>
      <c r="B39" s="1100" t="s">
        <v>39</v>
      </c>
      <c r="C39" s="1100" t="s">
        <v>18</v>
      </c>
      <c r="D39" s="1100">
        <v>9506.1820344841199</v>
      </c>
      <c r="E39" s="1100">
        <v>8847.9986166010694</v>
      </c>
      <c r="F39" s="1100">
        <v>51.793006809715997</v>
      </c>
      <c r="G39" s="1100">
        <v>48.206993190284003</v>
      </c>
    </row>
    <row r="40" spans="1:7" x14ac:dyDescent="0.25">
      <c r="A40" s="1100" t="s">
        <v>38</v>
      </c>
      <c r="B40" s="1100" t="s">
        <v>39</v>
      </c>
      <c r="C40" s="1100" t="s">
        <v>19</v>
      </c>
      <c r="D40" s="1100">
        <v>39849.521245822099</v>
      </c>
      <c r="E40" s="1100">
        <v>17543.613483728299</v>
      </c>
      <c r="F40" s="1100">
        <v>69.432557454131398</v>
      </c>
      <c r="G40" s="1100">
        <v>30.567442545868602</v>
      </c>
    </row>
    <row r="41" spans="1:7" x14ac:dyDescent="0.25">
      <c r="A41" s="1100" t="s">
        <v>40</v>
      </c>
      <c r="B41" s="1100" t="s">
        <v>41</v>
      </c>
      <c r="C41" s="1100" t="s">
        <v>18</v>
      </c>
      <c r="D41" s="1100">
        <v>24386.442794035502</v>
      </c>
      <c r="E41" s="1100">
        <v>34606.4433598615</v>
      </c>
      <c r="F41" s="1100">
        <v>41.337938154810203</v>
      </c>
      <c r="G41" s="1100">
        <v>58.662061845189797</v>
      </c>
    </row>
    <row r="42" spans="1:7" x14ac:dyDescent="0.25">
      <c r="A42" s="1100" t="s">
        <v>40</v>
      </c>
      <c r="B42" s="1100" t="s">
        <v>41</v>
      </c>
      <c r="C42" s="1100" t="s">
        <v>19</v>
      </c>
      <c r="D42" s="1100">
        <v>102677.833020645</v>
      </c>
      <c r="E42" s="1100">
        <v>82144.5882713553</v>
      </c>
      <c r="F42" s="1100">
        <v>55.554857631923703</v>
      </c>
      <c r="G42" s="1100">
        <v>44.445142368076297</v>
      </c>
    </row>
    <row r="43" spans="1:7" x14ac:dyDescent="0.25">
      <c r="A43" s="1100" t="s">
        <v>42</v>
      </c>
      <c r="B43" s="1100" t="s">
        <v>43</v>
      </c>
      <c r="C43" s="1100" t="s">
        <v>18</v>
      </c>
      <c r="D43" s="1100">
        <v>76667.022927673606</v>
      </c>
      <c r="E43" s="1100">
        <v>51780.027616911699</v>
      </c>
      <c r="F43" s="1100">
        <v>59.687647635833898</v>
      </c>
      <c r="G43" s="1100">
        <v>40.312352364166102</v>
      </c>
    </row>
    <row r="44" spans="1:7" x14ac:dyDescent="0.25">
      <c r="A44" s="1100" t="s">
        <v>42</v>
      </c>
      <c r="B44" s="1100" t="s">
        <v>43</v>
      </c>
      <c r="C44" s="1100" t="s">
        <v>19</v>
      </c>
      <c r="D44" s="1100">
        <v>236551.794383545</v>
      </c>
      <c r="E44" s="1100">
        <v>93073.751765892201</v>
      </c>
      <c r="F44" s="1100">
        <v>71.763792930145996</v>
      </c>
      <c r="G44" s="1100">
        <v>28.236207069854</v>
      </c>
    </row>
    <row r="45" spans="1:7" x14ac:dyDescent="0.25">
      <c r="A45" s="1100" t="s">
        <v>44</v>
      </c>
      <c r="B45" s="1100" t="s">
        <v>45</v>
      </c>
      <c r="C45" s="1100" t="s">
        <v>18</v>
      </c>
      <c r="D45" s="1100">
        <v>13112.7523767046</v>
      </c>
      <c r="E45" s="1100">
        <v>7935.8953959851096</v>
      </c>
      <c r="F45" s="1100">
        <v>62.297362368893701</v>
      </c>
      <c r="G45" s="1100">
        <v>37.702637631106299</v>
      </c>
    </row>
    <row r="46" spans="1:7" x14ac:dyDescent="0.25">
      <c r="A46" s="1100" t="s">
        <v>44</v>
      </c>
      <c r="B46" s="1100" t="s">
        <v>45</v>
      </c>
      <c r="C46" s="1100" t="s">
        <v>19</v>
      </c>
      <c r="D46" s="1100">
        <v>143220.91441783</v>
      </c>
      <c r="E46" s="1100">
        <v>34128.221481897497</v>
      </c>
      <c r="F46" s="1100">
        <v>80.756477155212295</v>
      </c>
      <c r="G46" s="1100">
        <v>19.243522844787702</v>
      </c>
    </row>
    <row r="47" spans="1:7" x14ac:dyDescent="0.25">
      <c r="A47" s="1100" t="s">
        <v>46</v>
      </c>
      <c r="B47" s="1100" t="s">
        <v>47</v>
      </c>
      <c r="C47" s="1100" t="s">
        <v>18</v>
      </c>
      <c r="D47" s="1100">
        <v>40355.869060601603</v>
      </c>
      <c r="E47" s="1100">
        <v>22453.112364613498</v>
      </c>
      <c r="F47" s="1100">
        <v>64.251748945574306</v>
      </c>
      <c r="G47" s="1100">
        <v>35.748251054425701</v>
      </c>
    </row>
    <row r="48" spans="1:7" x14ac:dyDescent="0.25">
      <c r="A48" s="1100" t="s">
        <v>46</v>
      </c>
      <c r="B48" s="1100" t="s">
        <v>47</v>
      </c>
      <c r="C48" s="1100" t="s">
        <v>19</v>
      </c>
      <c r="D48" s="1100">
        <v>293547.90689117002</v>
      </c>
      <c r="E48" s="1100">
        <v>80767.390563301306</v>
      </c>
      <c r="F48" s="1100">
        <v>78.422631639006099</v>
      </c>
      <c r="G48" s="1100">
        <v>21.577368360993901</v>
      </c>
    </row>
    <row r="49" spans="1:7" x14ac:dyDescent="0.25">
      <c r="A49" s="1100" t="s">
        <v>48</v>
      </c>
      <c r="B49" s="1100" t="s">
        <v>49</v>
      </c>
      <c r="C49" s="1100" t="s">
        <v>18</v>
      </c>
      <c r="D49" s="1100">
        <v>42784.319544514103</v>
      </c>
      <c r="E49" s="1100">
        <v>37691.897906593702</v>
      </c>
      <c r="F49" s="1100">
        <v>53.163929542920101</v>
      </c>
      <c r="G49" s="1100">
        <v>46.836070457079998</v>
      </c>
    </row>
    <row r="50" spans="1:7" x14ac:dyDescent="0.25">
      <c r="A50" s="1100" t="s">
        <v>48</v>
      </c>
      <c r="B50" s="1100" t="s">
        <v>49</v>
      </c>
      <c r="C50" s="1100" t="s">
        <v>19</v>
      </c>
      <c r="D50" s="1100">
        <v>399069.16035013401</v>
      </c>
      <c r="E50" s="1100">
        <v>95152.469162601497</v>
      </c>
      <c r="F50" s="1100">
        <v>80.747004282994496</v>
      </c>
      <c r="G50" s="1100">
        <v>19.252995717005501</v>
      </c>
    </row>
    <row r="51" spans="1:7" x14ac:dyDescent="0.25">
      <c r="A51" s="1100" t="s">
        <v>50</v>
      </c>
      <c r="B51" s="1100" t="s">
        <v>51</v>
      </c>
      <c r="C51" s="1100" t="s">
        <v>18</v>
      </c>
      <c r="D51" s="1100">
        <v>8114.9181222668703</v>
      </c>
      <c r="E51" s="1100">
        <v>5296.5738191125301</v>
      </c>
      <c r="F51" s="1100">
        <v>60.507199033012498</v>
      </c>
      <c r="G51" s="1100">
        <v>39.492800966987502</v>
      </c>
    </row>
    <row r="52" spans="1:7" x14ac:dyDescent="0.25">
      <c r="A52" s="1100" t="s">
        <v>50</v>
      </c>
      <c r="B52" s="1100" t="s">
        <v>51</v>
      </c>
      <c r="C52" s="1100" t="s">
        <v>19</v>
      </c>
      <c r="D52" s="1100">
        <v>59293.548291145402</v>
      </c>
      <c r="E52" s="1100">
        <v>13140.560871346999</v>
      </c>
      <c r="F52" s="1100">
        <v>81.858600839738898</v>
      </c>
      <c r="G52" s="1100">
        <v>18.141399160261098</v>
      </c>
    </row>
    <row r="53" spans="1:7" x14ac:dyDescent="0.25">
      <c r="A53" s="1100" t="s">
        <v>52</v>
      </c>
      <c r="B53" s="1100" t="s">
        <v>53</v>
      </c>
      <c r="C53" s="1100" t="s">
        <v>18</v>
      </c>
      <c r="D53" s="1100">
        <v>8456.7561416543595</v>
      </c>
      <c r="E53" s="1100">
        <v>492.996245376638</v>
      </c>
      <c r="F53" s="1100">
        <v>94.491509663540697</v>
      </c>
      <c r="G53" s="1100">
        <v>5.5084903364592996</v>
      </c>
    </row>
    <row r="54" spans="1:7" x14ac:dyDescent="0.25">
      <c r="A54" s="1100" t="s">
        <v>52</v>
      </c>
      <c r="B54" s="1100" t="s">
        <v>53</v>
      </c>
      <c r="C54" s="1100" t="s">
        <v>19</v>
      </c>
      <c r="D54" s="1100">
        <v>87145.316447708698</v>
      </c>
      <c r="E54" s="1100">
        <v>9911.6214906474597</v>
      </c>
      <c r="F54" s="1100">
        <v>89.787827948020905</v>
      </c>
      <c r="G54" s="1100">
        <v>10.212172051979</v>
      </c>
    </row>
    <row r="55" spans="1:7" x14ac:dyDescent="0.25">
      <c r="A55" s="1100" t="s">
        <v>54</v>
      </c>
      <c r="B55" s="1100" t="s">
        <v>55</v>
      </c>
      <c r="C55" s="1100" t="s">
        <v>18</v>
      </c>
      <c r="D55" s="1100">
        <v>5917.4470131320604</v>
      </c>
      <c r="E55" s="1100">
        <v>4305.7722916380199</v>
      </c>
      <c r="F55" s="1100">
        <v>57.882422715621701</v>
      </c>
      <c r="G55" s="1100">
        <v>42.117577284378299</v>
      </c>
    </row>
    <row r="56" spans="1:7" x14ac:dyDescent="0.25">
      <c r="A56" s="1100" t="s">
        <v>54</v>
      </c>
      <c r="B56" s="1100" t="s">
        <v>55</v>
      </c>
      <c r="C56" s="1100" t="s">
        <v>19</v>
      </c>
      <c r="D56" s="1100">
        <v>21167.182445205599</v>
      </c>
      <c r="E56" s="1100">
        <v>6905.0638510713698</v>
      </c>
      <c r="F56" s="1100">
        <v>75.4025246922006</v>
      </c>
      <c r="G56" s="1100">
        <v>24.5974753077994</v>
      </c>
    </row>
    <row r="57" spans="1:7" x14ac:dyDescent="0.25">
      <c r="A57" s="1100" t="s">
        <v>56</v>
      </c>
      <c r="B57" s="1100" t="s">
        <v>57</v>
      </c>
      <c r="C57" s="1100" t="s">
        <v>18</v>
      </c>
      <c r="D57" s="1100">
        <v>5411.3919364310004</v>
      </c>
      <c r="E57" s="1100">
        <v>3523.9808646106599</v>
      </c>
      <c r="F57" s="1100">
        <v>60.5614567732434</v>
      </c>
      <c r="G57" s="1100">
        <v>39.4385432267566</v>
      </c>
    </row>
    <row r="58" spans="1:7" x14ac:dyDescent="0.25">
      <c r="A58" s="1100" t="s">
        <v>56</v>
      </c>
      <c r="B58" s="1100" t="s">
        <v>57</v>
      </c>
      <c r="C58" s="1100" t="s">
        <v>19</v>
      </c>
      <c r="D58" s="1100">
        <v>27833.265386802999</v>
      </c>
      <c r="E58" s="1100">
        <v>9253.7420116018202</v>
      </c>
      <c r="F58" s="1100">
        <v>75.048561044049507</v>
      </c>
      <c r="G58" s="1100">
        <v>24.951438955950501</v>
      </c>
    </row>
    <row r="59" spans="1:7" x14ac:dyDescent="0.25">
      <c r="A59" s="1100" t="s">
        <v>58</v>
      </c>
      <c r="B59" s="1100" t="s">
        <v>59</v>
      </c>
      <c r="C59" s="1100" t="s">
        <v>18</v>
      </c>
      <c r="D59" s="1100">
        <v>14486.476931069699</v>
      </c>
      <c r="E59" s="1100">
        <v>7249.3096104855404</v>
      </c>
      <c r="F59" s="1100">
        <v>66.648045624546199</v>
      </c>
      <c r="G59" s="1100">
        <v>33.351954375453801</v>
      </c>
    </row>
    <row r="60" spans="1:7" x14ac:dyDescent="0.25">
      <c r="A60" s="1100" t="s">
        <v>58</v>
      </c>
      <c r="B60" s="1100" t="s">
        <v>59</v>
      </c>
      <c r="C60" s="1100" t="s">
        <v>19</v>
      </c>
      <c r="D60" s="1100">
        <v>77445.147076981404</v>
      </c>
      <c r="E60" s="1100">
        <v>28106.0610999856</v>
      </c>
      <c r="F60" s="1100">
        <v>73.372108585566295</v>
      </c>
      <c r="G60" s="1100">
        <v>26.627891414433702</v>
      </c>
    </row>
    <row r="61" spans="1:7" x14ac:dyDescent="0.25">
      <c r="A61" s="1100" t="s">
        <v>60</v>
      </c>
      <c r="B61" s="1100" t="s">
        <v>61</v>
      </c>
      <c r="C61" s="1100" t="s">
        <v>18</v>
      </c>
      <c r="D61" s="1100">
        <v>1299.76522289481</v>
      </c>
      <c r="E61" s="1100">
        <v>1149.0807370576299</v>
      </c>
      <c r="F61" s="1100">
        <v>53.076642800352097</v>
      </c>
      <c r="G61" s="1100">
        <v>46.923357199647903</v>
      </c>
    </row>
    <row r="62" spans="1:7" x14ac:dyDescent="0.25">
      <c r="A62" s="1100" t="s">
        <v>60</v>
      </c>
      <c r="B62" s="1100" t="s">
        <v>61</v>
      </c>
      <c r="C62" s="1100" t="s">
        <v>19</v>
      </c>
      <c r="D62" s="1100">
        <v>5812.3611709425604</v>
      </c>
      <c r="E62" s="1100">
        <v>1793.12654978814</v>
      </c>
      <c r="F62" s="1100">
        <v>76.423253634339403</v>
      </c>
      <c r="G62" s="1100">
        <v>23.5767463656606</v>
      </c>
    </row>
    <row r="63" spans="1:7" x14ac:dyDescent="0.25">
      <c r="A63" s="1100" t="s">
        <v>62</v>
      </c>
      <c r="B63" s="1100" t="s">
        <v>63</v>
      </c>
      <c r="C63" s="1100" t="s">
        <v>18</v>
      </c>
      <c r="D63" s="1100">
        <v>16835.605990397398</v>
      </c>
      <c r="E63" s="1100">
        <v>21064.502441850102</v>
      </c>
      <c r="F63" s="1100">
        <v>44.420996896338103</v>
      </c>
      <c r="G63" s="1100">
        <v>55.579003103661897</v>
      </c>
    </row>
    <row r="64" spans="1:7" x14ac:dyDescent="0.25">
      <c r="A64" s="1100" t="s">
        <v>62</v>
      </c>
      <c r="B64" s="1100" t="s">
        <v>63</v>
      </c>
      <c r="C64" s="1100" t="s">
        <v>19</v>
      </c>
      <c r="D64" s="1100">
        <v>77716.388752828003</v>
      </c>
      <c r="E64" s="1100">
        <v>40665.5463489549</v>
      </c>
      <c r="F64" s="1100">
        <v>65.648858236696896</v>
      </c>
      <c r="G64" s="1100">
        <v>34.351141763303097</v>
      </c>
    </row>
    <row r="65" spans="1:7" x14ac:dyDescent="0.25">
      <c r="A65" s="1100" t="s">
        <v>64</v>
      </c>
      <c r="B65" s="1100" t="s">
        <v>65</v>
      </c>
      <c r="C65" s="1100" t="s">
        <v>18</v>
      </c>
      <c r="D65" s="1100">
        <v>22858.1277430298</v>
      </c>
      <c r="E65" s="1100">
        <v>35026.589727237602</v>
      </c>
      <c r="F65" s="1100">
        <v>39.489054696986102</v>
      </c>
      <c r="G65" s="1100">
        <v>60.510945303013898</v>
      </c>
    </row>
    <row r="66" spans="1:7" x14ac:dyDescent="0.25">
      <c r="A66" s="1100" t="s">
        <v>64</v>
      </c>
      <c r="B66" s="1100" t="s">
        <v>65</v>
      </c>
      <c r="C66" s="1100" t="s">
        <v>19</v>
      </c>
      <c r="D66" s="1100">
        <v>76650.752662405197</v>
      </c>
      <c r="E66" s="1100">
        <v>63915.663377098303</v>
      </c>
      <c r="F66" s="1100">
        <v>54.529918896746999</v>
      </c>
      <c r="G66" s="1100">
        <v>45.470081103253001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3091</v>
      </c>
    </row>
    <row r="11" spans="1:7" x14ac:dyDescent="0.25">
      <c r="A11" t="s">
        <v>3092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01" t="s">
        <v>16</v>
      </c>
      <c r="B17" s="1101" t="s">
        <v>17</v>
      </c>
      <c r="C17" s="1101" t="s">
        <v>18</v>
      </c>
      <c r="D17" s="1101">
        <v>132042.93507101201</v>
      </c>
      <c r="E17" s="1101">
        <v>521709.91431443801</v>
      </c>
      <c r="F17" s="1101">
        <v>20.197684062889699</v>
      </c>
      <c r="G17" s="1101">
        <v>79.802315937110293</v>
      </c>
    </row>
    <row r="18" spans="1:7" x14ac:dyDescent="0.25">
      <c r="A18" s="1101" t="s">
        <v>16</v>
      </c>
      <c r="B18" s="1101" t="s">
        <v>17</v>
      </c>
      <c r="C18" s="1101" t="s">
        <v>19</v>
      </c>
      <c r="D18" s="1101">
        <v>943929.66855621</v>
      </c>
      <c r="E18" s="1101">
        <v>1883098.55755432</v>
      </c>
      <c r="F18" s="1101">
        <v>33.389467421585799</v>
      </c>
      <c r="G18" s="1101">
        <v>66.610532578414194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02" t="s">
        <v>28</v>
      </c>
      <c r="B29" s="1102" t="s">
        <v>29</v>
      </c>
      <c r="C29" s="1102" t="s">
        <v>18</v>
      </c>
      <c r="D29" s="1102">
        <v>7650.2191596287903</v>
      </c>
      <c r="E29" s="1102">
        <v>15791.628321358799</v>
      </c>
      <c r="F29" s="1102">
        <v>32.634881554593598</v>
      </c>
      <c r="G29" s="1102">
        <v>67.365118445406395</v>
      </c>
    </row>
    <row r="30" spans="1:7" x14ac:dyDescent="0.25">
      <c r="A30" s="1102" t="s">
        <v>28</v>
      </c>
      <c r="B30" s="1102" t="s">
        <v>29</v>
      </c>
      <c r="C30" s="1102" t="s">
        <v>19</v>
      </c>
      <c r="D30" s="1102">
        <v>117057.179329091</v>
      </c>
      <c r="E30" s="1102">
        <v>153579.79965384799</v>
      </c>
      <c r="F30" s="1102">
        <v>43.252470438073402</v>
      </c>
      <c r="G30" s="1102">
        <v>56.747529561926598</v>
      </c>
    </row>
    <row r="31" spans="1:7" x14ac:dyDescent="0.25">
      <c r="A31" s="1102" t="s">
        <v>30</v>
      </c>
      <c r="B31" s="1102" t="s">
        <v>31</v>
      </c>
      <c r="C31" s="1102" t="s">
        <v>18</v>
      </c>
      <c r="D31" s="1102">
        <v>2199.3335248953699</v>
      </c>
      <c r="E31" s="1102">
        <v>6207.0341945242199</v>
      </c>
      <c r="F31" s="1102">
        <v>26.162709011820599</v>
      </c>
      <c r="G31" s="1102">
        <v>73.837290988179404</v>
      </c>
    </row>
    <row r="32" spans="1:7" x14ac:dyDescent="0.25">
      <c r="A32" s="1102" t="s">
        <v>30</v>
      </c>
      <c r="B32" s="1102" t="s">
        <v>31</v>
      </c>
      <c r="C32" s="1102" t="s">
        <v>19</v>
      </c>
      <c r="D32" s="1102">
        <v>45651.1269196008</v>
      </c>
      <c r="E32" s="1102">
        <v>47649.001168634197</v>
      </c>
      <c r="F32" s="1102">
        <v>48.9293293107037</v>
      </c>
      <c r="G32" s="1102">
        <v>51.0706706892963</v>
      </c>
    </row>
    <row r="33" spans="1:7" x14ac:dyDescent="0.25">
      <c r="A33" s="1102" t="s">
        <v>32</v>
      </c>
      <c r="B33" s="1102" t="s">
        <v>33</v>
      </c>
      <c r="C33" s="1102" t="s">
        <v>18</v>
      </c>
      <c r="D33" s="1102">
        <v>2623.6453491807802</v>
      </c>
      <c r="E33" s="1102">
        <v>11217.4951872932</v>
      </c>
      <c r="F33" s="1102">
        <v>18.9554129753034</v>
      </c>
      <c r="G33" s="1102">
        <v>81.044587024696597</v>
      </c>
    </row>
    <row r="34" spans="1:7" x14ac:dyDescent="0.25">
      <c r="A34" s="1102" t="s">
        <v>32</v>
      </c>
      <c r="B34" s="1102" t="s">
        <v>33</v>
      </c>
      <c r="C34" s="1102" t="s">
        <v>19</v>
      </c>
      <c r="D34" s="1102">
        <v>10697.8104628029</v>
      </c>
      <c r="E34" s="1102">
        <v>21271.0837791991</v>
      </c>
      <c r="F34" s="1102">
        <v>33.463185751190899</v>
      </c>
      <c r="G34" s="1102">
        <v>66.536814248809094</v>
      </c>
    </row>
    <row r="35" spans="1:7" x14ac:dyDescent="0.25">
      <c r="A35" s="1102" t="s">
        <v>34</v>
      </c>
      <c r="B35" s="1102" t="s">
        <v>35</v>
      </c>
      <c r="C35" s="1102" t="s">
        <v>18</v>
      </c>
      <c r="D35" s="1102">
        <v>4595.2150899135804</v>
      </c>
      <c r="E35" s="1102">
        <v>33471.325560767102</v>
      </c>
      <c r="F35" s="1102">
        <v>12.071533192579199</v>
      </c>
      <c r="G35" s="1102">
        <v>87.928466807420804</v>
      </c>
    </row>
    <row r="36" spans="1:7" x14ac:dyDescent="0.25">
      <c r="A36" s="1102" t="s">
        <v>34</v>
      </c>
      <c r="B36" s="1102" t="s">
        <v>35</v>
      </c>
      <c r="C36" s="1102" t="s">
        <v>19</v>
      </c>
      <c r="D36" s="1102">
        <v>22575.555328744998</v>
      </c>
      <c r="E36" s="1102">
        <v>96915.973463101502</v>
      </c>
      <c r="F36" s="1102">
        <v>18.893017402155301</v>
      </c>
      <c r="G36" s="1102">
        <v>81.106982597844706</v>
      </c>
    </row>
    <row r="37" spans="1:7" x14ac:dyDescent="0.25">
      <c r="A37" s="1102" t="s">
        <v>36</v>
      </c>
      <c r="B37" s="1102" t="s">
        <v>37</v>
      </c>
      <c r="C37" s="1102" t="s">
        <v>18</v>
      </c>
      <c r="D37" s="1102">
        <v>4274.4463380014204</v>
      </c>
      <c r="E37" s="1102">
        <v>34105.2478230618</v>
      </c>
      <c r="F37" s="1102">
        <v>11.137260031472399</v>
      </c>
      <c r="G37" s="1102">
        <v>88.862739968527606</v>
      </c>
    </row>
    <row r="38" spans="1:7" x14ac:dyDescent="0.25">
      <c r="A38" s="1102" t="s">
        <v>36</v>
      </c>
      <c r="B38" s="1102" t="s">
        <v>37</v>
      </c>
      <c r="C38" s="1102" t="s">
        <v>19</v>
      </c>
      <c r="D38" s="1102">
        <v>16101.1268445758</v>
      </c>
      <c r="E38" s="1102">
        <v>71047.056288495602</v>
      </c>
      <c r="F38" s="1102">
        <v>18.475573747751099</v>
      </c>
      <c r="G38" s="1102">
        <v>81.524426252248901</v>
      </c>
    </row>
    <row r="39" spans="1:7" x14ac:dyDescent="0.25">
      <c r="A39" s="1102" t="s">
        <v>38</v>
      </c>
      <c r="B39" s="1102" t="s">
        <v>39</v>
      </c>
      <c r="C39" s="1102" t="s">
        <v>18</v>
      </c>
      <c r="D39" s="1102">
        <v>2836.0962463813898</v>
      </c>
      <c r="E39" s="1102">
        <v>15518.084404703801</v>
      </c>
      <c r="F39" s="1102">
        <v>15.4520449607414</v>
      </c>
      <c r="G39" s="1102">
        <v>84.547955039258596</v>
      </c>
    </row>
    <row r="40" spans="1:7" x14ac:dyDescent="0.25">
      <c r="A40" s="1102" t="s">
        <v>38</v>
      </c>
      <c r="B40" s="1102" t="s">
        <v>39</v>
      </c>
      <c r="C40" s="1102" t="s">
        <v>19</v>
      </c>
      <c r="D40" s="1102">
        <v>16026.7885925839</v>
      </c>
      <c r="E40" s="1102">
        <v>41366.346136966502</v>
      </c>
      <c r="F40" s="1102">
        <v>27.924574373060199</v>
      </c>
      <c r="G40" s="1102">
        <v>72.075425626939804</v>
      </c>
    </row>
    <row r="41" spans="1:7" x14ac:dyDescent="0.25">
      <c r="A41" s="1102" t="s">
        <v>40</v>
      </c>
      <c r="B41" s="1102" t="s">
        <v>41</v>
      </c>
      <c r="C41" s="1102" t="s">
        <v>18</v>
      </c>
      <c r="D41" s="1102">
        <v>8446.0969970956794</v>
      </c>
      <c r="E41" s="1102">
        <v>50546.789156801402</v>
      </c>
      <c r="F41" s="1102">
        <v>14.3171449097473</v>
      </c>
      <c r="G41" s="1102">
        <v>85.682855090252701</v>
      </c>
    </row>
    <row r="42" spans="1:7" x14ac:dyDescent="0.25">
      <c r="A42" s="1102" t="s">
        <v>40</v>
      </c>
      <c r="B42" s="1102" t="s">
        <v>41</v>
      </c>
      <c r="C42" s="1102" t="s">
        <v>19</v>
      </c>
      <c r="D42" s="1102">
        <v>37433.080751061098</v>
      </c>
      <c r="E42" s="1102">
        <v>147389.34054093901</v>
      </c>
      <c r="F42" s="1102">
        <v>20.253538769476901</v>
      </c>
      <c r="G42" s="1102">
        <v>79.746461230523096</v>
      </c>
    </row>
    <row r="43" spans="1:7" x14ac:dyDescent="0.25">
      <c r="A43" s="1102" t="s">
        <v>42</v>
      </c>
      <c r="B43" s="1102" t="s">
        <v>43</v>
      </c>
      <c r="C43" s="1102" t="s">
        <v>18</v>
      </c>
      <c r="D43" s="1102">
        <v>28963.401738741799</v>
      </c>
      <c r="E43" s="1102">
        <v>99483.648805843506</v>
      </c>
      <c r="F43" s="1102">
        <v>22.548903704634601</v>
      </c>
      <c r="G43" s="1102">
        <v>77.451096295365502</v>
      </c>
    </row>
    <row r="44" spans="1:7" x14ac:dyDescent="0.25">
      <c r="A44" s="1102" t="s">
        <v>42</v>
      </c>
      <c r="B44" s="1102" t="s">
        <v>43</v>
      </c>
      <c r="C44" s="1102" t="s">
        <v>19</v>
      </c>
      <c r="D44" s="1102">
        <v>95884.318220380694</v>
      </c>
      <c r="E44" s="1102">
        <v>233741.22792905601</v>
      </c>
      <c r="F44" s="1102">
        <v>29.088861388465101</v>
      </c>
      <c r="G44" s="1102">
        <v>70.911138611534895</v>
      </c>
    </row>
    <row r="45" spans="1:7" x14ac:dyDescent="0.25">
      <c r="A45" s="1102" t="s">
        <v>44</v>
      </c>
      <c r="B45" s="1102" t="s">
        <v>45</v>
      </c>
      <c r="C45" s="1102" t="s">
        <v>18</v>
      </c>
      <c r="D45" s="1102">
        <v>5187.7975947212799</v>
      </c>
      <c r="E45" s="1102">
        <v>15860.850177968399</v>
      </c>
      <c r="F45" s="1102">
        <v>24.646702490087598</v>
      </c>
      <c r="G45" s="1102">
        <v>75.353297509912395</v>
      </c>
    </row>
    <row r="46" spans="1:7" x14ac:dyDescent="0.25">
      <c r="A46" s="1102" t="s">
        <v>44</v>
      </c>
      <c r="B46" s="1102" t="s">
        <v>45</v>
      </c>
      <c r="C46" s="1102" t="s">
        <v>19</v>
      </c>
      <c r="D46" s="1102">
        <v>70004.705115743898</v>
      </c>
      <c r="E46" s="1102">
        <v>107344.430783983</v>
      </c>
      <c r="F46" s="1102">
        <v>39.472819960805701</v>
      </c>
      <c r="G46" s="1102">
        <v>60.527180039194299</v>
      </c>
    </row>
    <row r="47" spans="1:7" x14ac:dyDescent="0.25">
      <c r="A47" s="1102" t="s">
        <v>46</v>
      </c>
      <c r="B47" s="1102" t="s">
        <v>47</v>
      </c>
      <c r="C47" s="1102" t="s">
        <v>18</v>
      </c>
      <c r="D47" s="1102">
        <v>18505.5305146172</v>
      </c>
      <c r="E47" s="1102">
        <v>44303.450910597901</v>
      </c>
      <c r="F47" s="1102">
        <v>29.463191560670801</v>
      </c>
      <c r="G47" s="1102">
        <v>70.536808439329306</v>
      </c>
    </row>
    <row r="48" spans="1:7" x14ac:dyDescent="0.25">
      <c r="A48" s="1102" t="s">
        <v>46</v>
      </c>
      <c r="B48" s="1102" t="s">
        <v>47</v>
      </c>
      <c r="C48" s="1102" t="s">
        <v>19</v>
      </c>
      <c r="D48" s="1102">
        <v>140257.65821129599</v>
      </c>
      <c r="E48" s="1102">
        <v>234057.63924317501</v>
      </c>
      <c r="F48" s="1102">
        <v>37.470458505200703</v>
      </c>
      <c r="G48" s="1102">
        <v>62.529541494799297</v>
      </c>
    </row>
    <row r="49" spans="1:7" x14ac:dyDescent="0.25">
      <c r="A49" s="1102" t="s">
        <v>48</v>
      </c>
      <c r="B49" s="1102" t="s">
        <v>49</v>
      </c>
      <c r="C49" s="1102" t="s">
        <v>18</v>
      </c>
      <c r="D49" s="1102">
        <v>19146.653398439899</v>
      </c>
      <c r="E49" s="1102">
        <v>61329.564052667898</v>
      </c>
      <c r="F49" s="1102">
        <v>23.791691514418201</v>
      </c>
      <c r="G49" s="1102">
        <v>76.208308485581796</v>
      </c>
    </row>
    <row r="50" spans="1:7" x14ac:dyDescent="0.25">
      <c r="A50" s="1102" t="s">
        <v>48</v>
      </c>
      <c r="B50" s="1102" t="s">
        <v>49</v>
      </c>
      <c r="C50" s="1102" t="s">
        <v>19</v>
      </c>
      <c r="D50" s="1102">
        <v>188504.653988206</v>
      </c>
      <c r="E50" s="1102">
        <v>305716.975524529</v>
      </c>
      <c r="F50" s="1102">
        <v>38.141724831844598</v>
      </c>
      <c r="G50" s="1102">
        <v>61.858275168155402</v>
      </c>
    </row>
    <row r="51" spans="1:7" x14ac:dyDescent="0.25">
      <c r="A51" s="1102" t="s">
        <v>50</v>
      </c>
      <c r="B51" s="1102" t="s">
        <v>51</v>
      </c>
      <c r="C51" s="1102" t="s">
        <v>18</v>
      </c>
      <c r="D51" s="1102">
        <v>3722.1767593722798</v>
      </c>
      <c r="E51" s="1102">
        <v>9689.3151820071307</v>
      </c>
      <c r="F51" s="1102">
        <v>27.7536367739072</v>
      </c>
      <c r="G51" s="1102">
        <v>72.246363226092797</v>
      </c>
    </row>
    <row r="52" spans="1:7" x14ac:dyDescent="0.25">
      <c r="A52" s="1102" t="s">
        <v>50</v>
      </c>
      <c r="B52" s="1102" t="s">
        <v>51</v>
      </c>
      <c r="C52" s="1102" t="s">
        <v>19</v>
      </c>
      <c r="D52" s="1102">
        <v>28812.629981353399</v>
      </c>
      <c r="E52" s="1102">
        <v>43621.479181139097</v>
      </c>
      <c r="F52" s="1102">
        <v>39.777710134762003</v>
      </c>
      <c r="G52" s="1102">
        <v>60.222289865237997</v>
      </c>
    </row>
    <row r="53" spans="1:7" x14ac:dyDescent="0.25">
      <c r="A53" s="1102" t="s">
        <v>52</v>
      </c>
      <c r="B53" s="1102" t="s">
        <v>53</v>
      </c>
      <c r="C53" s="1102" t="s">
        <v>18</v>
      </c>
      <c r="D53" s="1102">
        <v>3642.0126998905398</v>
      </c>
      <c r="E53" s="1102">
        <v>5307.7396871404599</v>
      </c>
      <c r="F53" s="1102">
        <v>40.694005179049903</v>
      </c>
      <c r="G53" s="1102">
        <v>59.305994820950097</v>
      </c>
    </row>
    <row r="54" spans="1:7" x14ac:dyDescent="0.25">
      <c r="A54" s="1102" t="s">
        <v>52</v>
      </c>
      <c r="B54" s="1102" t="s">
        <v>53</v>
      </c>
      <c r="C54" s="1102" t="s">
        <v>19</v>
      </c>
      <c r="D54" s="1102">
        <v>49023.805758479699</v>
      </c>
      <c r="E54" s="1102">
        <v>48033.132179876498</v>
      </c>
      <c r="F54" s="1102">
        <v>50.510356909895698</v>
      </c>
      <c r="G54" s="1102">
        <v>49.489643090104302</v>
      </c>
    </row>
    <row r="55" spans="1:7" x14ac:dyDescent="0.25">
      <c r="A55" s="1102" t="s">
        <v>54</v>
      </c>
      <c r="B55" s="1102" t="s">
        <v>55</v>
      </c>
      <c r="C55" s="1102" t="s">
        <v>18</v>
      </c>
      <c r="D55" s="1102">
        <v>2382.92420590249</v>
      </c>
      <c r="E55" s="1102">
        <v>7840.2950988675902</v>
      </c>
      <c r="F55" s="1102">
        <v>23.308941487645001</v>
      </c>
      <c r="G55" s="1102">
        <v>76.691058512354999</v>
      </c>
    </row>
    <row r="56" spans="1:7" x14ac:dyDescent="0.25">
      <c r="A56" s="1102" t="s">
        <v>54</v>
      </c>
      <c r="B56" s="1102" t="s">
        <v>55</v>
      </c>
      <c r="C56" s="1102" t="s">
        <v>19</v>
      </c>
      <c r="D56" s="1102">
        <v>8445.5241387570204</v>
      </c>
      <c r="E56" s="1102">
        <v>19626.7221575199</v>
      </c>
      <c r="F56" s="1102">
        <v>30.084960247292699</v>
      </c>
      <c r="G56" s="1102">
        <v>69.915039752707301</v>
      </c>
    </row>
    <row r="57" spans="1:7" x14ac:dyDescent="0.25">
      <c r="A57" s="1102" t="s">
        <v>56</v>
      </c>
      <c r="B57" s="1102" t="s">
        <v>57</v>
      </c>
      <c r="C57" s="1102" t="s">
        <v>18</v>
      </c>
      <c r="D57" s="1102">
        <v>1963.8407641348199</v>
      </c>
      <c r="E57" s="1102">
        <v>6971.5320369068404</v>
      </c>
      <c r="F57" s="1102">
        <v>21.978274526003801</v>
      </c>
      <c r="G57" s="1102">
        <v>78.021725473996099</v>
      </c>
    </row>
    <row r="58" spans="1:7" x14ac:dyDescent="0.25">
      <c r="A58" s="1102" t="s">
        <v>56</v>
      </c>
      <c r="B58" s="1102" t="s">
        <v>57</v>
      </c>
      <c r="C58" s="1102" t="s">
        <v>19</v>
      </c>
      <c r="D58" s="1102">
        <v>10576.692957961601</v>
      </c>
      <c r="E58" s="1102">
        <v>26510.314440443199</v>
      </c>
      <c r="F58" s="1102">
        <v>28.518593706799201</v>
      </c>
      <c r="G58" s="1102">
        <v>71.481406293200806</v>
      </c>
    </row>
    <row r="59" spans="1:7" x14ac:dyDescent="0.25">
      <c r="A59" s="1102" t="s">
        <v>58</v>
      </c>
      <c r="B59" s="1102" t="s">
        <v>59</v>
      </c>
      <c r="C59" s="1102" t="s">
        <v>18</v>
      </c>
      <c r="D59" s="1102">
        <v>5674.9711456265504</v>
      </c>
      <c r="E59" s="1102">
        <v>16060.815395928699</v>
      </c>
      <c r="F59" s="1102">
        <v>26.108883314514198</v>
      </c>
      <c r="G59" s="1102">
        <v>73.891116685485798</v>
      </c>
    </row>
    <row r="60" spans="1:7" x14ac:dyDescent="0.25">
      <c r="A60" s="1102" t="s">
        <v>58</v>
      </c>
      <c r="B60" s="1102" t="s">
        <v>59</v>
      </c>
      <c r="C60" s="1102" t="s">
        <v>19</v>
      </c>
      <c r="D60" s="1102">
        <v>36399.792554588697</v>
      </c>
      <c r="E60" s="1102">
        <v>69151.415622378394</v>
      </c>
      <c r="F60" s="1102">
        <v>34.485434305555998</v>
      </c>
      <c r="G60" s="1102">
        <v>65.514565694444002</v>
      </c>
    </row>
    <row r="61" spans="1:7" x14ac:dyDescent="0.25">
      <c r="A61" s="1102" t="s">
        <v>60</v>
      </c>
      <c r="B61" s="1102" t="s">
        <v>61</v>
      </c>
      <c r="C61" s="1102" t="s">
        <v>18</v>
      </c>
      <c r="D61" s="1102">
        <v>533.93723577955905</v>
      </c>
      <c r="E61" s="1102">
        <v>1914.9087241728701</v>
      </c>
      <c r="F61" s="1102">
        <v>21.803626872060601</v>
      </c>
      <c r="G61" s="1102">
        <v>78.196373127939395</v>
      </c>
    </row>
    <row r="62" spans="1:7" x14ac:dyDescent="0.25">
      <c r="A62" s="1102" t="s">
        <v>60</v>
      </c>
      <c r="B62" s="1102" t="s">
        <v>61</v>
      </c>
      <c r="C62" s="1102" t="s">
        <v>19</v>
      </c>
      <c r="D62" s="1102">
        <v>2815.3243510375601</v>
      </c>
      <c r="E62" s="1102">
        <v>4790.1633696931403</v>
      </c>
      <c r="F62" s="1102">
        <v>37.0170126415913</v>
      </c>
      <c r="G62" s="1102">
        <v>62.9829873584087</v>
      </c>
    </row>
    <row r="63" spans="1:7" x14ac:dyDescent="0.25">
      <c r="A63" s="1102" t="s">
        <v>62</v>
      </c>
      <c r="B63" s="1102" t="s">
        <v>63</v>
      </c>
      <c r="C63" s="1102" t="s">
        <v>18</v>
      </c>
      <c r="D63" s="1102">
        <v>5552.9697896436501</v>
      </c>
      <c r="E63" s="1102">
        <v>32347.138642603899</v>
      </c>
      <c r="F63" s="1102">
        <v>14.651593410532</v>
      </c>
      <c r="G63" s="1102">
        <v>85.348406589467999</v>
      </c>
    </row>
    <row r="64" spans="1:7" x14ac:dyDescent="0.25">
      <c r="A64" s="1102" t="s">
        <v>62</v>
      </c>
      <c r="B64" s="1102" t="s">
        <v>63</v>
      </c>
      <c r="C64" s="1102" t="s">
        <v>19</v>
      </c>
      <c r="D64" s="1102">
        <v>29356.689309684702</v>
      </c>
      <c r="E64" s="1102">
        <v>89025.245792098198</v>
      </c>
      <c r="F64" s="1102">
        <v>24.798284708257398</v>
      </c>
      <c r="G64" s="1102">
        <v>75.201715291742602</v>
      </c>
    </row>
    <row r="65" spans="1:7" x14ac:dyDescent="0.25">
      <c r="A65" s="1102" t="s">
        <v>64</v>
      </c>
      <c r="B65" s="1102" t="s">
        <v>65</v>
      </c>
      <c r="C65" s="1102" t="s">
        <v>18</v>
      </c>
      <c r="D65" s="1102">
        <v>4141.6665190452204</v>
      </c>
      <c r="E65" s="1102">
        <v>53743.050951222103</v>
      </c>
      <c r="F65" s="1102">
        <v>7.15502588601663</v>
      </c>
      <c r="G65" s="1102">
        <v>92.844974113983398</v>
      </c>
    </row>
    <row r="66" spans="1:7" x14ac:dyDescent="0.25">
      <c r="A66" s="1102" t="s">
        <v>64</v>
      </c>
      <c r="B66" s="1102" t="s">
        <v>65</v>
      </c>
      <c r="C66" s="1102" t="s">
        <v>19</v>
      </c>
      <c r="D66" s="1102">
        <v>18305.20574026</v>
      </c>
      <c r="E66" s="1102">
        <v>122261.210299243</v>
      </c>
      <c r="F66" s="1102">
        <v>13.0224603116549</v>
      </c>
      <c r="G66" s="1102">
        <v>86.977539688345104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3095</v>
      </c>
    </row>
    <row r="11" spans="1:7" x14ac:dyDescent="0.25">
      <c r="A11" t="s">
        <v>3096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3097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03" t="s">
        <v>16</v>
      </c>
      <c r="B17" s="1103" t="s">
        <v>17</v>
      </c>
      <c r="C17" s="1103" t="s">
        <v>18</v>
      </c>
      <c r="D17" s="1103">
        <v>195943.006641763</v>
      </c>
      <c r="E17" s="1103">
        <v>457809.84274368698</v>
      </c>
      <c r="F17" s="1103">
        <v>29.972030993969099</v>
      </c>
      <c r="G17" s="1103">
        <v>70.027969006030901</v>
      </c>
    </row>
    <row r="18" spans="1:7" x14ac:dyDescent="0.25">
      <c r="A18" s="1103" t="s">
        <v>16</v>
      </c>
      <c r="B18" s="1103" t="s">
        <v>17</v>
      </c>
      <c r="C18" s="1103" t="s">
        <v>19</v>
      </c>
      <c r="D18" s="1103">
        <v>682753.69030082598</v>
      </c>
      <c r="E18" s="1103">
        <v>2144274.5358096999</v>
      </c>
      <c r="F18" s="1103">
        <v>24.150932912338401</v>
      </c>
      <c r="G18" s="1103">
        <v>75.849067087661595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3098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04" t="s">
        <v>28</v>
      </c>
      <c r="B29" s="1104" t="s">
        <v>29</v>
      </c>
      <c r="C29" s="1104" t="s">
        <v>18</v>
      </c>
      <c r="D29" s="1104">
        <v>7453.7779834233697</v>
      </c>
      <c r="E29" s="1104">
        <v>15988.0694975643</v>
      </c>
      <c r="F29" s="1104">
        <v>31.7968879776592</v>
      </c>
      <c r="G29" s="1104">
        <v>68.203112022340804</v>
      </c>
    </row>
    <row r="30" spans="1:7" x14ac:dyDescent="0.25">
      <c r="A30" s="1104" t="s">
        <v>28</v>
      </c>
      <c r="B30" s="1104" t="s">
        <v>29</v>
      </c>
      <c r="C30" s="1104" t="s">
        <v>19</v>
      </c>
      <c r="D30" s="1104">
        <v>53506.076492832603</v>
      </c>
      <c r="E30" s="1104">
        <v>217130.902490106</v>
      </c>
      <c r="F30" s="1104">
        <v>19.770423352311301</v>
      </c>
      <c r="G30" s="1104">
        <v>80.229576647688702</v>
      </c>
    </row>
    <row r="31" spans="1:7" x14ac:dyDescent="0.25">
      <c r="A31" s="1104" t="s">
        <v>30</v>
      </c>
      <c r="B31" s="1104" t="s">
        <v>31</v>
      </c>
      <c r="C31" s="1104" t="s">
        <v>18</v>
      </c>
      <c r="D31" s="1104">
        <v>2866.5038484093402</v>
      </c>
      <c r="E31" s="1104">
        <v>5539.8638710102496</v>
      </c>
      <c r="F31" s="1104">
        <v>34.0991965148921</v>
      </c>
      <c r="G31" s="1104">
        <v>65.9008034851079</v>
      </c>
    </row>
    <row r="32" spans="1:7" x14ac:dyDescent="0.25">
      <c r="A32" s="1104" t="s">
        <v>30</v>
      </c>
      <c r="B32" s="1104" t="s">
        <v>31</v>
      </c>
      <c r="C32" s="1104" t="s">
        <v>19</v>
      </c>
      <c r="D32" s="1104">
        <v>21128.2093235623</v>
      </c>
      <c r="E32" s="1104">
        <v>72171.918764672693</v>
      </c>
      <c r="F32" s="1104">
        <v>22.645423705722202</v>
      </c>
      <c r="G32" s="1104">
        <v>77.354576294277805</v>
      </c>
    </row>
    <row r="33" spans="1:7" x14ac:dyDescent="0.25">
      <c r="A33" s="1104" t="s">
        <v>32</v>
      </c>
      <c r="B33" s="1104" t="s">
        <v>33</v>
      </c>
      <c r="C33" s="1104" t="s">
        <v>18</v>
      </c>
      <c r="D33" s="1104">
        <v>4155.20568968305</v>
      </c>
      <c r="E33" s="1104">
        <v>9685.9348467909695</v>
      </c>
      <c r="F33" s="1104">
        <v>30.0206885316517</v>
      </c>
      <c r="G33" s="1104">
        <v>69.9793114683483</v>
      </c>
    </row>
    <row r="34" spans="1:7" x14ac:dyDescent="0.25">
      <c r="A34" s="1104" t="s">
        <v>32</v>
      </c>
      <c r="B34" s="1104" t="s">
        <v>33</v>
      </c>
      <c r="C34" s="1104" t="s">
        <v>19</v>
      </c>
      <c r="D34" s="1104">
        <v>7631.9270630072397</v>
      </c>
      <c r="E34" s="1104">
        <v>24336.967178994699</v>
      </c>
      <c r="F34" s="1104">
        <v>23.872977917954099</v>
      </c>
      <c r="G34" s="1104">
        <v>76.127022082045897</v>
      </c>
    </row>
    <row r="35" spans="1:7" x14ac:dyDescent="0.25">
      <c r="A35" s="1104" t="s">
        <v>34</v>
      </c>
      <c r="B35" s="1104" t="s">
        <v>35</v>
      </c>
      <c r="C35" s="1104" t="s">
        <v>18</v>
      </c>
      <c r="D35" s="1104">
        <v>13133.943812003699</v>
      </c>
      <c r="E35" s="1104">
        <v>24932.596838676898</v>
      </c>
      <c r="F35" s="1104">
        <v>34.502593583504201</v>
      </c>
      <c r="G35" s="1104">
        <v>65.497406416495807</v>
      </c>
    </row>
    <row r="36" spans="1:7" x14ac:dyDescent="0.25">
      <c r="A36" s="1104" t="s">
        <v>34</v>
      </c>
      <c r="B36" s="1104" t="s">
        <v>35</v>
      </c>
      <c r="C36" s="1104" t="s">
        <v>19</v>
      </c>
      <c r="D36" s="1104">
        <v>26088.2304676653</v>
      </c>
      <c r="E36" s="1104">
        <v>93403.298324181203</v>
      </c>
      <c r="F36" s="1104">
        <v>21.8327028965466</v>
      </c>
      <c r="G36" s="1104">
        <v>78.167297103453393</v>
      </c>
    </row>
    <row r="37" spans="1:7" x14ac:dyDescent="0.25">
      <c r="A37" s="1104" t="s">
        <v>36</v>
      </c>
      <c r="B37" s="1104" t="s">
        <v>37</v>
      </c>
      <c r="C37" s="1104" t="s">
        <v>18</v>
      </c>
      <c r="D37" s="1104">
        <v>14270.493648883999</v>
      </c>
      <c r="E37" s="1104">
        <v>24109.200512179199</v>
      </c>
      <c r="F37" s="1104">
        <v>37.182405855025301</v>
      </c>
      <c r="G37" s="1104">
        <v>62.817594144974699</v>
      </c>
    </row>
    <row r="38" spans="1:7" x14ac:dyDescent="0.25">
      <c r="A38" s="1104" t="s">
        <v>36</v>
      </c>
      <c r="B38" s="1104" t="s">
        <v>37</v>
      </c>
      <c r="C38" s="1104" t="s">
        <v>19</v>
      </c>
      <c r="D38" s="1104">
        <v>25275.2262309416</v>
      </c>
      <c r="E38" s="1104">
        <v>61872.956902129903</v>
      </c>
      <c r="F38" s="1104">
        <v>29.002585392224901</v>
      </c>
      <c r="G38" s="1104">
        <v>70.997414607775099</v>
      </c>
    </row>
    <row r="39" spans="1:7" x14ac:dyDescent="0.25">
      <c r="A39" s="1104" t="s">
        <v>38</v>
      </c>
      <c r="B39" s="1104" t="s">
        <v>39</v>
      </c>
      <c r="C39" s="1104" t="s">
        <v>18</v>
      </c>
      <c r="D39" s="1104">
        <v>4685.1290291810201</v>
      </c>
      <c r="E39" s="1104">
        <v>13669.0516219042</v>
      </c>
      <c r="F39" s="1104">
        <v>25.526222707762301</v>
      </c>
      <c r="G39" s="1104">
        <v>74.473777292237699</v>
      </c>
    </row>
    <row r="40" spans="1:7" x14ac:dyDescent="0.25">
      <c r="A40" s="1104" t="s">
        <v>38</v>
      </c>
      <c r="B40" s="1104" t="s">
        <v>39</v>
      </c>
      <c r="C40" s="1104" t="s">
        <v>19</v>
      </c>
      <c r="D40" s="1104">
        <v>11852.2819023551</v>
      </c>
      <c r="E40" s="1104">
        <v>45540.852827195296</v>
      </c>
      <c r="F40" s="1104">
        <v>20.6510446906338</v>
      </c>
      <c r="G40" s="1104">
        <v>79.348955309366204</v>
      </c>
    </row>
    <row r="41" spans="1:7" x14ac:dyDescent="0.25">
      <c r="A41" s="1104" t="s">
        <v>40</v>
      </c>
      <c r="B41" s="1104" t="s">
        <v>41</v>
      </c>
      <c r="C41" s="1104" t="s">
        <v>18</v>
      </c>
      <c r="D41" s="1104">
        <v>14529.833705475099</v>
      </c>
      <c r="E41" s="1104">
        <v>44463.052448421899</v>
      </c>
      <c r="F41" s="1104">
        <v>24.629806494923098</v>
      </c>
      <c r="G41" s="1104">
        <v>75.370193505076898</v>
      </c>
    </row>
    <row r="42" spans="1:7" x14ac:dyDescent="0.25">
      <c r="A42" s="1104" t="s">
        <v>40</v>
      </c>
      <c r="B42" s="1104" t="s">
        <v>41</v>
      </c>
      <c r="C42" s="1104" t="s">
        <v>19</v>
      </c>
      <c r="D42" s="1104">
        <v>46356.577817487501</v>
      </c>
      <c r="E42" s="1104">
        <v>138465.84347451301</v>
      </c>
      <c r="F42" s="1104">
        <v>25.0816851621314</v>
      </c>
      <c r="G42" s="1104">
        <v>74.918314837868607</v>
      </c>
    </row>
    <row r="43" spans="1:7" x14ac:dyDescent="0.25">
      <c r="A43" s="1104" t="s">
        <v>42</v>
      </c>
      <c r="B43" s="1104" t="s">
        <v>43</v>
      </c>
      <c r="C43" s="1104" t="s">
        <v>18</v>
      </c>
      <c r="D43" s="1104">
        <v>39126.0949478447</v>
      </c>
      <c r="E43" s="1104">
        <v>89320.955596740605</v>
      </c>
      <c r="F43" s="1104">
        <v>30.460874564234299</v>
      </c>
      <c r="G43" s="1104">
        <v>69.539125435765698</v>
      </c>
    </row>
    <row r="44" spans="1:7" x14ac:dyDescent="0.25">
      <c r="A44" s="1104" t="s">
        <v>42</v>
      </c>
      <c r="B44" s="1104" t="s">
        <v>43</v>
      </c>
      <c r="C44" s="1104" t="s">
        <v>19</v>
      </c>
      <c r="D44" s="1104">
        <v>91171.373857651401</v>
      </c>
      <c r="E44" s="1104">
        <v>238454.172291786</v>
      </c>
      <c r="F44" s="1104">
        <v>27.659074038005102</v>
      </c>
      <c r="G44" s="1104">
        <v>72.340925961994898</v>
      </c>
    </row>
    <row r="45" spans="1:7" x14ac:dyDescent="0.25">
      <c r="A45" s="1104" t="s">
        <v>44</v>
      </c>
      <c r="B45" s="1104" t="s">
        <v>45</v>
      </c>
      <c r="C45" s="1104" t="s">
        <v>18</v>
      </c>
      <c r="D45" s="1104">
        <v>6931.7385617359396</v>
      </c>
      <c r="E45" s="1104">
        <v>14116.9092109537</v>
      </c>
      <c r="F45" s="1104">
        <v>32.931989914951998</v>
      </c>
      <c r="G45" s="1104">
        <v>67.068010085048002</v>
      </c>
    </row>
    <row r="46" spans="1:7" x14ac:dyDescent="0.25">
      <c r="A46" s="1104" t="s">
        <v>44</v>
      </c>
      <c r="B46" s="1104" t="s">
        <v>45</v>
      </c>
      <c r="C46" s="1104" t="s">
        <v>19</v>
      </c>
      <c r="D46" s="1104">
        <v>40363.6590870863</v>
      </c>
      <c r="E46" s="1104">
        <v>136985.47681264099</v>
      </c>
      <c r="F46" s="1104">
        <v>22.759433747626399</v>
      </c>
      <c r="G46" s="1104">
        <v>77.240566252373597</v>
      </c>
    </row>
    <row r="47" spans="1:7" x14ac:dyDescent="0.25">
      <c r="A47" s="1104" t="s">
        <v>46</v>
      </c>
      <c r="B47" s="1104" t="s">
        <v>47</v>
      </c>
      <c r="C47" s="1104" t="s">
        <v>18</v>
      </c>
      <c r="D47" s="1104">
        <v>14148.454765280099</v>
      </c>
      <c r="E47" s="1104">
        <v>48660.526659935</v>
      </c>
      <c r="F47" s="1104">
        <v>22.526164959586701</v>
      </c>
      <c r="G47" s="1104">
        <v>77.473835040413405</v>
      </c>
    </row>
    <row r="48" spans="1:7" x14ac:dyDescent="0.25">
      <c r="A48" s="1104" t="s">
        <v>46</v>
      </c>
      <c r="B48" s="1104" t="s">
        <v>47</v>
      </c>
      <c r="C48" s="1104" t="s">
        <v>19</v>
      </c>
      <c r="D48" s="1104">
        <v>103292.43732752099</v>
      </c>
      <c r="E48" s="1104">
        <v>271022.86012695002</v>
      </c>
      <c r="F48" s="1104">
        <v>27.5950349958873</v>
      </c>
      <c r="G48" s="1104">
        <v>72.404965004112697</v>
      </c>
    </row>
    <row r="49" spans="1:7" x14ac:dyDescent="0.25">
      <c r="A49" s="1104" t="s">
        <v>48</v>
      </c>
      <c r="B49" s="1104" t="s">
        <v>49</v>
      </c>
      <c r="C49" s="1104" t="s">
        <v>18</v>
      </c>
      <c r="D49" s="1104">
        <v>21728.914384874999</v>
      </c>
      <c r="E49" s="1104">
        <v>58747.303066232802</v>
      </c>
      <c r="F49" s="1104">
        <v>27.000417108416102</v>
      </c>
      <c r="G49" s="1104">
        <v>72.999582891583898</v>
      </c>
    </row>
    <row r="50" spans="1:7" x14ac:dyDescent="0.25">
      <c r="A50" s="1104" t="s">
        <v>48</v>
      </c>
      <c r="B50" s="1104" t="s">
        <v>49</v>
      </c>
      <c r="C50" s="1104" t="s">
        <v>19</v>
      </c>
      <c r="D50" s="1104">
        <v>105511.651126431</v>
      </c>
      <c r="E50" s="1104">
        <v>388709.97838630498</v>
      </c>
      <c r="F50" s="1104">
        <v>21.3490557324367</v>
      </c>
      <c r="G50" s="1104">
        <v>78.650944267563304</v>
      </c>
    </row>
    <row r="51" spans="1:7" x14ac:dyDescent="0.25">
      <c r="A51" s="1104" t="s">
        <v>50</v>
      </c>
      <c r="B51" s="1104" t="s">
        <v>51</v>
      </c>
      <c r="C51" s="1104" t="s">
        <v>18</v>
      </c>
      <c r="D51" s="1104">
        <v>4254.98411349861</v>
      </c>
      <c r="E51" s="1104">
        <v>9156.5078278807905</v>
      </c>
      <c r="F51" s="1104">
        <v>31.726403983216901</v>
      </c>
      <c r="G51" s="1104">
        <v>68.273596016783102</v>
      </c>
    </row>
    <row r="52" spans="1:7" x14ac:dyDescent="0.25">
      <c r="A52" s="1104" t="s">
        <v>50</v>
      </c>
      <c r="B52" s="1104" t="s">
        <v>51</v>
      </c>
      <c r="C52" s="1104" t="s">
        <v>19</v>
      </c>
      <c r="D52" s="1104">
        <v>19216.431921280899</v>
      </c>
      <c r="E52" s="1104">
        <v>53217.677241211597</v>
      </c>
      <c r="F52" s="1104">
        <v>26.529534418891501</v>
      </c>
      <c r="G52" s="1104">
        <v>73.470465581108499</v>
      </c>
    </row>
    <row r="53" spans="1:7" x14ac:dyDescent="0.25">
      <c r="A53" s="1104" t="s">
        <v>52</v>
      </c>
      <c r="B53" s="1104" t="s">
        <v>53</v>
      </c>
      <c r="C53" s="1104" t="s">
        <v>18</v>
      </c>
      <c r="D53" s="1104">
        <v>2787.9199212164999</v>
      </c>
      <c r="E53" s="1104">
        <v>6161.8324658145002</v>
      </c>
      <c r="F53" s="1104">
        <v>31.1508050798863</v>
      </c>
      <c r="G53" s="1104">
        <v>68.849194920113703</v>
      </c>
    </row>
    <row r="54" spans="1:7" x14ac:dyDescent="0.25">
      <c r="A54" s="1104" t="s">
        <v>52</v>
      </c>
      <c r="B54" s="1104" t="s">
        <v>53</v>
      </c>
      <c r="C54" s="1104" t="s">
        <v>19</v>
      </c>
      <c r="D54" s="1104">
        <v>25424.565978710601</v>
      </c>
      <c r="E54" s="1104">
        <v>71632.371959645694</v>
      </c>
      <c r="F54" s="1104">
        <v>26.195516280204998</v>
      </c>
      <c r="G54" s="1104">
        <v>73.804483719795002</v>
      </c>
    </row>
    <row r="55" spans="1:7" x14ac:dyDescent="0.25">
      <c r="A55" s="1104" t="s">
        <v>54</v>
      </c>
      <c r="B55" s="1104" t="s">
        <v>55</v>
      </c>
      <c r="C55" s="1104" t="s">
        <v>18</v>
      </c>
      <c r="D55" s="1104">
        <v>1793.89072527389</v>
      </c>
      <c r="E55" s="1104">
        <v>8429.3285794961794</v>
      </c>
      <c r="F55" s="1104">
        <v>17.547219440327201</v>
      </c>
      <c r="G55" s="1104">
        <v>82.452780559672803</v>
      </c>
    </row>
    <row r="56" spans="1:7" x14ac:dyDescent="0.25">
      <c r="A56" s="1104" t="s">
        <v>54</v>
      </c>
      <c r="B56" s="1104" t="s">
        <v>55</v>
      </c>
      <c r="C56" s="1104" t="s">
        <v>19</v>
      </c>
      <c r="D56" s="1104">
        <v>5208.6091868157901</v>
      </c>
      <c r="E56" s="1104">
        <v>22863.6371094612</v>
      </c>
      <c r="F56" s="1104">
        <v>18.554301397343401</v>
      </c>
      <c r="G56" s="1104">
        <v>81.445698602656606</v>
      </c>
    </row>
    <row r="57" spans="1:7" x14ac:dyDescent="0.25">
      <c r="A57" s="1104" t="s">
        <v>56</v>
      </c>
      <c r="B57" s="1104" t="s">
        <v>57</v>
      </c>
      <c r="C57" s="1104" t="s">
        <v>18</v>
      </c>
      <c r="D57" s="1104">
        <v>2391.3195404207599</v>
      </c>
      <c r="E57" s="1104">
        <v>6544.0532606208999</v>
      </c>
      <c r="F57" s="1104">
        <v>26.7623925007582</v>
      </c>
      <c r="G57" s="1104">
        <v>73.237607499241804</v>
      </c>
    </row>
    <row r="58" spans="1:7" x14ac:dyDescent="0.25">
      <c r="A58" s="1104" t="s">
        <v>56</v>
      </c>
      <c r="B58" s="1104" t="s">
        <v>57</v>
      </c>
      <c r="C58" s="1104" t="s">
        <v>19</v>
      </c>
      <c r="D58" s="1104">
        <v>7367.5846225804798</v>
      </c>
      <c r="E58" s="1104">
        <v>29719.422775824401</v>
      </c>
      <c r="F58" s="1104">
        <v>19.865675716119799</v>
      </c>
      <c r="G58" s="1104">
        <v>80.134324283880105</v>
      </c>
    </row>
    <row r="59" spans="1:7" x14ac:dyDescent="0.25">
      <c r="A59" s="1104" t="s">
        <v>58</v>
      </c>
      <c r="B59" s="1104" t="s">
        <v>59</v>
      </c>
      <c r="C59" s="1104" t="s">
        <v>18</v>
      </c>
      <c r="D59" s="1104">
        <v>4366.1889067112998</v>
      </c>
      <c r="E59" s="1104">
        <v>17369.597634844002</v>
      </c>
      <c r="F59" s="1104">
        <v>20.087558820859101</v>
      </c>
      <c r="G59" s="1104">
        <v>79.912441179140899</v>
      </c>
    </row>
    <row r="60" spans="1:7" x14ac:dyDescent="0.25">
      <c r="A60" s="1104" t="s">
        <v>58</v>
      </c>
      <c r="B60" s="1104" t="s">
        <v>59</v>
      </c>
      <c r="C60" s="1104" t="s">
        <v>19</v>
      </c>
      <c r="D60" s="1104">
        <v>24152.3667008339</v>
      </c>
      <c r="E60" s="1104">
        <v>81398.841476133195</v>
      </c>
      <c r="F60" s="1104">
        <v>22.882131922488298</v>
      </c>
      <c r="G60" s="1104">
        <v>77.117868077511702</v>
      </c>
    </row>
    <row r="61" spans="1:7" x14ac:dyDescent="0.25">
      <c r="A61" s="1104" t="s">
        <v>60</v>
      </c>
      <c r="B61" s="1104" t="s">
        <v>61</v>
      </c>
      <c r="C61" s="1104" t="s">
        <v>18</v>
      </c>
      <c r="D61" s="1104">
        <v>448.75148650396898</v>
      </c>
      <c r="E61" s="1104">
        <v>2000.0944734484599</v>
      </c>
      <c r="F61" s="1104">
        <v>18.325018961694301</v>
      </c>
      <c r="G61" s="1104">
        <v>81.674981038305603</v>
      </c>
    </row>
    <row r="62" spans="1:7" x14ac:dyDescent="0.25">
      <c r="A62" s="1104" t="s">
        <v>60</v>
      </c>
      <c r="B62" s="1104" t="s">
        <v>61</v>
      </c>
      <c r="C62" s="1104" t="s">
        <v>19</v>
      </c>
      <c r="D62" s="1104">
        <v>1780.18662505767</v>
      </c>
      <c r="E62" s="1104">
        <v>5825.3010956730304</v>
      </c>
      <c r="F62" s="1104">
        <v>23.406607050397501</v>
      </c>
      <c r="G62" s="1104">
        <v>76.593392949602503</v>
      </c>
    </row>
    <row r="63" spans="1:7" x14ac:dyDescent="0.25">
      <c r="A63" s="1104" t="s">
        <v>62</v>
      </c>
      <c r="B63" s="1104" t="s">
        <v>63</v>
      </c>
      <c r="C63" s="1104" t="s">
        <v>18</v>
      </c>
      <c r="D63" s="1104">
        <v>12885.4670338575</v>
      </c>
      <c r="E63" s="1104">
        <v>25014.641398389998</v>
      </c>
      <c r="F63" s="1104">
        <v>33.998496486869797</v>
      </c>
      <c r="G63" s="1104">
        <v>66.001503513130203</v>
      </c>
    </row>
    <row r="64" spans="1:7" x14ac:dyDescent="0.25">
      <c r="A64" s="1104" t="s">
        <v>62</v>
      </c>
      <c r="B64" s="1104" t="s">
        <v>63</v>
      </c>
      <c r="C64" s="1104" t="s">
        <v>19</v>
      </c>
      <c r="D64" s="1104">
        <v>29602.324000820801</v>
      </c>
      <c r="E64" s="1104">
        <v>88779.611100962094</v>
      </c>
      <c r="F64" s="1104">
        <v>25.005778098971899</v>
      </c>
      <c r="G64" s="1104">
        <v>74.994221901028098</v>
      </c>
    </row>
    <row r="65" spans="1:7" x14ac:dyDescent="0.25">
      <c r="A65" s="1104" t="s">
        <v>64</v>
      </c>
      <c r="B65" s="1104" t="s">
        <v>65</v>
      </c>
      <c r="C65" s="1104" t="s">
        <v>18</v>
      </c>
      <c r="D65" s="1104">
        <v>23984.394537485299</v>
      </c>
      <c r="E65" s="1104">
        <v>33900.322932782001</v>
      </c>
      <c r="F65" s="1104">
        <v>41.434761342326702</v>
      </c>
      <c r="G65" s="1104">
        <v>58.565238657673298</v>
      </c>
    </row>
    <row r="66" spans="1:7" x14ac:dyDescent="0.25">
      <c r="A66" s="1104" t="s">
        <v>64</v>
      </c>
      <c r="B66" s="1104" t="s">
        <v>65</v>
      </c>
      <c r="C66" s="1104" t="s">
        <v>19</v>
      </c>
      <c r="D66" s="1104">
        <v>37823.970568184399</v>
      </c>
      <c r="E66" s="1104">
        <v>102742.44547131901</v>
      </c>
      <c r="F66" s="1104">
        <v>26.908255637359801</v>
      </c>
      <c r="G66" s="1104">
        <v>73.091744362640199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3099</v>
      </c>
    </row>
    <row r="11" spans="1:7" x14ac:dyDescent="0.25">
      <c r="A11" t="s">
        <v>3100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05" t="s">
        <v>16</v>
      </c>
      <c r="B17" s="1105" t="s">
        <v>17</v>
      </c>
      <c r="C17" s="1105" t="s">
        <v>18</v>
      </c>
      <c r="D17" s="1105">
        <v>205591.726148513</v>
      </c>
      <c r="E17" s="1105">
        <v>448161.12323693698</v>
      </c>
      <c r="F17" s="1105">
        <v>31.447928118673101</v>
      </c>
      <c r="G17" s="1105">
        <v>68.552071881326995</v>
      </c>
    </row>
    <row r="18" spans="1:7" x14ac:dyDescent="0.25">
      <c r="A18" s="1105" t="s">
        <v>16</v>
      </c>
      <c r="B18" s="1105" t="s">
        <v>17</v>
      </c>
      <c r="C18" s="1105" t="s">
        <v>19</v>
      </c>
      <c r="D18" s="1105">
        <v>464317.21232451702</v>
      </c>
      <c r="E18" s="1105">
        <v>2362711.01378601</v>
      </c>
      <c r="F18" s="1105">
        <v>16.424215649354601</v>
      </c>
      <c r="G18" s="1105">
        <v>83.575784350645407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3102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06" t="s">
        <v>28</v>
      </c>
      <c r="B29" s="1106" t="s">
        <v>29</v>
      </c>
      <c r="C29" s="1106" t="s">
        <v>18</v>
      </c>
      <c r="D29" s="1106">
        <v>6722.6990096642803</v>
      </c>
      <c r="E29" s="1106">
        <v>16719.1484713233</v>
      </c>
      <c r="F29" s="1106">
        <v>28.678196183627101</v>
      </c>
      <c r="G29" s="1106">
        <v>71.321803816372906</v>
      </c>
    </row>
    <row r="30" spans="1:7" x14ac:dyDescent="0.25">
      <c r="A30" s="1106" t="s">
        <v>28</v>
      </c>
      <c r="B30" s="1106" t="s">
        <v>29</v>
      </c>
      <c r="C30" s="1106" t="s">
        <v>19</v>
      </c>
      <c r="D30" s="1106">
        <v>23047.416186791899</v>
      </c>
      <c r="E30" s="1106">
        <v>247589.56279614699</v>
      </c>
      <c r="F30" s="1106">
        <v>8.5159893054544007</v>
      </c>
      <c r="G30" s="1106">
        <v>91.484010694545603</v>
      </c>
    </row>
    <row r="31" spans="1:7" x14ac:dyDescent="0.25">
      <c r="A31" s="1106" t="s">
        <v>30</v>
      </c>
      <c r="B31" s="1106" t="s">
        <v>31</v>
      </c>
      <c r="C31" s="1106" t="s">
        <v>18</v>
      </c>
      <c r="D31" s="1106">
        <v>2461.6592490548301</v>
      </c>
      <c r="E31" s="1106">
        <v>5944.7084703647597</v>
      </c>
      <c r="F31" s="1106">
        <v>29.283268722210899</v>
      </c>
      <c r="G31" s="1106">
        <v>70.716731277789094</v>
      </c>
    </row>
    <row r="32" spans="1:7" x14ac:dyDescent="0.25">
      <c r="A32" s="1106" t="s">
        <v>30</v>
      </c>
      <c r="B32" s="1106" t="s">
        <v>31</v>
      </c>
      <c r="C32" s="1106" t="s">
        <v>19</v>
      </c>
      <c r="D32" s="1106">
        <v>3725.6786430153202</v>
      </c>
      <c r="E32" s="1106">
        <v>89574.449445219696</v>
      </c>
      <c r="F32" s="1106">
        <v>3.9932192156177</v>
      </c>
      <c r="G32" s="1106">
        <v>96.0067807843823</v>
      </c>
    </row>
    <row r="33" spans="1:7" x14ac:dyDescent="0.25">
      <c r="A33" s="1106" t="s">
        <v>32</v>
      </c>
      <c r="B33" s="1106" t="s">
        <v>33</v>
      </c>
      <c r="C33" s="1106" t="s">
        <v>18</v>
      </c>
      <c r="D33" s="1106">
        <v>5189.2817688723499</v>
      </c>
      <c r="E33" s="1106">
        <v>8651.8587676016705</v>
      </c>
      <c r="F33" s="1106">
        <v>37.491720824578103</v>
      </c>
      <c r="G33" s="1106">
        <v>62.508279175421897</v>
      </c>
    </row>
    <row r="34" spans="1:7" x14ac:dyDescent="0.25">
      <c r="A34" s="1106" t="s">
        <v>32</v>
      </c>
      <c r="B34" s="1106" t="s">
        <v>33</v>
      </c>
      <c r="C34" s="1106" t="s">
        <v>19</v>
      </c>
      <c r="D34" s="1106">
        <v>6719.9916054131299</v>
      </c>
      <c r="E34" s="1106">
        <v>25248.902636588798</v>
      </c>
      <c r="F34" s="1106">
        <v>21.020406757091202</v>
      </c>
      <c r="G34" s="1106">
        <v>78.979593242908805</v>
      </c>
    </row>
    <row r="35" spans="1:7" x14ac:dyDescent="0.25">
      <c r="A35" s="1106" t="s">
        <v>34</v>
      </c>
      <c r="B35" s="1106" t="s">
        <v>35</v>
      </c>
      <c r="C35" s="1106" t="s">
        <v>18</v>
      </c>
      <c r="D35" s="1106">
        <v>14004.9087021714</v>
      </c>
      <c r="E35" s="1106">
        <v>24061.631948509301</v>
      </c>
      <c r="F35" s="1106">
        <v>36.790599993543097</v>
      </c>
      <c r="G35" s="1106">
        <v>63.209400006456903</v>
      </c>
    </row>
    <row r="36" spans="1:7" x14ac:dyDescent="0.25">
      <c r="A36" s="1106" t="s">
        <v>34</v>
      </c>
      <c r="B36" s="1106" t="s">
        <v>35</v>
      </c>
      <c r="C36" s="1106" t="s">
        <v>19</v>
      </c>
      <c r="D36" s="1106">
        <v>28958.8655995142</v>
      </c>
      <c r="E36" s="1106">
        <v>90532.6631923323</v>
      </c>
      <c r="F36" s="1106">
        <v>24.235078329243201</v>
      </c>
      <c r="G36" s="1106">
        <v>75.764921670756806</v>
      </c>
    </row>
    <row r="37" spans="1:7" x14ac:dyDescent="0.25">
      <c r="A37" s="1106" t="s">
        <v>36</v>
      </c>
      <c r="B37" s="1106" t="s">
        <v>37</v>
      </c>
      <c r="C37" s="1106" t="s">
        <v>18</v>
      </c>
      <c r="D37" s="1106">
        <v>15280.4212297471</v>
      </c>
      <c r="E37" s="1106">
        <v>23099.2729313161</v>
      </c>
      <c r="F37" s="1106">
        <v>39.813817081558</v>
      </c>
      <c r="G37" s="1106">
        <v>60.186182918442</v>
      </c>
    </row>
    <row r="38" spans="1:7" x14ac:dyDescent="0.25">
      <c r="A38" s="1106" t="s">
        <v>36</v>
      </c>
      <c r="B38" s="1106" t="s">
        <v>37</v>
      </c>
      <c r="C38" s="1106" t="s">
        <v>19</v>
      </c>
      <c r="D38" s="1106">
        <v>25091.239163217098</v>
      </c>
      <c r="E38" s="1106">
        <v>62056.943969854401</v>
      </c>
      <c r="F38" s="1106">
        <v>28.7914655947604</v>
      </c>
      <c r="G38" s="1106">
        <v>71.208534405239604</v>
      </c>
    </row>
    <row r="39" spans="1:7" x14ac:dyDescent="0.25">
      <c r="A39" s="1106" t="s">
        <v>38</v>
      </c>
      <c r="B39" s="1106" t="s">
        <v>39</v>
      </c>
      <c r="C39" s="1106" t="s">
        <v>18</v>
      </c>
      <c r="D39" s="1106">
        <v>5662.2152390237197</v>
      </c>
      <c r="E39" s="1106">
        <v>12691.9654120615</v>
      </c>
      <c r="F39" s="1106">
        <v>30.849730351155401</v>
      </c>
      <c r="G39" s="1106">
        <v>69.150269648844599</v>
      </c>
    </row>
    <row r="40" spans="1:7" x14ac:dyDescent="0.25">
      <c r="A40" s="1106" t="s">
        <v>38</v>
      </c>
      <c r="B40" s="1106" t="s">
        <v>39</v>
      </c>
      <c r="C40" s="1106" t="s">
        <v>19</v>
      </c>
      <c r="D40" s="1106">
        <v>10276.5309921228</v>
      </c>
      <c r="E40" s="1106">
        <v>47116.603737427598</v>
      </c>
      <c r="F40" s="1106">
        <v>17.905505668139899</v>
      </c>
      <c r="G40" s="1106">
        <v>82.094494331860105</v>
      </c>
    </row>
    <row r="41" spans="1:7" x14ac:dyDescent="0.25">
      <c r="A41" s="1106" t="s">
        <v>40</v>
      </c>
      <c r="B41" s="1106" t="s">
        <v>41</v>
      </c>
      <c r="C41" s="1106" t="s">
        <v>18</v>
      </c>
      <c r="D41" s="1106">
        <v>25050.1122236308</v>
      </c>
      <c r="E41" s="1106">
        <v>33942.773930266201</v>
      </c>
      <c r="F41" s="1106">
        <v>42.462937240062502</v>
      </c>
      <c r="G41" s="1106">
        <v>57.537062759937498</v>
      </c>
    </row>
    <row r="42" spans="1:7" x14ac:dyDescent="0.25">
      <c r="A42" s="1106" t="s">
        <v>40</v>
      </c>
      <c r="B42" s="1106" t="s">
        <v>41</v>
      </c>
      <c r="C42" s="1106" t="s">
        <v>19</v>
      </c>
      <c r="D42" s="1106">
        <v>58872.7012870045</v>
      </c>
      <c r="E42" s="1106">
        <v>125949.72000499599</v>
      </c>
      <c r="F42" s="1106">
        <v>31.853657621978599</v>
      </c>
      <c r="G42" s="1106">
        <v>68.146342378021401</v>
      </c>
    </row>
    <row r="43" spans="1:7" x14ac:dyDescent="0.25">
      <c r="A43" s="1106" t="s">
        <v>42</v>
      </c>
      <c r="B43" s="1106" t="s">
        <v>43</v>
      </c>
      <c r="C43" s="1106" t="s">
        <v>18</v>
      </c>
      <c r="D43" s="1106">
        <v>36850.431675988897</v>
      </c>
      <c r="E43" s="1106">
        <v>91596.618868596401</v>
      </c>
      <c r="F43" s="1106">
        <v>28.689200351235598</v>
      </c>
      <c r="G43" s="1106">
        <v>71.310799648764402</v>
      </c>
    </row>
    <row r="44" spans="1:7" x14ac:dyDescent="0.25">
      <c r="A44" s="1106" t="s">
        <v>42</v>
      </c>
      <c r="B44" s="1106" t="s">
        <v>43</v>
      </c>
      <c r="C44" s="1106" t="s">
        <v>19</v>
      </c>
      <c r="D44" s="1106">
        <v>76212.321848784602</v>
      </c>
      <c r="E44" s="1106">
        <v>253413.22430065199</v>
      </c>
      <c r="F44" s="1106">
        <v>23.1208784449714</v>
      </c>
      <c r="G44" s="1106">
        <v>76.879121555028505</v>
      </c>
    </row>
    <row r="45" spans="1:7" x14ac:dyDescent="0.25">
      <c r="A45" s="1106" t="s">
        <v>44</v>
      </c>
      <c r="B45" s="1106" t="s">
        <v>45</v>
      </c>
      <c r="C45" s="1106" t="s">
        <v>18</v>
      </c>
      <c r="D45" s="1106">
        <v>5654.1442476880302</v>
      </c>
      <c r="E45" s="1106">
        <v>15394.503525001601</v>
      </c>
      <c r="F45" s="1106">
        <v>26.862268344972701</v>
      </c>
      <c r="G45" s="1106">
        <v>73.137731655027295</v>
      </c>
    </row>
    <row r="46" spans="1:7" x14ac:dyDescent="0.25">
      <c r="A46" s="1106" t="s">
        <v>44</v>
      </c>
      <c r="B46" s="1106" t="s">
        <v>45</v>
      </c>
      <c r="C46" s="1106" t="s">
        <v>19</v>
      </c>
      <c r="D46" s="1106">
        <v>20344.852191878701</v>
      </c>
      <c r="E46" s="1106">
        <v>157004.28370784799</v>
      </c>
      <c r="F46" s="1106">
        <v>11.471638747302199</v>
      </c>
      <c r="G46" s="1106">
        <v>88.528361252697806</v>
      </c>
    </row>
    <row r="47" spans="1:7" x14ac:dyDescent="0.25">
      <c r="A47" s="1106" t="s">
        <v>46</v>
      </c>
      <c r="B47" s="1106" t="s">
        <v>47</v>
      </c>
      <c r="C47" s="1106" t="s">
        <v>18</v>
      </c>
      <c r="D47" s="1106">
        <v>15777.3315230025</v>
      </c>
      <c r="E47" s="1106">
        <v>47031.649902212601</v>
      </c>
      <c r="F47" s="1106">
        <v>25.119546862558401</v>
      </c>
      <c r="G47" s="1106">
        <v>74.880453137441606</v>
      </c>
    </row>
    <row r="48" spans="1:7" x14ac:dyDescent="0.25">
      <c r="A48" s="1106" t="s">
        <v>46</v>
      </c>
      <c r="B48" s="1106" t="s">
        <v>47</v>
      </c>
      <c r="C48" s="1106" t="s">
        <v>19</v>
      </c>
      <c r="D48" s="1106">
        <v>50949.814565684101</v>
      </c>
      <c r="E48" s="1106">
        <v>323365.482888787</v>
      </c>
      <c r="F48" s="1106">
        <v>13.611470039340601</v>
      </c>
      <c r="G48" s="1106">
        <v>86.388529960659397</v>
      </c>
    </row>
    <row r="49" spans="1:7" x14ac:dyDescent="0.25">
      <c r="A49" s="1106" t="s">
        <v>48</v>
      </c>
      <c r="B49" s="1106" t="s">
        <v>49</v>
      </c>
      <c r="C49" s="1106" t="s">
        <v>18</v>
      </c>
      <c r="D49" s="1106">
        <v>23413.4191841961</v>
      </c>
      <c r="E49" s="1106">
        <v>57062.798266911697</v>
      </c>
      <c r="F49" s="1106">
        <v>29.093588050930201</v>
      </c>
      <c r="G49" s="1106">
        <v>70.906411949069806</v>
      </c>
    </row>
    <row r="50" spans="1:7" x14ac:dyDescent="0.25">
      <c r="A50" s="1106" t="s">
        <v>48</v>
      </c>
      <c r="B50" s="1106" t="s">
        <v>49</v>
      </c>
      <c r="C50" s="1106" t="s">
        <v>19</v>
      </c>
      <c r="D50" s="1106">
        <v>51687.761117322603</v>
      </c>
      <c r="E50" s="1106">
        <v>442533.86839541199</v>
      </c>
      <c r="F50" s="1106">
        <v>10.458417444878499</v>
      </c>
      <c r="G50" s="1106">
        <v>89.541582555121494</v>
      </c>
    </row>
    <row r="51" spans="1:7" x14ac:dyDescent="0.25">
      <c r="A51" s="1106" t="s">
        <v>50</v>
      </c>
      <c r="B51" s="1106" t="s">
        <v>51</v>
      </c>
      <c r="C51" s="1106" t="s">
        <v>18</v>
      </c>
      <c r="D51" s="1106">
        <v>3649.2780747424299</v>
      </c>
      <c r="E51" s="1106">
        <v>9762.2138666369701</v>
      </c>
      <c r="F51" s="1106">
        <v>27.210082895274802</v>
      </c>
      <c r="G51" s="1106">
        <v>72.789917104725205</v>
      </c>
    </row>
    <row r="52" spans="1:7" x14ac:dyDescent="0.25">
      <c r="A52" s="1106" t="s">
        <v>50</v>
      </c>
      <c r="B52" s="1106" t="s">
        <v>51</v>
      </c>
      <c r="C52" s="1106" t="s">
        <v>19</v>
      </c>
      <c r="D52" s="1106">
        <v>8387.2815115562098</v>
      </c>
      <c r="E52" s="1106">
        <v>64046.827650936299</v>
      </c>
      <c r="F52" s="1106">
        <v>11.5791877729053</v>
      </c>
      <c r="G52" s="1106">
        <v>88.4208122270947</v>
      </c>
    </row>
    <row r="53" spans="1:7" x14ac:dyDescent="0.25">
      <c r="A53" s="1106" t="s">
        <v>52</v>
      </c>
      <c r="B53" s="1106" t="s">
        <v>53</v>
      </c>
      <c r="C53" s="1106" t="s">
        <v>18</v>
      </c>
      <c r="D53" s="1106">
        <v>1128.95173399132</v>
      </c>
      <c r="E53" s="1106">
        <v>7820.8006530396697</v>
      </c>
      <c r="F53" s="1106">
        <v>12.614334846037501</v>
      </c>
      <c r="G53" s="1106">
        <v>87.385665153962506</v>
      </c>
    </row>
    <row r="54" spans="1:7" x14ac:dyDescent="0.25">
      <c r="A54" s="1106" t="s">
        <v>52</v>
      </c>
      <c r="B54" s="1106" t="s">
        <v>53</v>
      </c>
      <c r="C54" s="1106" t="s">
        <v>19</v>
      </c>
      <c r="D54" s="1106">
        <v>6215.4680565650897</v>
      </c>
      <c r="E54" s="1106">
        <v>90841.469881791098</v>
      </c>
      <c r="F54" s="1106">
        <v>6.4039399847053904</v>
      </c>
      <c r="G54" s="1106">
        <v>93.596060015294597</v>
      </c>
    </row>
    <row r="55" spans="1:7" x14ac:dyDescent="0.25">
      <c r="A55" s="1106" t="s">
        <v>54</v>
      </c>
      <c r="B55" s="1106" t="s">
        <v>55</v>
      </c>
      <c r="C55" s="1106" t="s">
        <v>18</v>
      </c>
      <c r="D55" s="1106">
        <v>2635.5407482014698</v>
      </c>
      <c r="E55" s="1106">
        <v>7587.6785565686096</v>
      </c>
      <c r="F55" s="1106">
        <v>25.779949247217498</v>
      </c>
      <c r="G55" s="1106">
        <v>74.220050752782498</v>
      </c>
    </row>
    <row r="56" spans="1:7" x14ac:dyDescent="0.25">
      <c r="A56" s="1106" t="s">
        <v>54</v>
      </c>
      <c r="B56" s="1106" t="s">
        <v>55</v>
      </c>
      <c r="C56" s="1106" t="s">
        <v>19</v>
      </c>
      <c r="D56" s="1106">
        <v>3894.0525222382798</v>
      </c>
      <c r="E56" s="1106">
        <v>24178.1937740387</v>
      </c>
      <c r="F56" s="1106">
        <v>13.871538747345401</v>
      </c>
      <c r="G56" s="1106">
        <v>86.128461252654603</v>
      </c>
    </row>
    <row r="57" spans="1:7" x14ac:dyDescent="0.25">
      <c r="A57" s="1106" t="s">
        <v>56</v>
      </c>
      <c r="B57" s="1106" t="s">
        <v>57</v>
      </c>
      <c r="C57" s="1106" t="s">
        <v>18</v>
      </c>
      <c r="D57" s="1106">
        <v>1409.0359143287501</v>
      </c>
      <c r="E57" s="1106">
        <v>7526.3368867129102</v>
      </c>
      <c r="F57" s="1106">
        <v>15.7691900013896</v>
      </c>
      <c r="G57" s="1106">
        <v>84.230809998610397</v>
      </c>
    </row>
    <row r="58" spans="1:7" x14ac:dyDescent="0.25">
      <c r="A58" s="1106" t="s">
        <v>56</v>
      </c>
      <c r="B58" s="1106" t="s">
        <v>57</v>
      </c>
      <c r="C58" s="1106" t="s">
        <v>19</v>
      </c>
      <c r="D58" s="1106">
        <v>4386.5507708844398</v>
      </c>
      <c r="E58" s="1106">
        <v>32700.456627520402</v>
      </c>
      <c r="F58" s="1106">
        <v>11.8277291121448</v>
      </c>
      <c r="G58" s="1106">
        <v>88.172270887855206</v>
      </c>
    </row>
    <row r="59" spans="1:7" x14ac:dyDescent="0.25">
      <c r="A59" s="1106" t="s">
        <v>58</v>
      </c>
      <c r="B59" s="1106" t="s">
        <v>59</v>
      </c>
      <c r="C59" s="1106" t="s">
        <v>18</v>
      </c>
      <c r="D59" s="1106">
        <v>3830.7006502568802</v>
      </c>
      <c r="E59" s="1106">
        <v>17905.0858912984</v>
      </c>
      <c r="F59" s="1106">
        <v>17.623933888627398</v>
      </c>
      <c r="G59" s="1106">
        <v>82.376066111372594</v>
      </c>
    </row>
    <row r="60" spans="1:7" x14ac:dyDescent="0.25">
      <c r="A60" s="1106" t="s">
        <v>58</v>
      </c>
      <c r="B60" s="1106" t="s">
        <v>59</v>
      </c>
      <c r="C60" s="1106" t="s">
        <v>19</v>
      </c>
      <c r="D60" s="1106">
        <v>16502.391059744601</v>
      </c>
      <c r="E60" s="1106">
        <v>89048.817117222497</v>
      </c>
      <c r="F60" s="1106">
        <v>15.634488079072201</v>
      </c>
      <c r="G60" s="1106">
        <v>84.365511920927801</v>
      </c>
    </row>
    <row r="61" spans="1:7" x14ac:dyDescent="0.25">
      <c r="A61" s="1106" t="s">
        <v>60</v>
      </c>
      <c r="B61" s="1106" t="s">
        <v>61</v>
      </c>
      <c r="C61" s="1106" t="s">
        <v>18</v>
      </c>
      <c r="D61" s="1106">
        <v>911.73916041465395</v>
      </c>
      <c r="E61" s="1106">
        <v>1537.10679953778</v>
      </c>
      <c r="F61" s="1106">
        <v>37.231380630914202</v>
      </c>
      <c r="G61" s="1106">
        <v>62.768619369085798</v>
      </c>
    </row>
    <row r="62" spans="1:7" x14ac:dyDescent="0.25">
      <c r="A62" s="1106" t="s">
        <v>60</v>
      </c>
      <c r="B62" s="1106" t="s">
        <v>61</v>
      </c>
      <c r="C62" s="1106" t="s">
        <v>19</v>
      </c>
      <c r="D62" s="1106">
        <v>1388.7191481218199</v>
      </c>
      <c r="E62" s="1106">
        <v>6216.7685726088703</v>
      </c>
      <c r="F62" s="1106">
        <v>18.259435806286501</v>
      </c>
      <c r="G62" s="1106">
        <v>81.740564193713496</v>
      </c>
    </row>
    <row r="63" spans="1:7" x14ac:dyDescent="0.25">
      <c r="A63" s="1106" t="s">
        <v>62</v>
      </c>
      <c r="B63" s="1106" t="s">
        <v>63</v>
      </c>
      <c r="C63" s="1106" t="s">
        <v>18</v>
      </c>
      <c r="D63" s="1106">
        <v>14030.453239356601</v>
      </c>
      <c r="E63" s="1106">
        <v>23869.655192891001</v>
      </c>
      <c r="F63" s="1106">
        <v>37.019559625899902</v>
      </c>
      <c r="G63" s="1106">
        <v>62.980440374100098</v>
      </c>
    </row>
    <row r="64" spans="1:7" x14ac:dyDescent="0.25">
      <c r="A64" s="1106" t="s">
        <v>62</v>
      </c>
      <c r="B64" s="1106" t="s">
        <v>63</v>
      </c>
      <c r="C64" s="1106" t="s">
        <v>19</v>
      </c>
      <c r="D64" s="1106">
        <v>24009.908503211998</v>
      </c>
      <c r="E64" s="1106">
        <v>94372.026598570897</v>
      </c>
      <c r="F64" s="1106">
        <v>20.2817334271218</v>
      </c>
      <c r="G64" s="1106">
        <v>79.718266572878207</v>
      </c>
    </row>
    <row r="65" spans="1:7" x14ac:dyDescent="0.25">
      <c r="A65" s="1106" t="s">
        <v>64</v>
      </c>
      <c r="B65" s="1106" t="s">
        <v>65</v>
      </c>
      <c r="C65" s="1106" t="s">
        <v>18</v>
      </c>
      <c r="D65" s="1106">
        <v>21929.402574181</v>
      </c>
      <c r="E65" s="1106">
        <v>35955.314896086304</v>
      </c>
      <c r="F65" s="1106">
        <v>37.884615374421003</v>
      </c>
      <c r="G65" s="1106">
        <v>62.115384625578997</v>
      </c>
    </row>
    <row r="66" spans="1:7" x14ac:dyDescent="0.25">
      <c r="A66" s="1106" t="s">
        <v>64</v>
      </c>
      <c r="B66" s="1106" t="s">
        <v>65</v>
      </c>
      <c r="C66" s="1106" t="s">
        <v>19</v>
      </c>
      <c r="D66" s="1106">
        <v>43645.667551445498</v>
      </c>
      <c r="E66" s="1106">
        <v>96920.748488058001</v>
      </c>
      <c r="F66" s="1106">
        <v>31.049854425526298</v>
      </c>
      <c r="G66" s="1106">
        <v>68.950145574473694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3103</v>
      </c>
    </row>
    <row r="11" spans="1:7" x14ac:dyDescent="0.25">
      <c r="A11" t="s">
        <v>3104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07" t="s">
        <v>16</v>
      </c>
      <c r="B17" s="1107" t="s">
        <v>17</v>
      </c>
      <c r="C17" s="1107" t="s">
        <v>18</v>
      </c>
      <c r="D17" s="1107">
        <v>38199.370468393499</v>
      </c>
      <c r="E17" s="1107">
        <v>615553.478917056</v>
      </c>
      <c r="F17" s="1107">
        <v>5.8430904743745602</v>
      </c>
      <c r="G17" s="1107">
        <v>94.156909525625395</v>
      </c>
    </row>
    <row r="18" spans="1:7" x14ac:dyDescent="0.25">
      <c r="A18" s="1107" t="s">
        <v>16</v>
      </c>
      <c r="B18" s="1107" t="s">
        <v>17</v>
      </c>
      <c r="C18" s="1107" t="s">
        <v>19</v>
      </c>
      <c r="D18" s="1107">
        <v>128145.11390538199</v>
      </c>
      <c r="E18" s="1107">
        <v>2698883.1122051501</v>
      </c>
      <c r="F18" s="1107">
        <v>4.53285583503658</v>
      </c>
      <c r="G18" s="1107">
        <v>95.4671441649634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3106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08" t="s">
        <v>28</v>
      </c>
      <c r="B29" s="1108" t="s">
        <v>29</v>
      </c>
      <c r="C29" s="1108" t="s">
        <v>18</v>
      </c>
      <c r="D29" s="1108">
        <v>2701.2408068729001</v>
      </c>
      <c r="E29" s="1108">
        <v>20740.606674114701</v>
      </c>
      <c r="F29" s="1108">
        <v>11.5231566499344</v>
      </c>
      <c r="G29" s="1108">
        <v>88.476843350065593</v>
      </c>
    </row>
    <row r="30" spans="1:7" x14ac:dyDescent="0.25">
      <c r="A30" s="1108" t="s">
        <v>28</v>
      </c>
      <c r="B30" s="1108" t="s">
        <v>29</v>
      </c>
      <c r="C30" s="1108" t="s">
        <v>19</v>
      </c>
      <c r="D30" s="1108">
        <v>8198.6808088471698</v>
      </c>
      <c r="E30" s="1108">
        <v>262438.29817409202</v>
      </c>
      <c r="F30" s="1108">
        <v>3.0294015398997001</v>
      </c>
      <c r="G30" s="1108">
        <v>96.970598460100305</v>
      </c>
    </row>
    <row r="31" spans="1:7" x14ac:dyDescent="0.25">
      <c r="A31" s="1108" t="s">
        <v>30</v>
      </c>
      <c r="B31" s="1108" t="s">
        <v>31</v>
      </c>
      <c r="C31" s="1108" t="s">
        <v>18</v>
      </c>
      <c r="D31" s="1108">
        <v>560.86004518505399</v>
      </c>
      <c r="E31" s="1108">
        <v>7845.50767423454</v>
      </c>
      <c r="F31" s="1108">
        <v>6.6718476267628501</v>
      </c>
      <c r="G31" s="1108">
        <v>93.328152373237202</v>
      </c>
    </row>
    <row r="32" spans="1:7" x14ac:dyDescent="0.25">
      <c r="A32" s="1108" t="s">
        <v>30</v>
      </c>
      <c r="B32" s="1108" t="s">
        <v>31</v>
      </c>
      <c r="C32" s="1108" t="s">
        <v>19</v>
      </c>
      <c r="D32" s="1108">
        <v>4491.5658262736297</v>
      </c>
      <c r="E32" s="1108">
        <v>88808.562261961401</v>
      </c>
      <c r="F32" s="1108">
        <v>4.8141046730674502</v>
      </c>
      <c r="G32" s="1108">
        <v>95.185895326932496</v>
      </c>
    </row>
    <row r="33" spans="1:7" x14ac:dyDescent="0.25">
      <c r="A33" s="1108" t="s">
        <v>32</v>
      </c>
      <c r="B33" s="1108" t="s">
        <v>33</v>
      </c>
      <c r="C33" s="1108" t="s">
        <v>18</v>
      </c>
      <c r="D33" s="1108">
        <v>1302.4365687970301</v>
      </c>
      <c r="E33" s="1108">
        <v>12538.703967677</v>
      </c>
      <c r="F33" s="1108">
        <v>9.4098933925630401</v>
      </c>
      <c r="G33" s="1108">
        <v>90.590106607436994</v>
      </c>
    </row>
    <row r="34" spans="1:7" x14ac:dyDescent="0.25">
      <c r="A34" s="1108" t="s">
        <v>32</v>
      </c>
      <c r="B34" s="1108" t="s">
        <v>33</v>
      </c>
      <c r="C34" s="1108" t="s">
        <v>19</v>
      </c>
      <c r="D34" s="1108">
        <v>2233.3731220008699</v>
      </c>
      <c r="E34" s="1108">
        <v>29735.5211200011</v>
      </c>
      <c r="F34" s="1108">
        <v>6.9860818616196703</v>
      </c>
      <c r="G34" s="1108">
        <v>93.013918138380305</v>
      </c>
    </row>
    <row r="35" spans="1:7" x14ac:dyDescent="0.25">
      <c r="A35" s="1108" t="s">
        <v>34</v>
      </c>
      <c r="B35" s="1108" t="s">
        <v>35</v>
      </c>
      <c r="C35" s="1108" t="s">
        <v>18</v>
      </c>
      <c r="D35" s="1108">
        <v>3618.0189605906799</v>
      </c>
      <c r="E35" s="1108">
        <v>34448.521690089998</v>
      </c>
      <c r="F35" s="1108">
        <v>9.5044595562060596</v>
      </c>
      <c r="G35" s="1108">
        <v>90.495540443793899</v>
      </c>
    </row>
    <row r="36" spans="1:7" x14ac:dyDescent="0.25">
      <c r="A36" s="1108" t="s">
        <v>34</v>
      </c>
      <c r="B36" s="1108" t="s">
        <v>35</v>
      </c>
      <c r="C36" s="1108" t="s">
        <v>19</v>
      </c>
      <c r="D36" s="1108">
        <v>7562.3797256533198</v>
      </c>
      <c r="E36" s="1108">
        <v>111929.149066193</v>
      </c>
      <c r="F36" s="1108">
        <v>6.3287998757024297</v>
      </c>
      <c r="G36" s="1108">
        <v>93.671200124297599</v>
      </c>
    </row>
    <row r="37" spans="1:7" x14ac:dyDescent="0.25">
      <c r="A37" s="1108" t="s">
        <v>36</v>
      </c>
      <c r="B37" s="1108" t="s">
        <v>37</v>
      </c>
      <c r="C37" s="1108" t="s">
        <v>18</v>
      </c>
      <c r="D37" s="1108">
        <v>1747.0772034143999</v>
      </c>
      <c r="E37" s="1108">
        <v>36632.616957648803</v>
      </c>
      <c r="F37" s="1108">
        <v>4.5520873514068798</v>
      </c>
      <c r="G37" s="1108">
        <v>95.447912648593103</v>
      </c>
    </row>
    <row r="38" spans="1:7" x14ac:dyDescent="0.25">
      <c r="A38" s="1108" t="s">
        <v>36</v>
      </c>
      <c r="B38" s="1108" t="s">
        <v>37</v>
      </c>
      <c r="C38" s="1108" t="s">
        <v>19</v>
      </c>
      <c r="D38" s="1108">
        <v>5643.0997822354302</v>
      </c>
      <c r="E38" s="1108">
        <v>81505.083350836096</v>
      </c>
      <c r="F38" s="1108">
        <v>6.4752925182830996</v>
      </c>
      <c r="G38" s="1108">
        <v>93.524707481716902</v>
      </c>
    </row>
    <row r="39" spans="1:7" x14ac:dyDescent="0.25">
      <c r="A39" s="1108" t="s">
        <v>38</v>
      </c>
      <c r="B39" s="1108" t="s">
        <v>39</v>
      </c>
      <c r="C39" s="1108" t="s">
        <v>18</v>
      </c>
      <c r="D39" s="1108">
        <v>1324.6390736946901</v>
      </c>
      <c r="E39" s="1108">
        <v>17029.541577390501</v>
      </c>
      <c r="F39" s="1108">
        <v>7.2170972863142904</v>
      </c>
      <c r="G39" s="1108">
        <v>92.782902713685701</v>
      </c>
    </row>
    <row r="40" spans="1:7" x14ac:dyDescent="0.25">
      <c r="A40" s="1108" t="s">
        <v>38</v>
      </c>
      <c r="B40" s="1108" t="s">
        <v>39</v>
      </c>
      <c r="C40" s="1108" t="s">
        <v>19</v>
      </c>
      <c r="D40" s="1108">
        <v>2311.6659885578401</v>
      </c>
      <c r="E40" s="1108">
        <v>55081.468740992597</v>
      </c>
      <c r="F40" s="1108">
        <v>4.0277744009818299</v>
      </c>
      <c r="G40" s="1108">
        <v>95.972225599018202</v>
      </c>
    </row>
    <row r="41" spans="1:7" x14ac:dyDescent="0.25">
      <c r="A41" s="1108" t="s">
        <v>40</v>
      </c>
      <c r="B41" s="1108" t="s">
        <v>41</v>
      </c>
      <c r="C41" s="1108" t="s">
        <v>18</v>
      </c>
      <c r="D41" s="1108">
        <v>4179.8497613168702</v>
      </c>
      <c r="E41" s="1108">
        <v>54813.036392580201</v>
      </c>
      <c r="F41" s="1108">
        <v>7.0853454269261</v>
      </c>
      <c r="G41" s="1108">
        <v>92.914654573073904</v>
      </c>
    </row>
    <row r="42" spans="1:7" x14ac:dyDescent="0.25">
      <c r="A42" s="1108" t="s">
        <v>40</v>
      </c>
      <c r="B42" s="1108" t="s">
        <v>41</v>
      </c>
      <c r="C42" s="1108" t="s">
        <v>19</v>
      </c>
      <c r="D42" s="1108">
        <v>10952.4467723343</v>
      </c>
      <c r="E42" s="1108">
        <v>173869.97451966599</v>
      </c>
      <c r="F42" s="1108">
        <v>5.9259297090533201</v>
      </c>
      <c r="G42" s="1108">
        <v>94.074070290946693</v>
      </c>
    </row>
    <row r="43" spans="1:7" x14ac:dyDescent="0.25">
      <c r="A43" s="1108" t="s">
        <v>42</v>
      </c>
      <c r="B43" s="1108" t="s">
        <v>43</v>
      </c>
      <c r="C43" s="1108" t="s">
        <v>18</v>
      </c>
      <c r="D43" s="1108">
        <v>6932.7817048781098</v>
      </c>
      <c r="E43" s="1108">
        <v>121514.268839707</v>
      </c>
      <c r="F43" s="1108">
        <v>5.3973848955540404</v>
      </c>
      <c r="G43" s="1108">
        <v>94.602615104445903</v>
      </c>
    </row>
    <row r="44" spans="1:7" x14ac:dyDescent="0.25">
      <c r="A44" s="1108" t="s">
        <v>42</v>
      </c>
      <c r="B44" s="1108" t="s">
        <v>43</v>
      </c>
      <c r="C44" s="1108" t="s">
        <v>19</v>
      </c>
      <c r="D44" s="1108">
        <v>15644.5855505908</v>
      </c>
      <c r="E44" s="1108">
        <v>313980.96059884602</v>
      </c>
      <c r="F44" s="1108">
        <v>4.7461690191628199</v>
      </c>
      <c r="G44" s="1108">
        <v>95.253830980837193</v>
      </c>
    </row>
    <row r="45" spans="1:7" x14ac:dyDescent="0.25">
      <c r="A45" s="1108" t="s">
        <v>44</v>
      </c>
      <c r="B45" s="1108" t="s">
        <v>45</v>
      </c>
      <c r="C45" s="1108" t="s">
        <v>18</v>
      </c>
      <c r="D45" s="1108">
        <v>998.90906659558402</v>
      </c>
      <c r="E45" s="1108">
        <v>20049.7387060941</v>
      </c>
      <c r="F45" s="1108">
        <v>4.7457161019704799</v>
      </c>
      <c r="G45" s="1108">
        <v>95.254283898029499</v>
      </c>
    </row>
    <row r="46" spans="1:7" x14ac:dyDescent="0.25">
      <c r="A46" s="1108" t="s">
        <v>44</v>
      </c>
      <c r="B46" s="1108" t="s">
        <v>45</v>
      </c>
      <c r="C46" s="1108" t="s">
        <v>19</v>
      </c>
      <c r="D46" s="1108">
        <v>8401.7417617485407</v>
      </c>
      <c r="E46" s="1108">
        <v>168947.39413797899</v>
      </c>
      <c r="F46" s="1108">
        <v>4.7374021413326002</v>
      </c>
      <c r="G46" s="1108">
        <v>95.262597858667405</v>
      </c>
    </row>
    <row r="47" spans="1:7" x14ac:dyDescent="0.25">
      <c r="A47" s="1108" t="s">
        <v>46</v>
      </c>
      <c r="B47" s="1108" t="s">
        <v>47</v>
      </c>
      <c r="C47" s="1108" t="s">
        <v>18</v>
      </c>
      <c r="D47" s="1108">
        <v>1869.6549478091699</v>
      </c>
      <c r="E47" s="1108">
        <v>60939.326477406001</v>
      </c>
      <c r="F47" s="1108">
        <v>2.9767318389573298</v>
      </c>
      <c r="G47" s="1108">
        <v>97.023268161042694</v>
      </c>
    </row>
    <row r="48" spans="1:7" x14ac:dyDescent="0.25">
      <c r="A48" s="1108" t="s">
        <v>46</v>
      </c>
      <c r="B48" s="1108" t="s">
        <v>47</v>
      </c>
      <c r="C48" s="1108" t="s">
        <v>19</v>
      </c>
      <c r="D48" s="1108">
        <v>18224.5194837495</v>
      </c>
      <c r="E48" s="1108">
        <v>356090.777970722</v>
      </c>
      <c r="F48" s="1108">
        <v>4.8687616049050702</v>
      </c>
      <c r="G48" s="1108">
        <v>95.131238395094897</v>
      </c>
    </row>
    <row r="49" spans="1:7" x14ac:dyDescent="0.25">
      <c r="A49" s="1108" t="s">
        <v>48</v>
      </c>
      <c r="B49" s="1108" t="s">
        <v>49</v>
      </c>
      <c r="C49" s="1108" t="s">
        <v>18</v>
      </c>
      <c r="D49" s="1108">
        <v>3958.2047051408399</v>
      </c>
      <c r="E49" s="1108">
        <v>76518.012745967004</v>
      </c>
      <c r="F49" s="1108">
        <v>4.9184775707749804</v>
      </c>
      <c r="G49" s="1108">
        <v>95.081522429225004</v>
      </c>
    </row>
    <row r="50" spans="1:7" x14ac:dyDescent="0.25">
      <c r="A50" s="1108" t="s">
        <v>48</v>
      </c>
      <c r="B50" s="1108" t="s">
        <v>49</v>
      </c>
      <c r="C50" s="1108" t="s">
        <v>19</v>
      </c>
      <c r="D50" s="1108">
        <v>19003.876072551699</v>
      </c>
      <c r="E50" s="1108">
        <v>475217.75344018301</v>
      </c>
      <c r="F50" s="1108">
        <v>3.8452133491786</v>
      </c>
      <c r="G50" s="1108">
        <v>96.154786650821407</v>
      </c>
    </row>
    <row r="51" spans="1:7" x14ac:dyDescent="0.25">
      <c r="A51" s="1108" t="s">
        <v>50</v>
      </c>
      <c r="B51" s="1108" t="s">
        <v>51</v>
      </c>
      <c r="C51" s="1108" t="s">
        <v>18</v>
      </c>
      <c r="D51" s="1108">
        <v>652.06793708944599</v>
      </c>
      <c r="E51" s="1108">
        <v>12759.42400429</v>
      </c>
      <c r="F51" s="1108">
        <v>4.8620089393453298</v>
      </c>
      <c r="G51" s="1108">
        <v>95.137991060654699</v>
      </c>
    </row>
    <row r="52" spans="1:7" x14ac:dyDescent="0.25">
      <c r="A52" s="1108" t="s">
        <v>50</v>
      </c>
      <c r="B52" s="1108" t="s">
        <v>51</v>
      </c>
      <c r="C52" s="1108" t="s">
        <v>19</v>
      </c>
      <c r="D52" s="1108">
        <v>4530.4046154799898</v>
      </c>
      <c r="E52" s="1108">
        <v>67903.704547012501</v>
      </c>
      <c r="F52" s="1108">
        <v>6.2545183034098804</v>
      </c>
      <c r="G52" s="1108">
        <v>93.745481696590105</v>
      </c>
    </row>
    <row r="53" spans="1:7" x14ac:dyDescent="0.25">
      <c r="A53" s="1108" t="s">
        <v>52</v>
      </c>
      <c r="B53" s="1108" t="s">
        <v>53</v>
      </c>
      <c r="C53" s="1108" t="s">
        <v>18</v>
      </c>
      <c r="D53" s="1108">
        <v>621.37092914762002</v>
      </c>
      <c r="E53" s="1108">
        <v>8328.3814578833808</v>
      </c>
      <c r="F53" s="1108">
        <v>6.9428840293731797</v>
      </c>
      <c r="G53" s="1108">
        <v>93.057115970626796</v>
      </c>
    </row>
    <row r="54" spans="1:7" x14ac:dyDescent="0.25">
      <c r="A54" s="1108" t="s">
        <v>52</v>
      </c>
      <c r="B54" s="1108" t="s">
        <v>53</v>
      </c>
      <c r="C54" s="1108" t="s">
        <v>19</v>
      </c>
      <c r="D54" s="1108">
        <v>4822.2567904712996</v>
      </c>
      <c r="E54" s="1108">
        <v>92234.681147884898</v>
      </c>
      <c r="F54" s="1108">
        <v>4.9684823083271601</v>
      </c>
      <c r="G54" s="1108">
        <v>95.031517691672803</v>
      </c>
    </row>
    <row r="55" spans="1:7" x14ac:dyDescent="0.25">
      <c r="A55" s="1108" t="s">
        <v>54</v>
      </c>
      <c r="B55" s="1108" t="s">
        <v>55</v>
      </c>
      <c r="C55" s="1108" t="s">
        <v>18</v>
      </c>
      <c r="D55" s="1108">
        <v>548.94998201778196</v>
      </c>
      <c r="E55" s="1108">
        <v>9674.2693227522996</v>
      </c>
      <c r="F55" s="1108">
        <v>5.3696391092935496</v>
      </c>
      <c r="G55" s="1108">
        <v>94.630360890706399</v>
      </c>
    </row>
    <row r="56" spans="1:7" x14ac:dyDescent="0.25">
      <c r="A56" s="1108" t="s">
        <v>54</v>
      </c>
      <c r="B56" s="1108" t="s">
        <v>55</v>
      </c>
      <c r="C56" s="1108" t="s">
        <v>19</v>
      </c>
      <c r="D56" s="1108">
        <v>270.59614926050398</v>
      </c>
      <c r="E56" s="1108">
        <v>27801.6501470164</v>
      </c>
      <c r="F56" s="1108">
        <v>0.96392766864684998</v>
      </c>
      <c r="G56" s="1108">
        <v>99.036072331353196</v>
      </c>
    </row>
    <row r="57" spans="1:7" x14ac:dyDescent="0.25">
      <c r="A57" s="1108" t="s">
        <v>56</v>
      </c>
      <c r="B57" s="1108" t="s">
        <v>57</v>
      </c>
      <c r="C57" s="1108" t="s">
        <v>18</v>
      </c>
      <c r="D57" s="1108">
        <v>218.011173787172</v>
      </c>
      <c r="E57" s="1108">
        <v>8717.3616272544896</v>
      </c>
      <c r="F57" s="1108">
        <v>2.4398665689892298</v>
      </c>
      <c r="G57" s="1108">
        <v>97.560133431010797</v>
      </c>
    </row>
    <row r="58" spans="1:7" x14ac:dyDescent="0.25">
      <c r="A58" s="1108" t="s">
        <v>56</v>
      </c>
      <c r="B58" s="1108" t="s">
        <v>57</v>
      </c>
      <c r="C58" s="1108" t="s">
        <v>19</v>
      </c>
      <c r="D58" s="1108">
        <v>624.85103169709998</v>
      </c>
      <c r="E58" s="1108">
        <v>36462.156366707801</v>
      </c>
      <c r="F58" s="1108">
        <v>1.68482462061357</v>
      </c>
      <c r="G58" s="1108">
        <v>98.315175379386403</v>
      </c>
    </row>
    <row r="59" spans="1:7" x14ac:dyDescent="0.25">
      <c r="A59" s="1108" t="s">
        <v>58</v>
      </c>
      <c r="B59" s="1108" t="s">
        <v>59</v>
      </c>
      <c r="C59" s="1108" t="s">
        <v>18</v>
      </c>
      <c r="D59" s="1108">
        <v>593.56142842360805</v>
      </c>
      <c r="E59" s="1108">
        <v>21142.225113131699</v>
      </c>
      <c r="F59" s="1108">
        <v>2.7308026203184101</v>
      </c>
      <c r="G59" s="1108">
        <v>97.2691973796816</v>
      </c>
    </row>
    <row r="60" spans="1:7" x14ac:dyDescent="0.25">
      <c r="A60" s="1108" t="s">
        <v>58</v>
      </c>
      <c r="B60" s="1108" t="s">
        <v>59</v>
      </c>
      <c r="C60" s="1108" t="s">
        <v>19</v>
      </c>
      <c r="D60" s="1108">
        <v>3521.3021483553698</v>
      </c>
      <c r="E60" s="1108">
        <v>102029.90602861199</v>
      </c>
      <c r="F60" s="1108">
        <v>3.3361078562469499</v>
      </c>
      <c r="G60" s="1108">
        <v>96.663892143753003</v>
      </c>
    </row>
    <row r="61" spans="1:7" x14ac:dyDescent="0.25">
      <c r="A61" s="1108" t="s">
        <v>60</v>
      </c>
      <c r="B61" s="1108" t="s">
        <v>61</v>
      </c>
      <c r="C61" s="1108" t="s">
        <v>18</v>
      </c>
      <c r="D61" s="1108">
        <v>307.04772542584601</v>
      </c>
      <c r="E61" s="1108">
        <v>2141.79823452659</v>
      </c>
      <c r="F61" s="1108">
        <v>12.5384662999305</v>
      </c>
      <c r="G61" s="1108">
        <v>87.461533700069495</v>
      </c>
    </row>
    <row r="62" spans="1:7" x14ac:dyDescent="0.25">
      <c r="A62" s="1108" t="s">
        <v>60</v>
      </c>
      <c r="B62" s="1108" t="s">
        <v>61</v>
      </c>
      <c r="C62" s="1108" t="s">
        <v>19</v>
      </c>
      <c r="D62" s="1108">
        <v>580.61823877822997</v>
      </c>
      <c r="E62" s="1108">
        <v>7024.8694819524699</v>
      </c>
      <c r="F62" s="1108">
        <v>7.6342012517567603</v>
      </c>
      <c r="G62" s="1108">
        <v>92.365798748243193</v>
      </c>
    </row>
    <row r="63" spans="1:7" x14ac:dyDescent="0.25">
      <c r="A63" s="1108" t="s">
        <v>62</v>
      </c>
      <c r="B63" s="1108" t="s">
        <v>63</v>
      </c>
      <c r="C63" s="1108" t="s">
        <v>18</v>
      </c>
      <c r="D63" s="1108">
        <v>2175.3558464395001</v>
      </c>
      <c r="E63" s="1108">
        <v>35724.752585807997</v>
      </c>
      <c r="F63" s="1108">
        <v>5.7397087671353004</v>
      </c>
      <c r="G63" s="1108">
        <v>94.260291232864702</v>
      </c>
    </row>
    <row r="64" spans="1:7" x14ac:dyDescent="0.25">
      <c r="A64" s="1108" t="s">
        <v>62</v>
      </c>
      <c r="B64" s="1108" t="s">
        <v>63</v>
      </c>
      <c r="C64" s="1108" t="s">
        <v>19</v>
      </c>
      <c r="D64" s="1108">
        <v>4554.8986526347398</v>
      </c>
      <c r="E64" s="1108">
        <v>113827.036449148</v>
      </c>
      <c r="F64" s="1108">
        <v>3.8476298336553798</v>
      </c>
      <c r="G64" s="1108">
        <v>96.152370166344596</v>
      </c>
    </row>
    <row r="65" spans="1:7" x14ac:dyDescent="0.25">
      <c r="A65" s="1108" t="s">
        <v>64</v>
      </c>
      <c r="B65" s="1108" t="s">
        <v>65</v>
      </c>
      <c r="C65" s="1108" t="s">
        <v>18</v>
      </c>
      <c r="D65" s="1108">
        <v>3889.3326017672098</v>
      </c>
      <c r="E65" s="1108">
        <v>53995.384868500099</v>
      </c>
      <c r="F65" s="1108">
        <v>6.7191009505487802</v>
      </c>
      <c r="G65" s="1108">
        <v>93.280899049451193</v>
      </c>
    </row>
    <row r="66" spans="1:7" x14ac:dyDescent="0.25">
      <c r="A66" s="1108" t="s">
        <v>64</v>
      </c>
      <c r="B66" s="1108" t="s">
        <v>65</v>
      </c>
      <c r="C66" s="1108" t="s">
        <v>19</v>
      </c>
      <c r="D66" s="1108">
        <v>6572.2513841620403</v>
      </c>
      <c r="E66" s="1108">
        <v>133994.164655342</v>
      </c>
      <c r="F66" s="1108">
        <v>4.6755488041432498</v>
      </c>
      <c r="G66" s="1108">
        <v>95.324451195856696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3107</v>
      </c>
    </row>
    <row r="11" spans="1:7" x14ac:dyDescent="0.25">
      <c r="A11" t="s">
        <v>3108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09" t="s">
        <v>16</v>
      </c>
      <c r="B17" s="1109" t="s">
        <v>17</v>
      </c>
      <c r="C17" s="1109" t="s">
        <v>18</v>
      </c>
      <c r="D17" s="1109">
        <v>2648.3451512250799</v>
      </c>
      <c r="E17" s="1109">
        <v>651104.50423422502</v>
      </c>
      <c r="F17" s="1109">
        <v>0.40509883111249401</v>
      </c>
      <c r="G17" s="1109">
        <v>99.594901168887503</v>
      </c>
    </row>
    <row r="18" spans="1:7" x14ac:dyDescent="0.25">
      <c r="A18" s="1109" t="s">
        <v>16</v>
      </c>
      <c r="B18" s="1109" t="s">
        <v>17</v>
      </c>
      <c r="C18" s="1109" t="s">
        <v>19</v>
      </c>
      <c r="D18" s="1109">
        <v>12408.9611593174</v>
      </c>
      <c r="E18" s="1109">
        <v>2814619.26495121</v>
      </c>
      <c r="F18" s="1109">
        <v>0.43894012251833298</v>
      </c>
      <c r="G18" s="1109">
        <v>99.561059877481696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10" t="s">
        <v>28</v>
      </c>
      <c r="B29" s="1110" t="s">
        <v>29</v>
      </c>
      <c r="C29" s="1110" t="s">
        <v>18</v>
      </c>
      <c r="D29" s="1110">
        <v>186.97188255788899</v>
      </c>
      <c r="E29" s="1110">
        <v>23254.875598429699</v>
      </c>
      <c r="F29" s="1110">
        <v>0.79759875030981098</v>
      </c>
      <c r="G29" s="1110">
        <v>99.202401249690197</v>
      </c>
    </row>
    <row r="30" spans="1:7" x14ac:dyDescent="0.25">
      <c r="A30" s="1110" t="s">
        <v>28</v>
      </c>
      <c r="B30" s="1110" t="s">
        <v>29</v>
      </c>
      <c r="C30" s="1110" t="s">
        <v>19</v>
      </c>
      <c r="D30" s="1110">
        <v>394.12902087374698</v>
      </c>
      <c r="E30" s="1110">
        <v>270242.849962065</v>
      </c>
      <c r="F30" s="1110">
        <v>0.145630143506218</v>
      </c>
      <c r="G30" s="1110">
        <v>99.854369856493804</v>
      </c>
    </row>
    <row r="31" spans="1:7" x14ac:dyDescent="0.25">
      <c r="A31" s="1110" t="s">
        <v>30</v>
      </c>
      <c r="B31" s="1110" t="s">
        <v>31</v>
      </c>
      <c r="C31" s="1110" t="s">
        <v>18</v>
      </c>
      <c r="D31" s="1110">
        <v>0</v>
      </c>
      <c r="E31" s="1110">
        <v>8406.3677194195898</v>
      </c>
      <c r="F31" s="1110">
        <v>0</v>
      </c>
      <c r="G31" s="1110">
        <v>100</v>
      </c>
    </row>
    <row r="32" spans="1:7" x14ac:dyDescent="0.25">
      <c r="A32" s="1110" t="s">
        <v>30</v>
      </c>
      <c r="B32" s="1110" t="s">
        <v>31</v>
      </c>
      <c r="C32" s="1110" t="s">
        <v>19</v>
      </c>
      <c r="D32" s="1110">
        <v>613.97333946171102</v>
      </c>
      <c r="E32" s="1110">
        <v>92686.154748773304</v>
      </c>
      <c r="F32" s="1110">
        <v>0.658062697278475</v>
      </c>
      <c r="G32" s="1110">
        <v>99.341937302721504</v>
      </c>
    </row>
    <row r="33" spans="1:7" x14ac:dyDescent="0.25">
      <c r="A33" s="1110" t="s">
        <v>32</v>
      </c>
      <c r="B33" s="1110" t="s">
        <v>33</v>
      </c>
      <c r="C33" s="1110" t="s">
        <v>18</v>
      </c>
      <c r="D33" s="1110">
        <v>202.584437466136</v>
      </c>
      <c r="E33" s="1110">
        <v>13638.556099007899</v>
      </c>
      <c r="F33" s="1110">
        <v>1.4636397696583501</v>
      </c>
      <c r="G33" s="1110">
        <v>98.5363602303417</v>
      </c>
    </row>
    <row r="34" spans="1:7" x14ac:dyDescent="0.25">
      <c r="A34" s="1110" t="s">
        <v>32</v>
      </c>
      <c r="B34" s="1110" t="s">
        <v>33</v>
      </c>
      <c r="C34" s="1110" t="s">
        <v>19</v>
      </c>
      <c r="D34" s="1110">
        <v>397.85199828561298</v>
      </c>
      <c r="E34" s="1110">
        <v>31571.042243716402</v>
      </c>
      <c r="F34" s="1110">
        <v>1.24449721430433</v>
      </c>
      <c r="G34" s="1110">
        <v>98.755502785695697</v>
      </c>
    </row>
    <row r="35" spans="1:7" x14ac:dyDescent="0.25">
      <c r="A35" s="1110" t="s">
        <v>34</v>
      </c>
      <c r="B35" s="1110" t="s">
        <v>35</v>
      </c>
      <c r="C35" s="1110" t="s">
        <v>18</v>
      </c>
      <c r="D35" s="1110">
        <v>117.22985876259899</v>
      </c>
      <c r="E35" s="1110">
        <v>37949.310791917997</v>
      </c>
      <c r="F35" s="1110">
        <v>0.30796036823614698</v>
      </c>
      <c r="G35" s="1110">
        <v>99.692039631763805</v>
      </c>
    </row>
    <row r="36" spans="1:7" x14ac:dyDescent="0.25">
      <c r="A36" s="1110" t="s">
        <v>34</v>
      </c>
      <c r="B36" s="1110" t="s">
        <v>35</v>
      </c>
      <c r="C36" s="1110" t="s">
        <v>19</v>
      </c>
      <c r="D36" s="1110">
        <v>120.86233452655</v>
      </c>
      <c r="E36" s="1110">
        <v>119370.66645732</v>
      </c>
      <c r="F36" s="1110">
        <v>0.10114719909316</v>
      </c>
      <c r="G36" s="1110">
        <v>99.898852800906795</v>
      </c>
    </row>
    <row r="37" spans="1:7" x14ac:dyDescent="0.25">
      <c r="A37" s="1110" t="s">
        <v>36</v>
      </c>
      <c r="B37" s="1110" t="s">
        <v>37</v>
      </c>
      <c r="C37" s="1110" t="s">
        <v>18</v>
      </c>
      <c r="D37" s="1110">
        <v>196.20349416093799</v>
      </c>
      <c r="E37" s="1110">
        <v>38183.490666902202</v>
      </c>
      <c r="F37" s="1110">
        <v>0.51121692981073696</v>
      </c>
      <c r="G37" s="1110">
        <v>99.488783070189299</v>
      </c>
    </row>
    <row r="38" spans="1:7" x14ac:dyDescent="0.25">
      <c r="A38" s="1110" t="s">
        <v>36</v>
      </c>
      <c r="B38" s="1110" t="s">
        <v>37</v>
      </c>
      <c r="C38" s="1110" t="s">
        <v>19</v>
      </c>
      <c r="D38" s="1110">
        <v>205.163673581144</v>
      </c>
      <c r="E38" s="1110">
        <v>86943.019459490301</v>
      </c>
      <c r="F38" s="1110">
        <v>0.235419335441415</v>
      </c>
      <c r="G38" s="1110">
        <v>99.764580664558594</v>
      </c>
    </row>
    <row r="39" spans="1:7" x14ac:dyDescent="0.25">
      <c r="A39" s="1110" t="s">
        <v>38</v>
      </c>
      <c r="B39" s="1110" t="s">
        <v>39</v>
      </c>
      <c r="C39" s="1110" t="s">
        <v>18</v>
      </c>
      <c r="D39" s="1110">
        <v>69.084280777799606</v>
      </c>
      <c r="E39" s="1110">
        <v>18285.096370307401</v>
      </c>
      <c r="F39" s="1110">
        <v>0.37639534060985202</v>
      </c>
      <c r="G39" s="1110">
        <v>99.623604659390196</v>
      </c>
    </row>
    <row r="40" spans="1:7" x14ac:dyDescent="0.25">
      <c r="A40" s="1110" t="s">
        <v>38</v>
      </c>
      <c r="B40" s="1110" t="s">
        <v>39</v>
      </c>
      <c r="C40" s="1110" t="s">
        <v>19</v>
      </c>
      <c r="D40" s="1110">
        <v>64.943178132037502</v>
      </c>
      <c r="E40" s="1110">
        <v>57328.1915514184</v>
      </c>
      <c r="F40" s="1110">
        <v>0.113154959104542</v>
      </c>
      <c r="G40" s="1110">
        <v>99.886845040895494</v>
      </c>
    </row>
    <row r="41" spans="1:7" x14ac:dyDescent="0.25">
      <c r="A41" s="1110" t="s">
        <v>40</v>
      </c>
      <c r="B41" s="1110" t="s">
        <v>41</v>
      </c>
      <c r="C41" s="1110" t="s">
        <v>18</v>
      </c>
      <c r="D41" s="1110">
        <v>0</v>
      </c>
      <c r="E41" s="1110">
        <v>58992.886153897103</v>
      </c>
      <c r="F41" s="1110">
        <v>0</v>
      </c>
      <c r="G41" s="1110">
        <v>100</v>
      </c>
    </row>
    <row r="42" spans="1:7" x14ac:dyDescent="0.25">
      <c r="A42" s="1110" t="s">
        <v>40</v>
      </c>
      <c r="B42" s="1110" t="s">
        <v>41</v>
      </c>
      <c r="C42" s="1110" t="s">
        <v>19</v>
      </c>
      <c r="D42" s="1110">
        <v>847.16411703532401</v>
      </c>
      <c r="E42" s="1110">
        <v>183975.25717496499</v>
      </c>
      <c r="F42" s="1110">
        <v>0.45836652886226098</v>
      </c>
      <c r="G42" s="1110">
        <v>99.5416334711377</v>
      </c>
    </row>
    <row r="43" spans="1:7" x14ac:dyDescent="0.25">
      <c r="A43" s="1110" t="s">
        <v>42</v>
      </c>
      <c r="B43" s="1110" t="s">
        <v>43</v>
      </c>
      <c r="C43" s="1110" t="s">
        <v>18</v>
      </c>
      <c r="D43" s="1110">
        <v>953.56478176795497</v>
      </c>
      <c r="E43" s="1110">
        <v>127493.485762817</v>
      </c>
      <c r="F43" s="1110">
        <v>0.74237966362408903</v>
      </c>
      <c r="G43" s="1110">
        <v>99.257620336375894</v>
      </c>
    </row>
    <row r="44" spans="1:7" x14ac:dyDescent="0.25">
      <c r="A44" s="1110" t="s">
        <v>42</v>
      </c>
      <c r="B44" s="1110" t="s">
        <v>43</v>
      </c>
      <c r="C44" s="1110" t="s">
        <v>19</v>
      </c>
      <c r="D44" s="1110">
        <v>2122.0289838324702</v>
      </c>
      <c r="E44" s="1110">
        <v>327503.51716560399</v>
      </c>
      <c r="F44" s="1110">
        <v>0.64376957690968595</v>
      </c>
      <c r="G44" s="1110">
        <v>99.356230423090295</v>
      </c>
    </row>
    <row r="45" spans="1:7" x14ac:dyDescent="0.25">
      <c r="A45" s="1110" t="s">
        <v>44</v>
      </c>
      <c r="B45" s="1110" t="s">
        <v>45</v>
      </c>
      <c r="C45" s="1110" t="s">
        <v>18</v>
      </c>
      <c r="D45" s="1110">
        <v>172.05392027047299</v>
      </c>
      <c r="E45" s="1110">
        <v>20876.593852419199</v>
      </c>
      <c r="F45" s="1110">
        <v>0.81741080058221305</v>
      </c>
      <c r="G45" s="1110">
        <v>99.182589199417805</v>
      </c>
    </row>
    <row r="46" spans="1:7" x14ac:dyDescent="0.25">
      <c r="A46" s="1110" t="s">
        <v>44</v>
      </c>
      <c r="B46" s="1110" t="s">
        <v>45</v>
      </c>
      <c r="C46" s="1110" t="s">
        <v>19</v>
      </c>
      <c r="D46" s="1110">
        <v>801.79621776300803</v>
      </c>
      <c r="E46" s="1110">
        <v>176547.33968196399</v>
      </c>
      <c r="F46" s="1110">
        <v>0.45210043663045701</v>
      </c>
      <c r="G46" s="1110">
        <v>99.547899563369498</v>
      </c>
    </row>
    <row r="47" spans="1:7" x14ac:dyDescent="0.25">
      <c r="A47" s="1110" t="s">
        <v>46</v>
      </c>
      <c r="B47" s="1110" t="s">
        <v>47</v>
      </c>
      <c r="C47" s="1110" t="s">
        <v>18</v>
      </c>
      <c r="D47" s="1110">
        <v>327.12767169501001</v>
      </c>
      <c r="E47" s="1110">
        <v>62481.853753520103</v>
      </c>
      <c r="F47" s="1110">
        <v>0.52082944870633197</v>
      </c>
      <c r="G47" s="1110">
        <v>99.479170551293706</v>
      </c>
    </row>
    <row r="48" spans="1:7" x14ac:dyDescent="0.25">
      <c r="A48" s="1110" t="s">
        <v>46</v>
      </c>
      <c r="B48" s="1110" t="s">
        <v>47</v>
      </c>
      <c r="C48" s="1110" t="s">
        <v>19</v>
      </c>
      <c r="D48" s="1110">
        <v>2588.0805725145101</v>
      </c>
      <c r="E48" s="1110">
        <v>371727.21688195702</v>
      </c>
      <c r="F48" s="1110">
        <v>0.69141725975794699</v>
      </c>
      <c r="G48" s="1110">
        <v>99.308582740242102</v>
      </c>
    </row>
    <row r="49" spans="1:7" x14ac:dyDescent="0.25">
      <c r="A49" s="1110" t="s">
        <v>48</v>
      </c>
      <c r="B49" s="1110" t="s">
        <v>49</v>
      </c>
      <c r="C49" s="1110" t="s">
        <v>18</v>
      </c>
      <c r="D49" s="1110">
        <v>0</v>
      </c>
      <c r="E49" s="1110">
        <v>80476.217451107805</v>
      </c>
      <c r="F49" s="1110">
        <v>0</v>
      </c>
      <c r="G49" s="1110">
        <v>100</v>
      </c>
    </row>
    <row r="50" spans="1:7" x14ac:dyDescent="0.25">
      <c r="A50" s="1110" t="s">
        <v>48</v>
      </c>
      <c r="B50" s="1110" t="s">
        <v>49</v>
      </c>
      <c r="C50" s="1110" t="s">
        <v>19</v>
      </c>
      <c r="D50" s="1110">
        <v>1765.98930526652</v>
      </c>
      <c r="E50" s="1110">
        <v>492455.640207469</v>
      </c>
      <c r="F50" s="1110">
        <v>0.35732740127291801</v>
      </c>
      <c r="G50" s="1110">
        <v>99.642672598727103</v>
      </c>
    </row>
    <row r="51" spans="1:7" x14ac:dyDescent="0.25">
      <c r="A51" s="1110" t="s">
        <v>50</v>
      </c>
      <c r="B51" s="1110" t="s">
        <v>51</v>
      </c>
      <c r="C51" s="1110" t="s">
        <v>18</v>
      </c>
      <c r="D51" s="1110">
        <v>0</v>
      </c>
      <c r="E51" s="1110">
        <v>13411.4919413794</v>
      </c>
      <c r="F51" s="1110">
        <v>0</v>
      </c>
      <c r="G51" s="1110">
        <v>100</v>
      </c>
    </row>
    <row r="52" spans="1:7" x14ac:dyDescent="0.25">
      <c r="A52" s="1110" t="s">
        <v>50</v>
      </c>
      <c r="B52" s="1110" t="s">
        <v>51</v>
      </c>
      <c r="C52" s="1110" t="s">
        <v>19</v>
      </c>
      <c r="D52" s="1110">
        <v>548.77600914422499</v>
      </c>
      <c r="E52" s="1110">
        <v>71885.3331533483</v>
      </c>
      <c r="F52" s="1110">
        <v>0.75762098200607098</v>
      </c>
      <c r="G52" s="1110">
        <v>99.242379017993898</v>
      </c>
    </row>
    <row r="53" spans="1:7" x14ac:dyDescent="0.25">
      <c r="A53" s="1110" t="s">
        <v>52</v>
      </c>
      <c r="B53" s="1110" t="s">
        <v>53</v>
      </c>
      <c r="C53" s="1110" t="s">
        <v>18</v>
      </c>
      <c r="D53" s="1110">
        <v>111.49584601015501</v>
      </c>
      <c r="E53" s="1110">
        <v>8838.2565410208408</v>
      </c>
      <c r="F53" s="1110">
        <v>1.24579810913789</v>
      </c>
      <c r="G53" s="1110">
        <v>98.754201890862106</v>
      </c>
    </row>
    <row r="54" spans="1:7" x14ac:dyDescent="0.25">
      <c r="A54" s="1110" t="s">
        <v>52</v>
      </c>
      <c r="B54" s="1110" t="s">
        <v>53</v>
      </c>
      <c r="C54" s="1110" t="s">
        <v>19</v>
      </c>
      <c r="D54" s="1110">
        <v>599.85329273525599</v>
      </c>
      <c r="E54" s="1110">
        <v>96457.084645620998</v>
      </c>
      <c r="F54" s="1110">
        <v>0.61804267214389197</v>
      </c>
      <c r="G54" s="1110">
        <v>99.381957327856099</v>
      </c>
    </row>
    <row r="55" spans="1:7" x14ac:dyDescent="0.25">
      <c r="A55" s="1110" t="s">
        <v>54</v>
      </c>
      <c r="B55" s="1110" t="s">
        <v>55</v>
      </c>
      <c r="C55" s="1110" t="s">
        <v>18</v>
      </c>
      <c r="D55" s="1110">
        <v>0</v>
      </c>
      <c r="E55" s="1110">
        <v>10223.2193047701</v>
      </c>
      <c r="F55" s="1110">
        <v>0</v>
      </c>
      <c r="G55" s="1110">
        <v>100</v>
      </c>
    </row>
    <row r="56" spans="1:7" x14ac:dyDescent="0.25">
      <c r="A56" s="1110" t="s">
        <v>54</v>
      </c>
      <c r="B56" s="1110" t="s">
        <v>55</v>
      </c>
      <c r="C56" s="1110" t="s">
        <v>19</v>
      </c>
      <c r="D56" s="1110">
        <v>72.874390041609999</v>
      </c>
      <c r="E56" s="1110">
        <v>27999.371906235301</v>
      </c>
      <c r="F56" s="1110">
        <v>0.25959586301889498</v>
      </c>
      <c r="G56" s="1110">
        <v>99.740404136981098</v>
      </c>
    </row>
    <row r="57" spans="1:7" x14ac:dyDescent="0.25">
      <c r="A57" s="1110" t="s">
        <v>56</v>
      </c>
      <c r="B57" s="1110" t="s">
        <v>57</v>
      </c>
      <c r="C57" s="1110" t="s">
        <v>18</v>
      </c>
      <c r="D57" s="1110">
        <v>0</v>
      </c>
      <c r="E57" s="1110">
        <v>8935.3728010416598</v>
      </c>
      <c r="F57" s="1110">
        <v>0</v>
      </c>
      <c r="G57" s="1110">
        <v>100</v>
      </c>
    </row>
    <row r="58" spans="1:7" x14ac:dyDescent="0.25">
      <c r="A58" s="1110" t="s">
        <v>56</v>
      </c>
      <c r="B58" s="1110" t="s">
        <v>57</v>
      </c>
      <c r="C58" s="1110" t="s">
        <v>19</v>
      </c>
      <c r="D58" s="1110">
        <v>56.894707718492</v>
      </c>
      <c r="E58" s="1110">
        <v>37030.112690686401</v>
      </c>
      <c r="F58" s="1110">
        <v>0.153408731816251</v>
      </c>
      <c r="G58" s="1110">
        <v>99.846591268183701</v>
      </c>
    </row>
    <row r="59" spans="1:7" x14ac:dyDescent="0.25">
      <c r="A59" s="1110" t="s">
        <v>58</v>
      </c>
      <c r="B59" s="1110" t="s">
        <v>59</v>
      </c>
      <c r="C59" s="1110" t="s">
        <v>18</v>
      </c>
      <c r="D59" s="1110">
        <v>142.48149493785101</v>
      </c>
      <c r="E59" s="1110">
        <v>21593.305046617399</v>
      </c>
      <c r="F59" s="1110">
        <v>0.65551570754271804</v>
      </c>
      <c r="G59" s="1110">
        <v>99.344484292457295</v>
      </c>
    </row>
    <row r="60" spans="1:7" x14ac:dyDescent="0.25">
      <c r="A60" s="1110" t="s">
        <v>58</v>
      </c>
      <c r="B60" s="1110" t="s">
        <v>59</v>
      </c>
      <c r="C60" s="1110" t="s">
        <v>19</v>
      </c>
      <c r="D60" s="1110">
        <v>492.018929904625</v>
      </c>
      <c r="E60" s="1110">
        <v>105059.18924706199</v>
      </c>
      <c r="F60" s="1110">
        <v>0.466142395148814</v>
      </c>
      <c r="G60" s="1110">
        <v>99.533857604851207</v>
      </c>
    </row>
    <row r="61" spans="1:7" x14ac:dyDescent="0.25">
      <c r="A61" s="1110" t="s">
        <v>60</v>
      </c>
      <c r="B61" s="1110" t="s">
        <v>61</v>
      </c>
      <c r="C61" s="1110" t="s">
        <v>18</v>
      </c>
      <c r="D61" s="1110">
        <v>17.4097991274691</v>
      </c>
      <c r="E61" s="1110">
        <v>2431.4361608249601</v>
      </c>
      <c r="F61" s="1110">
        <v>0.71093892438245698</v>
      </c>
      <c r="G61" s="1110">
        <v>99.289061075617596</v>
      </c>
    </row>
    <row r="62" spans="1:7" x14ac:dyDescent="0.25">
      <c r="A62" s="1110" t="s">
        <v>60</v>
      </c>
      <c r="B62" s="1110" t="s">
        <v>61</v>
      </c>
      <c r="C62" s="1110" t="s">
        <v>19</v>
      </c>
      <c r="D62" s="1110">
        <v>37.837532905329802</v>
      </c>
      <c r="E62" s="1110">
        <v>7567.6501878253703</v>
      </c>
      <c r="F62" s="1110">
        <v>0.49750304378500199</v>
      </c>
      <c r="G62" s="1110">
        <v>99.502496956214998</v>
      </c>
    </row>
    <row r="63" spans="1:7" x14ac:dyDescent="0.25">
      <c r="A63" s="1110" t="s">
        <v>62</v>
      </c>
      <c r="B63" s="1110" t="s">
        <v>63</v>
      </c>
      <c r="C63" s="1110" t="s">
        <v>18</v>
      </c>
      <c r="D63" s="1110">
        <v>152.13768369080799</v>
      </c>
      <c r="E63" s="1110">
        <v>37747.970748556698</v>
      </c>
      <c r="F63" s="1110">
        <v>0.401417542017796</v>
      </c>
      <c r="G63" s="1110">
        <v>99.598582457982204</v>
      </c>
    </row>
    <row r="64" spans="1:7" x14ac:dyDescent="0.25">
      <c r="A64" s="1110" t="s">
        <v>62</v>
      </c>
      <c r="B64" s="1110" t="s">
        <v>63</v>
      </c>
      <c r="C64" s="1110" t="s">
        <v>19</v>
      </c>
      <c r="D64" s="1110">
        <v>678.72355559523999</v>
      </c>
      <c r="E64" s="1110">
        <v>117703.211546188</v>
      </c>
      <c r="F64" s="1110">
        <v>0.57333372276072703</v>
      </c>
      <c r="G64" s="1110">
        <v>99.426666277239306</v>
      </c>
    </row>
    <row r="65" spans="1:7" x14ac:dyDescent="0.25">
      <c r="A65" s="1110" t="s">
        <v>64</v>
      </c>
      <c r="B65" s="1110" t="s">
        <v>65</v>
      </c>
      <c r="C65" s="1110" t="s">
        <v>18</v>
      </c>
      <c r="D65" s="1110">
        <v>0</v>
      </c>
      <c r="E65" s="1110">
        <v>57884.7174702673</v>
      </c>
      <c r="F65" s="1110">
        <v>0</v>
      </c>
      <c r="G65" s="1110">
        <v>100</v>
      </c>
    </row>
    <row r="66" spans="1:7" x14ac:dyDescent="0.25">
      <c r="A66" s="1110" t="s">
        <v>64</v>
      </c>
      <c r="B66" s="1110" t="s">
        <v>65</v>
      </c>
      <c r="C66" s="1110" t="s">
        <v>19</v>
      </c>
      <c r="D66" s="1110">
        <v>0</v>
      </c>
      <c r="E66" s="1110">
        <v>140566.41603950399</v>
      </c>
      <c r="F66" s="1110">
        <v>0</v>
      </c>
      <c r="G66" s="1110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3085</v>
      </c>
    </row>
    <row r="9" spans="1:7" x14ac:dyDescent="0.25">
      <c r="A9" t="s">
        <v>3086</v>
      </c>
    </row>
    <row r="10" spans="1:7" x14ac:dyDescent="0.25">
      <c r="A10" t="s">
        <v>3111</v>
      </c>
    </row>
    <row r="11" spans="1:7" x14ac:dyDescent="0.25">
      <c r="A11" t="s">
        <v>3112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11" t="s">
        <v>16</v>
      </c>
      <c r="B17" s="1111" t="s">
        <v>17</v>
      </c>
      <c r="C17" s="1111" t="s">
        <v>18</v>
      </c>
      <c r="D17" s="1111">
        <v>357.090966384995</v>
      </c>
      <c r="E17" s="1111">
        <v>653395.75841906504</v>
      </c>
      <c r="F17" s="1111">
        <v>5.46217070748789E-2</v>
      </c>
      <c r="G17" s="1111">
        <v>99.945378292925099</v>
      </c>
    </row>
    <row r="18" spans="1:7" x14ac:dyDescent="0.25">
      <c r="A18" s="1111" t="s">
        <v>16</v>
      </c>
      <c r="B18" s="1111" t="s">
        <v>17</v>
      </c>
      <c r="C18" s="1111" t="s">
        <v>19</v>
      </c>
      <c r="D18" s="1111">
        <v>3247.8062624890899</v>
      </c>
      <c r="E18" s="1111">
        <v>2823780.4198480402</v>
      </c>
      <c r="F18" s="1111">
        <v>0.114884111608517</v>
      </c>
      <c r="G18" s="1111">
        <v>99.885115888391496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3114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12" t="s">
        <v>28</v>
      </c>
      <c r="B29" s="1112" t="s">
        <v>29</v>
      </c>
      <c r="C29" s="1112" t="s">
        <v>18</v>
      </c>
      <c r="D29" s="1112">
        <v>0</v>
      </c>
      <c r="E29" s="1112">
        <v>23441.847480987599</v>
      </c>
      <c r="F29" s="1112">
        <v>0</v>
      </c>
      <c r="G29" s="1112">
        <v>100</v>
      </c>
    </row>
    <row r="30" spans="1:7" x14ac:dyDescent="0.25">
      <c r="A30" s="1112" t="s">
        <v>28</v>
      </c>
      <c r="B30" s="1112" t="s">
        <v>29</v>
      </c>
      <c r="C30" s="1112" t="s">
        <v>19</v>
      </c>
      <c r="D30" s="1112">
        <v>405.99990334628001</v>
      </c>
      <c r="E30" s="1112">
        <v>270230.97907959198</v>
      </c>
      <c r="F30" s="1112">
        <v>0.15001641862543599</v>
      </c>
      <c r="G30" s="1112">
        <v>99.849983581374602</v>
      </c>
    </row>
    <row r="31" spans="1:7" x14ac:dyDescent="0.25">
      <c r="A31" s="1112" t="s">
        <v>30</v>
      </c>
      <c r="B31" s="1112" t="s">
        <v>31</v>
      </c>
      <c r="C31" s="1112" t="s">
        <v>18</v>
      </c>
      <c r="D31" s="1112">
        <v>0</v>
      </c>
      <c r="E31" s="1112">
        <v>8406.3677194195898</v>
      </c>
      <c r="F31" s="1112">
        <v>0</v>
      </c>
      <c r="G31" s="1112">
        <v>100</v>
      </c>
    </row>
    <row r="32" spans="1:7" x14ac:dyDescent="0.25">
      <c r="A32" s="1112" t="s">
        <v>30</v>
      </c>
      <c r="B32" s="1112" t="s">
        <v>31</v>
      </c>
      <c r="C32" s="1112" t="s">
        <v>19</v>
      </c>
      <c r="D32" s="1112">
        <v>198.03542914722999</v>
      </c>
      <c r="E32" s="1112">
        <v>93102.092659087793</v>
      </c>
      <c r="F32" s="1112">
        <v>0.21225633148107401</v>
      </c>
      <c r="G32" s="1112">
        <v>99.7877436685189</v>
      </c>
    </row>
    <row r="33" spans="1:7" x14ac:dyDescent="0.25">
      <c r="A33" s="1112" t="s">
        <v>32</v>
      </c>
      <c r="B33" s="1112" t="s">
        <v>33</v>
      </c>
      <c r="C33" s="1112" t="s">
        <v>18</v>
      </c>
      <c r="D33" s="1112">
        <v>0</v>
      </c>
      <c r="E33" s="1112">
        <v>13841.140536474</v>
      </c>
      <c r="F33" s="1112">
        <v>0</v>
      </c>
      <c r="G33" s="1112">
        <v>100</v>
      </c>
    </row>
    <row r="34" spans="1:7" x14ac:dyDescent="0.25">
      <c r="A34" s="1112" t="s">
        <v>32</v>
      </c>
      <c r="B34" s="1112" t="s">
        <v>33</v>
      </c>
      <c r="C34" s="1112" t="s">
        <v>19</v>
      </c>
      <c r="D34" s="1112">
        <v>42.434460951747397</v>
      </c>
      <c r="E34" s="1112">
        <v>31926.459781050198</v>
      </c>
      <c r="F34" s="1112">
        <v>0.13273671785618199</v>
      </c>
      <c r="G34" s="1112">
        <v>99.867263282143796</v>
      </c>
    </row>
    <row r="35" spans="1:7" x14ac:dyDescent="0.25">
      <c r="A35" s="1112" t="s">
        <v>34</v>
      </c>
      <c r="B35" s="1112" t="s">
        <v>35</v>
      </c>
      <c r="C35" s="1112" t="s">
        <v>18</v>
      </c>
      <c r="D35" s="1112">
        <v>166.965069890443</v>
      </c>
      <c r="E35" s="1112">
        <v>37899.575580790202</v>
      </c>
      <c r="F35" s="1112">
        <v>0.43861371965108398</v>
      </c>
      <c r="G35" s="1112">
        <v>99.561386280348898</v>
      </c>
    </row>
    <row r="36" spans="1:7" x14ac:dyDescent="0.25">
      <c r="A36" s="1112" t="s">
        <v>34</v>
      </c>
      <c r="B36" s="1112" t="s">
        <v>35</v>
      </c>
      <c r="C36" s="1112" t="s">
        <v>19</v>
      </c>
      <c r="D36" s="1112">
        <v>70.445772586726406</v>
      </c>
      <c r="E36" s="1112">
        <v>119421.08301926</v>
      </c>
      <c r="F36" s="1112">
        <v>5.8954616531388102E-2</v>
      </c>
      <c r="G36" s="1112">
        <v>99.941045383468605</v>
      </c>
    </row>
    <row r="37" spans="1:7" x14ac:dyDescent="0.25">
      <c r="A37" s="1112" t="s">
        <v>36</v>
      </c>
      <c r="B37" s="1112" t="s">
        <v>37</v>
      </c>
      <c r="C37" s="1112" t="s">
        <v>18</v>
      </c>
      <c r="D37" s="1112">
        <v>0</v>
      </c>
      <c r="E37" s="1112">
        <v>38379.694161063198</v>
      </c>
      <c r="F37" s="1112">
        <v>0</v>
      </c>
      <c r="G37" s="1112">
        <v>100</v>
      </c>
    </row>
    <row r="38" spans="1:7" x14ac:dyDescent="0.25">
      <c r="A38" s="1112" t="s">
        <v>36</v>
      </c>
      <c r="B38" s="1112" t="s">
        <v>37</v>
      </c>
      <c r="C38" s="1112" t="s">
        <v>19</v>
      </c>
      <c r="D38" s="1112">
        <v>0</v>
      </c>
      <c r="E38" s="1112">
        <v>87148.183133071507</v>
      </c>
      <c r="F38" s="1112">
        <v>0</v>
      </c>
      <c r="G38" s="1112">
        <v>100</v>
      </c>
    </row>
    <row r="39" spans="1:7" x14ac:dyDescent="0.25">
      <c r="A39" s="1112" t="s">
        <v>38</v>
      </c>
      <c r="B39" s="1112" t="s">
        <v>39</v>
      </c>
      <c r="C39" s="1112" t="s">
        <v>18</v>
      </c>
      <c r="D39" s="1112">
        <v>0</v>
      </c>
      <c r="E39" s="1112">
        <v>18354.1806510852</v>
      </c>
      <c r="F39" s="1112">
        <v>0</v>
      </c>
      <c r="G39" s="1112">
        <v>100</v>
      </c>
    </row>
    <row r="40" spans="1:7" x14ac:dyDescent="0.25">
      <c r="A40" s="1112" t="s">
        <v>38</v>
      </c>
      <c r="B40" s="1112" t="s">
        <v>39</v>
      </c>
      <c r="C40" s="1112" t="s">
        <v>19</v>
      </c>
      <c r="D40" s="1112">
        <v>0</v>
      </c>
      <c r="E40" s="1112">
        <v>57393.134729550402</v>
      </c>
      <c r="F40" s="1112">
        <v>0</v>
      </c>
      <c r="G40" s="1112">
        <v>100</v>
      </c>
    </row>
    <row r="41" spans="1:7" x14ac:dyDescent="0.25">
      <c r="A41" s="1112" t="s">
        <v>40</v>
      </c>
      <c r="B41" s="1112" t="s">
        <v>41</v>
      </c>
      <c r="C41" s="1112" t="s">
        <v>18</v>
      </c>
      <c r="D41" s="1112">
        <v>0</v>
      </c>
      <c r="E41" s="1112">
        <v>58992.886153897103</v>
      </c>
      <c r="F41" s="1112">
        <v>0</v>
      </c>
      <c r="G41" s="1112">
        <v>100</v>
      </c>
    </row>
    <row r="42" spans="1:7" x14ac:dyDescent="0.25">
      <c r="A42" s="1112" t="s">
        <v>40</v>
      </c>
      <c r="B42" s="1112" t="s">
        <v>41</v>
      </c>
      <c r="C42" s="1112" t="s">
        <v>19</v>
      </c>
      <c r="D42" s="1112">
        <v>0</v>
      </c>
      <c r="E42" s="1112">
        <v>184822.42129200001</v>
      </c>
      <c r="F42" s="1112">
        <v>0</v>
      </c>
      <c r="G42" s="1112">
        <v>100</v>
      </c>
    </row>
    <row r="43" spans="1:7" x14ac:dyDescent="0.25">
      <c r="A43" s="1112" t="s">
        <v>42</v>
      </c>
      <c r="B43" s="1112" t="s">
        <v>43</v>
      </c>
      <c r="C43" s="1112" t="s">
        <v>18</v>
      </c>
      <c r="D43" s="1112">
        <v>0</v>
      </c>
      <c r="E43" s="1112">
        <v>128447.050544585</v>
      </c>
      <c r="F43" s="1112">
        <v>0</v>
      </c>
      <c r="G43" s="1112">
        <v>100</v>
      </c>
    </row>
    <row r="44" spans="1:7" x14ac:dyDescent="0.25">
      <c r="A44" s="1112" t="s">
        <v>42</v>
      </c>
      <c r="B44" s="1112" t="s">
        <v>43</v>
      </c>
      <c r="C44" s="1112" t="s">
        <v>19</v>
      </c>
      <c r="D44" s="1112">
        <v>0</v>
      </c>
      <c r="E44" s="1112">
        <v>329625.54614943702</v>
      </c>
      <c r="F44" s="1112">
        <v>0</v>
      </c>
      <c r="G44" s="1112">
        <v>100</v>
      </c>
    </row>
    <row r="45" spans="1:7" x14ac:dyDescent="0.25">
      <c r="A45" s="1112" t="s">
        <v>44</v>
      </c>
      <c r="B45" s="1112" t="s">
        <v>45</v>
      </c>
      <c r="C45" s="1112" t="s">
        <v>18</v>
      </c>
      <c r="D45" s="1112">
        <v>106.15463481734901</v>
      </c>
      <c r="E45" s="1112">
        <v>20942.493137872301</v>
      </c>
      <c r="F45" s="1112">
        <v>0.50432995014094295</v>
      </c>
      <c r="G45" s="1112">
        <v>99.4956700498591</v>
      </c>
    </row>
    <row r="46" spans="1:7" x14ac:dyDescent="0.25">
      <c r="A46" s="1112" t="s">
        <v>44</v>
      </c>
      <c r="B46" s="1112" t="s">
        <v>45</v>
      </c>
      <c r="C46" s="1112" t="s">
        <v>19</v>
      </c>
      <c r="D46" s="1112">
        <v>140.758918089682</v>
      </c>
      <c r="E46" s="1112">
        <v>177208.376981637</v>
      </c>
      <c r="F46" s="1112">
        <v>7.9368257068512998E-2</v>
      </c>
      <c r="G46" s="1112">
        <v>99.920631742931505</v>
      </c>
    </row>
    <row r="47" spans="1:7" x14ac:dyDescent="0.25">
      <c r="A47" s="1112" t="s">
        <v>46</v>
      </c>
      <c r="B47" s="1112" t="s">
        <v>47</v>
      </c>
      <c r="C47" s="1112" t="s">
        <v>18</v>
      </c>
      <c r="D47" s="1112">
        <v>0</v>
      </c>
      <c r="E47" s="1112">
        <v>62808.981425215097</v>
      </c>
      <c r="F47" s="1112">
        <v>0</v>
      </c>
      <c r="G47" s="1112">
        <v>100</v>
      </c>
    </row>
    <row r="48" spans="1:7" x14ac:dyDescent="0.25">
      <c r="A48" s="1112" t="s">
        <v>46</v>
      </c>
      <c r="B48" s="1112" t="s">
        <v>47</v>
      </c>
      <c r="C48" s="1112" t="s">
        <v>19</v>
      </c>
      <c r="D48" s="1112">
        <v>1042.1270035146399</v>
      </c>
      <c r="E48" s="1112">
        <v>373273.17045095703</v>
      </c>
      <c r="F48" s="1112">
        <v>0.27840887364251798</v>
      </c>
      <c r="G48" s="1112">
        <v>99.721591126357495</v>
      </c>
    </row>
    <row r="49" spans="1:7" x14ac:dyDescent="0.25">
      <c r="A49" s="1112" t="s">
        <v>48</v>
      </c>
      <c r="B49" s="1112" t="s">
        <v>49</v>
      </c>
      <c r="C49" s="1112" t="s">
        <v>18</v>
      </c>
      <c r="D49" s="1112">
        <v>0</v>
      </c>
      <c r="E49" s="1112">
        <v>80476.217451107805</v>
      </c>
      <c r="F49" s="1112">
        <v>0</v>
      </c>
      <c r="G49" s="1112">
        <v>100</v>
      </c>
    </row>
    <row r="50" spans="1:7" x14ac:dyDescent="0.25">
      <c r="A50" s="1112" t="s">
        <v>48</v>
      </c>
      <c r="B50" s="1112" t="s">
        <v>49</v>
      </c>
      <c r="C50" s="1112" t="s">
        <v>19</v>
      </c>
      <c r="D50" s="1112">
        <v>627.38289053517406</v>
      </c>
      <c r="E50" s="1112">
        <v>493594.24662220001</v>
      </c>
      <c r="F50" s="1112">
        <v>0.12694363278954901</v>
      </c>
      <c r="G50" s="1112">
        <v>99.873056367210495</v>
      </c>
    </row>
    <row r="51" spans="1:7" x14ac:dyDescent="0.25">
      <c r="A51" s="1112" t="s">
        <v>50</v>
      </c>
      <c r="B51" s="1112" t="s">
        <v>51</v>
      </c>
      <c r="C51" s="1112" t="s">
        <v>18</v>
      </c>
      <c r="D51" s="1112">
        <v>0</v>
      </c>
      <c r="E51" s="1112">
        <v>13411.4919413794</v>
      </c>
      <c r="F51" s="1112">
        <v>0</v>
      </c>
      <c r="G51" s="1112">
        <v>100</v>
      </c>
    </row>
    <row r="52" spans="1:7" x14ac:dyDescent="0.25">
      <c r="A52" s="1112" t="s">
        <v>50</v>
      </c>
      <c r="B52" s="1112" t="s">
        <v>51</v>
      </c>
      <c r="C52" s="1112" t="s">
        <v>19</v>
      </c>
      <c r="D52" s="1112">
        <v>191.31512026799399</v>
      </c>
      <c r="E52" s="1112">
        <v>72242.794042224501</v>
      </c>
      <c r="F52" s="1112">
        <v>0.264122969799786</v>
      </c>
      <c r="G52" s="1112">
        <v>99.7358770302002</v>
      </c>
    </row>
    <row r="53" spans="1:7" x14ac:dyDescent="0.25">
      <c r="A53" s="1112" t="s">
        <v>52</v>
      </c>
      <c r="B53" s="1112" t="s">
        <v>53</v>
      </c>
      <c r="C53" s="1112" t="s">
        <v>18</v>
      </c>
      <c r="D53" s="1112">
        <v>83.971261677203699</v>
      </c>
      <c r="E53" s="1112">
        <v>8865.7811253537893</v>
      </c>
      <c r="F53" s="1112">
        <v>0.93825234538204305</v>
      </c>
      <c r="G53" s="1112">
        <v>99.061747654618003</v>
      </c>
    </row>
    <row r="54" spans="1:7" x14ac:dyDescent="0.25">
      <c r="A54" s="1112" t="s">
        <v>52</v>
      </c>
      <c r="B54" s="1112" t="s">
        <v>53</v>
      </c>
      <c r="C54" s="1112" t="s">
        <v>19</v>
      </c>
      <c r="D54" s="1112">
        <v>87.989415342146998</v>
      </c>
      <c r="E54" s="1112">
        <v>96968.9485230141</v>
      </c>
      <c r="F54" s="1112">
        <v>9.0657522492654505E-2</v>
      </c>
      <c r="G54" s="1112">
        <v>99.909342477507394</v>
      </c>
    </row>
    <row r="55" spans="1:7" x14ac:dyDescent="0.25">
      <c r="A55" s="1112" t="s">
        <v>54</v>
      </c>
      <c r="B55" s="1112" t="s">
        <v>55</v>
      </c>
      <c r="C55" s="1112" t="s">
        <v>18</v>
      </c>
      <c r="D55" s="1112">
        <v>0</v>
      </c>
      <c r="E55" s="1112">
        <v>10223.2193047701</v>
      </c>
      <c r="F55" s="1112">
        <v>0</v>
      </c>
      <c r="G55" s="1112">
        <v>100</v>
      </c>
    </row>
    <row r="56" spans="1:7" x14ac:dyDescent="0.25">
      <c r="A56" s="1112" t="s">
        <v>54</v>
      </c>
      <c r="B56" s="1112" t="s">
        <v>55</v>
      </c>
      <c r="C56" s="1112" t="s">
        <v>19</v>
      </c>
      <c r="D56" s="1112">
        <v>0</v>
      </c>
      <c r="E56" s="1112">
        <v>28072.246296277001</v>
      </c>
      <c r="F56" s="1112">
        <v>0</v>
      </c>
      <c r="G56" s="1112">
        <v>100</v>
      </c>
    </row>
    <row r="57" spans="1:7" x14ac:dyDescent="0.25">
      <c r="A57" s="1112" t="s">
        <v>56</v>
      </c>
      <c r="B57" s="1112" t="s">
        <v>57</v>
      </c>
      <c r="C57" s="1112" t="s">
        <v>18</v>
      </c>
      <c r="D57" s="1112">
        <v>0</v>
      </c>
      <c r="E57" s="1112">
        <v>8935.3728010416598</v>
      </c>
      <c r="F57" s="1112">
        <v>0</v>
      </c>
      <c r="G57" s="1112">
        <v>100</v>
      </c>
    </row>
    <row r="58" spans="1:7" x14ac:dyDescent="0.25">
      <c r="A58" s="1112" t="s">
        <v>56</v>
      </c>
      <c r="B58" s="1112" t="s">
        <v>57</v>
      </c>
      <c r="C58" s="1112" t="s">
        <v>19</v>
      </c>
      <c r="D58" s="1112">
        <v>10.550661998816899</v>
      </c>
      <c r="E58" s="1112">
        <v>37076.456736405999</v>
      </c>
      <c r="F58" s="1112">
        <v>2.84484048159429E-2</v>
      </c>
      <c r="G58" s="1112">
        <v>99.971551595184096</v>
      </c>
    </row>
    <row r="59" spans="1:7" x14ac:dyDescent="0.25">
      <c r="A59" s="1112" t="s">
        <v>58</v>
      </c>
      <c r="B59" s="1112" t="s">
        <v>59</v>
      </c>
      <c r="C59" s="1112" t="s">
        <v>18</v>
      </c>
      <c r="D59" s="1112">
        <v>0</v>
      </c>
      <c r="E59" s="1112">
        <v>21735.786541555299</v>
      </c>
      <c r="F59" s="1112">
        <v>0</v>
      </c>
      <c r="G59" s="1112">
        <v>100</v>
      </c>
    </row>
    <row r="60" spans="1:7" x14ac:dyDescent="0.25">
      <c r="A60" s="1112" t="s">
        <v>58</v>
      </c>
      <c r="B60" s="1112" t="s">
        <v>59</v>
      </c>
      <c r="C60" s="1112" t="s">
        <v>19</v>
      </c>
      <c r="D60" s="1112">
        <v>96.508987332855597</v>
      </c>
      <c r="E60" s="1112">
        <v>105454.699189634</v>
      </c>
      <c r="F60" s="1112">
        <v>9.1433332691984601E-2</v>
      </c>
      <c r="G60" s="1112">
        <v>99.908566667307994</v>
      </c>
    </row>
    <row r="61" spans="1:7" x14ac:dyDescent="0.25">
      <c r="A61" s="1112" t="s">
        <v>60</v>
      </c>
      <c r="B61" s="1112" t="s">
        <v>61</v>
      </c>
      <c r="C61" s="1112" t="s">
        <v>18</v>
      </c>
      <c r="D61" s="1112">
        <v>0</v>
      </c>
      <c r="E61" s="1112">
        <v>2448.8459599524299</v>
      </c>
      <c r="F61" s="1112">
        <v>0</v>
      </c>
      <c r="G61" s="1112">
        <v>100</v>
      </c>
    </row>
    <row r="62" spans="1:7" x14ac:dyDescent="0.25">
      <c r="A62" s="1112" t="s">
        <v>60</v>
      </c>
      <c r="B62" s="1112" t="s">
        <v>61</v>
      </c>
      <c r="C62" s="1112" t="s">
        <v>19</v>
      </c>
      <c r="D62" s="1112">
        <v>15.400472868682501</v>
      </c>
      <c r="E62" s="1112">
        <v>7590.0872478620104</v>
      </c>
      <c r="F62" s="1112">
        <v>0.20249158810295101</v>
      </c>
      <c r="G62" s="1112">
        <v>99.797508411897098</v>
      </c>
    </row>
    <row r="63" spans="1:7" x14ac:dyDescent="0.25">
      <c r="A63" s="1112" t="s">
        <v>62</v>
      </c>
      <c r="B63" s="1112" t="s">
        <v>63</v>
      </c>
      <c r="C63" s="1112" t="s">
        <v>18</v>
      </c>
      <c r="D63" s="1112">
        <v>0</v>
      </c>
      <c r="E63" s="1112">
        <v>37900.1084322475</v>
      </c>
      <c r="F63" s="1112">
        <v>0</v>
      </c>
      <c r="G63" s="1112">
        <v>100</v>
      </c>
    </row>
    <row r="64" spans="1:7" x14ac:dyDescent="0.25">
      <c r="A64" s="1112" t="s">
        <v>62</v>
      </c>
      <c r="B64" s="1112" t="s">
        <v>63</v>
      </c>
      <c r="C64" s="1112" t="s">
        <v>19</v>
      </c>
      <c r="D64" s="1112">
        <v>0</v>
      </c>
      <c r="E64" s="1112">
        <v>118381.935101783</v>
      </c>
      <c r="F64" s="1112">
        <v>0</v>
      </c>
      <c r="G64" s="1112">
        <v>100</v>
      </c>
    </row>
    <row r="65" spans="1:7" x14ac:dyDescent="0.25">
      <c r="A65" s="1112" t="s">
        <v>64</v>
      </c>
      <c r="B65" s="1112" t="s">
        <v>65</v>
      </c>
      <c r="C65" s="1112" t="s">
        <v>18</v>
      </c>
      <c r="D65" s="1112">
        <v>0</v>
      </c>
      <c r="E65" s="1112">
        <v>57884.7174702673</v>
      </c>
      <c r="F65" s="1112">
        <v>0</v>
      </c>
      <c r="G65" s="1112">
        <v>100</v>
      </c>
    </row>
    <row r="66" spans="1:7" x14ac:dyDescent="0.25">
      <c r="A66" s="1112" t="s">
        <v>64</v>
      </c>
      <c r="B66" s="1112" t="s">
        <v>65</v>
      </c>
      <c r="C66" s="1112" t="s">
        <v>19</v>
      </c>
      <c r="D66" s="1112">
        <v>318.85722650711699</v>
      </c>
      <c r="E66" s="1112">
        <v>140247.55881299599</v>
      </c>
      <c r="F66" s="1112">
        <v>0.226837416426345</v>
      </c>
      <c r="G66" s="1112">
        <v>99.773162583573693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3115</v>
      </c>
    </row>
    <row r="9" spans="1:4" x14ac:dyDescent="0.25">
      <c r="A9" t="s">
        <v>3086</v>
      </c>
    </row>
    <row r="10" spans="1:4" x14ac:dyDescent="0.25">
      <c r="A10" t="s">
        <v>3116</v>
      </c>
    </row>
    <row r="11" spans="1:4" x14ac:dyDescent="0.25">
      <c r="A11" t="s">
        <v>3117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113" t="s">
        <v>16</v>
      </c>
      <c r="B17" s="1113" t="s">
        <v>17</v>
      </c>
      <c r="C17" s="1113" t="s">
        <v>18</v>
      </c>
      <c r="D17" s="1113">
        <v>10307.3459907994</v>
      </c>
    </row>
    <row r="18" spans="1:4" x14ac:dyDescent="0.25">
      <c r="A18" s="1113" t="s">
        <v>16</v>
      </c>
      <c r="B18" s="1113" t="s">
        <v>17</v>
      </c>
      <c r="C18" s="1113" t="s">
        <v>19</v>
      </c>
      <c r="D18" s="1113">
        <v>10853.234264013399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3119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114" t="s">
        <v>28</v>
      </c>
      <c r="B29" s="1114" t="s">
        <v>29</v>
      </c>
      <c r="C29" s="1114" t="s">
        <v>18</v>
      </c>
      <c r="D29" s="1114">
        <v>11344.872530180301</v>
      </c>
    </row>
    <row r="30" spans="1:4" x14ac:dyDescent="0.25">
      <c r="A30" s="1114" t="s">
        <v>28</v>
      </c>
      <c r="B30" s="1114" t="s">
        <v>29</v>
      </c>
      <c r="C30" s="1114" t="s">
        <v>19</v>
      </c>
      <c r="D30" s="1114">
        <v>7568.7322461207696</v>
      </c>
    </row>
    <row r="31" spans="1:4" x14ac:dyDescent="0.25">
      <c r="A31" s="1114" t="s">
        <v>30</v>
      </c>
      <c r="B31" s="1114" t="s">
        <v>31</v>
      </c>
      <c r="C31" s="1114" t="s">
        <v>18</v>
      </c>
      <c r="D31" s="1114">
        <v>10795.564923752499</v>
      </c>
    </row>
    <row r="32" spans="1:4" x14ac:dyDescent="0.25">
      <c r="A32" s="1114" t="s">
        <v>30</v>
      </c>
      <c r="B32" s="1114" t="s">
        <v>31</v>
      </c>
      <c r="C32" s="1114" t="s">
        <v>19</v>
      </c>
      <c r="D32" s="1114">
        <v>12442.094104596999</v>
      </c>
    </row>
    <row r="33" spans="1:4" x14ac:dyDescent="0.25">
      <c r="A33" s="1114" t="s">
        <v>32</v>
      </c>
      <c r="B33" s="1114" t="s">
        <v>33</v>
      </c>
      <c r="C33" s="1114" t="s">
        <v>18</v>
      </c>
      <c r="D33" s="1114">
        <v>17644.867902322399</v>
      </c>
    </row>
    <row r="34" spans="1:4" x14ac:dyDescent="0.25">
      <c r="A34" s="1114" t="s">
        <v>32</v>
      </c>
      <c r="B34" s="1114" t="s">
        <v>33</v>
      </c>
      <c r="C34" s="1114" t="s">
        <v>19</v>
      </c>
      <c r="D34" s="1114">
        <v>11826.8846009188</v>
      </c>
    </row>
    <row r="35" spans="1:4" x14ac:dyDescent="0.25">
      <c r="A35" s="1114" t="s">
        <v>34</v>
      </c>
      <c r="B35" s="1114" t="s">
        <v>35</v>
      </c>
      <c r="C35" s="1114" t="s">
        <v>18</v>
      </c>
      <c r="D35" s="1114">
        <v>7260.06242695538</v>
      </c>
    </row>
    <row r="36" spans="1:4" x14ac:dyDescent="0.25">
      <c r="A36" s="1114" t="s">
        <v>34</v>
      </c>
      <c r="B36" s="1114" t="s">
        <v>35</v>
      </c>
      <c r="C36" s="1114" t="s">
        <v>19</v>
      </c>
      <c r="D36" s="1114">
        <v>7999.9653954572304</v>
      </c>
    </row>
    <row r="37" spans="1:4" x14ac:dyDescent="0.25">
      <c r="A37" s="1114" t="s">
        <v>36</v>
      </c>
      <c r="B37" s="1114" t="s">
        <v>37</v>
      </c>
      <c r="C37" s="1114" t="s">
        <v>18</v>
      </c>
      <c r="D37" s="1114">
        <v>8753.9795370623997</v>
      </c>
    </row>
    <row r="38" spans="1:4" x14ac:dyDescent="0.25">
      <c r="A38" s="1114" t="s">
        <v>36</v>
      </c>
      <c r="B38" s="1114" t="s">
        <v>37</v>
      </c>
      <c r="C38" s="1114" t="s">
        <v>19</v>
      </c>
      <c r="D38" s="1114">
        <v>9067.3915880328805</v>
      </c>
    </row>
    <row r="39" spans="1:4" x14ac:dyDescent="0.25">
      <c r="A39" s="1114" t="s">
        <v>38</v>
      </c>
      <c r="B39" s="1114" t="s">
        <v>39</v>
      </c>
      <c r="C39" s="1114" t="s">
        <v>18</v>
      </c>
      <c r="D39" s="1114">
        <v>10913.6410173156</v>
      </c>
    </row>
    <row r="40" spans="1:4" x14ac:dyDescent="0.25">
      <c r="A40" s="1114" t="s">
        <v>38</v>
      </c>
      <c r="B40" s="1114" t="s">
        <v>39</v>
      </c>
      <c r="C40" s="1114" t="s">
        <v>19</v>
      </c>
      <c r="D40" s="1114">
        <v>13603.3341619565</v>
      </c>
    </row>
    <row r="41" spans="1:4" x14ac:dyDescent="0.25">
      <c r="A41" s="1114" t="s">
        <v>40</v>
      </c>
      <c r="B41" s="1114" t="s">
        <v>41</v>
      </c>
      <c r="C41" s="1114" t="s">
        <v>18</v>
      </c>
      <c r="D41" s="1114">
        <v>9070.1727643250997</v>
      </c>
    </row>
    <row r="42" spans="1:4" x14ac:dyDescent="0.25">
      <c r="A42" s="1114" t="s">
        <v>40</v>
      </c>
      <c r="B42" s="1114" t="s">
        <v>41</v>
      </c>
      <c r="C42" s="1114" t="s">
        <v>19</v>
      </c>
      <c r="D42" s="1114">
        <v>11640.8003040027</v>
      </c>
    </row>
    <row r="43" spans="1:4" x14ac:dyDescent="0.25">
      <c r="A43" s="1114" t="s">
        <v>42</v>
      </c>
      <c r="B43" s="1114" t="s">
        <v>43</v>
      </c>
      <c r="C43" s="1114" t="s">
        <v>18</v>
      </c>
      <c r="D43" s="1114">
        <v>10477.079841856799</v>
      </c>
    </row>
    <row r="44" spans="1:4" x14ac:dyDescent="0.25">
      <c r="A44" s="1114" t="s">
        <v>42</v>
      </c>
      <c r="B44" s="1114" t="s">
        <v>43</v>
      </c>
      <c r="C44" s="1114" t="s">
        <v>19</v>
      </c>
      <c r="D44" s="1114">
        <v>12558.137260883799</v>
      </c>
    </row>
    <row r="45" spans="1:4" x14ac:dyDescent="0.25">
      <c r="A45" s="1114" t="s">
        <v>44</v>
      </c>
      <c r="B45" s="1114" t="s">
        <v>45</v>
      </c>
      <c r="C45" s="1114" t="s">
        <v>18</v>
      </c>
      <c r="D45" s="1114">
        <v>9871.2318044155709</v>
      </c>
    </row>
    <row r="46" spans="1:4" x14ac:dyDescent="0.25">
      <c r="A46" s="1114" t="s">
        <v>44</v>
      </c>
      <c r="B46" s="1114" t="s">
        <v>45</v>
      </c>
      <c r="C46" s="1114" t="s">
        <v>19</v>
      </c>
      <c r="D46" s="1114">
        <v>13503.3113417685</v>
      </c>
    </row>
    <row r="47" spans="1:4" x14ac:dyDescent="0.25">
      <c r="A47" s="1114" t="s">
        <v>46</v>
      </c>
      <c r="B47" s="1114" t="s">
        <v>47</v>
      </c>
      <c r="C47" s="1114" t="s">
        <v>18</v>
      </c>
      <c r="D47" s="1114">
        <v>10290.2129053436</v>
      </c>
    </row>
    <row r="48" spans="1:4" x14ac:dyDescent="0.25">
      <c r="A48" s="1114" t="s">
        <v>46</v>
      </c>
      <c r="B48" s="1114" t="s">
        <v>47</v>
      </c>
      <c r="C48" s="1114" t="s">
        <v>19</v>
      </c>
      <c r="D48" s="1114">
        <v>10604.287826333901</v>
      </c>
    </row>
    <row r="49" spans="1:4" x14ac:dyDescent="0.25">
      <c r="A49" s="1114" t="s">
        <v>48</v>
      </c>
      <c r="B49" s="1114" t="s">
        <v>49</v>
      </c>
      <c r="C49" s="1114" t="s">
        <v>18</v>
      </c>
      <c r="D49" s="1114">
        <v>14148.7652952962</v>
      </c>
    </row>
    <row r="50" spans="1:4" x14ac:dyDescent="0.25">
      <c r="A50" s="1114" t="s">
        <v>48</v>
      </c>
      <c r="B50" s="1114" t="s">
        <v>49</v>
      </c>
      <c r="C50" s="1114" t="s">
        <v>19</v>
      </c>
      <c r="D50" s="1114">
        <v>11190.0051760058</v>
      </c>
    </row>
    <row r="51" spans="1:4" x14ac:dyDescent="0.25">
      <c r="A51" s="1114" t="s">
        <v>50</v>
      </c>
      <c r="B51" s="1114" t="s">
        <v>51</v>
      </c>
      <c r="C51" s="1114" t="s">
        <v>18</v>
      </c>
      <c r="D51" s="1114">
        <v>16320.852935975399</v>
      </c>
    </row>
    <row r="52" spans="1:4" x14ac:dyDescent="0.25">
      <c r="A52" s="1114" t="s">
        <v>50</v>
      </c>
      <c r="B52" s="1114" t="s">
        <v>51</v>
      </c>
      <c r="C52" s="1114" t="s">
        <v>19</v>
      </c>
      <c r="D52" s="1114">
        <v>12267.337478051701</v>
      </c>
    </row>
    <row r="53" spans="1:4" x14ac:dyDescent="0.25">
      <c r="A53" s="1114" t="s">
        <v>52</v>
      </c>
      <c r="B53" s="1114" t="s">
        <v>53</v>
      </c>
      <c r="C53" s="1114" t="s">
        <v>18</v>
      </c>
      <c r="D53" s="1114">
        <v>15198.875916462301</v>
      </c>
    </row>
    <row r="54" spans="1:4" x14ac:dyDescent="0.25">
      <c r="A54" s="1114" t="s">
        <v>52</v>
      </c>
      <c r="B54" s="1114" t="s">
        <v>53</v>
      </c>
      <c r="C54" s="1114" t="s">
        <v>19</v>
      </c>
      <c r="D54" s="1114">
        <v>13580.038842267801</v>
      </c>
    </row>
    <row r="55" spans="1:4" x14ac:dyDescent="0.25">
      <c r="A55" s="1114" t="s">
        <v>54</v>
      </c>
      <c r="B55" s="1114" t="s">
        <v>55</v>
      </c>
      <c r="C55" s="1114" t="s">
        <v>18</v>
      </c>
      <c r="D55" s="1114">
        <v>11191.172017778499</v>
      </c>
    </row>
    <row r="56" spans="1:4" x14ac:dyDescent="0.25">
      <c r="A56" s="1114" t="s">
        <v>54</v>
      </c>
      <c r="B56" s="1114" t="s">
        <v>55</v>
      </c>
      <c r="C56" s="1114" t="s">
        <v>19</v>
      </c>
      <c r="D56" s="1114">
        <v>12815.489963587999</v>
      </c>
    </row>
    <row r="57" spans="1:4" x14ac:dyDescent="0.25">
      <c r="A57" s="1114" t="s">
        <v>56</v>
      </c>
      <c r="B57" s="1114" t="s">
        <v>57</v>
      </c>
      <c r="C57" s="1114" t="s">
        <v>18</v>
      </c>
      <c r="D57" s="1114">
        <v>10530.219480346799</v>
      </c>
    </row>
    <row r="58" spans="1:4" x14ac:dyDescent="0.25">
      <c r="A58" s="1114" t="s">
        <v>56</v>
      </c>
      <c r="B58" s="1114" t="s">
        <v>57</v>
      </c>
      <c r="C58" s="1114" t="s">
        <v>19</v>
      </c>
      <c r="D58" s="1114">
        <v>15535.7706550488</v>
      </c>
    </row>
    <row r="59" spans="1:4" x14ac:dyDescent="0.25">
      <c r="A59" s="1114" t="s">
        <v>58</v>
      </c>
      <c r="B59" s="1114" t="s">
        <v>59</v>
      </c>
      <c r="C59" s="1114" t="s">
        <v>18</v>
      </c>
      <c r="D59" s="1114">
        <v>9046.3318119181295</v>
      </c>
    </row>
    <row r="60" spans="1:4" x14ac:dyDescent="0.25">
      <c r="A60" s="1114" t="s">
        <v>58</v>
      </c>
      <c r="B60" s="1114" t="s">
        <v>59</v>
      </c>
      <c r="C60" s="1114" t="s">
        <v>19</v>
      </c>
      <c r="D60" s="1114">
        <v>9094.6377819395802</v>
      </c>
    </row>
    <row r="61" spans="1:4" x14ac:dyDescent="0.25">
      <c r="A61" s="1114" t="s">
        <v>60</v>
      </c>
      <c r="B61" s="1114" t="s">
        <v>61</v>
      </c>
      <c r="C61" s="1114" t="s">
        <v>18</v>
      </c>
      <c r="D61" s="1114">
        <v>12516.568582509701</v>
      </c>
    </row>
    <row r="62" spans="1:4" x14ac:dyDescent="0.25">
      <c r="A62" s="1114" t="s">
        <v>60</v>
      </c>
      <c r="B62" s="1114" t="s">
        <v>61</v>
      </c>
      <c r="C62" s="1114" t="s">
        <v>19</v>
      </c>
      <c r="D62" s="1114">
        <v>13868.166356477201</v>
      </c>
    </row>
    <row r="63" spans="1:4" x14ac:dyDescent="0.25">
      <c r="A63" s="1114" t="s">
        <v>62</v>
      </c>
      <c r="B63" s="1114" t="s">
        <v>63</v>
      </c>
      <c r="C63" s="1114" t="s">
        <v>18</v>
      </c>
      <c r="D63" s="1114">
        <v>9922.2305795263492</v>
      </c>
    </row>
    <row r="64" spans="1:4" x14ac:dyDescent="0.25">
      <c r="A64" s="1114" t="s">
        <v>62</v>
      </c>
      <c r="B64" s="1114" t="s">
        <v>63</v>
      </c>
      <c r="C64" s="1114" t="s">
        <v>19</v>
      </c>
      <c r="D64" s="1114">
        <v>9715.46929031529</v>
      </c>
    </row>
    <row r="65" spans="1:4" x14ac:dyDescent="0.25">
      <c r="A65" s="1114" t="s">
        <v>64</v>
      </c>
      <c r="B65" s="1114" t="s">
        <v>65</v>
      </c>
      <c r="C65" s="1114" t="s">
        <v>18</v>
      </c>
      <c r="D65" s="1114">
        <v>7235.2783765177601</v>
      </c>
    </row>
    <row r="66" spans="1:4" x14ac:dyDescent="0.25">
      <c r="A66" s="1114" t="s">
        <v>64</v>
      </c>
      <c r="B66" s="1114" t="s">
        <v>65</v>
      </c>
      <c r="C66" s="1114" t="s">
        <v>19</v>
      </c>
      <c r="D66" s="1114">
        <v>9253.1015061191501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3120</v>
      </c>
    </row>
    <row r="9" spans="1:11" x14ac:dyDescent="0.25">
      <c r="A9" t="s">
        <v>3121</v>
      </c>
    </row>
    <row r="10" spans="1:11" x14ac:dyDescent="0.25">
      <c r="A10" t="s">
        <v>4</v>
      </c>
    </row>
    <row r="11" spans="1:11" x14ac:dyDescent="0.25">
      <c r="A11" t="s">
        <v>3122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3123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3124</v>
      </c>
      <c r="E16" s="5" t="s">
        <v>3125</v>
      </c>
      <c r="F16" s="5" t="s">
        <v>3126</v>
      </c>
      <c r="G16" s="5" t="s">
        <v>3127</v>
      </c>
      <c r="H16" s="5" t="s">
        <v>3128</v>
      </c>
      <c r="I16" s="5" t="s">
        <v>3129</v>
      </c>
      <c r="J16" s="5" t="s">
        <v>3130</v>
      </c>
      <c r="K16" s="5" t="s">
        <v>3131</v>
      </c>
    </row>
    <row r="17" spans="1:11" x14ac:dyDescent="0.25">
      <c r="A17" s="1115" t="s">
        <v>16</v>
      </c>
      <c r="B17" s="1115" t="s">
        <v>17</v>
      </c>
      <c r="C17" s="1115" t="s">
        <v>18</v>
      </c>
      <c r="D17" s="1115">
        <v>161382.840914181</v>
      </c>
      <c r="E17" s="1115">
        <v>285865.678492465</v>
      </c>
      <c r="F17" s="1115">
        <v>197884.818278922</v>
      </c>
      <c r="G17" s="1115">
        <v>8619.5116998820795</v>
      </c>
      <c r="H17" s="1115">
        <v>24.685604210503499</v>
      </c>
      <c r="I17" s="1115">
        <v>43.726873047083203</v>
      </c>
      <c r="J17" s="1115">
        <v>30.269056336036002</v>
      </c>
      <c r="K17" s="1115">
        <v>1.3184664063773801</v>
      </c>
    </row>
    <row r="18" spans="1:11" x14ac:dyDescent="0.25">
      <c r="A18" s="1115" t="s">
        <v>16</v>
      </c>
      <c r="B18" s="1115" t="s">
        <v>17</v>
      </c>
      <c r="C18" s="1115" t="s">
        <v>19</v>
      </c>
      <c r="D18" s="1115">
        <v>1034223.66168861</v>
      </c>
      <c r="E18" s="1115">
        <v>1033325.45046516</v>
      </c>
      <c r="F18" s="1115">
        <v>731119.57994009706</v>
      </c>
      <c r="G18" s="1115">
        <v>28359.534016666501</v>
      </c>
      <c r="H18" s="1115">
        <v>36.583421846888001</v>
      </c>
      <c r="I18" s="1115">
        <v>36.551649570433298</v>
      </c>
      <c r="J18" s="1115">
        <v>25.861771495149998</v>
      </c>
      <c r="K18" s="1115">
        <v>1.0031570875287601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3132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3124</v>
      </c>
      <c r="E28" s="5" t="s">
        <v>3125</v>
      </c>
      <c r="F28" s="5" t="s">
        <v>3126</v>
      </c>
      <c r="G28" s="5" t="s">
        <v>3127</v>
      </c>
      <c r="H28" s="5" t="s">
        <v>3128</v>
      </c>
      <c r="I28" s="5" t="s">
        <v>3129</v>
      </c>
      <c r="J28" s="5" t="s">
        <v>3130</v>
      </c>
      <c r="K28" s="5" t="s">
        <v>3131</v>
      </c>
    </row>
    <row r="29" spans="1:11" x14ac:dyDescent="0.25">
      <c r="A29" s="1116" t="s">
        <v>28</v>
      </c>
      <c r="B29" s="1116" t="s">
        <v>29</v>
      </c>
      <c r="C29" s="1116" t="s">
        <v>18</v>
      </c>
      <c r="D29" s="1116">
        <v>8531.39586096331</v>
      </c>
      <c r="E29" s="1116">
        <v>8250.3905831880493</v>
      </c>
      <c r="F29" s="1116">
        <v>6660.0610368362604</v>
      </c>
      <c r="G29" s="1116">
        <v>0</v>
      </c>
      <c r="H29" s="1116">
        <v>36.3938715490861</v>
      </c>
      <c r="I29" s="1116">
        <v>35.1951380533445</v>
      </c>
      <c r="J29" s="1116">
        <v>28.4109903975694</v>
      </c>
      <c r="K29" s="1116">
        <v>0</v>
      </c>
    </row>
    <row r="30" spans="1:11" x14ac:dyDescent="0.25">
      <c r="A30" s="1116" t="s">
        <v>28</v>
      </c>
      <c r="B30" s="1116" t="s">
        <v>29</v>
      </c>
      <c r="C30" s="1116" t="s">
        <v>19</v>
      </c>
      <c r="D30" s="1116">
        <v>128413.41768425801</v>
      </c>
      <c r="E30" s="1116">
        <v>83036.038534929394</v>
      </c>
      <c r="F30" s="1116">
        <v>57081.0319790922</v>
      </c>
      <c r="G30" s="1116">
        <v>2106.4907846587998</v>
      </c>
      <c r="H30" s="1116">
        <v>47.448585247603397</v>
      </c>
      <c r="I30" s="1116">
        <v>30.681704638804799</v>
      </c>
      <c r="J30" s="1116">
        <v>21.091364599769101</v>
      </c>
      <c r="K30" s="1116">
        <v>0.77834551382262995</v>
      </c>
    </row>
    <row r="31" spans="1:11" x14ac:dyDescent="0.25">
      <c r="A31" s="1116" t="s">
        <v>30</v>
      </c>
      <c r="B31" s="1116" t="s">
        <v>31</v>
      </c>
      <c r="C31" s="1116" t="s">
        <v>18</v>
      </c>
      <c r="D31" s="1116">
        <v>2943.3407157334</v>
      </c>
      <c r="E31" s="1116">
        <v>3441.0236782300399</v>
      </c>
      <c r="F31" s="1116">
        <v>2022.0033254561599</v>
      </c>
      <c r="G31" s="1116">
        <v>0</v>
      </c>
      <c r="H31" s="1116">
        <v>35.013228233330402</v>
      </c>
      <c r="I31" s="1116">
        <v>40.9335374454404</v>
      </c>
      <c r="J31" s="1116">
        <v>24.053234321229102</v>
      </c>
      <c r="K31" s="1116">
        <v>0</v>
      </c>
    </row>
    <row r="32" spans="1:11" x14ac:dyDescent="0.25">
      <c r="A32" s="1116" t="s">
        <v>30</v>
      </c>
      <c r="B32" s="1116" t="s">
        <v>31</v>
      </c>
      <c r="C32" s="1116" t="s">
        <v>19</v>
      </c>
      <c r="D32" s="1116">
        <v>47010.9602459702</v>
      </c>
      <c r="E32" s="1116">
        <v>27810.0081627736</v>
      </c>
      <c r="F32" s="1116">
        <v>18075.175987012401</v>
      </c>
      <c r="G32" s="1116">
        <v>403.98369247885302</v>
      </c>
      <c r="H32" s="1116">
        <v>50.386812118319199</v>
      </c>
      <c r="I32" s="1116">
        <v>29.8070417829151</v>
      </c>
      <c r="J32" s="1116">
        <v>19.373152381868699</v>
      </c>
      <c r="K32" s="1116">
        <v>0.432993716896938</v>
      </c>
    </row>
    <row r="33" spans="1:11" x14ac:dyDescent="0.25">
      <c r="A33" s="1116" t="s">
        <v>32</v>
      </c>
      <c r="B33" s="1116" t="s">
        <v>33</v>
      </c>
      <c r="C33" s="1116" t="s">
        <v>18</v>
      </c>
      <c r="D33" s="1116">
        <v>3269.45255072076</v>
      </c>
      <c r="E33" s="1116">
        <v>6432.0598222482004</v>
      </c>
      <c r="F33" s="1116">
        <v>4028.3069200237001</v>
      </c>
      <c r="G33" s="1116">
        <v>111.32124348135601</v>
      </c>
      <c r="H33" s="1116">
        <v>23.621265473789101</v>
      </c>
      <c r="I33" s="1116">
        <v>46.470591099761698</v>
      </c>
      <c r="J33" s="1116">
        <v>29.103865461147201</v>
      </c>
      <c r="K33" s="1116">
        <v>0.80427796530209095</v>
      </c>
    </row>
    <row r="34" spans="1:11" x14ac:dyDescent="0.25">
      <c r="A34" s="1116" t="s">
        <v>32</v>
      </c>
      <c r="B34" s="1116" t="s">
        <v>33</v>
      </c>
      <c r="C34" s="1116" t="s">
        <v>19</v>
      </c>
      <c r="D34" s="1116">
        <v>10987.635541231701</v>
      </c>
      <c r="E34" s="1116">
        <v>11462.695817134399</v>
      </c>
      <c r="F34" s="1116">
        <v>9176.8435805567897</v>
      </c>
      <c r="G34" s="1116">
        <v>341.71930307913902</v>
      </c>
      <c r="H34" s="1116">
        <v>34.369770371336998</v>
      </c>
      <c r="I34" s="1116">
        <v>35.855778214794299</v>
      </c>
      <c r="J34" s="1116">
        <v>28.705539550691999</v>
      </c>
      <c r="K34" s="1116">
        <v>1.0689118631765999</v>
      </c>
    </row>
    <row r="35" spans="1:11" x14ac:dyDescent="0.25">
      <c r="A35" s="1116" t="s">
        <v>34</v>
      </c>
      <c r="B35" s="1116" t="s">
        <v>35</v>
      </c>
      <c r="C35" s="1116" t="s">
        <v>18</v>
      </c>
      <c r="D35" s="1116">
        <v>7930.5653453529903</v>
      </c>
      <c r="E35" s="1116">
        <v>19116.689298226702</v>
      </c>
      <c r="F35" s="1116">
        <v>11019.2860071009</v>
      </c>
      <c r="G35" s="1116">
        <v>0</v>
      </c>
      <c r="H35" s="1116">
        <v>20.833428017870599</v>
      </c>
      <c r="I35" s="1116">
        <v>50.2191398836367</v>
      </c>
      <c r="J35" s="1116">
        <v>28.947432098492701</v>
      </c>
      <c r="K35" s="1116">
        <v>0</v>
      </c>
    </row>
    <row r="36" spans="1:11" x14ac:dyDescent="0.25">
      <c r="A36" s="1116" t="s">
        <v>34</v>
      </c>
      <c r="B36" s="1116" t="s">
        <v>35</v>
      </c>
      <c r="C36" s="1116" t="s">
        <v>19</v>
      </c>
      <c r="D36" s="1116">
        <v>25521.302809511701</v>
      </c>
      <c r="E36" s="1116">
        <v>52048.919996493598</v>
      </c>
      <c r="F36" s="1116">
        <v>40805.275054103797</v>
      </c>
      <c r="G36" s="1116">
        <v>1116.03093173753</v>
      </c>
      <c r="H36" s="1116">
        <v>21.358252813025398</v>
      </c>
      <c r="I36" s="1116">
        <v>43.5586694075715</v>
      </c>
      <c r="J36" s="1116">
        <v>34.149094472785798</v>
      </c>
      <c r="K36" s="1116">
        <v>0.93398330661719997</v>
      </c>
    </row>
    <row r="37" spans="1:11" x14ac:dyDescent="0.25">
      <c r="A37" s="1116" t="s">
        <v>36</v>
      </c>
      <c r="B37" s="1116" t="s">
        <v>37</v>
      </c>
      <c r="C37" s="1116" t="s">
        <v>18</v>
      </c>
      <c r="D37" s="1116">
        <v>5580.6300593985998</v>
      </c>
      <c r="E37" s="1116">
        <v>19342.3263919208</v>
      </c>
      <c r="F37" s="1116">
        <v>12654.3821296773</v>
      </c>
      <c r="G37" s="1116">
        <v>802.35558006654799</v>
      </c>
      <c r="H37" s="1116">
        <v>14.5405798075906</v>
      </c>
      <c r="I37" s="1116">
        <v>50.397291627049697</v>
      </c>
      <c r="J37" s="1116">
        <v>32.971555418269404</v>
      </c>
      <c r="K37" s="1116">
        <v>2.09057314709024</v>
      </c>
    </row>
    <row r="38" spans="1:11" x14ac:dyDescent="0.25">
      <c r="A38" s="1116" t="s">
        <v>36</v>
      </c>
      <c r="B38" s="1116" t="s">
        <v>37</v>
      </c>
      <c r="C38" s="1116" t="s">
        <v>19</v>
      </c>
      <c r="D38" s="1116">
        <v>17513.731199745798</v>
      </c>
      <c r="E38" s="1116">
        <v>38995.816367909203</v>
      </c>
      <c r="F38" s="1116">
        <v>29762.632581169499</v>
      </c>
      <c r="G38" s="1116">
        <v>876.00298424707501</v>
      </c>
      <c r="H38" s="1116">
        <v>20.096496071528001</v>
      </c>
      <c r="I38" s="1116">
        <v>44.746562654512502</v>
      </c>
      <c r="J38" s="1116">
        <v>34.1517533827679</v>
      </c>
      <c r="K38" s="1116">
        <v>1.0051878911915499</v>
      </c>
    </row>
    <row r="39" spans="1:11" x14ac:dyDescent="0.25">
      <c r="A39" s="1116" t="s">
        <v>38</v>
      </c>
      <c r="B39" s="1116" t="s">
        <v>39</v>
      </c>
      <c r="C39" s="1116" t="s">
        <v>18</v>
      </c>
      <c r="D39" s="1116">
        <v>3958.80539525018</v>
      </c>
      <c r="E39" s="1116">
        <v>7686.8912319726896</v>
      </c>
      <c r="F39" s="1116">
        <v>6233.6767965213803</v>
      </c>
      <c r="G39" s="1116">
        <v>474.80722734093399</v>
      </c>
      <c r="H39" s="1116">
        <v>21.5689573427846</v>
      </c>
      <c r="I39" s="1116">
        <v>41.880873780754698</v>
      </c>
      <c r="J39" s="1116">
        <v>33.9632529232669</v>
      </c>
      <c r="K39" s="1116">
        <v>2.58691595319381</v>
      </c>
    </row>
    <row r="40" spans="1:11" x14ac:dyDescent="0.25">
      <c r="A40" s="1116" t="s">
        <v>38</v>
      </c>
      <c r="B40" s="1116" t="s">
        <v>39</v>
      </c>
      <c r="C40" s="1116" t="s">
        <v>19</v>
      </c>
      <c r="D40" s="1116">
        <v>16917.311110962601</v>
      </c>
      <c r="E40" s="1116">
        <v>22284.564252276399</v>
      </c>
      <c r="F40" s="1116">
        <v>17712.590558370899</v>
      </c>
      <c r="G40" s="1116">
        <v>478.66880794059398</v>
      </c>
      <c r="H40" s="1116">
        <v>29.476192911714701</v>
      </c>
      <c r="I40" s="1116">
        <v>38.827926645384203</v>
      </c>
      <c r="J40" s="1116">
        <v>30.861862907186801</v>
      </c>
      <c r="K40" s="1116">
        <v>0.83401753571431703</v>
      </c>
    </row>
    <row r="41" spans="1:11" x14ac:dyDescent="0.25">
      <c r="A41" s="1116" t="s">
        <v>40</v>
      </c>
      <c r="B41" s="1116" t="s">
        <v>41</v>
      </c>
      <c r="C41" s="1116" t="s">
        <v>18</v>
      </c>
      <c r="D41" s="1116">
        <v>9389.6620878702997</v>
      </c>
      <c r="E41" s="1116">
        <v>24779.104198436798</v>
      </c>
      <c r="F41" s="1116">
        <v>24824.119867590001</v>
      </c>
      <c r="G41" s="1116">
        <v>0</v>
      </c>
      <c r="H41" s="1116">
        <v>15.9166006277013</v>
      </c>
      <c r="I41" s="1116">
        <v>42.003546213681702</v>
      </c>
      <c r="J41" s="1116">
        <v>42.079853158616999</v>
      </c>
      <c r="K41" s="1116">
        <v>0</v>
      </c>
    </row>
    <row r="42" spans="1:11" x14ac:dyDescent="0.25">
      <c r="A42" s="1116" t="s">
        <v>40</v>
      </c>
      <c r="B42" s="1116" t="s">
        <v>41</v>
      </c>
      <c r="C42" s="1116" t="s">
        <v>19</v>
      </c>
      <c r="D42" s="1116">
        <v>42395.860931001102</v>
      </c>
      <c r="E42" s="1116">
        <v>83687.067925904703</v>
      </c>
      <c r="F42" s="1116">
        <v>57557.0989470977</v>
      </c>
      <c r="G42" s="1116">
        <v>1182.39348799661</v>
      </c>
      <c r="H42" s="1116">
        <v>22.938700096359</v>
      </c>
      <c r="I42" s="1116">
        <v>45.279716249192397</v>
      </c>
      <c r="J42" s="1116">
        <v>31.1418379570753</v>
      </c>
      <c r="K42" s="1116">
        <v>0.63974569737323805</v>
      </c>
    </row>
    <row r="43" spans="1:11" x14ac:dyDescent="0.25">
      <c r="A43" s="1116" t="s">
        <v>42</v>
      </c>
      <c r="B43" s="1116" t="s">
        <v>43</v>
      </c>
      <c r="C43" s="1116" t="s">
        <v>18</v>
      </c>
      <c r="D43" s="1116">
        <v>37079.411371861097</v>
      </c>
      <c r="E43" s="1116">
        <v>55529.857069028803</v>
      </c>
      <c r="F43" s="1116">
        <v>34766.024862646998</v>
      </c>
      <c r="G43" s="1116">
        <v>1071.7572410483699</v>
      </c>
      <c r="H43" s="1116">
        <v>28.867468123754598</v>
      </c>
      <c r="I43" s="1116">
        <v>43.231710524761198</v>
      </c>
      <c r="J43" s="1116">
        <v>27.066425204196801</v>
      </c>
      <c r="K43" s="1116">
        <v>0.83439614728743905</v>
      </c>
    </row>
    <row r="44" spans="1:11" x14ac:dyDescent="0.25">
      <c r="A44" s="1116" t="s">
        <v>42</v>
      </c>
      <c r="B44" s="1116" t="s">
        <v>43</v>
      </c>
      <c r="C44" s="1116" t="s">
        <v>19</v>
      </c>
      <c r="D44" s="1116">
        <v>115003.091101767</v>
      </c>
      <c r="E44" s="1116">
        <v>134846.75666729701</v>
      </c>
      <c r="F44" s="1116">
        <v>76835.114381542196</v>
      </c>
      <c r="G44" s="1116">
        <v>2940.5839988304301</v>
      </c>
      <c r="H44" s="1116">
        <v>34.889010407473201</v>
      </c>
      <c r="I44" s="1116">
        <v>40.909073414523398</v>
      </c>
      <c r="J44" s="1116">
        <v>23.309817846068501</v>
      </c>
      <c r="K44" s="1116">
        <v>0.89209833193489996</v>
      </c>
    </row>
    <row r="45" spans="1:11" x14ac:dyDescent="0.25">
      <c r="A45" s="1116" t="s">
        <v>44</v>
      </c>
      <c r="B45" s="1116" t="s">
        <v>45</v>
      </c>
      <c r="C45" s="1116" t="s">
        <v>18</v>
      </c>
      <c r="D45" s="1116">
        <v>5746.3921771617697</v>
      </c>
      <c r="E45" s="1116">
        <v>8234.8495693377099</v>
      </c>
      <c r="F45" s="1116">
        <v>6849.1264495545902</v>
      </c>
      <c r="G45" s="1116">
        <v>218.279576635609</v>
      </c>
      <c r="H45" s="1116">
        <v>27.300528942375198</v>
      </c>
      <c r="I45" s="1116">
        <v>39.122938719238398</v>
      </c>
      <c r="J45" s="1116">
        <v>32.5395081124462</v>
      </c>
      <c r="K45" s="1116">
        <v>1.0370242259401801</v>
      </c>
    </row>
    <row r="46" spans="1:11" x14ac:dyDescent="0.25">
      <c r="A46" s="1116" t="s">
        <v>44</v>
      </c>
      <c r="B46" s="1116" t="s">
        <v>45</v>
      </c>
      <c r="C46" s="1116" t="s">
        <v>19</v>
      </c>
      <c r="D46" s="1116">
        <v>74344.991003347997</v>
      </c>
      <c r="E46" s="1116">
        <v>64569.187553114003</v>
      </c>
      <c r="F46" s="1116">
        <v>35362.478102464898</v>
      </c>
      <c r="G46" s="1116">
        <v>3072.47924080025</v>
      </c>
      <c r="H46" s="1116">
        <v>41.920131511315901</v>
      </c>
      <c r="I46" s="1116">
        <v>36.407951595333003</v>
      </c>
      <c r="J46" s="1116">
        <v>19.939470199876698</v>
      </c>
      <c r="K46" s="1116">
        <v>1.7324466934744001</v>
      </c>
    </row>
    <row r="47" spans="1:11" x14ac:dyDescent="0.25">
      <c r="A47" s="1116" t="s">
        <v>46</v>
      </c>
      <c r="B47" s="1116" t="s">
        <v>47</v>
      </c>
      <c r="C47" s="1116" t="s">
        <v>18</v>
      </c>
      <c r="D47" s="1116">
        <v>20571.272857542801</v>
      </c>
      <c r="E47" s="1116">
        <v>21281.068726774</v>
      </c>
      <c r="F47" s="1116">
        <v>19529.866372136301</v>
      </c>
      <c r="G47" s="1116">
        <v>1426.773468762</v>
      </c>
      <c r="H47" s="1116">
        <v>32.752119825468597</v>
      </c>
      <c r="I47" s="1116">
        <v>33.882206404051999</v>
      </c>
      <c r="J47" s="1116">
        <v>31.0940663723228</v>
      </c>
      <c r="K47" s="1116">
        <v>2.2716073981566098</v>
      </c>
    </row>
    <row r="48" spans="1:11" x14ac:dyDescent="0.25">
      <c r="A48" s="1116" t="s">
        <v>46</v>
      </c>
      <c r="B48" s="1116" t="s">
        <v>47</v>
      </c>
      <c r="C48" s="1116" t="s">
        <v>19</v>
      </c>
      <c r="D48" s="1116">
        <v>148724.184277705</v>
      </c>
      <c r="E48" s="1116">
        <v>131315.31786710999</v>
      </c>
      <c r="F48" s="1116">
        <v>89476.011146424295</v>
      </c>
      <c r="G48" s="1116">
        <v>4799.7841632324398</v>
      </c>
      <c r="H48" s="1116">
        <v>39.732328678283501</v>
      </c>
      <c r="I48" s="1116">
        <v>35.081472427153898</v>
      </c>
      <c r="J48" s="1116">
        <v>23.903915163207401</v>
      </c>
      <c r="K48" s="1116">
        <v>1.28228373135518</v>
      </c>
    </row>
    <row r="49" spans="1:11" x14ac:dyDescent="0.25">
      <c r="A49" s="1116" t="s">
        <v>48</v>
      </c>
      <c r="B49" s="1116" t="s">
        <v>49</v>
      </c>
      <c r="C49" s="1116" t="s">
        <v>18</v>
      </c>
      <c r="D49" s="1116">
        <v>21886.762409369501</v>
      </c>
      <c r="E49" s="1116">
        <v>33255.963266224098</v>
      </c>
      <c r="F49" s="1116">
        <v>23755.484709456399</v>
      </c>
      <c r="G49" s="1116">
        <v>1578.0070660577901</v>
      </c>
      <c r="H49" s="1116">
        <v>27.196559558314899</v>
      </c>
      <c r="I49" s="1116">
        <v>41.3239641716862</v>
      </c>
      <c r="J49" s="1116">
        <v>29.518639744578799</v>
      </c>
      <c r="K49" s="1116">
        <v>1.9608365254200599</v>
      </c>
    </row>
    <row r="50" spans="1:11" x14ac:dyDescent="0.25">
      <c r="A50" s="1116" t="s">
        <v>48</v>
      </c>
      <c r="B50" s="1116" t="s">
        <v>49</v>
      </c>
      <c r="C50" s="1116" t="s">
        <v>19</v>
      </c>
      <c r="D50" s="1116">
        <v>205652.001289874</v>
      </c>
      <c r="E50" s="1116">
        <v>155171.08223600901</v>
      </c>
      <c r="F50" s="1116">
        <v>130803.32834459499</v>
      </c>
      <c r="G50" s="1116">
        <v>2595.2176422563998</v>
      </c>
      <c r="H50" s="1116">
        <v>41.611291171661499</v>
      </c>
      <c r="I50" s="1116">
        <v>31.397064185352701</v>
      </c>
      <c r="J50" s="1116">
        <v>26.466532529860601</v>
      </c>
      <c r="K50" s="1116">
        <v>0.52511211312525596</v>
      </c>
    </row>
    <row r="51" spans="1:11" x14ac:dyDescent="0.25">
      <c r="A51" s="1116" t="s">
        <v>50</v>
      </c>
      <c r="B51" s="1116" t="s">
        <v>51</v>
      </c>
      <c r="C51" s="1116" t="s">
        <v>18</v>
      </c>
      <c r="D51" s="1116">
        <v>3915.7597533367798</v>
      </c>
      <c r="E51" s="1116">
        <v>5868.0655356461002</v>
      </c>
      <c r="F51" s="1116">
        <v>3347.7692326295301</v>
      </c>
      <c r="G51" s="1116">
        <v>279.89741976699003</v>
      </c>
      <c r="H51" s="1116">
        <v>29.197048102122199</v>
      </c>
      <c r="I51" s="1116">
        <v>43.754010078035797</v>
      </c>
      <c r="J51" s="1116">
        <v>24.9619449294856</v>
      </c>
      <c r="K51" s="1116">
        <v>2.0869968903564202</v>
      </c>
    </row>
    <row r="52" spans="1:11" x14ac:dyDescent="0.25">
      <c r="A52" s="1116" t="s">
        <v>50</v>
      </c>
      <c r="B52" s="1116" t="s">
        <v>51</v>
      </c>
      <c r="C52" s="1116" t="s">
        <v>19</v>
      </c>
      <c r="D52" s="1116">
        <v>31487.769516639299</v>
      </c>
      <c r="E52" s="1116">
        <v>21999.712555640199</v>
      </c>
      <c r="F52" s="1116">
        <v>17729.493622045698</v>
      </c>
      <c r="G52" s="1116">
        <v>1217.1334681672699</v>
      </c>
      <c r="H52" s="1116">
        <v>43.470914298127603</v>
      </c>
      <c r="I52" s="1116">
        <v>30.3720344047967</v>
      </c>
      <c r="J52" s="1116">
        <v>24.476719361969199</v>
      </c>
      <c r="K52" s="1116">
        <v>1.6803319351065</v>
      </c>
    </row>
    <row r="53" spans="1:11" x14ac:dyDescent="0.25">
      <c r="A53" s="1116" t="s">
        <v>52</v>
      </c>
      <c r="B53" s="1116" t="s">
        <v>53</v>
      </c>
      <c r="C53" s="1116" t="s">
        <v>18</v>
      </c>
      <c r="D53" s="1116">
        <v>4071.2294271659198</v>
      </c>
      <c r="E53" s="1116">
        <v>3289.0203205397502</v>
      </c>
      <c r="F53" s="1116">
        <v>1569.01436232226</v>
      </c>
      <c r="G53" s="1116">
        <v>20.4882770030651</v>
      </c>
      <c r="H53" s="1116">
        <v>45.489855485448999</v>
      </c>
      <c r="I53" s="1116">
        <v>36.749847127679601</v>
      </c>
      <c r="J53" s="1116">
        <v>17.531371757233298</v>
      </c>
      <c r="K53" s="1116">
        <v>0.22892562963813901</v>
      </c>
    </row>
    <row r="54" spans="1:11" x14ac:dyDescent="0.25">
      <c r="A54" s="1116" t="s">
        <v>52</v>
      </c>
      <c r="B54" s="1116" t="s">
        <v>53</v>
      </c>
      <c r="C54" s="1116" t="s">
        <v>19</v>
      </c>
      <c r="D54" s="1116">
        <v>48661.339314830097</v>
      </c>
      <c r="E54" s="1116">
        <v>29183.38335552</v>
      </c>
      <c r="F54" s="1116">
        <v>18468.224403959801</v>
      </c>
      <c r="G54" s="1116">
        <v>743.99086404625098</v>
      </c>
      <c r="H54" s="1116">
        <v>50.136899379348201</v>
      </c>
      <c r="I54" s="1116">
        <v>30.068312451867399</v>
      </c>
      <c r="J54" s="1116">
        <v>19.028237235023401</v>
      </c>
      <c r="K54" s="1116">
        <v>0.76655093376094596</v>
      </c>
    </row>
    <row r="55" spans="1:11" x14ac:dyDescent="0.25">
      <c r="A55" s="1116" t="s">
        <v>54</v>
      </c>
      <c r="B55" s="1116" t="s">
        <v>55</v>
      </c>
      <c r="C55" s="1116" t="s">
        <v>18</v>
      </c>
      <c r="D55" s="1116">
        <v>2857.9454605934502</v>
      </c>
      <c r="E55" s="1116">
        <v>4118.4181586591503</v>
      </c>
      <c r="F55" s="1116">
        <v>3099.8119235672598</v>
      </c>
      <c r="G55" s="1116">
        <v>147.04376195021501</v>
      </c>
      <c r="H55" s="1116">
        <v>27.9554353222175</v>
      </c>
      <c r="I55" s="1116">
        <v>40.284943870249599</v>
      </c>
      <c r="J55" s="1116">
        <v>30.321289519055</v>
      </c>
      <c r="K55" s="1116">
        <v>1.4383312884778401</v>
      </c>
    </row>
    <row r="56" spans="1:11" x14ac:dyDescent="0.25">
      <c r="A56" s="1116" t="s">
        <v>54</v>
      </c>
      <c r="B56" s="1116" t="s">
        <v>55</v>
      </c>
      <c r="C56" s="1116" t="s">
        <v>19</v>
      </c>
      <c r="D56" s="1116">
        <v>9936.5316151067509</v>
      </c>
      <c r="E56" s="1116">
        <v>9525.8568917979592</v>
      </c>
      <c r="F56" s="1116">
        <v>8254.4249552579695</v>
      </c>
      <c r="G56" s="1116">
        <v>355.43283411427302</v>
      </c>
      <c r="H56" s="1116">
        <v>35.396282542678399</v>
      </c>
      <c r="I56" s="1116">
        <v>33.933361766854098</v>
      </c>
      <c r="J56" s="1116">
        <v>29.4042196272434</v>
      </c>
      <c r="K56" s="1116">
        <v>1.26613606322417</v>
      </c>
    </row>
    <row r="57" spans="1:11" x14ac:dyDescent="0.25">
      <c r="A57" s="1116" t="s">
        <v>56</v>
      </c>
      <c r="B57" s="1116" t="s">
        <v>57</v>
      </c>
      <c r="C57" s="1116" t="s">
        <v>18</v>
      </c>
      <c r="D57" s="1116">
        <v>2530.0869212634402</v>
      </c>
      <c r="E57" s="1116">
        <v>3828.6330056208699</v>
      </c>
      <c r="F57" s="1116">
        <v>2407.9713337666399</v>
      </c>
      <c r="G57" s="1116">
        <v>168.681540390712</v>
      </c>
      <c r="H57" s="1116">
        <v>28.315404153797399</v>
      </c>
      <c r="I57" s="1116">
        <v>42.848050001613103</v>
      </c>
      <c r="J57" s="1116">
        <v>26.948750627236599</v>
      </c>
      <c r="K57" s="1116">
        <v>1.88779521735286</v>
      </c>
    </row>
    <row r="58" spans="1:11" x14ac:dyDescent="0.25">
      <c r="A58" s="1116" t="s">
        <v>56</v>
      </c>
      <c r="B58" s="1116" t="s">
        <v>57</v>
      </c>
      <c r="C58" s="1116" t="s">
        <v>19</v>
      </c>
      <c r="D58" s="1116">
        <v>12496.307678523301</v>
      </c>
      <c r="E58" s="1116">
        <v>13237.6655453112</v>
      </c>
      <c r="F58" s="1116">
        <v>11138.146564446201</v>
      </c>
      <c r="G58" s="1116">
        <v>214.88761012410501</v>
      </c>
      <c r="H58" s="1116">
        <v>33.694570026323603</v>
      </c>
      <c r="I58" s="1116">
        <v>35.6935392578497</v>
      </c>
      <c r="J58" s="1116">
        <v>30.032475914800401</v>
      </c>
      <c r="K58" s="1116">
        <v>0.57941480102637699</v>
      </c>
    </row>
    <row r="59" spans="1:11" x14ac:dyDescent="0.25">
      <c r="A59" s="1116" t="s">
        <v>58</v>
      </c>
      <c r="B59" s="1116" t="s">
        <v>59</v>
      </c>
      <c r="C59" s="1116" t="s">
        <v>18</v>
      </c>
      <c r="D59" s="1116">
        <v>6869.5678703951498</v>
      </c>
      <c r="E59" s="1116">
        <v>8505.6407206126605</v>
      </c>
      <c r="F59" s="1116">
        <v>5321.1641569506301</v>
      </c>
      <c r="G59" s="1116">
        <v>1039.4137935968499</v>
      </c>
      <c r="H59" s="1116">
        <v>31.6048736366713</v>
      </c>
      <c r="I59" s="1116">
        <v>39.131966558243803</v>
      </c>
      <c r="J59" s="1116">
        <v>24.481120785656501</v>
      </c>
      <c r="K59" s="1116">
        <v>4.7820390194284297</v>
      </c>
    </row>
    <row r="60" spans="1:11" x14ac:dyDescent="0.25">
      <c r="A60" s="1116" t="s">
        <v>58</v>
      </c>
      <c r="B60" s="1116" t="s">
        <v>59</v>
      </c>
      <c r="C60" s="1116" t="s">
        <v>19</v>
      </c>
      <c r="D60" s="1116">
        <v>39865.823578873002</v>
      </c>
      <c r="E60" s="1116">
        <v>39266.376331218802</v>
      </c>
      <c r="F60" s="1116">
        <v>23914.397632486402</v>
      </c>
      <c r="G60" s="1116">
        <v>2504.61063438886</v>
      </c>
      <c r="H60" s="1116">
        <v>37.769177887603199</v>
      </c>
      <c r="I60" s="1116">
        <v>37.201257104878202</v>
      </c>
      <c r="J60" s="1116">
        <v>22.656678256483399</v>
      </c>
      <c r="K60" s="1116">
        <v>2.3728867510352201</v>
      </c>
    </row>
    <row r="61" spans="1:11" x14ac:dyDescent="0.25">
      <c r="A61" s="1116" t="s">
        <v>60</v>
      </c>
      <c r="B61" s="1116" t="s">
        <v>61</v>
      </c>
      <c r="C61" s="1116" t="s">
        <v>18</v>
      </c>
      <c r="D61" s="1116">
        <v>710.14254619165104</v>
      </c>
      <c r="E61" s="1116">
        <v>985.463744586237</v>
      </c>
      <c r="F61" s="1116">
        <v>701.54841168227097</v>
      </c>
      <c r="G61" s="1116">
        <v>51.691257492273401</v>
      </c>
      <c r="H61" s="1116">
        <v>28.999069676291299</v>
      </c>
      <c r="I61" s="1116">
        <v>40.241965427885901</v>
      </c>
      <c r="J61" s="1116">
        <v>28.648123367298201</v>
      </c>
      <c r="K61" s="1116">
        <v>2.1108415285246198</v>
      </c>
    </row>
    <row r="62" spans="1:11" x14ac:dyDescent="0.25">
      <c r="A62" s="1116" t="s">
        <v>60</v>
      </c>
      <c r="B62" s="1116" t="s">
        <v>61</v>
      </c>
      <c r="C62" s="1116" t="s">
        <v>19</v>
      </c>
      <c r="D62" s="1116">
        <v>2948.1440781042702</v>
      </c>
      <c r="E62" s="1116">
        <v>2680.6442478189701</v>
      </c>
      <c r="F62" s="1116">
        <v>1918.45838398866</v>
      </c>
      <c r="G62" s="1116">
        <v>58.241010818793598</v>
      </c>
      <c r="H62" s="1116">
        <v>38.763379632687503</v>
      </c>
      <c r="I62" s="1116">
        <v>35.246184679415002</v>
      </c>
      <c r="J62" s="1116">
        <v>25.224659541023399</v>
      </c>
      <c r="K62" s="1116">
        <v>0.76577614687409101</v>
      </c>
    </row>
    <row r="63" spans="1:11" x14ac:dyDescent="0.25">
      <c r="A63" s="1116" t="s">
        <v>62</v>
      </c>
      <c r="B63" s="1116" t="s">
        <v>63</v>
      </c>
      <c r="C63" s="1116" t="s">
        <v>18</v>
      </c>
      <c r="D63" s="1116">
        <v>8363.3881921304401</v>
      </c>
      <c r="E63" s="1116">
        <v>18736.789146817398</v>
      </c>
      <c r="F63" s="1116">
        <v>10630.8905861038</v>
      </c>
      <c r="G63" s="1116">
        <v>169.040507195901</v>
      </c>
      <c r="H63" s="1116">
        <v>22.066924180655899</v>
      </c>
      <c r="I63" s="1116">
        <v>49.437296941544098</v>
      </c>
      <c r="J63" s="1116">
        <v>28.049762984473201</v>
      </c>
      <c r="K63" s="1116">
        <v>0.446015893326763</v>
      </c>
    </row>
    <row r="64" spans="1:11" x14ac:dyDescent="0.25">
      <c r="A64" s="1116" t="s">
        <v>62</v>
      </c>
      <c r="B64" s="1116" t="s">
        <v>63</v>
      </c>
      <c r="C64" s="1116" t="s">
        <v>19</v>
      </c>
      <c r="D64" s="1116">
        <v>32459.054759435501</v>
      </c>
      <c r="E64" s="1116">
        <v>48788.586323480398</v>
      </c>
      <c r="F64" s="1116">
        <v>35714.5738314236</v>
      </c>
      <c r="G64" s="1116">
        <v>1419.7201874433299</v>
      </c>
      <c r="H64" s="1116">
        <v>27.418925642267698</v>
      </c>
      <c r="I64" s="1116">
        <v>41.212864345841901</v>
      </c>
      <c r="J64" s="1116">
        <v>30.1689390367853</v>
      </c>
      <c r="K64" s="1116">
        <v>1.1992709751050099</v>
      </c>
    </row>
    <row r="65" spans="1:11" x14ac:dyDescent="0.25">
      <c r="A65" s="1116" t="s">
        <v>64</v>
      </c>
      <c r="B65" s="1116" t="s">
        <v>65</v>
      </c>
      <c r="C65" s="1116" t="s">
        <v>18</v>
      </c>
      <c r="D65" s="1116">
        <v>5177.02991187935</v>
      </c>
      <c r="E65" s="1116">
        <v>33183.424024394597</v>
      </c>
      <c r="F65" s="1116">
        <v>18464.309794899898</v>
      </c>
      <c r="G65" s="1116">
        <v>1059.95373909348</v>
      </c>
      <c r="H65" s="1116">
        <v>8.9436903869118005</v>
      </c>
      <c r="I65" s="1116">
        <v>57.326744388861201</v>
      </c>
      <c r="J65" s="1116">
        <v>31.898419136940799</v>
      </c>
      <c r="K65" s="1116">
        <v>1.83114608728621</v>
      </c>
    </row>
    <row r="66" spans="1:11" x14ac:dyDescent="0.25">
      <c r="A66" s="1116" t="s">
        <v>64</v>
      </c>
      <c r="B66" s="1116" t="s">
        <v>65</v>
      </c>
      <c r="C66" s="1116" t="s">
        <v>19</v>
      </c>
      <c r="D66" s="1116">
        <v>23884.203951720199</v>
      </c>
      <c r="E66" s="1116">
        <v>63415.769833418803</v>
      </c>
      <c r="F66" s="1116">
        <v>51334.279884059099</v>
      </c>
      <c r="G66" s="1116">
        <v>1932.16237030548</v>
      </c>
      <c r="H66" s="1116">
        <v>16.9914013778426</v>
      </c>
      <c r="I66" s="1116">
        <v>45.114453096390399</v>
      </c>
      <c r="J66" s="1116">
        <v>36.519590760308297</v>
      </c>
      <c r="K66" s="1116">
        <v>1.37455476545869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3133</v>
      </c>
    </row>
    <row r="9" spans="1:7" x14ac:dyDescent="0.25">
      <c r="A9" t="s">
        <v>3134</v>
      </c>
    </row>
    <row r="10" spans="1:7" x14ac:dyDescent="0.25">
      <c r="A10" t="s">
        <v>4</v>
      </c>
    </row>
    <row r="11" spans="1:7" x14ac:dyDescent="0.25">
      <c r="A11" t="s">
        <v>3135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17" t="s">
        <v>16</v>
      </c>
      <c r="B17" s="1117" t="s">
        <v>17</v>
      </c>
      <c r="C17" s="1117" t="s">
        <v>18</v>
      </c>
      <c r="D17" s="1117">
        <v>689213.96908697498</v>
      </c>
      <c r="E17" s="1117">
        <v>829090.33317525405</v>
      </c>
      <c r="F17" s="1117">
        <v>45.393665028813203</v>
      </c>
      <c r="G17" s="1117">
        <v>54.606334971186797</v>
      </c>
    </row>
    <row r="18" spans="1:7" x14ac:dyDescent="0.25">
      <c r="A18" s="1117" t="s">
        <v>16</v>
      </c>
      <c r="B18" s="1117" t="s">
        <v>17</v>
      </c>
      <c r="C18" s="1117" t="s">
        <v>19</v>
      </c>
      <c r="D18" s="1117">
        <v>2870393.02340713</v>
      </c>
      <c r="E18" s="1117">
        <v>1653179.92875218</v>
      </c>
      <c r="F18" s="1117">
        <v>63.454111468169401</v>
      </c>
      <c r="G18" s="1117">
        <v>36.545888531830599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18" t="s">
        <v>28</v>
      </c>
      <c r="B29" s="1118" t="s">
        <v>29</v>
      </c>
      <c r="C29" s="1118" t="s">
        <v>18</v>
      </c>
      <c r="D29" s="1118">
        <v>25086.436164102699</v>
      </c>
      <c r="E29" s="1118">
        <v>26311.260648601801</v>
      </c>
      <c r="F29" s="1118">
        <v>48.808483102888502</v>
      </c>
      <c r="G29" s="1118">
        <v>51.191516897111498</v>
      </c>
    </row>
    <row r="30" spans="1:7" x14ac:dyDescent="0.25">
      <c r="A30" s="1118" t="s">
        <v>28</v>
      </c>
      <c r="B30" s="1118" t="s">
        <v>29</v>
      </c>
      <c r="C30" s="1118" t="s">
        <v>19</v>
      </c>
      <c r="D30" s="1118">
        <v>271797.95450878399</v>
      </c>
      <c r="E30" s="1118">
        <v>110758.793443387</v>
      </c>
      <c r="F30" s="1118">
        <v>71.047748069723099</v>
      </c>
      <c r="G30" s="1118">
        <v>28.952251930276901</v>
      </c>
    </row>
    <row r="31" spans="1:7" x14ac:dyDescent="0.25">
      <c r="A31" s="1118" t="s">
        <v>30</v>
      </c>
      <c r="B31" s="1118" t="s">
        <v>31</v>
      </c>
      <c r="C31" s="1118" t="s">
        <v>18</v>
      </c>
      <c r="D31" s="1118">
        <v>8161.3582453155004</v>
      </c>
      <c r="E31" s="1118">
        <v>7422.4769323159699</v>
      </c>
      <c r="F31" s="1118">
        <v>52.370665836032799</v>
      </c>
      <c r="G31" s="1118">
        <v>47.629334163967201</v>
      </c>
    </row>
    <row r="32" spans="1:7" x14ac:dyDescent="0.25">
      <c r="A32" s="1118" t="s">
        <v>30</v>
      </c>
      <c r="B32" s="1118" t="s">
        <v>31</v>
      </c>
      <c r="C32" s="1118" t="s">
        <v>19</v>
      </c>
      <c r="D32" s="1118">
        <v>93959.2561176608</v>
      </c>
      <c r="E32" s="1118">
        <v>20236.090087741901</v>
      </c>
      <c r="F32" s="1118">
        <v>82.279409135164499</v>
      </c>
      <c r="G32" s="1118">
        <v>17.720590864835501</v>
      </c>
    </row>
    <row r="33" spans="1:7" x14ac:dyDescent="0.25">
      <c r="A33" s="1118" t="s">
        <v>32</v>
      </c>
      <c r="B33" s="1118" t="s">
        <v>33</v>
      </c>
      <c r="C33" s="1118" t="s">
        <v>18</v>
      </c>
      <c r="D33" s="1118">
        <v>14709.890016093899</v>
      </c>
      <c r="E33" s="1118">
        <v>18483.713326294699</v>
      </c>
      <c r="F33" s="1118">
        <v>44.315435912042702</v>
      </c>
      <c r="G33" s="1118">
        <v>55.684564087957298</v>
      </c>
    </row>
    <row r="34" spans="1:7" x14ac:dyDescent="0.25">
      <c r="A34" s="1118" t="s">
        <v>32</v>
      </c>
      <c r="B34" s="1118" t="s">
        <v>33</v>
      </c>
      <c r="C34" s="1118" t="s">
        <v>19</v>
      </c>
      <c r="D34" s="1118">
        <v>32111.606471019299</v>
      </c>
      <c r="E34" s="1118">
        <v>19688.6502953415</v>
      </c>
      <c r="F34" s="1118">
        <v>61.991211000854904</v>
      </c>
      <c r="G34" s="1118">
        <v>38.008788999145096</v>
      </c>
    </row>
    <row r="35" spans="1:7" x14ac:dyDescent="0.25">
      <c r="A35" s="1118" t="s">
        <v>34</v>
      </c>
      <c r="B35" s="1118" t="s">
        <v>35</v>
      </c>
      <c r="C35" s="1118" t="s">
        <v>18</v>
      </c>
      <c r="D35" s="1118">
        <v>37301.150158548699</v>
      </c>
      <c r="E35" s="1118">
        <v>51208.161599302002</v>
      </c>
      <c r="F35" s="1118">
        <v>42.143758004355</v>
      </c>
      <c r="G35" s="1118">
        <v>57.856241995645</v>
      </c>
    </row>
    <row r="36" spans="1:7" x14ac:dyDescent="0.25">
      <c r="A36" s="1118" t="s">
        <v>34</v>
      </c>
      <c r="B36" s="1118" t="s">
        <v>35</v>
      </c>
      <c r="C36" s="1118" t="s">
        <v>19</v>
      </c>
      <c r="D36" s="1118">
        <v>119301.850377033</v>
      </c>
      <c r="E36" s="1118">
        <v>111310.793749205</v>
      </c>
      <c r="F36" s="1118">
        <v>51.732571225247703</v>
      </c>
      <c r="G36" s="1118">
        <v>48.267428774752297</v>
      </c>
    </row>
    <row r="37" spans="1:7" x14ac:dyDescent="0.25">
      <c r="A37" s="1118" t="s">
        <v>36</v>
      </c>
      <c r="B37" s="1118" t="s">
        <v>37</v>
      </c>
      <c r="C37" s="1118" t="s">
        <v>18</v>
      </c>
      <c r="D37" s="1118">
        <v>37943.9594741037</v>
      </c>
      <c r="E37" s="1118">
        <v>59430.488588566797</v>
      </c>
      <c r="F37" s="1118">
        <v>38.967059869425697</v>
      </c>
      <c r="G37" s="1118">
        <v>61.032940130574303</v>
      </c>
    </row>
    <row r="38" spans="1:7" x14ac:dyDescent="0.25">
      <c r="A38" s="1118" t="s">
        <v>36</v>
      </c>
      <c r="B38" s="1118" t="s">
        <v>37</v>
      </c>
      <c r="C38" s="1118" t="s">
        <v>19</v>
      </c>
      <c r="D38" s="1118">
        <v>87803.080836832407</v>
      </c>
      <c r="E38" s="1118">
        <v>82917.028795888604</v>
      </c>
      <c r="F38" s="1118">
        <v>51.431012448227499</v>
      </c>
      <c r="G38" s="1118">
        <v>48.568987551772501</v>
      </c>
    </row>
    <row r="39" spans="1:7" x14ac:dyDescent="0.25">
      <c r="A39" s="1118" t="s">
        <v>38</v>
      </c>
      <c r="B39" s="1118" t="s">
        <v>39</v>
      </c>
      <c r="C39" s="1118" t="s">
        <v>18</v>
      </c>
      <c r="D39" s="1118">
        <v>17829.282732858199</v>
      </c>
      <c r="E39" s="1118">
        <v>22416.394945214201</v>
      </c>
      <c r="F39" s="1118">
        <v>44.301111974000499</v>
      </c>
      <c r="G39" s="1118">
        <v>55.698888025999501</v>
      </c>
    </row>
    <row r="40" spans="1:7" x14ac:dyDescent="0.25">
      <c r="A40" s="1118" t="s">
        <v>38</v>
      </c>
      <c r="B40" s="1118" t="s">
        <v>39</v>
      </c>
      <c r="C40" s="1118" t="s">
        <v>19</v>
      </c>
      <c r="D40" s="1118">
        <v>57098.484506714703</v>
      </c>
      <c r="E40" s="1118">
        <v>48076.461296826601</v>
      </c>
      <c r="F40" s="1118">
        <v>54.289055316814903</v>
      </c>
      <c r="G40" s="1118">
        <v>45.710944683185097</v>
      </c>
    </row>
    <row r="41" spans="1:7" x14ac:dyDescent="0.25">
      <c r="A41" s="1118" t="s">
        <v>40</v>
      </c>
      <c r="B41" s="1118" t="s">
        <v>41</v>
      </c>
      <c r="C41" s="1118" t="s">
        <v>18</v>
      </c>
      <c r="D41" s="1118">
        <v>61685.523272492203</v>
      </c>
      <c r="E41" s="1118">
        <v>88990.025732121503</v>
      </c>
      <c r="F41" s="1118">
        <v>40.939305467938503</v>
      </c>
      <c r="G41" s="1118">
        <v>59.060694532061497</v>
      </c>
    </row>
    <row r="42" spans="1:7" x14ac:dyDescent="0.25">
      <c r="A42" s="1118" t="s">
        <v>40</v>
      </c>
      <c r="B42" s="1118" t="s">
        <v>41</v>
      </c>
      <c r="C42" s="1118" t="s">
        <v>19</v>
      </c>
      <c r="D42" s="1118">
        <v>188619.59483846399</v>
      </c>
      <c r="E42" s="1118">
        <v>177745.613955298</v>
      </c>
      <c r="F42" s="1118">
        <v>51.484035686544502</v>
      </c>
      <c r="G42" s="1118">
        <v>48.515964313455498</v>
      </c>
    </row>
    <row r="43" spans="1:7" x14ac:dyDescent="0.25">
      <c r="A43" s="1118" t="s">
        <v>42</v>
      </c>
      <c r="B43" s="1118" t="s">
        <v>43</v>
      </c>
      <c r="C43" s="1118" t="s">
        <v>18</v>
      </c>
      <c r="D43" s="1118">
        <v>146971.467364846</v>
      </c>
      <c r="E43" s="1118">
        <v>134911.56125326201</v>
      </c>
      <c r="F43" s="1118">
        <v>52.1391685357409</v>
      </c>
      <c r="G43" s="1118">
        <v>47.8608314642591</v>
      </c>
    </row>
    <row r="44" spans="1:7" x14ac:dyDescent="0.25">
      <c r="A44" s="1118" t="s">
        <v>42</v>
      </c>
      <c r="B44" s="1118" t="s">
        <v>43</v>
      </c>
      <c r="C44" s="1118" t="s">
        <v>19</v>
      </c>
      <c r="D44" s="1118">
        <v>371214.72315782099</v>
      </c>
      <c r="E44" s="1118">
        <v>186334.84381658401</v>
      </c>
      <c r="F44" s="1118">
        <v>66.579681008856795</v>
      </c>
      <c r="G44" s="1118">
        <v>33.420318991143198</v>
      </c>
    </row>
    <row r="45" spans="1:7" x14ac:dyDescent="0.25">
      <c r="A45" s="1118" t="s">
        <v>44</v>
      </c>
      <c r="B45" s="1118" t="s">
        <v>45</v>
      </c>
      <c r="C45" s="1118" t="s">
        <v>18</v>
      </c>
      <c r="D45" s="1118">
        <v>22855.205110233899</v>
      </c>
      <c r="E45" s="1118">
        <v>18086.758761924801</v>
      </c>
      <c r="F45" s="1118">
        <v>55.823421616020397</v>
      </c>
      <c r="G45" s="1118">
        <v>44.176578383979603</v>
      </c>
    </row>
    <row r="46" spans="1:7" x14ac:dyDescent="0.25">
      <c r="A46" s="1118" t="s">
        <v>44</v>
      </c>
      <c r="B46" s="1118" t="s">
        <v>45</v>
      </c>
      <c r="C46" s="1118" t="s">
        <v>19</v>
      </c>
      <c r="D46" s="1118">
        <v>180358.58326160299</v>
      </c>
      <c r="E46" s="1118">
        <v>73923.820372227594</v>
      </c>
      <c r="F46" s="1118">
        <v>70.928456190512193</v>
      </c>
      <c r="G46" s="1118">
        <v>29.0715438094878</v>
      </c>
    </row>
    <row r="47" spans="1:7" x14ac:dyDescent="0.25">
      <c r="A47" s="1118" t="s">
        <v>46</v>
      </c>
      <c r="B47" s="1118" t="s">
        <v>47</v>
      </c>
      <c r="C47" s="1118" t="s">
        <v>18</v>
      </c>
      <c r="D47" s="1118">
        <v>64788.824830869104</v>
      </c>
      <c r="E47" s="1118">
        <v>69998.938835331806</v>
      </c>
      <c r="F47" s="1118">
        <v>48.067289692050501</v>
      </c>
      <c r="G47" s="1118">
        <v>51.932710307949499</v>
      </c>
    </row>
    <row r="48" spans="1:7" x14ac:dyDescent="0.25">
      <c r="A48" s="1118" t="s">
        <v>46</v>
      </c>
      <c r="B48" s="1118" t="s">
        <v>47</v>
      </c>
      <c r="C48" s="1118" t="s">
        <v>19</v>
      </c>
      <c r="D48" s="1118">
        <v>372709.8297841</v>
      </c>
      <c r="E48" s="1118">
        <v>175419.869742248</v>
      </c>
      <c r="F48" s="1118">
        <v>67.996649352546896</v>
      </c>
      <c r="G48" s="1118">
        <v>32.003350647453097</v>
      </c>
    </row>
    <row r="49" spans="1:7" x14ac:dyDescent="0.25">
      <c r="A49" s="1118" t="s">
        <v>48</v>
      </c>
      <c r="B49" s="1118" t="s">
        <v>49</v>
      </c>
      <c r="C49" s="1118" t="s">
        <v>18</v>
      </c>
      <c r="D49" s="1118">
        <v>87300.840883495403</v>
      </c>
      <c r="E49" s="1118">
        <v>107572.49855779301</v>
      </c>
      <c r="F49" s="1118">
        <v>44.798760637956597</v>
      </c>
      <c r="G49" s="1118">
        <v>55.201239362043403</v>
      </c>
    </row>
    <row r="50" spans="1:7" x14ac:dyDescent="0.25">
      <c r="A50" s="1118" t="s">
        <v>48</v>
      </c>
      <c r="B50" s="1118" t="s">
        <v>49</v>
      </c>
      <c r="C50" s="1118" t="s">
        <v>19</v>
      </c>
      <c r="D50" s="1118">
        <v>489532.32261513697</v>
      </c>
      <c r="E50" s="1118">
        <v>220135.86160684301</v>
      </c>
      <c r="F50" s="1118">
        <v>68.980452202717601</v>
      </c>
      <c r="G50" s="1118">
        <v>31.019547797282399</v>
      </c>
    </row>
    <row r="51" spans="1:7" x14ac:dyDescent="0.25">
      <c r="A51" s="1118" t="s">
        <v>50</v>
      </c>
      <c r="B51" s="1118" t="s">
        <v>51</v>
      </c>
      <c r="C51" s="1118" t="s">
        <v>18</v>
      </c>
      <c r="D51" s="1118">
        <v>14137.7985960283</v>
      </c>
      <c r="E51" s="1118">
        <v>15218.454202882</v>
      </c>
      <c r="F51" s="1118">
        <v>48.159411532772701</v>
      </c>
      <c r="G51" s="1118">
        <v>51.840588467227299</v>
      </c>
    </row>
    <row r="52" spans="1:7" x14ac:dyDescent="0.25">
      <c r="A52" s="1118" t="s">
        <v>50</v>
      </c>
      <c r="B52" s="1118" t="s">
        <v>51</v>
      </c>
      <c r="C52" s="1118" t="s">
        <v>19</v>
      </c>
      <c r="D52" s="1118">
        <v>71955.254892077399</v>
      </c>
      <c r="E52" s="1118">
        <v>36520.184226587102</v>
      </c>
      <c r="F52" s="1118">
        <v>66.333222964290897</v>
      </c>
      <c r="G52" s="1118">
        <v>33.666777035709103</v>
      </c>
    </row>
    <row r="53" spans="1:7" x14ac:dyDescent="0.25">
      <c r="A53" s="1118" t="s">
        <v>52</v>
      </c>
      <c r="B53" s="1118" t="s">
        <v>53</v>
      </c>
      <c r="C53" s="1118" t="s">
        <v>18</v>
      </c>
      <c r="D53" s="1118">
        <v>8759.9791295198593</v>
      </c>
      <c r="E53" s="1118">
        <v>2911.1169639240702</v>
      </c>
      <c r="F53" s="1118">
        <v>75.057038853794097</v>
      </c>
      <c r="G53" s="1118">
        <v>24.942961146205899</v>
      </c>
    </row>
    <row r="54" spans="1:7" x14ac:dyDescent="0.25">
      <c r="A54" s="1118" t="s">
        <v>52</v>
      </c>
      <c r="B54" s="1118" t="s">
        <v>53</v>
      </c>
      <c r="C54" s="1118" t="s">
        <v>19</v>
      </c>
      <c r="D54" s="1118">
        <v>97032.341738181305</v>
      </c>
      <c r="E54" s="1118">
        <v>20486.659114506499</v>
      </c>
      <c r="F54" s="1118">
        <v>82.567364455228002</v>
      </c>
      <c r="G54" s="1118">
        <v>17.432635544771902</v>
      </c>
    </row>
    <row r="55" spans="1:7" x14ac:dyDescent="0.25">
      <c r="A55" s="1118" t="s">
        <v>54</v>
      </c>
      <c r="B55" s="1118" t="s">
        <v>55</v>
      </c>
      <c r="C55" s="1118" t="s">
        <v>18</v>
      </c>
      <c r="D55" s="1118">
        <v>10426.734226725999</v>
      </c>
      <c r="E55" s="1118">
        <v>10505.9752813702</v>
      </c>
      <c r="F55" s="1118">
        <v>49.810724324498999</v>
      </c>
      <c r="G55" s="1118">
        <v>50.189275675501001</v>
      </c>
    </row>
    <row r="56" spans="1:7" x14ac:dyDescent="0.25">
      <c r="A56" s="1118" t="s">
        <v>54</v>
      </c>
      <c r="B56" s="1118" t="s">
        <v>55</v>
      </c>
      <c r="C56" s="1118" t="s">
        <v>19</v>
      </c>
      <c r="D56" s="1118">
        <v>27570.552806653199</v>
      </c>
      <c r="E56" s="1118">
        <v>19325.335999466501</v>
      </c>
      <c r="F56" s="1118">
        <v>58.790980421839002</v>
      </c>
      <c r="G56" s="1118">
        <v>41.209019578160998</v>
      </c>
    </row>
    <row r="57" spans="1:7" x14ac:dyDescent="0.25">
      <c r="A57" s="1118" t="s">
        <v>56</v>
      </c>
      <c r="B57" s="1118" t="s">
        <v>57</v>
      </c>
      <c r="C57" s="1118" t="s">
        <v>18</v>
      </c>
      <c r="D57" s="1118">
        <v>9053.0409114478607</v>
      </c>
      <c r="E57" s="1118">
        <v>8605.2473547179798</v>
      </c>
      <c r="F57" s="1118">
        <v>51.267941575027599</v>
      </c>
      <c r="G57" s="1118">
        <v>48.732058424972401</v>
      </c>
    </row>
    <row r="58" spans="1:7" x14ac:dyDescent="0.25">
      <c r="A58" s="1118" t="s">
        <v>56</v>
      </c>
      <c r="B58" s="1118" t="s">
        <v>57</v>
      </c>
      <c r="C58" s="1118" t="s">
        <v>19</v>
      </c>
      <c r="D58" s="1118">
        <v>35997.603142415501</v>
      </c>
      <c r="E58" s="1118">
        <v>23324.281598940601</v>
      </c>
      <c r="F58" s="1118">
        <v>60.681826444600198</v>
      </c>
      <c r="G58" s="1118">
        <v>39.318173555399802</v>
      </c>
    </row>
    <row r="59" spans="1:7" x14ac:dyDescent="0.25">
      <c r="A59" s="1118" t="s">
        <v>58</v>
      </c>
      <c r="B59" s="1118" t="s">
        <v>59</v>
      </c>
      <c r="C59" s="1118" t="s">
        <v>18</v>
      </c>
      <c r="D59" s="1118">
        <v>22446.704238443901</v>
      </c>
      <c r="E59" s="1118">
        <v>19576.200124489998</v>
      </c>
      <c r="F59" s="1118">
        <v>53.415404239034302</v>
      </c>
      <c r="G59" s="1118">
        <v>46.584595760965698</v>
      </c>
    </row>
    <row r="60" spans="1:7" x14ac:dyDescent="0.25">
      <c r="A60" s="1118" t="s">
        <v>58</v>
      </c>
      <c r="B60" s="1118" t="s">
        <v>59</v>
      </c>
      <c r="C60" s="1118" t="s">
        <v>19</v>
      </c>
      <c r="D60" s="1118">
        <v>105009.761602832</v>
      </c>
      <c r="E60" s="1118">
        <v>64128.103776974298</v>
      </c>
      <c r="F60" s="1118">
        <v>62.085306189142401</v>
      </c>
      <c r="G60" s="1118">
        <v>37.914693810857599</v>
      </c>
    </row>
    <row r="61" spans="1:7" x14ac:dyDescent="0.25">
      <c r="A61" s="1118" t="s">
        <v>60</v>
      </c>
      <c r="B61" s="1118" t="s">
        <v>61</v>
      </c>
      <c r="C61" s="1118" t="s">
        <v>18</v>
      </c>
      <c r="D61" s="1118">
        <v>2481.41756561068</v>
      </c>
      <c r="E61" s="1118">
        <v>2910.66595132066</v>
      </c>
      <c r="F61" s="1118">
        <v>46.019642644980102</v>
      </c>
      <c r="G61" s="1118">
        <v>53.980357355019898</v>
      </c>
    </row>
    <row r="62" spans="1:7" x14ac:dyDescent="0.25">
      <c r="A62" s="1118" t="s">
        <v>60</v>
      </c>
      <c r="B62" s="1118" t="s">
        <v>61</v>
      </c>
      <c r="C62" s="1118" t="s">
        <v>19</v>
      </c>
      <c r="D62" s="1118">
        <v>7669.4813003826002</v>
      </c>
      <c r="E62" s="1118">
        <v>3366.95458804181</v>
      </c>
      <c r="F62" s="1118">
        <v>69.492373968544996</v>
      </c>
      <c r="G62" s="1118">
        <v>30.507626031455001</v>
      </c>
    </row>
    <row r="63" spans="1:7" x14ac:dyDescent="0.25">
      <c r="A63" s="1118" t="s">
        <v>62</v>
      </c>
      <c r="B63" s="1118" t="s">
        <v>63</v>
      </c>
      <c r="C63" s="1118" t="s">
        <v>18</v>
      </c>
      <c r="D63" s="1118">
        <v>37115.469512249103</v>
      </c>
      <c r="E63" s="1118">
        <v>53409.331696660098</v>
      </c>
      <c r="F63" s="1118">
        <v>41.000332523896603</v>
      </c>
      <c r="G63" s="1118">
        <v>58.999667476103397</v>
      </c>
    </row>
    <row r="64" spans="1:7" x14ac:dyDescent="0.25">
      <c r="A64" s="1118" t="s">
        <v>62</v>
      </c>
      <c r="B64" s="1118" t="s">
        <v>63</v>
      </c>
      <c r="C64" s="1118" t="s">
        <v>19</v>
      </c>
      <c r="D64" s="1118">
        <v>118248.229171074</v>
      </c>
      <c r="E64" s="1118">
        <v>94515.661839854496</v>
      </c>
      <c r="F64" s="1118">
        <v>55.577207490062499</v>
      </c>
      <c r="G64" s="1118">
        <v>44.422792509937501</v>
      </c>
    </row>
    <row r="65" spans="1:7" x14ac:dyDescent="0.25">
      <c r="A65" s="1118" t="s">
        <v>64</v>
      </c>
      <c r="B65" s="1118" t="s">
        <v>65</v>
      </c>
      <c r="C65" s="1118" t="s">
        <v>18</v>
      </c>
      <c r="D65" s="1118">
        <v>60158.886653989997</v>
      </c>
      <c r="E65" s="1118">
        <v>111121.062419161</v>
      </c>
      <c r="F65" s="1118">
        <v>35.123134365422601</v>
      </c>
      <c r="G65" s="1118">
        <v>64.876865634577399</v>
      </c>
    </row>
    <row r="66" spans="1:7" x14ac:dyDescent="0.25">
      <c r="A66" s="1118" t="s">
        <v>64</v>
      </c>
      <c r="B66" s="1118" t="s">
        <v>65</v>
      </c>
      <c r="C66" s="1118" t="s">
        <v>19</v>
      </c>
      <c r="D66" s="1118">
        <v>142402.51227834</v>
      </c>
      <c r="E66" s="1118">
        <v>164964.920446217</v>
      </c>
      <c r="F66" s="1118">
        <v>46.329733445101802</v>
      </c>
      <c r="G66" s="1118">
        <v>53.670266554898198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3138</v>
      </c>
    </row>
    <row r="9" spans="1:9" x14ac:dyDescent="0.25">
      <c r="A9" t="s">
        <v>3139</v>
      </c>
    </row>
    <row r="10" spans="1:9" x14ac:dyDescent="0.25">
      <c r="A10" t="s">
        <v>4</v>
      </c>
    </row>
    <row r="11" spans="1:9" x14ac:dyDescent="0.25">
      <c r="A11" t="s">
        <v>3140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3141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3142</v>
      </c>
      <c r="E16" s="5" t="s">
        <v>3143</v>
      </c>
      <c r="F16" s="5" t="s">
        <v>3144</v>
      </c>
      <c r="G16" s="5" t="s">
        <v>3145</v>
      </c>
      <c r="H16" s="5" t="s">
        <v>3146</v>
      </c>
      <c r="I16" s="5" t="s">
        <v>3147</v>
      </c>
    </row>
    <row r="17" spans="1:9" x14ac:dyDescent="0.25">
      <c r="A17" s="1119" t="s">
        <v>16</v>
      </c>
      <c r="B17" s="1119" t="s">
        <v>17</v>
      </c>
      <c r="C17" s="1119" t="s">
        <v>18</v>
      </c>
      <c r="D17" s="1119">
        <v>270894.00052136398</v>
      </c>
      <c r="E17" s="1119">
        <v>325837.646990593</v>
      </c>
      <c r="F17" s="1119">
        <v>92482.321575018199</v>
      </c>
      <c r="G17" s="1119">
        <v>39.3047751020232</v>
      </c>
      <c r="H17" s="1119">
        <v>47.276703840208199</v>
      </c>
      <c r="I17" s="1119">
        <v>13.418521057768601</v>
      </c>
    </row>
    <row r="18" spans="1:9" x14ac:dyDescent="0.25">
      <c r="A18" s="1119" t="s">
        <v>16</v>
      </c>
      <c r="B18" s="1119" t="s">
        <v>17</v>
      </c>
      <c r="C18" s="1119" t="s">
        <v>19</v>
      </c>
      <c r="D18" s="1119">
        <v>1605053.2554985799</v>
      </c>
      <c r="E18" s="1119">
        <v>1029876.8899864</v>
      </c>
      <c r="F18" s="1119">
        <v>235462.877922149</v>
      </c>
      <c r="G18" s="1119">
        <v>55.917543082424103</v>
      </c>
      <c r="H18" s="1119">
        <v>35.8792988133712</v>
      </c>
      <c r="I18" s="1119">
        <v>8.2031581042047392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3148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3142</v>
      </c>
      <c r="E28" s="5" t="s">
        <v>3143</v>
      </c>
      <c r="F28" s="5" t="s">
        <v>3144</v>
      </c>
      <c r="G28" s="5" t="s">
        <v>3145</v>
      </c>
      <c r="H28" s="5" t="s">
        <v>3146</v>
      </c>
      <c r="I28" s="5" t="s">
        <v>3147</v>
      </c>
    </row>
    <row r="29" spans="1:9" x14ac:dyDescent="0.25">
      <c r="A29" s="1120" t="s">
        <v>28</v>
      </c>
      <c r="B29" s="1120" t="s">
        <v>29</v>
      </c>
      <c r="C29" s="1120" t="s">
        <v>18</v>
      </c>
      <c r="D29" s="1120">
        <v>12457.596701034199</v>
      </c>
      <c r="E29" s="1120">
        <v>9775.0397468330502</v>
      </c>
      <c r="F29" s="1120">
        <v>2853.79971623552</v>
      </c>
      <c r="G29" s="1120">
        <v>49.658694521385499</v>
      </c>
      <c r="H29" s="1120">
        <v>38.965438067367202</v>
      </c>
      <c r="I29" s="1120">
        <v>11.375867411247301</v>
      </c>
    </row>
    <row r="30" spans="1:9" x14ac:dyDescent="0.25">
      <c r="A30" s="1120" t="s">
        <v>28</v>
      </c>
      <c r="B30" s="1120" t="s">
        <v>29</v>
      </c>
      <c r="C30" s="1120" t="s">
        <v>19</v>
      </c>
      <c r="D30" s="1120">
        <v>189605.01500829699</v>
      </c>
      <c r="E30" s="1120">
        <v>72506.920483116002</v>
      </c>
      <c r="F30" s="1120">
        <v>9686.0190173711799</v>
      </c>
      <c r="G30" s="1120">
        <v>69.759544493617298</v>
      </c>
      <c r="H30" s="1120">
        <v>26.676771947808302</v>
      </c>
      <c r="I30" s="1120">
        <v>3.5636835585744402</v>
      </c>
    </row>
    <row r="31" spans="1:9" x14ac:dyDescent="0.25">
      <c r="A31" s="1120" t="s">
        <v>30</v>
      </c>
      <c r="B31" s="1120" t="s">
        <v>31</v>
      </c>
      <c r="C31" s="1120" t="s">
        <v>18</v>
      </c>
      <c r="D31" s="1120">
        <v>3360.8916240931699</v>
      </c>
      <c r="E31" s="1120">
        <v>4056.5879798511501</v>
      </c>
      <c r="F31" s="1120">
        <v>743.87864137118595</v>
      </c>
      <c r="G31" s="1120">
        <v>41.180542785537803</v>
      </c>
      <c r="H31" s="1120">
        <v>49.704814540883199</v>
      </c>
      <c r="I31" s="1120">
        <v>9.1146426735790094</v>
      </c>
    </row>
    <row r="32" spans="1:9" x14ac:dyDescent="0.25">
      <c r="A32" s="1120" t="s">
        <v>30</v>
      </c>
      <c r="B32" s="1120" t="s">
        <v>31</v>
      </c>
      <c r="C32" s="1120" t="s">
        <v>19</v>
      </c>
      <c r="D32" s="1120">
        <v>72772.092722946094</v>
      </c>
      <c r="E32" s="1120">
        <v>19639.776355837199</v>
      </c>
      <c r="F32" s="1120">
        <v>1547.3870388774999</v>
      </c>
      <c r="G32" s="1120">
        <v>77.450690575728899</v>
      </c>
      <c r="H32" s="1120">
        <v>20.902439171339601</v>
      </c>
      <c r="I32" s="1120">
        <v>1.64687025293153</v>
      </c>
    </row>
    <row r="33" spans="1:9" x14ac:dyDescent="0.25">
      <c r="A33" s="1120" t="s">
        <v>32</v>
      </c>
      <c r="B33" s="1120" t="s">
        <v>33</v>
      </c>
      <c r="C33" s="1120" t="s">
        <v>18</v>
      </c>
      <c r="D33" s="1120">
        <v>4630.1788438590902</v>
      </c>
      <c r="E33" s="1120">
        <v>7918.1337962586003</v>
      </c>
      <c r="F33" s="1120">
        <v>2161.5773759761801</v>
      </c>
      <c r="G33" s="1120">
        <v>31.476638090381901</v>
      </c>
      <c r="H33" s="1120">
        <v>53.828640374574398</v>
      </c>
      <c r="I33" s="1120">
        <v>14.694721535043699</v>
      </c>
    </row>
    <row r="34" spans="1:9" x14ac:dyDescent="0.25">
      <c r="A34" s="1120" t="s">
        <v>32</v>
      </c>
      <c r="B34" s="1120" t="s">
        <v>33</v>
      </c>
      <c r="C34" s="1120" t="s">
        <v>19</v>
      </c>
      <c r="D34" s="1120">
        <v>16502.527580710401</v>
      </c>
      <c r="E34" s="1120">
        <v>12403.6973772445</v>
      </c>
      <c r="F34" s="1120">
        <v>3205.3815130644298</v>
      </c>
      <c r="G34" s="1120">
        <v>51.391161621278201</v>
      </c>
      <c r="H34" s="1120">
        <v>38.626835404322897</v>
      </c>
      <c r="I34" s="1120">
        <v>9.9820029743989291</v>
      </c>
    </row>
    <row r="35" spans="1:9" x14ac:dyDescent="0.25">
      <c r="A35" s="1120" t="s">
        <v>34</v>
      </c>
      <c r="B35" s="1120" t="s">
        <v>35</v>
      </c>
      <c r="C35" s="1120" t="s">
        <v>18</v>
      </c>
      <c r="D35" s="1120">
        <v>11361.637892046299</v>
      </c>
      <c r="E35" s="1120">
        <v>21140.809815764798</v>
      </c>
      <c r="F35" s="1120">
        <v>4798.70245073773</v>
      </c>
      <c r="G35" s="1120">
        <v>30.459215985977799</v>
      </c>
      <c r="H35" s="1120">
        <v>56.676026679889603</v>
      </c>
      <c r="I35" s="1120">
        <v>12.8647573341326</v>
      </c>
    </row>
    <row r="36" spans="1:9" x14ac:dyDescent="0.25">
      <c r="A36" s="1120" t="s">
        <v>34</v>
      </c>
      <c r="B36" s="1120" t="s">
        <v>35</v>
      </c>
      <c r="C36" s="1120" t="s">
        <v>19</v>
      </c>
      <c r="D36" s="1120">
        <v>50475.957176981399</v>
      </c>
      <c r="E36" s="1120">
        <v>54476.6739086624</v>
      </c>
      <c r="F36" s="1120">
        <v>14349.219291388899</v>
      </c>
      <c r="G36" s="1120">
        <v>42.309450371021903</v>
      </c>
      <c r="H36" s="1120">
        <v>45.662891008394602</v>
      </c>
      <c r="I36" s="1120">
        <v>12.027658620583599</v>
      </c>
    </row>
    <row r="37" spans="1:9" x14ac:dyDescent="0.25">
      <c r="A37" s="1120" t="s">
        <v>36</v>
      </c>
      <c r="B37" s="1120" t="s">
        <v>37</v>
      </c>
      <c r="C37" s="1120" t="s">
        <v>18</v>
      </c>
      <c r="D37" s="1120">
        <v>11431.5907666154</v>
      </c>
      <c r="E37" s="1120">
        <v>21252.561339771299</v>
      </c>
      <c r="F37" s="1120">
        <v>5259.8073677169205</v>
      </c>
      <c r="G37" s="1120">
        <v>30.127564242254099</v>
      </c>
      <c r="H37" s="1120">
        <v>56.010394366660499</v>
      </c>
      <c r="I37" s="1120">
        <v>13.8620413910854</v>
      </c>
    </row>
    <row r="38" spans="1:9" x14ac:dyDescent="0.25">
      <c r="A38" s="1120" t="s">
        <v>36</v>
      </c>
      <c r="B38" s="1120" t="s">
        <v>37</v>
      </c>
      <c r="C38" s="1120" t="s">
        <v>19</v>
      </c>
      <c r="D38" s="1120">
        <v>26992.025520257001</v>
      </c>
      <c r="E38" s="1120">
        <v>50382.1270220687</v>
      </c>
      <c r="F38" s="1120">
        <v>10428.928294506701</v>
      </c>
      <c r="G38" s="1120">
        <v>30.741547179212599</v>
      </c>
      <c r="H38" s="1120">
        <v>57.380819148812797</v>
      </c>
      <c r="I38" s="1120">
        <v>11.877633671974699</v>
      </c>
    </row>
    <row r="39" spans="1:9" x14ac:dyDescent="0.25">
      <c r="A39" s="1120" t="s">
        <v>38</v>
      </c>
      <c r="B39" s="1120" t="s">
        <v>39</v>
      </c>
      <c r="C39" s="1120" t="s">
        <v>18</v>
      </c>
      <c r="D39" s="1120">
        <v>7195.06663299092</v>
      </c>
      <c r="E39" s="1120">
        <v>8510.9008815532106</v>
      </c>
      <c r="F39" s="1120">
        <v>2123.3152183140501</v>
      </c>
      <c r="G39" s="1120">
        <v>40.355334203831397</v>
      </c>
      <c r="H39" s="1120">
        <v>47.735520318314201</v>
      </c>
      <c r="I39" s="1120">
        <v>11.9091454778544</v>
      </c>
    </row>
    <row r="40" spans="1:9" x14ac:dyDescent="0.25">
      <c r="A40" s="1120" t="s">
        <v>38</v>
      </c>
      <c r="B40" s="1120" t="s">
        <v>39</v>
      </c>
      <c r="C40" s="1120" t="s">
        <v>19</v>
      </c>
      <c r="D40" s="1120">
        <v>28793.382495183501</v>
      </c>
      <c r="E40" s="1120">
        <v>22177.565005606601</v>
      </c>
      <c r="F40" s="1120">
        <v>6127.5370059246598</v>
      </c>
      <c r="G40" s="1120">
        <v>50.427577446118399</v>
      </c>
      <c r="H40" s="1120">
        <v>38.840899539108598</v>
      </c>
      <c r="I40" s="1120">
        <v>10.731523014773</v>
      </c>
    </row>
    <row r="41" spans="1:9" x14ac:dyDescent="0.25">
      <c r="A41" s="1120" t="s">
        <v>40</v>
      </c>
      <c r="B41" s="1120" t="s">
        <v>41</v>
      </c>
      <c r="C41" s="1120" t="s">
        <v>18</v>
      </c>
      <c r="D41" s="1120">
        <v>16429.082592404</v>
      </c>
      <c r="E41" s="1120">
        <v>28756.403992985699</v>
      </c>
      <c r="F41" s="1120">
        <v>16500.0366871025</v>
      </c>
      <c r="G41" s="1120">
        <v>26.633611455040299</v>
      </c>
      <c r="H41" s="1120">
        <v>46.617751568639399</v>
      </c>
      <c r="I41" s="1120">
        <v>26.748636976320299</v>
      </c>
    </row>
    <row r="42" spans="1:9" x14ac:dyDescent="0.25">
      <c r="A42" s="1120" t="s">
        <v>40</v>
      </c>
      <c r="B42" s="1120" t="s">
        <v>41</v>
      </c>
      <c r="C42" s="1120" t="s">
        <v>19</v>
      </c>
      <c r="D42" s="1120">
        <v>68897.755496466794</v>
      </c>
      <c r="E42" s="1120">
        <v>89506.7797522732</v>
      </c>
      <c r="F42" s="1120">
        <v>30215.059589723802</v>
      </c>
      <c r="G42" s="1120">
        <v>36.527358440925397</v>
      </c>
      <c r="H42" s="1120">
        <v>47.453595597492402</v>
      </c>
      <c r="I42" s="1120">
        <v>16.0190459615823</v>
      </c>
    </row>
    <row r="43" spans="1:9" x14ac:dyDescent="0.25">
      <c r="A43" s="1120" t="s">
        <v>42</v>
      </c>
      <c r="B43" s="1120" t="s">
        <v>43</v>
      </c>
      <c r="C43" s="1120" t="s">
        <v>18</v>
      </c>
      <c r="D43" s="1120">
        <v>58785.930905426998</v>
      </c>
      <c r="E43" s="1120">
        <v>65517.978675022801</v>
      </c>
      <c r="F43" s="1120">
        <v>22667.5577843961</v>
      </c>
      <c r="G43" s="1120">
        <v>39.998192818947203</v>
      </c>
      <c r="H43" s="1120">
        <v>44.578706227637497</v>
      </c>
      <c r="I43" s="1120">
        <v>15.4231009534153</v>
      </c>
    </row>
    <row r="44" spans="1:9" x14ac:dyDescent="0.25">
      <c r="A44" s="1120" t="s">
        <v>42</v>
      </c>
      <c r="B44" s="1120" t="s">
        <v>43</v>
      </c>
      <c r="C44" s="1120" t="s">
        <v>19</v>
      </c>
      <c r="D44" s="1120">
        <v>186079.28485326201</v>
      </c>
      <c r="E44" s="1120">
        <v>142133.77848660099</v>
      </c>
      <c r="F44" s="1120">
        <v>43001.659817957101</v>
      </c>
      <c r="G44" s="1120">
        <v>50.127129460366596</v>
      </c>
      <c r="H44" s="1120">
        <v>38.288831131887399</v>
      </c>
      <c r="I44" s="1120">
        <v>11.584039407745999</v>
      </c>
    </row>
    <row r="45" spans="1:9" x14ac:dyDescent="0.25">
      <c r="A45" s="1120" t="s">
        <v>44</v>
      </c>
      <c r="B45" s="1120" t="s">
        <v>45</v>
      </c>
      <c r="C45" s="1120" t="s">
        <v>18</v>
      </c>
      <c r="D45" s="1120">
        <v>10792.122335821599</v>
      </c>
      <c r="E45" s="1120">
        <v>10206.2230597457</v>
      </c>
      <c r="F45" s="1120">
        <v>1856.85971466667</v>
      </c>
      <c r="G45" s="1120">
        <v>47.219538322975502</v>
      </c>
      <c r="H45" s="1120">
        <v>44.656011663512203</v>
      </c>
      <c r="I45" s="1120">
        <v>8.1244500135123303</v>
      </c>
    </row>
    <row r="46" spans="1:9" x14ac:dyDescent="0.25">
      <c r="A46" s="1120" t="s">
        <v>44</v>
      </c>
      <c r="B46" s="1120" t="s">
        <v>45</v>
      </c>
      <c r="C46" s="1120" t="s">
        <v>19</v>
      </c>
      <c r="D46" s="1120">
        <v>110046.379097867</v>
      </c>
      <c r="E46" s="1120">
        <v>61255.168345941202</v>
      </c>
      <c r="F46" s="1120">
        <v>9057.0358177952403</v>
      </c>
      <c r="G46" s="1120">
        <v>61.0153268604072</v>
      </c>
      <c r="H46" s="1120">
        <v>33.962990415096002</v>
      </c>
      <c r="I46" s="1120">
        <v>5.0216827244968796</v>
      </c>
    </row>
    <row r="47" spans="1:9" x14ac:dyDescent="0.25">
      <c r="A47" s="1120" t="s">
        <v>46</v>
      </c>
      <c r="B47" s="1120" t="s">
        <v>47</v>
      </c>
      <c r="C47" s="1120" t="s">
        <v>18</v>
      </c>
      <c r="D47" s="1120">
        <v>35296.407350754198</v>
      </c>
      <c r="E47" s="1120">
        <v>23988.680121761201</v>
      </c>
      <c r="F47" s="1120">
        <v>5503.7373583537201</v>
      </c>
      <c r="G47" s="1120">
        <v>54.479159705235098</v>
      </c>
      <c r="H47" s="1120">
        <v>37.025953448582399</v>
      </c>
      <c r="I47" s="1120">
        <v>8.4948868461824905</v>
      </c>
    </row>
    <row r="48" spans="1:9" x14ac:dyDescent="0.25">
      <c r="A48" s="1120" t="s">
        <v>46</v>
      </c>
      <c r="B48" s="1120" t="s">
        <v>47</v>
      </c>
      <c r="C48" s="1120" t="s">
        <v>19</v>
      </c>
      <c r="D48" s="1120">
        <v>222845.78995630899</v>
      </c>
      <c r="E48" s="1120">
        <v>125317.634803261</v>
      </c>
      <c r="F48" s="1120">
        <v>24546.405024530701</v>
      </c>
      <c r="G48" s="1120">
        <v>59.790692959559699</v>
      </c>
      <c r="H48" s="1120">
        <v>33.623377970968299</v>
      </c>
      <c r="I48" s="1120">
        <v>6.5859290694720096</v>
      </c>
    </row>
    <row r="49" spans="1:9" x14ac:dyDescent="0.25">
      <c r="A49" s="1120" t="s">
        <v>48</v>
      </c>
      <c r="B49" s="1120" t="s">
        <v>49</v>
      </c>
      <c r="C49" s="1120" t="s">
        <v>18</v>
      </c>
      <c r="D49" s="1120">
        <v>37311.537044913501</v>
      </c>
      <c r="E49" s="1120">
        <v>42468.794302742601</v>
      </c>
      <c r="F49" s="1120">
        <v>7520.50953583926</v>
      </c>
      <c r="G49" s="1120">
        <v>42.739035119611799</v>
      </c>
      <c r="H49" s="1120">
        <v>48.646489395695497</v>
      </c>
      <c r="I49" s="1120">
        <v>8.6144754846926599</v>
      </c>
    </row>
    <row r="50" spans="1:9" x14ac:dyDescent="0.25">
      <c r="A50" s="1120" t="s">
        <v>48</v>
      </c>
      <c r="B50" s="1120" t="s">
        <v>49</v>
      </c>
      <c r="C50" s="1120" t="s">
        <v>19</v>
      </c>
      <c r="D50" s="1120">
        <v>305994.03566964</v>
      </c>
      <c r="E50" s="1120">
        <v>153787.90266088501</v>
      </c>
      <c r="F50" s="1120">
        <v>29750.384284612901</v>
      </c>
      <c r="G50" s="1120">
        <v>62.5074221932854</v>
      </c>
      <c r="H50" s="1120">
        <v>31.415270362400602</v>
      </c>
      <c r="I50" s="1120">
        <v>6.0773074443139796</v>
      </c>
    </row>
    <row r="51" spans="1:9" x14ac:dyDescent="0.25">
      <c r="A51" s="1120" t="s">
        <v>50</v>
      </c>
      <c r="B51" s="1120" t="s">
        <v>51</v>
      </c>
      <c r="C51" s="1120" t="s">
        <v>18</v>
      </c>
      <c r="D51" s="1120">
        <v>7069.3070094374398</v>
      </c>
      <c r="E51" s="1120">
        <v>6234.2141323377</v>
      </c>
      <c r="F51" s="1120">
        <v>834.27745425315095</v>
      </c>
      <c r="G51" s="1120">
        <v>50.002883839520798</v>
      </c>
      <c r="H51" s="1120">
        <v>44.096074010341802</v>
      </c>
      <c r="I51" s="1120">
        <v>5.9010421501373198</v>
      </c>
    </row>
    <row r="52" spans="1:9" x14ac:dyDescent="0.25">
      <c r="A52" s="1120" t="s">
        <v>50</v>
      </c>
      <c r="B52" s="1120" t="s">
        <v>51</v>
      </c>
      <c r="C52" s="1120" t="s">
        <v>19</v>
      </c>
      <c r="D52" s="1120">
        <v>47268.538854737497</v>
      </c>
      <c r="E52" s="1120">
        <v>21593.362149068998</v>
      </c>
      <c r="F52" s="1120">
        <v>3093.3538882708799</v>
      </c>
      <c r="G52" s="1120">
        <v>65.691573083346796</v>
      </c>
      <c r="H52" s="1120">
        <v>30.009430418189702</v>
      </c>
      <c r="I52" s="1120">
        <v>4.2989964984634801</v>
      </c>
    </row>
    <row r="53" spans="1:9" x14ac:dyDescent="0.25">
      <c r="A53" s="1120" t="s">
        <v>52</v>
      </c>
      <c r="B53" s="1120" t="s">
        <v>53</v>
      </c>
      <c r="C53" s="1120" t="s">
        <v>18</v>
      </c>
      <c r="D53" s="1120">
        <v>6811.5214825598996</v>
      </c>
      <c r="E53" s="1120">
        <v>1612.2301430974701</v>
      </c>
      <c r="F53" s="1120">
        <v>336.22750386248401</v>
      </c>
      <c r="G53" s="1120">
        <v>77.757279804538101</v>
      </c>
      <c r="H53" s="1120">
        <v>18.404497536580799</v>
      </c>
      <c r="I53" s="1120">
        <v>3.8382226588810702</v>
      </c>
    </row>
    <row r="54" spans="1:9" x14ac:dyDescent="0.25">
      <c r="A54" s="1120" t="s">
        <v>52</v>
      </c>
      <c r="B54" s="1120" t="s">
        <v>53</v>
      </c>
      <c r="C54" s="1120" t="s">
        <v>19</v>
      </c>
      <c r="D54" s="1120">
        <v>75758.714722866906</v>
      </c>
      <c r="E54" s="1120">
        <v>17101.736926048099</v>
      </c>
      <c r="F54" s="1120">
        <v>4171.8900892663396</v>
      </c>
      <c r="G54" s="1120">
        <v>78.075735745184602</v>
      </c>
      <c r="H54" s="1120">
        <v>17.624780170917699</v>
      </c>
      <c r="I54" s="1120">
        <v>4.2994840838977</v>
      </c>
    </row>
    <row r="55" spans="1:9" x14ac:dyDescent="0.25">
      <c r="A55" s="1120" t="s">
        <v>54</v>
      </c>
      <c r="B55" s="1120" t="s">
        <v>55</v>
      </c>
      <c r="C55" s="1120" t="s">
        <v>18</v>
      </c>
      <c r="D55" s="1120">
        <v>4288.6597144229199</v>
      </c>
      <c r="E55" s="1120">
        <v>4950.1466128997299</v>
      </c>
      <c r="F55" s="1120">
        <v>1187.92789940332</v>
      </c>
      <c r="G55" s="1120">
        <v>41.131380364814099</v>
      </c>
      <c r="H55" s="1120">
        <v>47.475523066574702</v>
      </c>
      <c r="I55" s="1120">
        <v>11.393096568611201</v>
      </c>
    </row>
    <row r="56" spans="1:9" x14ac:dyDescent="0.25">
      <c r="A56" s="1120" t="s">
        <v>54</v>
      </c>
      <c r="B56" s="1120" t="s">
        <v>55</v>
      </c>
      <c r="C56" s="1120" t="s">
        <v>19</v>
      </c>
      <c r="D56" s="1120">
        <v>16425.660504437899</v>
      </c>
      <c r="E56" s="1120">
        <v>9261.8290765705297</v>
      </c>
      <c r="F56" s="1120">
        <v>1883.06322564482</v>
      </c>
      <c r="G56" s="1120">
        <v>59.576826839954002</v>
      </c>
      <c r="H56" s="1120">
        <v>33.593193221484903</v>
      </c>
      <c r="I56" s="1120">
        <v>6.8299799385611202</v>
      </c>
    </row>
    <row r="57" spans="1:9" x14ac:dyDescent="0.25">
      <c r="A57" s="1120" t="s">
        <v>56</v>
      </c>
      <c r="B57" s="1120" t="s">
        <v>57</v>
      </c>
      <c r="C57" s="1120" t="s">
        <v>18</v>
      </c>
      <c r="D57" s="1120">
        <v>4038.9351187703401</v>
      </c>
      <c r="E57" s="1120">
        <v>3929.9352846819702</v>
      </c>
      <c r="F57" s="1120">
        <v>1084.17050799555</v>
      </c>
      <c r="G57" s="1120">
        <v>44.614126438586801</v>
      </c>
      <c r="H57" s="1120">
        <v>43.410112945722403</v>
      </c>
      <c r="I57" s="1120">
        <v>11.975760615690801</v>
      </c>
    </row>
    <row r="58" spans="1:9" x14ac:dyDescent="0.25">
      <c r="A58" s="1120" t="s">
        <v>56</v>
      </c>
      <c r="B58" s="1120" t="s">
        <v>57</v>
      </c>
      <c r="C58" s="1120" t="s">
        <v>19</v>
      </c>
      <c r="D58" s="1120">
        <v>19763.762308245699</v>
      </c>
      <c r="E58" s="1120">
        <v>14140.679323217801</v>
      </c>
      <c r="F58" s="1120">
        <v>2093.1615109520399</v>
      </c>
      <c r="G58" s="1120">
        <v>54.9029951523585</v>
      </c>
      <c r="H58" s="1120">
        <v>39.282280176471097</v>
      </c>
      <c r="I58" s="1120">
        <v>5.8147246711703904</v>
      </c>
    </row>
    <row r="59" spans="1:9" x14ac:dyDescent="0.25">
      <c r="A59" s="1120" t="s">
        <v>58</v>
      </c>
      <c r="B59" s="1120" t="s">
        <v>59</v>
      </c>
      <c r="C59" s="1120" t="s">
        <v>18</v>
      </c>
      <c r="D59" s="1120">
        <v>12999.402240703301</v>
      </c>
      <c r="E59" s="1120">
        <v>8118.8706057972804</v>
      </c>
      <c r="F59" s="1120">
        <v>1328.43139194334</v>
      </c>
      <c r="G59" s="1120">
        <v>57.912297959713598</v>
      </c>
      <c r="H59" s="1120">
        <v>36.169544176967797</v>
      </c>
      <c r="I59" s="1120">
        <v>5.9181578633185996</v>
      </c>
    </row>
    <row r="60" spans="1:9" x14ac:dyDescent="0.25">
      <c r="A60" s="1120" t="s">
        <v>58</v>
      </c>
      <c r="B60" s="1120" t="s">
        <v>59</v>
      </c>
      <c r="C60" s="1120" t="s">
        <v>19</v>
      </c>
      <c r="D60" s="1120">
        <v>60336.860755782101</v>
      </c>
      <c r="E60" s="1120">
        <v>37512.268381508897</v>
      </c>
      <c r="F60" s="1120">
        <v>7160.6324655414301</v>
      </c>
      <c r="G60" s="1120">
        <v>57.458335144105902</v>
      </c>
      <c r="H60" s="1120">
        <v>35.722648836579303</v>
      </c>
      <c r="I60" s="1120">
        <v>6.8190160193147999</v>
      </c>
    </row>
    <row r="61" spans="1:9" x14ac:dyDescent="0.25">
      <c r="A61" s="1120" t="s">
        <v>60</v>
      </c>
      <c r="B61" s="1120" t="s">
        <v>61</v>
      </c>
      <c r="C61" s="1120" t="s">
        <v>18</v>
      </c>
      <c r="D61" s="1120">
        <v>1217.24015401611</v>
      </c>
      <c r="E61" s="1120">
        <v>961.39024190488306</v>
      </c>
      <c r="F61" s="1120">
        <v>302.78716968968803</v>
      </c>
      <c r="G61" s="1120">
        <v>49.054224927135301</v>
      </c>
      <c r="H61" s="1120">
        <v>38.743589762099802</v>
      </c>
      <c r="I61" s="1120">
        <v>12.202185310765</v>
      </c>
    </row>
    <row r="62" spans="1:9" x14ac:dyDescent="0.25">
      <c r="A62" s="1120" t="s">
        <v>60</v>
      </c>
      <c r="B62" s="1120" t="s">
        <v>61</v>
      </c>
      <c r="C62" s="1120" t="s">
        <v>19</v>
      </c>
      <c r="D62" s="1120">
        <v>4639.7516749304996</v>
      </c>
      <c r="E62" s="1120">
        <v>2517.85146752121</v>
      </c>
      <c r="F62" s="1120">
        <v>511.878157930893</v>
      </c>
      <c r="G62" s="1120">
        <v>60.496290338422703</v>
      </c>
      <c r="H62" s="1120">
        <v>32.829488317490302</v>
      </c>
      <c r="I62" s="1120">
        <v>6.6742213440869396</v>
      </c>
    </row>
    <row r="63" spans="1:9" x14ac:dyDescent="0.25">
      <c r="A63" s="1120" t="s">
        <v>62</v>
      </c>
      <c r="B63" s="1120" t="s">
        <v>63</v>
      </c>
      <c r="C63" s="1120" t="s">
        <v>18</v>
      </c>
      <c r="D63" s="1120">
        <v>12777.697446607801</v>
      </c>
      <c r="E63" s="1120">
        <v>19562.456516766601</v>
      </c>
      <c r="F63" s="1120">
        <v>4775.3155488746097</v>
      </c>
      <c r="G63" s="1120">
        <v>34.4268781037267</v>
      </c>
      <c r="H63" s="1120">
        <v>52.707016168313601</v>
      </c>
      <c r="I63" s="1120">
        <v>12.866105727959701</v>
      </c>
    </row>
    <row r="64" spans="1:9" x14ac:dyDescent="0.25">
      <c r="A64" s="1120" t="s">
        <v>62</v>
      </c>
      <c r="B64" s="1120" t="s">
        <v>63</v>
      </c>
      <c r="C64" s="1120" t="s">
        <v>19</v>
      </c>
      <c r="D64" s="1120">
        <v>50767.933677692097</v>
      </c>
      <c r="E64" s="1120">
        <v>54742.581479990498</v>
      </c>
      <c r="F64" s="1120">
        <v>12737.7140133919</v>
      </c>
      <c r="G64" s="1120">
        <v>42.933356409290603</v>
      </c>
      <c r="H64" s="1120">
        <v>46.2946311025024</v>
      </c>
      <c r="I64" s="1120">
        <v>10.7720124882071</v>
      </c>
    </row>
    <row r="65" spans="1:9" x14ac:dyDescent="0.25">
      <c r="A65" s="1120" t="s">
        <v>64</v>
      </c>
      <c r="B65" s="1120" t="s">
        <v>65</v>
      </c>
      <c r="C65" s="1120" t="s">
        <v>18</v>
      </c>
      <c r="D65" s="1120">
        <v>12639.194664886199</v>
      </c>
      <c r="E65" s="1120">
        <v>36876.2897408176</v>
      </c>
      <c r="F65" s="1120">
        <v>10643.4022482862</v>
      </c>
      <c r="G65" s="1120">
        <v>21.009688456473398</v>
      </c>
      <c r="H65" s="1120">
        <v>61.298158579488501</v>
      </c>
      <c r="I65" s="1120">
        <v>17.692152964038101</v>
      </c>
    </row>
    <row r="66" spans="1:9" x14ac:dyDescent="0.25">
      <c r="A66" s="1120" t="s">
        <v>64</v>
      </c>
      <c r="B66" s="1120" t="s">
        <v>65</v>
      </c>
      <c r="C66" s="1120" t="s">
        <v>19</v>
      </c>
      <c r="D66" s="1120">
        <v>51087.787421963199</v>
      </c>
      <c r="E66" s="1120">
        <v>69418.556980979396</v>
      </c>
      <c r="F66" s="1120">
        <v>21896.167875397699</v>
      </c>
      <c r="G66" s="1120">
        <v>35.8756222798281</v>
      </c>
      <c r="H66" s="1120">
        <v>48.748126609798597</v>
      </c>
      <c r="I66" s="1120">
        <v>15.3762511103733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3149</v>
      </c>
    </row>
    <row r="9" spans="1:15" x14ac:dyDescent="0.25">
      <c r="A9" t="s">
        <v>3150</v>
      </c>
    </row>
    <row r="10" spans="1:15" x14ac:dyDescent="0.25">
      <c r="A10" t="s">
        <v>4</v>
      </c>
    </row>
    <row r="11" spans="1:15" x14ac:dyDescent="0.25">
      <c r="A11" t="s">
        <v>3151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3152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3153</v>
      </c>
      <c r="E16" s="5" t="s">
        <v>3154</v>
      </c>
      <c r="F16" s="5" t="s">
        <v>3155</v>
      </c>
      <c r="G16" s="5" t="s">
        <v>3156</v>
      </c>
      <c r="H16" s="5" t="s">
        <v>3157</v>
      </c>
      <c r="I16" s="5" t="s">
        <v>3127</v>
      </c>
      <c r="J16" s="5" t="s">
        <v>3158</v>
      </c>
      <c r="K16" s="5" t="s">
        <v>3159</v>
      </c>
      <c r="L16" s="5" t="s">
        <v>3160</v>
      </c>
      <c r="M16" s="5" t="s">
        <v>3161</v>
      </c>
      <c r="N16" s="5" t="s">
        <v>3162</v>
      </c>
      <c r="O16" s="5" t="s">
        <v>3131</v>
      </c>
    </row>
    <row r="17" spans="1:15" x14ac:dyDescent="0.25">
      <c r="A17" s="1121" t="s">
        <v>16</v>
      </c>
      <c r="B17" s="1121" t="s">
        <v>17</v>
      </c>
      <c r="C17" s="1121" t="s">
        <v>18</v>
      </c>
      <c r="D17" s="1121">
        <v>481652.76340854203</v>
      </c>
      <c r="E17" s="1121">
        <v>197172.978015787</v>
      </c>
      <c r="F17" s="1121">
        <v>118254.94560435999</v>
      </c>
      <c r="G17" s="1121">
        <v>10645.341341899</v>
      </c>
      <c r="H17" s="1121">
        <v>6678.9665656048301</v>
      </c>
      <c r="I17" s="1121">
        <v>14685.338239061201</v>
      </c>
      <c r="J17" s="1121">
        <v>58.094123660072803</v>
      </c>
      <c r="K17" s="1121">
        <v>23.781845008450802</v>
      </c>
      <c r="L17" s="1121">
        <v>14.263216066151299</v>
      </c>
      <c r="M17" s="1121">
        <v>1.2839784660290801</v>
      </c>
      <c r="N17" s="1121">
        <v>0.80557766727609703</v>
      </c>
      <c r="O17" s="1121">
        <v>1.77125913201994</v>
      </c>
    </row>
    <row r="18" spans="1:15" x14ac:dyDescent="0.25">
      <c r="A18" s="1121" t="s">
        <v>16</v>
      </c>
      <c r="B18" s="1121" t="s">
        <v>17</v>
      </c>
      <c r="C18" s="1121" t="s">
        <v>19</v>
      </c>
      <c r="D18" s="1121">
        <v>886499.94864425703</v>
      </c>
      <c r="E18" s="1121">
        <v>525556.32411379798</v>
      </c>
      <c r="F18" s="1121">
        <v>165071.10987757699</v>
      </c>
      <c r="G18" s="1121">
        <v>24320.586784415598</v>
      </c>
      <c r="H18" s="1121">
        <v>11103.6458838404</v>
      </c>
      <c r="I18" s="1121">
        <v>40628.3134482928</v>
      </c>
      <c r="J18" s="1121">
        <v>53.623924004048803</v>
      </c>
      <c r="K18" s="1121">
        <v>31.7906305885584</v>
      </c>
      <c r="L18" s="1121">
        <v>9.9850661749911396</v>
      </c>
      <c r="M18" s="1121">
        <v>1.4711397326710101</v>
      </c>
      <c r="N18" s="1121">
        <v>0.67165380432736399</v>
      </c>
      <c r="O18" s="1121">
        <v>2.4575856954033402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3163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3153</v>
      </c>
      <c r="E28" s="5" t="s">
        <v>3154</v>
      </c>
      <c r="F28" s="5" t="s">
        <v>3155</v>
      </c>
      <c r="G28" s="5" t="s">
        <v>3156</v>
      </c>
      <c r="H28" s="5" t="s">
        <v>3157</v>
      </c>
      <c r="I28" s="5" t="s">
        <v>3127</v>
      </c>
      <c r="J28" s="5" t="s">
        <v>3158</v>
      </c>
      <c r="K28" s="5" t="s">
        <v>3159</v>
      </c>
      <c r="L28" s="5" t="s">
        <v>3160</v>
      </c>
      <c r="M28" s="5" t="s">
        <v>3161</v>
      </c>
      <c r="N28" s="5" t="s">
        <v>3162</v>
      </c>
      <c r="O28" s="5" t="s">
        <v>3131</v>
      </c>
    </row>
    <row r="29" spans="1:15" x14ac:dyDescent="0.25">
      <c r="A29" s="1122" t="s">
        <v>28</v>
      </c>
      <c r="B29" s="1122" t="s">
        <v>29</v>
      </c>
      <c r="C29" s="1122" t="s">
        <v>18</v>
      </c>
      <c r="D29" s="1122">
        <v>14889.104245339</v>
      </c>
      <c r="E29" s="1122">
        <v>5412.9780738804102</v>
      </c>
      <c r="F29" s="1122">
        <v>5171.2326179950296</v>
      </c>
      <c r="G29" s="1122">
        <v>0</v>
      </c>
      <c r="H29" s="1122">
        <v>141.24448427662199</v>
      </c>
      <c r="I29" s="1122">
        <v>696.70122711068302</v>
      </c>
      <c r="J29" s="1122">
        <v>56.5883347217354</v>
      </c>
      <c r="K29" s="1122">
        <v>20.572857173865799</v>
      </c>
      <c r="L29" s="1122">
        <v>19.654066321865301</v>
      </c>
      <c r="M29" s="1122">
        <v>0</v>
      </c>
      <c r="N29" s="1122">
        <v>0.53682142472382199</v>
      </c>
      <c r="O29" s="1122">
        <v>2.6479203578096402</v>
      </c>
    </row>
    <row r="30" spans="1:15" x14ac:dyDescent="0.25">
      <c r="A30" s="1122" t="s">
        <v>28</v>
      </c>
      <c r="B30" s="1122" t="s">
        <v>29</v>
      </c>
      <c r="C30" s="1122" t="s">
        <v>19</v>
      </c>
      <c r="D30" s="1122">
        <v>50970.728096001403</v>
      </c>
      <c r="E30" s="1122">
        <v>46125.168857170902</v>
      </c>
      <c r="F30" s="1122">
        <v>9490.0284787433302</v>
      </c>
      <c r="G30" s="1122">
        <v>678.29643280965695</v>
      </c>
      <c r="H30" s="1122">
        <v>1593.2027057718899</v>
      </c>
      <c r="I30" s="1122">
        <v>1901.3688728898101</v>
      </c>
      <c r="J30" s="1122">
        <v>46.019576876353803</v>
      </c>
      <c r="K30" s="1122">
        <v>41.644701448239601</v>
      </c>
      <c r="L30" s="1122">
        <v>8.5681941665372605</v>
      </c>
      <c r="M30" s="1122">
        <v>0.61240865101727604</v>
      </c>
      <c r="N30" s="1122">
        <v>1.43844353684319</v>
      </c>
      <c r="O30" s="1122">
        <v>1.7166753210088599</v>
      </c>
    </row>
    <row r="31" spans="1:15" x14ac:dyDescent="0.25">
      <c r="A31" s="1122" t="s">
        <v>30</v>
      </c>
      <c r="B31" s="1122" t="s">
        <v>31</v>
      </c>
      <c r="C31" s="1122" t="s">
        <v>18</v>
      </c>
      <c r="D31" s="1122">
        <v>3842.9148019541699</v>
      </c>
      <c r="E31" s="1122">
        <v>1761.0532215042599</v>
      </c>
      <c r="F31" s="1122">
        <v>747.66291405252002</v>
      </c>
      <c r="G31" s="1122">
        <v>1070.8459948050199</v>
      </c>
      <c r="H31" s="1122">
        <v>0</v>
      </c>
      <c r="I31" s="1122">
        <v>0</v>
      </c>
      <c r="J31" s="1122">
        <v>51.774021489011197</v>
      </c>
      <c r="K31" s="1122">
        <v>23.7259507515205</v>
      </c>
      <c r="L31" s="1122">
        <v>10.0729570582745</v>
      </c>
      <c r="M31" s="1122">
        <v>14.4270707011938</v>
      </c>
      <c r="N31" s="1122">
        <v>0</v>
      </c>
      <c r="O31" s="1122">
        <v>0</v>
      </c>
    </row>
    <row r="32" spans="1:15" x14ac:dyDescent="0.25">
      <c r="A32" s="1122" t="s">
        <v>30</v>
      </c>
      <c r="B32" s="1122" t="s">
        <v>31</v>
      </c>
      <c r="C32" s="1122" t="s">
        <v>19</v>
      </c>
      <c r="D32" s="1122">
        <v>9814.3933824102496</v>
      </c>
      <c r="E32" s="1122">
        <v>7818.8355872739703</v>
      </c>
      <c r="F32" s="1122">
        <v>1142.50527348836</v>
      </c>
      <c r="G32" s="1122">
        <v>208.184142827291</v>
      </c>
      <c r="H32" s="1122">
        <v>0</v>
      </c>
      <c r="I32" s="1122">
        <v>1252.1717017420401</v>
      </c>
      <c r="J32" s="1122">
        <v>48.499454884100103</v>
      </c>
      <c r="K32" s="1122">
        <v>38.638074615067403</v>
      </c>
      <c r="L32" s="1122">
        <v>5.6458795574370404</v>
      </c>
      <c r="M32" s="1122">
        <v>1.0287765172255201</v>
      </c>
      <c r="N32" s="1122">
        <v>0</v>
      </c>
      <c r="O32" s="1122">
        <v>6.1878144261699397</v>
      </c>
    </row>
    <row r="33" spans="1:15" x14ac:dyDescent="0.25">
      <c r="A33" s="1122" t="s">
        <v>32</v>
      </c>
      <c r="B33" s="1122" t="s">
        <v>33</v>
      </c>
      <c r="C33" s="1122" t="s">
        <v>18</v>
      </c>
      <c r="D33" s="1122">
        <v>10649.7291099454</v>
      </c>
      <c r="E33" s="1122">
        <v>5073.9986303934602</v>
      </c>
      <c r="F33" s="1122">
        <v>1699.5863245453299</v>
      </c>
      <c r="G33" s="1122">
        <v>196.663144817979</v>
      </c>
      <c r="H33" s="1122">
        <v>139.109124933034</v>
      </c>
      <c r="I33" s="1122">
        <v>724.62699165947697</v>
      </c>
      <c r="J33" s="1122">
        <v>57.616826889406703</v>
      </c>
      <c r="K33" s="1122">
        <v>27.4511865706944</v>
      </c>
      <c r="L33" s="1122">
        <v>9.1950480649768505</v>
      </c>
      <c r="M33" s="1122">
        <v>1.06398071289176</v>
      </c>
      <c r="N33" s="1122">
        <v>0.752603778674381</v>
      </c>
      <c r="O33" s="1122">
        <v>3.92035398335589</v>
      </c>
    </row>
    <row r="34" spans="1:15" x14ac:dyDescent="0.25">
      <c r="A34" s="1122" t="s">
        <v>32</v>
      </c>
      <c r="B34" s="1122" t="s">
        <v>33</v>
      </c>
      <c r="C34" s="1122" t="s">
        <v>19</v>
      </c>
      <c r="D34" s="1122">
        <v>11166.749947476899</v>
      </c>
      <c r="E34" s="1122">
        <v>6027.1173632321397</v>
      </c>
      <c r="F34" s="1122">
        <v>1585.3122275185899</v>
      </c>
      <c r="G34" s="1122">
        <v>225.741588612599</v>
      </c>
      <c r="H34" s="1122">
        <v>182.80991904180601</v>
      </c>
      <c r="I34" s="1122">
        <v>500.919249459414</v>
      </c>
      <c r="J34" s="1122">
        <v>56.716685907713398</v>
      </c>
      <c r="K34" s="1122">
        <v>30.612140867056901</v>
      </c>
      <c r="L34" s="1122">
        <v>8.0519091138191996</v>
      </c>
      <c r="M34" s="1122">
        <v>1.1465569514737699</v>
      </c>
      <c r="N34" s="1122">
        <v>0.92850406858544898</v>
      </c>
      <c r="O34" s="1122">
        <v>2.5442030913512501</v>
      </c>
    </row>
    <row r="35" spans="1:15" x14ac:dyDescent="0.25">
      <c r="A35" s="1122" t="s">
        <v>34</v>
      </c>
      <c r="B35" s="1122" t="s">
        <v>35</v>
      </c>
      <c r="C35" s="1122" t="s">
        <v>18</v>
      </c>
      <c r="D35" s="1122">
        <v>27153.127253590799</v>
      </c>
      <c r="E35" s="1122">
        <v>16567.975089725602</v>
      </c>
      <c r="F35" s="1122">
        <v>6332.43276418605</v>
      </c>
      <c r="G35" s="1122">
        <v>330.28293700345301</v>
      </c>
      <c r="H35" s="1122">
        <v>469.44603137335099</v>
      </c>
      <c r="I35" s="1122">
        <v>354.89752342273198</v>
      </c>
      <c r="J35" s="1122">
        <v>53.024999151621401</v>
      </c>
      <c r="K35" s="1122">
        <v>32.354168890826699</v>
      </c>
      <c r="L35" s="1122">
        <v>12.366061515226001</v>
      </c>
      <c r="M35" s="1122">
        <v>0.64498104733358497</v>
      </c>
      <c r="N35" s="1122">
        <v>0.91674064584999604</v>
      </c>
      <c r="O35" s="1122">
        <v>0.69304874914230397</v>
      </c>
    </row>
    <row r="36" spans="1:15" x14ac:dyDescent="0.25">
      <c r="A36" s="1122" t="s">
        <v>34</v>
      </c>
      <c r="B36" s="1122" t="s">
        <v>35</v>
      </c>
      <c r="C36" s="1122" t="s">
        <v>19</v>
      </c>
      <c r="D36" s="1122">
        <v>64756.781553141598</v>
      </c>
      <c r="E36" s="1122">
        <v>34528.566518926003</v>
      </c>
      <c r="F36" s="1122">
        <v>8379.7457446009594</v>
      </c>
      <c r="G36" s="1122">
        <v>1138.6189761989101</v>
      </c>
      <c r="H36" s="1122">
        <v>428.48268544115098</v>
      </c>
      <c r="I36" s="1122">
        <v>2078.59827089597</v>
      </c>
      <c r="J36" s="1122">
        <v>58.176551771830702</v>
      </c>
      <c r="K36" s="1122">
        <v>31.019962535459602</v>
      </c>
      <c r="L36" s="1122">
        <v>7.5282418374281299</v>
      </c>
      <c r="M36" s="1122">
        <v>1.02291874655421</v>
      </c>
      <c r="N36" s="1122">
        <v>0.38494261967673099</v>
      </c>
      <c r="O36" s="1122">
        <v>1.8673824890506801</v>
      </c>
    </row>
    <row r="37" spans="1:15" x14ac:dyDescent="0.25">
      <c r="A37" s="1122" t="s">
        <v>36</v>
      </c>
      <c r="B37" s="1122" t="s">
        <v>37</v>
      </c>
      <c r="C37" s="1122" t="s">
        <v>18</v>
      </c>
      <c r="D37" s="1122">
        <v>40188.780089940003</v>
      </c>
      <c r="E37" s="1122">
        <v>12022.979506784701</v>
      </c>
      <c r="F37" s="1122">
        <v>4221.6113217608599</v>
      </c>
      <c r="G37" s="1122">
        <v>1034.97505508938</v>
      </c>
      <c r="H37" s="1122">
        <v>853.90898757683397</v>
      </c>
      <c r="I37" s="1122">
        <v>1108.23362741502</v>
      </c>
      <c r="J37" s="1122">
        <v>67.623169595936204</v>
      </c>
      <c r="K37" s="1122">
        <v>20.230322503351601</v>
      </c>
      <c r="L37" s="1122">
        <v>7.1034437407822599</v>
      </c>
      <c r="M37" s="1122">
        <v>1.74148838360465</v>
      </c>
      <c r="N37" s="1122">
        <v>1.43681973319854</v>
      </c>
      <c r="O37" s="1122">
        <v>1.8647560431267001</v>
      </c>
    </row>
    <row r="38" spans="1:15" x14ac:dyDescent="0.25">
      <c r="A38" s="1122" t="s">
        <v>36</v>
      </c>
      <c r="B38" s="1122" t="s">
        <v>37</v>
      </c>
      <c r="C38" s="1122" t="s">
        <v>19</v>
      </c>
      <c r="D38" s="1122">
        <v>48300.031884018397</v>
      </c>
      <c r="E38" s="1122">
        <v>23958.5063417075</v>
      </c>
      <c r="F38" s="1122">
        <v>6770.7983163551098</v>
      </c>
      <c r="G38" s="1122">
        <v>925.18819878203601</v>
      </c>
      <c r="H38" s="1122">
        <v>1481.39803861372</v>
      </c>
      <c r="I38" s="1122">
        <v>1481.1060164117901</v>
      </c>
      <c r="J38" s="1122">
        <v>58.251040329623301</v>
      </c>
      <c r="K38" s="1122">
        <v>28.894554821404199</v>
      </c>
      <c r="L38" s="1122">
        <v>8.1657512511963493</v>
      </c>
      <c r="M38" s="1122">
        <v>1.1157999897216699</v>
      </c>
      <c r="N38" s="1122">
        <v>1.7866028970483001</v>
      </c>
      <c r="O38" s="1122">
        <v>1.78625071100621</v>
      </c>
    </row>
    <row r="39" spans="1:15" x14ac:dyDescent="0.25">
      <c r="A39" s="1122" t="s">
        <v>38</v>
      </c>
      <c r="B39" s="1122" t="s">
        <v>39</v>
      </c>
      <c r="C39" s="1122" t="s">
        <v>18</v>
      </c>
      <c r="D39" s="1122">
        <v>14589.6335443199</v>
      </c>
      <c r="E39" s="1122">
        <v>4467.8736915243198</v>
      </c>
      <c r="F39" s="1122">
        <v>1865.2477648167601</v>
      </c>
      <c r="G39" s="1122">
        <v>1071.40052182563</v>
      </c>
      <c r="H39" s="1122">
        <v>36.389478523829801</v>
      </c>
      <c r="I39" s="1122">
        <v>385.849944203755</v>
      </c>
      <c r="J39" s="1122">
        <v>65.084656029558104</v>
      </c>
      <c r="K39" s="1122">
        <v>19.931276650165302</v>
      </c>
      <c r="L39" s="1122">
        <v>8.3209087338772907</v>
      </c>
      <c r="M39" s="1122">
        <v>4.7795398164786702</v>
      </c>
      <c r="N39" s="1122">
        <v>0.16233421392139899</v>
      </c>
      <c r="O39" s="1122">
        <v>1.7212845559991901</v>
      </c>
    </row>
    <row r="40" spans="1:15" x14ac:dyDescent="0.25">
      <c r="A40" s="1122" t="s">
        <v>38</v>
      </c>
      <c r="B40" s="1122" t="s">
        <v>39</v>
      </c>
      <c r="C40" s="1122" t="s">
        <v>19</v>
      </c>
      <c r="D40" s="1122">
        <v>27240.123141212</v>
      </c>
      <c r="E40" s="1122">
        <v>14514.295965552599</v>
      </c>
      <c r="F40" s="1122">
        <v>3833.9816175311298</v>
      </c>
      <c r="G40" s="1122">
        <v>1469.7739668545801</v>
      </c>
      <c r="H40" s="1122">
        <v>37.612691711780798</v>
      </c>
      <c r="I40" s="1122">
        <v>980.67391396456105</v>
      </c>
      <c r="J40" s="1122">
        <v>56.660000354497797</v>
      </c>
      <c r="K40" s="1122">
        <v>30.1900255843303</v>
      </c>
      <c r="L40" s="1122">
        <v>7.9747583622262104</v>
      </c>
      <c r="M40" s="1122">
        <v>3.0571592151512998</v>
      </c>
      <c r="N40" s="1122">
        <v>7.8235150211156498E-2</v>
      </c>
      <c r="O40" s="1122">
        <v>2.03982133358324</v>
      </c>
    </row>
    <row r="41" spans="1:15" x14ac:dyDescent="0.25">
      <c r="A41" s="1122" t="s">
        <v>40</v>
      </c>
      <c r="B41" s="1122" t="s">
        <v>41</v>
      </c>
      <c r="C41" s="1122" t="s">
        <v>18</v>
      </c>
      <c r="D41" s="1122">
        <v>54515.212691315202</v>
      </c>
      <c r="E41" s="1122">
        <v>16733.288490413299</v>
      </c>
      <c r="F41" s="1122">
        <v>14349.7606008291</v>
      </c>
      <c r="G41" s="1122">
        <v>1152.2494968815199</v>
      </c>
      <c r="H41" s="1122">
        <v>695.70214992659703</v>
      </c>
      <c r="I41" s="1122">
        <v>1543.8123027557499</v>
      </c>
      <c r="J41" s="1122">
        <v>61.259913392336102</v>
      </c>
      <c r="K41" s="1122">
        <v>18.803555064456301</v>
      </c>
      <c r="L41" s="1122">
        <v>16.125133668378702</v>
      </c>
      <c r="M41" s="1122">
        <v>1.2948074656704001</v>
      </c>
      <c r="N41" s="1122">
        <v>0.78177542281064805</v>
      </c>
      <c r="O41" s="1122">
        <v>1.7348149863479601</v>
      </c>
    </row>
    <row r="42" spans="1:15" x14ac:dyDescent="0.25">
      <c r="A42" s="1122" t="s">
        <v>40</v>
      </c>
      <c r="B42" s="1122" t="s">
        <v>41</v>
      </c>
      <c r="C42" s="1122" t="s">
        <v>19</v>
      </c>
      <c r="D42" s="1122">
        <v>94795.0216695532</v>
      </c>
      <c r="E42" s="1122">
        <v>53722.150215663802</v>
      </c>
      <c r="F42" s="1122">
        <v>20429.419112428201</v>
      </c>
      <c r="G42" s="1122">
        <v>5530.0356497273197</v>
      </c>
      <c r="H42" s="1122">
        <v>1090.2138963912601</v>
      </c>
      <c r="I42" s="1122">
        <v>2178.7734115345402</v>
      </c>
      <c r="J42" s="1122">
        <v>53.331848567241401</v>
      </c>
      <c r="K42" s="1122">
        <v>30.2241776999203</v>
      </c>
      <c r="L42" s="1122">
        <v>11.493627695120599</v>
      </c>
      <c r="M42" s="1122">
        <v>3.11120793738296</v>
      </c>
      <c r="N42" s="1122">
        <v>0.61335628606027903</v>
      </c>
      <c r="O42" s="1122">
        <v>1.2257818142744701</v>
      </c>
    </row>
    <row r="43" spans="1:15" x14ac:dyDescent="0.25">
      <c r="A43" s="1122" t="s">
        <v>42</v>
      </c>
      <c r="B43" s="1122" t="s">
        <v>43</v>
      </c>
      <c r="C43" s="1122" t="s">
        <v>18</v>
      </c>
      <c r="D43" s="1122">
        <v>71487.514619254507</v>
      </c>
      <c r="E43" s="1122">
        <v>35444.190072987003</v>
      </c>
      <c r="F43" s="1122">
        <v>21710.689654008202</v>
      </c>
      <c r="G43" s="1122">
        <v>1547.60935181851</v>
      </c>
      <c r="H43" s="1122">
        <v>238.891195441989</v>
      </c>
      <c r="I43" s="1122">
        <v>4482.6663597516599</v>
      </c>
      <c r="J43" s="1122">
        <v>52.988427348383397</v>
      </c>
      <c r="K43" s="1122">
        <v>26.272166553946899</v>
      </c>
      <c r="L43" s="1122">
        <v>16.0925345851213</v>
      </c>
      <c r="M43" s="1122">
        <v>1.1471287838062001</v>
      </c>
      <c r="N43" s="1122">
        <v>0.17707244154823201</v>
      </c>
      <c r="O43" s="1122">
        <v>3.3226702871940001</v>
      </c>
    </row>
    <row r="44" spans="1:15" x14ac:dyDescent="0.25">
      <c r="A44" s="1122" t="s">
        <v>42</v>
      </c>
      <c r="B44" s="1122" t="s">
        <v>43</v>
      </c>
      <c r="C44" s="1122" t="s">
        <v>19</v>
      </c>
      <c r="D44" s="1122">
        <v>111602.026158183</v>
      </c>
      <c r="E44" s="1122">
        <v>56830.443944897699</v>
      </c>
      <c r="F44" s="1122">
        <v>12309.15452667</v>
      </c>
      <c r="G44" s="1122">
        <v>890.18146609702501</v>
      </c>
      <c r="H44" s="1122">
        <v>0</v>
      </c>
      <c r="I44" s="1122">
        <v>4703.0377207355205</v>
      </c>
      <c r="J44" s="1122">
        <v>59.8932673419027</v>
      </c>
      <c r="K44" s="1122">
        <v>30.4990965623359</v>
      </c>
      <c r="L44" s="1122">
        <v>6.6059327791566398</v>
      </c>
      <c r="M44" s="1122">
        <v>0.47773215565268301</v>
      </c>
      <c r="N44" s="1122">
        <v>0</v>
      </c>
      <c r="O44" s="1122">
        <v>2.5239711609520001</v>
      </c>
    </row>
    <row r="45" spans="1:15" x14ac:dyDescent="0.25">
      <c r="A45" s="1122" t="s">
        <v>44</v>
      </c>
      <c r="B45" s="1122" t="s">
        <v>45</v>
      </c>
      <c r="C45" s="1122" t="s">
        <v>18</v>
      </c>
      <c r="D45" s="1122">
        <v>10573.4895488737</v>
      </c>
      <c r="E45" s="1122">
        <v>3409.0928047594498</v>
      </c>
      <c r="F45" s="1122">
        <v>2904.4065180164798</v>
      </c>
      <c r="G45" s="1122">
        <v>135.892875880758</v>
      </c>
      <c r="H45" s="1122">
        <v>338.36486563730301</v>
      </c>
      <c r="I45" s="1122">
        <v>725.51214875712401</v>
      </c>
      <c r="J45" s="1122">
        <v>58.459836215278003</v>
      </c>
      <c r="K45" s="1122">
        <v>18.848555728714</v>
      </c>
      <c r="L45" s="1122">
        <v>16.0581923839813</v>
      </c>
      <c r="M45" s="1122">
        <v>0.75133901916595502</v>
      </c>
      <c r="N45" s="1122">
        <v>1.87078774086162</v>
      </c>
      <c r="O45" s="1122">
        <v>4.0112889119991504</v>
      </c>
    </row>
    <row r="46" spans="1:15" x14ac:dyDescent="0.25">
      <c r="A46" s="1122" t="s">
        <v>44</v>
      </c>
      <c r="B46" s="1122" t="s">
        <v>45</v>
      </c>
      <c r="C46" s="1122" t="s">
        <v>19</v>
      </c>
      <c r="D46" s="1122">
        <v>37116.315241348602</v>
      </c>
      <c r="E46" s="1122">
        <v>25967.4904297297</v>
      </c>
      <c r="F46" s="1122">
        <v>5579.0933402167202</v>
      </c>
      <c r="G46" s="1122">
        <v>1258.47275492619</v>
      </c>
      <c r="H46" s="1122">
        <v>618.92475079599205</v>
      </c>
      <c r="I46" s="1122">
        <v>3383.5238552104101</v>
      </c>
      <c r="J46" s="1122">
        <v>50.2088705027112</v>
      </c>
      <c r="K46" s="1122">
        <v>35.127365305223599</v>
      </c>
      <c r="L46" s="1122">
        <v>7.5470847043948499</v>
      </c>
      <c r="M46" s="1122">
        <v>1.7023913923677301</v>
      </c>
      <c r="N46" s="1122">
        <v>0.83724670570261195</v>
      </c>
      <c r="O46" s="1122">
        <v>4.57704138959999</v>
      </c>
    </row>
    <row r="47" spans="1:15" x14ac:dyDescent="0.25">
      <c r="A47" s="1122" t="s">
        <v>46</v>
      </c>
      <c r="B47" s="1122" t="s">
        <v>47</v>
      </c>
      <c r="C47" s="1122" t="s">
        <v>18</v>
      </c>
      <c r="D47" s="1122">
        <v>47570.384665840596</v>
      </c>
      <c r="E47" s="1122">
        <v>12202.602510074799</v>
      </c>
      <c r="F47" s="1122">
        <v>8846.7915125167401</v>
      </c>
      <c r="G47" s="1122">
        <v>745.308442486628</v>
      </c>
      <c r="H47" s="1122">
        <v>633.85170441301398</v>
      </c>
      <c r="I47" s="1122">
        <v>0</v>
      </c>
      <c r="J47" s="1122">
        <v>67.958722599705496</v>
      </c>
      <c r="K47" s="1122">
        <v>17.432553568820001</v>
      </c>
      <c r="L47" s="1122">
        <v>12.6384651820626</v>
      </c>
      <c r="M47" s="1122">
        <v>1.0647424873681599</v>
      </c>
      <c r="N47" s="1122">
        <v>0.9055161620437</v>
      </c>
      <c r="O47" s="1122">
        <v>0</v>
      </c>
    </row>
    <row r="48" spans="1:15" x14ac:dyDescent="0.25">
      <c r="A48" s="1122" t="s">
        <v>46</v>
      </c>
      <c r="B48" s="1122" t="s">
        <v>47</v>
      </c>
      <c r="C48" s="1122" t="s">
        <v>19</v>
      </c>
      <c r="D48" s="1122">
        <v>112720.46815298899</v>
      </c>
      <c r="E48" s="1122">
        <v>44395.480701466302</v>
      </c>
      <c r="F48" s="1122">
        <v>12766.8027841086</v>
      </c>
      <c r="G48" s="1122">
        <v>1927.2425319685799</v>
      </c>
      <c r="H48" s="1122">
        <v>315.81325476787902</v>
      </c>
      <c r="I48" s="1122">
        <v>3294.0623169474502</v>
      </c>
      <c r="J48" s="1122">
        <v>64.257525854177402</v>
      </c>
      <c r="K48" s="1122">
        <v>25.308125451636901</v>
      </c>
      <c r="L48" s="1122">
        <v>7.2778544430955101</v>
      </c>
      <c r="M48" s="1122">
        <v>1.0986455153571599</v>
      </c>
      <c r="N48" s="1122">
        <v>0.18003277236034701</v>
      </c>
      <c r="O48" s="1122">
        <v>1.8778159633726501</v>
      </c>
    </row>
    <row r="49" spans="1:15" x14ac:dyDescent="0.25">
      <c r="A49" s="1122" t="s">
        <v>48</v>
      </c>
      <c r="B49" s="1122" t="s">
        <v>49</v>
      </c>
      <c r="C49" s="1122" t="s">
        <v>18</v>
      </c>
      <c r="D49" s="1122">
        <v>59770.8685346157</v>
      </c>
      <c r="E49" s="1122">
        <v>30943.680551904501</v>
      </c>
      <c r="F49" s="1122">
        <v>13672.123917384901</v>
      </c>
      <c r="G49" s="1122">
        <v>1434.9514139698099</v>
      </c>
      <c r="H49" s="1122">
        <v>519.97227067809604</v>
      </c>
      <c r="I49" s="1122">
        <v>1230.90186923957</v>
      </c>
      <c r="J49" s="1122">
        <v>55.563335737250902</v>
      </c>
      <c r="K49" s="1122">
        <v>28.7654195698357</v>
      </c>
      <c r="L49" s="1122">
        <v>12.709683330483999</v>
      </c>
      <c r="M49" s="1122">
        <v>1.33393890930115</v>
      </c>
      <c r="N49" s="1122">
        <v>0.48336914885243099</v>
      </c>
      <c r="O49" s="1122">
        <v>1.1442533042757901</v>
      </c>
    </row>
    <row r="50" spans="1:15" x14ac:dyDescent="0.25">
      <c r="A50" s="1122" t="s">
        <v>48</v>
      </c>
      <c r="B50" s="1122" t="s">
        <v>49</v>
      </c>
      <c r="C50" s="1122" t="s">
        <v>19</v>
      </c>
      <c r="D50" s="1122">
        <v>111972.34174487399</v>
      </c>
      <c r="E50" s="1122">
        <v>75361.144545969393</v>
      </c>
      <c r="F50" s="1122">
        <v>21478.552751948999</v>
      </c>
      <c r="G50" s="1122">
        <v>2344.0447097695701</v>
      </c>
      <c r="H50" s="1122">
        <v>1013.76010766246</v>
      </c>
      <c r="I50" s="1122">
        <v>7966.0177466188397</v>
      </c>
      <c r="J50" s="1122">
        <v>50.865107087755497</v>
      </c>
      <c r="K50" s="1122">
        <v>34.233924448240202</v>
      </c>
      <c r="L50" s="1122">
        <v>9.7569530903188806</v>
      </c>
      <c r="M50" s="1122">
        <v>1.0648172872241799</v>
      </c>
      <c r="N50" s="1122">
        <v>0.460515656223703</v>
      </c>
      <c r="O50" s="1122">
        <v>3.6186824302375298</v>
      </c>
    </row>
    <row r="51" spans="1:15" x14ac:dyDescent="0.25">
      <c r="A51" s="1122" t="s">
        <v>50</v>
      </c>
      <c r="B51" s="1122" t="s">
        <v>51</v>
      </c>
      <c r="C51" s="1122" t="s">
        <v>18</v>
      </c>
      <c r="D51" s="1122">
        <v>8376.0594602920592</v>
      </c>
      <c r="E51" s="1122">
        <v>4431.4996988220701</v>
      </c>
      <c r="F51" s="1122">
        <v>2096.0587902260199</v>
      </c>
      <c r="G51" s="1122">
        <v>149.28248927551999</v>
      </c>
      <c r="H51" s="1122">
        <v>75.613037179188694</v>
      </c>
      <c r="I51" s="1122">
        <v>89.940727087106893</v>
      </c>
      <c r="J51" s="1122">
        <v>55.0388321220289</v>
      </c>
      <c r="K51" s="1122">
        <v>29.1192498248795</v>
      </c>
      <c r="L51" s="1122">
        <v>13.7731386005622</v>
      </c>
      <c r="M51" s="1122">
        <v>0.98093069956638701</v>
      </c>
      <c r="N51" s="1122">
        <v>0.49685096903514397</v>
      </c>
      <c r="O51" s="1122">
        <v>0.59099778392784796</v>
      </c>
    </row>
    <row r="52" spans="1:15" x14ac:dyDescent="0.25">
      <c r="A52" s="1122" t="s">
        <v>50</v>
      </c>
      <c r="B52" s="1122" t="s">
        <v>51</v>
      </c>
      <c r="C52" s="1122" t="s">
        <v>19</v>
      </c>
      <c r="D52" s="1122">
        <v>17667.589980467299</v>
      </c>
      <c r="E52" s="1122">
        <v>14954.136290340601</v>
      </c>
      <c r="F52" s="1122">
        <v>1862.46560598118</v>
      </c>
      <c r="G52" s="1122">
        <v>455.61307474270501</v>
      </c>
      <c r="H52" s="1122">
        <v>114.147776983808</v>
      </c>
      <c r="I52" s="1122">
        <v>1466.23149807148</v>
      </c>
      <c r="J52" s="1122">
        <v>48.377603658431497</v>
      </c>
      <c r="K52" s="1122">
        <v>40.9475926998579</v>
      </c>
      <c r="L52" s="1122">
        <v>5.0998253306325996</v>
      </c>
      <c r="M52" s="1122">
        <v>1.2475651051371599</v>
      </c>
      <c r="N52" s="1122">
        <v>0.31256079179553298</v>
      </c>
      <c r="O52" s="1122">
        <v>4.0148524141453903</v>
      </c>
    </row>
    <row r="53" spans="1:15" x14ac:dyDescent="0.25">
      <c r="A53" s="1122" t="s">
        <v>52</v>
      </c>
      <c r="B53" s="1122" t="s">
        <v>53</v>
      </c>
      <c r="C53" s="1122" t="s">
        <v>18</v>
      </c>
      <c r="D53" s="1122">
        <v>1404.6756377100101</v>
      </c>
      <c r="E53" s="1122">
        <v>1139.2841008918999</v>
      </c>
      <c r="F53" s="1122">
        <v>342.65079465415403</v>
      </c>
      <c r="G53" s="1122">
        <v>24.506430668008399</v>
      </c>
      <c r="H53" s="1122">
        <v>0</v>
      </c>
      <c r="I53" s="1122">
        <v>0</v>
      </c>
      <c r="J53" s="1122">
        <v>48.252119551272202</v>
      </c>
      <c r="K53" s="1122">
        <v>39.135634706899197</v>
      </c>
      <c r="L53" s="1122">
        <v>11.7704234800746</v>
      </c>
      <c r="M53" s="1122">
        <v>0.84182226175394503</v>
      </c>
      <c r="N53" s="1122">
        <v>0</v>
      </c>
      <c r="O53" s="1122">
        <v>0</v>
      </c>
    </row>
    <row r="54" spans="1:15" x14ac:dyDescent="0.25">
      <c r="A54" s="1122" t="s">
        <v>52</v>
      </c>
      <c r="B54" s="1122" t="s">
        <v>53</v>
      </c>
      <c r="C54" s="1122" t="s">
        <v>19</v>
      </c>
      <c r="D54" s="1122">
        <v>9237.9315532615601</v>
      </c>
      <c r="E54" s="1122">
        <v>9307.2312351483306</v>
      </c>
      <c r="F54" s="1122">
        <v>398.38459570021303</v>
      </c>
      <c r="G54" s="1122">
        <v>64.482984674138606</v>
      </c>
      <c r="H54" s="1122">
        <v>0</v>
      </c>
      <c r="I54" s="1122">
        <v>1478.62874572227</v>
      </c>
      <c r="J54" s="1122">
        <v>45.092425766581997</v>
      </c>
      <c r="K54" s="1122">
        <v>45.430693131209097</v>
      </c>
      <c r="L54" s="1122">
        <v>1.94460499134346</v>
      </c>
      <c r="M54" s="1122">
        <v>0.31475598004400102</v>
      </c>
      <c r="N54" s="1122">
        <v>0</v>
      </c>
      <c r="O54" s="1122">
        <v>7.2175201308214199</v>
      </c>
    </row>
    <row r="55" spans="1:15" x14ac:dyDescent="0.25">
      <c r="A55" s="1122" t="s">
        <v>54</v>
      </c>
      <c r="B55" s="1122" t="s">
        <v>55</v>
      </c>
      <c r="C55" s="1122" t="s">
        <v>18</v>
      </c>
      <c r="D55" s="1122">
        <v>6073.0439728966003</v>
      </c>
      <c r="E55" s="1122">
        <v>2909.9327331325399</v>
      </c>
      <c r="F55" s="1122">
        <v>1074.6992001793501</v>
      </c>
      <c r="G55" s="1122">
        <v>254.80207492842601</v>
      </c>
      <c r="H55" s="1122">
        <v>89.026439489145602</v>
      </c>
      <c r="I55" s="1122">
        <v>104.47086074414</v>
      </c>
      <c r="J55" s="1122">
        <v>57.805618329082399</v>
      </c>
      <c r="K55" s="1122">
        <v>27.6978829208993</v>
      </c>
      <c r="L55" s="1122">
        <v>10.2294091828396</v>
      </c>
      <c r="M55" s="1122">
        <v>2.4253062481524701</v>
      </c>
      <c r="N55" s="1122">
        <v>0.84738862509045099</v>
      </c>
      <c r="O55" s="1122">
        <v>0.99439469393568702</v>
      </c>
    </row>
    <row r="56" spans="1:15" x14ac:dyDescent="0.25">
      <c r="A56" s="1122" t="s">
        <v>54</v>
      </c>
      <c r="B56" s="1122" t="s">
        <v>55</v>
      </c>
      <c r="C56" s="1122" t="s">
        <v>19</v>
      </c>
      <c r="D56" s="1122">
        <v>8685.3117296755699</v>
      </c>
      <c r="E56" s="1122">
        <v>6366.8787102207698</v>
      </c>
      <c r="F56" s="1122">
        <v>2927.42362516311</v>
      </c>
      <c r="G56" s="1122">
        <v>713.27939311161504</v>
      </c>
      <c r="H56" s="1122">
        <v>119.55991694321401</v>
      </c>
      <c r="I56" s="1122">
        <v>512.88262435219201</v>
      </c>
      <c r="J56" s="1122">
        <v>44.942616935174399</v>
      </c>
      <c r="K56" s="1122">
        <v>32.945759444475101</v>
      </c>
      <c r="L56" s="1122">
        <v>15.148112432528601</v>
      </c>
      <c r="M56" s="1122">
        <v>3.6909029324577198</v>
      </c>
      <c r="N56" s="1122">
        <v>0.61866927926383397</v>
      </c>
      <c r="O56" s="1122">
        <v>2.6539389761003398</v>
      </c>
    </row>
    <row r="57" spans="1:15" x14ac:dyDescent="0.25">
      <c r="A57" s="1122" t="s">
        <v>56</v>
      </c>
      <c r="B57" s="1122" t="s">
        <v>57</v>
      </c>
      <c r="C57" s="1122" t="s">
        <v>18</v>
      </c>
      <c r="D57" s="1122">
        <v>5152.0397139229499</v>
      </c>
      <c r="E57" s="1122">
        <v>2449.6620210136598</v>
      </c>
      <c r="F57" s="1122">
        <v>533.13469803159398</v>
      </c>
      <c r="G57" s="1122">
        <v>105.30053526970001</v>
      </c>
      <c r="H57" s="1122">
        <v>77.793110447983693</v>
      </c>
      <c r="I57" s="1122">
        <v>287.31727603208998</v>
      </c>
      <c r="J57" s="1122">
        <v>59.870907849014401</v>
      </c>
      <c r="K57" s="1122">
        <v>28.467072706173798</v>
      </c>
      <c r="L57" s="1122">
        <v>6.1954604679584699</v>
      </c>
      <c r="M57" s="1122">
        <v>1.2236781922598401</v>
      </c>
      <c r="N57" s="1122">
        <v>0.90401945744572099</v>
      </c>
      <c r="O57" s="1122">
        <v>3.3388613271478298</v>
      </c>
    </row>
    <row r="58" spans="1:15" x14ac:dyDescent="0.25">
      <c r="A58" s="1122" t="s">
        <v>56</v>
      </c>
      <c r="B58" s="1122" t="s">
        <v>57</v>
      </c>
      <c r="C58" s="1122" t="s">
        <v>19</v>
      </c>
      <c r="D58" s="1122">
        <v>12306.2246836621</v>
      </c>
      <c r="E58" s="1122">
        <v>8180.8727114449102</v>
      </c>
      <c r="F58" s="1122">
        <v>1258.9529202860499</v>
      </c>
      <c r="G58" s="1122">
        <v>855.49977742279498</v>
      </c>
      <c r="H58" s="1122">
        <v>229.84295328808</v>
      </c>
      <c r="I58" s="1122">
        <v>492.88855283671597</v>
      </c>
      <c r="J58" s="1122">
        <v>52.761430749579901</v>
      </c>
      <c r="K58" s="1122">
        <v>35.074489547478599</v>
      </c>
      <c r="L58" s="1122">
        <v>5.3976064169249103</v>
      </c>
      <c r="M58" s="1122">
        <v>3.66785049217401</v>
      </c>
      <c r="N58" s="1122">
        <v>0.98542350517033495</v>
      </c>
      <c r="O58" s="1122">
        <v>2.11319928867221</v>
      </c>
    </row>
    <row r="59" spans="1:15" x14ac:dyDescent="0.25">
      <c r="A59" s="1122" t="s">
        <v>58</v>
      </c>
      <c r="B59" s="1122" t="s">
        <v>59</v>
      </c>
      <c r="C59" s="1122" t="s">
        <v>18</v>
      </c>
      <c r="D59" s="1122">
        <v>10827.225731021301</v>
      </c>
      <c r="E59" s="1122">
        <v>5246.2772971334798</v>
      </c>
      <c r="F59" s="1122">
        <v>2837.1511351819299</v>
      </c>
      <c r="G59" s="1122">
        <v>0</v>
      </c>
      <c r="H59" s="1122">
        <v>0</v>
      </c>
      <c r="I59" s="1122">
        <v>665.54596115334903</v>
      </c>
      <c r="J59" s="1122">
        <v>55.308107100296198</v>
      </c>
      <c r="K59" s="1122">
        <v>26.799262695370199</v>
      </c>
      <c r="L59" s="1122">
        <v>14.492859273708699</v>
      </c>
      <c r="M59" s="1122">
        <v>0</v>
      </c>
      <c r="N59" s="1122">
        <v>0</v>
      </c>
      <c r="O59" s="1122">
        <v>3.3997709306248098</v>
      </c>
    </row>
    <row r="60" spans="1:15" x14ac:dyDescent="0.25">
      <c r="A60" s="1122" t="s">
        <v>58</v>
      </c>
      <c r="B60" s="1122" t="s">
        <v>59</v>
      </c>
      <c r="C60" s="1122" t="s">
        <v>19</v>
      </c>
      <c r="D60" s="1122">
        <v>32218.860243178198</v>
      </c>
      <c r="E60" s="1122">
        <v>21026.203081701398</v>
      </c>
      <c r="F60" s="1122">
        <v>8892.7462850312604</v>
      </c>
      <c r="G60" s="1122">
        <v>685.58639215688402</v>
      </c>
      <c r="H60" s="1122">
        <v>105.924606438143</v>
      </c>
      <c r="I60" s="1122">
        <v>1198.7831684683499</v>
      </c>
      <c r="J60" s="1122">
        <v>50.241404853057098</v>
      </c>
      <c r="K60" s="1122">
        <v>32.787813522175298</v>
      </c>
      <c r="L60" s="1122">
        <v>13.867159266019501</v>
      </c>
      <c r="M60" s="1122">
        <v>1.0690888265482299</v>
      </c>
      <c r="N60" s="1122">
        <v>0.165176576570124</v>
      </c>
      <c r="O60" s="1122">
        <v>1.86935695562978</v>
      </c>
    </row>
    <row r="61" spans="1:15" x14ac:dyDescent="0.25">
      <c r="A61" s="1122" t="s">
        <v>60</v>
      </c>
      <c r="B61" s="1122" t="s">
        <v>61</v>
      </c>
      <c r="C61" s="1122" t="s">
        <v>18</v>
      </c>
      <c r="D61" s="1122">
        <v>1732.52175256428</v>
      </c>
      <c r="E61" s="1122">
        <v>711.07974432711399</v>
      </c>
      <c r="F61" s="1122">
        <v>419.68277154424402</v>
      </c>
      <c r="G61" s="1122">
        <v>0</v>
      </c>
      <c r="H61" s="1122">
        <v>2.5924298725943098</v>
      </c>
      <c r="I61" s="1122">
        <v>44.789253012431999</v>
      </c>
      <c r="J61" s="1122">
        <v>59.523208143420803</v>
      </c>
      <c r="K61" s="1122">
        <v>24.430139226539399</v>
      </c>
      <c r="L61" s="1122">
        <v>14.4187886402361</v>
      </c>
      <c r="M61" s="1122">
        <v>0</v>
      </c>
      <c r="N61" s="1122">
        <v>8.9066554388285105E-2</v>
      </c>
      <c r="O61" s="1122">
        <v>1.5387974354154099</v>
      </c>
    </row>
    <row r="62" spans="1:15" x14ac:dyDescent="0.25">
      <c r="A62" s="1122" t="s">
        <v>60</v>
      </c>
      <c r="B62" s="1122" t="s">
        <v>61</v>
      </c>
      <c r="C62" s="1122" t="s">
        <v>19</v>
      </c>
      <c r="D62" s="1122">
        <v>2149.5940609362901</v>
      </c>
      <c r="E62" s="1122">
        <v>810.59288725192505</v>
      </c>
      <c r="F62" s="1122">
        <v>252.43645076327701</v>
      </c>
      <c r="G62" s="1122">
        <v>32.180225963968603</v>
      </c>
      <c r="H62" s="1122">
        <v>0</v>
      </c>
      <c r="I62" s="1122">
        <v>122.150963126345</v>
      </c>
      <c r="J62" s="1122">
        <v>63.843868538377798</v>
      </c>
      <c r="K62" s="1122">
        <v>24.074957533756301</v>
      </c>
      <c r="L62" s="1122">
        <v>7.4974712061706796</v>
      </c>
      <c r="M62" s="1122">
        <v>0.95576655765601903</v>
      </c>
      <c r="N62" s="1122">
        <v>0</v>
      </c>
      <c r="O62" s="1122">
        <v>3.6279361640391801</v>
      </c>
    </row>
    <row r="63" spans="1:15" x14ac:dyDescent="0.25">
      <c r="A63" s="1122" t="s">
        <v>62</v>
      </c>
      <c r="B63" s="1122" t="s">
        <v>63</v>
      </c>
      <c r="C63" s="1122" t="s">
        <v>18</v>
      </c>
      <c r="D63" s="1122">
        <v>29914.8882775444</v>
      </c>
      <c r="E63" s="1122">
        <v>13376.6270160762</v>
      </c>
      <c r="F63" s="1122">
        <v>9205.8067975419708</v>
      </c>
      <c r="G63" s="1122">
        <v>348.80513189103402</v>
      </c>
      <c r="H63" s="1122">
        <v>230.35702961388699</v>
      </c>
      <c r="I63" s="1122">
        <v>332.84744399253498</v>
      </c>
      <c r="J63" s="1122">
        <v>56.010602131191099</v>
      </c>
      <c r="K63" s="1122">
        <v>25.0454866053168</v>
      </c>
      <c r="L63" s="1122">
        <v>17.236326509057701</v>
      </c>
      <c r="M63" s="1122">
        <v>0.65307900475535396</v>
      </c>
      <c r="N63" s="1122">
        <v>0.431304834372776</v>
      </c>
      <c r="O63" s="1122">
        <v>0.62320091530624699</v>
      </c>
    </row>
    <row r="64" spans="1:15" x14ac:dyDescent="0.25">
      <c r="A64" s="1122" t="s">
        <v>62</v>
      </c>
      <c r="B64" s="1122" t="s">
        <v>63</v>
      </c>
      <c r="C64" s="1122" t="s">
        <v>19</v>
      </c>
      <c r="D64" s="1122">
        <v>44883.190418687802</v>
      </c>
      <c r="E64" s="1122">
        <v>34882.749415234997</v>
      </c>
      <c r="F64" s="1122">
        <v>9836.4592823764106</v>
      </c>
      <c r="G64" s="1122">
        <v>2329.6510393993499</v>
      </c>
      <c r="H64" s="1122">
        <v>258.56325246783399</v>
      </c>
      <c r="I64" s="1122">
        <v>2325.0484316881002</v>
      </c>
      <c r="J64" s="1122">
        <v>47.487569303314999</v>
      </c>
      <c r="K64" s="1122">
        <v>36.906845634049198</v>
      </c>
      <c r="L64" s="1122">
        <v>10.4072267927861</v>
      </c>
      <c r="M64" s="1122">
        <v>2.4648306894857899</v>
      </c>
      <c r="N64" s="1122">
        <v>0.27356656815876501</v>
      </c>
      <c r="O64" s="1122">
        <v>2.4599610122051701</v>
      </c>
    </row>
    <row r="65" spans="1:15" x14ac:dyDescent="0.25">
      <c r="A65" s="1122" t="s">
        <v>64</v>
      </c>
      <c r="B65" s="1122" t="s">
        <v>65</v>
      </c>
      <c r="C65" s="1122" t="s">
        <v>18</v>
      </c>
      <c r="D65" s="1122">
        <v>62941.5497576009</v>
      </c>
      <c r="E65" s="1122">
        <v>22868.902760438501</v>
      </c>
      <c r="F65" s="1122">
        <v>20224.215506888399</v>
      </c>
      <c r="G65" s="1122">
        <v>1042.46544528765</v>
      </c>
      <c r="H65" s="1122">
        <v>2136.7042262213599</v>
      </c>
      <c r="I65" s="1122">
        <v>1907.2247227237899</v>
      </c>
      <c r="J65" s="1122">
        <v>56.642321795105403</v>
      </c>
      <c r="K65" s="1122">
        <v>20.580169287956</v>
      </c>
      <c r="L65" s="1122">
        <v>18.200163917260401</v>
      </c>
      <c r="M65" s="1122">
        <v>0.93813487973626197</v>
      </c>
      <c r="N65" s="1122">
        <v>1.9228615887071701</v>
      </c>
      <c r="O65" s="1122">
        <v>1.7163485312348199</v>
      </c>
    </row>
    <row r="66" spans="1:15" x14ac:dyDescent="0.25">
      <c r="A66" s="1122" t="s">
        <v>64</v>
      </c>
      <c r="B66" s="1122" t="s">
        <v>65</v>
      </c>
      <c r="C66" s="1122" t="s">
        <v>19</v>
      </c>
      <c r="D66" s="1122">
        <v>78896.265003178298</v>
      </c>
      <c r="E66" s="1122">
        <v>40778.459310865299</v>
      </c>
      <c r="F66" s="1122">
        <v>35876.846938665003</v>
      </c>
      <c r="G66" s="1122">
        <v>2588.5134783703802</v>
      </c>
      <c r="H66" s="1122">
        <v>3513.38932752141</v>
      </c>
      <c r="I66" s="1122">
        <v>3311.4463876169898</v>
      </c>
      <c r="J66" s="1122">
        <v>47.826086170180901</v>
      </c>
      <c r="K66" s="1122">
        <v>24.7194732071295</v>
      </c>
      <c r="L66" s="1122">
        <v>21.7481673325583</v>
      </c>
      <c r="M66" s="1122">
        <v>1.5691296497271401</v>
      </c>
      <c r="N66" s="1122">
        <v>2.12977966346903</v>
      </c>
      <c r="O66" s="1122">
        <v>2.0073639769350899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3087</v>
      </c>
    </row>
    <row r="11" spans="1:7" x14ac:dyDescent="0.25">
      <c r="A11" t="s">
        <v>3166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23" t="s">
        <v>16</v>
      </c>
      <c r="B17" s="1123" t="s">
        <v>17</v>
      </c>
      <c r="C17" s="1123" t="s">
        <v>18</v>
      </c>
      <c r="D17" s="1123">
        <v>294517.169288576</v>
      </c>
      <c r="E17" s="1123">
        <v>394696.79979839898</v>
      </c>
      <c r="F17" s="1123">
        <v>42.732327332066802</v>
      </c>
      <c r="G17" s="1123">
        <v>57.267672667933198</v>
      </c>
    </row>
    <row r="18" spans="1:7" x14ac:dyDescent="0.25">
      <c r="A18" s="1123" t="s">
        <v>16</v>
      </c>
      <c r="B18" s="1123" t="s">
        <v>17</v>
      </c>
      <c r="C18" s="1123" t="s">
        <v>19</v>
      </c>
      <c r="D18" s="1123">
        <v>1924751.2551717199</v>
      </c>
      <c r="E18" s="1123">
        <v>945641.76823540905</v>
      </c>
      <c r="F18" s="1123">
        <v>67.055320977858898</v>
      </c>
      <c r="G18" s="1123">
        <v>32.944679022141102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3168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24" t="s">
        <v>28</v>
      </c>
      <c r="B29" s="1124" t="s">
        <v>29</v>
      </c>
      <c r="C29" s="1124" t="s">
        <v>18</v>
      </c>
      <c r="D29" s="1124">
        <v>13163.811975652599</v>
      </c>
      <c r="E29" s="1124">
        <v>11922.6241884501</v>
      </c>
      <c r="F29" s="1124">
        <v>52.473822465421698</v>
      </c>
      <c r="G29" s="1124">
        <v>47.526177534578302</v>
      </c>
    </row>
    <row r="30" spans="1:7" x14ac:dyDescent="0.25">
      <c r="A30" s="1124" t="s">
        <v>28</v>
      </c>
      <c r="B30" s="1124" t="s">
        <v>29</v>
      </c>
      <c r="C30" s="1124" t="s">
        <v>19</v>
      </c>
      <c r="D30" s="1124">
        <v>213638.84195117801</v>
      </c>
      <c r="E30" s="1124">
        <v>58159.112557606</v>
      </c>
      <c r="F30" s="1124">
        <v>78.602078642307703</v>
      </c>
      <c r="G30" s="1124">
        <v>21.397921357692301</v>
      </c>
    </row>
    <row r="31" spans="1:7" x14ac:dyDescent="0.25">
      <c r="A31" s="1124" t="s">
        <v>30</v>
      </c>
      <c r="B31" s="1124" t="s">
        <v>31</v>
      </c>
      <c r="C31" s="1124" t="s">
        <v>18</v>
      </c>
      <c r="D31" s="1124">
        <v>4066.3107046680302</v>
      </c>
      <c r="E31" s="1124">
        <v>4095.0475406474702</v>
      </c>
      <c r="F31" s="1124">
        <v>49.823945750721499</v>
      </c>
      <c r="G31" s="1124">
        <v>50.176054249278501</v>
      </c>
    </row>
    <row r="32" spans="1:7" x14ac:dyDescent="0.25">
      <c r="A32" s="1124" t="s">
        <v>30</v>
      </c>
      <c r="B32" s="1124" t="s">
        <v>31</v>
      </c>
      <c r="C32" s="1124" t="s">
        <v>19</v>
      </c>
      <c r="D32" s="1124">
        <v>81138.986242812694</v>
      </c>
      <c r="E32" s="1124">
        <v>12820.2698748481</v>
      </c>
      <c r="F32" s="1124">
        <v>86.355500879238704</v>
      </c>
      <c r="G32" s="1124">
        <v>13.644499120761299</v>
      </c>
    </row>
    <row r="33" spans="1:7" x14ac:dyDescent="0.25">
      <c r="A33" s="1124" t="s">
        <v>32</v>
      </c>
      <c r="B33" s="1124" t="s">
        <v>33</v>
      </c>
      <c r="C33" s="1124" t="s">
        <v>18</v>
      </c>
      <c r="D33" s="1124">
        <v>4701.5024368361501</v>
      </c>
      <c r="E33" s="1124">
        <v>10008.3875792577</v>
      </c>
      <c r="F33" s="1124">
        <v>31.961506385787398</v>
      </c>
      <c r="G33" s="1124">
        <v>68.038493614212598</v>
      </c>
    </row>
    <row r="34" spans="1:7" x14ac:dyDescent="0.25">
      <c r="A34" s="1124" t="s">
        <v>32</v>
      </c>
      <c r="B34" s="1124" t="s">
        <v>33</v>
      </c>
      <c r="C34" s="1124" t="s">
        <v>19</v>
      </c>
      <c r="D34" s="1124">
        <v>19313.447923285701</v>
      </c>
      <c r="E34" s="1124">
        <v>12798.158547733599</v>
      </c>
      <c r="F34" s="1124">
        <v>60.144757755162701</v>
      </c>
      <c r="G34" s="1124">
        <v>39.855242244837299</v>
      </c>
    </row>
    <row r="35" spans="1:7" x14ac:dyDescent="0.25">
      <c r="A35" s="1124" t="s">
        <v>34</v>
      </c>
      <c r="B35" s="1124" t="s">
        <v>35</v>
      </c>
      <c r="C35" s="1124" t="s">
        <v>18</v>
      </c>
      <c r="D35" s="1124">
        <v>10321.8149589124</v>
      </c>
      <c r="E35" s="1124">
        <v>26979.3351996364</v>
      </c>
      <c r="F35" s="1124">
        <v>27.671572900673102</v>
      </c>
      <c r="G35" s="1124">
        <v>72.328427099326902</v>
      </c>
    </row>
    <row r="36" spans="1:7" x14ac:dyDescent="0.25">
      <c r="A36" s="1124" t="s">
        <v>34</v>
      </c>
      <c r="B36" s="1124" t="s">
        <v>35</v>
      </c>
      <c r="C36" s="1124" t="s">
        <v>19</v>
      </c>
      <c r="D36" s="1124">
        <v>62488.025077795901</v>
      </c>
      <c r="E36" s="1124">
        <v>56813.825299236698</v>
      </c>
      <c r="F36" s="1124">
        <v>52.378085402961801</v>
      </c>
      <c r="G36" s="1124">
        <v>47.621914597038199</v>
      </c>
    </row>
    <row r="37" spans="1:7" x14ac:dyDescent="0.25">
      <c r="A37" s="1124" t="s">
        <v>36</v>
      </c>
      <c r="B37" s="1124" t="s">
        <v>37</v>
      </c>
      <c r="C37" s="1124" t="s">
        <v>18</v>
      </c>
      <c r="D37" s="1124">
        <v>14191.5954201685</v>
      </c>
      <c r="E37" s="1124">
        <v>23752.364053935202</v>
      </c>
      <c r="F37" s="1124">
        <v>37.401461568221599</v>
      </c>
      <c r="G37" s="1124">
        <v>62.598538431778401</v>
      </c>
    </row>
    <row r="38" spans="1:7" x14ac:dyDescent="0.25">
      <c r="A38" s="1124" t="s">
        <v>36</v>
      </c>
      <c r="B38" s="1124" t="s">
        <v>37</v>
      </c>
      <c r="C38" s="1124" t="s">
        <v>19</v>
      </c>
      <c r="D38" s="1124">
        <v>38731.329246360699</v>
      </c>
      <c r="E38" s="1124">
        <v>49071.7515904717</v>
      </c>
      <c r="F38" s="1124">
        <v>44.111583417370603</v>
      </c>
      <c r="G38" s="1124">
        <v>55.888416582629397</v>
      </c>
    </row>
    <row r="39" spans="1:7" x14ac:dyDescent="0.25">
      <c r="A39" s="1124" t="s">
        <v>38</v>
      </c>
      <c r="B39" s="1124" t="s">
        <v>39</v>
      </c>
      <c r="C39" s="1124" t="s">
        <v>18</v>
      </c>
      <c r="D39" s="1124">
        <v>8183.8667714887997</v>
      </c>
      <c r="E39" s="1124">
        <v>9645.4159613693791</v>
      </c>
      <c r="F39" s="1124">
        <v>45.901267561406101</v>
      </c>
      <c r="G39" s="1124">
        <v>54.098732438593899</v>
      </c>
    </row>
    <row r="40" spans="1:7" x14ac:dyDescent="0.25">
      <c r="A40" s="1124" t="s">
        <v>38</v>
      </c>
      <c r="B40" s="1124" t="s">
        <v>39</v>
      </c>
      <c r="C40" s="1124" t="s">
        <v>19</v>
      </c>
      <c r="D40" s="1124">
        <v>34871.632463957998</v>
      </c>
      <c r="E40" s="1124">
        <v>22226.852042756698</v>
      </c>
      <c r="F40" s="1124">
        <v>61.072781117083998</v>
      </c>
      <c r="G40" s="1124">
        <v>38.927218882916002</v>
      </c>
    </row>
    <row r="41" spans="1:7" x14ac:dyDescent="0.25">
      <c r="A41" s="1124" t="s">
        <v>40</v>
      </c>
      <c r="B41" s="1124" t="s">
        <v>41</v>
      </c>
      <c r="C41" s="1124" t="s">
        <v>18</v>
      </c>
      <c r="D41" s="1124">
        <v>17610.404316034801</v>
      </c>
      <c r="E41" s="1124">
        <v>44075.118956457402</v>
      </c>
      <c r="F41" s="1124">
        <v>28.548682708326702</v>
      </c>
      <c r="G41" s="1124">
        <v>71.451317291673305</v>
      </c>
    </row>
    <row r="42" spans="1:7" x14ac:dyDescent="0.25">
      <c r="A42" s="1124" t="s">
        <v>40</v>
      </c>
      <c r="B42" s="1124" t="s">
        <v>41</v>
      </c>
      <c r="C42" s="1124" t="s">
        <v>19</v>
      </c>
      <c r="D42" s="1124">
        <v>79606.376375346503</v>
      </c>
      <c r="E42" s="1124">
        <v>109013.21846311699</v>
      </c>
      <c r="F42" s="1124">
        <v>42.204722390333998</v>
      </c>
      <c r="G42" s="1124">
        <v>57.795277609666002</v>
      </c>
    </row>
    <row r="43" spans="1:7" x14ac:dyDescent="0.25">
      <c r="A43" s="1124" t="s">
        <v>42</v>
      </c>
      <c r="B43" s="1124" t="s">
        <v>43</v>
      </c>
      <c r="C43" s="1124" t="s">
        <v>18</v>
      </c>
      <c r="D43" s="1124">
        <v>69976.805836087093</v>
      </c>
      <c r="E43" s="1124">
        <v>76994.661528758705</v>
      </c>
      <c r="F43" s="1124">
        <v>47.612510843601299</v>
      </c>
      <c r="G43" s="1124">
        <v>52.387489156398701</v>
      </c>
    </row>
    <row r="44" spans="1:7" x14ac:dyDescent="0.25">
      <c r="A44" s="1124" t="s">
        <v>42</v>
      </c>
      <c r="B44" s="1124" t="s">
        <v>43</v>
      </c>
      <c r="C44" s="1124" t="s">
        <v>19</v>
      </c>
      <c r="D44" s="1124">
        <v>225675.34882611001</v>
      </c>
      <c r="E44" s="1124">
        <v>145539.37433170999</v>
      </c>
      <c r="F44" s="1124">
        <v>60.793749479102701</v>
      </c>
      <c r="G44" s="1124">
        <v>39.206250520897299</v>
      </c>
    </row>
    <row r="45" spans="1:7" x14ac:dyDescent="0.25">
      <c r="A45" s="1124" t="s">
        <v>44</v>
      </c>
      <c r="B45" s="1124" t="s">
        <v>45</v>
      </c>
      <c r="C45" s="1124" t="s">
        <v>18</v>
      </c>
      <c r="D45" s="1124">
        <v>12669.891753194899</v>
      </c>
      <c r="E45" s="1124">
        <v>10185.313357039</v>
      </c>
      <c r="F45" s="1124">
        <v>55.435476041830299</v>
      </c>
      <c r="G45" s="1124">
        <v>44.564523958169701</v>
      </c>
    </row>
    <row r="46" spans="1:7" x14ac:dyDescent="0.25">
      <c r="A46" s="1124" t="s">
        <v>44</v>
      </c>
      <c r="B46" s="1124" t="s">
        <v>45</v>
      </c>
      <c r="C46" s="1124" t="s">
        <v>19</v>
      </c>
      <c r="D46" s="1124">
        <v>134315.79405781601</v>
      </c>
      <c r="E46" s="1124">
        <v>46042.789203787201</v>
      </c>
      <c r="F46" s="1124">
        <v>74.471528678508193</v>
      </c>
      <c r="G46" s="1124">
        <v>25.5284713214918</v>
      </c>
    </row>
    <row r="47" spans="1:7" x14ac:dyDescent="0.25">
      <c r="A47" s="1124" t="s">
        <v>46</v>
      </c>
      <c r="B47" s="1124" t="s">
        <v>47</v>
      </c>
      <c r="C47" s="1124" t="s">
        <v>18</v>
      </c>
      <c r="D47" s="1124">
        <v>33140.291583933802</v>
      </c>
      <c r="E47" s="1124">
        <v>31648.533246935302</v>
      </c>
      <c r="F47" s="1124">
        <v>51.1512466392875</v>
      </c>
      <c r="G47" s="1124">
        <v>48.8487533607125</v>
      </c>
    </row>
    <row r="48" spans="1:7" x14ac:dyDescent="0.25">
      <c r="A48" s="1124" t="s">
        <v>46</v>
      </c>
      <c r="B48" s="1124" t="s">
        <v>47</v>
      </c>
      <c r="C48" s="1124" t="s">
        <v>19</v>
      </c>
      <c r="D48" s="1124">
        <v>275533.72917916102</v>
      </c>
      <c r="E48" s="1124">
        <v>97176.100604939595</v>
      </c>
      <c r="F48" s="1124">
        <v>73.927143091119802</v>
      </c>
      <c r="G48" s="1124">
        <v>26.072856908880201</v>
      </c>
    </row>
    <row r="49" spans="1:7" x14ac:dyDescent="0.25">
      <c r="A49" s="1124" t="s">
        <v>48</v>
      </c>
      <c r="B49" s="1124" t="s">
        <v>49</v>
      </c>
      <c r="C49" s="1124" t="s">
        <v>18</v>
      </c>
      <c r="D49" s="1124">
        <v>36187.819310035396</v>
      </c>
      <c r="E49" s="1124">
        <v>51113.021573459897</v>
      </c>
      <c r="F49" s="1124">
        <v>41.451856527165397</v>
      </c>
      <c r="G49" s="1124">
        <v>58.548143472834603</v>
      </c>
    </row>
    <row r="50" spans="1:7" x14ac:dyDescent="0.25">
      <c r="A50" s="1124" t="s">
        <v>48</v>
      </c>
      <c r="B50" s="1124" t="s">
        <v>49</v>
      </c>
      <c r="C50" s="1124" t="s">
        <v>19</v>
      </c>
      <c r="D50" s="1124">
        <v>368880.61439874198</v>
      </c>
      <c r="E50" s="1124">
        <v>120651.708216395</v>
      </c>
      <c r="F50" s="1124">
        <v>75.353678880311705</v>
      </c>
      <c r="G50" s="1124">
        <v>24.646321119688299</v>
      </c>
    </row>
    <row r="51" spans="1:7" x14ac:dyDescent="0.25">
      <c r="A51" s="1124" t="s">
        <v>50</v>
      </c>
      <c r="B51" s="1124" t="s">
        <v>51</v>
      </c>
      <c r="C51" s="1124" t="s">
        <v>18</v>
      </c>
      <c r="D51" s="1124">
        <v>7604.1407631088796</v>
      </c>
      <c r="E51" s="1124">
        <v>6533.6578329194099</v>
      </c>
      <c r="F51" s="1124">
        <v>53.785889729997301</v>
      </c>
      <c r="G51" s="1124">
        <v>46.214110270002699</v>
      </c>
    </row>
    <row r="52" spans="1:7" x14ac:dyDescent="0.25">
      <c r="A52" s="1124" t="s">
        <v>50</v>
      </c>
      <c r="B52" s="1124" t="s">
        <v>51</v>
      </c>
      <c r="C52" s="1124" t="s">
        <v>19</v>
      </c>
      <c r="D52" s="1124">
        <v>55233.317402966801</v>
      </c>
      <c r="E52" s="1124">
        <v>16721.937489110602</v>
      </c>
      <c r="F52" s="1124">
        <v>76.760644494705602</v>
      </c>
      <c r="G52" s="1124">
        <v>23.239355505294402</v>
      </c>
    </row>
    <row r="53" spans="1:7" x14ac:dyDescent="0.25">
      <c r="A53" s="1124" t="s">
        <v>52</v>
      </c>
      <c r="B53" s="1124" t="s">
        <v>53</v>
      </c>
      <c r="C53" s="1124" t="s">
        <v>18</v>
      </c>
      <c r="D53" s="1124">
        <v>7277.2820633244401</v>
      </c>
      <c r="E53" s="1124">
        <v>1482.6970661954099</v>
      </c>
      <c r="F53" s="1124">
        <v>83.074194078854106</v>
      </c>
      <c r="G53" s="1124">
        <v>16.925805921145901</v>
      </c>
    </row>
    <row r="54" spans="1:7" x14ac:dyDescent="0.25">
      <c r="A54" s="1124" t="s">
        <v>52</v>
      </c>
      <c r="B54" s="1124" t="s">
        <v>53</v>
      </c>
      <c r="C54" s="1124" t="s">
        <v>19</v>
      </c>
      <c r="D54" s="1124">
        <v>83245.992439366106</v>
      </c>
      <c r="E54" s="1124">
        <v>13786.349298815199</v>
      </c>
      <c r="F54" s="1124">
        <v>85.792005993203404</v>
      </c>
      <c r="G54" s="1124">
        <v>14.2079940067966</v>
      </c>
    </row>
    <row r="55" spans="1:7" x14ac:dyDescent="0.25">
      <c r="A55" s="1124" t="s">
        <v>54</v>
      </c>
      <c r="B55" s="1124" t="s">
        <v>55</v>
      </c>
      <c r="C55" s="1124" t="s">
        <v>18</v>
      </c>
      <c r="D55" s="1124">
        <v>5009.3898486959097</v>
      </c>
      <c r="E55" s="1124">
        <v>5417.3443780300604</v>
      </c>
      <c r="F55" s="1124">
        <v>48.043708986614099</v>
      </c>
      <c r="G55" s="1124">
        <v>51.956291013385901</v>
      </c>
    </row>
    <row r="56" spans="1:7" x14ac:dyDescent="0.25">
      <c r="A56" s="1124" t="s">
        <v>54</v>
      </c>
      <c r="B56" s="1124" t="s">
        <v>55</v>
      </c>
      <c r="C56" s="1124" t="s">
        <v>19</v>
      </c>
      <c r="D56" s="1124">
        <v>19031.904379117201</v>
      </c>
      <c r="E56" s="1124">
        <v>8538.6484275360399</v>
      </c>
      <c r="F56" s="1124">
        <v>69.029825091227295</v>
      </c>
      <c r="G56" s="1124">
        <v>30.970174908772702</v>
      </c>
    </row>
    <row r="57" spans="1:7" x14ac:dyDescent="0.25">
      <c r="A57" s="1124" t="s">
        <v>56</v>
      </c>
      <c r="B57" s="1124" t="s">
        <v>57</v>
      </c>
      <c r="C57" s="1124" t="s">
        <v>18</v>
      </c>
      <c r="D57" s="1124">
        <v>4347.9357920944103</v>
      </c>
      <c r="E57" s="1124">
        <v>4705.1051193534504</v>
      </c>
      <c r="F57" s="1124">
        <v>48.027351633817403</v>
      </c>
      <c r="G57" s="1124">
        <v>51.972648366182597</v>
      </c>
    </row>
    <row r="58" spans="1:7" x14ac:dyDescent="0.25">
      <c r="A58" s="1124" t="s">
        <v>56</v>
      </c>
      <c r="B58" s="1124" t="s">
        <v>57</v>
      </c>
      <c r="C58" s="1124" t="s">
        <v>19</v>
      </c>
      <c r="D58" s="1124">
        <v>24629.897038679501</v>
      </c>
      <c r="E58" s="1124">
        <v>11367.7061037361</v>
      </c>
      <c r="F58" s="1124">
        <v>68.420936086320594</v>
      </c>
      <c r="G58" s="1124">
        <v>31.579063913679398</v>
      </c>
    </row>
    <row r="59" spans="1:7" x14ac:dyDescent="0.25">
      <c r="A59" s="1124" t="s">
        <v>58</v>
      </c>
      <c r="B59" s="1124" t="s">
        <v>59</v>
      </c>
      <c r="C59" s="1124" t="s">
        <v>18</v>
      </c>
      <c r="D59" s="1124">
        <v>12723.1758349998</v>
      </c>
      <c r="E59" s="1124">
        <v>9723.5284034441302</v>
      </c>
      <c r="F59" s="1124">
        <v>56.681710151502401</v>
      </c>
      <c r="G59" s="1124">
        <v>43.318289848497599</v>
      </c>
    </row>
    <row r="60" spans="1:7" x14ac:dyDescent="0.25">
      <c r="A60" s="1124" t="s">
        <v>58</v>
      </c>
      <c r="B60" s="1124" t="s">
        <v>59</v>
      </c>
      <c r="C60" s="1124" t="s">
        <v>19</v>
      </c>
      <c r="D60" s="1124">
        <v>68416.844425892894</v>
      </c>
      <c r="E60" s="1124">
        <v>36592.917176939598</v>
      </c>
      <c r="F60" s="1124">
        <v>65.152842346846597</v>
      </c>
      <c r="G60" s="1124">
        <v>34.847157653153403</v>
      </c>
    </row>
    <row r="61" spans="1:7" x14ac:dyDescent="0.25">
      <c r="A61" s="1124" t="s">
        <v>60</v>
      </c>
      <c r="B61" s="1124" t="s">
        <v>61</v>
      </c>
      <c r="C61" s="1124" t="s">
        <v>18</v>
      </c>
      <c r="D61" s="1124">
        <v>1132.4582909173701</v>
      </c>
      <c r="E61" s="1124">
        <v>1348.9592746932999</v>
      </c>
      <c r="F61" s="1124">
        <v>45.637554380682197</v>
      </c>
      <c r="G61" s="1124">
        <v>54.362445619317803</v>
      </c>
    </row>
    <row r="62" spans="1:7" x14ac:dyDescent="0.25">
      <c r="A62" s="1124" t="s">
        <v>60</v>
      </c>
      <c r="B62" s="1124" t="s">
        <v>61</v>
      </c>
      <c r="C62" s="1124" t="s">
        <v>19</v>
      </c>
      <c r="D62" s="1124">
        <v>5363.9394221944603</v>
      </c>
      <c r="E62" s="1124">
        <v>2305.5418781881399</v>
      </c>
      <c r="F62" s="1124">
        <v>69.938750902579002</v>
      </c>
      <c r="G62" s="1124">
        <v>30.061249097421001</v>
      </c>
    </row>
    <row r="63" spans="1:7" x14ac:dyDescent="0.25">
      <c r="A63" s="1124" t="s">
        <v>62</v>
      </c>
      <c r="B63" s="1124" t="s">
        <v>63</v>
      </c>
      <c r="C63" s="1124" t="s">
        <v>18</v>
      </c>
      <c r="D63" s="1124">
        <v>12726.4220605336</v>
      </c>
      <c r="E63" s="1124">
        <v>24389.047451715502</v>
      </c>
      <c r="F63" s="1124">
        <v>34.288727120462703</v>
      </c>
      <c r="G63" s="1124">
        <v>65.711272879537304</v>
      </c>
    </row>
    <row r="64" spans="1:7" x14ac:dyDescent="0.25">
      <c r="A64" s="1124" t="s">
        <v>62</v>
      </c>
      <c r="B64" s="1124" t="s">
        <v>63</v>
      </c>
      <c r="C64" s="1124" t="s">
        <v>19</v>
      </c>
      <c r="D64" s="1124">
        <v>68035.652711246497</v>
      </c>
      <c r="E64" s="1124">
        <v>50212.576459828</v>
      </c>
      <c r="F64" s="1124">
        <v>57.536297319781902</v>
      </c>
      <c r="G64" s="1124">
        <v>42.463702680218098</v>
      </c>
    </row>
    <row r="65" spans="1:7" x14ac:dyDescent="0.25">
      <c r="A65" s="1124" t="s">
        <v>64</v>
      </c>
      <c r="B65" s="1124" t="s">
        <v>65</v>
      </c>
      <c r="C65" s="1124" t="s">
        <v>18</v>
      </c>
      <c r="D65" s="1124">
        <v>19482.249567889001</v>
      </c>
      <c r="E65" s="1124">
        <v>40676.637086101</v>
      </c>
      <c r="F65" s="1124">
        <v>32.3846577812239</v>
      </c>
      <c r="G65" s="1124">
        <v>67.615342218776107</v>
      </c>
    </row>
    <row r="66" spans="1:7" x14ac:dyDescent="0.25">
      <c r="A66" s="1124" t="s">
        <v>64</v>
      </c>
      <c r="B66" s="1124" t="s">
        <v>65</v>
      </c>
      <c r="C66" s="1124" t="s">
        <v>19</v>
      </c>
      <c r="D66" s="1124">
        <v>66599.581609687404</v>
      </c>
      <c r="E66" s="1124">
        <v>75802.930668652902</v>
      </c>
      <c r="F66" s="1124">
        <v>46.7685439983753</v>
      </c>
      <c r="G66" s="1124">
        <v>53.2314560016247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3091</v>
      </c>
    </row>
    <row r="11" spans="1:7" x14ac:dyDescent="0.25">
      <c r="A11" t="s">
        <v>3169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25" t="s">
        <v>16</v>
      </c>
      <c r="B17" s="1125" t="s">
        <v>17</v>
      </c>
      <c r="C17" s="1125" t="s">
        <v>18</v>
      </c>
      <c r="D17" s="1125">
        <v>125168.231628503</v>
      </c>
      <c r="E17" s="1125">
        <v>564045.73745847202</v>
      </c>
      <c r="F17" s="1125">
        <v>18.161011999556202</v>
      </c>
      <c r="G17" s="1125">
        <v>81.838988000443806</v>
      </c>
    </row>
    <row r="18" spans="1:7" x14ac:dyDescent="0.25">
      <c r="A18" s="1125" t="s">
        <v>16</v>
      </c>
      <c r="B18" s="1125" t="s">
        <v>17</v>
      </c>
      <c r="C18" s="1125" t="s">
        <v>19</v>
      </c>
      <c r="D18" s="1125">
        <v>887052.12809530005</v>
      </c>
      <c r="E18" s="1125">
        <v>1983340.8953118301</v>
      </c>
      <c r="F18" s="1125">
        <v>30.9035076681722</v>
      </c>
      <c r="G18" s="1125">
        <v>69.096492331827804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26" t="s">
        <v>28</v>
      </c>
      <c r="B29" s="1126" t="s">
        <v>29</v>
      </c>
      <c r="C29" s="1126" t="s">
        <v>18</v>
      </c>
      <c r="D29" s="1126">
        <v>7025.0891656192798</v>
      </c>
      <c r="E29" s="1126">
        <v>18061.346998483401</v>
      </c>
      <c r="F29" s="1126">
        <v>28.003535933381301</v>
      </c>
      <c r="G29" s="1126">
        <v>71.996464066618699</v>
      </c>
    </row>
    <row r="30" spans="1:7" x14ac:dyDescent="0.25">
      <c r="A30" s="1126" t="s">
        <v>28</v>
      </c>
      <c r="B30" s="1126" t="s">
        <v>29</v>
      </c>
      <c r="C30" s="1126" t="s">
        <v>19</v>
      </c>
      <c r="D30" s="1126">
        <v>113256.29705175701</v>
      </c>
      <c r="E30" s="1126">
        <v>158541.657457027</v>
      </c>
      <c r="F30" s="1126">
        <v>41.669297054292798</v>
      </c>
      <c r="G30" s="1126">
        <v>58.330702945707202</v>
      </c>
    </row>
    <row r="31" spans="1:7" x14ac:dyDescent="0.25">
      <c r="A31" s="1126" t="s">
        <v>30</v>
      </c>
      <c r="B31" s="1126" t="s">
        <v>31</v>
      </c>
      <c r="C31" s="1126" t="s">
        <v>18</v>
      </c>
      <c r="D31" s="1126">
        <v>2451.1825182054199</v>
      </c>
      <c r="E31" s="1126">
        <v>5710.1757271100796</v>
      </c>
      <c r="F31" s="1126">
        <v>30.034002239913502</v>
      </c>
      <c r="G31" s="1126">
        <v>69.965997760086495</v>
      </c>
    </row>
    <row r="32" spans="1:7" x14ac:dyDescent="0.25">
      <c r="A32" s="1126" t="s">
        <v>30</v>
      </c>
      <c r="B32" s="1126" t="s">
        <v>31</v>
      </c>
      <c r="C32" s="1126" t="s">
        <v>19</v>
      </c>
      <c r="D32" s="1126">
        <v>44912.109028909901</v>
      </c>
      <c r="E32" s="1126">
        <v>49047.147088751</v>
      </c>
      <c r="F32" s="1126">
        <v>47.7995578984454</v>
      </c>
      <c r="G32" s="1126">
        <v>52.2004421015546</v>
      </c>
    </row>
    <row r="33" spans="1:7" x14ac:dyDescent="0.25">
      <c r="A33" s="1126" t="s">
        <v>32</v>
      </c>
      <c r="B33" s="1126" t="s">
        <v>33</v>
      </c>
      <c r="C33" s="1126" t="s">
        <v>18</v>
      </c>
      <c r="D33" s="1126">
        <v>2457.85188976073</v>
      </c>
      <c r="E33" s="1126">
        <v>12252.0381263332</v>
      </c>
      <c r="F33" s="1126">
        <v>16.708839339190298</v>
      </c>
      <c r="G33" s="1126">
        <v>83.291160660809695</v>
      </c>
    </row>
    <row r="34" spans="1:7" x14ac:dyDescent="0.25">
      <c r="A34" s="1126" t="s">
        <v>32</v>
      </c>
      <c r="B34" s="1126" t="s">
        <v>33</v>
      </c>
      <c r="C34" s="1126" t="s">
        <v>19</v>
      </c>
      <c r="D34" s="1126">
        <v>9882.2694887237794</v>
      </c>
      <c r="E34" s="1126">
        <v>22229.336982295499</v>
      </c>
      <c r="F34" s="1126">
        <v>30.774758957146901</v>
      </c>
      <c r="G34" s="1126">
        <v>69.225241042853099</v>
      </c>
    </row>
    <row r="35" spans="1:7" x14ac:dyDescent="0.25">
      <c r="A35" s="1126" t="s">
        <v>34</v>
      </c>
      <c r="B35" s="1126" t="s">
        <v>35</v>
      </c>
      <c r="C35" s="1126" t="s">
        <v>18</v>
      </c>
      <c r="D35" s="1126">
        <v>4587.6294525070598</v>
      </c>
      <c r="E35" s="1126">
        <v>32713.520706041701</v>
      </c>
      <c r="F35" s="1126">
        <v>12.298895430857501</v>
      </c>
      <c r="G35" s="1126">
        <v>87.701104569142501</v>
      </c>
    </row>
    <row r="36" spans="1:7" x14ac:dyDescent="0.25">
      <c r="A36" s="1126" t="s">
        <v>34</v>
      </c>
      <c r="B36" s="1126" t="s">
        <v>35</v>
      </c>
      <c r="C36" s="1126" t="s">
        <v>19</v>
      </c>
      <c r="D36" s="1126">
        <v>20892.842432471301</v>
      </c>
      <c r="E36" s="1126">
        <v>98409.007944561396</v>
      </c>
      <c r="F36" s="1126">
        <v>17.512588754024399</v>
      </c>
      <c r="G36" s="1126">
        <v>82.487411245975593</v>
      </c>
    </row>
    <row r="37" spans="1:7" x14ac:dyDescent="0.25">
      <c r="A37" s="1126" t="s">
        <v>36</v>
      </c>
      <c r="B37" s="1126" t="s">
        <v>37</v>
      </c>
      <c r="C37" s="1126" t="s">
        <v>18</v>
      </c>
      <c r="D37" s="1126">
        <v>2939.4271606969201</v>
      </c>
      <c r="E37" s="1126">
        <v>35004.5323134067</v>
      </c>
      <c r="F37" s="1126">
        <v>7.7467591717808197</v>
      </c>
      <c r="G37" s="1126">
        <v>92.253240828219205</v>
      </c>
    </row>
    <row r="38" spans="1:7" x14ac:dyDescent="0.25">
      <c r="A38" s="1126" t="s">
        <v>36</v>
      </c>
      <c r="B38" s="1126" t="s">
        <v>37</v>
      </c>
      <c r="C38" s="1126" t="s">
        <v>19</v>
      </c>
      <c r="D38" s="1126">
        <v>13822.1373617507</v>
      </c>
      <c r="E38" s="1126">
        <v>73980.943475081702</v>
      </c>
      <c r="F38" s="1126">
        <v>15.7422008772526</v>
      </c>
      <c r="G38" s="1126">
        <v>84.2577991227474</v>
      </c>
    </row>
    <row r="39" spans="1:7" x14ac:dyDescent="0.25">
      <c r="A39" s="1126" t="s">
        <v>38</v>
      </c>
      <c r="B39" s="1126" t="s">
        <v>39</v>
      </c>
      <c r="C39" s="1126" t="s">
        <v>18</v>
      </c>
      <c r="D39" s="1126">
        <v>2521.2583171005799</v>
      </c>
      <c r="E39" s="1126">
        <v>15308.0244157576</v>
      </c>
      <c r="F39" s="1126">
        <v>14.141109066906401</v>
      </c>
      <c r="G39" s="1126">
        <v>85.858890933093605</v>
      </c>
    </row>
    <row r="40" spans="1:7" x14ac:dyDescent="0.25">
      <c r="A40" s="1126" t="s">
        <v>38</v>
      </c>
      <c r="B40" s="1126" t="s">
        <v>39</v>
      </c>
      <c r="C40" s="1126" t="s">
        <v>19</v>
      </c>
      <c r="D40" s="1126">
        <v>14727.4343746223</v>
      </c>
      <c r="E40" s="1126">
        <v>42371.050132092401</v>
      </c>
      <c r="F40" s="1126">
        <v>25.793038995440199</v>
      </c>
      <c r="G40" s="1126">
        <v>74.206961004559801</v>
      </c>
    </row>
    <row r="41" spans="1:7" x14ac:dyDescent="0.25">
      <c r="A41" s="1126" t="s">
        <v>40</v>
      </c>
      <c r="B41" s="1126" t="s">
        <v>41</v>
      </c>
      <c r="C41" s="1126" t="s">
        <v>18</v>
      </c>
      <c r="D41" s="1126">
        <v>7544.3389529133601</v>
      </c>
      <c r="E41" s="1126">
        <v>54141.184319578897</v>
      </c>
      <c r="F41" s="1126">
        <v>12.230323344404001</v>
      </c>
      <c r="G41" s="1126">
        <v>87.769676655596001</v>
      </c>
    </row>
    <row r="42" spans="1:7" x14ac:dyDescent="0.25">
      <c r="A42" s="1126" t="s">
        <v>40</v>
      </c>
      <c r="B42" s="1126" t="s">
        <v>41</v>
      </c>
      <c r="C42" s="1126" t="s">
        <v>19</v>
      </c>
      <c r="D42" s="1126">
        <v>30995.383355866099</v>
      </c>
      <c r="E42" s="1126">
        <v>157624.21148259801</v>
      </c>
      <c r="F42" s="1126">
        <v>16.432748348553599</v>
      </c>
      <c r="G42" s="1126">
        <v>83.567251651446398</v>
      </c>
    </row>
    <row r="43" spans="1:7" x14ac:dyDescent="0.25">
      <c r="A43" s="1126" t="s">
        <v>42</v>
      </c>
      <c r="B43" s="1126" t="s">
        <v>43</v>
      </c>
      <c r="C43" s="1126" t="s">
        <v>18</v>
      </c>
      <c r="D43" s="1126">
        <v>26909.9222687086</v>
      </c>
      <c r="E43" s="1126">
        <v>120061.54509613699</v>
      </c>
      <c r="F43" s="1126">
        <v>18.309623460386899</v>
      </c>
      <c r="G43" s="1126">
        <v>81.690376539613197</v>
      </c>
    </row>
    <row r="44" spans="1:7" x14ac:dyDescent="0.25">
      <c r="A44" s="1126" t="s">
        <v>42</v>
      </c>
      <c r="B44" s="1126" t="s">
        <v>43</v>
      </c>
      <c r="C44" s="1126" t="s">
        <v>19</v>
      </c>
      <c r="D44" s="1126">
        <v>93929.878863910897</v>
      </c>
      <c r="E44" s="1126">
        <v>277284.84429391002</v>
      </c>
      <c r="F44" s="1126">
        <v>25.303381844576499</v>
      </c>
      <c r="G44" s="1126">
        <v>74.696618155423494</v>
      </c>
    </row>
    <row r="45" spans="1:7" x14ac:dyDescent="0.25">
      <c r="A45" s="1126" t="s">
        <v>44</v>
      </c>
      <c r="B45" s="1126" t="s">
        <v>45</v>
      </c>
      <c r="C45" s="1126" t="s">
        <v>18</v>
      </c>
      <c r="D45" s="1126">
        <v>5709.271032787</v>
      </c>
      <c r="E45" s="1126">
        <v>17145.934077446898</v>
      </c>
      <c r="F45" s="1126">
        <v>24.980178498728701</v>
      </c>
      <c r="G45" s="1126">
        <v>75.019821501271295</v>
      </c>
    </row>
    <row r="46" spans="1:7" x14ac:dyDescent="0.25">
      <c r="A46" s="1126" t="s">
        <v>44</v>
      </c>
      <c r="B46" s="1126" t="s">
        <v>45</v>
      </c>
      <c r="C46" s="1126" t="s">
        <v>19</v>
      </c>
      <c r="D46" s="1126">
        <v>67789.486032399902</v>
      </c>
      <c r="E46" s="1126">
        <v>112569.09722920301</v>
      </c>
      <c r="F46" s="1126">
        <v>37.585949504867102</v>
      </c>
      <c r="G46" s="1126">
        <v>62.414050495132898</v>
      </c>
    </row>
    <row r="47" spans="1:7" x14ac:dyDescent="0.25">
      <c r="A47" s="1126" t="s">
        <v>46</v>
      </c>
      <c r="B47" s="1126" t="s">
        <v>47</v>
      </c>
      <c r="C47" s="1126" t="s">
        <v>18</v>
      </c>
      <c r="D47" s="1126">
        <v>16750.783328694601</v>
      </c>
      <c r="E47" s="1126">
        <v>48038.041502174499</v>
      </c>
      <c r="F47" s="1126">
        <v>25.854433032891802</v>
      </c>
      <c r="G47" s="1126">
        <v>74.145566967108195</v>
      </c>
    </row>
    <row r="48" spans="1:7" x14ac:dyDescent="0.25">
      <c r="A48" s="1126" t="s">
        <v>46</v>
      </c>
      <c r="B48" s="1126" t="s">
        <v>47</v>
      </c>
      <c r="C48" s="1126" t="s">
        <v>19</v>
      </c>
      <c r="D48" s="1126">
        <v>127605.061744605</v>
      </c>
      <c r="E48" s="1126">
        <v>245104.76803949499</v>
      </c>
      <c r="F48" s="1126">
        <v>34.2371066034192</v>
      </c>
      <c r="G48" s="1126">
        <v>65.762893396580793</v>
      </c>
    </row>
    <row r="49" spans="1:7" x14ac:dyDescent="0.25">
      <c r="A49" s="1126" t="s">
        <v>48</v>
      </c>
      <c r="B49" s="1126" t="s">
        <v>49</v>
      </c>
      <c r="C49" s="1126" t="s">
        <v>18</v>
      </c>
      <c r="D49" s="1126">
        <v>18016.365542748201</v>
      </c>
      <c r="E49" s="1126">
        <v>69284.475340747202</v>
      </c>
      <c r="F49" s="1126">
        <v>20.637104248275602</v>
      </c>
      <c r="G49" s="1126">
        <v>79.362895751724395</v>
      </c>
    </row>
    <row r="50" spans="1:7" x14ac:dyDescent="0.25">
      <c r="A50" s="1126" t="s">
        <v>48</v>
      </c>
      <c r="B50" s="1126" t="s">
        <v>49</v>
      </c>
      <c r="C50" s="1126" t="s">
        <v>19</v>
      </c>
      <c r="D50" s="1126">
        <v>174901.49669298599</v>
      </c>
      <c r="E50" s="1126">
        <v>314630.82592215203</v>
      </c>
      <c r="F50" s="1126">
        <v>35.728283631741</v>
      </c>
      <c r="G50" s="1126">
        <v>64.271716368259007</v>
      </c>
    </row>
    <row r="51" spans="1:7" x14ac:dyDescent="0.25">
      <c r="A51" s="1126" t="s">
        <v>50</v>
      </c>
      <c r="B51" s="1126" t="s">
        <v>51</v>
      </c>
      <c r="C51" s="1126" t="s">
        <v>18</v>
      </c>
      <c r="D51" s="1126">
        <v>3400.2506103006699</v>
      </c>
      <c r="E51" s="1126">
        <v>10737.5479857276</v>
      </c>
      <c r="F51" s="1126">
        <v>24.0507783952722</v>
      </c>
      <c r="G51" s="1126">
        <v>75.949221604727796</v>
      </c>
    </row>
    <row r="52" spans="1:7" x14ac:dyDescent="0.25">
      <c r="A52" s="1126" t="s">
        <v>50</v>
      </c>
      <c r="B52" s="1126" t="s">
        <v>51</v>
      </c>
      <c r="C52" s="1126" t="s">
        <v>19</v>
      </c>
      <c r="D52" s="1126">
        <v>26893.177011772001</v>
      </c>
      <c r="E52" s="1126">
        <v>45062.077880305398</v>
      </c>
      <c r="F52" s="1126">
        <v>37.374861713863602</v>
      </c>
      <c r="G52" s="1126">
        <v>62.625138286136398</v>
      </c>
    </row>
    <row r="53" spans="1:7" x14ac:dyDescent="0.25">
      <c r="A53" s="1126" t="s">
        <v>52</v>
      </c>
      <c r="B53" s="1126" t="s">
        <v>53</v>
      </c>
      <c r="C53" s="1126" t="s">
        <v>18</v>
      </c>
      <c r="D53" s="1126">
        <v>3828.44350024801</v>
      </c>
      <c r="E53" s="1126">
        <v>4931.5356292718498</v>
      </c>
      <c r="F53" s="1126">
        <v>43.7037970484052</v>
      </c>
      <c r="G53" s="1126">
        <v>56.2962029515948</v>
      </c>
    </row>
    <row r="54" spans="1:7" x14ac:dyDescent="0.25">
      <c r="A54" s="1126" t="s">
        <v>52</v>
      </c>
      <c r="B54" s="1126" t="s">
        <v>53</v>
      </c>
      <c r="C54" s="1126" t="s">
        <v>19</v>
      </c>
      <c r="D54" s="1126">
        <v>46732.551436899397</v>
      </c>
      <c r="E54" s="1126">
        <v>50299.790301281901</v>
      </c>
      <c r="F54" s="1126">
        <v>48.161829962834503</v>
      </c>
      <c r="G54" s="1126">
        <v>51.838170037165497</v>
      </c>
    </row>
    <row r="55" spans="1:7" x14ac:dyDescent="0.25">
      <c r="A55" s="1126" t="s">
        <v>54</v>
      </c>
      <c r="B55" s="1126" t="s">
        <v>55</v>
      </c>
      <c r="C55" s="1126" t="s">
        <v>18</v>
      </c>
      <c r="D55" s="1126">
        <v>2025.14862290105</v>
      </c>
      <c r="E55" s="1126">
        <v>8401.5856038249203</v>
      </c>
      <c r="F55" s="1126">
        <v>19.422655060202398</v>
      </c>
      <c r="G55" s="1126">
        <v>80.577344939797598</v>
      </c>
    </row>
    <row r="56" spans="1:7" x14ac:dyDescent="0.25">
      <c r="A56" s="1126" t="s">
        <v>54</v>
      </c>
      <c r="B56" s="1126" t="s">
        <v>55</v>
      </c>
      <c r="C56" s="1126" t="s">
        <v>19</v>
      </c>
      <c r="D56" s="1126">
        <v>8128.5700274905203</v>
      </c>
      <c r="E56" s="1126">
        <v>19441.982779162699</v>
      </c>
      <c r="F56" s="1126">
        <v>29.4827966798292</v>
      </c>
      <c r="G56" s="1126">
        <v>70.517203320170793</v>
      </c>
    </row>
    <row r="57" spans="1:7" x14ac:dyDescent="0.25">
      <c r="A57" s="1126" t="s">
        <v>56</v>
      </c>
      <c r="B57" s="1126" t="s">
        <v>57</v>
      </c>
      <c r="C57" s="1126" t="s">
        <v>18</v>
      </c>
      <c r="D57" s="1126">
        <v>2216.3402865285998</v>
      </c>
      <c r="E57" s="1126">
        <v>6836.70062491926</v>
      </c>
      <c r="F57" s="1126">
        <v>24.481721757448</v>
      </c>
      <c r="G57" s="1126">
        <v>75.518278242552</v>
      </c>
    </row>
    <row r="58" spans="1:7" x14ac:dyDescent="0.25">
      <c r="A58" s="1126" t="s">
        <v>56</v>
      </c>
      <c r="B58" s="1126" t="s">
        <v>57</v>
      </c>
      <c r="C58" s="1126" t="s">
        <v>19</v>
      </c>
      <c r="D58" s="1126">
        <v>10046.214279800501</v>
      </c>
      <c r="E58" s="1126">
        <v>25951.388862615</v>
      </c>
      <c r="F58" s="1126">
        <v>27.908008875077499</v>
      </c>
      <c r="G58" s="1126">
        <v>72.091991124922501</v>
      </c>
    </row>
    <row r="59" spans="1:7" x14ac:dyDescent="0.25">
      <c r="A59" s="1126" t="s">
        <v>58</v>
      </c>
      <c r="B59" s="1126" t="s">
        <v>59</v>
      </c>
      <c r="C59" s="1126" t="s">
        <v>18</v>
      </c>
      <c r="D59" s="1126">
        <v>5364.0945033766702</v>
      </c>
      <c r="E59" s="1126">
        <v>17082.609735067301</v>
      </c>
      <c r="F59" s="1126">
        <v>23.897024910185799</v>
      </c>
      <c r="G59" s="1126">
        <v>76.102975089814194</v>
      </c>
    </row>
    <row r="60" spans="1:7" x14ac:dyDescent="0.25">
      <c r="A60" s="1126" t="s">
        <v>58</v>
      </c>
      <c r="B60" s="1126" t="s">
        <v>59</v>
      </c>
      <c r="C60" s="1126" t="s">
        <v>19</v>
      </c>
      <c r="D60" s="1126">
        <v>34703.752681280697</v>
      </c>
      <c r="E60" s="1126">
        <v>70306.008921551693</v>
      </c>
      <c r="F60" s="1126">
        <v>33.0481206238113</v>
      </c>
      <c r="G60" s="1126">
        <v>66.9518793761887</v>
      </c>
    </row>
    <row r="61" spans="1:7" x14ac:dyDescent="0.25">
      <c r="A61" s="1126" t="s">
        <v>60</v>
      </c>
      <c r="B61" s="1126" t="s">
        <v>61</v>
      </c>
      <c r="C61" s="1126" t="s">
        <v>18</v>
      </c>
      <c r="D61" s="1126">
        <v>531.98995645160096</v>
      </c>
      <c r="E61" s="1126">
        <v>1949.42760915908</v>
      </c>
      <c r="F61" s="1126">
        <v>21.438953436306399</v>
      </c>
      <c r="G61" s="1126">
        <v>78.561046563693594</v>
      </c>
    </row>
    <row r="62" spans="1:7" x14ac:dyDescent="0.25">
      <c r="A62" s="1126" t="s">
        <v>60</v>
      </c>
      <c r="B62" s="1126" t="s">
        <v>61</v>
      </c>
      <c r="C62" s="1126" t="s">
        <v>19</v>
      </c>
      <c r="D62" s="1126">
        <v>2641.7503645615802</v>
      </c>
      <c r="E62" s="1126">
        <v>5027.7309358210296</v>
      </c>
      <c r="F62" s="1126">
        <v>34.4449678028394</v>
      </c>
      <c r="G62" s="1126">
        <v>65.5550321971606</v>
      </c>
    </row>
    <row r="63" spans="1:7" x14ac:dyDescent="0.25">
      <c r="A63" s="1126" t="s">
        <v>62</v>
      </c>
      <c r="B63" s="1126" t="s">
        <v>63</v>
      </c>
      <c r="C63" s="1126" t="s">
        <v>18</v>
      </c>
      <c r="D63" s="1126">
        <v>5918.92484078901</v>
      </c>
      <c r="E63" s="1126">
        <v>31196.544671460098</v>
      </c>
      <c r="F63" s="1126">
        <v>15.947325787797499</v>
      </c>
      <c r="G63" s="1126">
        <v>84.052674212202504</v>
      </c>
    </row>
    <row r="64" spans="1:7" x14ac:dyDescent="0.25">
      <c r="A64" s="1126" t="s">
        <v>62</v>
      </c>
      <c r="B64" s="1126" t="s">
        <v>63</v>
      </c>
      <c r="C64" s="1126" t="s">
        <v>19</v>
      </c>
      <c r="D64" s="1126">
        <v>26031.678598227001</v>
      </c>
      <c r="E64" s="1126">
        <v>92216.550572847496</v>
      </c>
      <c r="F64" s="1126">
        <v>22.014434195514202</v>
      </c>
      <c r="G64" s="1126">
        <v>77.985565804485802</v>
      </c>
    </row>
    <row r="65" spans="1:7" x14ac:dyDescent="0.25">
      <c r="A65" s="1126" t="s">
        <v>64</v>
      </c>
      <c r="B65" s="1126" t="s">
        <v>65</v>
      </c>
      <c r="C65" s="1126" t="s">
        <v>18</v>
      </c>
      <c r="D65" s="1126">
        <v>4969.9196781658602</v>
      </c>
      <c r="E65" s="1126">
        <v>55188.966975824202</v>
      </c>
      <c r="F65" s="1126">
        <v>8.2613225652776094</v>
      </c>
      <c r="G65" s="1126">
        <v>91.738677434722405</v>
      </c>
    </row>
    <row r="66" spans="1:7" x14ac:dyDescent="0.25">
      <c r="A66" s="1126" t="s">
        <v>64</v>
      </c>
      <c r="B66" s="1126" t="s">
        <v>65</v>
      </c>
      <c r="C66" s="1126" t="s">
        <v>19</v>
      </c>
      <c r="D66" s="1126">
        <v>19160.037267266602</v>
      </c>
      <c r="E66" s="1126">
        <v>123242.475011074</v>
      </c>
      <c r="F66" s="1126">
        <v>13.4548449747967</v>
      </c>
      <c r="G66" s="1126">
        <v>86.5451550252033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3095</v>
      </c>
    </row>
    <row r="11" spans="1:7" x14ac:dyDescent="0.25">
      <c r="A11" t="s">
        <v>3172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27" t="s">
        <v>16</v>
      </c>
      <c r="B17" s="1127" t="s">
        <v>17</v>
      </c>
      <c r="C17" s="1127" t="s">
        <v>18</v>
      </c>
      <c r="D17" s="1127">
        <v>166669.720412703</v>
      </c>
      <c r="E17" s="1127">
        <v>522544.24867427198</v>
      </c>
      <c r="F17" s="1127">
        <v>24.182580140315</v>
      </c>
      <c r="G17" s="1127">
        <v>75.817419859685103</v>
      </c>
    </row>
    <row r="18" spans="1:7" x14ac:dyDescent="0.25">
      <c r="A18" s="1127" t="s">
        <v>16</v>
      </c>
      <c r="B18" s="1127" t="s">
        <v>17</v>
      </c>
      <c r="C18" s="1127" t="s">
        <v>19</v>
      </c>
      <c r="D18" s="1127">
        <v>595020.66835697298</v>
      </c>
      <c r="E18" s="1127">
        <v>2275372.3550501498</v>
      </c>
      <c r="F18" s="1127">
        <v>20.7295887185055</v>
      </c>
      <c r="G18" s="1127">
        <v>79.270411281494503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3174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28" t="s">
        <v>28</v>
      </c>
      <c r="B29" s="1128" t="s">
        <v>29</v>
      </c>
      <c r="C29" s="1128" t="s">
        <v>18</v>
      </c>
      <c r="D29" s="1128">
        <v>6067.1736816332204</v>
      </c>
      <c r="E29" s="1128">
        <v>19019.262482469501</v>
      </c>
      <c r="F29" s="1128">
        <v>24.185076118205298</v>
      </c>
      <c r="G29" s="1128">
        <v>75.814923881794698</v>
      </c>
    </row>
    <row r="30" spans="1:7" x14ac:dyDescent="0.25">
      <c r="A30" s="1128" t="s">
        <v>28</v>
      </c>
      <c r="B30" s="1128" t="s">
        <v>29</v>
      </c>
      <c r="C30" s="1128" t="s">
        <v>19</v>
      </c>
      <c r="D30" s="1128">
        <v>52003.326254875101</v>
      </c>
      <c r="E30" s="1128">
        <v>219794.628253909</v>
      </c>
      <c r="F30" s="1128">
        <v>19.133082273875001</v>
      </c>
      <c r="G30" s="1128">
        <v>80.866917726124896</v>
      </c>
    </row>
    <row r="31" spans="1:7" x14ac:dyDescent="0.25">
      <c r="A31" s="1128" t="s">
        <v>30</v>
      </c>
      <c r="B31" s="1128" t="s">
        <v>31</v>
      </c>
      <c r="C31" s="1128" t="s">
        <v>18</v>
      </c>
      <c r="D31" s="1128">
        <v>2235.2257009504601</v>
      </c>
      <c r="E31" s="1128">
        <v>5926.1325443650403</v>
      </c>
      <c r="F31" s="1128">
        <v>27.3879130625524</v>
      </c>
      <c r="G31" s="1128">
        <v>72.6120869374476</v>
      </c>
    </row>
    <row r="32" spans="1:7" x14ac:dyDescent="0.25">
      <c r="A32" s="1128" t="s">
        <v>30</v>
      </c>
      <c r="B32" s="1128" t="s">
        <v>31</v>
      </c>
      <c r="C32" s="1128" t="s">
        <v>19</v>
      </c>
      <c r="D32" s="1128">
        <v>21547.192859217099</v>
      </c>
      <c r="E32" s="1128">
        <v>72412.063258443799</v>
      </c>
      <c r="F32" s="1128">
        <v>22.932485578892301</v>
      </c>
      <c r="G32" s="1128">
        <v>77.067514421107703</v>
      </c>
    </row>
    <row r="33" spans="1:7" x14ac:dyDescent="0.25">
      <c r="A33" s="1128" t="s">
        <v>32</v>
      </c>
      <c r="B33" s="1128" t="s">
        <v>33</v>
      </c>
      <c r="C33" s="1128" t="s">
        <v>18</v>
      </c>
      <c r="D33" s="1128">
        <v>3408.6211986856702</v>
      </c>
      <c r="E33" s="1128">
        <v>11301.2688174082</v>
      </c>
      <c r="F33" s="1128">
        <v>23.172309207997799</v>
      </c>
      <c r="G33" s="1128">
        <v>76.827690792002201</v>
      </c>
    </row>
    <row r="34" spans="1:7" x14ac:dyDescent="0.25">
      <c r="A34" s="1128" t="s">
        <v>32</v>
      </c>
      <c r="B34" s="1128" t="s">
        <v>33</v>
      </c>
      <c r="C34" s="1128" t="s">
        <v>19</v>
      </c>
      <c r="D34" s="1128">
        <v>6313.0609522341101</v>
      </c>
      <c r="E34" s="1128">
        <v>25798.545518785199</v>
      </c>
      <c r="F34" s="1128">
        <v>19.659748128551701</v>
      </c>
      <c r="G34" s="1128">
        <v>80.340251871448302</v>
      </c>
    </row>
    <row r="35" spans="1:7" x14ac:dyDescent="0.25">
      <c r="A35" s="1128" t="s">
        <v>34</v>
      </c>
      <c r="B35" s="1128" t="s">
        <v>35</v>
      </c>
      <c r="C35" s="1128" t="s">
        <v>18</v>
      </c>
      <c r="D35" s="1128">
        <v>9643.7425197593602</v>
      </c>
      <c r="E35" s="1128">
        <v>27657.407638789398</v>
      </c>
      <c r="F35" s="1128">
        <v>25.853740377357202</v>
      </c>
      <c r="G35" s="1128">
        <v>74.146259622642802</v>
      </c>
    </row>
    <row r="36" spans="1:7" x14ac:dyDescent="0.25">
      <c r="A36" s="1128" t="s">
        <v>34</v>
      </c>
      <c r="B36" s="1128" t="s">
        <v>35</v>
      </c>
      <c r="C36" s="1128" t="s">
        <v>19</v>
      </c>
      <c r="D36" s="1128">
        <v>22559.5085516502</v>
      </c>
      <c r="E36" s="1128">
        <v>96742.341825382493</v>
      </c>
      <c r="F36" s="1128">
        <v>18.909604905837401</v>
      </c>
      <c r="G36" s="1128">
        <v>81.090395094162602</v>
      </c>
    </row>
    <row r="37" spans="1:7" x14ac:dyDescent="0.25">
      <c r="A37" s="1128" t="s">
        <v>36</v>
      </c>
      <c r="B37" s="1128" t="s">
        <v>37</v>
      </c>
      <c r="C37" s="1128" t="s">
        <v>18</v>
      </c>
      <c r="D37" s="1128">
        <v>11170.972440662899</v>
      </c>
      <c r="E37" s="1128">
        <v>26772.987033440801</v>
      </c>
      <c r="F37" s="1128">
        <v>29.440713608939301</v>
      </c>
      <c r="G37" s="1128">
        <v>70.559286391060695</v>
      </c>
    </row>
    <row r="38" spans="1:7" x14ac:dyDescent="0.25">
      <c r="A38" s="1128" t="s">
        <v>36</v>
      </c>
      <c r="B38" s="1128" t="s">
        <v>37</v>
      </c>
      <c r="C38" s="1128" t="s">
        <v>19</v>
      </c>
      <c r="D38" s="1128">
        <v>19762.470684323202</v>
      </c>
      <c r="E38" s="1128">
        <v>68040.610152509194</v>
      </c>
      <c r="F38" s="1128">
        <v>22.507718972923598</v>
      </c>
      <c r="G38" s="1128">
        <v>77.492281027076402</v>
      </c>
    </row>
    <row r="39" spans="1:7" x14ac:dyDescent="0.25">
      <c r="A39" s="1128" t="s">
        <v>38</v>
      </c>
      <c r="B39" s="1128" t="s">
        <v>39</v>
      </c>
      <c r="C39" s="1128" t="s">
        <v>18</v>
      </c>
      <c r="D39" s="1128">
        <v>3336.2460875564602</v>
      </c>
      <c r="E39" s="1128">
        <v>14493.0366453017</v>
      </c>
      <c r="F39" s="1128">
        <v>18.712172203136198</v>
      </c>
      <c r="G39" s="1128">
        <v>81.287827796863795</v>
      </c>
    </row>
    <row r="40" spans="1:7" x14ac:dyDescent="0.25">
      <c r="A40" s="1128" t="s">
        <v>38</v>
      </c>
      <c r="B40" s="1128" t="s">
        <v>39</v>
      </c>
      <c r="C40" s="1128" t="s">
        <v>19</v>
      </c>
      <c r="D40" s="1128">
        <v>10835.205397133201</v>
      </c>
      <c r="E40" s="1128">
        <v>46263.279109581403</v>
      </c>
      <c r="F40" s="1128">
        <v>18.976344977876</v>
      </c>
      <c r="G40" s="1128">
        <v>81.023655022124004</v>
      </c>
    </row>
    <row r="41" spans="1:7" x14ac:dyDescent="0.25">
      <c r="A41" s="1128" t="s">
        <v>40</v>
      </c>
      <c r="B41" s="1128" t="s">
        <v>41</v>
      </c>
      <c r="C41" s="1128" t="s">
        <v>18</v>
      </c>
      <c r="D41" s="1128">
        <v>11934.3910325914</v>
      </c>
      <c r="E41" s="1128">
        <v>49751.132239900799</v>
      </c>
      <c r="F41" s="1128">
        <v>19.3471505135361</v>
      </c>
      <c r="G41" s="1128">
        <v>80.652849486463893</v>
      </c>
    </row>
    <row r="42" spans="1:7" x14ac:dyDescent="0.25">
      <c r="A42" s="1128" t="s">
        <v>40</v>
      </c>
      <c r="B42" s="1128" t="s">
        <v>41</v>
      </c>
      <c r="C42" s="1128" t="s">
        <v>19</v>
      </c>
      <c r="D42" s="1128">
        <v>37478.330135158001</v>
      </c>
      <c r="E42" s="1128">
        <v>151141.26470330599</v>
      </c>
      <c r="F42" s="1128">
        <v>19.869796755345</v>
      </c>
      <c r="G42" s="1128">
        <v>80.130203244654993</v>
      </c>
    </row>
    <row r="43" spans="1:7" x14ac:dyDescent="0.25">
      <c r="A43" s="1128" t="s">
        <v>42</v>
      </c>
      <c r="B43" s="1128" t="s">
        <v>43</v>
      </c>
      <c r="C43" s="1128" t="s">
        <v>18</v>
      </c>
      <c r="D43" s="1128">
        <v>37564.131729462897</v>
      </c>
      <c r="E43" s="1128">
        <v>109407.335635383</v>
      </c>
      <c r="F43" s="1128">
        <v>25.5587920587421</v>
      </c>
      <c r="G43" s="1128">
        <v>74.4412079412579</v>
      </c>
    </row>
    <row r="44" spans="1:7" x14ac:dyDescent="0.25">
      <c r="A44" s="1128" t="s">
        <v>42</v>
      </c>
      <c r="B44" s="1128" t="s">
        <v>43</v>
      </c>
      <c r="C44" s="1128" t="s">
        <v>19</v>
      </c>
      <c r="D44" s="1128">
        <v>79820.707696890997</v>
      </c>
      <c r="E44" s="1128">
        <v>291394.01546093001</v>
      </c>
      <c r="F44" s="1128">
        <v>21.5025705386571</v>
      </c>
      <c r="G44" s="1128">
        <v>78.497429461342904</v>
      </c>
    </row>
    <row r="45" spans="1:7" x14ac:dyDescent="0.25">
      <c r="A45" s="1128" t="s">
        <v>44</v>
      </c>
      <c r="B45" s="1128" t="s">
        <v>45</v>
      </c>
      <c r="C45" s="1128" t="s">
        <v>18</v>
      </c>
      <c r="D45" s="1128">
        <v>5725.8620105060099</v>
      </c>
      <c r="E45" s="1128">
        <v>17129.343099727899</v>
      </c>
      <c r="F45" s="1128">
        <v>25.052770180312798</v>
      </c>
      <c r="G45" s="1128">
        <v>74.947229819687195</v>
      </c>
    </row>
    <row r="46" spans="1:7" x14ac:dyDescent="0.25">
      <c r="A46" s="1128" t="s">
        <v>44</v>
      </c>
      <c r="B46" s="1128" t="s">
        <v>45</v>
      </c>
      <c r="C46" s="1128" t="s">
        <v>19</v>
      </c>
      <c r="D46" s="1128">
        <v>34972.745979006802</v>
      </c>
      <c r="E46" s="1128">
        <v>145385.83728259601</v>
      </c>
      <c r="F46" s="1128">
        <v>19.390674592004402</v>
      </c>
      <c r="G46" s="1128">
        <v>80.609325407995598</v>
      </c>
    </row>
    <row r="47" spans="1:7" x14ac:dyDescent="0.25">
      <c r="A47" s="1128" t="s">
        <v>46</v>
      </c>
      <c r="B47" s="1128" t="s">
        <v>47</v>
      </c>
      <c r="C47" s="1128" t="s">
        <v>18</v>
      </c>
      <c r="D47" s="1128">
        <v>12769.8419861808</v>
      </c>
      <c r="E47" s="1128">
        <v>52018.982844688297</v>
      </c>
      <c r="F47" s="1128">
        <v>19.709945379494702</v>
      </c>
      <c r="G47" s="1128">
        <v>80.290054620505302</v>
      </c>
    </row>
    <row r="48" spans="1:7" x14ac:dyDescent="0.25">
      <c r="A48" s="1128" t="s">
        <v>46</v>
      </c>
      <c r="B48" s="1128" t="s">
        <v>47</v>
      </c>
      <c r="C48" s="1128" t="s">
        <v>19</v>
      </c>
      <c r="D48" s="1128">
        <v>86400.038903222696</v>
      </c>
      <c r="E48" s="1128">
        <v>286309.79088087799</v>
      </c>
      <c r="F48" s="1128">
        <v>23.181583097304301</v>
      </c>
      <c r="G48" s="1128">
        <v>76.818416902695702</v>
      </c>
    </row>
    <row r="49" spans="1:7" x14ac:dyDescent="0.25">
      <c r="A49" s="1128" t="s">
        <v>48</v>
      </c>
      <c r="B49" s="1128" t="s">
        <v>49</v>
      </c>
      <c r="C49" s="1128" t="s">
        <v>18</v>
      </c>
      <c r="D49" s="1128">
        <v>19359.831911140798</v>
      </c>
      <c r="E49" s="1128">
        <v>67941.008972354495</v>
      </c>
      <c r="F49" s="1128">
        <v>22.175997063965202</v>
      </c>
      <c r="G49" s="1128">
        <v>77.824002936034802</v>
      </c>
    </row>
    <row r="50" spans="1:7" x14ac:dyDescent="0.25">
      <c r="A50" s="1128" t="s">
        <v>48</v>
      </c>
      <c r="B50" s="1128" t="s">
        <v>49</v>
      </c>
      <c r="C50" s="1128" t="s">
        <v>19</v>
      </c>
      <c r="D50" s="1128">
        <v>88126.464937223995</v>
      </c>
      <c r="E50" s="1128">
        <v>401405.85767791403</v>
      </c>
      <c r="F50" s="1128">
        <v>18.002174905722701</v>
      </c>
      <c r="G50" s="1128">
        <v>81.997825094277303</v>
      </c>
    </row>
    <row r="51" spans="1:7" x14ac:dyDescent="0.25">
      <c r="A51" s="1128" t="s">
        <v>50</v>
      </c>
      <c r="B51" s="1128" t="s">
        <v>51</v>
      </c>
      <c r="C51" s="1128" t="s">
        <v>18</v>
      </c>
      <c r="D51" s="1128">
        <v>3644.1761582126401</v>
      </c>
      <c r="E51" s="1128">
        <v>10493.6224378156</v>
      </c>
      <c r="F51" s="1128">
        <v>25.776121603800402</v>
      </c>
      <c r="G51" s="1128">
        <v>74.223878396199595</v>
      </c>
    </row>
    <row r="52" spans="1:7" x14ac:dyDescent="0.25">
      <c r="A52" s="1128" t="s">
        <v>50</v>
      </c>
      <c r="B52" s="1128" t="s">
        <v>51</v>
      </c>
      <c r="C52" s="1128" t="s">
        <v>19</v>
      </c>
      <c r="D52" s="1128">
        <v>17636.5085950633</v>
      </c>
      <c r="E52" s="1128">
        <v>54318.746297014099</v>
      </c>
      <c r="F52" s="1128">
        <v>24.5103830450125</v>
      </c>
      <c r="G52" s="1128">
        <v>75.489616954987497</v>
      </c>
    </row>
    <row r="53" spans="1:7" x14ac:dyDescent="0.25">
      <c r="A53" s="1128" t="s">
        <v>52</v>
      </c>
      <c r="B53" s="1128" t="s">
        <v>53</v>
      </c>
      <c r="C53" s="1128" t="s">
        <v>18</v>
      </c>
      <c r="D53" s="1128">
        <v>2292.77857288112</v>
      </c>
      <c r="E53" s="1128">
        <v>6467.2005566387397</v>
      </c>
      <c r="F53" s="1128">
        <v>26.173333737232198</v>
      </c>
      <c r="G53" s="1128">
        <v>73.826666262767901</v>
      </c>
    </row>
    <row r="54" spans="1:7" x14ac:dyDescent="0.25">
      <c r="A54" s="1128" t="s">
        <v>52</v>
      </c>
      <c r="B54" s="1128" t="s">
        <v>53</v>
      </c>
      <c r="C54" s="1128" t="s">
        <v>19</v>
      </c>
      <c r="D54" s="1128">
        <v>25063.3112953163</v>
      </c>
      <c r="E54" s="1128">
        <v>71969.030442864998</v>
      </c>
      <c r="F54" s="1128">
        <v>25.829853063779201</v>
      </c>
      <c r="G54" s="1128">
        <v>74.170146936220803</v>
      </c>
    </row>
    <row r="55" spans="1:7" x14ac:dyDescent="0.25">
      <c r="A55" s="1128" t="s">
        <v>54</v>
      </c>
      <c r="B55" s="1128" t="s">
        <v>55</v>
      </c>
      <c r="C55" s="1128" t="s">
        <v>18</v>
      </c>
      <c r="D55" s="1128">
        <v>1501.0454519959401</v>
      </c>
      <c r="E55" s="1128">
        <v>8925.6887747300298</v>
      </c>
      <c r="F55" s="1128">
        <v>14.396122691498499</v>
      </c>
      <c r="G55" s="1128">
        <v>85.603877308501495</v>
      </c>
    </row>
    <row r="56" spans="1:7" x14ac:dyDescent="0.25">
      <c r="A56" s="1128" t="s">
        <v>54</v>
      </c>
      <c r="B56" s="1128" t="s">
        <v>55</v>
      </c>
      <c r="C56" s="1128" t="s">
        <v>19</v>
      </c>
      <c r="D56" s="1128">
        <v>4408.6277990833996</v>
      </c>
      <c r="E56" s="1128">
        <v>23161.9250075698</v>
      </c>
      <c r="F56" s="1128">
        <v>15.990349667633501</v>
      </c>
      <c r="G56" s="1128">
        <v>84.009650332366505</v>
      </c>
    </row>
    <row r="57" spans="1:7" x14ac:dyDescent="0.25">
      <c r="A57" s="1128" t="s">
        <v>56</v>
      </c>
      <c r="B57" s="1128" t="s">
        <v>57</v>
      </c>
      <c r="C57" s="1128" t="s">
        <v>18</v>
      </c>
      <c r="D57" s="1128">
        <v>1980.9900915430001</v>
      </c>
      <c r="E57" s="1128">
        <v>7072.05081990486</v>
      </c>
      <c r="F57" s="1128">
        <v>21.8820406415924</v>
      </c>
      <c r="G57" s="1128">
        <v>78.117959358407603</v>
      </c>
    </row>
    <row r="58" spans="1:7" x14ac:dyDescent="0.25">
      <c r="A58" s="1128" t="s">
        <v>56</v>
      </c>
      <c r="B58" s="1128" t="s">
        <v>57</v>
      </c>
      <c r="C58" s="1128" t="s">
        <v>19</v>
      </c>
      <c r="D58" s="1128">
        <v>5817.2172821935501</v>
      </c>
      <c r="E58" s="1128">
        <v>30180.385860221999</v>
      </c>
      <c r="F58" s="1128">
        <v>16.160012818573499</v>
      </c>
      <c r="G58" s="1128">
        <v>83.839987181426494</v>
      </c>
    </row>
    <row r="59" spans="1:7" x14ac:dyDescent="0.25">
      <c r="A59" s="1128" t="s">
        <v>58</v>
      </c>
      <c r="B59" s="1128" t="s">
        <v>59</v>
      </c>
      <c r="C59" s="1128" t="s">
        <v>18</v>
      </c>
      <c r="D59" s="1128">
        <v>3896.7197714622798</v>
      </c>
      <c r="E59" s="1128">
        <v>18549.984466981601</v>
      </c>
      <c r="F59" s="1128">
        <v>17.3598748843871</v>
      </c>
      <c r="G59" s="1128">
        <v>82.640125115612904</v>
      </c>
    </row>
    <row r="60" spans="1:7" x14ac:dyDescent="0.25">
      <c r="A60" s="1128" t="s">
        <v>58</v>
      </c>
      <c r="B60" s="1128" t="s">
        <v>59</v>
      </c>
      <c r="C60" s="1128" t="s">
        <v>19</v>
      </c>
      <c r="D60" s="1128">
        <v>20690.668451339701</v>
      </c>
      <c r="E60" s="1128">
        <v>84319.093151492707</v>
      </c>
      <c r="F60" s="1128">
        <v>19.7035667308682</v>
      </c>
      <c r="G60" s="1128">
        <v>80.296433269131796</v>
      </c>
    </row>
    <row r="61" spans="1:7" x14ac:dyDescent="0.25">
      <c r="A61" s="1128" t="s">
        <v>60</v>
      </c>
      <c r="B61" s="1128" t="s">
        <v>61</v>
      </c>
      <c r="C61" s="1128" t="s">
        <v>18</v>
      </c>
      <c r="D61" s="1128">
        <v>419.755325771005</v>
      </c>
      <c r="E61" s="1128">
        <v>2061.6622398396698</v>
      </c>
      <c r="F61" s="1128">
        <v>16.915948834580899</v>
      </c>
      <c r="G61" s="1128">
        <v>83.084051165419098</v>
      </c>
    </row>
    <row r="62" spans="1:7" x14ac:dyDescent="0.25">
      <c r="A62" s="1128" t="s">
        <v>60</v>
      </c>
      <c r="B62" s="1128" t="s">
        <v>61</v>
      </c>
      <c r="C62" s="1128" t="s">
        <v>19</v>
      </c>
      <c r="D62" s="1128">
        <v>1698.20109186574</v>
      </c>
      <c r="E62" s="1128">
        <v>5971.2802085168696</v>
      </c>
      <c r="F62" s="1128">
        <v>22.142319999933001</v>
      </c>
      <c r="G62" s="1128">
        <v>77.857680000067006</v>
      </c>
    </row>
    <row r="63" spans="1:7" x14ac:dyDescent="0.25">
      <c r="A63" s="1128" t="s">
        <v>62</v>
      </c>
      <c r="B63" s="1128" t="s">
        <v>63</v>
      </c>
      <c r="C63" s="1128" t="s">
        <v>18</v>
      </c>
      <c r="D63" s="1128">
        <v>8506.7246488726196</v>
      </c>
      <c r="E63" s="1128">
        <v>28608.744863376502</v>
      </c>
      <c r="F63" s="1128">
        <v>22.919620203282498</v>
      </c>
      <c r="G63" s="1128">
        <v>77.080379796717494</v>
      </c>
    </row>
    <row r="64" spans="1:7" x14ac:dyDescent="0.25">
      <c r="A64" s="1128" t="s">
        <v>62</v>
      </c>
      <c r="B64" s="1128" t="s">
        <v>63</v>
      </c>
      <c r="C64" s="1128" t="s">
        <v>19</v>
      </c>
      <c r="D64" s="1128">
        <v>24611.6435680627</v>
      </c>
      <c r="E64" s="1128">
        <v>93636.585603011801</v>
      </c>
      <c r="F64" s="1128">
        <v>20.813540922000598</v>
      </c>
      <c r="G64" s="1128">
        <v>79.186459077999402</v>
      </c>
    </row>
    <row r="65" spans="1:7" x14ac:dyDescent="0.25">
      <c r="A65" s="1128" t="s">
        <v>64</v>
      </c>
      <c r="B65" s="1128" t="s">
        <v>65</v>
      </c>
      <c r="C65" s="1128" t="s">
        <v>18</v>
      </c>
      <c r="D65" s="1128">
        <v>21211.4900928346</v>
      </c>
      <c r="E65" s="1128">
        <v>38947.396561155401</v>
      </c>
      <c r="F65" s="1128">
        <v>35.259113445424397</v>
      </c>
      <c r="G65" s="1128">
        <v>64.740886554575596</v>
      </c>
    </row>
    <row r="66" spans="1:7" x14ac:dyDescent="0.25">
      <c r="A66" s="1128" t="s">
        <v>64</v>
      </c>
      <c r="B66" s="1128" t="s">
        <v>65</v>
      </c>
      <c r="C66" s="1128" t="s">
        <v>19</v>
      </c>
      <c r="D66" s="1128">
        <v>35275.437923112397</v>
      </c>
      <c r="E66" s="1128">
        <v>107127.074355228</v>
      </c>
      <c r="F66" s="1128">
        <v>24.771640161911598</v>
      </c>
      <c r="G66" s="1128">
        <v>75.228359838088494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3107</v>
      </c>
    </row>
    <row r="11" spans="1:7" x14ac:dyDescent="0.25">
      <c r="A11" t="s">
        <v>3175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29" t="s">
        <v>16</v>
      </c>
      <c r="B17" s="1129" t="s">
        <v>17</v>
      </c>
      <c r="C17" s="1129" t="s">
        <v>18</v>
      </c>
      <c r="D17" s="1129">
        <v>1060.97463601615</v>
      </c>
      <c r="E17" s="1129">
        <v>688152.99445095903</v>
      </c>
      <c r="F17" s="1129">
        <v>0.153939804415407</v>
      </c>
      <c r="G17" s="1129">
        <v>99.846060195584599</v>
      </c>
    </row>
    <row r="18" spans="1:7" x14ac:dyDescent="0.25">
      <c r="A18" s="1129" t="s">
        <v>16</v>
      </c>
      <c r="B18" s="1129" t="s">
        <v>17</v>
      </c>
      <c r="C18" s="1129" t="s">
        <v>19</v>
      </c>
      <c r="D18" s="1129">
        <v>6224.8874418862497</v>
      </c>
      <c r="E18" s="1129">
        <v>2864168.1359652402</v>
      </c>
      <c r="F18" s="1129">
        <v>0.21686533485569101</v>
      </c>
      <c r="G18" s="1129">
        <v>99.783134665144303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30" t="s">
        <v>28</v>
      </c>
      <c r="B29" s="1130" t="s">
        <v>29</v>
      </c>
      <c r="C29" s="1130" t="s">
        <v>18</v>
      </c>
      <c r="D29" s="1130">
        <v>60.039546419690801</v>
      </c>
      <c r="E29" s="1130">
        <v>25026.396617683</v>
      </c>
      <c r="F29" s="1130">
        <v>0.239330712529044</v>
      </c>
      <c r="G29" s="1130">
        <v>99.760669287471003</v>
      </c>
    </row>
    <row r="30" spans="1:7" x14ac:dyDescent="0.25">
      <c r="A30" s="1130" t="s">
        <v>28</v>
      </c>
      <c r="B30" s="1130" t="s">
        <v>29</v>
      </c>
      <c r="C30" s="1130" t="s">
        <v>19</v>
      </c>
      <c r="D30" s="1130">
        <v>1648.6261866095399</v>
      </c>
      <c r="E30" s="1130">
        <v>270149.32832217403</v>
      </c>
      <c r="F30" s="1130">
        <v>0.60656313237863602</v>
      </c>
      <c r="G30" s="1130">
        <v>99.393436867621304</v>
      </c>
    </row>
    <row r="31" spans="1:7" x14ac:dyDescent="0.25">
      <c r="A31" s="1130" t="s">
        <v>30</v>
      </c>
      <c r="B31" s="1130" t="s">
        <v>31</v>
      </c>
      <c r="C31" s="1130" t="s">
        <v>18</v>
      </c>
      <c r="D31" s="1130">
        <v>0</v>
      </c>
      <c r="E31" s="1130">
        <v>8161.3582453155004</v>
      </c>
      <c r="F31" s="1130">
        <v>0</v>
      </c>
      <c r="G31" s="1130">
        <v>100</v>
      </c>
    </row>
    <row r="32" spans="1:7" x14ac:dyDescent="0.25">
      <c r="A32" s="1130" t="s">
        <v>30</v>
      </c>
      <c r="B32" s="1130" t="s">
        <v>31</v>
      </c>
      <c r="C32" s="1130" t="s">
        <v>19</v>
      </c>
      <c r="D32" s="1130">
        <v>99.517714573615194</v>
      </c>
      <c r="E32" s="1130">
        <v>93859.738403087205</v>
      </c>
      <c r="F32" s="1130">
        <v>0.10591581786151399</v>
      </c>
      <c r="G32" s="1130">
        <v>99.894084182138499</v>
      </c>
    </row>
    <row r="33" spans="1:7" x14ac:dyDescent="0.25">
      <c r="A33" s="1130" t="s">
        <v>32</v>
      </c>
      <c r="B33" s="1130" t="s">
        <v>33</v>
      </c>
      <c r="C33" s="1130" t="s">
        <v>18</v>
      </c>
      <c r="D33" s="1130">
        <v>0</v>
      </c>
      <c r="E33" s="1130">
        <v>14709.890016093899</v>
      </c>
      <c r="F33" s="1130">
        <v>0</v>
      </c>
      <c r="G33" s="1130">
        <v>100</v>
      </c>
    </row>
    <row r="34" spans="1:7" x14ac:dyDescent="0.25">
      <c r="A34" s="1130" t="s">
        <v>32</v>
      </c>
      <c r="B34" s="1130" t="s">
        <v>33</v>
      </c>
      <c r="C34" s="1130" t="s">
        <v>19</v>
      </c>
      <c r="D34" s="1130">
        <v>113.845741077572</v>
      </c>
      <c r="E34" s="1130">
        <v>31997.7607299417</v>
      </c>
      <c r="F34" s="1130">
        <v>0.35453144077459398</v>
      </c>
      <c r="G34" s="1130">
        <v>99.645468559225407</v>
      </c>
    </row>
    <row r="35" spans="1:7" x14ac:dyDescent="0.25">
      <c r="A35" s="1130" t="s">
        <v>34</v>
      </c>
      <c r="B35" s="1130" t="s">
        <v>35</v>
      </c>
      <c r="C35" s="1130" t="s">
        <v>18</v>
      </c>
      <c r="D35" s="1130">
        <v>0</v>
      </c>
      <c r="E35" s="1130">
        <v>37301.150158548699</v>
      </c>
      <c r="F35" s="1130">
        <v>0</v>
      </c>
      <c r="G35" s="1130">
        <v>100</v>
      </c>
    </row>
    <row r="36" spans="1:7" x14ac:dyDescent="0.25">
      <c r="A36" s="1130" t="s">
        <v>34</v>
      </c>
      <c r="B36" s="1130" t="s">
        <v>35</v>
      </c>
      <c r="C36" s="1130" t="s">
        <v>19</v>
      </c>
      <c r="D36" s="1130">
        <v>154.42830753194801</v>
      </c>
      <c r="E36" s="1130">
        <v>119147.422069501</v>
      </c>
      <c r="F36" s="1130">
        <v>0.12944334647275299</v>
      </c>
      <c r="G36" s="1130">
        <v>99.870556653527203</v>
      </c>
    </row>
    <row r="37" spans="1:7" x14ac:dyDescent="0.25">
      <c r="A37" s="1130" t="s">
        <v>36</v>
      </c>
      <c r="B37" s="1130" t="s">
        <v>37</v>
      </c>
      <c r="C37" s="1130" t="s">
        <v>18</v>
      </c>
      <c r="D37" s="1130">
        <v>0</v>
      </c>
      <c r="E37" s="1130">
        <v>37943.9594741037</v>
      </c>
      <c r="F37" s="1130">
        <v>0</v>
      </c>
      <c r="G37" s="1130">
        <v>100</v>
      </c>
    </row>
    <row r="38" spans="1:7" x14ac:dyDescent="0.25">
      <c r="A38" s="1130" t="s">
        <v>36</v>
      </c>
      <c r="B38" s="1130" t="s">
        <v>37</v>
      </c>
      <c r="C38" s="1130" t="s">
        <v>19</v>
      </c>
      <c r="D38" s="1130">
        <v>0</v>
      </c>
      <c r="E38" s="1130">
        <v>87803.080836832407</v>
      </c>
      <c r="F38" s="1130">
        <v>0</v>
      </c>
      <c r="G38" s="1130">
        <v>100</v>
      </c>
    </row>
    <row r="39" spans="1:7" x14ac:dyDescent="0.25">
      <c r="A39" s="1130" t="s">
        <v>38</v>
      </c>
      <c r="B39" s="1130" t="s">
        <v>39</v>
      </c>
      <c r="C39" s="1130" t="s">
        <v>18</v>
      </c>
      <c r="D39" s="1130">
        <v>0</v>
      </c>
      <c r="E39" s="1130">
        <v>17829.282732858199</v>
      </c>
      <c r="F39" s="1130">
        <v>0</v>
      </c>
      <c r="G39" s="1130">
        <v>100</v>
      </c>
    </row>
    <row r="40" spans="1:7" x14ac:dyDescent="0.25">
      <c r="A40" s="1130" t="s">
        <v>38</v>
      </c>
      <c r="B40" s="1130" t="s">
        <v>39</v>
      </c>
      <c r="C40" s="1130" t="s">
        <v>19</v>
      </c>
      <c r="D40" s="1130">
        <v>97.534262201751005</v>
      </c>
      <c r="E40" s="1130">
        <v>57000.950244512896</v>
      </c>
      <c r="F40" s="1130">
        <v>0.17081760233107601</v>
      </c>
      <c r="G40" s="1130">
        <v>99.829182397668902</v>
      </c>
    </row>
    <row r="41" spans="1:7" x14ac:dyDescent="0.25">
      <c r="A41" s="1130" t="s">
        <v>40</v>
      </c>
      <c r="B41" s="1130" t="s">
        <v>41</v>
      </c>
      <c r="C41" s="1130" t="s">
        <v>18</v>
      </c>
      <c r="D41" s="1130">
        <v>0</v>
      </c>
      <c r="E41" s="1130">
        <v>61685.523272492203</v>
      </c>
      <c r="F41" s="1130">
        <v>0</v>
      </c>
      <c r="G41" s="1130">
        <v>100</v>
      </c>
    </row>
    <row r="42" spans="1:7" x14ac:dyDescent="0.25">
      <c r="A42" s="1130" t="s">
        <v>40</v>
      </c>
      <c r="B42" s="1130" t="s">
        <v>41</v>
      </c>
      <c r="C42" s="1130" t="s">
        <v>19</v>
      </c>
      <c r="D42" s="1130">
        <v>0</v>
      </c>
      <c r="E42" s="1130">
        <v>188619.59483846399</v>
      </c>
      <c r="F42" s="1130">
        <v>0</v>
      </c>
      <c r="G42" s="1130">
        <v>100</v>
      </c>
    </row>
    <row r="43" spans="1:7" x14ac:dyDescent="0.25">
      <c r="A43" s="1130" t="s">
        <v>42</v>
      </c>
      <c r="B43" s="1130" t="s">
        <v>43</v>
      </c>
      <c r="C43" s="1130" t="s">
        <v>18</v>
      </c>
      <c r="D43" s="1130">
        <v>778.36975731119105</v>
      </c>
      <c r="E43" s="1130">
        <v>146193.09760753499</v>
      </c>
      <c r="F43" s="1130">
        <v>0.52960603256341299</v>
      </c>
      <c r="G43" s="1130">
        <v>99.470393967436607</v>
      </c>
    </row>
    <row r="44" spans="1:7" x14ac:dyDescent="0.25">
      <c r="A44" s="1130" t="s">
        <v>42</v>
      </c>
      <c r="B44" s="1130" t="s">
        <v>43</v>
      </c>
      <c r="C44" s="1130" t="s">
        <v>19</v>
      </c>
      <c r="D44" s="1130">
        <v>0</v>
      </c>
      <c r="E44" s="1130">
        <v>371214.72315782099</v>
      </c>
      <c r="F44" s="1130">
        <v>0</v>
      </c>
      <c r="G44" s="1130">
        <v>100</v>
      </c>
    </row>
    <row r="45" spans="1:7" x14ac:dyDescent="0.25">
      <c r="A45" s="1130" t="s">
        <v>44</v>
      </c>
      <c r="B45" s="1130" t="s">
        <v>45</v>
      </c>
      <c r="C45" s="1130" t="s">
        <v>18</v>
      </c>
      <c r="D45" s="1130">
        <v>0</v>
      </c>
      <c r="E45" s="1130">
        <v>22855.205110233899</v>
      </c>
      <c r="F45" s="1130">
        <v>0</v>
      </c>
      <c r="G45" s="1130">
        <v>100</v>
      </c>
    </row>
    <row r="46" spans="1:7" x14ac:dyDescent="0.25">
      <c r="A46" s="1130" t="s">
        <v>44</v>
      </c>
      <c r="B46" s="1130" t="s">
        <v>45</v>
      </c>
      <c r="C46" s="1130" t="s">
        <v>19</v>
      </c>
      <c r="D46" s="1130">
        <v>0</v>
      </c>
      <c r="E46" s="1130">
        <v>180358.58326160299</v>
      </c>
      <c r="F46" s="1130">
        <v>0</v>
      </c>
      <c r="G46" s="1130">
        <v>100</v>
      </c>
    </row>
    <row r="47" spans="1:7" x14ac:dyDescent="0.25">
      <c r="A47" s="1130" t="s">
        <v>46</v>
      </c>
      <c r="B47" s="1130" t="s">
        <v>47</v>
      </c>
      <c r="C47" s="1130" t="s">
        <v>18</v>
      </c>
      <c r="D47" s="1130">
        <v>0</v>
      </c>
      <c r="E47" s="1130">
        <v>64788.824830869104</v>
      </c>
      <c r="F47" s="1130">
        <v>0</v>
      </c>
      <c r="G47" s="1130">
        <v>100</v>
      </c>
    </row>
    <row r="48" spans="1:7" x14ac:dyDescent="0.25">
      <c r="A48" s="1130" t="s">
        <v>46</v>
      </c>
      <c r="B48" s="1130" t="s">
        <v>47</v>
      </c>
      <c r="C48" s="1130" t="s">
        <v>19</v>
      </c>
      <c r="D48" s="1130">
        <v>1016.5951477062</v>
      </c>
      <c r="E48" s="1130">
        <v>371693.23463639402</v>
      </c>
      <c r="F48" s="1130">
        <v>0.27275780418646001</v>
      </c>
      <c r="G48" s="1130">
        <v>99.727242195813503</v>
      </c>
    </row>
    <row r="49" spans="1:7" x14ac:dyDescent="0.25">
      <c r="A49" s="1130" t="s">
        <v>48</v>
      </c>
      <c r="B49" s="1130" t="s">
        <v>49</v>
      </c>
      <c r="C49" s="1130" t="s">
        <v>18</v>
      </c>
      <c r="D49" s="1130">
        <v>0</v>
      </c>
      <c r="E49" s="1130">
        <v>87300.840883495403</v>
      </c>
      <c r="F49" s="1130">
        <v>0</v>
      </c>
      <c r="G49" s="1130">
        <v>100</v>
      </c>
    </row>
    <row r="50" spans="1:7" x14ac:dyDescent="0.25">
      <c r="A50" s="1130" t="s">
        <v>48</v>
      </c>
      <c r="B50" s="1130" t="s">
        <v>49</v>
      </c>
      <c r="C50" s="1130" t="s">
        <v>19</v>
      </c>
      <c r="D50" s="1130">
        <v>1557.7429599004499</v>
      </c>
      <c r="E50" s="1130">
        <v>487974.57965523697</v>
      </c>
      <c r="F50" s="1130">
        <v>0.318210440442177</v>
      </c>
      <c r="G50" s="1130">
        <v>99.681789559557799</v>
      </c>
    </row>
    <row r="51" spans="1:7" x14ac:dyDescent="0.25">
      <c r="A51" s="1130" t="s">
        <v>50</v>
      </c>
      <c r="B51" s="1130" t="s">
        <v>51</v>
      </c>
      <c r="C51" s="1130" t="s">
        <v>18</v>
      </c>
      <c r="D51" s="1130">
        <v>0</v>
      </c>
      <c r="E51" s="1130">
        <v>14137.7985960283</v>
      </c>
      <c r="F51" s="1130">
        <v>0</v>
      </c>
      <c r="G51" s="1130">
        <v>100</v>
      </c>
    </row>
    <row r="52" spans="1:7" x14ac:dyDescent="0.25">
      <c r="A52" s="1130" t="s">
        <v>50</v>
      </c>
      <c r="B52" s="1130" t="s">
        <v>51</v>
      </c>
      <c r="C52" s="1130" t="s">
        <v>19</v>
      </c>
      <c r="D52" s="1130">
        <v>191.31512026799399</v>
      </c>
      <c r="E52" s="1130">
        <v>71763.939771809397</v>
      </c>
      <c r="F52" s="1130">
        <v>0.26588067897881701</v>
      </c>
      <c r="G52" s="1130">
        <v>99.734119321021197</v>
      </c>
    </row>
    <row r="53" spans="1:7" x14ac:dyDescent="0.25">
      <c r="A53" s="1130" t="s">
        <v>52</v>
      </c>
      <c r="B53" s="1130" t="s">
        <v>53</v>
      </c>
      <c r="C53" s="1130" t="s">
        <v>18</v>
      </c>
      <c r="D53" s="1130">
        <v>39.9765540061302</v>
      </c>
      <c r="E53" s="1130">
        <v>8720.0025755137303</v>
      </c>
      <c r="F53" s="1130">
        <v>0.45635444348737197</v>
      </c>
      <c r="G53" s="1130">
        <v>99.543645556512601</v>
      </c>
    </row>
    <row r="54" spans="1:7" x14ac:dyDescent="0.25">
      <c r="A54" s="1130" t="s">
        <v>52</v>
      </c>
      <c r="B54" s="1130" t="s">
        <v>53</v>
      </c>
      <c r="C54" s="1130" t="s">
        <v>19</v>
      </c>
      <c r="D54" s="1130">
        <v>459.47007169600198</v>
      </c>
      <c r="E54" s="1130">
        <v>96572.871666485298</v>
      </c>
      <c r="F54" s="1130">
        <v>0.47352260438666199</v>
      </c>
      <c r="G54" s="1130">
        <v>99.526477395613298</v>
      </c>
    </row>
    <row r="55" spans="1:7" x14ac:dyDescent="0.25">
      <c r="A55" s="1130" t="s">
        <v>54</v>
      </c>
      <c r="B55" s="1130" t="s">
        <v>55</v>
      </c>
      <c r="C55" s="1130" t="s">
        <v>18</v>
      </c>
      <c r="D55" s="1130">
        <v>0</v>
      </c>
      <c r="E55" s="1130">
        <v>10426.734226725999</v>
      </c>
      <c r="F55" s="1130">
        <v>0</v>
      </c>
      <c r="G55" s="1130">
        <v>100</v>
      </c>
    </row>
    <row r="56" spans="1:7" x14ac:dyDescent="0.25">
      <c r="A56" s="1130" t="s">
        <v>54</v>
      </c>
      <c r="B56" s="1130" t="s">
        <v>55</v>
      </c>
      <c r="C56" s="1130" t="s">
        <v>19</v>
      </c>
      <c r="D56" s="1130">
        <v>24.699576612528201</v>
      </c>
      <c r="E56" s="1130">
        <v>27545.853230040699</v>
      </c>
      <c r="F56" s="1130">
        <v>8.9586802215180006E-2</v>
      </c>
      <c r="G56" s="1130">
        <v>99.910413197784806</v>
      </c>
    </row>
    <row r="57" spans="1:7" x14ac:dyDescent="0.25">
      <c r="A57" s="1130" t="s">
        <v>56</v>
      </c>
      <c r="B57" s="1130" t="s">
        <v>57</v>
      </c>
      <c r="C57" s="1130" t="s">
        <v>18</v>
      </c>
      <c r="D57" s="1130">
        <v>0</v>
      </c>
      <c r="E57" s="1130">
        <v>9053.0409114478607</v>
      </c>
      <c r="F57" s="1130">
        <v>0</v>
      </c>
      <c r="G57" s="1130">
        <v>100</v>
      </c>
    </row>
    <row r="58" spans="1:7" x14ac:dyDescent="0.25">
      <c r="A58" s="1130" t="s">
        <v>56</v>
      </c>
      <c r="B58" s="1130" t="s">
        <v>57</v>
      </c>
      <c r="C58" s="1130" t="s">
        <v>19</v>
      </c>
      <c r="D58" s="1130">
        <v>110.89914746239801</v>
      </c>
      <c r="E58" s="1130">
        <v>35886.703994953103</v>
      </c>
      <c r="F58" s="1130">
        <v>0.30807369875058899</v>
      </c>
      <c r="G58" s="1130">
        <v>99.691926301249396</v>
      </c>
    </row>
    <row r="59" spans="1:7" x14ac:dyDescent="0.25">
      <c r="A59" s="1130" t="s">
        <v>58</v>
      </c>
      <c r="B59" s="1130" t="s">
        <v>59</v>
      </c>
      <c r="C59" s="1130" t="s">
        <v>18</v>
      </c>
      <c r="D59" s="1130">
        <v>182.58877827914199</v>
      </c>
      <c r="E59" s="1130">
        <v>22264.115460164801</v>
      </c>
      <c r="F59" s="1130">
        <v>0.81343245912434003</v>
      </c>
      <c r="G59" s="1130">
        <v>99.1865675408757</v>
      </c>
    </row>
    <row r="60" spans="1:7" x14ac:dyDescent="0.25">
      <c r="A60" s="1130" t="s">
        <v>58</v>
      </c>
      <c r="B60" s="1130" t="s">
        <v>59</v>
      </c>
      <c r="C60" s="1130" t="s">
        <v>19</v>
      </c>
      <c r="D60" s="1130">
        <v>151.759698639828</v>
      </c>
      <c r="E60" s="1130">
        <v>104858.00190419301</v>
      </c>
      <c r="F60" s="1130">
        <v>0.14451961067563701</v>
      </c>
      <c r="G60" s="1130">
        <v>99.855480389324399</v>
      </c>
    </row>
    <row r="61" spans="1:7" x14ac:dyDescent="0.25">
      <c r="A61" s="1130" t="s">
        <v>60</v>
      </c>
      <c r="B61" s="1130" t="s">
        <v>61</v>
      </c>
      <c r="C61" s="1130" t="s">
        <v>18</v>
      </c>
      <c r="D61" s="1130">
        <v>0</v>
      </c>
      <c r="E61" s="1130">
        <v>2481.41756561068</v>
      </c>
      <c r="F61" s="1130">
        <v>0</v>
      </c>
      <c r="G61" s="1130">
        <v>100</v>
      </c>
    </row>
    <row r="62" spans="1:7" x14ac:dyDescent="0.25">
      <c r="A62" s="1130" t="s">
        <v>60</v>
      </c>
      <c r="B62" s="1130" t="s">
        <v>61</v>
      </c>
      <c r="C62" s="1130" t="s">
        <v>19</v>
      </c>
      <c r="D62" s="1130">
        <v>15.400472868682501</v>
      </c>
      <c r="E62" s="1130">
        <v>7654.0808275139198</v>
      </c>
      <c r="F62" s="1130">
        <v>0.20080201340231801</v>
      </c>
      <c r="G62" s="1130">
        <v>99.799197986597704</v>
      </c>
    </row>
    <row r="63" spans="1:7" x14ac:dyDescent="0.25">
      <c r="A63" s="1130" t="s">
        <v>62</v>
      </c>
      <c r="B63" s="1130" t="s">
        <v>63</v>
      </c>
      <c r="C63" s="1130" t="s">
        <v>18</v>
      </c>
      <c r="D63" s="1130">
        <v>0</v>
      </c>
      <c r="E63" s="1130">
        <v>37115.469512249103</v>
      </c>
      <c r="F63" s="1130">
        <v>0</v>
      </c>
      <c r="G63" s="1130">
        <v>100</v>
      </c>
    </row>
    <row r="64" spans="1:7" x14ac:dyDescent="0.25">
      <c r="A64" s="1130" t="s">
        <v>62</v>
      </c>
      <c r="B64" s="1130" t="s">
        <v>63</v>
      </c>
      <c r="C64" s="1130" t="s">
        <v>19</v>
      </c>
      <c r="D64" s="1130">
        <v>50.955566264513301</v>
      </c>
      <c r="E64" s="1130">
        <v>118197.27360481001</v>
      </c>
      <c r="F64" s="1130">
        <v>4.30920332775502E-2</v>
      </c>
      <c r="G64" s="1130">
        <v>99.956907966722397</v>
      </c>
    </row>
    <row r="65" spans="1:7" x14ac:dyDescent="0.25">
      <c r="A65" s="1130" t="s">
        <v>64</v>
      </c>
      <c r="B65" s="1130" t="s">
        <v>65</v>
      </c>
      <c r="C65" s="1130" t="s">
        <v>18</v>
      </c>
      <c r="D65" s="1130">
        <v>0</v>
      </c>
      <c r="E65" s="1130">
        <v>60158.886653989997</v>
      </c>
      <c r="F65" s="1130">
        <v>0</v>
      </c>
      <c r="G65" s="1130">
        <v>100</v>
      </c>
    </row>
    <row r="66" spans="1:7" x14ac:dyDescent="0.25">
      <c r="A66" s="1130" t="s">
        <v>64</v>
      </c>
      <c r="B66" s="1130" t="s">
        <v>65</v>
      </c>
      <c r="C66" s="1130" t="s">
        <v>19</v>
      </c>
      <c r="D66" s="1130">
        <v>532.09746847322401</v>
      </c>
      <c r="E66" s="1130">
        <v>141870.41480986701</v>
      </c>
      <c r="F66" s="1130">
        <v>0.373657360365374</v>
      </c>
      <c r="G66" s="1130">
        <v>99.626342639634601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3099</v>
      </c>
    </row>
    <row r="11" spans="1:7" x14ac:dyDescent="0.25">
      <c r="A11" t="s">
        <v>3178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31" t="s">
        <v>16</v>
      </c>
      <c r="B17" s="1131" t="s">
        <v>17</v>
      </c>
      <c r="C17" s="1131" t="s">
        <v>18</v>
      </c>
      <c r="D17" s="1131">
        <v>290460.326534739</v>
      </c>
      <c r="E17" s="1131">
        <v>398753.64255223598</v>
      </c>
      <c r="F17" s="1131">
        <v>42.143708566952199</v>
      </c>
      <c r="G17" s="1131">
        <v>57.856291433047801</v>
      </c>
    </row>
    <row r="18" spans="1:7" x14ac:dyDescent="0.25">
      <c r="A18" s="1131" t="s">
        <v>16</v>
      </c>
      <c r="B18" s="1131" t="s">
        <v>17</v>
      </c>
      <c r="C18" s="1131" t="s">
        <v>19</v>
      </c>
      <c r="D18" s="1131">
        <v>629291.84985417896</v>
      </c>
      <c r="E18" s="1131">
        <v>2241101.1735529499</v>
      </c>
      <c r="F18" s="1131">
        <v>21.923543038270601</v>
      </c>
      <c r="G18" s="1131">
        <v>78.076456961729306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32" t="s">
        <v>28</v>
      </c>
      <c r="B29" s="1132" t="s">
        <v>29</v>
      </c>
      <c r="C29" s="1132" t="s">
        <v>18</v>
      </c>
      <c r="D29" s="1132">
        <v>8755.9203053190795</v>
      </c>
      <c r="E29" s="1132">
        <v>16330.515858783599</v>
      </c>
      <c r="F29" s="1132">
        <v>34.903005943300599</v>
      </c>
      <c r="G29" s="1132">
        <v>65.096994056699401</v>
      </c>
    </row>
    <row r="30" spans="1:7" x14ac:dyDescent="0.25">
      <c r="A30" s="1132" t="s">
        <v>28</v>
      </c>
      <c r="B30" s="1132" t="s">
        <v>29</v>
      </c>
      <c r="C30" s="1132" t="s">
        <v>19</v>
      </c>
      <c r="D30" s="1132">
        <v>28111.413987624499</v>
      </c>
      <c r="E30" s="1132">
        <v>243686.54052116</v>
      </c>
      <c r="F30" s="1132">
        <v>10.3427614230687</v>
      </c>
      <c r="G30" s="1132">
        <v>89.657238576931206</v>
      </c>
    </row>
    <row r="31" spans="1:7" x14ac:dyDescent="0.25">
      <c r="A31" s="1132" t="s">
        <v>30</v>
      </c>
      <c r="B31" s="1132" t="s">
        <v>31</v>
      </c>
      <c r="C31" s="1132" t="s">
        <v>18</v>
      </c>
      <c r="D31" s="1132">
        <v>2873.2879648952098</v>
      </c>
      <c r="E31" s="1132">
        <v>5288.0702804202901</v>
      </c>
      <c r="F31" s="1132">
        <v>35.206002218373897</v>
      </c>
      <c r="G31" s="1132">
        <v>64.793997781626103</v>
      </c>
    </row>
    <row r="32" spans="1:7" x14ac:dyDescent="0.25">
      <c r="A32" s="1132" t="s">
        <v>30</v>
      </c>
      <c r="B32" s="1132" t="s">
        <v>31</v>
      </c>
      <c r="C32" s="1132" t="s">
        <v>19</v>
      </c>
      <c r="D32" s="1132">
        <v>5175.3756133859397</v>
      </c>
      <c r="E32" s="1132">
        <v>88783.880504274901</v>
      </c>
      <c r="F32" s="1132">
        <v>5.5081062018041704</v>
      </c>
      <c r="G32" s="1132">
        <v>94.491893798195804</v>
      </c>
    </row>
    <row r="33" spans="1:7" x14ac:dyDescent="0.25">
      <c r="A33" s="1132" t="s">
        <v>32</v>
      </c>
      <c r="B33" s="1132" t="s">
        <v>33</v>
      </c>
      <c r="C33" s="1132" t="s">
        <v>18</v>
      </c>
      <c r="D33" s="1132">
        <v>7690.1455577510296</v>
      </c>
      <c r="E33" s="1132">
        <v>7019.7444583428496</v>
      </c>
      <c r="F33" s="1132">
        <v>52.278742732524599</v>
      </c>
      <c r="G33" s="1132">
        <v>47.721257267475501</v>
      </c>
    </row>
    <row r="34" spans="1:7" x14ac:dyDescent="0.25">
      <c r="A34" s="1132" t="s">
        <v>32</v>
      </c>
      <c r="B34" s="1132" t="s">
        <v>33</v>
      </c>
      <c r="C34" s="1132" t="s">
        <v>19</v>
      </c>
      <c r="D34" s="1132">
        <v>8149.6090643114903</v>
      </c>
      <c r="E34" s="1132">
        <v>23961.9974067078</v>
      </c>
      <c r="F34" s="1132">
        <v>25.379013882928898</v>
      </c>
      <c r="G34" s="1132">
        <v>74.620986117071098</v>
      </c>
    </row>
    <row r="35" spans="1:7" x14ac:dyDescent="0.25">
      <c r="A35" s="1132" t="s">
        <v>34</v>
      </c>
      <c r="B35" s="1132" t="s">
        <v>35</v>
      </c>
      <c r="C35" s="1132" t="s">
        <v>18</v>
      </c>
      <c r="D35" s="1132">
        <v>17558.540031580898</v>
      </c>
      <c r="E35" s="1132">
        <v>19742.6101269678</v>
      </c>
      <c r="F35" s="1132">
        <v>47.072382371450303</v>
      </c>
      <c r="G35" s="1132">
        <v>52.927617628549697</v>
      </c>
    </row>
    <row r="36" spans="1:7" x14ac:dyDescent="0.25">
      <c r="A36" s="1132" t="s">
        <v>34</v>
      </c>
      <c r="B36" s="1132" t="s">
        <v>35</v>
      </c>
      <c r="C36" s="1132" t="s">
        <v>19</v>
      </c>
      <c r="D36" s="1132">
        <v>38336.012391271499</v>
      </c>
      <c r="E36" s="1132">
        <v>80965.837985761202</v>
      </c>
      <c r="F36" s="1132">
        <v>32.133627659686098</v>
      </c>
      <c r="G36" s="1132">
        <v>67.866372340313902</v>
      </c>
    </row>
    <row r="37" spans="1:7" x14ac:dyDescent="0.25">
      <c r="A37" s="1132" t="s">
        <v>36</v>
      </c>
      <c r="B37" s="1132" t="s">
        <v>37</v>
      </c>
      <c r="C37" s="1132" t="s">
        <v>18</v>
      </c>
      <c r="D37" s="1132">
        <v>18437.8858104725</v>
      </c>
      <c r="E37" s="1132">
        <v>19506.073663631101</v>
      </c>
      <c r="F37" s="1132">
        <v>48.592413828230498</v>
      </c>
      <c r="G37" s="1132">
        <v>51.407586171769502</v>
      </c>
    </row>
    <row r="38" spans="1:7" x14ac:dyDescent="0.25">
      <c r="A38" s="1132" t="s">
        <v>36</v>
      </c>
      <c r="B38" s="1132" t="s">
        <v>37</v>
      </c>
      <c r="C38" s="1132" t="s">
        <v>19</v>
      </c>
      <c r="D38" s="1132">
        <v>35505.206200202098</v>
      </c>
      <c r="E38" s="1132">
        <v>52297.874636630302</v>
      </c>
      <c r="F38" s="1132">
        <v>40.437312520027298</v>
      </c>
      <c r="G38" s="1132">
        <v>59.562687479972702</v>
      </c>
    </row>
    <row r="39" spans="1:7" x14ac:dyDescent="0.25">
      <c r="A39" s="1132" t="s">
        <v>38</v>
      </c>
      <c r="B39" s="1132" t="s">
        <v>39</v>
      </c>
      <c r="C39" s="1132" t="s">
        <v>18</v>
      </c>
      <c r="D39" s="1132">
        <v>6869.6228251147504</v>
      </c>
      <c r="E39" s="1132">
        <v>10959.6599077434</v>
      </c>
      <c r="F39" s="1132">
        <v>38.530001055255603</v>
      </c>
      <c r="G39" s="1132">
        <v>61.469998944744397</v>
      </c>
    </row>
    <row r="40" spans="1:7" x14ac:dyDescent="0.25">
      <c r="A40" s="1132" t="s">
        <v>38</v>
      </c>
      <c r="B40" s="1132" t="s">
        <v>39</v>
      </c>
      <c r="C40" s="1132" t="s">
        <v>19</v>
      </c>
      <c r="D40" s="1132">
        <v>12223.836143504701</v>
      </c>
      <c r="E40" s="1132">
        <v>44874.648363209999</v>
      </c>
      <c r="F40" s="1132">
        <v>21.408337277440701</v>
      </c>
      <c r="G40" s="1132">
        <v>78.591662722559306</v>
      </c>
    </row>
    <row r="41" spans="1:7" x14ac:dyDescent="0.25">
      <c r="A41" s="1132" t="s">
        <v>40</v>
      </c>
      <c r="B41" s="1132" t="s">
        <v>41</v>
      </c>
      <c r="C41" s="1132" t="s">
        <v>18</v>
      </c>
      <c r="D41" s="1132">
        <v>34659.473922071498</v>
      </c>
      <c r="E41" s="1132">
        <v>27026.049350420799</v>
      </c>
      <c r="F41" s="1132">
        <v>56.187371174538399</v>
      </c>
      <c r="G41" s="1132">
        <v>43.812628825461601</v>
      </c>
    </row>
    <row r="42" spans="1:7" x14ac:dyDescent="0.25">
      <c r="A42" s="1132" t="s">
        <v>40</v>
      </c>
      <c r="B42" s="1132" t="s">
        <v>41</v>
      </c>
      <c r="C42" s="1132" t="s">
        <v>19</v>
      </c>
      <c r="D42" s="1132">
        <v>87574.438161329497</v>
      </c>
      <c r="E42" s="1132">
        <v>101045.156677134</v>
      </c>
      <c r="F42" s="1132">
        <v>46.429130672414701</v>
      </c>
      <c r="G42" s="1132">
        <v>53.570869327585299</v>
      </c>
    </row>
    <row r="43" spans="1:7" x14ac:dyDescent="0.25">
      <c r="A43" s="1132" t="s">
        <v>42</v>
      </c>
      <c r="B43" s="1132" t="s">
        <v>43</v>
      </c>
      <c r="C43" s="1132" t="s">
        <v>18</v>
      </c>
      <c r="D43" s="1132">
        <v>56221.616238907802</v>
      </c>
      <c r="E43" s="1132">
        <v>90749.851125938105</v>
      </c>
      <c r="F43" s="1132">
        <v>38.253422413849698</v>
      </c>
      <c r="G43" s="1132">
        <v>61.746577586150302</v>
      </c>
    </row>
    <row r="44" spans="1:7" x14ac:dyDescent="0.25">
      <c r="A44" s="1132" t="s">
        <v>42</v>
      </c>
      <c r="B44" s="1132" t="s">
        <v>43</v>
      </c>
      <c r="C44" s="1132" t="s">
        <v>19</v>
      </c>
      <c r="D44" s="1132">
        <v>119563.87429845201</v>
      </c>
      <c r="E44" s="1132">
        <v>251650.848859369</v>
      </c>
      <c r="F44" s="1132">
        <v>32.208817926550701</v>
      </c>
      <c r="G44" s="1132">
        <v>67.791182073449306</v>
      </c>
    </row>
    <row r="45" spans="1:7" x14ac:dyDescent="0.25">
      <c r="A45" s="1132" t="s">
        <v>44</v>
      </c>
      <c r="B45" s="1132" t="s">
        <v>45</v>
      </c>
      <c r="C45" s="1132" t="s">
        <v>18</v>
      </c>
      <c r="D45" s="1132">
        <v>7562.9502778257602</v>
      </c>
      <c r="E45" s="1132">
        <v>15292.2548324082</v>
      </c>
      <c r="F45" s="1132">
        <v>33.090712777892698</v>
      </c>
      <c r="G45" s="1132">
        <v>66.909287222107295</v>
      </c>
    </row>
    <row r="46" spans="1:7" x14ac:dyDescent="0.25">
      <c r="A46" s="1132" t="s">
        <v>44</v>
      </c>
      <c r="B46" s="1132" t="s">
        <v>45</v>
      </c>
      <c r="C46" s="1132" t="s">
        <v>19</v>
      </c>
      <c r="D46" s="1132">
        <v>28232.1243579539</v>
      </c>
      <c r="E46" s="1132">
        <v>152126.45890364901</v>
      </c>
      <c r="F46" s="1132">
        <v>15.6533300757881</v>
      </c>
      <c r="G46" s="1132">
        <v>84.346669924211895</v>
      </c>
    </row>
    <row r="47" spans="1:7" x14ac:dyDescent="0.25">
      <c r="A47" s="1132" t="s">
        <v>46</v>
      </c>
      <c r="B47" s="1132" t="s">
        <v>47</v>
      </c>
      <c r="C47" s="1132" t="s">
        <v>18</v>
      </c>
      <c r="D47" s="1132">
        <v>23818.098999332498</v>
      </c>
      <c r="E47" s="1132">
        <v>40970.725831536598</v>
      </c>
      <c r="F47" s="1132">
        <v>36.762665570041598</v>
      </c>
      <c r="G47" s="1132">
        <v>63.237334429958402</v>
      </c>
    </row>
    <row r="48" spans="1:7" x14ac:dyDescent="0.25">
      <c r="A48" s="1132" t="s">
        <v>46</v>
      </c>
      <c r="B48" s="1132" t="s">
        <v>47</v>
      </c>
      <c r="C48" s="1132" t="s">
        <v>19</v>
      </c>
      <c r="D48" s="1132">
        <v>62041.829348735897</v>
      </c>
      <c r="E48" s="1132">
        <v>310668.00043536403</v>
      </c>
      <c r="F48" s="1132">
        <v>16.646147858422399</v>
      </c>
      <c r="G48" s="1132">
        <v>83.353852141577605</v>
      </c>
    </row>
    <row r="49" spans="1:7" x14ac:dyDescent="0.25">
      <c r="A49" s="1132" t="s">
        <v>48</v>
      </c>
      <c r="B49" s="1132" t="s">
        <v>49</v>
      </c>
      <c r="C49" s="1132" t="s">
        <v>18</v>
      </c>
      <c r="D49" s="1132">
        <v>36639.729525499897</v>
      </c>
      <c r="E49" s="1132">
        <v>50661.111357995498</v>
      </c>
      <c r="F49" s="1132">
        <v>41.9695035634265</v>
      </c>
      <c r="G49" s="1132">
        <v>58.0304964365735</v>
      </c>
    </row>
    <row r="50" spans="1:7" x14ac:dyDescent="0.25">
      <c r="A50" s="1132" t="s">
        <v>48</v>
      </c>
      <c r="B50" s="1132" t="s">
        <v>49</v>
      </c>
      <c r="C50" s="1132" t="s">
        <v>19</v>
      </c>
      <c r="D50" s="1132">
        <v>63087.160074259598</v>
      </c>
      <c r="E50" s="1132">
        <v>426445.16254087799</v>
      </c>
      <c r="F50" s="1132">
        <v>12.887230762872001</v>
      </c>
      <c r="G50" s="1132">
        <v>87.112769237128006</v>
      </c>
    </row>
    <row r="51" spans="1:7" x14ac:dyDescent="0.25">
      <c r="A51" s="1132" t="s">
        <v>50</v>
      </c>
      <c r="B51" s="1132" t="s">
        <v>51</v>
      </c>
      <c r="C51" s="1132" t="s">
        <v>18</v>
      </c>
      <c r="D51" s="1132">
        <v>5387.7852377434801</v>
      </c>
      <c r="E51" s="1132">
        <v>8750.0133582848102</v>
      </c>
      <c r="F51" s="1132">
        <v>38.109081842890802</v>
      </c>
      <c r="G51" s="1132">
        <v>61.890918157109198</v>
      </c>
    </row>
    <row r="52" spans="1:7" x14ac:dyDescent="0.25">
      <c r="A52" s="1132" t="s">
        <v>50</v>
      </c>
      <c r="B52" s="1132" t="s">
        <v>51</v>
      </c>
      <c r="C52" s="1132" t="s">
        <v>19</v>
      </c>
      <c r="D52" s="1132">
        <v>9615.80750202739</v>
      </c>
      <c r="E52" s="1132">
        <v>62339.447390050002</v>
      </c>
      <c r="F52" s="1132">
        <v>13.363593133607401</v>
      </c>
      <c r="G52" s="1132">
        <v>86.636406866392605</v>
      </c>
    </row>
    <row r="53" spans="1:7" x14ac:dyDescent="0.25">
      <c r="A53" s="1132" t="s">
        <v>52</v>
      </c>
      <c r="B53" s="1132" t="s">
        <v>53</v>
      </c>
      <c r="C53" s="1132" t="s">
        <v>18</v>
      </c>
      <c r="D53" s="1132">
        <v>1802.76576318722</v>
      </c>
      <c r="E53" s="1132">
        <v>6957.2133663326404</v>
      </c>
      <c r="F53" s="1132">
        <v>20.579566874904501</v>
      </c>
      <c r="G53" s="1132">
        <v>79.420433125095499</v>
      </c>
    </row>
    <row r="54" spans="1:7" x14ac:dyDescent="0.25">
      <c r="A54" s="1132" t="s">
        <v>52</v>
      </c>
      <c r="B54" s="1132" t="s">
        <v>53</v>
      </c>
      <c r="C54" s="1132" t="s">
        <v>19</v>
      </c>
      <c r="D54" s="1132">
        <v>8041.2758186872597</v>
      </c>
      <c r="E54" s="1132">
        <v>88991.065919494096</v>
      </c>
      <c r="F54" s="1132">
        <v>8.2872119487590297</v>
      </c>
      <c r="G54" s="1132">
        <v>91.712788051241006</v>
      </c>
    </row>
    <row r="55" spans="1:7" x14ac:dyDescent="0.25">
      <c r="A55" s="1132" t="s">
        <v>54</v>
      </c>
      <c r="B55" s="1132" t="s">
        <v>55</v>
      </c>
      <c r="C55" s="1132" t="s">
        <v>18</v>
      </c>
      <c r="D55" s="1132">
        <v>3837.8977680928201</v>
      </c>
      <c r="E55" s="1132">
        <v>6588.83645863315</v>
      </c>
      <c r="F55" s="1132">
        <v>36.808243929872702</v>
      </c>
      <c r="G55" s="1132">
        <v>63.191756070127298</v>
      </c>
    </row>
    <row r="56" spans="1:7" x14ac:dyDescent="0.25">
      <c r="A56" s="1132" t="s">
        <v>54</v>
      </c>
      <c r="B56" s="1132" t="s">
        <v>55</v>
      </c>
      <c r="C56" s="1132" t="s">
        <v>19</v>
      </c>
      <c r="D56" s="1132">
        <v>4982.5663770731899</v>
      </c>
      <c r="E56" s="1132">
        <v>22587.98642958</v>
      </c>
      <c r="F56" s="1132">
        <v>18.0720583008072</v>
      </c>
      <c r="G56" s="1132">
        <v>81.9279416991929</v>
      </c>
    </row>
    <row r="57" spans="1:7" x14ac:dyDescent="0.25">
      <c r="A57" s="1132" t="s">
        <v>56</v>
      </c>
      <c r="B57" s="1132" t="s">
        <v>57</v>
      </c>
      <c r="C57" s="1132" t="s">
        <v>18</v>
      </c>
      <c r="D57" s="1132">
        <v>2612.55108286935</v>
      </c>
      <c r="E57" s="1132">
        <v>6440.4898285785102</v>
      </c>
      <c r="F57" s="1132">
        <v>28.858271032065002</v>
      </c>
      <c r="G57" s="1132">
        <v>71.141728967935094</v>
      </c>
    </row>
    <row r="58" spans="1:7" x14ac:dyDescent="0.25">
      <c r="A58" s="1132" t="s">
        <v>56</v>
      </c>
      <c r="B58" s="1132" t="s">
        <v>57</v>
      </c>
      <c r="C58" s="1132" t="s">
        <v>19</v>
      </c>
      <c r="D58" s="1132">
        <v>6204.26343882121</v>
      </c>
      <c r="E58" s="1132">
        <v>29793.339703594302</v>
      </c>
      <c r="F58" s="1132">
        <v>17.235212617561199</v>
      </c>
      <c r="G58" s="1132">
        <v>82.764787382438797</v>
      </c>
    </row>
    <row r="59" spans="1:7" x14ac:dyDescent="0.25">
      <c r="A59" s="1132" t="s">
        <v>58</v>
      </c>
      <c r="B59" s="1132" t="s">
        <v>59</v>
      </c>
      <c r="C59" s="1132" t="s">
        <v>18</v>
      </c>
      <c r="D59" s="1132">
        <v>5563.2328553326397</v>
      </c>
      <c r="E59" s="1132">
        <v>16883.4713831113</v>
      </c>
      <c r="F59" s="1132">
        <v>24.7841856703606</v>
      </c>
      <c r="G59" s="1132">
        <v>75.2158143296394</v>
      </c>
    </row>
    <row r="60" spans="1:7" x14ac:dyDescent="0.25">
      <c r="A60" s="1132" t="s">
        <v>58</v>
      </c>
      <c r="B60" s="1132" t="s">
        <v>59</v>
      </c>
      <c r="C60" s="1132" t="s">
        <v>19</v>
      </c>
      <c r="D60" s="1132">
        <v>21864.143313442299</v>
      </c>
      <c r="E60" s="1132">
        <v>83145.618289390201</v>
      </c>
      <c r="F60" s="1132">
        <v>20.821057947104698</v>
      </c>
      <c r="G60" s="1132">
        <v>79.178942052895295</v>
      </c>
    </row>
    <row r="61" spans="1:7" x14ac:dyDescent="0.25">
      <c r="A61" s="1132" t="s">
        <v>60</v>
      </c>
      <c r="B61" s="1132" t="s">
        <v>61</v>
      </c>
      <c r="C61" s="1132" t="s">
        <v>18</v>
      </c>
      <c r="D61" s="1132">
        <v>1050.5739364578301</v>
      </c>
      <c r="E61" s="1132">
        <v>1430.8436291528501</v>
      </c>
      <c r="F61" s="1132">
        <v>42.337652115365898</v>
      </c>
      <c r="G61" s="1132">
        <v>57.662347884634102</v>
      </c>
    </row>
    <row r="62" spans="1:7" x14ac:dyDescent="0.25">
      <c r="A62" s="1132" t="s">
        <v>60</v>
      </c>
      <c r="B62" s="1132" t="s">
        <v>61</v>
      </c>
      <c r="C62" s="1132" t="s">
        <v>19</v>
      </c>
      <c r="D62" s="1132">
        <v>1733.1810565252299</v>
      </c>
      <c r="E62" s="1132">
        <v>5936.3002438573703</v>
      </c>
      <c r="F62" s="1132">
        <v>22.598412964886801</v>
      </c>
      <c r="G62" s="1132">
        <v>77.401587035113195</v>
      </c>
    </row>
    <row r="63" spans="1:7" x14ac:dyDescent="0.25">
      <c r="A63" s="1132" t="s">
        <v>62</v>
      </c>
      <c r="B63" s="1132" t="s">
        <v>63</v>
      </c>
      <c r="C63" s="1132" t="s">
        <v>18</v>
      </c>
      <c r="D63" s="1132">
        <v>18172.495295541499</v>
      </c>
      <c r="E63" s="1132">
        <v>18942.9742167076</v>
      </c>
      <c r="F63" s="1132">
        <v>48.962051495924399</v>
      </c>
      <c r="G63" s="1132">
        <v>51.037948504075601</v>
      </c>
    </row>
    <row r="64" spans="1:7" x14ac:dyDescent="0.25">
      <c r="A64" s="1132" t="s">
        <v>62</v>
      </c>
      <c r="B64" s="1132" t="s">
        <v>63</v>
      </c>
      <c r="C64" s="1132" t="s">
        <v>19</v>
      </c>
      <c r="D64" s="1132">
        <v>32221.726311986498</v>
      </c>
      <c r="E64" s="1132">
        <v>86026.502859087894</v>
      </c>
      <c r="F64" s="1132">
        <v>27.249225242409398</v>
      </c>
      <c r="G64" s="1132">
        <v>72.750774757590605</v>
      </c>
    </row>
    <row r="65" spans="1:7" x14ac:dyDescent="0.25">
      <c r="A65" s="1132" t="s">
        <v>64</v>
      </c>
      <c r="B65" s="1132" t="s">
        <v>65</v>
      </c>
      <c r="C65" s="1132" t="s">
        <v>18</v>
      </c>
      <c r="D65" s="1132">
        <v>30945.7531367433</v>
      </c>
      <c r="E65" s="1132">
        <v>29213.133517246701</v>
      </c>
      <c r="F65" s="1132">
        <v>51.440036307072901</v>
      </c>
      <c r="G65" s="1132">
        <v>48.559963692927099</v>
      </c>
    </row>
    <row r="66" spans="1:7" x14ac:dyDescent="0.25">
      <c r="A66" s="1132" t="s">
        <v>64</v>
      </c>
      <c r="B66" s="1132" t="s">
        <v>65</v>
      </c>
      <c r="C66" s="1132" t="s">
        <v>19</v>
      </c>
      <c r="D66" s="1132">
        <v>56628.006394585602</v>
      </c>
      <c r="E66" s="1132">
        <v>85774.505883754697</v>
      </c>
      <c r="F66" s="1132">
        <v>39.7661568525563</v>
      </c>
      <c r="G66" s="1132">
        <v>60.233843147443601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3103</v>
      </c>
    </row>
    <row r="11" spans="1:7" x14ac:dyDescent="0.25">
      <c r="A11" t="s">
        <v>3181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33" t="s">
        <v>16</v>
      </c>
      <c r="B17" s="1133" t="s">
        <v>17</v>
      </c>
      <c r="C17" s="1133" t="s">
        <v>18</v>
      </c>
      <c r="D17" s="1133">
        <v>45971.589751362102</v>
      </c>
      <c r="E17" s="1133">
        <v>643242.37933561299</v>
      </c>
      <c r="F17" s="1133">
        <v>6.6701477064172403</v>
      </c>
      <c r="G17" s="1133">
        <v>93.329852293582803</v>
      </c>
    </row>
    <row r="18" spans="1:7" x14ac:dyDescent="0.25">
      <c r="A18" s="1133" t="s">
        <v>16</v>
      </c>
      <c r="B18" s="1133" t="s">
        <v>17</v>
      </c>
      <c r="C18" s="1133" t="s">
        <v>19</v>
      </c>
      <c r="D18" s="1133">
        <v>135163.69424777501</v>
      </c>
      <c r="E18" s="1133">
        <v>2735229.3291593501</v>
      </c>
      <c r="F18" s="1133">
        <v>4.7088915401326199</v>
      </c>
      <c r="G18" s="1133">
        <v>95.291108459867402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34" t="s">
        <v>28</v>
      </c>
      <c r="B29" s="1134" t="s">
        <v>29</v>
      </c>
      <c r="C29" s="1134" t="s">
        <v>18</v>
      </c>
      <c r="D29" s="1134">
        <v>2750.3896064993301</v>
      </c>
      <c r="E29" s="1134">
        <v>22336.0465576034</v>
      </c>
      <c r="F29" s="1134">
        <v>10.9636521844222</v>
      </c>
      <c r="G29" s="1134">
        <v>89.036347815577798</v>
      </c>
    </row>
    <row r="30" spans="1:7" x14ac:dyDescent="0.25">
      <c r="A30" s="1134" t="s">
        <v>28</v>
      </c>
      <c r="B30" s="1134" t="s">
        <v>29</v>
      </c>
      <c r="C30" s="1134" t="s">
        <v>19</v>
      </c>
      <c r="D30" s="1134">
        <v>8778.7889108440395</v>
      </c>
      <c r="E30" s="1134">
        <v>263019.16559793998</v>
      </c>
      <c r="F30" s="1134">
        <v>3.2298951354177001</v>
      </c>
      <c r="G30" s="1134">
        <v>96.770104864582294</v>
      </c>
    </row>
    <row r="31" spans="1:7" x14ac:dyDescent="0.25">
      <c r="A31" s="1134" t="s">
        <v>30</v>
      </c>
      <c r="B31" s="1134" t="s">
        <v>31</v>
      </c>
      <c r="C31" s="1134" t="s">
        <v>18</v>
      </c>
      <c r="D31" s="1134">
        <v>732.95842654974194</v>
      </c>
      <c r="E31" s="1134">
        <v>7428.3998187657598</v>
      </c>
      <c r="F31" s="1134">
        <v>8.9808387834273695</v>
      </c>
      <c r="G31" s="1134">
        <v>91.019161216572599</v>
      </c>
    </row>
    <row r="32" spans="1:7" x14ac:dyDescent="0.25">
      <c r="A32" s="1134" t="s">
        <v>30</v>
      </c>
      <c r="B32" s="1134" t="s">
        <v>31</v>
      </c>
      <c r="C32" s="1134" t="s">
        <v>19</v>
      </c>
      <c r="D32" s="1134">
        <v>4101.1133689635799</v>
      </c>
      <c r="E32" s="1134">
        <v>89858.142748697297</v>
      </c>
      <c r="F32" s="1134">
        <v>4.3647784565556202</v>
      </c>
      <c r="G32" s="1134">
        <v>95.635221543444402</v>
      </c>
    </row>
    <row r="33" spans="1:7" x14ac:dyDescent="0.25">
      <c r="A33" s="1134" t="s">
        <v>32</v>
      </c>
      <c r="B33" s="1134" t="s">
        <v>33</v>
      </c>
      <c r="C33" s="1134" t="s">
        <v>18</v>
      </c>
      <c r="D33" s="1134">
        <v>1444.9095802397801</v>
      </c>
      <c r="E33" s="1134">
        <v>13264.980435854101</v>
      </c>
      <c r="F33" s="1134">
        <v>9.8227082504282599</v>
      </c>
      <c r="G33" s="1134">
        <v>90.177291749571694</v>
      </c>
    </row>
    <row r="34" spans="1:7" x14ac:dyDescent="0.25">
      <c r="A34" s="1134" t="s">
        <v>32</v>
      </c>
      <c r="B34" s="1134" t="s">
        <v>33</v>
      </c>
      <c r="C34" s="1134" t="s">
        <v>19</v>
      </c>
      <c r="D34" s="1134">
        <v>2227.2957633694</v>
      </c>
      <c r="E34" s="1134">
        <v>29884.3107076499</v>
      </c>
      <c r="F34" s="1134">
        <v>6.9361081806340996</v>
      </c>
      <c r="G34" s="1134">
        <v>93.063891819365907</v>
      </c>
    </row>
    <row r="35" spans="1:7" x14ac:dyDescent="0.25">
      <c r="A35" s="1134" t="s">
        <v>34</v>
      </c>
      <c r="B35" s="1134" t="s">
        <v>35</v>
      </c>
      <c r="C35" s="1134" t="s">
        <v>18</v>
      </c>
      <c r="D35" s="1134">
        <v>4899.4208166005601</v>
      </c>
      <c r="E35" s="1134">
        <v>32401.729341948201</v>
      </c>
      <c r="F35" s="1134">
        <v>13.134771436739999</v>
      </c>
      <c r="G35" s="1134">
        <v>86.865228563260004</v>
      </c>
    </row>
    <row r="36" spans="1:7" x14ac:dyDescent="0.25">
      <c r="A36" s="1134" t="s">
        <v>34</v>
      </c>
      <c r="B36" s="1134" t="s">
        <v>35</v>
      </c>
      <c r="C36" s="1134" t="s">
        <v>19</v>
      </c>
      <c r="D36" s="1134">
        <v>7863.5242658360203</v>
      </c>
      <c r="E36" s="1134">
        <v>111438.32611119701</v>
      </c>
      <c r="F36" s="1134">
        <v>6.5912844109162796</v>
      </c>
      <c r="G36" s="1134">
        <v>93.408715589083698</v>
      </c>
    </row>
    <row r="37" spans="1:7" x14ac:dyDescent="0.25">
      <c r="A37" s="1134" t="s">
        <v>36</v>
      </c>
      <c r="B37" s="1134" t="s">
        <v>37</v>
      </c>
      <c r="C37" s="1134" t="s">
        <v>18</v>
      </c>
      <c r="D37" s="1134">
        <v>2099.1161619822501</v>
      </c>
      <c r="E37" s="1134">
        <v>35844.843312121397</v>
      </c>
      <c r="F37" s="1134">
        <v>5.5321484396347103</v>
      </c>
      <c r="G37" s="1134">
        <v>94.467851560365304</v>
      </c>
    </row>
    <row r="38" spans="1:7" x14ac:dyDescent="0.25">
      <c r="A38" s="1134" t="s">
        <v>36</v>
      </c>
      <c r="B38" s="1134" t="s">
        <v>37</v>
      </c>
      <c r="C38" s="1134" t="s">
        <v>19</v>
      </c>
      <c r="D38" s="1134">
        <v>6992.2564345172405</v>
      </c>
      <c r="E38" s="1134">
        <v>80810.824402315193</v>
      </c>
      <c r="F38" s="1134">
        <v>7.9635661617742004</v>
      </c>
      <c r="G38" s="1134">
        <v>92.036433838225804</v>
      </c>
    </row>
    <row r="39" spans="1:7" x14ac:dyDescent="0.25">
      <c r="A39" s="1134" t="s">
        <v>38</v>
      </c>
      <c r="B39" s="1134" t="s">
        <v>39</v>
      </c>
      <c r="C39" s="1134" t="s">
        <v>18</v>
      </c>
      <c r="D39" s="1134">
        <v>1043.69935001215</v>
      </c>
      <c r="E39" s="1134">
        <v>16785.583382846002</v>
      </c>
      <c r="F39" s="1134">
        <v>5.85384934240051</v>
      </c>
      <c r="G39" s="1134">
        <v>94.146150657599506</v>
      </c>
    </row>
    <row r="40" spans="1:7" x14ac:dyDescent="0.25">
      <c r="A40" s="1134" t="s">
        <v>38</v>
      </c>
      <c r="B40" s="1134" t="s">
        <v>39</v>
      </c>
      <c r="C40" s="1134" t="s">
        <v>19</v>
      </c>
      <c r="D40" s="1134">
        <v>2686.9189964800098</v>
      </c>
      <c r="E40" s="1134">
        <v>54411.565510234701</v>
      </c>
      <c r="F40" s="1134">
        <v>4.7057623677630698</v>
      </c>
      <c r="G40" s="1134">
        <v>95.2942376322369</v>
      </c>
    </row>
    <row r="41" spans="1:7" x14ac:dyDescent="0.25">
      <c r="A41" s="1134" t="s">
        <v>40</v>
      </c>
      <c r="B41" s="1134" t="s">
        <v>41</v>
      </c>
      <c r="C41" s="1134" t="s">
        <v>18</v>
      </c>
      <c r="D41" s="1134">
        <v>5247.1958160802396</v>
      </c>
      <c r="E41" s="1134">
        <v>56438.327456412</v>
      </c>
      <c r="F41" s="1134">
        <v>8.5063650881278203</v>
      </c>
      <c r="G41" s="1134">
        <v>91.493634911872206</v>
      </c>
    </row>
    <row r="42" spans="1:7" x14ac:dyDescent="0.25">
      <c r="A42" s="1134" t="s">
        <v>40</v>
      </c>
      <c r="B42" s="1134" t="s">
        <v>41</v>
      </c>
      <c r="C42" s="1134" t="s">
        <v>19</v>
      </c>
      <c r="D42" s="1134">
        <v>11798.569118596301</v>
      </c>
      <c r="E42" s="1134">
        <v>176821.025719867</v>
      </c>
      <c r="F42" s="1134">
        <v>6.2552192038694399</v>
      </c>
      <c r="G42" s="1134">
        <v>93.744780796130598</v>
      </c>
    </row>
    <row r="43" spans="1:7" x14ac:dyDescent="0.25">
      <c r="A43" s="1134" t="s">
        <v>42</v>
      </c>
      <c r="B43" s="1134" t="s">
        <v>43</v>
      </c>
      <c r="C43" s="1134" t="s">
        <v>18</v>
      </c>
      <c r="D43" s="1134">
        <v>10065.018711783099</v>
      </c>
      <c r="E43" s="1134">
        <v>136906.44865306301</v>
      </c>
      <c r="F43" s="1134">
        <v>6.8482807528875096</v>
      </c>
      <c r="G43" s="1134">
        <v>93.151719247112496</v>
      </c>
    </row>
    <row r="44" spans="1:7" x14ac:dyDescent="0.25">
      <c r="A44" s="1134" t="s">
        <v>42</v>
      </c>
      <c r="B44" s="1134" t="s">
        <v>43</v>
      </c>
      <c r="C44" s="1134" t="s">
        <v>19</v>
      </c>
      <c r="D44" s="1134">
        <v>18157.812383624401</v>
      </c>
      <c r="E44" s="1134">
        <v>353056.91077419597</v>
      </c>
      <c r="F44" s="1134">
        <v>4.8914580297788204</v>
      </c>
      <c r="G44" s="1134">
        <v>95.108541970221196</v>
      </c>
    </row>
    <row r="45" spans="1:7" x14ac:dyDescent="0.25">
      <c r="A45" s="1134" t="s">
        <v>44</v>
      </c>
      <c r="B45" s="1134" t="s">
        <v>45</v>
      </c>
      <c r="C45" s="1134" t="s">
        <v>18</v>
      </c>
      <c r="D45" s="1134">
        <v>1310.83664548656</v>
      </c>
      <c r="E45" s="1134">
        <v>21544.3684647474</v>
      </c>
      <c r="F45" s="1134">
        <v>5.7353965504322098</v>
      </c>
      <c r="G45" s="1134">
        <v>94.264603449567801</v>
      </c>
    </row>
    <row r="46" spans="1:7" x14ac:dyDescent="0.25">
      <c r="A46" s="1134" t="s">
        <v>44</v>
      </c>
      <c r="B46" s="1134" t="s">
        <v>45</v>
      </c>
      <c r="C46" s="1134" t="s">
        <v>19</v>
      </c>
      <c r="D46" s="1134">
        <v>7892.8889944009097</v>
      </c>
      <c r="E46" s="1134">
        <v>172465.69426720199</v>
      </c>
      <c r="F46" s="1134">
        <v>4.3762203337739596</v>
      </c>
      <c r="G46" s="1134">
        <v>95.623779666226</v>
      </c>
    </row>
    <row r="47" spans="1:7" x14ac:dyDescent="0.25">
      <c r="A47" s="1134" t="s">
        <v>46</v>
      </c>
      <c r="B47" s="1134" t="s">
        <v>47</v>
      </c>
      <c r="C47" s="1134" t="s">
        <v>18</v>
      </c>
      <c r="D47" s="1134">
        <v>3043.0518752225598</v>
      </c>
      <c r="E47" s="1134">
        <v>61745.7729556466</v>
      </c>
      <c r="F47" s="1134">
        <v>4.6968777148936303</v>
      </c>
      <c r="G47" s="1134">
        <v>95.303122285106397</v>
      </c>
    </row>
    <row r="48" spans="1:7" x14ac:dyDescent="0.25">
      <c r="A48" s="1134" t="s">
        <v>46</v>
      </c>
      <c r="B48" s="1134" t="s">
        <v>47</v>
      </c>
      <c r="C48" s="1134" t="s">
        <v>19</v>
      </c>
      <c r="D48" s="1134">
        <v>17638.984633531301</v>
      </c>
      <c r="E48" s="1134">
        <v>355070.84515056899</v>
      </c>
      <c r="F48" s="1134">
        <v>4.7326319898106899</v>
      </c>
      <c r="G48" s="1134">
        <v>95.267368010189301</v>
      </c>
    </row>
    <row r="49" spans="1:7" x14ac:dyDescent="0.25">
      <c r="A49" s="1134" t="s">
        <v>48</v>
      </c>
      <c r="B49" s="1134" t="s">
        <v>49</v>
      </c>
      <c r="C49" s="1134" t="s">
        <v>18</v>
      </c>
      <c r="D49" s="1134">
        <v>4604.8517018333596</v>
      </c>
      <c r="E49" s="1134">
        <v>82695.989181661993</v>
      </c>
      <c r="F49" s="1134">
        <v>5.2746934110046197</v>
      </c>
      <c r="G49" s="1134">
        <v>94.725306588995394</v>
      </c>
    </row>
    <row r="50" spans="1:7" x14ac:dyDescent="0.25">
      <c r="A50" s="1134" t="s">
        <v>48</v>
      </c>
      <c r="B50" s="1134" t="s">
        <v>49</v>
      </c>
      <c r="C50" s="1134" t="s">
        <v>19</v>
      </c>
      <c r="D50" s="1134">
        <v>17766.030927273699</v>
      </c>
      <c r="E50" s="1134">
        <v>471766.291687864</v>
      </c>
      <c r="F50" s="1134">
        <v>3.6291844494282999</v>
      </c>
      <c r="G50" s="1134">
        <v>96.370815550571706</v>
      </c>
    </row>
    <row r="51" spans="1:7" x14ac:dyDescent="0.25">
      <c r="A51" s="1134" t="s">
        <v>50</v>
      </c>
      <c r="B51" s="1134" t="s">
        <v>51</v>
      </c>
      <c r="C51" s="1134" t="s">
        <v>18</v>
      </c>
      <c r="D51" s="1134">
        <v>786.42651449081404</v>
      </c>
      <c r="E51" s="1134">
        <v>13351.3720815375</v>
      </c>
      <c r="F51" s="1134">
        <v>5.5625811129587301</v>
      </c>
      <c r="G51" s="1134">
        <v>94.437418887041304</v>
      </c>
    </row>
    <row r="52" spans="1:7" x14ac:dyDescent="0.25">
      <c r="A52" s="1134" t="s">
        <v>50</v>
      </c>
      <c r="B52" s="1134" t="s">
        <v>51</v>
      </c>
      <c r="C52" s="1134" t="s">
        <v>19</v>
      </c>
      <c r="D52" s="1134">
        <v>4267.9026631762499</v>
      </c>
      <c r="E52" s="1134">
        <v>67687.352228901102</v>
      </c>
      <c r="F52" s="1134">
        <v>5.9313286702652803</v>
      </c>
      <c r="G52" s="1134">
        <v>94.068671329734698</v>
      </c>
    </row>
    <row r="53" spans="1:7" x14ac:dyDescent="0.25">
      <c r="A53" s="1134" t="s">
        <v>52</v>
      </c>
      <c r="B53" s="1134" t="s">
        <v>53</v>
      </c>
      <c r="C53" s="1134" t="s">
        <v>18</v>
      </c>
      <c r="D53" s="1134">
        <v>526.32864215832797</v>
      </c>
      <c r="E53" s="1134">
        <v>8233.6504873615304</v>
      </c>
      <c r="F53" s="1134">
        <v>6.0083321475581704</v>
      </c>
      <c r="G53" s="1134">
        <v>93.991667852441793</v>
      </c>
    </row>
    <row r="54" spans="1:7" x14ac:dyDescent="0.25">
      <c r="A54" s="1134" t="s">
        <v>52</v>
      </c>
      <c r="B54" s="1134" t="s">
        <v>53</v>
      </c>
      <c r="C54" s="1134" t="s">
        <v>19</v>
      </c>
      <c r="D54" s="1134">
        <v>4702.2939998184002</v>
      </c>
      <c r="E54" s="1134">
        <v>92330.047738362904</v>
      </c>
      <c r="F54" s="1134">
        <v>4.84610998310895</v>
      </c>
      <c r="G54" s="1134">
        <v>95.153890016891097</v>
      </c>
    </row>
    <row r="55" spans="1:7" x14ac:dyDescent="0.25">
      <c r="A55" s="1134" t="s">
        <v>54</v>
      </c>
      <c r="B55" s="1134" t="s">
        <v>55</v>
      </c>
      <c r="C55" s="1134" t="s">
        <v>18</v>
      </c>
      <c r="D55" s="1134">
        <v>649.69240753126803</v>
      </c>
      <c r="E55" s="1134">
        <v>9777.0418191946992</v>
      </c>
      <c r="F55" s="1134">
        <v>6.2310249154137498</v>
      </c>
      <c r="G55" s="1134">
        <v>93.768975084586302</v>
      </c>
    </row>
    <row r="56" spans="1:7" x14ac:dyDescent="0.25">
      <c r="A56" s="1134" t="s">
        <v>54</v>
      </c>
      <c r="B56" s="1134" t="s">
        <v>55</v>
      </c>
      <c r="C56" s="1134" t="s">
        <v>19</v>
      </c>
      <c r="D56" s="1134">
        <v>565.62639189130903</v>
      </c>
      <c r="E56" s="1134">
        <v>27004.9264147619</v>
      </c>
      <c r="F56" s="1134">
        <v>2.05155985031542</v>
      </c>
      <c r="G56" s="1134">
        <v>97.9484401496846</v>
      </c>
    </row>
    <row r="57" spans="1:7" x14ac:dyDescent="0.25">
      <c r="A57" s="1134" t="s">
        <v>56</v>
      </c>
      <c r="B57" s="1134" t="s">
        <v>57</v>
      </c>
      <c r="C57" s="1134" t="s">
        <v>18</v>
      </c>
      <c r="D57" s="1134">
        <v>289.76945508583498</v>
      </c>
      <c r="E57" s="1134">
        <v>8763.2714563620302</v>
      </c>
      <c r="F57" s="1134">
        <v>3.2007969247041901</v>
      </c>
      <c r="G57" s="1134">
        <v>96.799203075295793</v>
      </c>
    </row>
    <row r="58" spans="1:7" x14ac:dyDescent="0.25">
      <c r="A58" s="1134" t="s">
        <v>56</v>
      </c>
      <c r="B58" s="1134" t="s">
        <v>57</v>
      </c>
      <c r="C58" s="1134" t="s">
        <v>19</v>
      </c>
      <c r="D58" s="1134">
        <v>727.919238631952</v>
      </c>
      <c r="E58" s="1134">
        <v>35269.683903783603</v>
      </c>
      <c r="F58" s="1134">
        <v>2.0221325174126799</v>
      </c>
      <c r="G58" s="1134">
        <v>97.9778674825873</v>
      </c>
    </row>
    <row r="59" spans="1:7" x14ac:dyDescent="0.25">
      <c r="A59" s="1134" t="s">
        <v>58</v>
      </c>
      <c r="B59" s="1134" t="s">
        <v>59</v>
      </c>
      <c r="C59" s="1134" t="s">
        <v>18</v>
      </c>
      <c r="D59" s="1134">
        <v>941.56822842695397</v>
      </c>
      <c r="E59" s="1134">
        <v>21505.136010016999</v>
      </c>
      <c r="F59" s="1134">
        <v>4.1946836311691298</v>
      </c>
      <c r="G59" s="1134">
        <v>95.805316368830901</v>
      </c>
    </row>
    <row r="60" spans="1:7" x14ac:dyDescent="0.25">
      <c r="A60" s="1134" t="s">
        <v>58</v>
      </c>
      <c r="B60" s="1134" t="s">
        <v>59</v>
      </c>
      <c r="C60" s="1134" t="s">
        <v>19</v>
      </c>
      <c r="D60" s="1134">
        <v>4492.2254184657604</v>
      </c>
      <c r="E60" s="1134">
        <v>100517.536184367</v>
      </c>
      <c r="F60" s="1134">
        <v>4.2779122149198301</v>
      </c>
      <c r="G60" s="1134">
        <v>95.722087785080205</v>
      </c>
    </row>
    <row r="61" spans="1:7" x14ac:dyDescent="0.25">
      <c r="A61" s="1134" t="s">
        <v>60</v>
      </c>
      <c r="B61" s="1134" t="s">
        <v>61</v>
      </c>
      <c r="C61" s="1134" t="s">
        <v>18</v>
      </c>
      <c r="D61" s="1134">
        <v>229.32744294460699</v>
      </c>
      <c r="E61" s="1134">
        <v>2252.0901226660699</v>
      </c>
      <c r="F61" s="1134">
        <v>9.2417917130432308</v>
      </c>
      <c r="G61" s="1134">
        <v>90.758208286956801</v>
      </c>
    </row>
    <row r="62" spans="1:7" x14ac:dyDescent="0.25">
      <c r="A62" s="1134" t="s">
        <v>60</v>
      </c>
      <c r="B62" s="1134" t="s">
        <v>61</v>
      </c>
      <c r="C62" s="1134" t="s">
        <v>19</v>
      </c>
      <c r="D62" s="1134">
        <v>544.73525611794003</v>
      </c>
      <c r="E62" s="1134">
        <v>7124.7460442646598</v>
      </c>
      <c r="F62" s="1134">
        <v>7.1026349081881897</v>
      </c>
      <c r="G62" s="1134">
        <v>92.897365091811807</v>
      </c>
    </row>
    <row r="63" spans="1:7" x14ac:dyDescent="0.25">
      <c r="A63" s="1134" t="s">
        <v>62</v>
      </c>
      <c r="B63" s="1134" t="s">
        <v>63</v>
      </c>
      <c r="C63" s="1134" t="s">
        <v>18</v>
      </c>
      <c r="D63" s="1134">
        <v>1742.93923452688</v>
      </c>
      <c r="E63" s="1134">
        <v>35372.530277722202</v>
      </c>
      <c r="F63" s="1134">
        <v>4.6959913411620997</v>
      </c>
      <c r="G63" s="1134">
        <v>95.304008658837901</v>
      </c>
    </row>
    <row r="64" spans="1:7" x14ac:dyDescent="0.25">
      <c r="A64" s="1134" t="s">
        <v>62</v>
      </c>
      <c r="B64" s="1134" t="s">
        <v>63</v>
      </c>
      <c r="C64" s="1134" t="s">
        <v>19</v>
      </c>
      <c r="D64" s="1134">
        <v>5911.70538102923</v>
      </c>
      <c r="E64" s="1134">
        <v>112336.523790045</v>
      </c>
      <c r="F64" s="1134">
        <v>4.9994028853290704</v>
      </c>
      <c r="G64" s="1134">
        <v>95.000597114670896</v>
      </c>
    </row>
    <row r="65" spans="1:7" x14ac:dyDescent="0.25">
      <c r="A65" s="1134" t="s">
        <v>64</v>
      </c>
      <c r="B65" s="1134" t="s">
        <v>65</v>
      </c>
      <c r="C65" s="1134" t="s">
        <v>18</v>
      </c>
      <c r="D65" s="1134">
        <v>3564.0891339077798</v>
      </c>
      <c r="E65" s="1134">
        <v>56594.797520082197</v>
      </c>
      <c r="F65" s="1134">
        <v>5.9244599295977602</v>
      </c>
      <c r="G65" s="1134">
        <v>94.075540070402198</v>
      </c>
    </row>
    <row r="66" spans="1:7" x14ac:dyDescent="0.25">
      <c r="A66" s="1134" t="s">
        <v>64</v>
      </c>
      <c r="B66" s="1134" t="s">
        <v>65</v>
      </c>
      <c r="C66" s="1134" t="s">
        <v>19</v>
      </c>
      <c r="D66" s="1134">
        <v>8047.1021012071897</v>
      </c>
      <c r="E66" s="1134">
        <v>134355.41017713299</v>
      </c>
      <c r="F66" s="1134">
        <v>5.6509551499192003</v>
      </c>
      <c r="G66" s="1134">
        <v>94.349044850080801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3164</v>
      </c>
    </row>
    <row r="9" spans="1:7" x14ac:dyDescent="0.25">
      <c r="A9" t="s">
        <v>3165</v>
      </c>
    </row>
    <row r="10" spans="1:7" x14ac:dyDescent="0.25">
      <c r="A10" t="s">
        <v>3111</v>
      </c>
    </row>
    <row r="11" spans="1:7" x14ac:dyDescent="0.25">
      <c r="A11" t="s">
        <v>3184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35" t="s">
        <v>16</v>
      </c>
      <c r="B17" s="1135" t="s">
        <v>17</v>
      </c>
      <c r="C17" s="1135" t="s">
        <v>18</v>
      </c>
      <c r="D17" s="1135">
        <v>3999.7959994978301</v>
      </c>
      <c r="E17" s="1135">
        <v>685214.17308747699</v>
      </c>
      <c r="F17" s="1135">
        <v>0.58034169051978102</v>
      </c>
      <c r="G17" s="1135">
        <v>99.419658309480198</v>
      </c>
    </row>
    <row r="18" spans="1:7" x14ac:dyDescent="0.25">
      <c r="A18" s="1135" t="s">
        <v>16</v>
      </c>
      <c r="B18" s="1135" t="s">
        <v>17</v>
      </c>
      <c r="C18" s="1135" t="s">
        <v>19</v>
      </c>
      <c r="D18" s="1135">
        <v>12448.323289788899</v>
      </c>
      <c r="E18" s="1135">
        <v>2857944.7001173398</v>
      </c>
      <c r="F18" s="1135">
        <v>0.43368009844912803</v>
      </c>
      <c r="G18" s="1135">
        <v>99.566319901550898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36" t="s">
        <v>28</v>
      </c>
      <c r="B29" s="1136" t="s">
        <v>29</v>
      </c>
      <c r="C29" s="1136" t="s">
        <v>18</v>
      </c>
      <c r="D29" s="1136">
        <v>186.97188255788899</v>
      </c>
      <c r="E29" s="1136">
        <v>24899.464281544799</v>
      </c>
      <c r="F29" s="1136">
        <v>0.74531065845628397</v>
      </c>
      <c r="G29" s="1136">
        <v>99.254689341543695</v>
      </c>
    </row>
    <row r="30" spans="1:7" x14ac:dyDescent="0.25">
      <c r="A30" s="1136" t="s">
        <v>28</v>
      </c>
      <c r="B30" s="1136" t="s">
        <v>29</v>
      </c>
      <c r="C30" s="1136" t="s">
        <v>19</v>
      </c>
      <c r="D30" s="1136">
        <v>613.157041662138</v>
      </c>
      <c r="E30" s="1136">
        <v>271184.79746712203</v>
      </c>
      <c r="F30" s="1136">
        <v>0.22559295663953299</v>
      </c>
      <c r="G30" s="1136">
        <v>99.774407043360497</v>
      </c>
    </row>
    <row r="31" spans="1:7" x14ac:dyDescent="0.25">
      <c r="A31" s="1136" t="s">
        <v>30</v>
      </c>
      <c r="B31" s="1136" t="s">
        <v>31</v>
      </c>
      <c r="C31" s="1136" t="s">
        <v>18</v>
      </c>
      <c r="D31" s="1136">
        <v>30.346191648408901</v>
      </c>
      <c r="E31" s="1136">
        <v>8131.0120536670902</v>
      </c>
      <c r="F31" s="1136">
        <v>0.37182771220497701</v>
      </c>
      <c r="G31" s="1136">
        <v>99.628172287794996</v>
      </c>
    </row>
    <row r="32" spans="1:7" x14ac:dyDescent="0.25">
      <c r="A32" s="1136" t="s">
        <v>30</v>
      </c>
      <c r="B32" s="1136" t="s">
        <v>31</v>
      </c>
      <c r="C32" s="1136" t="s">
        <v>19</v>
      </c>
      <c r="D32" s="1136">
        <v>317.68468734781999</v>
      </c>
      <c r="E32" s="1136">
        <v>93641.571430312993</v>
      </c>
      <c r="F32" s="1136">
        <v>0.33810898518608801</v>
      </c>
      <c r="G32" s="1136">
        <v>99.661891014813904</v>
      </c>
    </row>
    <row r="33" spans="1:7" x14ac:dyDescent="0.25">
      <c r="A33" s="1136" t="s">
        <v>32</v>
      </c>
      <c r="B33" s="1136" t="s">
        <v>33</v>
      </c>
      <c r="C33" s="1136" t="s">
        <v>18</v>
      </c>
      <c r="D33" s="1136">
        <v>304.85954596947897</v>
      </c>
      <c r="E33" s="1136">
        <v>14405.0304701244</v>
      </c>
      <c r="F33" s="1136">
        <v>2.0724801180425998</v>
      </c>
      <c r="G33" s="1136">
        <v>97.927519881957394</v>
      </c>
    </row>
    <row r="34" spans="1:7" x14ac:dyDescent="0.25">
      <c r="A34" s="1136" t="s">
        <v>32</v>
      </c>
      <c r="B34" s="1136" t="s">
        <v>33</v>
      </c>
      <c r="C34" s="1136" t="s">
        <v>19</v>
      </c>
      <c r="D34" s="1136">
        <v>297.41520423389102</v>
      </c>
      <c r="E34" s="1136">
        <v>31814.191266785401</v>
      </c>
      <c r="F34" s="1136">
        <v>0.92619223053293098</v>
      </c>
      <c r="G34" s="1136">
        <v>99.073807769467095</v>
      </c>
    </row>
    <row r="35" spans="1:7" x14ac:dyDescent="0.25">
      <c r="A35" s="1136" t="s">
        <v>34</v>
      </c>
      <c r="B35" s="1136" t="s">
        <v>35</v>
      </c>
      <c r="C35" s="1136" t="s">
        <v>18</v>
      </c>
      <c r="D35" s="1136">
        <v>120.18098371457</v>
      </c>
      <c r="E35" s="1136">
        <v>37180.969174834201</v>
      </c>
      <c r="F35" s="1136">
        <v>0.32219109385029698</v>
      </c>
      <c r="G35" s="1136">
        <v>99.677808906149707</v>
      </c>
    </row>
    <row r="36" spans="1:7" x14ac:dyDescent="0.25">
      <c r="A36" s="1136" t="s">
        <v>34</v>
      </c>
      <c r="B36" s="1136" t="s">
        <v>35</v>
      </c>
      <c r="C36" s="1136" t="s">
        <v>19</v>
      </c>
      <c r="D36" s="1136">
        <v>453.89631705782898</v>
      </c>
      <c r="E36" s="1136">
        <v>118847.954059975</v>
      </c>
      <c r="F36" s="1136">
        <v>0.380460416685382</v>
      </c>
      <c r="G36" s="1136">
        <v>99.619539583314605</v>
      </c>
    </row>
    <row r="37" spans="1:7" x14ac:dyDescent="0.25">
      <c r="A37" s="1136" t="s">
        <v>36</v>
      </c>
      <c r="B37" s="1136" t="s">
        <v>37</v>
      </c>
      <c r="C37" s="1136" t="s">
        <v>18</v>
      </c>
      <c r="D37" s="1136">
        <v>196.20349416093799</v>
      </c>
      <c r="E37" s="1136">
        <v>37747.755979942704</v>
      </c>
      <c r="F37" s="1136">
        <v>0.51708755986534505</v>
      </c>
      <c r="G37" s="1136">
        <v>99.482912440134697</v>
      </c>
    </row>
    <row r="38" spans="1:7" x14ac:dyDescent="0.25">
      <c r="A38" s="1136" t="s">
        <v>36</v>
      </c>
      <c r="B38" s="1136" t="s">
        <v>37</v>
      </c>
      <c r="C38" s="1136" t="s">
        <v>19</v>
      </c>
      <c r="D38" s="1136">
        <v>284.443728796708</v>
      </c>
      <c r="E38" s="1136">
        <v>87518.637108035706</v>
      </c>
      <c r="F38" s="1136">
        <v>0.32395643306104499</v>
      </c>
      <c r="G38" s="1136">
        <v>99.676043566938901</v>
      </c>
    </row>
    <row r="39" spans="1:7" x14ac:dyDescent="0.25">
      <c r="A39" s="1136" t="s">
        <v>38</v>
      </c>
      <c r="B39" s="1136" t="s">
        <v>39</v>
      </c>
      <c r="C39" s="1136" t="s">
        <v>18</v>
      </c>
      <c r="D39" s="1136">
        <v>69.084280777799606</v>
      </c>
      <c r="E39" s="1136">
        <v>17760.1984520804</v>
      </c>
      <c r="F39" s="1136">
        <v>0.38747650038933901</v>
      </c>
      <c r="G39" s="1136">
        <v>99.612523499610703</v>
      </c>
    </row>
    <row r="40" spans="1:7" x14ac:dyDescent="0.25">
      <c r="A40" s="1136" t="s">
        <v>38</v>
      </c>
      <c r="B40" s="1136" t="s">
        <v>39</v>
      </c>
      <c r="C40" s="1136" t="s">
        <v>19</v>
      </c>
      <c r="D40" s="1136">
        <v>32.471589066018801</v>
      </c>
      <c r="E40" s="1136">
        <v>57066.012917648703</v>
      </c>
      <c r="F40" s="1136">
        <v>5.6869441188408698E-2</v>
      </c>
      <c r="G40" s="1136">
        <v>99.943130558811603</v>
      </c>
    </row>
    <row r="41" spans="1:7" x14ac:dyDescent="0.25">
      <c r="A41" s="1136" t="s">
        <v>40</v>
      </c>
      <c r="B41" s="1136" t="s">
        <v>41</v>
      </c>
      <c r="C41" s="1136" t="s">
        <v>18</v>
      </c>
      <c r="D41" s="1136">
        <v>359.90501147782902</v>
      </c>
      <c r="E41" s="1136">
        <v>61325.618261014402</v>
      </c>
      <c r="F41" s="1136">
        <v>0.58345133895998502</v>
      </c>
      <c r="G41" s="1136">
        <v>99.416548661039997</v>
      </c>
    </row>
    <row r="42" spans="1:7" x14ac:dyDescent="0.25">
      <c r="A42" s="1136" t="s">
        <v>40</v>
      </c>
      <c r="B42" s="1136" t="s">
        <v>41</v>
      </c>
      <c r="C42" s="1136" t="s">
        <v>19</v>
      </c>
      <c r="D42" s="1136">
        <v>1147.4131266658501</v>
      </c>
      <c r="E42" s="1136">
        <v>187472.18171179801</v>
      </c>
      <c r="F42" s="1136">
        <v>0.60832127629608801</v>
      </c>
      <c r="G42" s="1136">
        <v>99.391678723703905</v>
      </c>
    </row>
    <row r="43" spans="1:7" x14ac:dyDescent="0.25">
      <c r="A43" s="1136" t="s">
        <v>42</v>
      </c>
      <c r="B43" s="1136" t="s">
        <v>43</v>
      </c>
      <c r="C43" s="1136" t="s">
        <v>18</v>
      </c>
      <c r="D43" s="1136">
        <v>953.56478176795497</v>
      </c>
      <c r="E43" s="1136">
        <v>146017.90258307799</v>
      </c>
      <c r="F43" s="1136">
        <v>0.64880945864192896</v>
      </c>
      <c r="G43" s="1136">
        <v>99.351190541358093</v>
      </c>
    </row>
    <row r="44" spans="1:7" x14ac:dyDescent="0.25">
      <c r="A44" s="1136" t="s">
        <v>42</v>
      </c>
      <c r="B44" s="1136" t="s">
        <v>43</v>
      </c>
      <c r="C44" s="1136" t="s">
        <v>19</v>
      </c>
      <c r="D44" s="1136">
        <v>2105.6269932648402</v>
      </c>
      <c r="E44" s="1136">
        <v>369109.09616455599</v>
      </c>
      <c r="F44" s="1136">
        <v>0.56722615292649503</v>
      </c>
      <c r="G44" s="1136">
        <v>99.432773847073506</v>
      </c>
    </row>
    <row r="45" spans="1:7" x14ac:dyDescent="0.25">
      <c r="A45" s="1136" t="s">
        <v>44</v>
      </c>
      <c r="B45" s="1136" t="s">
        <v>45</v>
      </c>
      <c r="C45" s="1136" t="s">
        <v>18</v>
      </c>
      <c r="D45" s="1136">
        <v>247.388365030139</v>
      </c>
      <c r="E45" s="1136">
        <v>22607.8167452038</v>
      </c>
      <c r="F45" s="1136">
        <v>1.0824158603563201</v>
      </c>
      <c r="G45" s="1136">
        <v>98.917584139643694</v>
      </c>
    </row>
    <row r="46" spans="1:7" x14ac:dyDescent="0.25">
      <c r="A46" s="1136" t="s">
        <v>44</v>
      </c>
      <c r="B46" s="1136" t="s">
        <v>45</v>
      </c>
      <c r="C46" s="1136" t="s">
        <v>19</v>
      </c>
      <c r="D46" s="1136">
        <v>842.82330436164602</v>
      </c>
      <c r="E46" s="1136">
        <v>179515.759957242</v>
      </c>
      <c r="F46" s="1136">
        <v>0.46730423865614601</v>
      </c>
      <c r="G46" s="1136">
        <v>99.532695761343902</v>
      </c>
    </row>
    <row r="47" spans="1:7" x14ac:dyDescent="0.25">
      <c r="A47" s="1136" t="s">
        <v>46</v>
      </c>
      <c r="B47" s="1136" t="s">
        <v>47</v>
      </c>
      <c r="C47" s="1136" t="s">
        <v>18</v>
      </c>
      <c r="D47" s="1136">
        <v>760.18820892109898</v>
      </c>
      <c r="E47" s="1136">
        <v>64028.636621947997</v>
      </c>
      <c r="F47" s="1136">
        <v>1.1733323006020999</v>
      </c>
      <c r="G47" s="1136">
        <v>98.826667699397902</v>
      </c>
    </row>
    <row r="48" spans="1:7" x14ac:dyDescent="0.25">
      <c r="A48" s="1136" t="s">
        <v>46</v>
      </c>
      <c r="B48" s="1136" t="s">
        <v>47</v>
      </c>
      <c r="C48" s="1136" t="s">
        <v>19</v>
      </c>
      <c r="D48" s="1136">
        <v>2342.1005282261199</v>
      </c>
      <c r="E48" s="1136">
        <v>370367.729255874</v>
      </c>
      <c r="F48" s="1136">
        <v>0.62839784225246298</v>
      </c>
      <c r="G48" s="1136">
        <v>99.371602157747503</v>
      </c>
    </row>
    <row r="49" spans="1:7" x14ac:dyDescent="0.25">
      <c r="A49" s="1136" t="s">
        <v>48</v>
      </c>
      <c r="B49" s="1136" t="s">
        <v>49</v>
      </c>
      <c r="C49" s="1136" t="s">
        <v>18</v>
      </c>
      <c r="D49" s="1136">
        <v>0</v>
      </c>
      <c r="E49" s="1136">
        <v>87300.840883495403</v>
      </c>
      <c r="F49" s="1136">
        <v>0</v>
      </c>
      <c r="G49" s="1136">
        <v>100</v>
      </c>
    </row>
    <row r="50" spans="1:7" x14ac:dyDescent="0.25">
      <c r="A50" s="1136" t="s">
        <v>48</v>
      </c>
      <c r="B50" s="1136" t="s">
        <v>49</v>
      </c>
      <c r="C50" s="1136" t="s">
        <v>19</v>
      </c>
      <c r="D50" s="1136">
        <v>1325.4217031171499</v>
      </c>
      <c r="E50" s="1136">
        <v>488206.90091202001</v>
      </c>
      <c r="F50" s="1136">
        <v>0.27075264326502402</v>
      </c>
      <c r="G50" s="1136">
        <v>99.729247356735002</v>
      </c>
    </row>
    <row r="51" spans="1:7" x14ac:dyDescent="0.25">
      <c r="A51" s="1136" t="s">
        <v>50</v>
      </c>
      <c r="B51" s="1136" t="s">
        <v>51</v>
      </c>
      <c r="C51" s="1136" t="s">
        <v>18</v>
      </c>
      <c r="D51" s="1136">
        <v>370.77002687340001</v>
      </c>
      <c r="E51" s="1136">
        <v>13767.0285691549</v>
      </c>
      <c r="F51" s="1136">
        <v>2.6225442692157102</v>
      </c>
      <c r="G51" s="1136">
        <v>97.377455730784305</v>
      </c>
    </row>
    <row r="52" spans="1:7" x14ac:dyDescent="0.25">
      <c r="A52" s="1136" t="s">
        <v>50</v>
      </c>
      <c r="B52" s="1136" t="s">
        <v>51</v>
      </c>
      <c r="C52" s="1136" t="s">
        <v>19</v>
      </c>
      <c r="D52" s="1136">
        <v>811.63232938000499</v>
      </c>
      <c r="E52" s="1136">
        <v>71143.622562697405</v>
      </c>
      <c r="F52" s="1136">
        <v>1.1279681110119599</v>
      </c>
      <c r="G52" s="1136">
        <v>98.872031888988005</v>
      </c>
    </row>
    <row r="53" spans="1:7" x14ac:dyDescent="0.25">
      <c r="A53" s="1136" t="s">
        <v>52</v>
      </c>
      <c r="B53" s="1136" t="s">
        <v>53</v>
      </c>
      <c r="C53" s="1136" t="s">
        <v>18</v>
      </c>
      <c r="D53" s="1136">
        <v>111.49584601015501</v>
      </c>
      <c r="E53" s="1136">
        <v>8648.4832835097004</v>
      </c>
      <c r="F53" s="1136">
        <v>1.2727866626352</v>
      </c>
      <c r="G53" s="1136">
        <v>98.727213337364802</v>
      </c>
    </row>
    <row r="54" spans="1:7" x14ac:dyDescent="0.25">
      <c r="A54" s="1136" t="s">
        <v>52</v>
      </c>
      <c r="B54" s="1136" t="s">
        <v>53</v>
      </c>
      <c r="C54" s="1136" t="s">
        <v>19</v>
      </c>
      <c r="D54" s="1136">
        <v>431.91076938084802</v>
      </c>
      <c r="E54" s="1136">
        <v>96600.430968800501</v>
      </c>
      <c r="F54" s="1136">
        <v>0.44512042237036498</v>
      </c>
      <c r="G54" s="1136">
        <v>99.554879577629606</v>
      </c>
    </row>
    <row r="55" spans="1:7" x14ac:dyDescent="0.25">
      <c r="A55" s="1136" t="s">
        <v>54</v>
      </c>
      <c r="B55" s="1136" t="s">
        <v>55</v>
      </c>
      <c r="C55" s="1136" t="s">
        <v>18</v>
      </c>
      <c r="D55" s="1136">
        <v>0</v>
      </c>
      <c r="E55" s="1136">
        <v>10426.734226725999</v>
      </c>
      <c r="F55" s="1136">
        <v>0</v>
      </c>
      <c r="G55" s="1136">
        <v>100</v>
      </c>
    </row>
    <row r="56" spans="1:7" x14ac:dyDescent="0.25">
      <c r="A56" s="1136" t="s">
        <v>54</v>
      </c>
      <c r="B56" s="1136" t="s">
        <v>55</v>
      </c>
      <c r="C56" s="1136" t="s">
        <v>19</v>
      </c>
      <c r="D56" s="1136">
        <v>0</v>
      </c>
      <c r="E56" s="1136">
        <v>27570.552806653199</v>
      </c>
      <c r="F56" s="1136">
        <v>0</v>
      </c>
      <c r="G56" s="1136">
        <v>100</v>
      </c>
    </row>
    <row r="57" spans="1:7" x14ac:dyDescent="0.25">
      <c r="A57" s="1136" t="s">
        <v>56</v>
      </c>
      <c r="B57" s="1136" t="s">
        <v>57</v>
      </c>
      <c r="C57" s="1136" t="s">
        <v>18</v>
      </c>
      <c r="D57" s="1136">
        <v>36.560088032377699</v>
      </c>
      <c r="E57" s="1136">
        <v>9016.4808234154807</v>
      </c>
      <c r="F57" s="1136">
        <v>0.40384317700526801</v>
      </c>
      <c r="G57" s="1136">
        <v>99.596156822994701</v>
      </c>
    </row>
    <row r="58" spans="1:7" x14ac:dyDescent="0.25">
      <c r="A58" s="1136" t="s">
        <v>56</v>
      </c>
      <c r="B58" s="1136" t="s">
        <v>57</v>
      </c>
      <c r="C58" s="1136" t="s">
        <v>19</v>
      </c>
      <c r="D58" s="1136">
        <v>92.702503762565797</v>
      </c>
      <c r="E58" s="1136">
        <v>35904.900638653002</v>
      </c>
      <c r="F58" s="1136">
        <v>0.25752410069029202</v>
      </c>
      <c r="G58" s="1136">
        <v>99.742475899309696</v>
      </c>
    </row>
    <row r="59" spans="1:7" x14ac:dyDescent="0.25">
      <c r="A59" s="1136" t="s">
        <v>58</v>
      </c>
      <c r="B59" s="1136" t="s">
        <v>59</v>
      </c>
      <c r="C59" s="1136" t="s">
        <v>18</v>
      </c>
      <c r="D59" s="1136">
        <v>142.48149493785101</v>
      </c>
      <c r="E59" s="1136">
        <v>22304.2227435061</v>
      </c>
      <c r="F59" s="1136">
        <v>0.63475463223606099</v>
      </c>
      <c r="G59" s="1136">
        <v>99.365245367763904</v>
      </c>
    </row>
    <row r="60" spans="1:7" x14ac:dyDescent="0.25">
      <c r="A60" s="1136" t="s">
        <v>58</v>
      </c>
      <c r="B60" s="1136" t="s">
        <v>59</v>
      </c>
      <c r="C60" s="1136" t="s">
        <v>19</v>
      </c>
      <c r="D60" s="1136">
        <v>326.33225997067399</v>
      </c>
      <c r="E60" s="1136">
        <v>104683.429342862</v>
      </c>
      <c r="F60" s="1136">
        <v>0.31076373757034798</v>
      </c>
      <c r="G60" s="1136">
        <v>99.689236262429603</v>
      </c>
    </row>
    <row r="61" spans="1:7" x14ac:dyDescent="0.25">
      <c r="A61" s="1136" t="s">
        <v>60</v>
      </c>
      <c r="B61" s="1136" t="s">
        <v>61</v>
      </c>
      <c r="C61" s="1136" t="s">
        <v>18</v>
      </c>
      <c r="D61" s="1136">
        <v>26.311803607310502</v>
      </c>
      <c r="E61" s="1136">
        <v>2455.1057620033698</v>
      </c>
      <c r="F61" s="1136">
        <v>1.0603537257073901</v>
      </c>
      <c r="G61" s="1136">
        <v>98.939646274292599</v>
      </c>
    </row>
    <row r="62" spans="1:7" x14ac:dyDescent="0.25">
      <c r="A62" s="1136" t="s">
        <v>60</v>
      </c>
      <c r="B62" s="1136" t="s">
        <v>61</v>
      </c>
      <c r="C62" s="1136" t="s">
        <v>19</v>
      </c>
      <c r="D62" s="1136">
        <v>25.941849639493501</v>
      </c>
      <c r="E62" s="1136">
        <v>7643.5394507431101</v>
      </c>
      <c r="F62" s="1136">
        <v>0.33824777222156299</v>
      </c>
      <c r="G62" s="1136">
        <v>99.661752227778393</v>
      </c>
    </row>
    <row r="63" spans="1:7" x14ac:dyDescent="0.25">
      <c r="A63" s="1136" t="s">
        <v>62</v>
      </c>
      <c r="B63" s="1136" t="s">
        <v>63</v>
      </c>
      <c r="C63" s="1136" t="s">
        <v>18</v>
      </c>
      <c r="D63" s="1136">
        <v>83.483994010631207</v>
      </c>
      <c r="E63" s="1136">
        <v>37031.9855182385</v>
      </c>
      <c r="F63" s="1136">
        <v>0.22493045381812901</v>
      </c>
      <c r="G63" s="1136">
        <v>99.775069546181896</v>
      </c>
    </row>
    <row r="64" spans="1:7" x14ac:dyDescent="0.25">
      <c r="A64" s="1136" t="s">
        <v>62</v>
      </c>
      <c r="B64" s="1136" t="s">
        <v>63</v>
      </c>
      <c r="C64" s="1136" t="s">
        <v>19</v>
      </c>
      <c r="D64" s="1136">
        <v>482.857641672385</v>
      </c>
      <c r="E64" s="1136">
        <v>117765.37152940199</v>
      </c>
      <c r="F64" s="1136">
        <v>0.40834238707610199</v>
      </c>
      <c r="G64" s="1136">
        <v>99.591657612923896</v>
      </c>
    </row>
    <row r="65" spans="1:7" x14ac:dyDescent="0.25">
      <c r="A65" s="1136" t="s">
        <v>64</v>
      </c>
      <c r="B65" s="1136" t="s">
        <v>65</v>
      </c>
      <c r="C65" s="1136" t="s">
        <v>18</v>
      </c>
      <c r="D65" s="1136">
        <v>0</v>
      </c>
      <c r="E65" s="1136">
        <v>60158.886653989997</v>
      </c>
      <c r="F65" s="1136">
        <v>0</v>
      </c>
      <c r="G65" s="1136">
        <v>100</v>
      </c>
    </row>
    <row r="66" spans="1:7" x14ac:dyDescent="0.25">
      <c r="A66" s="1136" t="s">
        <v>64</v>
      </c>
      <c r="B66" s="1136" t="s">
        <v>65</v>
      </c>
      <c r="C66" s="1136" t="s">
        <v>19</v>
      </c>
      <c r="D66" s="1136">
        <v>514.49171218295396</v>
      </c>
      <c r="E66" s="1136">
        <v>141888.02056615701</v>
      </c>
      <c r="F66" s="1136">
        <v>0.361293985584557</v>
      </c>
      <c r="G66" s="1136">
        <v>99.638706014415405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3164</v>
      </c>
    </row>
    <row r="9" spans="1:4" x14ac:dyDescent="0.25">
      <c r="A9" t="s">
        <v>3165</v>
      </c>
    </row>
    <row r="10" spans="1:4" x14ac:dyDescent="0.25">
      <c r="A10" t="s">
        <v>3116</v>
      </c>
    </row>
    <row r="11" spans="1:4" x14ac:dyDescent="0.25">
      <c r="A11" t="s">
        <v>3187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3188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137" t="s">
        <v>16</v>
      </c>
      <c r="B17" s="1137" t="s">
        <v>17</v>
      </c>
      <c r="C17" s="1137" t="s">
        <v>18</v>
      </c>
      <c r="D17" s="1137">
        <v>11166.618228674501</v>
      </c>
    </row>
    <row r="18" spans="1:4" x14ac:dyDescent="0.25">
      <c r="A18" s="1137" t="s">
        <v>16</v>
      </c>
      <c r="B18" s="1137" t="s">
        <v>17</v>
      </c>
      <c r="C18" s="1137" t="s">
        <v>19</v>
      </c>
      <c r="D18" s="1137">
        <v>11475.8709660524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3189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138" t="s">
        <v>28</v>
      </c>
      <c r="B29" s="1138" t="s">
        <v>29</v>
      </c>
      <c r="C29" s="1138" t="s">
        <v>18</v>
      </c>
      <c r="D29" s="1138">
        <v>12821.027900281901</v>
      </c>
    </row>
    <row r="30" spans="1:4" x14ac:dyDescent="0.25">
      <c r="A30" s="1138" t="s">
        <v>28</v>
      </c>
      <c r="B30" s="1138" t="s">
        <v>29</v>
      </c>
      <c r="C30" s="1138" t="s">
        <v>19</v>
      </c>
      <c r="D30" s="1138">
        <v>9218.6414978513694</v>
      </c>
    </row>
    <row r="31" spans="1:4" x14ac:dyDescent="0.25">
      <c r="A31" s="1138" t="s">
        <v>30</v>
      </c>
      <c r="B31" s="1138" t="s">
        <v>31</v>
      </c>
      <c r="C31" s="1138" t="s">
        <v>18</v>
      </c>
      <c r="D31" s="1138">
        <v>10981.6640925805</v>
      </c>
    </row>
    <row r="32" spans="1:4" x14ac:dyDescent="0.25">
      <c r="A32" s="1138" t="s">
        <v>30</v>
      </c>
      <c r="B32" s="1138" t="s">
        <v>31</v>
      </c>
      <c r="C32" s="1138" t="s">
        <v>19</v>
      </c>
      <c r="D32" s="1138">
        <v>15919.991403803901</v>
      </c>
    </row>
    <row r="33" spans="1:4" x14ac:dyDescent="0.25">
      <c r="A33" s="1138" t="s">
        <v>32</v>
      </c>
      <c r="B33" s="1138" t="s">
        <v>33</v>
      </c>
      <c r="C33" s="1138" t="s">
        <v>18</v>
      </c>
      <c r="D33" s="1138">
        <v>14170.304379612</v>
      </c>
    </row>
    <row r="34" spans="1:4" x14ac:dyDescent="0.25">
      <c r="A34" s="1138" t="s">
        <v>32</v>
      </c>
      <c r="B34" s="1138" t="s">
        <v>33</v>
      </c>
      <c r="C34" s="1138" t="s">
        <v>19</v>
      </c>
      <c r="D34" s="1138">
        <v>11686.3437682769</v>
      </c>
    </row>
    <row r="35" spans="1:4" x14ac:dyDescent="0.25">
      <c r="A35" s="1138" t="s">
        <v>34</v>
      </c>
      <c r="B35" s="1138" t="s">
        <v>35</v>
      </c>
      <c r="C35" s="1138" t="s">
        <v>18</v>
      </c>
      <c r="D35" s="1138">
        <v>10152.620932977499</v>
      </c>
    </row>
    <row r="36" spans="1:4" x14ac:dyDescent="0.25">
      <c r="A36" s="1138" t="s">
        <v>34</v>
      </c>
      <c r="B36" s="1138" t="s">
        <v>35</v>
      </c>
      <c r="C36" s="1138" t="s">
        <v>19</v>
      </c>
      <c r="D36" s="1138">
        <v>11179.723969064</v>
      </c>
    </row>
    <row r="37" spans="1:4" x14ac:dyDescent="0.25">
      <c r="A37" s="1138" t="s">
        <v>36</v>
      </c>
      <c r="B37" s="1138" t="s">
        <v>37</v>
      </c>
      <c r="C37" s="1138" t="s">
        <v>18</v>
      </c>
      <c r="D37" s="1138">
        <v>9490.67427842504</v>
      </c>
    </row>
    <row r="38" spans="1:4" x14ac:dyDescent="0.25">
      <c r="A38" s="1138" t="s">
        <v>36</v>
      </c>
      <c r="B38" s="1138" t="s">
        <v>37</v>
      </c>
      <c r="C38" s="1138" t="s">
        <v>19</v>
      </c>
      <c r="D38" s="1138">
        <v>9365.0230967638508</v>
      </c>
    </row>
    <row r="39" spans="1:4" x14ac:dyDescent="0.25">
      <c r="A39" s="1138" t="s">
        <v>38</v>
      </c>
      <c r="B39" s="1138" t="s">
        <v>39</v>
      </c>
      <c r="C39" s="1138" t="s">
        <v>18</v>
      </c>
      <c r="D39" s="1138">
        <v>10680.6215108461</v>
      </c>
    </row>
    <row r="40" spans="1:4" x14ac:dyDescent="0.25">
      <c r="A40" s="1138" t="s">
        <v>38</v>
      </c>
      <c r="B40" s="1138" t="s">
        <v>39</v>
      </c>
      <c r="C40" s="1138" t="s">
        <v>19</v>
      </c>
      <c r="D40" s="1138">
        <v>13033.925134229001</v>
      </c>
    </row>
    <row r="41" spans="1:4" x14ac:dyDescent="0.25">
      <c r="A41" s="1138" t="s">
        <v>40</v>
      </c>
      <c r="B41" s="1138" t="s">
        <v>41</v>
      </c>
      <c r="C41" s="1138" t="s">
        <v>18</v>
      </c>
      <c r="D41" s="1138">
        <v>11097.920307242201</v>
      </c>
    </row>
    <row r="42" spans="1:4" x14ac:dyDescent="0.25">
      <c r="A42" s="1138" t="s">
        <v>40</v>
      </c>
      <c r="B42" s="1138" t="s">
        <v>41</v>
      </c>
      <c r="C42" s="1138" t="s">
        <v>19</v>
      </c>
      <c r="D42" s="1138">
        <v>12497.449562731401</v>
      </c>
    </row>
    <row r="43" spans="1:4" x14ac:dyDescent="0.25">
      <c r="A43" s="1138" t="s">
        <v>42</v>
      </c>
      <c r="B43" s="1138" t="s">
        <v>43</v>
      </c>
      <c r="C43" s="1138" t="s">
        <v>18</v>
      </c>
      <c r="D43" s="1138">
        <v>11027.183630690201</v>
      </c>
    </row>
    <row r="44" spans="1:4" x14ac:dyDescent="0.25">
      <c r="A44" s="1138" t="s">
        <v>42</v>
      </c>
      <c r="B44" s="1138" t="s">
        <v>43</v>
      </c>
      <c r="C44" s="1138" t="s">
        <v>19</v>
      </c>
      <c r="D44" s="1138">
        <v>12657.7060109183</v>
      </c>
    </row>
    <row r="45" spans="1:4" x14ac:dyDescent="0.25">
      <c r="A45" s="1138" t="s">
        <v>44</v>
      </c>
      <c r="B45" s="1138" t="s">
        <v>45</v>
      </c>
      <c r="C45" s="1138" t="s">
        <v>18</v>
      </c>
      <c r="D45" s="1138">
        <v>12913.9817327036</v>
      </c>
    </row>
    <row r="46" spans="1:4" x14ac:dyDescent="0.25">
      <c r="A46" s="1138" t="s">
        <v>44</v>
      </c>
      <c r="B46" s="1138" t="s">
        <v>45</v>
      </c>
      <c r="C46" s="1138" t="s">
        <v>19</v>
      </c>
      <c r="D46" s="1138">
        <v>12197.258708371201</v>
      </c>
    </row>
    <row r="47" spans="1:4" x14ac:dyDescent="0.25">
      <c r="A47" s="1138" t="s">
        <v>46</v>
      </c>
      <c r="B47" s="1138" t="s">
        <v>47</v>
      </c>
      <c r="C47" s="1138" t="s">
        <v>18</v>
      </c>
      <c r="D47" s="1138">
        <v>10089.9465220772</v>
      </c>
    </row>
    <row r="48" spans="1:4" x14ac:dyDescent="0.25">
      <c r="A48" s="1138" t="s">
        <v>46</v>
      </c>
      <c r="B48" s="1138" t="s">
        <v>47</v>
      </c>
      <c r="C48" s="1138" t="s">
        <v>19</v>
      </c>
      <c r="D48" s="1138">
        <v>10144.5181846545</v>
      </c>
    </row>
    <row r="49" spans="1:4" x14ac:dyDescent="0.25">
      <c r="A49" s="1138" t="s">
        <v>48</v>
      </c>
      <c r="B49" s="1138" t="s">
        <v>49</v>
      </c>
      <c r="C49" s="1138" t="s">
        <v>18</v>
      </c>
      <c r="D49" s="1138">
        <v>14453.674038089601</v>
      </c>
    </row>
    <row r="50" spans="1:4" x14ac:dyDescent="0.25">
      <c r="A50" s="1138" t="s">
        <v>48</v>
      </c>
      <c r="B50" s="1138" t="s">
        <v>49</v>
      </c>
      <c r="C50" s="1138" t="s">
        <v>19</v>
      </c>
      <c r="D50" s="1138">
        <v>13060.655053516901</v>
      </c>
    </row>
    <row r="51" spans="1:4" x14ac:dyDescent="0.25">
      <c r="A51" s="1138" t="s">
        <v>50</v>
      </c>
      <c r="B51" s="1138" t="s">
        <v>51</v>
      </c>
      <c r="C51" s="1138" t="s">
        <v>18</v>
      </c>
      <c r="D51" s="1138">
        <v>11791.1119739857</v>
      </c>
    </row>
    <row r="52" spans="1:4" x14ac:dyDescent="0.25">
      <c r="A52" s="1138" t="s">
        <v>50</v>
      </c>
      <c r="B52" s="1138" t="s">
        <v>51</v>
      </c>
      <c r="C52" s="1138" t="s">
        <v>19</v>
      </c>
      <c r="D52" s="1138">
        <v>13020.202660188501</v>
      </c>
    </row>
    <row r="53" spans="1:4" x14ac:dyDescent="0.25">
      <c r="A53" s="1138" t="s">
        <v>52</v>
      </c>
      <c r="B53" s="1138" t="s">
        <v>53</v>
      </c>
      <c r="C53" s="1138" t="s">
        <v>18</v>
      </c>
      <c r="D53" s="1138">
        <v>12186.2358644574</v>
      </c>
    </row>
    <row r="54" spans="1:4" x14ac:dyDescent="0.25">
      <c r="A54" s="1138" t="s">
        <v>52</v>
      </c>
      <c r="B54" s="1138" t="s">
        <v>53</v>
      </c>
      <c r="C54" s="1138" t="s">
        <v>19</v>
      </c>
      <c r="D54" s="1138">
        <v>11619.3284439369</v>
      </c>
    </row>
    <row r="55" spans="1:4" x14ac:dyDescent="0.25">
      <c r="A55" s="1138" t="s">
        <v>54</v>
      </c>
      <c r="B55" s="1138" t="s">
        <v>55</v>
      </c>
      <c r="C55" s="1138" t="s">
        <v>18</v>
      </c>
      <c r="D55" s="1138">
        <v>11544.8541166168</v>
      </c>
    </row>
    <row r="56" spans="1:4" x14ac:dyDescent="0.25">
      <c r="A56" s="1138" t="s">
        <v>54</v>
      </c>
      <c r="B56" s="1138" t="s">
        <v>55</v>
      </c>
      <c r="C56" s="1138" t="s">
        <v>19</v>
      </c>
      <c r="D56" s="1138">
        <v>11702.999951256699</v>
      </c>
    </row>
    <row r="57" spans="1:4" x14ac:dyDescent="0.25">
      <c r="A57" s="1138" t="s">
        <v>56</v>
      </c>
      <c r="B57" s="1138" t="s">
        <v>57</v>
      </c>
      <c r="C57" s="1138" t="s">
        <v>18</v>
      </c>
      <c r="D57" s="1138">
        <v>10410.366847725099</v>
      </c>
    </row>
    <row r="58" spans="1:4" x14ac:dyDescent="0.25">
      <c r="A58" s="1138" t="s">
        <v>56</v>
      </c>
      <c r="B58" s="1138" t="s">
        <v>57</v>
      </c>
      <c r="C58" s="1138" t="s">
        <v>19</v>
      </c>
      <c r="D58" s="1138">
        <v>13236.793042490301</v>
      </c>
    </row>
    <row r="59" spans="1:4" x14ac:dyDescent="0.25">
      <c r="A59" s="1138" t="s">
        <v>58</v>
      </c>
      <c r="B59" s="1138" t="s">
        <v>59</v>
      </c>
      <c r="C59" s="1138" t="s">
        <v>18</v>
      </c>
      <c r="D59" s="1138">
        <v>11301.198055332699</v>
      </c>
    </row>
    <row r="60" spans="1:4" x14ac:dyDescent="0.25">
      <c r="A60" s="1138" t="s">
        <v>58</v>
      </c>
      <c r="B60" s="1138" t="s">
        <v>59</v>
      </c>
      <c r="C60" s="1138" t="s">
        <v>19</v>
      </c>
      <c r="D60" s="1138">
        <v>8572.5837490924496</v>
      </c>
    </row>
    <row r="61" spans="1:4" x14ac:dyDescent="0.25">
      <c r="A61" s="1138" t="s">
        <v>60</v>
      </c>
      <c r="B61" s="1138" t="s">
        <v>61</v>
      </c>
      <c r="C61" s="1138" t="s">
        <v>18</v>
      </c>
      <c r="D61" s="1138">
        <v>11271.4086159618</v>
      </c>
    </row>
    <row r="62" spans="1:4" x14ac:dyDescent="0.25">
      <c r="A62" s="1138" t="s">
        <v>60</v>
      </c>
      <c r="B62" s="1138" t="s">
        <v>61</v>
      </c>
      <c r="C62" s="1138" t="s">
        <v>19</v>
      </c>
      <c r="D62" s="1138">
        <v>10885.3104854091</v>
      </c>
    </row>
    <row r="63" spans="1:4" x14ac:dyDescent="0.25">
      <c r="A63" s="1138" t="s">
        <v>62</v>
      </c>
      <c r="B63" s="1138" t="s">
        <v>63</v>
      </c>
      <c r="C63" s="1138" t="s">
        <v>18</v>
      </c>
      <c r="D63" s="1138">
        <v>9567.6972801003994</v>
      </c>
    </row>
    <row r="64" spans="1:4" x14ac:dyDescent="0.25">
      <c r="A64" s="1138" t="s">
        <v>62</v>
      </c>
      <c r="B64" s="1138" t="s">
        <v>63</v>
      </c>
      <c r="C64" s="1138" t="s">
        <v>19</v>
      </c>
      <c r="D64" s="1138">
        <v>9230.7502461038803</v>
      </c>
    </row>
    <row r="65" spans="1:4" x14ac:dyDescent="0.25">
      <c r="A65" s="1138" t="s">
        <v>64</v>
      </c>
      <c r="B65" s="1138" t="s">
        <v>65</v>
      </c>
      <c r="C65" s="1138" t="s">
        <v>18</v>
      </c>
      <c r="D65" s="1138">
        <v>9256.3416945424906</v>
      </c>
    </row>
    <row r="66" spans="1:4" x14ac:dyDescent="0.25">
      <c r="A66" s="1138" t="s">
        <v>64</v>
      </c>
      <c r="B66" s="1138" t="s">
        <v>65</v>
      </c>
      <c r="C66" s="1138" t="s">
        <v>19</v>
      </c>
      <c r="D66" s="1138">
        <v>10532.2960224893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3192</v>
      </c>
    </row>
    <row r="11" spans="1:7" x14ac:dyDescent="0.25">
      <c r="A11" t="s">
        <v>3193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39" t="s">
        <v>16</v>
      </c>
      <c r="B17" s="1139" t="s">
        <v>17</v>
      </c>
      <c r="C17" s="1139" t="s">
        <v>18</v>
      </c>
      <c r="D17" s="1139">
        <v>247138.81241024201</v>
      </c>
      <c r="E17" s="1139">
        <v>442075.15667673299</v>
      </c>
      <c r="F17" s="1139">
        <v>35.858067812762897</v>
      </c>
      <c r="G17" s="1139">
        <v>64.141932187237202</v>
      </c>
    </row>
    <row r="18" spans="1:7" x14ac:dyDescent="0.25">
      <c r="A18" s="1139" t="s">
        <v>16</v>
      </c>
      <c r="B18" s="1139" t="s">
        <v>17</v>
      </c>
      <c r="C18" s="1139" t="s">
        <v>19</v>
      </c>
      <c r="D18" s="1139">
        <v>1256564.8191226299</v>
      </c>
      <c r="E18" s="1139">
        <v>1613828.2042845001</v>
      </c>
      <c r="F18" s="1139">
        <v>43.776751437024501</v>
      </c>
      <c r="G18" s="1139">
        <v>56.223248562975499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3195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40" t="s">
        <v>28</v>
      </c>
      <c r="B29" s="1140" t="s">
        <v>29</v>
      </c>
      <c r="C29" s="1140" t="s">
        <v>18</v>
      </c>
      <c r="D29" s="1140">
        <v>10989.3412375363</v>
      </c>
      <c r="E29" s="1140">
        <v>14097.0949265664</v>
      </c>
      <c r="F29" s="1140">
        <v>43.8059083627886</v>
      </c>
      <c r="G29" s="1140">
        <v>56.1940916372114</v>
      </c>
    </row>
    <row r="30" spans="1:7" x14ac:dyDescent="0.25">
      <c r="A30" s="1140" t="s">
        <v>28</v>
      </c>
      <c r="B30" s="1140" t="s">
        <v>29</v>
      </c>
      <c r="C30" s="1140" t="s">
        <v>19</v>
      </c>
      <c r="D30" s="1140">
        <v>130986.72941227</v>
      </c>
      <c r="E30" s="1140">
        <v>140811.22509651401</v>
      </c>
      <c r="F30" s="1140">
        <v>48.192684028472399</v>
      </c>
      <c r="G30" s="1140">
        <v>51.807315971527501</v>
      </c>
    </row>
    <row r="31" spans="1:7" x14ac:dyDescent="0.25">
      <c r="A31" s="1140" t="s">
        <v>30</v>
      </c>
      <c r="B31" s="1140" t="s">
        <v>31</v>
      </c>
      <c r="C31" s="1140" t="s">
        <v>18</v>
      </c>
      <c r="D31" s="1140">
        <v>3921.3193162401799</v>
      </c>
      <c r="E31" s="1140">
        <v>4240.0389290753201</v>
      </c>
      <c r="F31" s="1140">
        <v>48.047386211614501</v>
      </c>
      <c r="G31" s="1140">
        <v>51.952613788385499</v>
      </c>
    </row>
    <row r="32" spans="1:7" x14ac:dyDescent="0.25">
      <c r="A32" s="1140" t="s">
        <v>30</v>
      </c>
      <c r="B32" s="1140" t="s">
        <v>31</v>
      </c>
      <c r="C32" s="1140" t="s">
        <v>19</v>
      </c>
      <c r="D32" s="1140">
        <v>53214.619075556002</v>
      </c>
      <c r="E32" s="1140">
        <v>40744.6370421049</v>
      </c>
      <c r="F32" s="1140">
        <v>56.635845444452798</v>
      </c>
      <c r="G32" s="1140">
        <v>43.364154555547202</v>
      </c>
    </row>
    <row r="33" spans="1:7" x14ac:dyDescent="0.25">
      <c r="A33" s="1140" t="s">
        <v>32</v>
      </c>
      <c r="B33" s="1140" t="s">
        <v>33</v>
      </c>
      <c r="C33" s="1140" t="s">
        <v>18</v>
      </c>
      <c r="D33" s="1140">
        <v>4429.2166569186902</v>
      </c>
      <c r="E33" s="1140">
        <v>10280.6733591752</v>
      </c>
      <c r="F33" s="1140">
        <v>30.1104675294836</v>
      </c>
      <c r="G33" s="1140">
        <v>69.8895324705165</v>
      </c>
    </row>
    <row r="34" spans="1:7" x14ac:dyDescent="0.25">
      <c r="A34" s="1140" t="s">
        <v>32</v>
      </c>
      <c r="B34" s="1140" t="s">
        <v>33</v>
      </c>
      <c r="C34" s="1140" t="s">
        <v>19</v>
      </c>
      <c r="D34" s="1140">
        <v>13428.4470900495</v>
      </c>
      <c r="E34" s="1140">
        <v>18683.159380969799</v>
      </c>
      <c r="F34" s="1140">
        <v>41.818048256690901</v>
      </c>
      <c r="G34" s="1140">
        <v>58.181951743309099</v>
      </c>
    </row>
    <row r="35" spans="1:7" x14ac:dyDescent="0.25">
      <c r="A35" s="1140" t="s">
        <v>34</v>
      </c>
      <c r="B35" s="1140" t="s">
        <v>35</v>
      </c>
      <c r="C35" s="1140" t="s">
        <v>18</v>
      </c>
      <c r="D35" s="1140">
        <v>13363.4345281598</v>
      </c>
      <c r="E35" s="1140">
        <v>23937.715630388899</v>
      </c>
      <c r="F35" s="1140">
        <v>35.8257975192681</v>
      </c>
      <c r="G35" s="1140">
        <v>64.174202480731907</v>
      </c>
    </row>
    <row r="36" spans="1:7" x14ac:dyDescent="0.25">
      <c r="A36" s="1140" t="s">
        <v>34</v>
      </c>
      <c r="B36" s="1140" t="s">
        <v>35</v>
      </c>
      <c r="C36" s="1140" t="s">
        <v>19</v>
      </c>
      <c r="D36" s="1140">
        <v>50159.4768524108</v>
      </c>
      <c r="E36" s="1140">
        <v>69142.3735246219</v>
      </c>
      <c r="F36" s="1140">
        <v>42.044173408786598</v>
      </c>
      <c r="G36" s="1140">
        <v>57.955826591213402</v>
      </c>
    </row>
    <row r="37" spans="1:7" x14ac:dyDescent="0.25">
      <c r="A37" s="1140" t="s">
        <v>36</v>
      </c>
      <c r="B37" s="1140" t="s">
        <v>37</v>
      </c>
      <c r="C37" s="1140" t="s">
        <v>18</v>
      </c>
      <c r="D37" s="1140">
        <v>11345.611821042001</v>
      </c>
      <c r="E37" s="1140">
        <v>26598.347653061701</v>
      </c>
      <c r="F37" s="1140">
        <v>29.900969688693799</v>
      </c>
      <c r="G37" s="1140">
        <v>70.099030311306194</v>
      </c>
    </row>
    <row r="38" spans="1:7" x14ac:dyDescent="0.25">
      <c r="A38" s="1140" t="s">
        <v>36</v>
      </c>
      <c r="B38" s="1140" t="s">
        <v>37</v>
      </c>
      <c r="C38" s="1140" t="s">
        <v>19</v>
      </c>
      <c r="D38" s="1140">
        <v>26750.1550990865</v>
      </c>
      <c r="E38" s="1140">
        <v>61052.9257377459</v>
      </c>
      <c r="F38" s="1140">
        <v>30.466078005619501</v>
      </c>
      <c r="G38" s="1140">
        <v>69.533921994380506</v>
      </c>
    </row>
    <row r="39" spans="1:7" x14ac:dyDescent="0.25">
      <c r="A39" s="1140" t="s">
        <v>38</v>
      </c>
      <c r="B39" s="1140" t="s">
        <v>39</v>
      </c>
      <c r="C39" s="1140" t="s">
        <v>18</v>
      </c>
      <c r="D39" s="1140">
        <v>5119.4568043845002</v>
      </c>
      <c r="E39" s="1140">
        <v>12709.8259284737</v>
      </c>
      <c r="F39" s="1140">
        <v>28.7137563585196</v>
      </c>
      <c r="G39" s="1140">
        <v>71.286243641480397</v>
      </c>
    </row>
    <row r="40" spans="1:7" x14ac:dyDescent="0.25">
      <c r="A40" s="1140" t="s">
        <v>38</v>
      </c>
      <c r="B40" s="1140" t="s">
        <v>39</v>
      </c>
      <c r="C40" s="1140" t="s">
        <v>19</v>
      </c>
      <c r="D40" s="1140">
        <v>22033.994120994001</v>
      </c>
      <c r="E40" s="1140">
        <v>35064.490385720703</v>
      </c>
      <c r="F40" s="1140">
        <v>38.589455239224201</v>
      </c>
      <c r="G40" s="1140">
        <v>61.410544760775799</v>
      </c>
    </row>
    <row r="41" spans="1:7" x14ac:dyDescent="0.25">
      <c r="A41" s="1140" t="s">
        <v>40</v>
      </c>
      <c r="B41" s="1140" t="s">
        <v>41</v>
      </c>
      <c r="C41" s="1140" t="s">
        <v>18</v>
      </c>
      <c r="D41" s="1140">
        <v>16473.262696893798</v>
      </c>
      <c r="E41" s="1140">
        <v>45212.260575598499</v>
      </c>
      <c r="F41" s="1140">
        <v>26.705232967099999</v>
      </c>
      <c r="G41" s="1140">
        <v>73.294767032899998</v>
      </c>
    </row>
    <row r="42" spans="1:7" x14ac:dyDescent="0.25">
      <c r="A42" s="1140" t="s">
        <v>40</v>
      </c>
      <c r="B42" s="1140" t="s">
        <v>41</v>
      </c>
      <c r="C42" s="1140" t="s">
        <v>19</v>
      </c>
      <c r="D42" s="1140">
        <v>58219.961378329201</v>
      </c>
      <c r="E42" s="1140">
        <v>130399.633460135</v>
      </c>
      <c r="F42" s="1140">
        <v>30.8663378416169</v>
      </c>
      <c r="G42" s="1140">
        <v>69.133662158383103</v>
      </c>
    </row>
    <row r="43" spans="1:7" x14ac:dyDescent="0.25">
      <c r="A43" s="1140" t="s">
        <v>42</v>
      </c>
      <c r="B43" s="1140" t="s">
        <v>43</v>
      </c>
      <c r="C43" s="1140" t="s">
        <v>18</v>
      </c>
      <c r="D43" s="1140">
        <v>55097.681775358702</v>
      </c>
      <c r="E43" s="1140">
        <v>91873.785589487103</v>
      </c>
      <c r="F43" s="1140">
        <v>37.4886927124316</v>
      </c>
      <c r="G43" s="1140">
        <v>62.5113072875684</v>
      </c>
    </row>
    <row r="44" spans="1:7" x14ac:dyDescent="0.25">
      <c r="A44" s="1140" t="s">
        <v>42</v>
      </c>
      <c r="B44" s="1140" t="s">
        <v>43</v>
      </c>
      <c r="C44" s="1140" t="s">
        <v>19</v>
      </c>
      <c r="D44" s="1140">
        <v>143274.49817401401</v>
      </c>
      <c r="E44" s="1140">
        <v>227940.22498380599</v>
      </c>
      <c r="F44" s="1140">
        <v>38.596124893758997</v>
      </c>
      <c r="G44" s="1140">
        <v>61.403875106241003</v>
      </c>
    </row>
    <row r="45" spans="1:7" x14ac:dyDescent="0.25">
      <c r="A45" s="1140" t="s">
        <v>44</v>
      </c>
      <c r="B45" s="1140" t="s">
        <v>45</v>
      </c>
      <c r="C45" s="1140" t="s">
        <v>18</v>
      </c>
      <c r="D45" s="1140">
        <v>8049.2357286673596</v>
      </c>
      <c r="E45" s="1140">
        <v>14805.9693815666</v>
      </c>
      <c r="F45" s="1140">
        <v>35.2183920023677</v>
      </c>
      <c r="G45" s="1140">
        <v>64.781607997632307</v>
      </c>
    </row>
    <row r="46" spans="1:7" x14ac:dyDescent="0.25">
      <c r="A46" s="1140" t="s">
        <v>44</v>
      </c>
      <c r="B46" s="1140" t="s">
        <v>45</v>
      </c>
      <c r="C46" s="1140" t="s">
        <v>19</v>
      </c>
      <c r="D46" s="1140">
        <v>87704.557894144804</v>
      </c>
      <c r="E46" s="1140">
        <v>92654.025367458395</v>
      </c>
      <c r="F46" s="1140">
        <v>48.627881361727397</v>
      </c>
      <c r="G46" s="1140">
        <v>51.372118638272603</v>
      </c>
    </row>
    <row r="47" spans="1:7" x14ac:dyDescent="0.25">
      <c r="A47" s="1140" t="s">
        <v>46</v>
      </c>
      <c r="B47" s="1140" t="s">
        <v>47</v>
      </c>
      <c r="C47" s="1140" t="s">
        <v>18</v>
      </c>
      <c r="D47" s="1140">
        <v>31008.0259098571</v>
      </c>
      <c r="E47" s="1140">
        <v>33780.798921011999</v>
      </c>
      <c r="F47" s="1140">
        <v>47.860145620488503</v>
      </c>
      <c r="G47" s="1140">
        <v>52.139854379511597</v>
      </c>
    </row>
    <row r="48" spans="1:7" x14ac:dyDescent="0.25">
      <c r="A48" s="1140" t="s">
        <v>46</v>
      </c>
      <c r="B48" s="1140" t="s">
        <v>47</v>
      </c>
      <c r="C48" s="1140" t="s">
        <v>19</v>
      </c>
      <c r="D48" s="1140">
        <v>181843.376686064</v>
      </c>
      <c r="E48" s="1140">
        <v>190866.45309803699</v>
      </c>
      <c r="F48" s="1140">
        <v>48.789530662875201</v>
      </c>
      <c r="G48" s="1140">
        <v>51.210469337124799</v>
      </c>
    </row>
    <row r="49" spans="1:7" x14ac:dyDescent="0.25">
      <c r="A49" s="1140" t="s">
        <v>48</v>
      </c>
      <c r="B49" s="1140" t="s">
        <v>49</v>
      </c>
      <c r="C49" s="1140" t="s">
        <v>18</v>
      </c>
      <c r="D49" s="1140">
        <v>33430.538497868198</v>
      </c>
      <c r="E49" s="1140">
        <v>53870.302385627198</v>
      </c>
      <c r="F49" s="1140">
        <v>38.293489684116402</v>
      </c>
      <c r="G49" s="1140">
        <v>61.706510315883598</v>
      </c>
    </row>
    <row r="50" spans="1:7" x14ac:dyDescent="0.25">
      <c r="A50" s="1140" t="s">
        <v>48</v>
      </c>
      <c r="B50" s="1140" t="s">
        <v>49</v>
      </c>
      <c r="C50" s="1140" t="s">
        <v>19</v>
      </c>
      <c r="D50" s="1140">
        <v>237150.238757446</v>
      </c>
      <c r="E50" s="1140">
        <v>252382.083857691</v>
      </c>
      <c r="F50" s="1140">
        <v>48.444245211544498</v>
      </c>
      <c r="G50" s="1140">
        <v>51.555754788455502</v>
      </c>
    </row>
    <row r="51" spans="1:7" x14ac:dyDescent="0.25">
      <c r="A51" s="1140" t="s">
        <v>50</v>
      </c>
      <c r="B51" s="1140" t="s">
        <v>51</v>
      </c>
      <c r="C51" s="1140" t="s">
        <v>18</v>
      </c>
      <c r="D51" s="1140">
        <v>6017.8225086163102</v>
      </c>
      <c r="E51" s="1140">
        <v>8119.9760874119802</v>
      </c>
      <c r="F51" s="1140">
        <v>42.565484772904398</v>
      </c>
      <c r="G51" s="1140">
        <v>57.434515227095602</v>
      </c>
    </row>
    <row r="52" spans="1:7" x14ac:dyDescent="0.25">
      <c r="A52" s="1140" t="s">
        <v>50</v>
      </c>
      <c r="B52" s="1140" t="s">
        <v>51</v>
      </c>
      <c r="C52" s="1140" t="s">
        <v>19</v>
      </c>
      <c r="D52" s="1140">
        <v>35237.884223289497</v>
      </c>
      <c r="E52" s="1140">
        <v>36717.370668787902</v>
      </c>
      <c r="F52" s="1140">
        <v>48.971939959272397</v>
      </c>
      <c r="G52" s="1140">
        <v>51.028060040727603</v>
      </c>
    </row>
    <row r="53" spans="1:7" x14ac:dyDescent="0.25">
      <c r="A53" s="1140" t="s">
        <v>52</v>
      </c>
      <c r="B53" s="1140" t="s">
        <v>53</v>
      </c>
      <c r="C53" s="1140" t="s">
        <v>18</v>
      </c>
      <c r="D53" s="1140">
        <v>5744.6972890677598</v>
      </c>
      <c r="E53" s="1140">
        <v>3015.2818404520899</v>
      </c>
      <c r="F53" s="1140">
        <v>65.578892416637899</v>
      </c>
      <c r="G53" s="1140">
        <v>34.421107583362101</v>
      </c>
    </row>
    <row r="54" spans="1:7" x14ac:dyDescent="0.25">
      <c r="A54" s="1140" t="s">
        <v>52</v>
      </c>
      <c r="B54" s="1140" t="s">
        <v>53</v>
      </c>
      <c r="C54" s="1140" t="s">
        <v>19</v>
      </c>
      <c r="D54" s="1140">
        <v>57529.795499011998</v>
      </c>
      <c r="E54" s="1140">
        <v>39502.5462391693</v>
      </c>
      <c r="F54" s="1140">
        <v>59.289299287697801</v>
      </c>
      <c r="G54" s="1140">
        <v>40.710700712302199</v>
      </c>
    </row>
    <row r="55" spans="1:7" x14ac:dyDescent="0.25">
      <c r="A55" s="1140" t="s">
        <v>54</v>
      </c>
      <c r="B55" s="1140" t="s">
        <v>55</v>
      </c>
      <c r="C55" s="1140" t="s">
        <v>18</v>
      </c>
      <c r="D55" s="1140">
        <v>3697.6838519406501</v>
      </c>
      <c r="E55" s="1140">
        <v>6729.0503747853199</v>
      </c>
      <c r="F55" s="1140">
        <v>35.463490020323803</v>
      </c>
      <c r="G55" s="1140">
        <v>64.536509979676197</v>
      </c>
    </row>
    <row r="56" spans="1:7" x14ac:dyDescent="0.25">
      <c r="A56" s="1140" t="s">
        <v>54</v>
      </c>
      <c r="B56" s="1140" t="s">
        <v>55</v>
      </c>
      <c r="C56" s="1140" t="s">
        <v>19</v>
      </c>
      <c r="D56" s="1140">
        <v>11677.901440887699</v>
      </c>
      <c r="E56" s="1140">
        <v>15892.6513657655</v>
      </c>
      <c r="F56" s="1140">
        <v>42.356428334181302</v>
      </c>
      <c r="G56" s="1140">
        <v>57.643571665818698</v>
      </c>
    </row>
    <row r="57" spans="1:7" x14ac:dyDescent="0.25">
      <c r="A57" s="1140" t="s">
        <v>56</v>
      </c>
      <c r="B57" s="1140" t="s">
        <v>57</v>
      </c>
      <c r="C57" s="1140" t="s">
        <v>18</v>
      </c>
      <c r="D57" s="1140">
        <v>3744.4558998074699</v>
      </c>
      <c r="E57" s="1140">
        <v>5308.5850116403899</v>
      </c>
      <c r="F57" s="1140">
        <v>41.361305404822403</v>
      </c>
      <c r="G57" s="1140">
        <v>58.638694595177597</v>
      </c>
    </row>
    <row r="58" spans="1:7" x14ac:dyDescent="0.25">
      <c r="A58" s="1140" t="s">
        <v>56</v>
      </c>
      <c r="B58" s="1140" t="s">
        <v>57</v>
      </c>
      <c r="C58" s="1140" t="s">
        <v>19</v>
      </c>
      <c r="D58" s="1140">
        <v>14775.641544325699</v>
      </c>
      <c r="E58" s="1140">
        <v>21221.961598089802</v>
      </c>
      <c r="F58" s="1140">
        <v>41.046181563449103</v>
      </c>
      <c r="G58" s="1140">
        <v>58.953818436550897</v>
      </c>
    </row>
    <row r="59" spans="1:7" x14ac:dyDescent="0.25">
      <c r="A59" s="1140" t="s">
        <v>58</v>
      </c>
      <c r="B59" s="1140" t="s">
        <v>59</v>
      </c>
      <c r="C59" s="1140" t="s">
        <v>18</v>
      </c>
      <c r="D59" s="1140">
        <v>9808.9296478860397</v>
      </c>
      <c r="E59" s="1140">
        <v>12637.7745905579</v>
      </c>
      <c r="F59" s="1140">
        <v>43.698752136122202</v>
      </c>
      <c r="G59" s="1140">
        <v>56.301247863877798</v>
      </c>
    </row>
    <row r="60" spans="1:7" x14ac:dyDescent="0.25">
      <c r="A60" s="1140" t="s">
        <v>58</v>
      </c>
      <c r="B60" s="1140" t="s">
        <v>59</v>
      </c>
      <c r="C60" s="1140" t="s">
        <v>19</v>
      </c>
      <c r="D60" s="1140">
        <v>49047.589809905097</v>
      </c>
      <c r="E60" s="1140">
        <v>55962.1717929273</v>
      </c>
      <c r="F60" s="1140">
        <v>46.707647995062302</v>
      </c>
      <c r="G60" s="1140">
        <v>53.292352004937698</v>
      </c>
    </row>
    <row r="61" spans="1:7" x14ac:dyDescent="0.25">
      <c r="A61" s="1140" t="s">
        <v>60</v>
      </c>
      <c r="B61" s="1140" t="s">
        <v>61</v>
      </c>
      <c r="C61" s="1140" t="s">
        <v>18</v>
      </c>
      <c r="D61" s="1140">
        <v>1101.73316128848</v>
      </c>
      <c r="E61" s="1140">
        <v>1379.6844043221899</v>
      </c>
      <c r="F61" s="1140">
        <v>44.399345622321597</v>
      </c>
      <c r="G61" s="1140">
        <v>55.600654377678403</v>
      </c>
    </row>
    <row r="62" spans="1:7" x14ac:dyDescent="0.25">
      <c r="A62" s="1140" t="s">
        <v>60</v>
      </c>
      <c r="B62" s="1140" t="s">
        <v>61</v>
      </c>
      <c r="C62" s="1140" t="s">
        <v>19</v>
      </c>
      <c r="D62" s="1140">
        <v>3979.5753087500202</v>
      </c>
      <c r="E62" s="1140">
        <v>3689.90599163258</v>
      </c>
      <c r="F62" s="1140">
        <v>51.888454419355497</v>
      </c>
      <c r="G62" s="1140">
        <v>48.111545580644503</v>
      </c>
    </row>
    <row r="63" spans="1:7" x14ac:dyDescent="0.25">
      <c r="A63" s="1140" t="s">
        <v>62</v>
      </c>
      <c r="B63" s="1140" t="s">
        <v>63</v>
      </c>
      <c r="C63" s="1140" t="s">
        <v>18</v>
      </c>
      <c r="D63" s="1140">
        <v>11116.9159763972</v>
      </c>
      <c r="E63" s="1140">
        <v>25998.553535851901</v>
      </c>
      <c r="F63" s="1140">
        <v>29.952243963203401</v>
      </c>
      <c r="G63" s="1140">
        <v>70.047756036796599</v>
      </c>
    </row>
    <row r="64" spans="1:7" x14ac:dyDescent="0.25">
      <c r="A64" s="1140" t="s">
        <v>62</v>
      </c>
      <c r="B64" s="1140" t="s">
        <v>63</v>
      </c>
      <c r="C64" s="1140" t="s">
        <v>19</v>
      </c>
      <c r="D64" s="1140">
        <v>40996.845264459596</v>
      </c>
      <c r="E64" s="1140">
        <v>77251.383906614807</v>
      </c>
      <c r="F64" s="1140">
        <v>34.670155783177002</v>
      </c>
      <c r="G64" s="1140">
        <v>65.329844216823005</v>
      </c>
    </row>
    <row r="65" spans="1:7" x14ac:dyDescent="0.25">
      <c r="A65" s="1140" t="s">
        <v>64</v>
      </c>
      <c r="B65" s="1140" t="s">
        <v>65</v>
      </c>
      <c r="C65" s="1140" t="s">
        <v>18</v>
      </c>
      <c r="D65" s="1140">
        <v>12679.449102311301</v>
      </c>
      <c r="E65" s="1140">
        <v>47479.437551678697</v>
      </c>
      <c r="F65" s="1140">
        <v>21.076601991054801</v>
      </c>
      <c r="G65" s="1140">
        <v>78.923398008945199</v>
      </c>
    </row>
    <row r="66" spans="1:7" x14ac:dyDescent="0.25">
      <c r="A66" s="1140" t="s">
        <v>64</v>
      </c>
      <c r="B66" s="1140" t="s">
        <v>65</v>
      </c>
      <c r="C66" s="1140" t="s">
        <v>19</v>
      </c>
      <c r="D66" s="1140">
        <v>38553.531491635302</v>
      </c>
      <c r="E66" s="1140">
        <v>103848.980786705</v>
      </c>
      <c r="F66" s="1140">
        <v>27.0736315496166</v>
      </c>
      <c r="G66" s="1140">
        <v>72.926368450383407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3196</v>
      </c>
    </row>
    <row r="11" spans="1:7" x14ac:dyDescent="0.25">
      <c r="A11" t="s">
        <v>3197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3198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41" t="s">
        <v>16</v>
      </c>
      <c r="B17" s="1141" t="s">
        <v>17</v>
      </c>
      <c r="C17" s="1141" t="s">
        <v>18</v>
      </c>
      <c r="D17" s="1141">
        <v>247789.296133828</v>
      </c>
      <c r="E17" s="1141">
        <v>441424.67295314698</v>
      </c>
      <c r="F17" s="1141">
        <v>35.952448332131603</v>
      </c>
      <c r="G17" s="1141">
        <v>64.047551667868404</v>
      </c>
    </row>
    <row r="18" spans="1:7" x14ac:dyDescent="0.25">
      <c r="A18" s="1141" t="s">
        <v>16</v>
      </c>
      <c r="B18" s="1141" t="s">
        <v>17</v>
      </c>
      <c r="C18" s="1141" t="s">
        <v>19</v>
      </c>
      <c r="D18" s="1141">
        <v>1238027.3841478101</v>
      </c>
      <c r="E18" s="1141">
        <v>1632365.63925932</v>
      </c>
      <c r="F18" s="1141">
        <v>43.130936218562901</v>
      </c>
      <c r="G18" s="1141">
        <v>56.869063781436999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3199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42" t="s">
        <v>28</v>
      </c>
      <c r="B29" s="1142" t="s">
        <v>29</v>
      </c>
      <c r="C29" s="1142" t="s">
        <v>18</v>
      </c>
      <c r="D29" s="1142">
        <v>10927.9895582115</v>
      </c>
      <c r="E29" s="1142">
        <v>14158.4466058912</v>
      </c>
      <c r="F29" s="1142">
        <v>43.561347202632298</v>
      </c>
      <c r="G29" s="1142">
        <v>56.438652797367702</v>
      </c>
    </row>
    <row r="30" spans="1:7" x14ac:dyDescent="0.25">
      <c r="A30" s="1142" t="s">
        <v>28</v>
      </c>
      <c r="B30" s="1142" t="s">
        <v>29</v>
      </c>
      <c r="C30" s="1142" t="s">
        <v>19</v>
      </c>
      <c r="D30" s="1142">
        <v>119898.73757845</v>
      </c>
      <c r="E30" s="1142">
        <v>151899.21693033399</v>
      </c>
      <c r="F30" s="1142">
        <v>44.113186133111597</v>
      </c>
      <c r="G30" s="1142">
        <v>55.886813866888403</v>
      </c>
    </row>
    <row r="31" spans="1:7" x14ac:dyDescent="0.25">
      <c r="A31" s="1142" t="s">
        <v>30</v>
      </c>
      <c r="B31" s="1142" t="s">
        <v>31</v>
      </c>
      <c r="C31" s="1142" t="s">
        <v>18</v>
      </c>
      <c r="D31" s="1142">
        <v>5486.3575236235802</v>
      </c>
      <c r="E31" s="1142">
        <v>2675.0007216919198</v>
      </c>
      <c r="F31" s="1142">
        <v>67.223584098549594</v>
      </c>
      <c r="G31" s="1142">
        <v>32.776415901450399</v>
      </c>
    </row>
    <row r="32" spans="1:7" x14ac:dyDescent="0.25">
      <c r="A32" s="1142" t="s">
        <v>30</v>
      </c>
      <c r="B32" s="1142" t="s">
        <v>31</v>
      </c>
      <c r="C32" s="1142" t="s">
        <v>19</v>
      </c>
      <c r="D32" s="1142">
        <v>57029.524330568398</v>
      </c>
      <c r="E32" s="1142">
        <v>36929.731787092402</v>
      </c>
      <c r="F32" s="1142">
        <v>60.696015152730602</v>
      </c>
      <c r="G32" s="1142">
        <v>39.303984847269398</v>
      </c>
    </row>
    <row r="33" spans="1:7" x14ac:dyDescent="0.25">
      <c r="A33" s="1142" t="s">
        <v>32</v>
      </c>
      <c r="B33" s="1142" t="s">
        <v>33</v>
      </c>
      <c r="C33" s="1142" t="s">
        <v>18</v>
      </c>
      <c r="D33" s="1142">
        <v>4090.7643244262699</v>
      </c>
      <c r="E33" s="1142">
        <v>10619.125691667599</v>
      </c>
      <c r="F33" s="1142">
        <v>27.8096186983765</v>
      </c>
      <c r="G33" s="1142">
        <v>72.190381301623503</v>
      </c>
    </row>
    <row r="34" spans="1:7" x14ac:dyDescent="0.25">
      <c r="A34" s="1142" t="s">
        <v>32</v>
      </c>
      <c r="B34" s="1142" t="s">
        <v>33</v>
      </c>
      <c r="C34" s="1142" t="s">
        <v>19</v>
      </c>
      <c r="D34" s="1142">
        <v>12785.201313457401</v>
      </c>
      <c r="E34" s="1142">
        <v>19326.405157561901</v>
      </c>
      <c r="F34" s="1142">
        <v>39.814891618692599</v>
      </c>
      <c r="G34" s="1142">
        <v>60.185108381307401</v>
      </c>
    </row>
    <row r="35" spans="1:7" x14ac:dyDescent="0.25">
      <c r="A35" s="1142" t="s">
        <v>34</v>
      </c>
      <c r="B35" s="1142" t="s">
        <v>35</v>
      </c>
      <c r="C35" s="1142" t="s">
        <v>18</v>
      </c>
      <c r="D35" s="1142">
        <v>11023.1978997721</v>
      </c>
      <c r="E35" s="1142">
        <v>26277.952258776601</v>
      </c>
      <c r="F35" s="1142">
        <v>29.551898139649701</v>
      </c>
      <c r="G35" s="1142">
        <v>70.448101860350306</v>
      </c>
    </row>
    <row r="36" spans="1:7" x14ac:dyDescent="0.25">
      <c r="A36" s="1142" t="s">
        <v>34</v>
      </c>
      <c r="B36" s="1142" t="s">
        <v>35</v>
      </c>
      <c r="C36" s="1142" t="s">
        <v>19</v>
      </c>
      <c r="D36" s="1142">
        <v>29786.0162062936</v>
      </c>
      <c r="E36" s="1142">
        <v>89515.834170739094</v>
      </c>
      <c r="F36" s="1142">
        <v>24.9669356444683</v>
      </c>
      <c r="G36" s="1142">
        <v>75.033064355531707</v>
      </c>
    </row>
    <row r="37" spans="1:7" x14ac:dyDescent="0.25">
      <c r="A37" s="1142" t="s">
        <v>36</v>
      </c>
      <c r="B37" s="1142" t="s">
        <v>37</v>
      </c>
      <c r="C37" s="1142" t="s">
        <v>18</v>
      </c>
      <c r="D37" s="1142">
        <v>11611.404222921899</v>
      </c>
      <c r="E37" s="1142">
        <v>26332.555251181799</v>
      </c>
      <c r="F37" s="1142">
        <v>30.601456421137499</v>
      </c>
      <c r="G37" s="1142">
        <v>69.398543578862501</v>
      </c>
    </row>
    <row r="38" spans="1:7" x14ac:dyDescent="0.25">
      <c r="A38" s="1142" t="s">
        <v>36</v>
      </c>
      <c r="B38" s="1142" t="s">
        <v>37</v>
      </c>
      <c r="C38" s="1142" t="s">
        <v>19</v>
      </c>
      <c r="D38" s="1142">
        <v>32820.310929870502</v>
      </c>
      <c r="E38" s="1142">
        <v>54982.769906961898</v>
      </c>
      <c r="F38" s="1142">
        <v>37.379452539782399</v>
      </c>
      <c r="G38" s="1142">
        <v>62.620547460217601</v>
      </c>
    </row>
    <row r="39" spans="1:7" x14ac:dyDescent="0.25">
      <c r="A39" s="1142" t="s">
        <v>38</v>
      </c>
      <c r="B39" s="1142" t="s">
        <v>39</v>
      </c>
      <c r="C39" s="1142" t="s">
        <v>18</v>
      </c>
      <c r="D39" s="1142">
        <v>3834.8027390603402</v>
      </c>
      <c r="E39" s="1142">
        <v>13994.4799937978</v>
      </c>
      <c r="F39" s="1142">
        <v>21.508452115087401</v>
      </c>
      <c r="G39" s="1142">
        <v>78.491547884912606</v>
      </c>
    </row>
    <row r="40" spans="1:7" x14ac:dyDescent="0.25">
      <c r="A40" s="1142" t="s">
        <v>38</v>
      </c>
      <c r="B40" s="1142" t="s">
        <v>39</v>
      </c>
      <c r="C40" s="1142" t="s">
        <v>19</v>
      </c>
      <c r="D40" s="1142">
        <v>18663.145488111801</v>
      </c>
      <c r="E40" s="1142">
        <v>38435.339018602899</v>
      </c>
      <c r="F40" s="1142">
        <v>32.685885885319799</v>
      </c>
      <c r="G40" s="1142">
        <v>67.314114114680194</v>
      </c>
    </row>
    <row r="41" spans="1:7" x14ac:dyDescent="0.25">
      <c r="A41" s="1142" t="s">
        <v>40</v>
      </c>
      <c r="B41" s="1142" t="s">
        <v>41</v>
      </c>
      <c r="C41" s="1142" t="s">
        <v>18</v>
      </c>
      <c r="D41" s="1142">
        <v>23193.276345571601</v>
      </c>
      <c r="E41" s="1142">
        <v>38492.246926920699</v>
      </c>
      <c r="F41" s="1142">
        <v>37.599221203193203</v>
      </c>
      <c r="G41" s="1142">
        <v>62.400778796806797</v>
      </c>
    </row>
    <row r="42" spans="1:7" x14ac:dyDescent="0.25">
      <c r="A42" s="1142" t="s">
        <v>40</v>
      </c>
      <c r="B42" s="1142" t="s">
        <v>41</v>
      </c>
      <c r="C42" s="1142" t="s">
        <v>19</v>
      </c>
      <c r="D42" s="1142">
        <v>63245.2053944621</v>
      </c>
      <c r="E42" s="1142">
        <v>125374.38944400199</v>
      </c>
      <c r="F42" s="1142">
        <v>33.530559456787103</v>
      </c>
      <c r="G42" s="1142">
        <v>66.469440543212897</v>
      </c>
    </row>
    <row r="43" spans="1:7" x14ac:dyDescent="0.25">
      <c r="A43" s="1142" t="s">
        <v>42</v>
      </c>
      <c r="B43" s="1142" t="s">
        <v>43</v>
      </c>
      <c r="C43" s="1142" t="s">
        <v>18</v>
      </c>
      <c r="D43" s="1142">
        <v>40417.431784493499</v>
      </c>
      <c r="E43" s="1142">
        <v>106554.03558035201</v>
      </c>
      <c r="F43" s="1142">
        <v>27.500189328694798</v>
      </c>
      <c r="G43" s="1142">
        <v>72.499810671305198</v>
      </c>
    </row>
    <row r="44" spans="1:7" x14ac:dyDescent="0.25">
      <c r="A44" s="1142" t="s">
        <v>42</v>
      </c>
      <c r="B44" s="1142" t="s">
        <v>43</v>
      </c>
      <c r="C44" s="1142" t="s">
        <v>19</v>
      </c>
      <c r="D44" s="1142">
        <v>119787.282899322</v>
      </c>
      <c r="E44" s="1142">
        <v>251427.44025849801</v>
      </c>
      <c r="F44" s="1142">
        <v>32.2690010461668</v>
      </c>
      <c r="G44" s="1142">
        <v>67.730998953833193</v>
      </c>
    </row>
    <row r="45" spans="1:7" x14ac:dyDescent="0.25">
      <c r="A45" s="1142" t="s">
        <v>44</v>
      </c>
      <c r="B45" s="1142" t="s">
        <v>45</v>
      </c>
      <c r="C45" s="1142" t="s">
        <v>18</v>
      </c>
      <c r="D45" s="1142">
        <v>7748.18200283841</v>
      </c>
      <c r="E45" s="1142">
        <v>15107.0231073955</v>
      </c>
      <c r="F45" s="1142">
        <v>33.901170282514698</v>
      </c>
      <c r="G45" s="1142">
        <v>66.098829717485302</v>
      </c>
    </row>
    <row r="46" spans="1:7" x14ac:dyDescent="0.25">
      <c r="A46" s="1142" t="s">
        <v>44</v>
      </c>
      <c r="B46" s="1142" t="s">
        <v>45</v>
      </c>
      <c r="C46" s="1142" t="s">
        <v>19</v>
      </c>
      <c r="D46" s="1142">
        <v>87063.033819230404</v>
      </c>
      <c r="E46" s="1142">
        <v>93295.549442372794</v>
      </c>
      <c r="F46" s="1142">
        <v>48.272187685655602</v>
      </c>
      <c r="G46" s="1142">
        <v>51.727812314344497</v>
      </c>
    </row>
    <row r="47" spans="1:7" x14ac:dyDescent="0.25">
      <c r="A47" s="1142" t="s">
        <v>46</v>
      </c>
      <c r="B47" s="1142" t="s">
        <v>47</v>
      </c>
      <c r="C47" s="1142" t="s">
        <v>18</v>
      </c>
      <c r="D47" s="1142">
        <v>26047.329097734699</v>
      </c>
      <c r="E47" s="1142">
        <v>38741.495733134499</v>
      </c>
      <c r="F47" s="1142">
        <v>40.203428856336103</v>
      </c>
      <c r="G47" s="1142">
        <v>59.796571143663897</v>
      </c>
    </row>
    <row r="48" spans="1:7" x14ac:dyDescent="0.25">
      <c r="A48" s="1142" t="s">
        <v>46</v>
      </c>
      <c r="B48" s="1142" t="s">
        <v>47</v>
      </c>
      <c r="C48" s="1142" t="s">
        <v>19</v>
      </c>
      <c r="D48" s="1142">
        <v>183968.651622367</v>
      </c>
      <c r="E48" s="1142">
        <v>188741.178161733</v>
      </c>
      <c r="F48" s="1142">
        <v>49.359753062841101</v>
      </c>
      <c r="G48" s="1142">
        <v>50.640246937158899</v>
      </c>
    </row>
    <row r="49" spans="1:7" x14ac:dyDescent="0.25">
      <c r="A49" s="1142" t="s">
        <v>48</v>
      </c>
      <c r="B49" s="1142" t="s">
        <v>49</v>
      </c>
      <c r="C49" s="1142" t="s">
        <v>18</v>
      </c>
      <c r="D49" s="1142">
        <v>46104.290531303901</v>
      </c>
      <c r="E49" s="1142">
        <v>41196.550352191502</v>
      </c>
      <c r="F49" s="1142">
        <v>52.810820680216501</v>
      </c>
      <c r="G49" s="1142">
        <v>47.189179319783499</v>
      </c>
    </row>
    <row r="50" spans="1:7" x14ac:dyDescent="0.25">
      <c r="A50" s="1142" t="s">
        <v>48</v>
      </c>
      <c r="B50" s="1142" t="s">
        <v>49</v>
      </c>
      <c r="C50" s="1142" t="s">
        <v>19</v>
      </c>
      <c r="D50" s="1142">
        <v>255204.70003307401</v>
      </c>
      <c r="E50" s="1142">
        <v>234327.62258206299</v>
      </c>
      <c r="F50" s="1142">
        <v>52.132349232782403</v>
      </c>
      <c r="G50" s="1142">
        <v>47.867650767217597</v>
      </c>
    </row>
    <row r="51" spans="1:7" x14ac:dyDescent="0.25">
      <c r="A51" s="1142" t="s">
        <v>50</v>
      </c>
      <c r="B51" s="1142" t="s">
        <v>51</v>
      </c>
      <c r="C51" s="1142" t="s">
        <v>18</v>
      </c>
      <c r="D51" s="1142">
        <v>6515.7010300024704</v>
      </c>
      <c r="E51" s="1142">
        <v>7622.09756602582</v>
      </c>
      <c r="F51" s="1142">
        <v>46.0870975473714</v>
      </c>
      <c r="G51" s="1142">
        <v>53.9129024526286</v>
      </c>
    </row>
    <row r="52" spans="1:7" x14ac:dyDescent="0.25">
      <c r="A52" s="1142" t="s">
        <v>50</v>
      </c>
      <c r="B52" s="1142" t="s">
        <v>51</v>
      </c>
      <c r="C52" s="1142" t="s">
        <v>19</v>
      </c>
      <c r="D52" s="1142">
        <v>37803.540685070999</v>
      </c>
      <c r="E52" s="1142">
        <v>34151.7142070064</v>
      </c>
      <c r="F52" s="1142">
        <v>52.537567606105902</v>
      </c>
      <c r="G52" s="1142">
        <v>47.462432393894098</v>
      </c>
    </row>
    <row r="53" spans="1:7" x14ac:dyDescent="0.25">
      <c r="A53" s="1142" t="s">
        <v>52</v>
      </c>
      <c r="B53" s="1142" t="s">
        <v>53</v>
      </c>
      <c r="C53" s="1142" t="s">
        <v>18</v>
      </c>
      <c r="D53" s="1142">
        <v>5137.8440564493303</v>
      </c>
      <c r="E53" s="1142">
        <v>3622.1350730705299</v>
      </c>
      <c r="F53" s="1142">
        <v>58.651327594326602</v>
      </c>
      <c r="G53" s="1142">
        <v>41.348672405673398</v>
      </c>
    </row>
    <row r="54" spans="1:7" x14ac:dyDescent="0.25">
      <c r="A54" s="1142" t="s">
        <v>52</v>
      </c>
      <c r="B54" s="1142" t="s">
        <v>53</v>
      </c>
      <c r="C54" s="1142" t="s">
        <v>19</v>
      </c>
      <c r="D54" s="1142">
        <v>64786.885974605502</v>
      </c>
      <c r="E54" s="1142">
        <v>32245.455763575799</v>
      </c>
      <c r="F54" s="1142">
        <v>66.768342198127598</v>
      </c>
      <c r="G54" s="1142">
        <v>33.231657801872402</v>
      </c>
    </row>
    <row r="55" spans="1:7" x14ac:dyDescent="0.25">
      <c r="A55" s="1142" t="s">
        <v>54</v>
      </c>
      <c r="B55" s="1142" t="s">
        <v>55</v>
      </c>
      <c r="C55" s="1142" t="s">
        <v>18</v>
      </c>
      <c r="D55" s="1142">
        <v>2310.3132043245</v>
      </c>
      <c r="E55" s="1142">
        <v>8116.4210224014696</v>
      </c>
      <c r="F55" s="1142">
        <v>22.157591764472802</v>
      </c>
      <c r="G55" s="1142">
        <v>77.842408235527202</v>
      </c>
    </row>
    <row r="56" spans="1:7" x14ac:dyDescent="0.25">
      <c r="A56" s="1142" t="s">
        <v>54</v>
      </c>
      <c r="B56" s="1142" t="s">
        <v>55</v>
      </c>
      <c r="C56" s="1142" t="s">
        <v>19</v>
      </c>
      <c r="D56" s="1142">
        <v>8704.9714952494905</v>
      </c>
      <c r="E56" s="1142">
        <v>18865.581311403701</v>
      </c>
      <c r="F56" s="1142">
        <v>31.573438357568399</v>
      </c>
      <c r="G56" s="1142">
        <v>68.426561642431594</v>
      </c>
    </row>
    <row r="57" spans="1:7" x14ac:dyDescent="0.25">
      <c r="A57" s="1142" t="s">
        <v>56</v>
      </c>
      <c r="B57" s="1142" t="s">
        <v>57</v>
      </c>
      <c r="C57" s="1142" t="s">
        <v>18</v>
      </c>
      <c r="D57" s="1142">
        <v>3516.7269411984598</v>
      </c>
      <c r="E57" s="1142">
        <v>5536.31397024941</v>
      </c>
      <c r="F57" s="1142">
        <v>38.845808558662803</v>
      </c>
      <c r="G57" s="1142">
        <v>61.154191441337197</v>
      </c>
    </row>
    <row r="58" spans="1:7" x14ac:dyDescent="0.25">
      <c r="A58" s="1142" t="s">
        <v>56</v>
      </c>
      <c r="B58" s="1142" t="s">
        <v>57</v>
      </c>
      <c r="C58" s="1142" t="s">
        <v>19</v>
      </c>
      <c r="D58" s="1142">
        <v>13002.094183311499</v>
      </c>
      <c r="E58" s="1142">
        <v>22995.508959104001</v>
      </c>
      <c r="F58" s="1142">
        <v>36.1193330896837</v>
      </c>
      <c r="G58" s="1142">
        <v>63.8806669103163</v>
      </c>
    </row>
    <row r="59" spans="1:7" x14ac:dyDescent="0.25">
      <c r="A59" s="1142" t="s">
        <v>58</v>
      </c>
      <c r="B59" s="1142" t="s">
        <v>59</v>
      </c>
      <c r="C59" s="1142" t="s">
        <v>18</v>
      </c>
      <c r="D59" s="1142">
        <v>10028.725114831001</v>
      </c>
      <c r="E59" s="1142">
        <v>12417.9791236129</v>
      </c>
      <c r="F59" s="1142">
        <v>44.677940281562996</v>
      </c>
      <c r="G59" s="1142">
        <v>55.322059718437004</v>
      </c>
    </row>
    <row r="60" spans="1:7" x14ac:dyDescent="0.25">
      <c r="A60" s="1142" t="s">
        <v>58</v>
      </c>
      <c r="B60" s="1142" t="s">
        <v>59</v>
      </c>
      <c r="C60" s="1142" t="s">
        <v>19</v>
      </c>
      <c r="D60" s="1142">
        <v>44768.089616729703</v>
      </c>
      <c r="E60" s="1142">
        <v>60241.671986102803</v>
      </c>
      <c r="F60" s="1142">
        <v>42.632312399728498</v>
      </c>
      <c r="G60" s="1142">
        <v>57.367687600271502</v>
      </c>
    </row>
    <row r="61" spans="1:7" x14ac:dyDescent="0.25">
      <c r="A61" s="1142" t="s">
        <v>60</v>
      </c>
      <c r="B61" s="1142" t="s">
        <v>61</v>
      </c>
      <c r="C61" s="1142" t="s">
        <v>18</v>
      </c>
      <c r="D61" s="1142">
        <v>1070.77329984977</v>
      </c>
      <c r="E61" s="1142">
        <v>1410.64426576091</v>
      </c>
      <c r="F61" s="1142">
        <v>43.151677278719099</v>
      </c>
      <c r="G61" s="1142">
        <v>56.848322721280901</v>
      </c>
    </row>
    <row r="62" spans="1:7" x14ac:dyDescent="0.25">
      <c r="A62" s="1142" t="s">
        <v>60</v>
      </c>
      <c r="B62" s="1142" t="s">
        <v>61</v>
      </c>
      <c r="C62" s="1142" t="s">
        <v>19</v>
      </c>
      <c r="D62" s="1142">
        <v>4530.3202405831898</v>
      </c>
      <c r="E62" s="1142">
        <v>3139.1610597994199</v>
      </c>
      <c r="F62" s="1142">
        <v>59.069447634707501</v>
      </c>
      <c r="G62" s="1142">
        <v>40.930552365292499</v>
      </c>
    </row>
    <row r="63" spans="1:7" x14ac:dyDescent="0.25">
      <c r="A63" s="1142" t="s">
        <v>62</v>
      </c>
      <c r="B63" s="1142" t="s">
        <v>63</v>
      </c>
      <c r="C63" s="1142" t="s">
        <v>18</v>
      </c>
      <c r="D63" s="1142">
        <v>11518.4770580681</v>
      </c>
      <c r="E63" s="1142">
        <v>25596.992454181</v>
      </c>
      <c r="F63" s="1142">
        <v>31.034167718844799</v>
      </c>
      <c r="G63" s="1142">
        <v>68.965832281155201</v>
      </c>
    </row>
    <row r="64" spans="1:7" x14ac:dyDescent="0.25">
      <c r="A64" s="1142" t="s">
        <v>62</v>
      </c>
      <c r="B64" s="1142" t="s">
        <v>63</v>
      </c>
      <c r="C64" s="1142" t="s">
        <v>19</v>
      </c>
      <c r="D64" s="1142">
        <v>35811.453786455102</v>
      </c>
      <c r="E64" s="1142">
        <v>82436.775384619395</v>
      </c>
      <c r="F64" s="1142">
        <v>30.2849810415725</v>
      </c>
      <c r="G64" s="1142">
        <v>69.715018958427507</v>
      </c>
    </row>
    <row r="65" spans="1:7" x14ac:dyDescent="0.25">
      <c r="A65" s="1142" t="s">
        <v>64</v>
      </c>
      <c r="B65" s="1142" t="s">
        <v>65</v>
      </c>
      <c r="C65" s="1142" t="s">
        <v>18</v>
      </c>
      <c r="D65" s="1142">
        <v>17205.709399146599</v>
      </c>
      <c r="E65" s="1142">
        <v>42953.177254843402</v>
      </c>
      <c r="F65" s="1142">
        <v>28.6004451812863</v>
      </c>
      <c r="G65" s="1142">
        <v>71.399554818713696</v>
      </c>
    </row>
    <row r="66" spans="1:7" x14ac:dyDescent="0.25">
      <c r="A66" s="1142" t="s">
        <v>64</v>
      </c>
      <c r="B66" s="1142" t="s">
        <v>65</v>
      </c>
      <c r="C66" s="1142" t="s">
        <v>19</v>
      </c>
      <c r="D66" s="1142">
        <v>48368.218550594698</v>
      </c>
      <c r="E66" s="1142">
        <v>94034.293727745695</v>
      </c>
      <c r="F66" s="1142">
        <v>33.965846372186199</v>
      </c>
      <c r="G66" s="1142">
        <v>66.034153627813794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3200</v>
      </c>
    </row>
    <row r="11" spans="1:7" x14ac:dyDescent="0.25">
      <c r="A11" t="s">
        <v>3201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43" t="s">
        <v>16</v>
      </c>
      <c r="B17" s="1143" t="s">
        <v>17</v>
      </c>
      <c r="C17" s="1143" t="s">
        <v>18</v>
      </c>
      <c r="D17" s="1143">
        <v>476268.46818275203</v>
      </c>
      <c r="E17" s="1143">
        <v>212945.50090422301</v>
      </c>
      <c r="F17" s="1143">
        <v>69.1031362602358</v>
      </c>
      <c r="G17" s="1143">
        <v>30.8968637397642</v>
      </c>
    </row>
    <row r="18" spans="1:7" x14ac:dyDescent="0.25">
      <c r="A18" s="1143" t="s">
        <v>16</v>
      </c>
      <c r="B18" s="1143" t="s">
        <v>17</v>
      </c>
      <c r="C18" s="1143" t="s">
        <v>19</v>
      </c>
      <c r="D18" s="1143">
        <v>2066550.5226404299</v>
      </c>
      <c r="E18" s="1143">
        <v>803842.50076669396</v>
      </c>
      <c r="F18" s="1143">
        <v>71.995385502556005</v>
      </c>
      <c r="G18" s="1143">
        <v>28.004614497443999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3203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44" t="s">
        <v>28</v>
      </c>
      <c r="B29" s="1144" t="s">
        <v>29</v>
      </c>
      <c r="C29" s="1144" t="s">
        <v>18</v>
      </c>
      <c r="D29" s="1144">
        <v>19187.093811329101</v>
      </c>
      <c r="E29" s="1144">
        <v>5899.3423527736304</v>
      </c>
      <c r="F29" s="1144">
        <v>76.483936123157804</v>
      </c>
      <c r="G29" s="1144">
        <v>23.5160638768422</v>
      </c>
    </row>
    <row r="30" spans="1:7" x14ac:dyDescent="0.25">
      <c r="A30" s="1144" t="s">
        <v>28</v>
      </c>
      <c r="B30" s="1144" t="s">
        <v>29</v>
      </c>
      <c r="C30" s="1144" t="s">
        <v>19</v>
      </c>
      <c r="D30" s="1144">
        <v>201144.861004923</v>
      </c>
      <c r="E30" s="1144">
        <v>70653.093503861499</v>
      </c>
      <c r="F30" s="1144">
        <v>74.005288733113701</v>
      </c>
      <c r="G30" s="1144">
        <v>25.994711266886299</v>
      </c>
    </row>
    <row r="31" spans="1:7" x14ac:dyDescent="0.25">
      <c r="A31" s="1144" t="s">
        <v>30</v>
      </c>
      <c r="B31" s="1144" t="s">
        <v>31</v>
      </c>
      <c r="C31" s="1144" t="s">
        <v>18</v>
      </c>
      <c r="D31" s="1144">
        <v>6780.6318318255298</v>
      </c>
      <c r="E31" s="1144">
        <v>1380.7264134899699</v>
      </c>
      <c r="F31" s="1144">
        <v>83.082149171891999</v>
      </c>
      <c r="G31" s="1144">
        <v>16.917850828108001</v>
      </c>
    </row>
    <row r="32" spans="1:7" x14ac:dyDescent="0.25">
      <c r="A32" s="1144" t="s">
        <v>30</v>
      </c>
      <c r="B32" s="1144" t="s">
        <v>31</v>
      </c>
      <c r="C32" s="1144" t="s">
        <v>19</v>
      </c>
      <c r="D32" s="1144">
        <v>70222.360725176201</v>
      </c>
      <c r="E32" s="1144">
        <v>23736.895392484599</v>
      </c>
      <c r="F32" s="1144">
        <v>74.737033504437306</v>
      </c>
      <c r="G32" s="1144">
        <v>25.262966495562701</v>
      </c>
    </row>
    <row r="33" spans="1:7" x14ac:dyDescent="0.25">
      <c r="A33" s="1144" t="s">
        <v>32</v>
      </c>
      <c r="B33" s="1144" t="s">
        <v>33</v>
      </c>
      <c r="C33" s="1144" t="s">
        <v>18</v>
      </c>
      <c r="D33" s="1144">
        <v>9299.96747132971</v>
      </c>
      <c r="E33" s="1144">
        <v>5409.9225447641702</v>
      </c>
      <c r="F33" s="1144">
        <v>63.222549326709803</v>
      </c>
      <c r="G33" s="1144">
        <v>36.777450673290197</v>
      </c>
    </row>
    <row r="34" spans="1:7" x14ac:dyDescent="0.25">
      <c r="A34" s="1144" t="s">
        <v>32</v>
      </c>
      <c r="B34" s="1144" t="s">
        <v>33</v>
      </c>
      <c r="C34" s="1144" t="s">
        <v>19</v>
      </c>
      <c r="D34" s="1144">
        <v>23320.321789929902</v>
      </c>
      <c r="E34" s="1144">
        <v>8791.2846810893407</v>
      </c>
      <c r="F34" s="1144">
        <v>72.622719174690104</v>
      </c>
      <c r="G34" s="1144">
        <v>27.377280825309899</v>
      </c>
    </row>
    <row r="35" spans="1:7" x14ac:dyDescent="0.25">
      <c r="A35" s="1144" t="s">
        <v>34</v>
      </c>
      <c r="B35" s="1144" t="s">
        <v>35</v>
      </c>
      <c r="C35" s="1144" t="s">
        <v>18</v>
      </c>
      <c r="D35" s="1144">
        <v>28359.4234759967</v>
      </c>
      <c r="E35" s="1144">
        <v>8941.7266825520401</v>
      </c>
      <c r="F35" s="1144">
        <v>76.028281582350203</v>
      </c>
      <c r="G35" s="1144">
        <v>23.9717184176498</v>
      </c>
    </row>
    <row r="36" spans="1:7" x14ac:dyDescent="0.25">
      <c r="A36" s="1144" t="s">
        <v>34</v>
      </c>
      <c r="B36" s="1144" t="s">
        <v>35</v>
      </c>
      <c r="C36" s="1144" t="s">
        <v>19</v>
      </c>
      <c r="D36" s="1144">
        <v>91206.322161392804</v>
      </c>
      <c r="E36" s="1144">
        <v>28095.528215639901</v>
      </c>
      <c r="F36" s="1144">
        <v>76.450048237434004</v>
      </c>
      <c r="G36" s="1144">
        <v>23.549951762566</v>
      </c>
    </row>
    <row r="37" spans="1:7" x14ac:dyDescent="0.25">
      <c r="A37" s="1144" t="s">
        <v>36</v>
      </c>
      <c r="B37" s="1144" t="s">
        <v>37</v>
      </c>
      <c r="C37" s="1144" t="s">
        <v>18</v>
      </c>
      <c r="D37" s="1144">
        <v>27510.835780441099</v>
      </c>
      <c r="E37" s="1144">
        <v>10433.123693662599</v>
      </c>
      <c r="F37" s="1144">
        <v>72.5038613833037</v>
      </c>
      <c r="G37" s="1144">
        <v>27.4961386166963</v>
      </c>
    </row>
    <row r="38" spans="1:7" x14ac:dyDescent="0.25">
      <c r="A38" s="1144" t="s">
        <v>36</v>
      </c>
      <c r="B38" s="1144" t="s">
        <v>37</v>
      </c>
      <c r="C38" s="1144" t="s">
        <v>19</v>
      </c>
      <c r="D38" s="1144">
        <v>60401.210597603</v>
      </c>
      <c r="E38" s="1144">
        <v>27401.8702392294</v>
      </c>
      <c r="F38" s="1144">
        <v>68.791675670069793</v>
      </c>
      <c r="G38" s="1144">
        <v>31.2083243299302</v>
      </c>
    </row>
    <row r="39" spans="1:7" x14ac:dyDescent="0.25">
      <c r="A39" s="1144" t="s">
        <v>38</v>
      </c>
      <c r="B39" s="1144" t="s">
        <v>39</v>
      </c>
      <c r="C39" s="1144" t="s">
        <v>18</v>
      </c>
      <c r="D39" s="1144">
        <v>12803.7255160654</v>
      </c>
      <c r="E39" s="1144">
        <v>5025.5572167928003</v>
      </c>
      <c r="F39" s="1144">
        <v>71.812903008537603</v>
      </c>
      <c r="G39" s="1144">
        <v>28.187096991462401</v>
      </c>
    </row>
    <row r="40" spans="1:7" x14ac:dyDescent="0.25">
      <c r="A40" s="1144" t="s">
        <v>38</v>
      </c>
      <c r="B40" s="1144" t="s">
        <v>39</v>
      </c>
      <c r="C40" s="1144" t="s">
        <v>19</v>
      </c>
      <c r="D40" s="1144">
        <v>42069.647941012401</v>
      </c>
      <c r="E40" s="1144">
        <v>15028.836565702301</v>
      </c>
      <c r="F40" s="1144">
        <v>73.679097272827093</v>
      </c>
      <c r="G40" s="1144">
        <v>26.3209027271729</v>
      </c>
    </row>
    <row r="41" spans="1:7" x14ac:dyDescent="0.25">
      <c r="A41" s="1144" t="s">
        <v>40</v>
      </c>
      <c r="B41" s="1144" t="s">
        <v>41</v>
      </c>
      <c r="C41" s="1144" t="s">
        <v>18</v>
      </c>
      <c r="D41" s="1144">
        <v>43794.579497545899</v>
      </c>
      <c r="E41" s="1144">
        <v>17890.9437749463</v>
      </c>
      <c r="F41" s="1144">
        <v>70.996527506277104</v>
      </c>
      <c r="G41" s="1144">
        <v>29.003472493722899</v>
      </c>
    </row>
    <row r="42" spans="1:7" x14ac:dyDescent="0.25">
      <c r="A42" s="1144" t="s">
        <v>40</v>
      </c>
      <c r="B42" s="1144" t="s">
        <v>41</v>
      </c>
      <c r="C42" s="1144" t="s">
        <v>19</v>
      </c>
      <c r="D42" s="1144">
        <v>133723.580148348</v>
      </c>
      <c r="E42" s="1144">
        <v>54896.014690115699</v>
      </c>
      <c r="F42" s="1144">
        <v>70.895911033459001</v>
      </c>
      <c r="G42" s="1144">
        <v>29.104088966540999</v>
      </c>
    </row>
    <row r="43" spans="1:7" x14ac:dyDescent="0.25">
      <c r="A43" s="1144" t="s">
        <v>42</v>
      </c>
      <c r="B43" s="1144" t="s">
        <v>43</v>
      </c>
      <c r="C43" s="1144" t="s">
        <v>18</v>
      </c>
      <c r="D43" s="1144">
        <v>97744.385520908501</v>
      </c>
      <c r="E43" s="1144">
        <v>49227.081843937398</v>
      </c>
      <c r="F43" s="1144">
        <v>66.505687990625603</v>
      </c>
      <c r="G43" s="1144">
        <v>33.494312009374397</v>
      </c>
    </row>
    <row r="44" spans="1:7" x14ac:dyDescent="0.25">
      <c r="A44" s="1144" t="s">
        <v>42</v>
      </c>
      <c r="B44" s="1144" t="s">
        <v>43</v>
      </c>
      <c r="C44" s="1144" t="s">
        <v>19</v>
      </c>
      <c r="D44" s="1144">
        <v>263752.98340159003</v>
      </c>
      <c r="E44" s="1144">
        <v>107461.73975623101</v>
      </c>
      <c r="F44" s="1144">
        <v>71.051326078318397</v>
      </c>
      <c r="G44" s="1144">
        <v>28.9486739216816</v>
      </c>
    </row>
    <row r="45" spans="1:7" x14ac:dyDescent="0.25">
      <c r="A45" s="1144" t="s">
        <v>44</v>
      </c>
      <c r="B45" s="1144" t="s">
        <v>45</v>
      </c>
      <c r="C45" s="1144" t="s">
        <v>18</v>
      </c>
      <c r="D45" s="1144">
        <v>16864.110058713501</v>
      </c>
      <c r="E45" s="1144">
        <v>5991.0950515204404</v>
      </c>
      <c r="F45" s="1144">
        <v>73.786736882803993</v>
      </c>
      <c r="G45" s="1144">
        <v>26.213263117196</v>
      </c>
    </row>
    <row r="46" spans="1:7" x14ac:dyDescent="0.25">
      <c r="A46" s="1144" t="s">
        <v>44</v>
      </c>
      <c r="B46" s="1144" t="s">
        <v>45</v>
      </c>
      <c r="C46" s="1144" t="s">
        <v>19</v>
      </c>
      <c r="D46" s="1144">
        <v>128850.217138601</v>
      </c>
      <c r="E46" s="1144">
        <v>51508.366123001797</v>
      </c>
      <c r="F46" s="1144">
        <v>71.441133994554093</v>
      </c>
      <c r="G46" s="1144">
        <v>28.5588660054459</v>
      </c>
    </row>
    <row r="47" spans="1:7" x14ac:dyDescent="0.25">
      <c r="A47" s="1144" t="s">
        <v>46</v>
      </c>
      <c r="B47" s="1144" t="s">
        <v>47</v>
      </c>
      <c r="C47" s="1144" t="s">
        <v>18</v>
      </c>
      <c r="D47" s="1144">
        <v>44947.281724071101</v>
      </c>
      <c r="E47" s="1144">
        <v>19841.543106797999</v>
      </c>
      <c r="F47" s="1144">
        <v>69.375053246305598</v>
      </c>
      <c r="G47" s="1144">
        <v>30.624946753694399</v>
      </c>
    </row>
    <row r="48" spans="1:7" x14ac:dyDescent="0.25">
      <c r="A48" s="1144" t="s">
        <v>46</v>
      </c>
      <c r="B48" s="1144" t="s">
        <v>47</v>
      </c>
      <c r="C48" s="1144" t="s">
        <v>19</v>
      </c>
      <c r="D48" s="1144">
        <v>257607.26601709699</v>
      </c>
      <c r="E48" s="1144">
        <v>115102.563767004</v>
      </c>
      <c r="F48" s="1144">
        <v>69.117379105971196</v>
      </c>
      <c r="G48" s="1144">
        <v>30.882620894028801</v>
      </c>
    </row>
    <row r="49" spans="1:7" x14ac:dyDescent="0.25">
      <c r="A49" s="1144" t="s">
        <v>48</v>
      </c>
      <c r="B49" s="1144" t="s">
        <v>49</v>
      </c>
      <c r="C49" s="1144" t="s">
        <v>18</v>
      </c>
      <c r="D49" s="1144">
        <v>63329.406164887099</v>
      </c>
      <c r="E49" s="1144">
        <v>23971.4347186083</v>
      </c>
      <c r="F49" s="1144">
        <v>72.541576374277298</v>
      </c>
      <c r="G49" s="1144">
        <v>27.458423625722698</v>
      </c>
    </row>
    <row r="50" spans="1:7" x14ac:dyDescent="0.25">
      <c r="A50" s="1144" t="s">
        <v>48</v>
      </c>
      <c r="B50" s="1144" t="s">
        <v>49</v>
      </c>
      <c r="C50" s="1144" t="s">
        <v>19</v>
      </c>
      <c r="D50" s="1144">
        <v>363146.64181855001</v>
      </c>
      <c r="E50" s="1144">
        <v>126385.680796587</v>
      </c>
      <c r="F50" s="1144">
        <v>74.182362439027401</v>
      </c>
      <c r="G50" s="1144">
        <v>25.817637560972599</v>
      </c>
    </row>
    <row r="51" spans="1:7" x14ac:dyDescent="0.25">
      <c r="A51" s="1144" t="s">
        <v>50</v>
      </c>
      <c r="B51" s="1144" t="s">
        <v>51</v>
      </c>
      <c r="C51" s="1144" t="s">
        <v>18</v>
      </c>
      <c r="D51" s="1144">
        <v>9816.5965839908295</v>
      </c>
      <c r="E51" s="1144">
        <v>4321.20201203746</v>
      </c>
      <c r="F51" s="1144">
        <v>69.435114083097702</v>
      </c>
      <c r="G51" s="1144">
        <v>30.564885916902298</v>
      </c>
    </row>
    <row r="52" spans="1:7" x14ac:dyDescent="0.25">
      <c r="A52" s="1144" t="s">
        <v>50</v>
      </c>
      <c r="B52" s="1144" t="s">
        <v>51</v>
      </c>
      <c r="C52" s="1144" t="s">
        <v>19</v>
      </c>
      <c r="D52" s="1144">
        <v>53722.034374683397</v>
      </c>
      <c r="E52" s="1144">
        <v>18233.220517393998</v>
      </c>
      <c r="F52" s="1144">
        <v>74.660335030789398</v>
      </c>
      <c r="G52" s="1144">
        <v>25.339664969210599</v>
      </c>
    </row>
    <row r="53" spans="1:7" x14ac:dyDescent="0.25">
      <c r="A53" s="1144" t="s">
        <v>52</v>
      </c>
      <c r="B53" s="1144" t="s">
        <v>53</v>
      </c>
      <c r="C53" s="1144" t="s">
        <v>18</v>
      </c>
      <c r="D53" s="1144">
        <v>6151.3048291469804</v>
      </c>
      <c r="E53" s="1144">
        <v>2608.6743003728802</v>
      </c>
      <c r="F53" s="1144">
        <v>70.220542060630905</v>
      </c>
      <c r="G53" s="1144">
        <v>29.779457939369099</v>
      </c>
    </row>
    <row r="54" spans="1:7" x14ac:dyDescent="0.25">
      <c r="A54" s="1144" t="s">
        <v>52</v>
      </c>
      <c r="B54" s="1144" t="s">
        <v>53</v>
      </c>
      <c r="C54" s="1144" t="s">
        <v>19</v>
      </c>
      <c r="D54" s="1144">
        <v>67607.103122385801</v>
      </c>
      <c r="E54" s="1144">
        <v>29425.238615795501</v>
      </c>
      <c r="F54" s="1144">
        <v>69.674813481063396</v>
      </c>
      <c r="G54" s="1144">
        <v>30.325186518936601</v>
      </c>
    </row>
    <row r="55" spans="1:7" x14ac:dyDescent="0.25">
      <c r="A55" s="1144" t="s">
        <v>54</v>
      </c>
      <c r="B55" s="1144" t="s">
        <v>55</v>
      </c>
      <c r="C55" s="1144" t="s">
        <v>18</v>
      </c>
      <c r="D55" s="1144">
        <v>6625.2684419535899</v>
      </c>
      <c r="E55" s="1144">
        <v>3801.4657847723802</v>
      </c>
      <c r="F55" s="1144">
        <v>63.541165410849302</v>
      </c>
      <c r="G55" s="1144">
        <v>36.458834589150698</v>
      </c>
    </row>
    <row r="56" spans="1:7" x14ac:dyDescent="0.25">
      <c r="A56" s="1144" t="s">
        <v>54</v>
      </c>
      <c r="B56" s="1144" t="s">
        <v>55</v>
      </c>
      <c r="C56" s="1144" t="s">
        <v>19</v>
      </c>
      <c r="D56" s="1144">
        <v>20215.302730477</v>
      </c>
      <c r="E56" s="1144">
        <v>7355.2500761762303</v>
      </c>
      <c r="F56" s="1144">
        <v>73.322079801021303</v>
      </c>
      <c r="G56" s="1144">
        <v>26.6779201989787</v>
      </c>
    </row>
    <row r="57" spans="1:7" x14ac:dyDescent="0.25">
      <c r="A57" s="1144" t="s">
        <v>56</v>
      </c>
      <c r="B57" s="1144" t="s">
        <v>57</v>
      </c>
      <c r="C57" s="1144" t="s">
        <v>18</v>
      </c>
      <c r="D57" s="1144">
        <v>4841.7278621230898</v>
      </c>
      <c r="E57" s="1144">
        <v>4211.31304932477</v>
      </c>
      <c r="F57" s="1144">
        <v>53.481784844256801</v>
      </c>
      <c r="G57" s="1144">
        <v>46.518215155743199</v>
      </c>
    </row>
    <row r="58" spans="1:7" x14ac:dyDescent="0.25">
      <c r="A58" s="1144" t="s">
        <v>56</v>
      </c>
      <c r="B58" s="1144" t="s">
        <v>57</v>
      </c>
      <c r="C58" s="1144" t="s">
        <v>19</v>
      </c>
      <c r="D58" s="1144">
        <v>23505.126722565401</v>
      </c>
      <c r="E58" s="1144">
        <v>12492.4764198502</v>
      </c>
      <c r="F58" s="1144">
        <v>65.296366065188295</v>
      </c>
      <c r="G58" s="1144">
        <v>34.703633934811698</v>
      </c>
    </row>
    <row r="59" spans="1:7" x14ac:dyDescent="0.25">
      <c r="A59" s="1144" t="s">
        <v>58</v>
      </c>
      <c r="B59" s="1144" t="s">
        <v>59</v>
      </c>
      <c r="C59" s="1144" t="s">
        <v>18</v>
      </c>
      <c r="D59" s="1144">
        <v>15546.897949316501</v>
      </c>
      <c r="E59" s="1144">
        <v>6899.8062891274303</v>
      </c>
      <c r="F59" s="1144">
        <v>69.261383694314006</v>
      </c>
      <c r="G59" s="1144">
        <v>30.738616305686001</v>
      </c>
    </row>
    <row r="60" spans="1:7" x14ac:dyDescent="0.25">
      <c r="A60" s="1144" t="s">
        <v>58</v>
      </c>
      <c r="B60" s="1144" t="s">
        <v>59</v>
      </c>
      <c r="C60" s="1144" t="s">
        <v>19</v>
      </c>
      <c r="D60" s="1144">
        <v>75366.910369827398</v>
      </c>
      <c r="E60" s="1144">
        <v>29642.851233005</v>
      </c>
      <c r="F60" s="1144">
        <v>71.771337463730205</v>
      </c>
      <c r="G60" s="1144">
        <v>28.228662536269798</v>
      </c>
    </row>
    <row r="61" spans="1:7" x14ac:dyDescent="0.25">
      <c r="A61" s="1144" t="s">
        <v>60</v>
      </c>
      <c r="B61" s="1144" t="s">
        <v>61</v>
      </c>
      <c r="C61" s="1144" t="s">
        <v>18</v>
      </c>
      <c r="D61" s="1144">
        <v>1615.9664984132201</v>
      </c>
      <c r="E61" s="1144">
        <v>865.45106719745195</v>
      </c>
      <c r="F61" s="1144">
        <v>65.122715370781805</v>
      </c>
      <c r="G61" s="1144">
        <v>34.877284629218202</v>
      </c>
    </row>
    <row r="62" spans="1:7" x14ac:dyDescent="0.25">
      <c r="A62" s="1144" t="s">
        <v>60</v>
      </c>
      <c r="B62" s="1144" t="s">
        <v>61</v>
      </c>
      <c r="C62" s="1144" t="s">
        <v>19</v>
      </c>
      <c r="D62" s="1144">
        <v>5200.8301660485904</v>
      </c>
      <c r="E62" s="1144">
        <v>2468.6511343340098</v>
      </c>
      <c r="F62" s="1144">
        <v>67.812019644524597</v>
      </c>
      <c r="G62" s="1144">
        <v>32.187980355475403</v>
      </c>
    </row>
    <row r="63" spans="1:7" x14ac:dyDescent="0.25">
      <c r="A63" s="1144" t="s">
        <v>62</v>
      </c>
      <c r="B63" s="1144" t="s">
        <v>63</v>
      </c>
      <c r="C63" s="1144" t="s">
        <v>18</v>
      </c>
      <c r="D63" s="1144">
        <v>26339.010137249101</v>
      </c>
      <c r="E63" s="1144">
        <v>10776.459375</v>
      </c>
      <c r="F63" s="1144">
        <v>70.965046336155197</v>
      </c>
      <c r="G63" s="1144">
        <v>29.034953663844799</v>
      </c>
    </row>
    <row r="64" spans="1:7" x14ac:dyDescent="0.25">
      <c r="A64" s="1144" t="s">
        <v>62</v>
      </c>
      <c r="B64" s="1144" t="s">
        <v>63</v>
      </c>
      <c r="C64" s="1144" t="s">
        <v>19</v>
      </c>
      <c r="D64" s="1144">
        <v>90788.775896153893</v>
      </c>
      <c r="E64" s="1144">
        <v>27459.453274920601</v>
      </c>
      <c r="F64" s="1144">
        <v>76.778127277327897</v>
      </c>
      <c r="G64" s="1144">
        <v>23.221872722672099</v>
      </c>
    </row>
    <row r="65" spans="1:7" x14ac:dyDescent="0.25">
      <c r="A65" s="1144" t="s">
        <v>64</v>
      </c>
      <c r="B65" s="1144" t="s">
        <v>65</v>
      </c>
      <c r="C65" s="1144" t="s">
        <v>18</v>
      </c>
      <c r="D65" s="1144">
        <v>34710.255027444997</v>
      </c>
      <c r="E65" s="1144">
        <v>25448.631626545</v>
      </c>
      <c r="F65" s="1144">
        <v>57.697635308785898</v>
      </c>
      <c r="G65" s="1144">
        <v>42.302364691214102</v>
      </c>
    </row>
    <row r="66" spans="1:7" x14ac:dyDescent="0.25">
      <c r="A66" s="1144" t="s">
        <v>64</v>
      </c>
      <c r="B66" s="1144" t="s">
        <v>65</v>
      </c>
      <c r="C66" s="1144" t="s">
        <v>19</v>
      </c>
      <c r="D66" s="1144">
        <v>94699.0265140673</v>
      </c>
      <c r="E66" s="1144">
        <v>47703.485764272998</v>
      </c>
      <c r="F66" s="1144">
        <v>66.500952124333594</v>
      </c>
      <c r="G66" s="1144">
        <v>33.499047875666498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3204</v>
      </c>
    </row>
    <row r="11" spans="1:7" x14ac:dyDescent="0.25">
      <c r="A11" t="s">
        <v>3205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45" t="s">
        <v>16</v>
      </c>
      <c r="B17" s="1145" t="s">
        <v>17</v>
      </c>
      <c r="C17" s="1145" t="s">
        <v>18</v>
      </c>
      <c r="D17" s="1145">
        <v>549070.12777350901</v>
      </c>
      <c r="E17" s="1145">
        <v>140143.84131346599</v>
      </c>
      <c r="F17" s="1145">
        <v>79.666134524359705</v>
      </c>
      <c r="G17" s="1145">
        <v>20.333865475640302</v>
      </c>
    </row>
    <row r="18" spans="1:7" x14ac:dyDescent="0.25">
      <c r="A18" s="1145" t="s">
        <v>16</v>
      </c>
      <c r="B18" s="1145" t="s">
        <v>17</v>
      </c>
      <c r="C18" s="1145" t="s">
        <v>19</v>
      </c>
      <c r="D18" s="1145">
        <v>2432261.8444838799</v>
      </c>
      <c r="E18" s="1145">
        <v>438131.17892324203</v>
      </c>
      <c r="F18" s="1145">
        <v>84.736195519205097</v>
      </c>
      <c r="G18" s="1145">
        <v>15.263804480794899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46" t="s">
        <v>28</v>
      </c>
      <c r="B29" s="1146" t="s">
        <v>29</v>
      </c>
      <c r="C29" s="1146" t="s">
        <v>18</v>
      </c>
      <c r="D29" s="1146">
        <v>21483.6938267681</v>
      </c>
      <c r="E29" s="1146">
        <v>3602.7423373346701</v>
      </c>
      <c r="F29" s="1146">
        <v>85.638684132862195</v>
      </c>
      <c r="G29" s="1146">
        <v>14.361315867137799</v>
      </c>
    </row>
    <row r="30" spans="1:7" x14ac:dyDescent="0.25">
      <c r="A30" s="1146" t="s">
        <v>28</v>
      </c>
      <c r="B30" s="1146" t="s">
        <v>29</v>
      </c>
      <c r="C30" s="1146" t="s">
        <v>19</v>
      </c>
      <c r="D30" s="1146">
        <v>240355.657493259</v>
      </c>
      <c r="E30" s="1146">
        <v>31442.297015525</v>
      </c>
      <c r="F30" s="1146">
        <v>88.431738909753705</v>
      </c>
      <c r="G30" s="1146">
        <v>11.568261090246301</v>
      </c>
    </row>
    <row r="31" spans="1:7" x14ac:dyDescent="0.25">
      <c r="A31" s="1146" t="s">
        <v>30</v>
      </c>
      <c r="B31" s="1146" t="s">
        <v>31</v>
      </c>
      <c r="C31" s="1146" t="s">
        <v>18</v>
      </c>
      <c r="D31" s="1146">
        <v>7590.0083606490998</v>
      </c>
      <c r="E31" s="1146">
        <v>571.349884666398</v>
      </c>
      <c r="F31" s="1146">
        <v>92.999328451310802</v>
      </c>
      <c r="G31" s="1146">
        <v>7.0006715486891498</v>
      </c>
    </row>
    <row r="32" spans="1:7" x14ac:dyDescent="0.25">
      <c r="A32" s="1146" t="s">
        <v>30</v>
      </c>
      <c r="B32" s="1146" t="s">
        <v>31</v>
      </c>
      <c r="C32" s="1146" t="s">
        <v>19</v>
      </c>
      <c r="D32" s="1146">
        <v>85301.977912921793</v>
      </c>
      <c r="E32" s="1146">
        <v>8657.2782047390192</v>
      </c>
      <c r="F32" s="1146">
        <v>90.786135860954502</v>
      </c>
      <c r="G32" s="1146">
        <v>9.2138641390454499</v>
      </c>
    </row>
    <row r="33" spans="1:7" x14ac:dyDescent="0.25">
      <c r="A33" s="1146" t="s">
        <v>32</v>
      </c>
      <c r="B33" s="1146" t="s">
        <v>33</v>
      </c>
      <c r="C33" s="1146" t="s">
        <v>18</v>
      </c>
      <c r="D33" s="1146">
        <v>10796.747263167001</v>
      </c>
      <c r="E33" s="1146">
        <v>3913.1427529269099</v>
      </c>
      <c r="F33" s="1146">
        <v>73.397878919246907</v>
      </c>
      <c r="G33" s="1146">
        <v>26.602121080753101</v>
      </c>
    </row>
    <row r="34" spans="1:7" x14ac:dyDescent="0.25">
      <c r="A34" s="1146" t="s">
        <v>32</v>
      </c>
      <c r="B34" s="1146" t="s">
        <v>33</v>
      </c>
      <c r="C34" s="1146" t="s">
        <v>19</v>
      </c>
      <c r="D34" s="1146">
        <v>27123.757260247101</v>
      </c>
      <c r="E34" s="1146">
        <v>4987.8492107721704</v>
      </c>
      <c r="F34" s="1146">
        <v>84.467145188535795</v>
      </c>
      <c r="G34" s="1146">
        <v>15.532854811464199</v>
      </c>
    </row>
    <row r="35" spans="1:7" x14ac:dyDescent="0.25">
      <c r="A35" s="1146" t="s">
        <v>34</v>
      </c>
      <c r="B35" s="1146" t="s">
        <v>35</v>
      </c>
      <c r="C35" s="1146" t="s">
        <v>18</v>
      </c>
      <c r="D35" s="1146">
        <v>27112.966008195199</v>
      </c>
      <c r="E35" s="1146">
        <v>10188.1841503536</v>
      </c>
      <c r="F35" s="1146">
        <v>72.686675592981302</v>
      </c>
      <c r="G35" s="1146">
        <v>27.313324407018701</v>
      </c>
    </row>
    <row r="36" spans="1:7" x14ac:dyDescent="0.25">
      <c r="A36" s="1146" t="s">
        <v>34</v>
      </c>
      <c r="B36" s="1146" t="s">
        <v>35</v>
      </c>
      <c r="C36" s="1146" t="s">
        <v>19</v>
      </c>
      <c r="D36" s="1146">
        <v>91144.477373015907</v>
      </c>
      <c r="E36" s="1146">
        <v>28157.373004016801</v>
      </c>
      <c r="F36" s="1146">
        <v>76.398209319444504</v>
      </c>
      <c r="G36" s="1146">
        <v>23.601790680555499</v>
      </c>
    </row>
    <row r="37" spans="1:7" x14ac:dyDescent="0.25">
      <c r="A37" s="1146" t="s">
        <v>36</v>
      </c>
      <c r="B37" s="1146" t="s">
        <v>37</v>
      </c>
      <c r="C37" s="1146" t="s">
        <v>18</v>
      </c>
      <c r="D37" s="1146">
        <v>30019.8510578489</v>
      </c>
      <c r="E37" s="1146">
        <v>7924.1084162547404</v>
      </c>
      <c r="F37" s="1146">
        <v>79.116284841957906</v>
      </c>
      <c r="G37" s="1146">
        <v>20.883715158042101</v>
      </c>
    </row>
    <row r="38" spans="1:7" x14ac:dyDescent="0.25">
      <c r="A38" s="1146" t="s">
        <v>36</v>
      </c>
      <c r="B38" s="1146" t="s">
        <v>37</v>
      </c>
      <c r="C38" s="1146" t="s">
        <v>19</v>
      </c>
      <c r="D38" s="1146">
        <v>70199.204066593506</v>
      </c>
      <c r="E38" s="1146">
        <v>17603.876770238901</v>
      </c>
      <c r="F38" s="1146">
        <v>79.950729971590903</v>
      </c>
      <c r="G38" s="1146">
        <v>20.049270028409101</v>
      </c>
    </row>
    <row r="39" spans="1:7" x14ac:dyDescent="0.25">
      <c r="A39" s="1146" t="s">
        <v>38</v>
      </c>
      <c r="B39" s="1146" t="s">
        <v>39</v>
      </c>
      <c r="C39" s="1146" t="s">
        <v>18</v>
      </c>
      <c r="D39" s="1146">
        <v>13814.299640508199</v>
      </c>
      <c r="E39" s="1146">
        <v>4014.9830923499298</v>
      </c>
      <c r="F39" s="1146">
        <v>77.480961222570201</v>
      </c>
      <c r="G39" s="1146">
        <v>22.519038777429799</v>
      </c>
    </row>
    <row r="40" spans="1:7" x14ac:dyDescent="0.25">
      <c r="A40" s="1146" t="s">
        <v>38</v>
      </c>
      <c r="B40" s="1146" t="s">
        <v>39</v>
      </c>
      <c r="C40" s="1146" t="s">
        <v>19</v>
      </c>
      <c r="D40" s="1146">
        <v>48758.0131590335</v>
      </c>
      <c r="E40" s="1146">
        <v>8340.4713476812103</v>
      </c>
      <c r="F40" s="1146">
        <v>85.392832367205102</v>
      </c>
      <c r="G40" s="1146">
        <v>14.6071676327949</v>
      </c>
    </row>
    <row r="41" spans="1:7" x14ac:dyDescent="0.25">
      <c r="A41" s="1146" t="s">
        <v>40</v>
      </c>
      <c r="B41" s="1146" t="s">
        <v>41</v>
      </c>
      <c r="C41" s="1146" t="s">
        <v>18</v>
      </c>
      <c r="D41" s="1146">
        <v>47899.701181242999</v>
      </c>
      <c r="E41" s="1146">
        <v>13785.8220912493</v>
      </c>
      <c r="F41" s="1146">
        <v>77.651446628163896</v>
      </c>
      <c r="G41" s="1146">
        <v>22.3485533718361</v>
      </c>
    </row>
    <row r="42" spans="1:7" x14ac:dyDescent="0.25">
      <c r="A42" s="1146" t="s">
        <v>40</v>
      </c>
      <c r="B42" s="1146" t="s">
        <v>41</v>
      </c>
      <c r="C42" s="1146" t="s">
        <v>19</v>
      </c>
      <c r="D42" s="1146">
        <v>150792.268226213</v>
      </c>
      <c r="E42" s="1146">
        <v>37827.326612250698</v>
      </c>
      <c r="F42" s="1146">
        <v>79.945176616116399</v>
      </c>
      <c r="G42" s="1146">
        <v>20.054823383883601</v>
      </c>
    </row>
    <row r="43" spans="1:7" x14ac:dyDescent="0.25">
      <c r="A43" s="1146" t="s">
        <v>42</v>
      </c>
      <c r="B43" s="1146" t="s">
        <v>43</v>
      </c>
      <c r="C43" s="1146" t="s">
        <v>18</v>
      </c>
      <c r="D43" s="1146">
        <v>118532.63585643101</v>
      </c>
      <c r="E43" s="1146">
        <v>28438.831508414602</v>
      </c>
      <c r="F43" s="1146">
        <v>80.650100309730703</v>
      </c>
      <c r="G43" s="1146">
        <v>19.3498996902693</v>
      </c>
    </row>
    <row r="44" spans="1:7" x14ac:dyDescent="0.25">
      <c r="A44" s="1146" t="s">
        <v>42</v>
      </c>
      <c r="B44" s="1146" t="s">
        <v>43</v>
      </c>
      <c r="C44" s="1146" t="s">
        <v>19</v>
      </c>
      <c r="D44" s="1146">
        <v>311506.32835705602</v>
      </c>
      <c r="E44" s="1146">
        <v>59708.3948007648</v>
      </c>
      <c r="F44" s="1146">
        <v>83.915402306017896</v>
      </c>
      <c r="G44" s="1146">
        <v>16.084597693982101</v>
      </c>
    </row>
    <row r="45" spans="1:7" x14ac:dyDescent="0.25">
      <c r="A45" s="1146" t="s">
        <v>44</v>
      </c>
      <c r="B45" s="1146" t="s">
        <v>45</v>
      </c>
      <c r="C45" s="1146" t="s">
        <v>18</v>
      </c>
      <c r="D45" s="1146">
        <v>20107.8083360688</v>
      </c>
      <c r="E45" s="1146">
        <v>2747.39677416512</v>
      </c>
      <c r="F45" s="1146">
        <v>87.979120025770797</v>
      </c>
      <c r="G45" s="1146">
        <v>12.020879974229199</v>
      </c>
    </row>
    <row r="46" spans="1:7" x14ac:dyDescent="0.25">
      <c r="A46" s="1146" t="s">
        <v>44</v>
      </c>
      <c r="B46" s="1146" t="s">
        <v>45</v>
      </c>
      <c r="C46" s="1146" t="s">
        <v>19</v>
      </c>
      <c r="D46" s="1146">
        <v>159999.79866015801</v>
      </c>
      <c r="E46" s="1146">
        <v>20358.784601445001</v>
      </c>
      <c r="F46" s="1146">
        <v>88.712051163145702</v>
      </c>
      <c r="G46" s="1146">
        <v>11.2879488368543</v>
      </c>
    </row>
    <row r="47" spans="1:7" x14ac:dyDescent="0.25">
      <c r="A47" s="1146" t="s">
        <v>46</v>
      </c>
      <c r="B47" s="1146" t="s">
        <v>47</v>
      </c>
      <c r="C47" s="1146" t="s">
        <v>18</v>
      </c>
      <c r="D47" s="1146">
        <v>55263.2738271165</v>
      </c>
      <c r="E47" s="1146">
        <v>9525.5510037526292</v>
      </c>
      <c r="F47" s="1146">
        <v>85.297540079451906</v>
      </c>
      <c r="G47" s="1146">
        <v>14.702459920548099</v>
      </c>
    </row>
    <row r="48" spans="1:7" x14ac:dyDescent="0.25">
      <c r="A48" s="1146" t="s">
        <v>46</v>
      </c>
      <c r="B48" s="1146" t="s">
        <v>47</v>
      </c>
      <c r="C48" s="1146" t="s">
        <v>19</v>
      </c>
      <c r="D48" s="1146">
        <v>326488.599949411</v>
      </c>
      <c r="E48" s="1146">
        <v>46221.229834689701</v>
      </c>
      <c r="F48" s="1146">
        <v>87.598601877105196</v>
      </c>
      <c r="G48" s="1146">
        <v>12.4013981228948</v>
      </c>
    </row>
    <row r="49" spans="1:7" x14ac:dyDescent="0.25">
      <c r="A49" s="1146" t="s">
        <v>48</v>
      </c>
      <c r="B49" s="1146" t="s">
        <v>49</v>
      </c>
      <c r="C49" s="1146" t="s">
        <v>18</v>
      </c>
      <c r="D49" s="1146">
        <v>72530.139506439504</v>
      </c>
      <c r="E49" s="1146">
        <v>14770.701377055901</v>
      </c>
      <c r="F49" s="1146">
        <v>83.080688310015603</v>
      </c>
      <c r="G49" s="1146">
        <v>16.919311689984401</v>
      </c>
    </row>
    <row r="50" spans="1:7" x14ac:dyDescent="0.25">
      <c r="A50" s="1146" t="s">
        <v>48</v>
      </c>
      <c r="B50" s="1146" t="s">
        <v>49</v>
      </c>
      <c r="C50" s="1146" t="s">
        <v>19</v>
      </c>
      <c r="D50" s="1146">
        <v>425778.58663149201</v>
      </c>
      <c r="E50" s="1146">
        <v>63753.735983645201</v>
      </c>
      <c r="F50" s="1146">
        <v>86.976603374611599</v>
      </c>
      <c r="G50" s="1146">
        <v>13.023396625388401</v>
      </c>
    </row>
    <row r="51" spans="1:7" x14ac:dyDescent="0.25">
      <c r="A51" s="1146" t="s">
        <v>50</v>
      </c>
      <c r="B51" s="1146" t="s">
        <v>51</v>
      </c>
      <c r="C51" s="1146" t="s">
        <v>18</v>
      </c>
      <c r="D51" s="1146">
        <v>12271.0752575837</v>
      </c>
      <c r="E51" s="1146">
        <v>1866.7233384445601</v>
      </c>
      <c r="F51" s="1146">
        <v>86.796223430647998</v>
      </c>
      <c r="G51" s="1146">
        <v>13.203776569352</v>
      </c>
    </row>
    <row r="52" spans="1:7" x14ac:dyDescent="0.25">
      <c r="A52" s="1146" t="s">
        <v>50</v>
      </c>
      <c r="B52" s="1146" t="s">
        <v>51</v>
      </c>
      <c r="C52" s="1146" t="s">
        <v>19</v>
      </c>
      <c r="D52" s="1146">
        <v>63714.681936659603</v>
      </c>
      <c r="E52" s="1146">
        <v>8240.5729554177706</v>
      </c>
      <c r="F52" s="1146">
        <v>88.547642604035701</v>
      </c>
      <c r="G52" s="1146">
        <v>11.452357395964301</v>
      </c>
    </row>
    <row r="53" spans="1:7" x14ac:dyDescent="0.25">
      <c r="A53" s="1146" t="s">
        <v>52</v>
      </c>
      <c r="B53" s="1146" t="s">
        <v>53</v>
      </c>
      <c r="C53" s="1146" t="s">
        <v>18</v>
      </c>
      <c r="D53" s="1146">
        <v>7844.4914508813199</v>
      </c>
      <c r="E53" s="1146">
        <v>915.487678638533</v>
      </c>
      <c r="F53" s="1146">
        <v>89.549202514039393</v>
      </c>
      <c r="G53" s="1146">
        <v>10.450797485960599</v>
      </c>
    </row>
    <row r="54" spans="1:7" x14ac:dyDescent="0.25">
      <c r="A54" s="1146" t="s">
        <v>52</v>
      </c>
      <c r="B54" s="1146" t="s">
        <v>53</v>
      </c>
      <c r="C54" s="1146" t="s">
        <v>19</v>
      </c>
      <c r="D54" s="1146">
        <v>87430.545823200693</v>
      </c>
      <c r="E54" s="1146">
        <v>9601.7959149806193</v>
      </c>
      <c r="F54" s="1146">
        <v>90.104540668626996</v>
      </c>
      <c r="G54" s="1146">
        <v>9.8954593313730204</v>
      </c>
    </row>
    <row r="55" spans="1:7" x14ac:dyDescent="0.25">
      <c r="A55" s="1146" t="s">
        <v>54</v>
      </c>
      <c r="B55" s="1146" t="s">
        <v>55</v>
      </c>
      <c r="C55" s="1146" t="s">
        <v>18</v>
      </c>
      <c r="D55" s="1146">
        <v>8238.1748386634608</v>
      </c>
      <c r="E55" s="1146">
        <v>2188.5593880625102</v>
      </c>
      <c r="F55" s="1146">
        <v>79.010116298420996</v>
      </c>
      <c r="G55" s="1146">
        <v>20.989883701579</v>
      </c>
    </row>
    <row r="56" spans="1:7" x14ac:dyDescent="0.25">
      <c r="A56" s="1146" t="s">
        <v>54</v>
      </c>
      <c r="B56" s="1146" t="s">
        <v>55</v>
      </c>
      <c r="C56" s="1146" t="s">
        <v>19</v>
      </c>
      <c r="D56" s="1146">
        <v>23533.774635277299</v>
      </c>
      <c r="E56" s="1146">
        <v>4036.77817137592</v>
      </c>
      <c r="F56" s="1146">
        <v>85.358370578620395</v>
      </c>
      <c r="G56" s="1146">
        <v>14.6416294213796</v>
      </c>
    </row>
    <row r="57" spans="1:7" x14ac:dyDescent="0.25">
      <c r="A57" s="1146" t="s">
        <v>56</v>
      </c>
      <c r="B57" s="1146" t="s">
        <v>57</v>
      </c>
      <c r="C57" s="1146" t="s">
        <v>18</v>
      </c>
      <c r="D57" s="1146">
        <v>6624.3362168550802</v>
      </c>
      <c r="E57" s="1146">
        <v>2428.70469459278</v>
      </c>
      <c r="F57" s="1146">
        <v>73.172498408555697</v>
      </c>
      <c r="G57" s="1146">
        <v>26.8275015914443</v>
      </c>
    </row>
    <row r="58" spans="1:7" x14ac:dyDescent="0.25">
      <c r="A58" s="1146" t="s">
        <v>56</v>
      </c>
      <c r="B58" s="1146" t="s">
        <v>57</v>
      </c>
      <c r="C58" s="1146" t="s">
        <v>19</v>
      </c>
      <c r="D58" s="1146">
        <v>28780.2420050494</v>
      </c>
      <c r="E58" s="1146">
        <v>7217.3611373661397</v>
      </c>
      <c r="F58" s="1146">
        <v>79.950439731188595</v>
      </c>
      <c r="G58" s="1146">
        <v>20.049560268811401</v>
      </c>
    </row>
    <row r="59" spans="1:7" x14ac:dyDescent="0.25">
      <c r="A59" s="1146" t="s">
        <v>58</v>
      </c>
      <c r="B59" s="1146" t="s">
        <v>59</v>
      </c>
      <c r="C59" s="1146" t="s">
        <v>18</v>
      </c>
      <c r="D59" s="1146">
        <v>18277.821237382701</v>
      </c>
      <c r="E59" s="1146">
        <v>4168.8830010612501</v>
      </c>
      <c r="F59" s="1146">
        <v>81.427638744750297</v>
      </c>
      <c r="G59" s="1146">
        <v>18.572361255249699</v>
      </c>
    </row>
    <row r="60" spans="1:7" x14ac:dyDescent="0.25">
      <c r="A60" s="1146" t="s">
        <v>58</v>
      </c>
      <c r="B60" s="1146" t="s">
        <v>59</v>
      </c>
      <c r="C60" s="1146" t="s">
        <v>19</v>
      </c>
      <c r="D60" s="1146">
        <v>84332.568143174794</v>
      </c>
      <c r="E60" s="1146">
        <v>20677.193459657701</v>
      </c>
      <c r="F60" s="1146">
        <v>80.309265401570102</v>
      </c>
      <c r="G60" s="1146">
        <v>19.690734598429898</v>
      </c>
    </row>
    <row r="61" spans="1:7" x14ac:dyDescent="0.25">
      <c r="A61" s="1146" t="s">
        <v>60</v>
      </c>
      <c r="B61" s="1146" t="s">
        <v>61</v>
      </c>
      <c r="C61" s="1146" t="s">
        <v>18</v>
      </c>
      <c r="D61" s="1146">
        <v>2048.9226219174702</v>
      </c>
      <c r="E61" s="1146">
        <v>432.49494369320701</v>
      </c>
      <c r="F61" s="1146">
        <v>82.570650353771896</v>
      </c>
      <c r="G61" s="1146">
        <v>17.429349646228101</v>
      </c>
    </row>
    <row r="62" spans="1:7" x14ac:dyDescent="0.25">
      <c r="A62" s="1146" t="s">
        <v>60</v>
      </c>
      <c r="B62" s="1146" t="s">
        <v>61</v>
      </c>
      <c r="C62" s="1146" t="s">
        <v>19</v>
      </c>
      <c r="D62" s="1146">
        <v>6683.6132808717502</v>
      </c>
      <c r="E62" s="1146">
        <v>985.86801951085295</v>
      </c>
      <c r="F62" s="1146">
        <v>87.1455711162413</v>
      </c>
      <c r="G62" s="1146">
        <v>12.8544288837587</v>
      </c>
    </row>
    <row r="63" spans="1:7" x14ac:dyDescent="0.25">
      <c r="A63" s="1146" t="s">
        <v>62</v>
      </c>
      <c r="B63" s="1146" t="s">
        <v>63</v>
      </c>
      <c r="C63" s="1146" t="s">
        <v>18</v>
      </c>
      <c r="D63" s="1146">
        <v>29554.4565783902</v>
      </c>
      <c r="E63" s="1146">
        <v>7561.0129338588704</v>
      </c>
      <c r="F63" s="1146">
        <v>79.628405532190499</v>
      </c>
      <c r="G63" s="1146">
        <v>20.371594467809501</v>
      </c>
    </row>
    <row r="64" spans="1:7" x14ac:dyDescent="0.25">
      <c r="A64" s="1146" t="s">
        <v>62</v>
      </c>
      <c r="B64" s="1146" t="s">
        <v>63</v>
      </c>
      <c r="C64" s="1146" t="s">
        <v>19</v>
      </c>
      <c r="D64" s="1146">
        <v>97607.877755470399</v>
      </c>
      <c r="E64" s="1146">
        <v>20640.351415604098</v>
      </c>
      <c r="F64" s="1146">
        <v>82.544895969864498</v>
      </c>
      <c r="G64" s="1146">
        <v>17.455104030135502</v>
      </c>
    </row>
    <row r="65" spans="1:7" x14ac:dyDescent="0.25">
      <c r="A65" s="1146" t="s">
        <v>64</v>
      </c>
      <c r="B65" s="1146" t="s">
        <v>65</v>
      </c>
      <c r="C65" s="1146" t="s">
        <v>18</v>
      </c>
      <c r="D65" s="1146">
        <v>39059.724707399102</v>
      </c>
      <c r="E65" s="1146">
        <v>21099.161946590899</v>
      </c>
      <c r="F65" s="1146">
        <v>64.927605678700701</v>
      </c>
      <c r="G65" s="1146">
        <v>35.072394321299299</v>
      </c>
    </row>
    <row r="66" spans="1:7" x14ac:dyDescent="0.25">
      <c r="A66" s="1146" t="s">
        <v>64</v>
      </c>
      <c r="B66" s="1146" t="s">
        <v>65</v>
      </c>
      <c r="C66" s="1146" t="s">
        <v>19</v>
      </c>
      <c r="D66" s="1146">
        <v>102729.87181478</v>
      </c>
      <c r="E66" s="1146">
        <v>39672.640463560303</v>
      </c>
      <c r="F66" s="1146">
        <v>72.140491183178</v>
      </c>
      <c r="G66" s="1146">
        <v>27.859508816822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3208</v>
      </c>
    </row>
    <row r="11" spans="1:7" x14ac:dyDescent="0.25">
      <c r="A11" t="s">
        <v>3209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47" t="s">
        <v>16</v>
      </c>
      <c r="B17" s="1147" t="s">
        <v>17</v>
      </c>
      <c r="C17" s="1147" t="s">
        <v>18</v>
      </c>
      <c r="D17" s="1147">
        <v>418476.61459466402</v>
      </c>
      <c r="E17" s="1147">
        <v>270737.35449231003</v>
      </c>
      <c r="F17" s="1147">
        <v>60.717953112446999</v>
      </c>
      <c r="G17" s="1147">
        <v>39.282046887553001</v>
      </c>
    </row>
    <row r="18" spans="1:7" x14ac:dyDescent="0.25">
      <c r="A18" s="1147" t="s">
        <v>16</v>
      </c>
      <c r="B18" s="1147" t="s">
        <v>17</v>
      </c>
      <c r="C18" s="1147" t="s">
        <v>19</v>
      </c>
      <c r="D18" s="1147">
        <v>1827850.5172130901</v>
      </c>
      <c r="E18" s="1147">
        <v>1042542.5061940399</v>
      </c>
      <c r="F18" s="1147">
        <v>63.679450943043598</v>
      </c>
      <c r="G18" s="1147">
        <v>36.320549056956402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3211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48" t="s">
        <v>28</v>
      </c>
      <c r="B29" s="1148" t="s">
        <v>29</v>
      </c>
      <c r="C29" s="1148" t="s">
        <v>18</v>
      </c>
      <c r="D29" s="1148">
        <v>16737.792683721502</v>
      </c>
      <c r="E29" s="1148">
        <v>8348.6434803812408</v>
      </c>
      <c r="F29" s="1148">
        <v>66.720488212161101</v>
      </c>
      <c r="G29" s="1148">
        <v>33.279511787838899</v>
      </c>
    </row>
    <row r="30" spans="1:7" x14ac:dyDescent="0.25">
      <c r="A30" s="1148" t="s">
        <v>28</v>
      </c>
      <c r="B30" s="1148" t="s">
        <v>29</v>
      </c>
      <c r="C30" s="1148" t="s">
        <v>19</v>
      </c>
      <c r="D30" s="1148">
        <v>174850.71299588599</v>
      </c>
      <c r="E30" s="1148">
        <v>96947.241512898196</v>
      </c>
      <c r="F30" s="1148">
        <v>64.331136454610402</v>
      </c>
      <c r="G30" s="1148">
        <v>35.668863545389598</v>
      </c>
    </row>
    <row r="31" spans="1:7" x14ac:dyDescent="0.25">
      <c r="A31" s="1148" t="s">
        <v>30</v>
      </c>
      <c r="B31" s="1148" t="s">
        <v>31</v>
      </c>
      <c r="C31" s="1148" t="s">
        <v>18</v>
      </c>
      <c r="D31" s="1148">
        <v>5651.1095444795501</v>
      </c>
      <c r="E31" s="1148">
        <v>2510.2487008359599</v>
      </c>
      <c r="F31" s="1148">
        <v>69.242267948759604</v>
      </c>
      <c r="G31" s="1148">
        <v>30.757732051240399</v>
      </c>
    </row>
    <row r="32" spans="1:7" x14ac:dyDescent="0.25">
      <c r="A32" s="1148" t="s">
        <v>30</v>
      </c>
      <c r="B32" s="1148" t="s">
        <v>31</v>
      </c>
      <c r="C32" s="1148" t="s">
        <v>19</v>
      </c>
      <c r="D32" s="1148">
        <v>62283.548387602401</v>
      </c>
      <c r="E32" s="1148">
        <v>31675.707730058399</v>
      </c>
      <c r="F32" s="1148">
        <v>66.287826193097601</v>
      </c>
      <c r="G32" s="1148">
        <v>33.712173806902399</v>
      </c>
    </row>
    <row r="33" spans="1:7" x14ac:dyDescent="0.25">
      <c r="A33" s="1148" t="s">
        <v>32</v>
      </c>
      <c r="B33" s="1148" t="s">
        <v>33</v>
      </c>
      <c r="C33" s="1148" t="s">
        <v>18</v>
      </c>
      <c r="D33" s="1148">
        <v>8244.9545128595</v>
      </c>
      <c r="E33" s="1148">
        <v>6464.9355032343801</v>
      </c>
      <c r="F33" s="1148">
        <v>56.050415766799198</v>
      </c>
      <c r="G33" s="1148">
        <v>43.949584233200802</v>
      </c>
    </row>
    <row r="34" spans="1:7" x14ac:dyDescent="0.25">
      <c r="A34" s="1148" t="s">
        <v>32</v>
      </c>
      <c r="B34" s="1148" t="s">
        <v>33</v>
      </c>
      <c r="C34" s="1148" t="s">
        <v>19</v>
      </c>
      <c r="D34" s="1148">
        <v>21599.0204699922</v>
      </c>
      <c r="E34" s="1148">
        <v>10512.586001027101</v>
      </c>
      <c r="F34" s="1148">
        <v>67.262347928576105</v>
      </c>
      <c r="G34" s="1148">
        <v>32.737652071423902</v>
      </c>
    </row>
    <row r="35" spans="1:7" x14ac:dyDescent="0.25">
      <c r="A35" s="1148" t="s">
        <v>34</v>
      </c>
      <c r="B35" s="1148" t="s">
        <v>35</v>
      </c>
      <c r="C35" s="1148" t="s">
        <v>18</v>
      </c>
      <c r="D35" s="1148">
        <v>18220.914198888699</v>
      </c>
      <c r="E35" s="1148">
        <v>19080.235959660102</v>
      </c>
      <c r="F35" s="1148">
        <v>48.848129672786399</v>
      </c>
      <c r="G35" s="1148">
        <v>51.151870327213601</v>
      </c>
    </row>
    <row r="36" spans="1:7" x14ac:dyDescent="0.25">
      <c r="A36" s="1148" t="s">
        <v>34</v>
      </c>
      <c r="B36" s="1148" t="s">
        <v>35</v>
      </c>
      <c r="C36" s="1148" t="s">
        <v>19</v>
      </c>
      <c r="D36" s="1148">
        <v>73783.850607692293</v>
      </c>
      <c r="E36" s="1148">
        <v>45517.9997693404</v>
      </c>
      <c r="F36" s="1148">
        <v>61.846358941216202</v>
      </c>
      <c r="G36" s="1148">
        <v>38.153641058783897</v>
      </c>
    </row>
    <row r="37" spans="1:7" x14ac:dyDescent="0.25">
      <c r="A37" s="1148" t="s">
        <v>36</v>
      </c>
      <c r="B37" s="1148" t="s">
        <v>37</v>
      </c>
      <c r="C37" s="1148" t="s">
        <v>18</v>
      </c>
      <c r="D37" s="1148">
        <v>24511.040896207502</v>
      </c>
      <c r="E37" s="1148">
        <v>13432.9185778962</v>
      </c>
      <c r="F37" s="1148">
        <v>64.598005152667298</v>
      </c>
      <c r="G37" s="1148">
        <v>35.401994847332702</v>
      </c>
    </row>
    <row r="38" spans="1:7" x14ac:dyDescent="0.25">
      <c r="A38" s="1148" t="s">
        <v>36</v>
      </c>
      <c r="B38" s="1148" t="s">
        <v>37</v>
      </c>
      <c r="C38" s="1148" t="s">
        <v>19</v>
      </c>
      <c r="D38" s="1148">
        <v>59819.582993809701</v>
      </c>
      <c r="E38" s="1148">
        <v>27983.497843022698</v>
      </c>
      <c r="F38" s="1148">
        <v>68.129252896005497</v>
      </c>
      <c r="G38" s="1148">
        <v>31.8707471039945</v>
      </c>
    </row>
    <row r="39" spans="1:7" x14ac:dyDescent="0.25">
      <c r="A39" s="1148" t="s">
        <v>38</v>
      </c>
      <c r="B39" s="1148" t="s">
        <v>39</v>
      </c>
      <c r="C39" s="1148" t="s">
        <v>18</v>
      </c>
      <c r="D39" s="1148">
        <v>11534.7796508557</v>
      </c>
      <c r="E39" s="1148">
        <v>6294.5030820024804</v>
      </c>
      <c r="F39" s="1148">
        <v>64.6957021417237</v>
      </c>
      <c r="G39" s="1148">
        <v>35.3042978582763</v>
      </c>
    </row>
    <row r="40" spans="1:7" x14ac:dyDescent="0.25">
      <c r="A40" s="1148" t="s">
        <v>38</v>
      </c>
      <c r="B40" s="1148" t="s">
        <v>39</v>
      </c>
      <c r="C40" s="1148" t="s">
        <v>19</v>
      </c>
      <c r="D40" s="1148">
        <v>38776.069015678702</v>
      </c>
      <c r="E40" s="1148">
        <v>18322.415491036001</v>
      </c>
      <c r="F40" s="1148">
        <v>67.910854991464305</v>
      </c>
      <c r="G40" s="1148">
        <v>32.089145008535702</v>
      </c>
    </row>
    <row r="41" spans="1:7" x14ac:dyDescent="0.25">
      <c r="A41" s="1148" t="s">
        <v>40</v>
      </c>
      <c r="B41" s="1148" t="s">
        <v>41</v>
      </c>
      <c r="C41" s="1148" t="s">
        <v>18</v>
      </c>
      <c r="D41" s="1148">
        <v>43189.402841042902</v>
      </c>
      <c r="E41" s="1148">
        <v>18496.120431449399</v>
      </c>
      <c r="F41" s="1148">
        <v>70.015459948773</v>
      </c>
      <c r="G41" s="1148">
        <v>29.984540051227</v>
      </c>
    </row>
    <row r="42" spans="1:7" x14ac:dyDescent="0.25">
      <c r="A42" s="1148" t="s">
        <v>40</v>
      </c>
      <c r="B42" s="1148" t="s">
        <v>41</v>
      </c>
      <c r="C42" s="1148" t="s">
        <v>19</v>
      </c>
      <c r="D42" s="1148">
        <v>114420.42965021</v>
      </c>
      <c r="E42" s="1148">
        <v>74199.165188253493</v>
      </c>
      <c r="F42" s="1148">
        <v>60.662005847378403</v>
      </c>
      <c r="G42" s="1148">
        <v>39.337994152621597</v>
      </c>
    </row>
    <row r="43" spans="1:7" x14ac:dyDescent="0.25">
      <c r="A43" s="1148" t="s">
        <v>42</v>
      </c>
      <c r="B43" s="1148" t="s">
        <v>43</v>
      </c>
      <c r="C43" s="1148" t="s">
        <v>18</v>
      </c>
      <c r="D43" s="1148">
        <v>89575.311054989201</v>
      </c>
      <c r="E43" s="1148">
        <v>57396.156309856698</v>
      </c>
      <c r="F43" s="1148">
        <v>60.9474156181792</v>
      </c>
      <c r="G43" s="1148">
        <v>39.0525843818208</v>
      </c>
    </row>
    <row r="44" spans="1:7" x14ac:dyDescent="0.25">
      <c r="A44" s="1148" t="s">
        <v>42</v>
      </c>
      <c r="B44" s="1148" t="s">
        <v>43</v>
      </c>
      <c r="C44" s="1148" t="s">
        <v>19</v>
      </c>
      <c r="D44" s="1148">
        <v>246835.30649742301</v>
      </c>
      <c r="E44" s="1148">
        <v>124379.416660398</v>
      </c>
      <c r="F44" s="1148">
        <v>66.493943019733507</v>
      </c>
      <c r="G44" s="1148">
        <v>33.5060569802665</v>
      </c>
    </row>
    <row r="45" spans="1:7" x14ac:dyDescent="0.25">
      <c r="A45" s="1148" t="s">
        <v>44</v>
      </c>
      <c r="B45" s="1148" t="s">
        <v>45</v>
      </c>
      <c r="C45" s="1148" t="s">
        <v>18</v>
      </c>
      <c r="D45" s="1148">
        <v>17119.5763223676</v>
      </c>
      <c r="E45" s="1148">
        <v>5735.6287878663297</v>
      </c>
      <c r="F45" s="1148">
        <v>74.904496545961507</v>
      </c>
      <c r="G45" s="1148">
        <v>25.095503454038401</v>
      </c>
    </row>
    <row r="46" spans="1:7" x14ac:dyDescent="0.25">
      <c r="A46" s="1148" t="s">
        <v>44</v>
      </c>
      <c r="B46" s="1148" t="s">
        <v>45</v>
      </c>
      <c r="C46" s="1148" t="s">
        <v>19</v>
      </c>
      <c r="D46" s="1148">
        <v>113103.800335144</v>
      </c>
      <c r="E46" s="1148">
        <v>67254.782926459098</v>
      </c>
      <c r="F46" s="1148">
        <v>62.710517176269597</v>
      </c>
      <c r="G46" s="1148">
        <v>37.289482823730502</v>
      </c>
    </row>
    <row r="47" spans="1:7" x14ac:dyDescent="0.25">
      <c r="A47" s="1148" t="s">
        <v>46</v>
      </c>
      <c r="B47" s="1148" t="s">
        <v>47</v>
      </c>
      <c r="C47" s="1148" t="s">
        <v>18</v>
      </c>
      <c r="D47" s="1148">
        <v>40332.997806356303</v>
      </c>
      <c r="E47" s="1148">
        <v>24455.827024512801</v>
      </c>
      <c r="F47" s="1148">
        <v>62.253016491108397</v>
      </c>
      <c r="G47" s="1148">
        <v>37.746983508891603</v>
      </c>
    </row>
    <row r="48" spans="1:7" x14ac:dyDescent="0.25">
      <c r="A48" s="1148" t="s">
        <v>46</v>
      </c>
      <c r="B48" s="1148" t="s">
        <v>47</v>
      </c>
      <c r="C48" s="1148" t="s">
        <v>19</v>
      </c>
      <c r="D48" s="1148">
        <v>259623.28501032601</v>
      </c>
      <c r="E48" s="1148">
        <v>113086.544773774</v>
      </c>
      <c r="F48" s="1148">
        <v>69.658287564006102</v>
      </c>
      <c r="G48" s="1148">
        <v>30.341712435993902</v>
      </c>
    </row>
    <row r="49" spans="1:7" x14ac:dyDescent="0.25">
      <c r="A49" s="1148" t="s">
        <v>48</v>
      </c>
      <c r="B49" s="1148" t="s">
        <v>49</v>
      </c>
      <c r="C49" s="1148" t="s">
        <v>18</v>
      </c>
      <c r="D49" s="1148">
        <v>49754.505821487401</v>
      </c>
      <c r="E49" s="1148">
        <v>37546.335062008002</v>
      </c>
      <c r="F49" s="1148">
        <v>56.992012124929801</v>
      </c>
      <c r="G49" s="1148">
        <v>43.007987875070199</v>
      </c>
    </row>
    <row r="50" spans="1:7" x14ac:dyDescent="0.25">
      <c r="A50" s="1148" t="s">
        <v>48</v>
      </c>
      <c r="B50" s="1148" t="s">
        <v>49</v>
      </c>
      <c r="C50" s="1148" t="s">
        <v>19</v>
      </c>
      <c r="D50" s="1148">
        <v>298206.68916375499</v>
      </c>
      <c r="E50" s="1148">
        <v>191325.63345138199</v>
      </c>
      <c r="F50" s="1148">
        <v>60.916649501446798</v>
      </c>
      <c r="G50" s="1148">
        <v>39.083350498553202</v>
      </c>
    </row>
    <row r="51" spans="1:7" x14ac:dyDescent="0.25">
      <c r="A51" s="1148" t="s">
        <v>50</v>
      </c>
      <c r="B51" s="1148" t="s">
        <v>51</v>
      </c>
      <c r="C51" s="1148" t="s">
        <v>18</v>
      </c>
      <c r="D51" s="1148">
        <v>9121.1041009069195</v>
      </c>
      <c r="E51" s="1148">
        <v>5016.69449512137</v>
      </c>
      <c r="F51" s="1148">
        <v>64.515730924822293</v>
      </c>
      <c r="G51" s="1148">
        <v>35.4842690751777</v>
      </c>
    </row>
    <row r="52" spans="1:7" x14ac:dyDescent="0.25">
      <c r="A52" s="1148" t="s">
        <v>50</v>
      </c>
      <c r="B52" s="1148" t="s">
        <v>51</v>
      </c>
      <c r="C52" s="1148" t="s">
        <v>19</v>
      </c>
      <c r="D52" s="1148">
        <v>47182.8862239964</v>
      </c>
      <c r="E52" s="1148">
        <v>24772.368668080999</v>
      </c>
      <c r="F52" s="1148">
        <v>65.572537120136701</v>
      </c>
      <c r="G52" s="1148">
        <v>34.427462879863299</v>
      </c>
    </row>
    <row r="53" spans="1:7" x14ac:dyDescent="0.25">
      <c r="A53" s="1148" t="s">
        <v>52</v>
      </c>
      <c r="B53" s="1148" t="s">
        <v>53</v>
      </c>
      <c r="C53" s="1148" t="s">
        <v>18</v>
      </c>
      <c r="D53" s="1148">
        <v>6148.1706287815396</v>
      </c>
      <c r="E53" s="1148">
        <v>2611.8085007383202</v>
      </c>
      <c r="F53" s="1148">
        <v>70.184763432404694</v>
      </c>
      <c r="G53" s="1148">
        <v>29.815236567595299</v>
      </c>
    </row>
    <row r="54" spans="1:7" x14ac:dyDescent="0.25">
      <c r="A54" s="1148" t="s">
        <v>52</v>
      </c>
      <c r="B54" s="1148" t="s">
        <v>53</v>
      </c>
      <c r="C54" s="1148" t="s">
        <v>19</v>
      </c>
      <c r="D54" s="1148">
        <v>64116.249814765099</v>
      </c>
      <c r="E54" s="1148">
        <v>32916.091923416199</v>
      </c>
      <c r="F54" s="1148">
        <v>66.077195155989898</v>
      </c>
      <c r="G54" s="1148">
        <v>33.922804844010102</v>
      </c>
    </row>
    <row r="55" spans="1:7" x14ac:dyDescent="0.25">
      <c r="A55" s="1148" t="s">
        <v>54</v>
      </c>
      <c r="B55" s="1148" t="s">
        <v>55</v>
      </c>
      <c r="C55" s="1148" t="s">
        <v>18</v>
      </c>
      <c r="D55" s="1148">
        <v>6063.6093836374603</v>
      </c>
      <c r="E55" s="1148">
        <v>4363.1248430885098</v>
      </c>
      <c r="F55" s="1148">
        <v>58.154444639963302</v>
      </c>
      <c r="G55" s="1148">
        <v>41.845555360036698</v>
      </c>
    </row>
    <row r="56" spans="1:7" x14ac:dyDescent="0.25">
      <c r="A56" s="1148" t="s">
        <v>54</v>
      </c>
      <c r="B56" s="1148" t="s">
        <v>55</v>
      </c>
      <c r="C56" s="1148" t="s">
        <v>19</v>
      </c>
      <c r="D56" s="1148">
        <v>17990.6589921308</v>
      </c>
      <c r="E56" s="1148">
        <v>9579.8938145224292</v>
      </c>
      <c r="F56" s="1148">
        <v>65.253167458395495</v>
      </c>
      <c r="G56" s="1148">
        <v>34.746832541604498</v>
      </c>
    </row>
    <row r="57" spans="1:7" x14ac:dyDescent="0.25">
      <c r="A57" s="1148" t="s">
        <v>56</v>
      </c>
      <c r="B57" s="1148" t="s">
        <v>57</v>
      </c>
      <c r="C57" s="1148" t="s">
        <v>18</v>
      </c>
      <c r="D57" s="1148">
        <v>4127.2683548795103</v>
      </c>
      <c r="E57" s="1148">
        <v>4925.7725565683504</v>
      </c>
      <c r="F57" s="1148">
        <v>45.589856438850802</v>
      </c>
      <c r="G57" s="1148">
        <v>54.410143561149198</v>
      </c>
    </row>
    <row r="58" spans="1:7" x14ac:dyDescent="0.25">
      <c r="A58" s="1148" t="s">
        <v>56</v>
      </c>
      <c r="B58" s="1148" t="s">
        <v>57</v>
      </c>
      <c r="C58" s="1148" t="s">
        <v>19</v>
      </c>
      <c r="D58" s="1148">
        <v>21642.736295568098</v>
      </c>
      <c r="E58" s="1148">
        <v>14354.866846847401</v>
      </c>
      <c r="F58" s="1148">
        <v>60.122714865053801</v>
      </c>
      <c r="G58" s="1148">
        <v>39.877285134946199</v>
      </c>
    </row>
    <row r="59" spans="1:7" x14ac:dyDescent="0.25">
      <c r="A59" s="1148" t="s">
        <v>58</v>
      </c>
      <c r="B59" s="1148" t="s">
        <v>59</v>
      </c>
      <c r="C59" s="1148" t="s">
        <v>18</v>
      </c>
      <c r="D59" s="1148">
        <v>13790.998290892399</v>
      </c>
      <c r="E59" s="1148">
        <v>8655.7059475515307</v>
      </c>
      <c r="F59" s="1148">
        <v>61.438855987031197</v>
      </c>
      <c r="G59" s="1148">
        <v>38.561144012968803</v>
      </c>
    </row>
    <row r="60" spans="1:7" x14ac:dyDescent="0.25">
      <c r="A60" s="1148" t="s">
        <v>58</v>
      </c>
      <c r="B60" s="1148" t="s">
        <v>59</v>
      </c>
      <c r="C60" s="1148" t="s">
        <v>19</v>
      </c>
      <c r="D60" s="1148">
        <v>61656.200804793902</v>
      </c>
      <c r="E60" s="1148">
        <v>43353.560798038598</v>
      </c>
      <c r="F60" s="1148">
        <v>58.714732672177398</v>
      </c>
      <c r="G60" s="1148">
        <v>41.285267327822602</v>
      </c>
    </row>
    <row r="61" spans="1:7" x14ac:dyDescent="0.25">
      <c r="A61" s="1148" t="s">
        <v>60</v>
      </c>
      <c r="B61" s="1148" t="s">
        <v>61</v>
      </c>
      <c r="C61" s="1148" t="s">
        <v>18</v>
      </c>
      <c r="D61" s="1148">
        <v>1578.5580168977499</v>
      </c>
      <c r="E61" s="1148">
        <v>902.85954871292495</v>
      </c>
      <c r="F61" s="1148">
        <v>63.615170569217298</v>
      </c>
      <c r="G61" s="1148">
        <v>36.384829430782702</v>
      </c>
    </row>
    <row r="62" spans="1:7" x14ac:dyDescent="0.25">
      <c r="A62" s="1148" t="s">
        <v>60</v>
      </c>
      <c r="B62" s="1148" t="s">
        <v>61</v>
      </c>
      <c r="C62" s="1148" t="s">
        <v>19</v>
      </c>
      <c r="D62" s="1148">
        <v>4840.3461364110399</v>
      </c>
      <c r="E62" s="1148">
        <v>2829.1351639715699</v>
      </c>
      <c r="F62" s="1148">
        <v>63.111779621518501</v>
      </c>
      <c r="G62" s="1148">
        <v>36.888220378481499</v>
      </c>
    </row>
    <row r="63" spans="1:7" x14ac:dyDescent="0.25">
      <c r="A63" s="1148" t="s">
        <v>62</v>
      </c>
      <c r="B63" s="1148" t="s">
        <v>63</v>
      </c>
      <c r="C63" s="1148" t="s">
        <v>18</v>
      </c>
      <c r="D63" s="1148">
        <v>22596.792777463201</v>
      </c>
      <c r="E63" s="1148">
        <v>14518.6767347859</v>
      </c>
      <c r="F63" s="1148">
        <v>60.882411227495297</v>
      </c>
      <c r="G63" s="1148">
        <v>39.117588772504703</v>
      </c>
    </row>
    <row r="64" spans="1:7" x14ac:dyDescent="0.25">
      <c r="A64" s="1148" t="s">
        <v>62</v>
      </c>
      <c r="B64" s="1148" t="s">
        <v>63</v>
      </c>
      <c r="C64" s="1148" t="s">
        <v>19</v>
      </c>
      <c r="D64" s="1148">
        <v>73083.025227351798</v>
      </c>
      <c r="E64" s="1148">
        <v>45165.203943722598</v>
      </c>
      <c r="F64" s="1148">
        <v>61.804752375293198</v>
      </c>
      <c r="G64" s="1148">
        <v>38.195247624706802</v>
      </c>
    </row>
    <row r="65" spans="1:7" x14ac:dyDescent="0.25">
      <c r="A65" s="1148" t="s">
        <v>64</v>
      </c>
      <c r="B65" s="1148" t="s">
        <v>65</v>
      </c>
      <c r="C65" s="1148" t="s">
        <v>18</v>
      </c>
      <c r="D65" s="1148">
        <v>30177.727707950002</v>
      </c>
      <c r="E65" s="1148">
        <v>29981.158946039999</v>
      </c>
      <c r="F65" s="1148">
        <v>50.163374667354297</v>
      </c>
      <c r="G65" s="1148">
        <v>49.836625332645703</v>
      </c>
    </row>
    <row r="66" spans="1:7" x14ac:dyDescent="0.25">
      <c r="A66" s="1148" t="s">
        <v>64</v>
      </c>
      <c r="B66" s="1148" t="s">
        <v>65</v>
      </c>
      <c r="C66" s="1148" t="s">
        <v>19</v>
      </c>
      <c r="D66" s="1148">
        <v>74036.118590551501</v>
      </c>
      <c r="E66" s="1148">
        <v>68366.393687788805</v>
      </c>
      <c r="F66" s="1148">
        <v>51.9907390719627</v>
      </c>
      <c r="G66" s="1148">
        <v>48.0092609280373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3212</v>
      </c>
    </row>
    <row r="11" spans="1:7" x14ac:dyDescent="0.25">
      <c r="A11" t="s">
        <v>3213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49" t="s">
        <v>16</v>
      </c>
      <c r="B17" s="1149" t="s">
        <v>17</v>
      </c>
      <c r="C17" s="1149" t="s">
        <v>18</v>
      </c>
      <c r="D17" s="1149">
        <v>59567.5251336941</v>
      </c>
      <c r="E17" s="1149">
        <v>629646.44395328104</v>
      </c>
      <c r="F17" s="1149">
        <v>8.6428203439644804</v>
      </c>
      <c r="G17" s="1149">
        <v>91.357179656035498</v>
      </c>
    </row>
    <row r="18" spans="1:7" x14ac:dyDescent="0.25">
      <c r="A18" s="1149" t="s">
        <v>16</v>
      </c>
      <c r="B18" s="1149" t="s">
        <v>17</v>
      </c>
      <c r="C18" s="1149" t="s">
        <v>19</v>
      </c>
      <c r="D18" s="1149">
        <v>561466.86072182201</v>
      </c>
      <c r="E18" s="1149">
        <v>2308926.1626853002</v>
      </c>
      <c r="F18" s="1149">
        <v>19.5606265812118</v>
      </c>
      <c r="G18" s="1149">
        <v>80.439373418788193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3215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50" t="s">
        <v>28</v>
      </c>
      <c r="B29" s="1150" t="s">
        <v>29</v>
      </c>
      <c r="C29" s="1150" t="s">
        <v>18</v>
      </c>
      <c r="D29" s="1150">
        <v>3334.2687828081298</v>
      </c>
      <c r="E29" s="1150">
        <v>21752.167381294599</v>
      </c>
      <c r="F29" s="1150">
        <v>13.2911217878739</v>
      </c>
      <c r="G29" s="1150">
        <v>86.708878212126095</v>
      </c>
    </row>
    <row r="30" spans="1:7" x14ac:dyDescent="0.25">
      <c r="A30" s="1150" t="s">
        <v>28</v>
      </c>
      <c r="B30" s="1150" t="s">
        <v>29</v>
      </c>
      <c r="C30" s="1150" t="s">
        <v>19</v>
      </c>
      <c r="D30" s="1150">
        <v>73772.7202395778</v>
      </c>
      <c r="E30" s="1150">
        <v>198025.234269206</v>
      </c>
      <c r="F30" s="1150">
        <v>27.142485443978401</v>
      </c>
      <c r="G30" s="1150">
        <v>72.857514556021599</v>
      </c>
    </row>
    <row r="31" spans="1:7" x14ac:dyDescent="0.25">
      <c r="A31" s="1150" t="s">
        <v>30</v>
      </c>
      <c r="B31" s="1150" t="s">
        <v>31</v>
      </c>
      <c r="C31" s="1150" t="s">
        <v>18</v>
      </c>
      <c r="D31" s="1150">
        <v>1369.52363860778</v>
      </c>
      <c r="E31" s="1150">
        <v>6791.83460670772</v>
      </c>
      <c r="F31" s="1150">
        <v>16.780584768397599</v>
      </c>
      <c r="G31" s="1150">
        <v>83.219415231602397</v>
      </c>
    </row>
    <row r="32" spans="1:7" x14ac:dyDescent="0.25">
      <c r="A32" s="1150" t="s">
        <v>30</v>
      </c>
      <c r="B32" s="1150" t="s">
        <v>31</v>
      </c>
      <c r="C32" s="1150" t="s">
        <v>19</v>
      </c>
      <c r="D32" s="1150">
        <v>45176.498603687498</v>
      </c>
      <c r="E32" s="1150">
        <v>48782.757513973302</v>
      </c>
      <c r="F32" s="1150">
        <v>48.080945369677103</v>
      </c>
      <c r="G32" s="1150">
        <v>51.919054630322897</v>
      </c>
    </row>
    <row r="33" spans="1:7" x14ac:dyDescent="0.25">
      <c r="A33" s="1150" t="s">
        <v>32</v>
      </c>
      <c r="B33" s="1150" t="s">
        <v>33</v>
      </c>
      <c r="C33" s="1150" t="s">
        <v>18</v>
      </c>
      <c r="D33" s="1150">
        <v>1549.29707891314</v>
      </c>
      <c r="E33" s="1150">
        <v>13160.5929371807</v>
      </c>
      <c r="F33" s="1150">
        <v>10.532349849101999</v>
      </c>
      <c r="G33" s="1150">
        <v>89.467650150897995</v>
      </c>
    </row>
    <row r="34" spans="1:7" x14ac:dyDescent="0.25">
      <c r="A34" s="1150" t="s">
        <v>32</v>
      </c>
      <c r="B34" s="1150" t="s">
        <v>33</v>
      </c>
      <c r="C34" s="1150" t="s">
        <v>19</v>
      </c>
      <c r="D34" s="1150">
        <v>6101.2507592024604</v>
      </c>
      <c r="E34" s="1150">
        <v>26010.355711816799</v>
      </c>
      <c r="F34" s="1150">
        <v>19.0001417858332</v>
      </c>
      <c r="G34" s="1150">
        <v>80.999858214166807</v>
      </c>
    </row>
    <row r="35" spans="1:7" x14ac:dyDescent="0.25">
      <c r="A35" s="1150" t="s">
        <v>34</v>
      </c>
      <c r="B35" s="1150" t="s">
        <v>35</v>
      </c>
      <c r="C35" s="1150" t="s">
        <v>18</v>
      </c>
      <c r="D35" s="1150">
        <v>3102.6593580111598</v>
      </c>
      <c r="E35" s="1150">
        <v>34198.490800537598</v>
      </c>
      <c r="F35" s="1150">
        <v>8.3178651189662691</v>
      </c>
      <c r="G35" s="1150">
        <v>91.682134881033704</v>
      </c>
    </row>
    <row r="36" spans="1:7" x14ac:dyDescent="0.25">
      <c r="A36" s="1150" t="s">
        <v>34</v>
      </c>
      <c r="B36" s="1150" t="s">
        <v>35</v>
      </c>
      <c r="C36" s="1150" t="s">
        <v>19</v>
      </c>
      <c r="D36" s="1150">
        <v>10526.485371365499</v>
      </c>
      <c r="E36" s="1150">
        <v>108775.365005667</v>
      </c>
      <c r="F36" s="1150">
        <v>8.8234049497961493</v>
      </c>
      <c r="G36" s="1150">
        <v>91.176595050203801</v>
      </c>
    </row>
    <row r="37" spans="1:7" x14ac:dyDescent="0.25">
      <c r="A37" s="1150" t="s">
        <v>36</v>
      </c>
      <c r="B37" s="1150" t="s">
        <v>37</v>
      </c>
      <c r="C37" s="1150" t="s">
        <v>18</v>
      </c>
      <c r="D37" s="1150">
        <v>1289.6215824614001</v>
      </c>
      <c r="E37" s="1150">
        <v>36654.337891642303</v>
      </c>
      <c r="F37" s="1150">
        <v>3.3987533202525899</v>
      </c>
      <c r="G37" s="1150">
        <v>96.601246679747405</v>
      </c>
    </row>
    <row r="38" spans="1:7" x14ac:dyDescent="0.25">
      <c r="A38" s="1150" t="s">
        <v>36</v>
      </c>
      <c r="B38" s="1150" t="s">
        <v>37</v>
      </c>
      <c r="C38" s="1150" t="s">
        <v>19</v>
      </c>
      <c r="D38" s="1150">
        <v>5472.0081998564301</v>
      </c>
      <c r="E38" s="1150">
        <v>82331.072636975994</v>
      </c>
      <c r="F38" s="1150">
        <v>6.2321368996439501</v>
      </c>
      <c r="G38" s="1150">
        <v>93.767863100355996</v>
      </c>
    </row>
    <row r="39" spans="1:7" x14ac:dyDescent="0.25">
      <c r="A39" s="1150" t="s">
        <v>38</v>
      </c>
      <c r="B39" s="1150" t="s">
        <v>39</v>
      </c>
      <c r="C39" s="1150" t="s">
        <v>18</v>
      </c>
      <c r="D39" s="1150">
        <v>1347.5729256643299</v>
      </c>
      <c r="E39" s="1150">
        <v>16481.709807193802</v>
      </c>
      <c r="F39" s="1150">
        <v>7.5582004383207204</v>
      </c>
      <c r="G39" s="1150">
        <v>92.441799561679304</v>
      </c>
    </row>
    <row r="40" spans="1:7" x14ac:dyDescent="0.25">
      <c r="A40" s="1150" t="s">
        <v>38</v>
      </c>
      <c r="B40" s="1150" t="s">
        <v>39</v>
      </c>
      <c r="C40" s="1150" t="s">
        <v>19</v>
      </c>
      <c r="D40" s="1150">
        <v>6658.2728589609196</v>
      </c>
      <c r="E40" s="1150">
        <v>50440.2116477538</v>
      </c>
      <c r="F40" s="1150">
        <v>11.6610325413767</v>
      </c>
      <c r="G40" s="1150">
        <v>88.338967458623301</v>
      </c>
    </row>
    <row r="41" spans="1:7" x14ac:dyDescent="0.25">
      <c r="A41" s="1150" t="s">
        <v>40</v>
      </c>
      <c r="B41" s="1150" t="s">
        <v>41</v>
      </c>
      <c r="C41" s="1150" t="s">
        <v>18</v>
      </c>
      <c r="D41" s="1150">
        <v>2419.7379074666001</v>
      </c>
      <c r="E41" s="1150">
        <v>59265.7853650256</v>
      </c>
      <c r="F41" s="1150">
        <v>3.9226998152833201</v>
      </c>
      <c r="G41" s="1150">
        <v>96.077300184716705</v>
      </c>
    </row>
    <row r="42" spans="1:7" x14ac:dyDescent="0.25">
      <c r="A42" s="1150" t="s">
        <v>40</v>
      </c>
      <c r="B42" s="1150" t="s">
        <v>41</v>
      </c>
      <c r="C42" s="1150" t="s">
        <v>19</v>
      </c>
      <c r="D42" s="1150">
        <v>17371.481199269601</v>
      </c>
      <c r="E42" s="1150">
        <v>171248.11363919399</v>
      </c>
      <c r="F42" s="1150">
        <v>9.2097966884865592</v>
      </c>
      <c r="G42" s="1150">
        <v>90.790203311513395</v>
      </c>
    </row>
    <row r="43" spans="1:7" x14ac:dyDescent="0.25">
      <c r="A43" s="1150" t="s">
        <v>42</v>
      </c>
      <c r="B43" s="1150" t="s">
        <v>43</v>
      </c>
      <c r="C43" s="1150" t="s">
        <v>18</v>
      </c>
      <c r="D43" s="1150">
        <v>14451.7339229766</v>
      </c>
      <c r="E43" s="1150">
        <v>132519.733441869</v>
      </c>
      <c r="F43" s="1150">
        <v>9.8330200970921897</v>
      </c>
      <c r="G43" s="1150">
        <v>90.166979902907798</v>
      </c>
    </row>
    <row r="44" spans="1:7" x14ac:dyDescent="0.25">
      <c r="A44" s="1150" t="s">
        <v>42</v>
      </c>
      <c r="B44" s="1150" t="s">
        <v>43</v>
      </c>
      <c r="C44" s="1150" t="s">
        <v>19</v>
      </c>
      <c r="D44" s="1150">
        <v>44175.999963039598</v>
      </c>
      <c r="E44" s="1150">
        <v>327038.72319478099</v>
      </c>
      <c r="F44" s="1150">
        <v>11.900390045752101</v>
      </c>
      <c r="G44" s="1150">
        <v>88.099609954247896</v>
      </c>
    </row>
    <row r="45" spans="1:7" x14ac:dyDescent="0.25">
      <c r="A45" s="1150" t="s">
        <v>44</v>
      </c>
      <c r="B45" s="1150" t="s">
        <v>45</v>
      </c>
      <c r="C45" s="1150" t="s">
        <v>18</v>
      </c>
      <c r="D45" s="1150">
        <v>2978.5355317296298</v>
      </c>
      <c r="E45" s="1150">
        <v>19876.669578504301</v>
      </c>
      <c r="F45" s="1150">
        <v>13.032197774483899</v>
      </c>
      <c r="G45" s="1150">
        <v>86.967802225516095</v>
      </c>
    </row>
    <row r="46" spans="1:7" x14ac:dyDescent="0.25">
      <c r="A46" s="1150" t="s">
        <v>44</v>
      </c>
      <c r="B46" s="1150" t="s">
        <v>45</v>
      </c>
      <c r="C46" s="1150" t="s">
        <v>19</v>
      </c>
      <c r="D46" s="1150">
        <v>43220.606232061298</v>
      </c>
      <c r="E46" s="1150">
        <v>137137.977029542</v>
      </c>
      <c r="F46" s="1150">
        <v>23.9637091013137</v>
      </c>
      <c r="G46" s="1150">
        <v>76.036290898686303</v>
      </c>
    </row>
    <row r="47" spans="1:7" x14ac:dyDescent="0.25">
      <c r="A47" s="1150" t="s">
        <v>46</v>
      </c>
      <c r="B47" s="1150" t="s">
        <v>47</v>
      </c>
      <c r="C47" s="1150" t="s">
        <v>18</v>
      </c>
      <c r="D47" s="1150">
        <v>7618.9092727817397</v>
      </c>
      <c r="E47" s="1150">
        <v>57169.915558087399</v>
      </c>
      <c r="F47" s="1150">
        <v>11.759604056210099</v>
      </c>
      <c r="G47" s="1150">
        <v>88.240395943789906</v>
      </c>
    </row>
    <row r="48" spans="1:7" x14ac:dyDescent="0.25">
      <c r="A48" s="1150" t="s">
        <v>46</v>
      </c>
      <c r="B48" s="1150" t="s">
        <v>47</v>
      </c>
      <c r="C48" s="1150" t="s">
        <v>19</v>
      </c>
      <c r="D48" s="1150">
        <v>82210.904687471993</v>
      </c>
      <c r="E48" s="1150">
        <v>290498.92509662802</v>
      </c>
      <c r="F48" s="1150">
        <v>22.057616439870699</v>
      </c>
      <c r="G48" s="1150">
        <v>77.942383560129301</v>
      </c>
    </row>
    <row r="49" spans="1:7" x14ac:dyDescent="0.25">
      <c r="A49" s="1150" t="s">
        <v>48</v>
      </c>
      <c r="B49" s="1150" t="s">
        <v>49</v>
      </c>
      <c r="C49" s="1150" t="s">
        <v>18</v>
      </c>
      <c r="D49" s="1150">
        <v>5637.3287433414698</v>
      </c>
      <c r="E49" s="1150">
        <v>81663.512140153907</v>
      </c>
      <c r="F49" s="1150">
        <v>6.4573590429267398</v>
      </c>
      <c r="G49" s="1150">
        <v>93.542640957073303</v>
      </c>
    </row>
    <row r="50" spans="1:7" x14ac:dyDescent="0.25">
      <c r="A50" s="1150" t="s">
        <v>48</v>
      </c>
      <c r="B50" s="1150" t="s">
        <v>49</v>
      </c>
      <c r="C50" s="1150" t="s">
        <v>19</v>
      </c>
      <c r="D50" s="1150">
        <v>128476.31162594</v>
      </c>
      <c r="E50" s="1150">
        <v>361056.01098919701</v>
      </c>
      <c r="F50" s="1150">
        <v>26.2447045252507</v>
      </c>
      <c r="G50" s="1150">
        <v>73.755295474749204</v>
      </c>
    </row>
    <row r="51" spans="1:7" x14ac:dyDescent="0.25">
      <c r="A51" s="1150" t="s">
        <v>50</v>
      </c>
      <c r="B51" s="1150" t="s">
        <v>51</v>
      </c>
      <c r="C51" s="1150" t="s">
        <v>18</v>
      </c>
      <c r="D51" s="1150">
        <v>1511.4534766700799</v>
      </c>
      <c r="E51" s="1150">
        <v>12626.3451193582</v>
      </c>
      <c r="F51" s="1150">
        <v>10.690868641279801</v>
      </c>
      <c r="G51" s="1150">
        <v>89.309131358720194</v>
      </c>
    </row>
    <row r="52" spans="1:7" x14ac:dyDescent="0.25">
      <c r="A52" s="1150" t="s">
        <v>50</v>
      </c>
      <c r="B52" s="1150" t="s">
        <v>51</v>
      </c>
      <c r="C52" s="1150" t="s">
        <v>19</v>
      </c>
      <c r="D52" s="1150">
        <v>16329.608172616499</v>
      </c>
      <c r="E52" s="1150">
        <v>55625.646719460798</v>
      </c>
      <c r="F52" s="1150">
        <v>22.694114831652801</v>
      </c>
      <c r="G52" s="1150">
        <v>77.305885168347103</v>
      </c>
    </row>
    <row r="53" spans="1:7" x14ac:dyDescent="0.25">
      <c r="A53" s="1150" t="s">
        <v>52</v>
      </c>
      <c r="B53" s="1150" t="s">
        <v>53</v>
      </c>
      <c r="C53" s="1150" t="s">
        <v>18</v>
      </c>
      <c r="D53" s="1150">
        <v>2457.3567161916899</v>
      </c>
      <c r="E53" s="1150">
        <v>6302.6224133281603</v>
      </c>
      <c r="F53" s="1150">
        <v>28.0520841415108</v>
      </c>
      <c r="G53" s="1150">
        <v>71.947915858489196</v>
      </c>
    </row>
    <row r="54" spans="1:7" x14ac:dyDescent="0.25">
      <c r="A54" s="1150" t="s">
        <v>52</v>
      </c>
      <c r="B54" s="1150" t="s">
        <v>53</v>
      </c>
      <c r="C54" s="1150" t="s">
        <v>19</v>
      </c>
      <c r="D54" s="1150">
        <v>31573.355698818301</v>
      </c>
      <c r="E54" s="1150">
        <v>65458.986039363001</v>
      </c>
      <c r="F54" s="1150">
        <v>32.539002082430898</v>
      </c>
      <c r="G54" s="1150">
        <v>67.460997917569102</v>
      </c>
    </row>
    <row r="55" spans="1:7" x14ac:dyDescent="0.25">
      <c r="A55" s="1150" t="s">
        <v>54</v>
      </c>
      <c r="B55" s="1150" t="s">
        <v>55</v>
      </c>
      <c r="C55" s="1150" t="s">
        <v>18</v>
      </c>
      <c r="D55" s="1150">
        <v>544.26973112838903</v>
      </c>
      <c r="E55" s="1150">
        <v>9882.46449559758</v>
      </c>
      <c r="F55" s="1150">
        <v>5.2199444168559399</v>
      </c>
      <c r="G55" s="1150">
        <v>94.780055583144105</v>
      </c>
    </row>
    <row r="56" spans="1:7" x14ac:dyDescent="0.25">
      <c r="A56" s="1150" t="s">
        <v>54</v>
      </c>
      <c r="B56" s="1150" t="s">
        <v>55</v>
      </c>
      <c r="C56" s="1150" t="s">
        <v>19</v>
      </c>
      <c r="D56" s="1150">
        <v>5581.2638249823303</v>
      </c>
      <c r="E56" s="1150">
        <v>21989.288981670899</v>
      </c>
      <c r="F56" s="1150">
        <v>20.243568796471401</v>
      </c>
      <c r="G56" s="1150">
        <v>79.756431203528606</v>
      </c>
    </row>
    <row r="57" spans="1:7" x14ac:dyDescent="0.25">
      <c r="A57" s="1150" t="s">
        <v>56</v>
      </c>
      <c r="B57" s="1150" t="s">
        <v>57</v>
      </c>
      <c r="C57" s="1150" t="s">
        <v>18</v>
      </c>
      <c r="D57" s="1150">
        <v>668.91103981419496</v>
      </c>
      <c r="E57" s="1150">
        <v>8384.1298716336696</v>
      </c>
      <c r="F57" s="1150">
        <v>7.3887994802755799</v>
      </c>
      <c r="G57" s="1150">
        <v>92.611200519724406</v>
      </c>
    </row>
    <row r="58" spans="1:7" x14ac:dyDescent="0.25">
      <c r="A58" s="1150" t="s">
        <v>56</v>
      </c>
      <c r="B58" s="1150" t="s">
        <v>57</v>
      </c>
      <c r="C58" s="1150" t="s">
        <v>19</v>
      </c>
      <c r="D58" s="1150">
        <v>5355.1656042904697</v>
      </c>
      <c r="E58" s="1150">
        <v>30642.437538125101</v>
      </c>
      <c r="F58" s="1150">
        <v>14.876450476727801</v>
      </c>
      <c r="G58" s="1150">
        <v>85.123549523272203</v>
      </c>
    </row>
    <row r="59" spans="1:7" x14ac:dyDescent="0.25">
      <c r="A59" s="1150" t="s">
        <v>58</v>
      </c>
      <c r="B59" s="1150" t="s">
        <v>59</v>
      </c>
      <c r="C59" s="1150" t="s">
        <v>18</v>
      </c>
      <c r="D59" s="1150">
        <v>2448.8885695085501</v>
      </c>
      <c r="E59" s="1150">
        <v>19997.8156689354</v>
      </c>
      <c r="F59" s="1150">
        <v>10.9097912258959</v>
      </c>
      <c r="G59" s="1150">
        <v>89.090208774104099</v>
      </c>
    </row>
    <row r="60" spans="1:7" x14ac:dyDescent="0.25">
      <c r="A60" s="1150" t="s">
        <v>58</v>
      </c>
      <c r="B60" s="1150" t="s">
        <v>59</v>
      </c>
      <c r="C60" s="1150" t="s">
        <v>19</v>
      </c>
      <c r="D60" s="1150">
        <v>17426.080532707299</v>
      </c>
      <c r="E60" s="1150">
        <v>87583.681070125094</v>
      </c>
      <c r="F60" s="1150">
        <v>16.594724401542901</v>
      </c>
      <c r="G60" s="1150">
        <v>83.405275598457095</v>
      </c>
    </row>
    <row r="61" spans="1:7" x14ac:dyDescent="0.25">
      <c r="A61" s="1150" t="s">
        <v>60</v>
      </c>
      <c r="B61" s="1150" t="s">
        <v>61</v>
      </c>
      <c r="C61" s="1150" t="s">
        <v>18</v>
      </c>
      <c r="D61" s="1150">
        <v>196.31643189457901</v>
      </c>
      <c r="E61" s="1150">
        <v>2285.1011337160999</v>
      </c>
      <c r="F61" s="1150">
        <v>7.9114629724266301</v>
      </c>
      <c r="G61" s="1150">
        <v>92.088537027573395</v>
      </c>
    </row>
    <row r="62" spans="1:7" x14ac:dyDescent="0.25">
      <c r="A62" s="1150" t="s">
        <v>60</v>
      </c>
      <c r="B62" s="1150" t="s">
        <v>61</v>
      </c>
      <c r="C62" s="1150" t="s">
        <v>19</v>
      </c>
      <c r="D62" s="1150">
        <v>1699.9226188277601</v>
      </c>
      <c r="E62" s="1150">
        <v>5969.5586815548404</v>
      </c>
      <c r="F62" s="1150">
        <v>22.164766458755899</v>
      </c>
      <c r="G62" s="1150">
        <v>77.835233541244094</v>
      </c>
    </row>
    <row r="63" spans="1:7" x14ac:dyDescent="0.25">
      <c r="A63" s="1150" t="s">
        <v>62</v>
      </c>
      <c r="B63" s="1150" t="s">
        <v>63</v>
      </c>
      <c r="C63" s="1150" t="s">
        <v>18</v>
      </c>
      <c r="D63" s="1150">
        <v>4659.5712125319196</v>
      </c>
      <c r="E63" s="1150">
        <v>32455.898299717199</v>
      </c>
      <c r="F63" s="1150">
        <v>12.554256415897299</v>
      </c>
      <c r="G63" s="1150">
        <v>87.445743584102701</v>
      </c>
    </row>
    <row r="64" spans="1:7" x14ac:dyDescent="0.25">
      <c r="A64" s="1150" t="s">
        <v>62</v>
      </c>
      <c r="B64" s="1150" t="s">
        <v>63</v>
      </c>
      <c r="C64" s="1150" t="s">
        <v>19</v>
      </c>
      <c r="D64" s="1150">
        <v>14322.4619791157</v>
      </c>
      <c r="E64" s="1150">
        <v>103925.76719195901</v>
      </c>
      <c r="F64" s="1150">
        <v>12.1121999707876</v>
      </c>
      <c r="G64" s="1150">
        <v>87.8878000292124</v>
      </c>
    </row>
    <row r="65" spans="1:7" x14ac:dyDescent="0.25">
      <c r="A65" s="1150" t="s">
        <v>64</v>
      </c>
      <c r="B65" s="1150" t="s">
        <v>65</v>
      </c>
      <c r="C65" s="1150" t="s">
        <v>18</v>
      </c>
      <c r="D65" s="1150">
        <v>1981.5692111927401</v>
      </c>
      <c r="E65" s="1150">
        <v>58177.317442797299</v>
      </c>
      <c r="F65" s="1150">
        <v>3.29389275867078</v>
      </c>
      <c r="G65" s="1150">
        <v>96.706107241329207</v>
      </c>
    </row>
    <row r="66" spans="1:7" x14ac:dyDescent="0.25">
      <c r="A66" s="1150" t="s">
        <v>64</v>
      </c>
      <c r="B66" s="1150" t="s">
        <v>65</v>
      </c>
      <c r="C66" s="1150" t="s">
        <v>19</v>
      </c>
      <c r="D66" s="1150">
        <v>6016.4625500307102</v>
      </c>
      <c r="E66" s="1150">
        <v>136386.04972831</v>
      </c>
      <c r="F66" s="1150">
        <v>4.2249693869662304</v>
      </c>
      <c r="G66" s="1150">
        <v>95.775030613033806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3216</v>
      </c>
    </row>
    <row r="11" spans="1:7" x14ac:dyDescent="0.25">
      <c r="A11" t="s">
        <v>3217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51" t="s">
        <v>16</v>
      </c>
      <c r="B17" s="1151" t="s">
        <v>17</v>
      </c>
      <c r="C17" s="1151" t="s">
        <v>18</v>
      </c>
      <c r="D17" s="1151">
        <v>360942.58650994097</v>
      </c>
      <c r="E17" s="1151">
        <v>328271.382577034</v>
      </c>
      <c r="F17" s="1151">
        <v>52.370178594623297</v>
      </c>
      <c r="G17" s="1151">
        <v>47.629821405376703</v>
      </c>
    </row>
    <row r="18" spans="1:7" x14ac:dyDescent="0.25">
      <c r="A18" s="1151" t="s">
        <v>16</v>
      </c>
      <c r="B18" s="1151" t="s">
        <v>17</v>
      </c>
      <c r="C18" s="1151" t="s">
        <v>19</v>
      </c>
      <c r="D18" s="1151">
        <v>1417430.68598965</v>
      </c>
      <c r="E18" s="1151">
        <v>1452962.3374174801</v>
      </c>
      <c r="F18" s="1151">
        <v>49.381066440412901</v>
      </c>
      <c r="G18" s="1151">
        <v>50.618933559587099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52" t="s">
        <v>28</v>
      </c>
      <c r="B29" s="1152" t="s">
        <v>29</v>
      </c>
      <c r="C29" s="1152" t="s">
        <v>18</v>
      </c>
      <c r="D29" s="1152">
        <v>13417.8934168669</v>
      </c>
      <c r="E29" s="1152">
        <v>11668.542747235801</v>
      </c>
      <c r="F29" s="1152">
        <v>53.4866464454891</v>
      </c>
      <c r="G29" s="1152">
        <v>46.5133535545109</v>
      </c>
    </row>
    <row r="30" spans="1:7" x14ac:dyDescent="0.25">
      <c r="A30" s="1152" t="s">
        <v>28</v>
      </c>
      <c r="B30" s="1152" t="s">
        <v>29</v>
      </c>
      <c r="C30" s="1152" t="s">
        <v>19</v>
      </c>
      <c r="D30" s="1152">
        <v>116041.521608468</v>
      </c>
      <c r="E30" s="1152">
        <v>155756.43290031599</v>
      </c>
      <c r="F30" s="1152">
        <v>42.694037862863297</v>
      </c>
      <c r="G30" s="1152">
        <v>57.305962137136703</v>
      </c>
    </row>
    <row r="31" spans="1:7" x14ac:dyDescent="0.25">
      <c r="A31" s="1152" t="s">
        <v>30</v>
      </c>
      <c r="B31" s="1152" t="s">
        <v>31</v>
      </c>
      <c r="C31" s="1152" t="s">
        <v>18</v>
      </c>
      <c r="D31" s="1152">
        <v>3924.1617235810099</v>
      </c>
      <c r="E31" s="1152">
        <v>4237.1965217344896</v>
      </c>
      <c r="F31" s="1152">
        <v>48.082213837793702</v>
      </c>
      <c r="G31" s="1152">
        <v>51.917786162206298</v>
      </c>
    </row>
    <row r="32" spans="1:7" x14ac:dyDescent="0.25">
      <c r="A32" s="1152" t="s">
        <v>30</v>
      </c>
      <c r="B32" s="1152" t="s">
        <v>31</v>
      </c>
      <c r="C32" s="1152" t="s">
        <v>19</v>
      </c>
      <c r="D32" s="1152">
        <v>39784.330294330997</v>
      </c>
      <c r="E32" s="1152">
        <v>54174.925823329802</v>
      </c>
      <c r="F32" s="1152">
        <v>42.342108631118798</v>
      </c>
      <c r="G32" s="1152">
        <v>57.657891368881202</v>
      </c>
    </row>
    <row r="33" spans="1:7" x14ac:dyDescent="0.25">
      <c r="A33" s="1152" t="s">
        <v>32</v>
      </c>
      <c r="B33" s="1152" t="s">
        <v>33</v>
      </c>
      <c r="C33" s="1152" t="s">
        <v>18</v>
      </c>
      <c r="D33" s="1152">
        <v>8023.0328924604501</v>
      </c>
      <c r="E33" s="1152">
        <v>6686.8571236334301</v>
      </c>
      <c r="F33" s="1152">
        <v>54.541759888636598</v>
      </c>
      <c r="G33" s="1152">
        <v>45.458240111363402</v>
      </c>
    </row>
    <row r="34" spans="1:7" x14ac:dyDescent="0.25">
      <c r="A34" s="1152" t="s">
        <v>32</v>
      </c>
      <c r="B34" s="1152" t="s">
        <v>33</v>
      </c>
      <c r="C34" s="1152" t="s">
        <v>19</v>
      </c>
      <c r="D34" s="1152">
        <v>15916.064591775301</v>
      </c>
      <c r="E34" s="1152">
        <v>16195.541879244</v>
      </c>
      <c r="F34" s="1152">
        <v>49.564834466128403</v>
      </c>
      <c r="G34" s="1152">
        <v>50.435165533871597</v>
      </c>
    </row>
    <row r="35" spans="1:7" x14ac:dyDescent="0.25">
      <c r="A35" s="1152" t="s">
        <v>34</v>
      </c>
      <c r="B35" s="1152" t="s">
        <v>35</v>
      </c>
      <c r="C35" s="1152" t="s">
        <v>18</v>
      </c>
      <c r="D35" s="1152">
        <v>21650.030031369501</v>
      </c>
      <c r="E35" s="1152">
        <v>15651.1201271792</v>
      </c>
      <c r="F35" s="1152">
        <v>58.041186235132002</v>
      </c>
      <c r="G35" s="1152">
        <v>41.958813764867998</v>
      </c>
    </row>
    <row r="36" spans="1:7" x14ac:dyDescent="0.25">
      <c r="A36" s="1152" t="s">
        <v>34</v>
      </c>
      <c r="B36" s="1152" t="s">
        <v>35</v>
      </c>
      <c r="C36" s="1152" t="s">
        <v>19</v>
      </c>
      <c r="D36" s="1152">
        <v>55420.787227331297</v>
      </c>
      <c r="E36" s="1152">
        <v>63881.063149701302</v>
      </c>
      <c r="F36" s="1152">
        <v>46.454256201545597</v>
      </c>
      <c r="G36" s="1152">
        <v>53.545743798454403</v>
      </c>
    </row>
    <row r="37" spans="1:7" x14ac:dyDescent="0.25">
      <c r="A37" s="1152" t="s">
        <v>36</v>
      </c>
      <c r="B37" s="1152" t="s">
        <v>37</v>
      </c>
      <c r="C37" s="1152" t="s">
        <v>18</v>
      </c>
      <c r="D37" s="1152">
        <v>21890.207726806399</v>
      </c>
      <c r="E37" s="1152">
        <v>16053.7517472973</v>
      </c>
      <c r="F37" s="1152">
        <v>57.690889485969997</v>
      </c>
      <c r="G37" s="1152">
        <v>42.309110514030003</v>
      </c>
    </row>
    <row r="38" spans="1:7" x14ac:dyDescent="0.25">
      <c r="A38" s="1152" t="s">
        <v>36</v>
      </c>
      <c r="B38" s="1152" t="s">
        <v>37</v>
      </c>
      <c r="C38" s="1152" t="s">
        <v>19</v>
      </c>
      <c r="D38" s="1152">
        <v>46354.566254227197</v>
      </c>
      <c r="E38" s="1152">
        <v>41448.514582605203</v>
      </c>
      <c r="F38" s="1152">
        <v>52.793781052363698</v>
      </c>
      <c r="G38" s="1152">
        <v>47.206218947636302</v>
      </c>
    </row>
    <row r="39" spans="1:7" x14ac:dyDescent="0.25">
      <c r="A39" s="1152" t="s">
        <v>38</v>
      </c>
      <c r="B39" s="1152" t="s">
        <v>39</v>
      </c>
      <c r="C39" s="1152" t="s">
        <v>18</v>
      </c>
      <c r="D39" s="1152">
        <v>10272.691595398701</v>
      </c>
      <c r="E39" s="1152">
        <v>7556.5911374594998</v>
      </c>
      <c r="F39" s="1152">
        <v>57.616965019387997</v>
      </c>
      <c r="G39" s="1152">
        <v>42.383034980612003</v>
      </c>
    </row>
    <row r="40" spans="1:7" x14ac:dyDescent="0.25">
      <c r="A40" s="1152" t="s">
        <v>38</v>
      </c>
      <c r="B40" s="1152" t="s">
        <v>39</v>
      </c>
      <c r="C40" s="1152" t="s">
        <v>19</v>
      </c>
      <c r="D40" s="1152">
        <v>28882.781712267599</v>
      </c>
      <c r="E40" s="1152">
        <v>28215.702794447101</v>
      </c>
      <c r="F40" s="1152">
        <v>50.584147656092398</v>
      </c>
      <c r="G40" s="1152">
        <v>49.415852343907602</v>
      </c>
    </row>
    <row r="41" spans="1:7" x14ac:dyDescent="0.25">
      <c r="A41" s="1152" t="s">
        <v>40</v>
      </c>
      <c r="B41" s="1152" t="s">
        <v>41</v>
      </c>
      <c r="C41" s="1152" t="s">
        <v>18</v>
      </c>
      <c r="D41" s="1152">
        <v>32313.268019246101</v>
      </c>
      <c r="E41" s="1152">
        <v>29372.2552532462</v>
      </c>
      <c r="F41" s="1152">
        <v>52.383875997134801</v>
      </c>
      <c r="G41" s="1152">
        <v>47.616124002865199</v>
      </c>
    </row>
    <row r="42" spans="1:7" x14ac:dyDescent="0.25">
      <c r="A42" s="1152" t="s">
        <v>40</v>
      </c>
      <c r="B42" s="1152" t="s">
        <v>41</v>
      </c>
      <c r="C42" s="1152" t="s">
        <v>19</v>
      </c>
      <c r="D42" s="1152">
        <v>91407.661973649505</v>
      </c>
      <c r="E42" s="1152">
        <v>97211.932864814298</v>
      </c>
      <c r="F42" s="1152">
        <v>48.461381783760103</v>
      </c>
      <c r="G42" s="1152">
        <v>51.538618216239797</v>
      </c>
    </row>
    <row r="43" spans="1:7" x14ac:dyDescent="0.25">
      <c r="A43" s="1152" t="s">
        <v>42</v>
      </c>
      <c r="B43" s="1152" t="s">
        <v>43</v>
      </c>
      <c r="C43" s="1152" t="s">
        <v>18</v>
      </c>
      <c r="D43" s="1152">
        <v>73895.864712948096</v>
      </c>
      <c r="E43" s="1152">
        <v>73075.602651897803</v>
      </c>
      <c r="F43" s="1152">
        <v>50.279054865463799</v>
      </c>
      <c r="G43" s="1152">
        <v>49.720945134536201</v>
      </c>
    </row>
    <row r="44" spans="1:7" x14ac:dyDescent="0.25">
      <c r="A44" s="1152" t="s">
        <v>42</v>
      </c>
      <c r="B44" s="1152" t="s">
        <v>43</v>
      </c>
      <c r="C44" s="1152" t="s">
        <v>19</v>
      </c>
      <c r="D44" s="1152">
        <v>192702.75886872</v>
      </c>
      <c r="E44" s="1152">
        <v>178511.9642891</v>
      </c>
      <c r="F44" s="1152">
        <v>51.911399749840598</v>
      </c>
      <c r="G44" s="1152">
        <v>48.088600250159402</v>
      </c>
    </row>
    <row r="45" spans="1:7" x14ac:dyDescent="0.25">
      <c r="A45" s="1152" t="s">
        <v>44</v>
      </c>
      <c r="B45" s="1152" t="s">
        <v>45</v>
      </c>
      <c r="C45" s="1152" t="s">
        <v>18</v>
      </c>
      <c r="D45" s="1152">
        <v>9912.0567211857906</v>
      </c>
      <c r="E45" s="1152">
        <v>12943.148389048099</v>
      </c>
      <c r="F45" s="1152">
        <v>43.368924817688203</v>
      </c>
      <c r="G45" s="1152">
        <v>56.631075182311797</v>
      </c>
    </row>
    <row r="46" spans="1:7" x14ac:dyDescent="0.25">
      <c r="A46" s="1152" t="s">
        <v>44</v>
      </c>
      <c r="B46" s="1152" t="s">
        <v>45</v>
      </c>
      <c r="C46" s="1152" t="s">
        <v>19</v>
      </c>
      <c r="D46" s="1152">
        <v>91077.174999852796</v>
      </c>
      <c r="E46" s="1152">
        <v>89281.408261750403</v>
      </c>
      <c r="F46" s="1152">
        <v>50.497832347545597</v>
      </c>
      <c r="G46" s="1152">
        <v>49.502167652454403</v>
      </c>
    </row>
    <row r="47" spans="1:7" x14ac:dyDescent="0.25">
      <c r="A47" s="1152" t="s">
        <v>46</v>
      </c>
      <c r="B47" s="1152" t="s">
        <v>47</v>
      </c>
      <c r="C47" s="1152" t="s">
        <v>18</v>
      </c>
      <c r="D47" s="1152">
        <v>30716.469807966401</v>
      </c>
      <c r="E47" s="1152">
        <v>34072.355022902702</v>
      </c>
      <c r="F47" s="1152">
        <v>47.410135757442099</v>
      </c>
      <c r="G47" s="1152">
        <v>52.589864242557901</v>
      </c>
    </row>
    <row r="48" spans="1:7" x14ac:dyDescent="0.25">
      <c r="A48" s="1152" t="s">
        <v>46</v>
      </c>
      <c r="B48" s="1152" t="s">
        <v>47</v>
      </c>
      <c r="C48" s="1152" t="s">
        <v>19</v>
      </c>
      <c r="D48" s="1152">
        <v>204648.71788563201</v>
      </c>
      <c r="E48" s="1152">
        <v>168061.11189846799</v>
      </c>
      <c r="F48" s="1152">
        <v>54.908323186479798</v>
      </c>
      <c r="G48" s="1152">
        <v>45.091676813520202</v>
      </c>
    </row>
    <row r="49" spans="1:7" x14ac:dyDescent="0.25">
      <c r="A49" s="1152" t="s">
        <v>48</v>
      </c>
      <c r="B49" s="1152" t="s">
        <v>49</v>
      </c>
      <c r="C49" s="1152" t="s">
        <v>18</v>
      </c>
      <c r="D49" s="1152">
        <v>43108.769161679797</v>
      </c>
      <c r="E49" s="1152">
        <v>44192.071721815599</v>
      </c>
      <c r="F49" s="1152">
        <v>49.379557774488397</v>
      </c>
      <c r="G49" s="1152">
        <v>50.620442225511603</v>
      </c>
    </row>
    <row r="50" spans="1:7" x14ac:dyDescent="0.25">
      <c r="A50" s="1152" t="s">
        <v>48</v>
      </c>
      <c r="B50" s="1152" t="s">
        <v>49</v>
      </c>
      <c r="C50" s="1152" t="s">
        <v>19</v>
      </c>
      <c r="D50" s="1152">
        <v>238730.69397188601</v>
      </c>
      <c r="E50" s="1152">
        <v>250801.628643251</v>
      </c>
      <c r="F50" s="1152">
        <v>48.767095234194102</v>
      </c>
      <c r="G50" s="1152">
        <v>51.232904765805898</v>
      </c>
    </row>
    <row r="51" spans="1:7" x14ac:dyDescent="0.25">
      <c r="A51" s="1152" t="s">
        <v>50</v>
      </c>
      <c r="B51" s="1152" t="s">
        <v>51</v>
      </c>
      <c r="C51" s="1152" t="s">
        <v>18</v>
      </c>
      <c r="D51" s="1152">
        <v>7611.0621791573803</v>
      </c>
      <c r="E51" s="1152">
        <v>6526.73641687091</v>
      </c>
      <c r="F51" s="1152">
        <v>53.834846546021303</v>
      </c>
      <c r="G51" s="1152">
        <v>46.165153453978697</v>
      </c>
    </row>
    <row r="52" spans="1:7" x14ac:dyDescent="0.25">
      <c r="A52" s="1152" t="s">
        <v>50</v>
      </c>
      <c r="B52" s="1152" t="s">
        <v>51</v>
      </c>
      <c r="C52" s="1152" t="s">
        <v>19</v>
      </c>
      <c r="D52" s="1152">
        <v>32936.834374904996</v>
      </c>
      <c r="E52" s="1152">
        <v>39018.420517172402</v>
      </c>
      <c r="F52" s="1152">
        <v>45.774050031933797</v>
      </c>
      <c r="G52" s="1152">
        <v>54.225949968066203</v>
      </c>
    </row>
    <row r="53" spans="1:7" x14ac:dyDescent="0.25">
      <c r="A53" s="1152" t="s">
        <v>52</v>
      </c>
      <c r="B53" s="1152" t="s">
        <v>53</v>
      </c>
      <c r="C53" s="1152" t="s">
        <v>18</v>
      </c>
      <c r="D53" s="1152">
        <v>5391.3481581215201</v>
      </c>
      <c r="E53" s="1152">
        <v>3368.6309713983401</v>
      </c>
      <c r="F53" s="1152">
        <v>61.545216928125598</v>
      </c>
      <c r="G53" s="1152">
        <v>38.454783071874502</v>
      </c>
    </row>
    <row r="54" spans="1:7" x14ac:dyDescent="0.25">
      <c r="A54" s="1152" t="s">
        <v>52</v>
      </c>
      <c r="B54" s="1152" t="s">
        <v>53</v>
      </c>
      <c r="C54" s="1152" t="s">
        <v>19</v>
      </c>
      <c r="D54" s="1152">
        <v>51792.282994063098</v>
      </c>
      <c r="E54" s="1152">
        <v>45240.0587441182</v>
      </c>
      <c r="F54" s="1152">
        <v>53.376309451349996</v>
      </c>
      <c r="G54" s="1152">
        <v>46.623690548650004</v>
      </c>
    </row>
    <row r="55" spans="1:7" x14ac:dyDescent="0.25">
      <c r="A55" s="1152" t="s">
        <v>54</v>
      </c>
      <c r="B55" s="1152" t="s">
        <v>55</v>
      </c>
      <c r="C55" s="1152" t="s">
        <v>18</v>
      </c>
      <c r="D55" s="1152">
        <v>4840.0016663595497</v>
      </c>
      <c r="E55" s="1152">
        <v>5586.7325603664203</v>
      </c>
      <c r="F55" s="1152">
        <v>46.4191525468596</v>
      </c>
      <c r="G55" s="1152">
        <v>53.5808474531404</v>
      </c>
    </row>
    <row r="56" spans="1:7" x14ac:dyDescent="0.25">
      <c r="A56" s="1152" t="s">
        <v>54</v>
      </c>
      <c r="B56" s="1152" t="s">
        <v>55</v>
      </c>
      <c r="C56" s="1152" t="s">
        <v>19</v>
      </c>
      <c r="D56" s="1152">
        <v>12653.4403897308</v>
      </c>
      <c r="E56" s="1152">
        <v>14917.1124169224</v>
      </c>
      <c r="F56" s="1152">
        <v>45.894764890885099</v>
      </c>
      <c r="G56" s="1152">
        <v>54.105235109114901</v>
      </c>
    </row>
    <row r="57" spans="1:7" x14ac:dyDescent="0.25">
      <c r="A57" s="1152" t="s">
        <v>56</v>
      </c>
      <c r="B57" s="1152" t="s">
        <v>57</v>
      </c>
      <c r="C57" s="1152" t="s">
        <v>18</v>
      </c>
      <c r="D57" s="1152">
        <v>4420.8834232535301</v>
      </c>
      <c r="E57" s="1152">
        <v>4632.1574881943397</v>
      </c>
      <c r="F57" s="1152">
        <v>48.833132054701899</v>
      </c>
      <c r="G57" s="1152">
        <v>51.166867945298101</v>
      </c>
    </row>
    <row r="58" spans="1:7" x14ac:dyDescent="0.25">
      <c r="A58" s="1152" t="s">
        <v>56</v>
      </c>
      <c r="B58" s="1152" t="s">
        <v>57</v>
      </c>
      <c r="C58" s="1152" t="s">
        <v>19</v>
      </c>
      <c r="D58" s="1152">
        <v>16545.969337510502</v>
      </c>
      <c r="E58" s="1152">
        <v>19451.633804904999</v>
      </c>
      <c r="F58" s="1152">
        <v>45.964086197768601</v>
      </c>
      <c r="G58" s="1152">
        <v>54.035913802231399</v>
      </c>
    </row>
    <row r="59" spans="1:7" x14ac:dyDescent="0.25">
      <c r="A59" s="1152" t="s">
        <v>58</v>
      </c>
      <c r="B59" s="1152" t="s">
        <v>59</v>
      </c>
      <c r="C59" s="1152" t="s">
        <v>18</v>
      </c>
      <c r="D59" s="1152">
        <v>10166.7712177047</v>
      </c>
      <c r="E59" s="1152">
        <v>12279.9330207393</v>
      </c>
      <c r="F59" s="1152">
        <v>45.292935255467398</v>
      </c>
      <c r="G59" s="1152">
        <v>54.707064744532602</v>
      </c>
    </row>
    <row r="60" spans="1:7" x14ac:dyDescent="0.25">
      <c r="A60" s="1152" t="s">
        <v>58</v>
      </c>
      <c r="B60" s="1152" t="s">
        <v>59</v>
      </c>
      <c r="C60" s="1152" t="s">
        <v>19</v>
      </c>
      <c r="D60" s="1152">
        <v>50308.8647334138</v>
      </c>
      <c r="E60" s="1152">
        <v>54700.896869418597</v>
      </c>
      <c r="F60" s="1152">
        <v>47.908750544251099</v>
      </c>
      <c r="G60" s="1152">
        <v>52.091249455748901</v>
      </c>
    </row>
    <row r="61" spans="1:7" x14ac:dyDescent="0.25">
      <c r="A61" s="1152" t="s">
        <v>60</v>
      </c>
      <c r="B61" s="1152" t="s">
        <v>61</v>
      </c>
      <c r="C61" s="1152" t="s">
        <v>18</v>
      </c>
      <c r="D61" s="1152">
        <v>1460.4246001485301</v>
      </c>
      <c r="E61" s="1152">
        <v>1020.99296546215</v>
      </c>
      <c r="F61" s="1152">
        <v>58.8544475701378</v>
      </c>
      <c r="G61" s="1152">
        <v>41.1455524298622</v>
      </c>
    </row>
    <row r="62" spans="1:7" x14ac:dyDescent="0.25">
      <c r="A62" s="1152" t="s">
        <v>60</v>
      </c>
      <c r="B62" s="1152" t="s">
        <v>61</v>
      </c>
      <c r="C62" s="1152" t="s">
        <v>19</v>
      </c>
      <c r="D62" s="1152">
        <v>4097.0573724820397</v>
      </c>
      <c r="E62" s="1152">
        <v>3572.4239279005601</v>
      </c>
      <c r="F62" s="1152">
        <v>53.420266795326199</v>
      </c>
      <c r="G62" s="1152">
        <v>46.579733204673801</v>
      </c>
    </row>
    <row r="63" spans="1:7" x14ac:dyDescent="0.25">
      <c r="A63" s="1152" t="s">
        <v>62</v>
      </c>
      <c r="B63" s="1152" t="s">
        <v>63</v>
      </c>
      <c r="C63" s="1152" t="s">
        <v>18</v>
      </c>
      <c r="D63" s="1152">
        <v>20420.167999990099</v>
      </c>
      <c r="E63" s="1152">
        <v>16695.301512259</v>
      </c>
      <c r="F63" s="1152">
        <v>55.017943376011701</v>
      </c>
      <c r="G63" s="1152">
        <v>44.982056623988299</v>
      </c>
    </row>
    <row r="64" spans="1:7" x14ac:dyDescent="0.25">
      <c r="A64" s="1152" t="s">
        <v>62</v>
      </c>
      <c r="B64" s="1152" t="s">
        <v>63</v>
      </c>
      <c r="C64" s="1152" t="s">
        <v>19</v>
      </c>
      <c r="D64" s="1152">
        <v>55049.8543352985</v>
      </c>
      <c r="E64" s="1152">
        <v>63198.374835775903</v>
      </c>
      <c r="F64" s="1152">
        <v>46.554485188658298</v>
      </c>
      <c r="G64" s="1152">
        <v>53.445514811341702</v>
      </c>
    </row>
    <row r="65" spans="1:7" x14ac:dyDescent="0.25">
      <c r="A65" s="1152" t="s">
        <v>64</v>
      </c>
      <c r="B65" s="1152" t="s">
        <v>65</v>
      </c>
      <c r="C65" s="1152" t="s">
        <v>18</v>
      </c>
      <c r="D65" s="1152">
        <v>37507.481455696099</v>
      </c>
      <c r="E65" s="1152">
        <v>22651.405198293902</v>
      </c>
      <c r="F65" s="1152">
        <v>62.347366352413097</v>
      </c>
      <c r="G65" s="1152">
        <v>37.652633647586903</v>
      </c>
    </row>
    <row r="66" spans="1:7" x14ac:dyDescent="0.25">
      <c r="A66" s="1152" t="s">
        <v>64</v>
      </c>
      <c r="B66" s="1152" t="s">
        <v>65</v>
      </c>
      <c r="C66" s="1152" t="s">
        <v>19</v>
      </c>
      <c r="D66" s="1152">
        <v>73079.323064102602</v>
      </c>
      <c r="E66" s="1152">
        <v>69323.189214237704</v>
      </c>
      <c r="F66" s="1152">
        <v>51.318843954986903</v>
      </c>
      <c r="G66" s="1152">
        <v>48.681156045012997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3220</v>
      </c>
    </row>
    <row r="11" spans="1:7" x14ac:dyDescent="0.25">
      <c r="A11" t="s">
        <v>3221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53" t="s">
        <v>16</v>
      </c>
      <c r="B17" s="1153" t="s">
        <v>17</v>
      </c>
      <c r="C17" s="1153" t="s">
        <v>18</v>
      </c>
      <c r="D17" s="1153">
        <v>86554.192800959296</v>
      </c>
      <c r="E17" s="1153">
        <v>602659.77628601599</v>
      </c>
      <c r="F17" s="1153">
        <v>12.5583921224958</v>
      </c>
      <c r="G17" s="1153">
        <v>87.441607877504197</v>
      </c>
    </row>
    <row r="18" spans="1:7" x14ac:dyDescent="0.25">
      <c r="A18" s="1153" t="s">
        <v>16</v>
      </c>
      <c r="B18" s="1153" t="s">
        <v>17</v>
      </c>
      <c r="C18" s="1153" t="s">
        <v>19</v>
      </c>
      <c r="D18" s="1153">
        <v>509587.60031543102</v>
      </c>
      <c r="E18" s="1153">
        <v>2360805.4230916998</v>
      </c>
      <c r="F18" s="1153">
        <v>17.753234353620201</v>
      </c>
      <c r="G18" s="1153">
        <v>82.246765646379799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3223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54" t="s">
        <v>28</v>
      </c>
      <c r="B29" s="1154" t="s">
        <v>29</v>
      </c>
      <c r="C29" s="1154" t="s">
        <v>18</v>
      </c>
      <c r="D29" s="1154">
        <v>3869.9390738707798</v>
      </c>
      <c r="E29" s="1154">
        <v>21216.4970902319</v>
      </c>
      <c r="F29" s="1154">
        <v>15.4264202717182</v>
      </c>
      <c r="G29" s="1154">
        <v>84.5735797282818</v>
      </c>
    </row>
    <row r="30" spans="1:7" x14ac:dyDescent="0.25">
      <c r="A30" s="1154" t="s">
        <v>28</v>
      </c>
      <c r="B30" s="1154" t="s">
        <v>29</v>
      </c>
      <c r="C30" s="1154" t="s">
        <v>19</v>
      </c>
      <c r="D30" s="1154">
        <v>51696.341775302702</v>
      </c>
      <c r="E30" s="1154">
        <v>220101.61273348099</v>
      </c>
      <c r="F30" s="1154">
        <v>19.020136435070899</v>
      </c>
      <c r="G30" s="1154">
        <v>80.979863564929104</v>
      </c>
    </row>
    <row r="31" spans="1:7" x14ac:dyDescent="0.25">
      <c r="A31" s="1154" t="s">
        <v>30</v>
      </c>
      <c r="B31" s="1154" t="s">
        <v>31</v>
      </c>
      <c r="C31" s="1154" t="s">
        <v>18</v>
      </c>
      <c r="D31" s="1154">
        <v>1624.9910208660201</v>
      </c>
      <c r="E31" s="1154">
        <v>6536.3672244494801</v>
      </c>
      <c r="F31" s="1154">
        <v>19.9107914641382</v>
      </c>
      <c r="G31" s="1154">
        <v>80.0892085358618</v>
      </c>
    </row>
    <row r="32" spans="1:7" x14ac:dyDescent="0.25">
      <c r="A32" s="1154" t="s">
        <v>30</v>
      </c>
      <c r="B32" s="1154" t="s">
        <v>31</v>
      </c>
      <c r="C32" s="1154" t="s">
        <v>19</v>
      </c>
      <c r="D32" s="1154">
        <v>15039.577039587</v>
      </c>
      <c r="E32" s="1154">
        <v>78919.679078073794</v>
      </c>
      <c r="F32" s="1154">
        <v>16.006487983210199</v>
      </c>
      <c r="G32" s="1154">
        <v>83.993512016789794</v>
      </c>
    </row>
    <row r="33" spans="1:7" x14ac:dyDescent="0.25">
      <c r="A33" s="1154" t="s">
        <v>32</v>
      </c>
      <c r="B33" s="1154" t="s">
        <v>33</v>
      </c>
      <c r="C33" s="1154" t="s">
        <v>18</v>
      </c>
      <c r="D33" s="1154">
        <v>940.12569050307502</v>
      </c>
      <c r="E33" s="1154">
        <v>13769.764325590801</v>
      </c>
      <c r="F33" s="1154">
        <v>6.3911129823166402</v>
      </c>
      <c r="G33" s="1154">
        <v>93.608887017683401</v>
      </c>
    </row>
    <row r="34" spans="1:7" x14ac:dyDescent="0.25">
      <c r="A34" s="1154" t="s">
        <v>32</v>
      </c>
      <c r="B34" s="1154" t="s">
        <v>33</v>
      </c>
      <c r="C34" s="1154" t="s">
        <v>19</v>
      </c>
      <c r="D34" s="1154">
        <v>4930.9051540972896</v>
      </c>
      <c r="E34" s="1154">
        <v>27180.701316922001</v>
      </c>
      <c r="F34" s="1154">
        <v>15.3555231145082</v>
      </c>
      <c r="G34" s="1154">
        <v>84.644476885491798</v>
      </c>
    </row>
    <row r="35" spans="1:7" x14ac:dyDescent="0.25">
      <c r="A35" s="1154" t="s">
        <v>34</v>
      </c>
      <c r="B35" s="1154" t="s">
        <v>35</v>
      </c>
      <c r="C35" s="1154" t="s">
        <v>18</v>
      </c>
      <c r="D35" s="1154">
        <v>3090.9225162285202</v>
      </c>
      <c r="E35" s="1154">
        <v>34210.227642320198</v>
      </c>
      <c r="F35" s="1154">
        <v>8.2864000254430099</v>
      </c>
      <c r="G35" s="1154">
        <v>91.713599974556999</v>
      </c>
    </row>
    <row r="36" spans="1:7" x14ac:dyDescent="0.25">
      <c r="A36" s="1154" t="s">
        <v>34</v>
      </c>
      <c r="B36" s="1154" t="s">
        <v>35</v>
      </c>
      <c r="C36" s="1154" t="s">
        <v>19</v>
      </c>
      <c r="D36" s="1154">
        <v>13936.834927911101</v>
      </c>
      <c r="E36" s="1154">
        <v>105365.015449122</v>
      </c>
      <c r="F36" s="1154">
        <v>11.6819939371152</v>
      </c>
      <c r="G36" s="1154">
        <v>88.318006062884805</v>
      </c>
    </row>
    <row r="37" spans="1:7" x14ac:dyDescent="0.25">
      <c r="A37" s="1154" t="s">
        <v>36</v>
      </c>
      <c r="B37" s="1154" t="s">
        <v>37</v>
      </c>
      <c r="C37" s="1154" t="s">
        <v>18</v>
      </c>
      <c r="D37" s="1154">
        <v>4147.2834188040097</v>
      </c>
      <c r="E37" s="1154">
        <v>33796.676055299598</v>
      </c>
      <c r="F37" s="1154">
        <v>10.930022792256301</v>
      </c>
      <c r="G37" s="1154">
        <v>89.069977207743705</v>
      </c>
    </row>
    <row r="38" spans="1:7" x14ac:dyDescent="0.25">
      <c r="A38" s="1154" t="s">
        <v>36</v>
      </c>
      <c r="B38" s="1154" t="s">
        <v>37</v>
      </c>
      <c r="C38" s="1154" t="s">
        <v>19</v>
      </c>
      <c r="D38" s="1154">
        <v>12494.087855650099</v>
      </c>
      <c r="E38" s="1154">
        <v>75308.992981182295</v>
      </c>
      <c r="F38" s="1154">
        <v>14.229669091985899</v>
      </c>
      <c r="G38" s="1154">
        <v>85.770330908014103</v>
      </c>
    </row>
    <row r="39" spans="1:7" x14ac:dyDescent="0.25">
      <c r="A39" s="1154" t="s">
        <v>38</v>
      </c>
      <c r="B39" s="1154" t="s">
        <v>39</v>
      </c>
      <c r="C39" s="1154" t="s">
        <v>18</v>
      </c>
      <c r="D39" s="1154">
        <v>2608.5602864050802</v>
      </c>
      <c r="E39" s="1154">
        <v>15220.722446453099</v>
      </c>
      <c r="F39" s="1154">
        <v>14.630764038520001</v>
      </c>
      <c r="G39" s="1154">
        <v>85.369235961480001</v>
      </c>
    </row>
    <row r="40" spans="1:7" x14ac:dyDescent="0.25">
      <c r="A40" s="1154" t="s">
        <v>38</v>
      </c>
      <c r="B40" s="1154" t="s">
        <v>39</v>
      </c>
      <c r="C40" s="1154" t="s">
        <v>19</v>
      </c>
      <c r="D40" s="1154">
        <v>10318.8158415215</v>
      </c>
      <c r="E40" s="1154">
        <v>46779.668665193203</v>
      </c>
      <c r="F40" s="1154">
        <v>18.071960982271001</v>
      </c>
      <c r="G40" s="1154">
        <v>81.928039017729006</v>
      </c>
    </row>
    <row r="41" spans="1:7" x14ac:dyDescent="0.25">
      <c r="A41" s="1154" t="s">
        <v>40</v>
      </c>
      <c r="B41" s="1154" t="s">
        <v>41</v>
      </c>
      <c r="C41" s="1154" t="s">
        <v>18</v>
      </c>
      <c r="D41" s="1154">
        <v>5277.6677059874701</v>
      </c>
      <c r="E41" s="1154">
        <v>56407.855566504797</v>
      </c>
      <c r="F41" s="1154">
        <v>8.5557638583589206</v>
      </c>
      <c r="G41" s="1154">
        <v>91.444236141641099</v>
      </c>
    </row>
    <row r="42" spans="1:7" x14ac:dyDescent="0.25">
      <c r="A42" s="1154" t="s">
        <v>40</v>
      </c>
      <c r="B42" s="1154" t="s">
        <v>41</v>
      </c>
      <c r="C42" s="1154" t="s">
        <v>19</v>
      </c>
      <c r="D42" s="1154">
        <v>21812.4114069897</v>
      </c>
      <c r="E42" s="1154">
        <v>166807.183431474</v>
      </c>
      <c r="F42" s="1154">
        <v>11.5642340477246</v>
      </c>
      <c r="G42" s="1154">
        <v>88.435765952275403</v>
      </c>
    </row>
    <row r="43" spans="1:7" x14ac:dyDescent="0.25">
      <c r="A43" s="1154" t="s">
        <v>42</v>
      </c>
      <c r="B43" s="1154" t="s">
        <v>43</v>
      </c>
      <c r="C43" s="1154" t="s">
        <v>18</v>
      </c>
      <c r="D43" s="1154">
        <v>16934.236989476201</v>
      </c>
      <c r="E43" s="1154">
        <v>130037.23037537</v>
      </c>
      <c r="F43" s="1154">
        <v>11.5221255479733</v>
      </c>
      <c r="G43" s="1154">
        <v>88.477874452026697</v>
      </c>
    </row>
    <row r="44" spans="1:7" x14ac:dyDescent="0.25">
      <c r="A44" s="1154" t="s">
        <v>42</v>
      </c>
      <c r="B44" s="1154" t="s">
        <v>43</v>
      </c>
      <c r="C44" s="1154" t="s">
        <v>19</v>
      </c>
      <c r="D44" s="1154">
        <v>60481.479652497197</v>
      </c>
      <c r="E44" s="1154">
        <v>310733.24350532301</v>
      </c>
      <c r="F44" s="1154">
        <v>16.2928558269451</v>
      </c>
      <c r="G44" s="1154">
        <v>83.7071441730549</v>
      </c>
    </row>
    <row r="45" spans="1:7" x14ac:dyDescent="0.25">
      <c r="A45" s="1154" t="s">
        <v>44</v>
      </c>
      <c r="B45" s="1154" t="s">
        <v>45</v>
      </c>
      <c r="C45" s="1154" t="s">
        <v>18</v>
      </c>
      <c r="D45" s="1154">
        <v>3557.89753231126</v>
      </c>
      <c r="E45" s="1154">
        <v>19297.3075779227</v>
      </c>
      <c r="F45" s="1154">
        <v>15.5671214287993</v>
      </c>
      <c r="G45" s="1154">
        <v>84.432878571200703</v>
      </c>
    </row>
    <row r="46" spans="1:7" x14ac:dyDescent="0.25">
      <c r="A46" s="1154" t="s">
        <v>44</v>
      </c>
      <c r="B46" s="1154" t="s">
        <v>45</v>
      </c>
      <c r="C46" s="1154" t="s">
        <v>19</v>
      </c>
      <c r="D46" s="1154">
        <v>37208.694647171702</v>
      </c>
      <c r="E46" s="1154">
        <v>143149.88861443099</v>
      </c>
      <c r="F46" s="1154">
        <v>20.6303986060935</v>
      </c>
      <c r="G46" s="1154">
        <v>79.369601393906507</v>
      </c>
    </row>
    <row r="47" spans="1:7" x14ac:dyDescent="0.25">
      <c r="A47" s="1154" t="s">
        <v>46</v>
      </c>
      <c r="B47" s="1154" t="s">
        <v>47</v>
      </c>
      <c r="C47" s="1154" t="s">
        <v>18</v>
      </c>
      <c r="D47" s="1154">
        <v>14848.851515779799</v>
      </c>
      <c r="E47" s="1154">
        <v>49939.973315089403</v>
      </c>
      <c r="F47" s="1154">
        <v>22.918846814311902</v>
      </c>
      <c r="G47" s="1154">
        <v>77.081153185688095</v>
      </c>
    </row>
    <row r="48" spans="1:7" x14ac:dyDescent="0.25">
      <c r="A48" s="1154" t="s">
        <v>46</v>
      </c>
      <c r="B48" s="1154" t="s">
        <v>47</v>
      </c>
      <c r="C48" s="1154" t="s">
        <v>19</v>
      </c>
      <c r="D48" s="1154">
        <v>83440.933487618298</v>
      </c>
      <c r="E48" s="1154">
        <v>289268.89629648201</v>
      </c>
      <c r="F48" s="1154">
        <v>22.387639611209899</v>
      </c>
      <c r="G48" s="1154">
        <v>77.612360388790094</v>
      </c>
    </row>
    <row r="49" spans="1:7" x14ac:dyDescent="0.25">
      <c r="A49" s="1154" t="s">
        <v>48</v>
      </c>
      <c r="B49" s="1154" t="s">
        <v>49</v>
      </c>
      <c r="C49" s="1154" t="s">
        <v>18</v>
      </c>
      <c r="D49" s="1154">
        <v>11341.6568790947</v>
      </c>
      <c r="E49" s="1154">
        <v>75959.184004400697</v>
      </c>
      <c r="F49" s="1154">
        <v>12.9914635005983</v>
      </c>
      <c r="G49" s="1154">
        <v>87.0085364994017</v>
      </c>
    </row>
    <row r="50" spans="1:7" x14ac:dyDescent="0.25">
      <c r="A50" s="1154" t="s">
        <v>48</v>
      </c>
      <c r="B50" s="1154" t="s">
        <v>49</v>
      </c>
      <c r="C50" s="1154" t="s">
        <v>19</v>
      </c>
      <c r="D50" s="1154">
        <v>99649.512922524998</v>
      </c>
      <c r="E50" s="1154">
        <v>389882.80969261198</v>
      </c>
      <c r="F50" s="1154">
        <v>20.356064006189801</v>
      </c>
      <c r="G50" s="1154">
        <v>79.643935993810203</v>
      </c>
    </row>
    <row r="51" spans="1:7" x14ac:dyDescent="0.25">
      <c r="A51" s="1154" t="s">
        <v>50</v>
      </c>
      <c r="B51" s="1154" t="s">
        <v>51</v>
      </c>
      <c r="C51" s="1154" t="s">
        <v>18</v>
      </c>
      <c r="D51" s="1154">
        <v>2429.6630825632701</v>
      </c>
      <c r="E51" s="1154">
        <v>11708.135513465</v>
      </c>
      <c r="F51" s="1154">
        <v>17.185582791127299</v>
      </c>
      <c r="G51" s="1154">
        <v>82.814417208872698</v>
      </c>
    </row>
    <row r="52" spans="1:7" x14ac:dyDescent="0.25">
      <c r="A52" s="1154" t="s">
        <v>50</v>
      </c>
      <c r="B52" s="1154" t="s">
        <v>51</v>
      </c>
      <c r="C52" s="1154" t="s">
        <v>19</v>
      </c>
      <c r="D52" s="1154">
        <v>14326.2746033479</v>
      </c>
      <c r="E52" s="1154">
        <v>57628.980288729399</v>
      </c>
      <c r="F52" s="1154">
        <v>19.9099768666449</v>
      </c>
      <c r="G52" s="1154">
        <v>80.090023133355203</v>
      </c>
    </row>
    <row r="53" spans="1:7" x14ac:dyDescent="0.25">
      <c r="A53" s="1154" t="s">
        <v>52</v>
      </c>
      <c r="B53" s="1154" t="s">
        <v>53</v>
      </c>
      <c r="C53" s="1154" t="s">
        <v>18</v>
      </c>
      <c r="D53" s="1154">
        <v>2503.6242531227899</v>
      </c>
      <c r="E53" s="1154">
        <v>6256.3548763970703</v>
      </c>
      <c r="F53" s="1154">
        <v>28.580253629668402</v>
      </c>
      <c r="G53" s="1154">
        <v>71.419746370331694</v>
      </c>
    </row>
    <row r="54" spans="1:7" x14ac:dyDescent="0.25">
      <c r="A54" s="1154" t="s">
        <v>52</v>
      </c>
      <c r="B54" s="1154" t="s">
        <v>53</v>
      </c>
      <c r="C54" s="1154" t="s">
        <v>19</v>
      </c>
      <c r="D54" s="1154">
        <v>24960.7099044229</v>
      </c>
      <c r="E54" s="1154">
        <v>72071.631833758496</v>
      </c>
      <c r="F54" s="1154">
        <v>25.724113689612299</v>
      </c>
      <c r="G54" s="1154">
        <v>74.275886310387705</v>
      </c>
    </row>
    <row r="55" spans="1:7" x14ac:dyDescent="0.25">
      <c r="A55" s="1154" t="s">
        <v>54</v>
      </c>
      <c r="B55" s="1154" t="s">
        <v>55</v>
      </c>
      <c r="C55" s="1154" t="s">
        <v>18</v>
      </c>
      <c r="D55" s="1154">
        <v>1066.3468058737101</v>
      </c>
      <c r="E55" s="1154">
        <v>9360.3874208522502</v>
      </c>
      <c r="F55" s="1154">
        <v>10.2270450429286</v>
      </c>
      <c r="G55" s="1154">
        <v>89.772954957071406</v>
      </c>
    </row>
    <row r="56" spans="1:7" x14ac:dyDescent="0.25">
      <c r="A56" s="1154" t="s">
        <v>54</v>
      </c>
      <c r="B56" s="1154" t="s">
        <v>55</v>
      </c>
      <c r="C56" s="1154" t="s">
        <v>19</v>
      </c>
      <c r="D56" s="1154">
        <v>4255.7628002332003</v>
      </c>
      <c r="E56" s="1154">
        <v>23314.79000642</v>
      </c>
      <c r="F56" s="1154">
        <v>15.435899418042199</v>
      </c>
      <c r="G56" s="1154">
        <v>84.564100581957803</v>
      </c>
    </row>
    <row r="57" spans="1:7" x14ac:dyDescent="0.25">
      <c r="A57" s="1154" t="s">
        <v>56</v>
      </c>
      <c r="B57" s="1154" t="s">
        <v>57</v>
      </c>
      <c r="C57" s="1154" t="s">
        <v>18</v>
      </c>
      <c r="D57" s="1154">
        <v>853.09380671369399</v>
      </c>
      <c r="E57" s="1154">
        <v>8199.9471047341704</v>
      </c>
      <c r="F57" s="1154">
        <v>9.4232845632557503</v>
      </c>
      <c r="G57" s="1154">
        <v>90.576715436744294</v>
      </c>
    </row>
    <row r="58" spans="1:7" x14ac:dyDescent="0.25">
      <c r="A58" s="1154" t="s">
        <v>56</v>
      </c>
      <c r="B58" s="1154" t="s">
        <v>57</v>
      </c>
      <c r="C58" s="1154" t="s">
        <v>19</v>
      </c>
      <c r="D58" s="1154">
        <v>4938.3649677232597</v>
      </c>
      <c r="E58" s="1154">
        <v>31059.238174692298</v>
      </c>
      <c r="F58" s="1154">
        <v>13.718593841334</v>
      </c>
      <c r="G58" s="1154">
        <v>86.281406158666002</v>
      </c>
    </row>
    <row r="59" spans="1:7" x14ac:dyDescent="0.25">
      <c r="A59" s="1154" t="s">
        <v>58</v>
      </c>
      <c r="B59" s="1154" t="s">
        <v>59</v>
      </c>
      <c r="C59" s="1154" t="s">
        <v>18</v>
      </c>
      <c r="D59" s="1154">
        <v>2286.2656798573098</v>
      </c>
      <c r="E59" s="1154">
        <v>20160.4385585866</v>
      </c>
      <c r="F59" s="1154">
        <v>10.185306740673701</v>
      </c>
      <c r="G59" s="1154">
        <v>89.814693259326305</v>
      </c>
    </row>
    <row r="60" spans="1:7" x14ac:dyDescent="0.25">
      <c r="A60" s="1154" t="s">
        <v>58</v>
      </c>
      <c r="B60" s="1154" t="s">
        <v>59</v>
      </c>
      <c r="C60" s="1154" t="s">
        <v>19</v>
      </c>
      <c r="D60" s="1154">
        <v>19591.410366929998</v>
      </c>
      <c r="E60" s="1154">
        <v>85418.351235902403</v>
      </c>
      <c r="F60" s="1154">
        <v>18.656751589465099</v>
      </c>
      <c r="G60" s="1154">
        <v>81.343248410534898</v>
      </c>
    </row>
    <row r="61" spans="1:7" x14ac:dyDescent="0.25">
      <c r="A61" s="1154" t="s">
        <v>60</v>
      </c>
      <c r="B61" s="1154" t="s">
        <v>61</v>
      </c>
      <c r="C61" s="1154" t="s">
        <v>18</v>
      </c>
      <c r="D61" s="1154">
        <v>313.82643230852602</v>
      </c>
      <c r="E61" s="1154">
        <v>2167.59113330215</v>
      </c>
      <c r="F61" s="1154">
        <v>12.6470625765597</v>
      </c>
      <c r="G61" s="1154">
        <v>87.352937423440295</v>
      </c>
    </row>
    <row r="62" spans="1:7" x14ac:dyDescent="0.25">
      <c r="A62" s="1154" t="s">
        <v>60</v>
      </c>
      <c r="B62" s="1154" t="s">
        <v>61</v>
      </c>
      <c r="C62" s="1154" t="s">
        <v>19</v>
      </c>
      <c r="D62" s="1154">
        <v>1720.37313213635</v>
      </c>
      <c r="E62" s="1154">
        <v>5949.10816824625</v>
      </c>
      <c r="F62" s="1154">
        <v>22.431414391094901</v>
      </c>
      <c r="G62" s="1154">
        <v>77.568585608905096</v>
      </c>
    </row>
    <row r="63" spans="1:7" x14ac:dyDescent="0.25">
      <c r="A63" s="1154" t="s">
        <v>62</v>
      </c>
      <c r="B63" s="1154" t="s">
        <v>63</v>
      </c>
      <c r="C63" s="1154" t="s">
        <v>18</v>
      </c>
      <c r="D63" s="1154">
        <v>4038.98182895031</v>
      </c>
      <c r="E63" s="1154">
        <v>33076.487683298801</v>
      </c>
      <c r="F63" s="1154">
        <v>10.8822059427736</v>
      </c>
      <c r="G63" s="1154">
        <v>89.117794057226405</v>
      </c>
    </row>
    <row r="64" spans="1:7" x14ac:dyDescent="0.25">
      <c r="A64" s="1154" t="s">
        <v>62</v>
      </c>
      <c r="B64" s="1154" t="s">
        <v>63</v>
      </c>
      <c r="C64" s="1154" t="s">
        <v>19</v>
      </c>
      <c r="D64" s="1154">
        <v>16514.217530783801</v>
      </c>
      <c r="E64" s="1154">
        <v>101734.01164029101</v>
      </c>
      <c r="F64" s="1154">
        <v>13.965720794763101</v>
      </c>
      <c r="G64" s="1154">
        <v>86.034279205236899</v>
      </c>
    </row>
    <row r="65" spans="1:7" x14ac:dyDescent="0.25">
      <c r="A65" s="1154" t="s">
        <v>64</v>
      </c>
      <c r="B65" s="1154" t="s">
        <v>65</v>
      </c>
      <c r="C65" s="1154" t="s">
        <v>18</v>
      </c>
      <c r="D65" s="1154">
        <v>4820.2582822428703</v>
      </c>
      <c r="E65" s="1154">
        <v>55338.628371747203</v>
      </c>
      <c r="F65" s="1154">
        <v>8.0125456941500204</v>
      </c>
      <c r="G65" s="1154">
        <v>91.987454305849994</v>
      </c>
    </row>
    <row r="66" spans="1:7" x14ac:dyDescent="0.25">
      <c r="A66" s="1154" t="s">
        <v>64</v>
      </c>
      <c r="B66" s="1154" t="s">
        <v>65</v>
      </c>
      <c r="C66" s="1154" t="s">
        <v>19</v>
      </c>
      <c r="D66" s="1154">
        <v>12270.8922989822</v>
      </c>
      <c r="E66" s="1154">
        <v>130131.619979358</v>
      </c>
      <c r="F66" s="1154">
        <v>8.6170476227255701</v>
      </c>
      <c r="G66" s="1154">
        <v>91.382952377274407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3224</v>
      </c>
    </row>
    <row r="11" spans="1:7" x14ac:dyDescent="0.25">
      <c r="A11" t="s">
        <v>3225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55" t="s">
        <v>16</v>
      </c>
      <c r="B17" s="1155" t="s">
        <v>17</v>
      </c>
      <c r="C17" s="1155" t="s">
        <v>18</v>
      </c>
      <c r="D17" s="1155">
        <v>74122.855691110803</v>
      </c>
      <c r="E17" s="1155">
        <v>615091.11339586403</v>
      </c>
      <c r="F17" s="1155">
        <v>10.754694335244499</v>
      </c>
      <c r="G17" s="1155">
        <v>89.245305664755506</v>
      </c>
    </row>
    <row r="18" spans="1:7" x14ac:dyDescent="0.25">
      <c r="A18" s="1155" t="s">
        <v>16</v>
      </c>
      <c r="B18" s="1155" t="s">
        <v>17</v>
      </c>
      <c r="C18" s="1155" t="s">
        <v>19</v>
      </c>
      <c r="D18" s="1155">
        <v>535475.21341121604</v>
      </c>
      <c r="E18" s="1155">
        <v>2334917.8099959102</v>
      </c>
      <c r="F18" s="1155">
        <v>18.655118272814502</v>
      </c>
      <c r="G18" s="1155">
        <v>81.344881727185495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3227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56" t="s">
        <v>28</v>
      </c>
      <c r="B29" s="1156" t="s">
        <v>29</v>
      </c>
      <c r="C29" s="1156" t="s">
        <v>18</v>
      </c>
      <c r="D29" s="1156">
        <v>3494.3769662253899</v>
      </c>
      <c r="E29" s="1156">
        <v>21592.059197877301</v>
      </c>
      <c r="F29" s="1156">
        <v>13.9293478889028</v>
      </c>
      <c r="G29" s="1156">
        <v>86.070652111097203</v>
      </c>
    </row>
    <row r="30" spans="1:7" x14ac:dyDescent="0.25">
      <c r="A30" s="1156" t="s">
        <v>28</v>
      </c>
      <c r="B30" s="1156" t="s">
        <v>29</v>
      </c>
      <c r="C30" s="1156" t="s">
        <v>19</v>
      </c>
      <c r="D30" s="1156">
        <v>63232.181325891303</v>
      </c>
      <c r="E30" s="1156">
        <v>208565.773182893</v>
      </c>
      <c r="F30" s="1156">
        <v>23.264406621517701</v>
      </c>
      <c r="G30" s="1156">
        <v>76.735593378482307</v>
      </c>
    </row>
    <row r="31" spans="1:7" x14ac:dyDescent="0.25">
      <c r="A31" s="1156" t="s">
        <v>30</v>
      </c>
      <c r="B31" s="1156" t="s">
        <v>31</v>
      </c>
      <c r="C31" s="1156" t="s">
        <v>18</v>
      </c>
      <c r="D31" s="1156">
        <v>1169.64537103868</v>
      </c>
      <c r="E31" s="1156">
        <v>6991.71287427682</v>
      </c>
      <c r="F31" s="1156">
        <v>14.3315038487624</v>
      </c>
      <c r="G31" s="1156">
        <v>85.668496151237605</v>
      </c>
    </row>
    <row r="32" spans="1:7" x14ac:dyDescent="0.25">
      <c r="A32" s="1156" t="s">
        <v>30</v>
      </c>
      <c r="B32" s="1156" t="s">
        <v>31</v>
      </c>
      <c r="C32" s="1156" t="s">
        <v>19</v>
      </c>
      <c r="D32" s="1156">
        <v>27990.587831582099</v>
      </c>
      <c r="E32" s="1156">
        <v>65968.668286078697</v>
      </c>
      <c r="F32" s="1156">
        <v>29.790133498429199</v>
      </c>
      <c r="G32" s="1156">
        <v>70.209866501570801</v>
      </c>
    </row>
    <row r="33" spans="1:7" x14ac:dyDescent="0.25">
      <c r="A33" s="1156" t="s">
        <v>32</v>
      </c>
      <c r="B33" s="1156" t="s">
        <v>33</v>
      </c>
      <c r="C33" s="1156" t="s">
        <v>18</v>
      </c>
      <c r="D33" s="1156">
        <v>1697.21995186811</v>
      </c>
      <c r="E33" s="1156">
        <v>13012.6700642258</v>
      </c>
      <c r="F33" s="1156">
        <v>11.537951337577701</v>
      </c>
      <c r="G33" s="1156">
        <v>88.462048662422305</v>
      </c>
    </row>
    <row r="34" spans="1:7" x14ac:dyDescent="0.25">
      <c r="A34" s="1156" t="s">
        <v>32</v>
      </c>
      <c r="B34" s="1156" t="s">
        <v>33</v>
      </c>
      <c r="C34" s="1156" t="s">
        <v>19</v>
      </c>
      <c r="D34" s="1156">
        <v>5347.2128981730202</v>
      </c>
      <c r="E34" s="1156">
        <v>26764.3935728463</v>
      </c>
      <c r="F34" s="1156">
        <v>16.6519632177197</v>
      </c>
      <c r="G34" s="1156">
        <v>83.348036782280303</v>
      </c>
    </row>
    <row r="35" spans="1:7" x14ac:dyDescent="0.25">
      <c r="A35" s="1156" t="s">
        <v>34</v>
      </c>
      <c r="B35" s="1156" t="s">
        <v>35</v>
      </c>
      <c r="C35" s="1156" t="s">
        <v>18</v>
      </c>
      <c r="D35" s="1156">
        <v>4940.9421234257097</v>
      </c>
      <c r="E35" s="1156">
        <v>32360.208035123</v>
      </c>
      <c r="F35" s="1156">
        <v>13.246085180816699</v>
      </c>
      <c r="G35" s="1156">
        <v>86.753914819183294</v>
      </c>
    </row>
    <row r="36" spans="1:7" x14ac:dyDescent="0.25">
      <c r="A36" s="1156" t="s">
        <v>34</v>
      </c>
      <c r="B36" s="1156" t="s">
        <v>35</v>
      </c>
      <c r="C36" s="1156" t="s">
        <v>19</v>
      </c>
      <c r="D36" s="1156">
        <v>17435.533122659999</v>
      </c>
      <c r="E36" s="1156">
        <v>101866.317254373</v>
      </c>
      <c r="F36" s="1156">
        <v>14.614637633496899</v>
      </c>
      <c r="G36" s="1156">
        <v>85.385362366503102</v>
      </c>
    </row>
    <row r="37" spans="1:7" x14ac:dyDescent="0.25">
      <c r="A37" s="1156" t="s">
        <v>36</v>
      </c>
      <c r="B37" s="1156" t="s">
        <v>37</v>
      </c>
      <c r="C37" s="1156" t="s">
        <v>18</v>
      </c>
      <c r="D37" s="1156">
        <v>3147.3190964094001</v>
      </c>
      <c r="E37" s="1156">
        <v>34796.640377694297</v>
      </c>
      <c r="F37" s="1156">
        <v>8.2946512172969609</v>
      </c>
      <c r="G37" s="1156">
        <v>91.705348782702998</v>
      </c>
    </row>
    <row r="38" spans="1:7" x14ac:dyDescent="0.25">
      <c r="A38" s="1156" t="s">
        <v>36</v>
      </c>
      <c r="B38" s="1156" t="s">
        <v>37</v>
      </c>
      <c r="C38" s="1156" t="s">
        <v>19</v>
      </c>
      <c r="D38" s="1156">
        <v>7482.8845241035497</v>
      </c>
      <c r="E38" s="1156">
        <v>80320.196312728804</v>
      </c>
      <c r="F38" s="1156">
        <v>8.5223484788754291</v>
      </c>
      <c r="G38" s="1156">
        <v>91.477651521124599</v>
      </c>
    </row>
    <row r="39" spans="1:7" x14ac:dyDescent="0.25">
      <c r="A39" s="1156" t="s">
        <v>38</v>
      </c>
      <c r="B39" s="1156" t="s">
        <v>39</v>
      </c>
      <c r="C39" s="1156" t="s">
        <v>18</v>
      </c>
      <c r="D39" s="1156">
        <v>2126.8302511350898</v>
      </c>
      <c r="E39" s="1156">
        <v>15702.452481723099</v>
      </c>
      <c r="F39" s="1156">
        <v>11.928860420254001</v>
      </c>
      <c r="G39" s="1156">
        <v>88.071139579746102</v>
      </c>
    </row>
    <row r="40" spans="1:7" x14ac:dyDescent="0.25">
      <c r="A40" s="1156" t="s">
        <v>38</v>
      </c>
      <c r="B40" s="1156" t="s">
        <v>39</v>
      </c>
      <c r="C40" s="1156" t="s">
        <v>19</v>
      </c>
      <c r="D40" s="1156">
        <v>7276.52612075453</v>
      </c>
      <c r="E40" s="1156">
        <v>49821.958385960097</v>
      </c>
      <c r="F40" s="1156">
        <v>12.7438165541834</v>
      </c>
      <c r="G40" s="1156">
        <v>87.256183445816603</v>
      </c>
    </row>
    <row r="41" spans="1:7" x14ac:dyDescent="0.25">
      <c r="A41" s="1156" t="s">
        <v>40</v>
      </c>
      <c r="B41" s="1156" t="s">
        <v>41</v>
      </c>
      <c r="C41" s="1156" t="s">
        <v>18</v>
      </c>
      <c r="D41" s="1156">
        <v>4291.1298053525097</v>
      </c>
      <c r="E41" s="1156">
        <v>57394.3934671397</v>
      </c>
      <c r="F41" s="1156">
        <v>6.9564617072253503</v>
      </c>
      <c r="G41" s="1156">
        <v>93.043538292774599</v>
      </c>
    </row>
    <row r="42" spans="1:7" x14ac:dyDescent="0.25">
      <c r="A42" s="1156" t="s">
        <v>40</v>
      </c>
      <c r="B42" s="1156" t="s">
        <v>41</v>
      </c>
      <c r="C42" s="1156" t="s">
        <v>19</v>
      </c>
      <c r="D42" s="1156">
        <v>25140.477423533499</v>
      </c>
      <c r="E42" s="1156">
        <v>163479.11741492999</v>
      </c>
      <c r="F42" s="1156">
        <v>13.3286668572606</v>
      </c>
      <c r="G42" s="1156">
        <v>86.6713331427394</v>
      </c>
    </row>
    <row r="43" spans="1:7" x14ac:dyDescent="0.25">
      <c r="A43" s="1156" t="s">
        <v>42</v>
      </c>
      <c r="B43" s="1156" t="s">
        <v>43</v>
      </c>
      <c r="C43" s="1156" t="s">
        <v>18</v>
      </c>
      <c r="D43" s="1156">
        <v>14946.2177724137</v>
      </c>
      <c r="E43" s="1156">
        <v>132025.249592432</v>
      </c>
      <c r="F43" s="1156">
        <v>10.169468972716199</v>
      </c>
      <c r="G43" s="1156">
        <v>89.830531027283797</v>
      </c>
    </row>
    <row r="44" spans="1:7" x14ac:dyDescent="0.25">
      <c r="A44" s="1156" t="s">
        <v>42</v>
      </c>
      <c r="B44" s="1156" t="s">
        <v>43</v>
      </c>
      <c r="C44" s="1156" t="s">
        <v>19</v>
      </c>
      <c r="D44" s="1156">
        <v>61152.808183156703</v>
      </c>
      <c r="E44" s="1156">
        <v>310061.91497466399</v>
      </c>
      <c r="F44" s="1156">
        <v>16.473702245144501</v>
      </c>
      <c r="G44" s="1156">
        <v>83.526297754855506</v>
      </c>
    </row>
    <row r="45" spans="1:7" x14ac:dyDescent="0.25">
      <c r="A45" s="1156" t="s">
        <v>44</v>
      </c>
      <c r="B45" s="1156" t="s">
        <v>45</v>
      </c>
      <c r="C45" s="1156" t="s">
        <v>18</v>
      </c>
      <c r="D45" s="1156">
        <v>3380.35859290182</v>
      </c>
      <c r="E45" s="1156">
        <v>19474.846517332098</v>
      </c>
      <c r="F45" s="1156">
        <v>14.790322714663301</v>
      </c>
      <c r="G45" s="1156">
        <v>85.209677285336696</v>
      </c>
    </row>
    <row r="46" spans="1:7" x14ac:dyDescent="0.25">
      <c r="A46" s="1156" t="s">
        <v>44</v>
      </c>
      <c r="B46" s="1156" t="s">
        <v>45</v>
      </c>
      <c r="C46" s="1156" t="s">
        <v>19</v>
      </c>
      <c r="D46" s="1156">
        <v>33645.076043627399</v>
      </c>
      <c r="E46" s="1156">
        <v>146713.507217976</v>
      </c>
      <c r="F46" s="1156">
        <v>18.654546645460499</v>
      </c>
      <c r="G46" s="1156">
        <v>81.345453354539501</v>
      </c>
    </row>
    <row r="47" spans="1:7" x14ac:dyDescent="0.25">
      <c r="A47" s="1156" t="s">
        <v>46</v>
      </c>
      <c r="B47" s="1156" t="s">
        <v>47</v>
      </c>
      <c r="C47" s="1156" t="s">
        <v>18</v>
      </c>
      <c r="D47" s="1156">
        <v>7830.9154291141404</v>
      </c>
      <c r="E47" s="1156">
        <v>56957.909401755001</v>
      </c>
      <c r="F47" s="1156">
        <v>12.0868304828135</v>
      </c>
      <c r="G47" s="1156">
        <v>87.913169517186503</v>
      </c>
    </row>
    <row r="48" spans="1:7" x14ac:dyDescent="0.25">
      <c r="A48" s="1156" t="s">
        <v>46</v>
      </c>
      <c r="B48" s="1156" t="s">
        <v>47</v>
      </c>
      <c r="C48" s="1156" t="s">
        <v>19</v>
      </c>
      <c r="D48" s="1156">
        <v>70391.589205461394</v>
      </c>
      <c r="E48" s="1156">
        <v>302318.24057863897</v>
      </c>
      <c r="F48" s="1156">
        <v>18.886432173317601</v>
      </c>
      <c r="G48" s="1156">
        <v>81.113567826682399</v>
      </c>
    </row>
    <row r="49" spans="1:7" x14ac:dyDescent="0.25">
      <c r="A49" s="1156" t="s">
        <v>48</v>
      </c>
      <c r="B49" s="1156" t="s">
        <v>49</v>
      </c>
      <c r="C49" s="1156" t="s">
        <v>18</v>
      </c>
      <c r="D49" s="1156">
        <v>9603.5341530671194</v>
      </c>
      <c r="E49" s="1156">
        <v>77697.306730428303</v>
      </c>
      <c r="F49" s="1156">
        <v>11.000505901063701</v>
      </c>
      <c r="G49" s="1156">
        <v>88.999494098936296</v>
      </c>
    </row>
    <row r="50" spans="1:7" x14ac:dyDescent="0.25">
      <c r="A50" s="1156" t="s">
        <v>48</v>
      </c>
      <c r="B50" s="1156" t="s">
        <v>49</v>
      </c>
      <c r="C50" s="1156" t="s">
        <v>19</v>
      </c>
      <c r="D50" s="1156">
        <v>117681.761227378</v>
      </c>
      <c r="E50" s="1156">
        <v>371850.56138775998</v>
      </c>
      <c r="F50" s="1156">
        <v>24.039630437211699</v>
      </c>
      <c r="G50" s="1156">
        <v>75.960369562788301</v>
      </c>
    </row>
    <row r="51" spans="1:7" x14ac:dyDescent="0.25">
      <c r="A51" s="1156" t="s">
        <v>50</v>
      </c>
      <c r="B51" s="1156" t="s">
        <v>51</v>
      </c>
      <c r="C51" s="1156" t="s">
        <v>18</v>
      </c>
      <c r="D51" s="1156">
        <v>2057.68999470166</v>
      </c>
      <c r="E51" s="1156">
        <v>12080.108601326599</v>
      </c>
      <c r="F51" s="1156">
        <v>14.5545289864273</v>
      </c>
      <c r="G51" s="1156">
        <v>85.4454710135727</v>
      </c>
    </row>
    <row r="52" spans="1:7" x14ac:dyDescent="0.25">
      <c r="A52" s="1156" t="s">
        <v>50</v>
      </c>
      <c r="B52" s="1156" t="s">
        <v>51</v>
      </c>
      <c r="C52" s="1156" t="s">
        <v>19</v>
      </c>
      <c r="D52" s="1156">
        <v>13807.1051411442</v>
      </c>
      <c r="E52" s="1156">
        <v>58148.149750933102</v>
      </c>
      <c r="F52" s="1156">
        <v>19.1884597752491</v>
      </c>
      <c r="G52" s="1156">
        <v>80.8115402247509</v>
      </c>
    </row>
    <row r="53" spans="1:7" x14ac:dyDescent="0.25">
      <c r="A53" s="1156" t="s">
        <v>52</v>
      </c>
      <c r="B53" s="1156" t="s">
        <v>53</v>
      </c>
      <c r="C53" s="1156" t="s">
        <v>18</v>
      </c>
      <c r="D53" s="1156">
        <v>2471.7997499959902</v>
      </c>
      <c r="E53" s="1156">
        <v>6288.17937952386</v>
      </c>
      <c r="F53" s="1156">
        <v>28.216959349439399</v>
      </c>
      <c r="G53" s="1156">
        <v>71.783040650560594</v>
      </c>
    </row>
    <row r="54" spans="1:7" x14ac:dyDescent="0.25">
      <c r="A54" s="1156" t="s">
        <v>52</v>
      </c>
      <c r="B54" s="1156" t="s">
        <v>53</v>
      </c>
      <c r="C54" s="1156" t="s">
        <v>19</v>
      </c>
      <c r="D54" s="1156">
        <v>27929.476251977299</v>
      </c>
      <c r="E54" s="1156">
        <v>69102.8654862041</v>
      </c>
      <c r="F54" s="1156">
        <v>28.783677433384302</v>
      </c>
      <c r="G54" s="1156">
        <v>71.216322566615702</v>
      </c>
    </row>
    <row r="55" spans="1:7" x14ac:dyDescent="0.25">
      <c r="A55" s="1156" t="s">
        <v>54</v>
      </c>
      <c r="B55" s="1156" t="s">
        <v>55</v>
      </c>
      <c r="C55" s="1156" t="s">
        <v>18</v>
      </c>
      <c r="D55" s="1156">
        <v>949.012676832279</v>
      </c>
      <c r="E55" s="1156">
        <v>9477.7215498936894</v>
      </c>
      <c r="F55" s="1156">
        <v>9.1017250099245395</v>
      </c>
      <c r="G55" s="1156">
        <v>90.898274990075507</v>
      </c>
    </row>
    <row r="56" spans="1:7" x14ac:dyDescent="0.25">
      <c r="A56" s="1156" t="s">
        <v>54</v>
      </c>
      <c r="B56" s="1156" t="s">
        <v>55</v>
      </c>
      <c r="C56" s="1156" t="s">
        <v>19</v>
      </c>
      <c r="D56" s="1156">
        <v>4251.69977119131</v>
      </c>
      <c r="E56" s="1156">
        <v>23318.8530354619</v>
      </c>
      <c r="F56" s="1156">
        <v>15.421162575185299</v>
      </c>
      <c r="G56" s="1156">
        <v>84.578837424814694</v>
      </c>
    </row>
    <row r="57" spans="1:7" x14ac:dyDescent="0.25">
      <c r="A57" s="1156" t="s">
        <v>56</v>
      </c>
      <c r="B57" s="1156" t="s">
        <v>57</v>
      </c>
      <c r="C57" s="1156" t="s">
        <v>18</v>
      </c>
      <c r="D57" s="1156">
        <v>380.45857951604199</v>
      </c>
      <c r="E57" s="1156">
        <v>8672.5823319318206</v>
      </c>
      <c r="F57" s="1156">
        <v>4.20255009601183</v>
      </c>
      <c r="G57" s="1156">
        <v>95.797449903988195</v>
      </c>
    </row>
    <row r="58" spans="1:7" x14ac:dyDescent="0.25">
      <c r="A58" s="1156" t="s">
        <v>56</v>
      </c>
      <c r="B58" s="1156" t="s">
        <v>57</v>
      </c>
      <c r="C58" s="1156" t="s">
        <v>19</v>
      </c>
      <c r="D58" s="1156">
        <v>4130.7812328663404</v>
      </c>
      <c r="E58" s="1156">
        <v>31866.821909549199</v>
      </c>
      <c r="F58" s="1156">
        <v>11.475156322280499</v>
      </c>
      <c r="G58" s="1156">
        <v>88.524843677719502</v>
      </c>
    </row>
    <row r="59" spans="1:7" x14ac:dyDescent="0.25">
      <c r="A59" s="1156" t="s">
        <v>58</v>
      </c>
      <c r="B59" s="1156" t="s">
        <v>59</v>
      </c>
      <c r="C59" s="1156" t="s">
        <v>18</v>
      </c>
      <c r="D59" s="1156">
        <v>2212.3739397037898</v>
      </c>
      <c r="E59" s="1156">
        <v>20234.3302987401</v>
      </c>
      <c r="F59" s="1156">
        <v>9.8561192601037195</v>
      </c>
      <c r="G59" s="1156">
        <v>90.143880739896304</v>
      </c>
    </row>
    <row r="60" spans="1:7" x14ac:dyDescent="0.25">
      <c r="A60" s="1156" t="s">
        <v>58</v>
      </c>
      <c r="B60" s="1156" t="s">
        <v>59</v>
      </c>
      <c r="C60" s="1156" t="s">
        <v>19</v>
      </c>
      <c r="D60" s="1156">
        <v>20203.335004178502</v>
      </c>
      <c r="E60" s="1156">
        <v>84806.426598653998</v>
      </c>
      <c r="F60" s="1156">
        <v>19.239482783125901</v>
      </c>
      <c r="G60" s="1156">
        <v>80.760517216874106</v>
      </c>
    </row>
    <row r="61" spans="1:7" x14ac:dyDescent="0.25">
      <c r="A61" s="1156" t="s">
        <v>60</v>
      </c>
      <c r="B61" s="1156" t="s">
        <v>61</v>
      </c>
      <c r="C61" s="1156" t="s">
        <v>18</v>
      </c>
      <c r="D61" s="1156">
        <v>352.28067206185699</v>
      </c>
      <c r="E61" s="1156">
        <v>2129.1368935488199</v>
      </c>
      <c r="F61" s="1156">
        <v>14.196750959774899</v>
      </c>
      <c r="G61" s="1156">
        <v>85.803249040225097</v>
      </c>
    </row>
    <row r="62" spans="1:7" x14ac:dyDescent="0.25">
      <c r="A62" s="1156" t="s">
        <v>60</v>
      </c>
      <c r="B62" s="1156" t="s">
        <v>61</v>
      </c>
      <c r="C62" s="1156" t="s">
        <v>19</v>
      </c>
      <c r="D62" s="1156">
        <v>1771.90078159429</v>
      </c>
      <c r="E62" s="1156">
        <v>5897.5805187883198</v>
      </c>
      <c r="F62" s="1156">
        <v>23.103267511792399</v>
      </c>
      <c r="G62" s="1156">
        <v>76.896732488207604</v>
      </c>
    </row>
    <row r="63" spans="1:7" x14ac:dyDescent="0.25">
      <c r="A63" s="1156" t="s">
        <v>62</v>
      </c>
      <c r="B63" s="1156" t="s">
        <v>63</v>
      </c>
      <c r="C63" s="1156" t="s">
        <v>18</v>
      </c>
      <c r="D63" s="1156">
        <v>6070.8654957772496</v>
      </c>
      <c r="E63" s="1156">
        <v>31044.604016471902</v>
      </c>
      <c r="F63" s="1156">
        <v>16.356698636868099</v>
      </c>
      <c r="G63" s="1156">
        <v>83.643301363131897</v>
      </c>
    </row>
    <row r="64" spans="1:7" x14ac:dyDescent="0.25">
      <c r="A64" s="1156" t="s">
        <v>62</v>
      </c>
      <c r="B64" s="1156" t="s">
        <v>63</v>
      </c>
      <c r="C64" s="1156" t="s">
        <v>19</v>
      </c>
      <c r="D64" s="1156">
        <v>16757.8480350065</v>
      </c>
      <c r="E64" s="1156">
        <v>101490.381136068</v>
      </c>
      <c r="F64" s="1156">
        <v>14.171753904882801</v>
      </c>
      <c r="G64" s="1156">
        <v>85.828246095117194</v>
      </c>
    </row>
    <row r="65" spans="1:7" x14ac:dyDescent="0.25">
      <c r="A65" s="1156" t="s">
        <v>64</v>
      </c>
      <c r="B65" s="1156" t="s">
        <v>65</v>
      </c>
      <c r="C65" s="1156" t="s">
        <v>18</v>
      </c>
      <c r="D65" s="1156">
        <v>2999.8850695702799</v>
      </c>
      <c r="E65" s="1156">
        <v>57159.001584419697</v>
      </c>
      <c r="F65" s="1156">
        <v>4.9866033705451098</v>
      </c>
      <c r="G65" s="1156">
        <v>95.013396629454903</v>
      </c>
    </row>
    <row r="66" spans="1:7" x14ac:dyDescent="0.25">
      <c r="A66" s="1156" t="s">
        <v>64</v>
      </c>
      <c r="B66" s="1156" t="s">
        <v>65</v>
      </c>
      <c r="C66" s="1156" t="s">
        <v>19</v>
      </c>
      <c r="D66" s="1156">
        <v>9846.4292869364508</v>
      </c>
      <c r="E66" s="1156">
        <v>132556.08299140399</v>
      </c>
      <c r="F66" s="1156">
        <v>6.9145053197450599</v>
      </c>
      <c r="G66" s="1156">
        <v>93.085494680254996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3228</v>
      </c>
    </row>
    <row r="11" spans="1:7" x14ac:dyDescent="0.25">
      <c r="A11" t="s">
        <v>3229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57" t="s">
        <v>16</v>
      </c>
      <c r="B17" s="1157" t="s">
        <v>17</v>
      </c>
      <c r="C17" s="1157" t="s">
        <v>18</v>
      </c>
      <c r="D17" s="1157">
        <v>481790.44890572398</v>
      </c>
      <c r="E17" s="1157">
        <v>207423.52018125099</v>
      </c>
      <c r="F17" s="1157">
        <v>69.904336028471306</v>
      </c>
      <c r="G17" s="1157">
        <v>30.095663971528701</v>
      </c>
    </row>
    <row r="18" spans="1:7" x14ac:dyDescent="0.25">
      <c r="A18" s="1157" t="s">
        <v>16</v>
      </c>
      <c r="B18" s="1157" t="s">
        <v>17</v>
      </c>
      <c r="C18" s="1157" t="s">
        <v>19</v>
      </c>
      <c r="D18" s="1157">
        <v>2027415.40317629</v>
      </c>
      <c r="E18" s="1157">
        <v>842977.62023083295</v>
      </c>
      <c r="F18" s="1157">
        <v>70.631979197391303</v>
      </c>
      <c r="G18" s="1157">
        <v>29.368020802608701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3231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58" t="s">
        <v>28</v>
      </c>
      <c r="B29" s="1158" t="s">
        <v>29</v>
      </c>
      <c r="C29" s="1158" t="s">
        <v>18</v>
      </c>
      <c r="D29" s="1158">
        <v>17042.586617081299</v>
      </c>
      <c r="E29" s="1158">
        <v>8043.8495470214702</v>
      </c>
      <c r="F29" s="1158">
        <v>67.935463234384102</v>
      </c>
      <c r="G29" s="1158">
        <v>32.064536765615898</v>
      </c>
    </row>
    <row r="30" spans="1:7" x14ac:dyDescent="0.25">
      <c r="A30" s="1158" t="s">
        <v>28</v>
      </c>
      <c r="B30" s="1158" t="s">
        <v>29</v>
      </c>
      <c r="C30" s="1158" t="s">
        <v>19</v>
      </c>
      <c r="D30" s="1158">
        <v>172491.87020184001</v>
      </c>
      <c r="E30" s="1158">
        <v>99306.084306944394</v>
      </c>
      <c r="F30" s="1158">
        <v>63.463270175664597</v>
      </c>
      <c r="G30" s="1158">
        <v>36.536729824335403</v>
      </c>
    </row>
    <row r="31" spans="1:7" x14ac:dyDescent="0.25">
      <c r="A31" s="1158" t="s">
        <v>30</v>
      </c>
      <c r="B31" s="1158" t="s">
        <v>31</v>
      </c>
      <c r="C31" s="1158" t="s">
        <v>18</v>
      </c>
      <c r="D31" s="1158">
        <v>5447.8594673108801</v>
      </c>
      <c r="E31" s="1158">
        <v>2713.4987780046199</v>
      </c>
      <c r="F31" s="1158">
        <v>66.751872709887095</v>
      </c>
      <c r="G31" s="1158">
        <v>33.248127290112897</v>
      </c>
    </row>
    <row r="32" spans="1:7" x14ac:dyDescent="0.25">
      <c r="A32" s="1158" t="s">
        <v>30</v>
      </c>
      <c r="B32" s="1158" t="s">
        <v>31</v>
      </c>
      <c r="C32" s="1158" t="s">
        <v>19</v>
      </c>
      <c r="D32" s="1158">
        <v>65712.751013111905</v>
      </c>
      <c r="E32" s="1158">
        <v>28246.505104548902</v>
      </c>
      <c r="F32" s="1158">
        <v>69.937496025748601</v>
      </c>
      <c r="G32" s="1158">
        <v>30.062503974251499</v>
      </c>
    </row>
    <row r="33" spans="1:7" x14ac:dyDescent="0.25">
      <c r="A33" s="1158" t="s">
        <v>32</v>
      </c>
      <c r="B33" s="1158" t="s">
        <v>33</v>
      </c>
      <c r="C33" s="1158" t="s">
        <v>18</v>
      </c>
      <c r="D33" s="1158">
        <v>9889.0579189019209</v>
      </c>
      <c r="E33" s="1158">
        <v>4820.8320971919502</v>
      </c>
      <c r="F33" s="1158">
        <v>67.227272998523105</v>
      </c>
      <c r="G33" s="1158">
        <v>32.772727001476902</v>
      </c>
    </row>
    <row r="34" spans="1:7" x14ac:dyDescent="0.25">
      <c r="A34" s="1158" t="s">
        <v>32</v>
      </c>
      <c r="B34" s="1158" t="s">
        <v>33</v>
      </c>
      <c r="C34" s="1158" t="s">
        <v>19</v>
      </c>
      <c r="D34" s="1158">
        <v>23235.9563704434</v>
      </c>
      <c r="E34" s="1158">
        <v>8875.6501005758892</v>
      </c>
      <c r="F34" s="1158">
        <v>72.359993547547504</v>
      </c>
      <c r="G34" s="1158">
        <v>27.6400064524525</v>
      </c>
    </row>
    <row r="35" spans="1:7" x14ac:dyDescent="0.25">
      <c r="A35" s="1158" t="s">
        <v>34</v>
      </c>
      <c r="B35" s="1158" t="s">
        <v>35</v>
      </c>
      <c r="C35" s="1158" t="s">
        <v>18</v>
      </c>
      <c r="D35" s="1158">
        <v>27862.448266498901</v>
      </c>
      <c r="E35" s="1158">
        <v>9438.7018920498504</v>
      </c>
      <c r="F35" s="1158">
        <v>74.6959494494658</v>
      </c>
      <c r="G35" s="1158">
        <v>25.3040505505342</v>
      </c>
    </row>
    <row r="36" spans="1:7" x14ac:dyDescent="0.25">
      <c r="A36" s="1158" t="s">
        <v>34</v>
      </c>
      <c r="B36" s="1158" t="s">
        <v>35</v>
      </c>
      <c r="C36" s="1158" t="s">
        <v>19</v>
      </c>
      <c r="D36" s="1158">
        <v>84251.964338886901</v>
      </c>
      <c r="E36" s="1158">
        <v>35049.8860381458</v>
      </c>
      <c r="F36" s="1158">
        <v>70.620836200463998</v>
      </c>
      <c r="G36" s="1158">
        <v>29.379163799535998</v>
      </c>
    </row>
    <row r="37" spans="1:7" x14ac:dyDescent="0.25">
      <c r="A37" s="1158" t="s">
        <v>36</v>
      </c>
      <c r="B37" s="1158" t="s">
        <v>37</v>
      </c>
      <c r="C37" s="1158" t="s">
        <v>18</v>
      </c>
      <c r="D37" s="1158">
        <v>29809.056300064101</v>
      </c>
      <c r="E37" s="1158">
        <v>8134.9031740395703</v>
      </c>
      <c r="F37" s="1158">
        <v>78.560742508721205</v>
      </c>
      <c r="G37" s="1158">
        <v>21.439257491278799</v>
      </c>
    </row>
    <row r="38" spans="1:7" x14ac:dyDescent="0.25">
      <c r="A38" s="1158" t="s">
        <v>36</v>
      </c>
      <c r="B38" s="1158" t="s">
        <v>37</v>
      </c>
      <c r="C38" s="1158" t="s">
        <v>19</v>
      </c>
      <c r="D38" s="1158">
        <v>67212.211988567098</v>
      </c>
      <c r="E38" s="1158">
        <v>20590.868848265301</v>
      </c>
      <c r="F38" s="1158">
        <v>76.548808251352696</v>
      </c>
      <c r="G38" s="1158">
        <v>23.4511917486473</v>
      </c>
    </row>
    <row r="39" spans="1:7" x14ac:dyDescent="0.25">
      <c r="A39" s="1158" t="s">
        <v>38</v>
      </c>
      <c r="B39" s="1158" t="s">
        <v>39</v>
      </c>
      <c r="C39" s="1158" t="s">
        <v>18</v>
      </c>
      <c r="D39" s="1158">
        <v>13204.3790410368</v>
      </c>
      <c r="E39" s="1158">
        <v>4624.9036918213396</v>
      </c>
      <c r="F39" s="1158">
        <v>74.060068702046294</v>
      </c>
      <c r="G39" s="1158">
        <v>25.939931297953699</v>
      </c>
    </row>
    <row r="40" spans="1:7" x14ac:dyDescent="0.25">
      <c r="A40" s="1158" t="s">
        <v>38</v>
      </c>
      <c r="B40" s="1158" t="s">
        <v>39</v>
      </c>
      <c r="C40" s="1158" t="s">
        <v>19</v>
      </c>
      <c r="D40" s="1158">
        <v>43693.167407938403</v>
      </c>
      <c r="E40" s="1158">
        <v>13405.317098776301</v>
      </c>
      <c r="F40" s="1158">
        <v>76.522464274511805</v>
      </c>
      <c r="G40" s="1158">
        <v>23.477535725488199</v>
      </c>
    </row>
    <row r="41" spans="1:7" x14ac:dyDescent="0.25">
      <c r="A41" s="1158" t="s">
        <v>40</v>
      </c>
      <c r="B41" s="1158" t="s">
        <v>41</v>
      </c>
      <c r="C41" s="1158" t="s">
        <v>18</v>
      </c>
      <c r="D41" s="1158">
        <v>42752.809792570399</v>
      </c>
      <c r="E41" s="1158">
        <v>18932.7134799218</v>
      </c>
      <c r="F41" s="1158">
        <v>69.3076876461149</v>
      </c>
      <c r="G41" s="1158">
        <v>30.6923123538851</v>
      </c>
    </row>
    <row r="42" spans="1:7" x14ac:dyDescent="0.25">
      <c r="A42" s="1158" t="s">
        <v>40</v>
      </c>
      <c r="B42" s="1158" t="s">
        <v>41</v>
      </c>
      <c r="C42" s="1158" t="s">
        <v>19</v>
      </c>
      <c r="D42" s="1158">
        <v>133188.20773167</v>
      </c>
      <c r="E42" s="1158">
        <v>55431.387106793998</v>
      </c>
      <c r="F42" s="1158">
        <v>70.612073918265907</v>
      </c>
      <c r="G42" s="1158">
        <v>29.387926081734101</v>
      </c>
    </row>
    <row r="43" spans="1:7" x14ac:dyDescent="0.25">
      <c r="A43" s="1158" t="s">
        <v>42</v>
      </c>
      <c r="B43" s="1158" t="s">
        <v>43</v>
      </c>
      <c r="C43" s="1158" t="s">
        <v>18</v>
      </c>
      <c r="D43" s="1158">
        <v>96582.870322635295</v>
      </c>
      <c r="E43" s="1158">
        <v>50388.597042210502</v>
      </c>
      <c r="F43" s="1158">
        <v>65.715388200401804</v>
      </c>
      <c r="G43" s="1158">
        <v>34.284611799598203</v>
      </c>
    </row>
    <row r="44" spans="1:7" x14ac:dyDescent="0.25">
      <c r="A44" s="1158" t="s">
        <v>42</v>
      </c>
      <c r="B44" s="1158" t="s">
        <v>43</v>
      </c>
      <c r="C44" s="1158" t="s">
        <v>19</v>
      </c>
      <c r="D44" s="1158">
        <v>259855.560381491</v>
      </c>
      <c r="E44" s="1158">
        <v>111359.16277633001</v>
      </c>
      <c r="F44" s="1158">
        <v>70.001415399414</v>
      </c>
      <c r="G44" s="1158">
        <v>29.998584600586</v>
      </c>
    </row>
    <row r="45" spans="1:7" x14ac:dyDescent="0.25">
      <c r="A45" s="1158" t="s">
        <v>44</v>
      </c>
      <c r="B45" s="1158" t="s">
        <v>45</v>
      </c>
      <c r="C45" s="1158" t="s">
        <v>18</v>
      </c>
      <c r="D45" s="1158">
        <v>16981.101042740702</v>
      </c>
      <c r="E45" s="1158">
        <v>5874.1040674932601</v>
      </c>
      <c r="F45" s="1158">
        <v>74.298615833191604</v>
      </c>
      <c r="G45" s="1158">
        <v>25.701384166808399</v>
      </c>
    </row>
    <row r="46" spans="1:7" x14ac:dyDescent="0.25">
      <c r="A46" s="1158" t="s">
        <v>44</v>
      </c>
      <c r="B46" s="1158" t="s">
        <v>45</v>
      </c>
      <c r="C46" s="1158" t="s">
        <v>19</v>
      </c>
      <c r="D46" s="1158">
        <v>131815.57116886001</v>
      </c>
      <c r="E46" s="1158">
        <v>48543.0120927428</v>
      </c>
      <c r="F46" s="1158">
        <v>73.085277553808993</v>
      </c>
      <c r="G46" s="1158">
        <v>26.914722446191</v>
      </c>
    </row>
    <row r="47" spans="1:7" x14ac:dyDescent="0.25">
      <c r="A47" s="1158" t="s">
        <v>46</v>
      </c>
      <c r="B47" s="1158" t="s">
        <v>47</v>
      </c>
      <c r="C47" s="1158" t="s">
        <v>18</v>
      </c>
      <c r="D47" s="1158">
        <v>43404.047064792598</v>
      </c>
      <c r="E47" s="1158">
        <v>21384.777766076499</v>
      </c>
      <c r="F47" s="1158">
        <v>66.993107496699693</v>
      </c>
      <c r="G47" s="1158">
        <v>33.0068925033003</v>
      </c>
    </row>
    <row r="48" spans="1:7" x14ac:dyDescent="0.25">
      <c r="A48" s="1158" t="s">
        <v>46</v>
      </c>
      <c r="B48" s="1158" t="s">
        <v>47</v>
      </c>
      <c r="C48" s="1158" t="s">
        <v>19</v>
      </c>
      <c r="D48" s="1158">
        <v>269462.73001277901</v>
      </c>
      <c r="E48" s="1158">
        <v>103247.099771322</v>
      </c>
      <c r="F48" s="1158">
        <v>72.298262208128605</v>
      </c>
      <c r="G48" s="1158">
        <v>27.701737791871398</v>
      </c>
    </row>
    <row r="49" spans="1:7" x14ac:dyDescent="0.25">
      <c r="A49" s="1158" t="s">
        <v>48</v>
      </c>
      <c r="B49" s="1158" t="s">
        <v>49</v>
      </c>
      <c r="C49" s="1158" t="s">
        <v>18</v>
      </c>
      <c r="D49" s="1158">
        <v>64805.355650171798</v>
      </c>
      <c r="E49" s="1158">
        <v>22495.485233323499</v>
      </c>
      <c r="F49" s="1158">
        <v>74.232223875891194</v>
      </c>
      <c r="G49" s="1158">
        <v>25.767776124108799</v>
      </c>
    </row>
    <row r="50" spans="1:7" x14ac:dyDescent="0.25">
      <c r="A50" s="1158" t="s">
        <v>48</v>
      </c>
      <c r="B50" s="1158" t="s">
        <v>49</v>
      </c>
      <c r="C50" s="1158" t="s">
        <v>19</v>
      </c>
      <c r="D50" s="1158">
        <v>348991.54557655298</v>
      </c>
      <c r="E50" s="1158">
        <v>140540.77703858499</v>
      </c>
      <c r="F50" s="1158">
        <v>71.290807461333699</v>
      </c>
      <c r="G50" s="1158">
        <v>28.709192538666301</v>
      </c>
    </row>
    <row r="51" spans="1:7" x14ac:dyDescent="0.25">
      <c r="A51" s="1158" t="s">
        <v>50</v>
      </c>
      <c r="B51" s="1158" t="s">
        <v>51</v>
      </c>
      <c r="C51" s="1158" t="s">
        <v>18</v>
      </c>
      <c r="D51" s="1158">
        <v>9822.4384343671009</v>
      </c>
      <c r="E51" s="1158">
        <v>4315.3601616611904</v>
      </c>
      <c r="F51" s="1158">
        <v>69.476434875274705</v>
      </c>
      <c r="G51" s="1158">
        <v>30.523565124725302</v>
      </c>
    </row>
    <row r="52" spans="1:7" x14ac:dyDescent="0.25">
      <c r="A52" s="1158" t="s">
        <v>50</v>
      </c>
      <c r="B52" s="1158" t="s">
        <v>51</v>
      </c>
      <c r="C52" s="1158" t="s">
        <v>19</v>
      </c>
      <c r="D52" s="1158">
        <v>53569.826539226997</v>
      </c>
      <c r="E52" s="1158">
        <v>18385.428352850398</v>
      </c>
      <c r="F52" s="1158">
        <v>74.448803801159599</v>
      </c>
      <c r="G52" s="1158">
        <v>25.551196198840401</v>
      </c>
    </row>
    <row r="53" spans="1:7" x14ac:dyDescent="0.25">
      <c r="A53" s="1158" t="s">
        <v>52</v>
      </c>
      <c r="B53" s="1158" t="s">
        <v>53</v>
      </c>
      <c r="C53" s="1158" t="s">
        <v>18</v>
      </c>
      <c r="D53" s="1158">
        <v>7312.7157025424303</v>
      </c>
      <c r="E53" s="1158">
        <v>1447.2634269774301</v>
      </c>
      <c r="F53" s="1158">
        <v>83.478688640931097</v>
      </c>
      <c r="G53" s="1158">
        <v>16.5213113590689</v>
      </c>
    </row>
    <row r="54" spans="1:7" x14ac:dyDescent="0.25">
      <c r="A54" s="1158" t="s">
        <v>52</v>
      </c>
      <c r="B54" s="1158" t="s">
        <v>53</v>
      </c>
      <c r="C54" s="1158" t="s">
        <v>19</v>
      </c>
      <c r="D54" s="1158">
        <v>69531.202865896194</v>
      </c>
      <c r="E54" s="1158">
        <v>27501.138872285101</v>
      </c>
      <c r="F54" s="1158">
        <v>71.657760309969206</v>
      </c>
      <c r="G54" s="1158">
        <v>28.342239690030802</v>
      </c>
    </row>
    <row r="55" spans="1:7" x14ac:dyDescent="0.25">
      <c r="A55" s="1158" t="s">
        <v>54</v>
      </c>
      <c r="B55" s="1158" t="s">
        <v>55</v>
      </c>
      <c r="C55" s="1158" t="s">
        <v>18</v>
      </c>
      <c r="D55" s="1158">
        <v>6377.9988826971103</v>
      </c>
      <c r="E55" s="1158">
        <v>4048.7353440288498</v>
      </c>
      <c r="F55" s="1158">
        <v>61.169669658874902</v>
      </c>
      <c r="G55" s="1158">
        <v>38.830330341125098</v>
      </c>
    </row>
    <row r="56" spans="1:7" x14ac:dyDescent="0.25">
      <c r="A56" s="1158" t="s">
        <v>54</v>
      </c>
      <c r="B56" s="1158" t="s">
        <v>55</v>
      </c>
      <c r="C56" s="1158" t="s">
        <v>19</v>
      </c>
      <c r="D56" s="1158">
        <v>19959.358134914099</v>
      </c>
      <c r="E56" s="1158">
        <v>7611.1946717391102</v>
      </c>
      <c r="F56" s="1158">
        <v>72.393753853559303</v>
      </c>
      <c r="G56" s="1158">
        <v>27.6062461464407</v>
      </c>
    </row>
    <row r="57" spans="1:7" x14ac:dyDescent="0.25">
      <c r="A57" s="1158" t="s">
        <v>56</v>
      </c>
      <c r="B57" s="1158" t="s">
        <v>57</v>
      </c>
      <c r="C57" s="1158" t="s">
        <v>18</v>
      </c>
      <c r="D57" s="1158">
        <v>5586.6658904940195</v>
      </c>
      <c r="E57" s="1158">
        <v>3466.3750209538398</v>
      </c>
      <c r="F57" s="1158">
        <v>61.710379364678502</v>
      </c>
      <c r="G57" s="1158">
        <v>38.289620635321498</v>
      </c>
    </row>
    <row r="58" spans="1:7" x14ac:dyDescent="0.25">
      <c r="A58" s="1158" t="s">
        <v>56</v>
      </c>
      <c r="B58" s="1158" t="s">
        <v>57</v>
      </c>
      <c r="C58" s="1158" t="s">
        <v>19</v>
      </c>
      <c r="D58" s="1158">
        <v>24932.585527527601</v>
      </c>
      <c r="E58" s="1158">
        <v>11065.0176148879</v>
      </c>
      <c r="F58" s="1158">
        <v>69.261793427990398</v>
      </c>
      <c r="G58" s="1158">
        <v>30.738206572009599</v>
      </c>
    </row>
    <row r="59" spans="1:7" x14ac:dyDescent="0.25">
      <c r="A59" s="1158" t="s">
        <v>58</v>
      </c>
      <c r="B59" s="1158" t="s">
        <v>59</v>
      </c>
      <c r="C59" s="1158" t="s">
        <v>18</v>
      </c>
      <c r="D59" s="1158">
        <v>16318.297472746701</v>
      </c>
      <c r="E59" s="1158">
        <v>6128.4067656972502</v>
      </c>
      <c r="F59" s="1158">
        <v>72.697966255548195</v>
      </c>
      <c r="G59" s="1158">
        <v>27.302033744451801</v>
      </c>
    </row>
    <row r="60" spans="1:7" x14ac:dyDescent="0.25">
      <c r="A60" s="1158" t="s">
        <v>58</v>
      </c>
      <c r="B60" s="1158" t="s">
        <v>59</v>
      </c>
      <c r="C60" s="1158" t="s">
        <v>19</v>
      </c>
      <c r="D60" s="1158">
        <v>71374.561310353296</v>
      </c>
      <c r="E60" s="1158">
        <v>33635.200292479101</v>
      </c>
      <c r="F60" s="1158">
        <v>67.969453716413398</v>
      </c>
      <c r="G60" s="1158">
        <v>32.030546283586602</v>
      </c>
    </row>
    <row r="61" spans="1:7" x14ac:dyDescent="0.25">
      <c r="A61" s="1158" t="s">
        <v>60</v>
      </c>
      <c r="B61" s="1158" t="s">
        <v>61</v>
      </c>
      <c r="C61" s="1158" t="s">
        <v>18</v>
      </c>
      <c r="D61" s="1158">
        <v>1535.33391173773</v>
      </c>
      <c r="E61" s="1158">
        <v>946.083653872951</v>
      </c>
      <c r="F61" s="1158">
        <v>61.873258778188799</v>
      </c>
      <c r="G61" s="1158">
        <v>38.126741221811201</v>
      </c>
    </row>
    <row r="62" spans="1:7" x14ac:dyDescent="0.25">
      <c r="A62" s="1158" t="s">
        <v>60</v>
      </c>
      <c r="B62" s="1158" t="s">
        <v>61</v>
      </c>
      <c r="C62" s="1158" t="s">
        <v>19</v>
      </c>
      <c r="D62" s="1158">
        <v>5224.16870960698</v>
      </c>
      <c r="E62" s="1158">
        <v>2445.3125907756198</v>
      </c>
      <c r="F62" s="1158">
        <v>68.116323712092097</v>
      </c>
      <c r="G62" s="1158">
        <v>31.8836762879079</v>
      </c>
    </row>
    <row r="63" spans="1:7" x14ac:dyDescent="0.25">
      <c r="A63" s="1158" t="s">
        <v>62</v>
      </c>
      <c r="B63" s="1158" t="s">
        <v>63</v>
      </c>
      <c r="C63" s="1158" t="s">
        <v>18</v>
      </c>
      <c r="D63" s="1158">
        <v>26793.330725615098</v>
      </c>
      <c r="E63" s="1158">
        <v>10322.138786633999</v>
      </c>
      <c r="F63" s="1158">
        <v>72.189119732872001</v>
      </c>
      <c r="G63" s="1158">
        <v>27.810880267127999</v>
      </c>
    </row>
    <row r="64" spans="1:7" x14ac:dyDescent="0.25">
      <c r="A64" s="1158" t="s">
        <v>62</v>
      </c>
      <c r="B64" s="1158" t="s">
        <v>63</v>
      </c>
      <c r="C64" s="1158" t="s">
        <v>19</v>
      </c>
      <c r="D64" s="1158">
        <v>84472.131311476798</v>
      </c>
      <c r="E64" s="1158">
        <v>33776.097859597699</v>
      </c>
      <c r="F64" s="1158">
        <v>71.436275962549601</v>
      </c>
      <c r="G64" s="1158">
        <v>28.563724037450399</v>
      </c>
    </row>
    <row r="65" spans="1:7" x14ac:dyDescent="0.25">
      <c r="A65" s="1158" t="s">
        <v>64</v>
      </c>
      <c r="B65" s="1158" t="s">
        <v>65</v>
      </c>
      <c r="C65" s="1158" t="s">
        <v>18</v>
      </c>
      <c r="D65" s="1158">
        <v>40262.096401718598</v>
      </c>
      <c r="E65" s="1158">
        <v>19896.790252271399</v>
      </c>
      <c r="F65" s="1158">
        <v>66.926265828837899</v>
      </c>
      <c r="G65" s="1158">
        <v>33.073734171162101</v>
      </c>
    </row>
    <row r="66" spans="1:7" x14ac:dyDescent="0.25">
      <c r="A66" s="1158" t="s">
        <v>64</v>
      </c>
      <c r="B66" s="1158" t="s">
        <v>65</v>
      </c>
      <c r="C66" s="1158" t="s">
        <v>19</v>
      </c>
      <c r="D66" s="1158">
        <v>98440.032585152105</v>
      </c>
      <c r="E66" s="1158">
        <v>43962.479693188201</v>
      </c>
      <c r="F66" s="1158">
        <v>69.128016781572597</v>
      </c>
      <c r="G66" s="1158">
        <v>30.871983218427399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3232</v>
      </c>
    </row>
    <row r="11" spans="1:7" x14ac:dyDescent="0.25">
      <c r="A11" t="s">
        <v>3233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59" t="s">
        <v>16</v>
      </c>
      <c r="B17" s="1159" t="s">
        <v>17</v>
      </c>
      <c r="C17" s="1159" t="s">
        <v>18</v>
      </c>
      <c r="D17" s="1159">
        <v>326641.16043742601</v>
      </c>
      <c r="E17" s="1159">
        <v>362572.80864954903</v>
      </c>
      <c r="F17" s="1159">
        <v>47.393287874031202</v>
      </c>
      <c r="G17" s="1159">
        <v>52.606712125968897</v>
      </c>
    </row>
    <row r="18" spans="1:7" x14ac:dyDescent="0.25">
      <c r="A18" s="1159" t="s">
        <v>16</v>
      </c>
      <c r="B18" s="1159" t="s">
        <v>17</v>
      </c>
      <c r="C18" s="1159" t="s">
        <v>19</v>
      </c>
      <c r="D18" s="1159">
        <v>1705495.8889284399</v>
      </c>
      <c r="E18" s="1159">
        <v>1164897.1344786801</v>
      </c>
      <c r="F18" s="1159">
        <v>59.416807211440201</v>
      </c>
      <c r="G18" s="1159">
        <v>40.583192788559799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3235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60" t="s">
        <v>28</v>
      </c>
      <c r="B29" s="1160" t="s">
        <v>29</v>
      </c>
      <c r="C29" s="1160" t="s">
        <v>18</v>
      </c>
      <c r="D29" s="1160">
        <v>15210.921741153101</v>
      </c>
      <c r="E29" s="1160">
        <v>9875.51442294964</v>
      </c>
      <c r="F29" s="1160">
        <v>60.634047983742903</v>
      </c>
      <c r="G29" s="1160">
        <v>39.365952016257097</v>
      </c>
    </row>
    <row r="30" spans="1:7" x14ac:dyDescent="0.25">
      <c r="A30" s="1160" t="s">
        <v>28</v>
      </c>
      <c r="B30" s="1160" t="s">
        <v>29</v>
      </c>
      <c r="C30" s="1160" t="s">
        <v>19</v>
      </c>
      <c r="D30" s="1160">
        <v>185783.88188242799</v>
      </c>
      <c r="E30" s="1160">
        <v>86014.072626356006</v>
      </c>
      <c r="F30" s="1160">
        <v>68.353671836196199</v>
      </c>
      <c r="G30" s="1160">
        <v>31.646328163803801</v>
      </c>
    </row>
    <row r="31" spans="1:7" x14ac:dyDescent="0.25">
      <c r="A31" s="1160" t="s">
        <v>30</v>
      </c>
      <c r="B31" s="1160" t="s">
        <v>31</v>
      </c>
      <c r="C31" s="1160" t="s">
        <v>18</v>
      </c>
      <c r="D31" s="1160">
        <v>4829.1190131847097</v>
      </c>
      <c r="E31" s="1160">
        <v>3332.2392321307898</v>
      </c>
      <c r="F31" s="1160">
        <v>59.170531032093201</v>
      </c>
      <c r="G31" s="1160">
        <v>40.829468967906799</v>
      </c>
    </row>
    <row r="32" spans="1:7" x14ac:dyDescent="0.25">
      <c r="A32" s="1160" t="s">
        <v>30</v>
      </c>
      <c r="B32" s="1160" t="s">
        <v>31</v>
      </c>
      <c r="C32" s="1160" t="s">
        <v>19</v>
      </c>
      <c r="D32" s="1160">
        <v>70428.370850020496</v>
      </c>
      <c r="E32" s="1160">
        <v>23530.8852676403</v>
      </c>
      <c r="F32" s="1160">
        <v>74.956288246712305</v>
      </c>
      <c r="G32" s="1160">
        <v>25.043711753287699</v>
      </c>
    </row>
    <row r="33" spans="1:7" x14ac:dyDescent="0.25">
      <c r="A33" s="1160" t="s">
        <v>32</v>
      </c>
      <c r="B33" s="1160" t="s">
        <v>33</v>
      </c>
      <c r="C33" s="1160" t="s">
        <v>18</v>
      </c>
      <c r="D33" s="1160">
        <v>6638.28307180096</v>
      </c>
      <c r="E33" s="1160">
        <v>8071.6069442929202</v>
      </c>
      <c r="F33" s="1160">
        <v>45.128026549064003</v>
      </c>
      <c r="G33" s="1160">
        <v>54.871973450935997</v>
      </c>
    </row>
    <row r="34" spans="1:7" x14ac:dyDescent="0.25">
      <c r="A34" s="1160" t="s">
        <v>32</v>
      </c>
      <c r="B34" s="1160" t="s">
        <v>33</v>
      </c>
      <c r="C34" s="1160" t="s">
        <v>19</v>
      </c>
      <c r="D34" s="1160">
        <v>19259.972584396</v>
      </c>
      <c r="E34" s="1160">
        <v>12851.6338866233</v>
      </c>
      <c r="F34" s="1160">
        <v>59.978228126886599</v>
      </c>
      <c r="G34" s="1160">
        <v>40.021771873113401</v>
      </c>
    </row>
    <row r="35" spans="1:7" x14ac:dyDescent="0.25">
      <c r="A35" s="1160" t="s">
        <v>34</v>
      </c>
      <c r="B35" s="1160" t="s">
        <v>35</v>
      </c>
      <c r="C35" s="1160" t="s">
        <v>18</v>
      </c>
      <c r="D35" s="1160">
        <v>14671.0019148501</v>
      </c>
      <c r="E35" s="1160">
        <v>22630.148243698699</v>
      </c>
      <c r="F35" s="1160">
        <v>39.331232019631798</v>
      </c>
      <c r="G35" s="1160">
        <v>60.668767980368202</v>
      </c>
    </row>
    <row r="36" spans="1:7" x14ac:dyDescent="0.25">
      <c r="A36" s="1160" t="s">
        <v>34</v>
      </c>
      <c r="B36" s="1160" t="s">
        <v>35</v>
      </c>
      <c r="C36" s="1160" t="s">
        <v>19</v>
      </c>
      <c r="D36" s="1160">
        <v>58448.911994748501</v>
      </c>
      <c r="E36" s="1160">
        <v>60852.938382284199</v>
      </c>
      <c r="F36" s="1160">
        <v>48.992460561199103</v>
      </c>
      <c r="G36" s="1160">
        <v>51.007539438800897</v>
      </c>
    </row>
    <row r="37" spans="1:7" x14ac:dyDescent="0.25">
      <c r="A37" s="1160" t="s">
        <v>36</v>
      </c>
      <c r="B37" s="1160" t="s">
        <v>37</v>
      </c>
      <c r="C37" s="1160" t="s">
        <v>18</v>
      </c>
      <c r="D37" s="1160">
        <v>17117.808071712199</v>
      </c>
      <c r="E37" s="1160">
        <v>20826.151402391399</v>
      </c>
      <c r="F37" s="1160">
        <v>45.113394355681201</v>
      </c>
      <c r="G37" s="1160">
        <v>54.886605644318799</v>
      </c>
    </row>
    <row r="38" spans="1:7" x14ac:dyDescent="0.25">
      <c r="A38" s="1160" t="s">
        <v>36</v>
      </c>
      <c r="B38" s="1160" t="s">
        <v>37</v>
      </c>
      <c r="C38" s="1160" t="s">
        <v>19</v>
      </c>
      <c r="D38" s="1160">
        <v>49071.155408518098</v>
      </c>
      <c r="E38" s="1160">
        <v>38731.925428314302</v>
      </c>
      <c r="F38" s="1160">
        <v>55.8877375837287</v>
      </c>
      <c r="G38" s="1160">
        <v>44.1122624162713</v>
      </c>
    </row>
    <row r="39" spans="1:7" x14ac:dyDescent="0.25">
      <c r="A39" s="1160" t="s">
        <v>38</v>
      </c>
      <c r="B39" s="1160" t="s">
        <v>39</v>
      </c>
      <c r="C39" s="1160" t="s">
        <v>18</v>
      </c>
      <c r="D39" s="1160">
        <v>9236.8440173585896</v>
      </c>
      <c r="E39" s="1160">
        <v>8592.4387154995893</v>
      </c>
      <c r="F39" s="1160">
        <v>51.807154307647501</v>
      </c>
      <c r="G39" s="1160">
        <v>48.192845692352499</v>
      </c>
    </row>
    <row r="40" spans="1:7" x14ac:dyDescent="0.25">
      <c r="A40" s="1160" t="s">
        <v>38</v>
      </c>
      <c r="B40" s="1160" t="s">
        <v>39</v>
      </c>
      <c r="C40" s="1160" t="s">
        <v>19</v>
      </c>
      <c r="D40" s="1160">
        <v>33337.798391821198</v>
      </c>
      <c r="E40" s="1160">
        <v>23760.686114893499</v>
      </c>
      <c r="F40" s="1160">
        <v>58.386485525549702</v>
      </c>
      <c r="G40" s="1160">
        <v>41.613514474450298</v>
      </c>
    </row>
    <row r="41" spans="1:7" x14ac:dyDescent="0.25">
      <c r="A41" s="1160" t="s">
        <v>40</v>
      </c>
      <c r="B41" s="1160" t="s">
        <v>41</v>
      </c>
      <c r="C41" s="1160" t="s">
        <v>18</v>
      </c>
      <c r="D41" s="1160">
        <v>20430.8887497092</v>
      </c>
      <c r="E41" s="1160">
        <v>41254.634522783002</v>
      </c>
      <c r="F41" s="1160">
        <v>33.121043100270001</v>
      </c>
      <c r="G41" s="1160">
        <v>66.878956899729999</v>
      </c>
    </row>
    <row r="42" spans="1:7" x14ac:dyDescent="0.25">
      <c r="A42" s="1160" t="s">
        <v>40</v>
      </c>
      <c r="B42" s="1160" t="s">
        <v>41</v>
      </c>
      <c r="C42" s="1160" t="s">
        <v>19</v>
      </c>
      <c r="D42" s="1160">
        <v>83376.165536027998</v>
      </c>
      <c r="E42" s="1160">
        <v>105243.42930243599</v>
      </c>
      <c r="F42" s="1160">
        <v>44.203342503960101</v>
      </c>
      <c r="G42" s="1160">
        <v>55.796657496039899</v>
      </c>
    </row>
    <row r="43" spans="1:7" x14ac:dyDescent="0.25">
      <c r="A43" s="1160" t="s">
        <v>42</v>
      </c>
      <c r="B43" s="1160" t="s">
        <v>43</v>
      </c>
      <c r="C43" s="1160" t="s">
        <v>18</v>
      </c>
      <c r="D43" s="1160">
        <v>76441.849163217703</v>
      </c>
      <c r="E43" s="1160">
        <v>70529.618201628196</v>
      </c>
      <c r="F43" s="1160">
        <v>52.011353314896397</v>
      </c>
      <c r="G43" s="1160">
        <v>47.988646685103603</v>
      </c>
    </row>
    <row r="44" spans="1:7" x14ac:dyDescent="0.25">
      <c r="A44" s="1160" t="s">
        <v>42</v>
      </c>
      <c r="B44" s="1160" t="s">
        <v>43</v>
      </c>
      <c r="C44" s="1160" t="s">
        <v>19</v>
      </c>
      <c r="D44" s="1160">
        <v>208607.028825152</v>
      </c>
      <c r="E44" s="1160">
        <v>162607.694332668</v>
      </c>
      <c r="F44" s="1160">
        <v>56.195785299298002</v>
      </c>
      <c r="G44" s="1160">
        <v>43.804214700701998</v>
      </c>
    </row>
    <row r="45" spans="1:7" x14ac:dyDescent="0.25">
      <c r="A45" s="1160" t="s">
        <v>44</v>
      </c>
      <c r="B45" s="1160" t="s">
        <v>45</v>
      </c>
      <c r="C45" s="1160" t="s">
        <v>18</v>
      </c>
      <c r="D45" s="1160">
        <v>13572.771648441199</v>
      </c>
      <c r="E45" s="1160">
        <v>9282.4334617927507</v>
      </c>
      <c r="F45" s="1160">
        <v>59.385910487251202</v>
      </c>
      <c r="G45" s="1160">
        <v>40.614089512748798</v>
      </c>
    </row>
    <row r="46" spans="1:7" x14ac:dyDescent="0.25">
      <c r="A46" s="1160" t="s">
        <v>44</v>
      </c>
      <c r="B46" s="1160" t="s">
        <v>45</v>
      </c>
      <c r="C46" s="1160" t="s">
        <v>19</v>
      </c>
      <c r="D46" s="1160">
        <v>113638.866427771</v>
      </c>
      <c r="E46" s="1160">
        <v>66719.716833832601</v>
      </c>
      <c r="F46" s="1160">
        <v>63.007185115743503</v>
      </c>
      <c r="G46" s="1160">
        <v>36.992814884256497</v>
      </c>
    </row>
    <row r="47" spans="1:7" x14ac:dyDescent="0.25">
      <c r="A47" s="1160" t="s">
        <v>46</v>
      </c>
      <c r="B47" s="1160" t="s">
        <v>47</v>
      </c>
      <c r="C47" s="1160" t="s">
        <v>18</v>
      </c>
      <c r="D47" s="1160">
        <v>34614.171370188</v>
      </c>
      <c r="E47" s="1160">
        <v>30174.6534606811</v>
      </c>
      <c r="F47" s="1160">
        <v>53.426144802823799</v>
      </c>
      <c r="G47" s="1160">
        <v>46.573855197176201</v>
      </c>
    </row>
    <row r="48" spans="1:7" x14ac:dyDescent="0.25">
      <c r="A48" s="1160" t="s">
        <v>46</v>
      </c>
      <c r="B48" s="1160" t="s">
        <v>47</v>
      </c>
      <c r="C48" s="1160" t="s">
        <v>19</v>
      </c>
      <c r="D48" s="1160">
        <v>227040.43469776399</v>
      </c>
      <c r="E48" s="1160">
        <v>145669.39508633601</v>
      </c>
      <c r="F48" s="1160">
        <v>60.916138119910102</v>
      </c>
      <c r="G48" s="1160">
        <v>39.083861880089898</v>
      </c>
    </row>
    <row r="49" spans="1:7" x14ac:dyDescent="0.25">
      <c r="A49" s="1160" t="s">
        <v>48</v>
      </c>
      <c r="B49" s="1160" t="s">
        <v>49</v>
      </c>
      <c r="C49" s="1160" t="s">
        <v>18</v>
      </c>
      <c r="D49" s="1160">
        <v>51648.205037397602</v>
      </c>
      <c r="E49" s="1160">
        <v>35652.635846097801</v>
      </c>
      <c r="F49" s="1160">
        <v>59.161177045617599</v>
      </c>
      <c r="G49" s="1160">
        <v>40.838822954382401</v>
      </c>
    </row>
    <row r="50" spans="1:7" x14ac:dyDescent="0.25">
      <c r="A50" s="1160" t="s">
        <v>48</v>
      </c>
      <c r="B50" s="1160" t="s">
        <v>49</v>
      </c>
      <c r="C50" s="1160" t="s">
        <v>19</v>
      </c>
      <c r="D50" s="1160">
        <v>327199.907190272</v>
      </c>
      <c r="E50" s="1160">
        <v>162332.415424865</v>
      </c>
      <c r="F50" s="1160">
        <v>66.839285594530907</v>
      </c>
      <c r="G50" s="1160">
        <v>33.160714405469001</v>
      </c>
    </row>
    <row r="51" spans="1:7" x14ac:dyDescent="0.25">
      <c r="A51" s="1160" t="s">
        <v>50</v>
      </c>
      <c r="B51" s="1160" t="s">
        <v>51</v>
      </c>
      <c r="C51" s="1160" t="s">
        <v>18</v>
      </c>
      <c r="D51" s="1160">
        <v>7474.4652068772102</v>
      </c>
      <c r="E51" s="1160">
        <v>6663.3333891510802</v>
      </c>
      <c r="F51" s="1160">
        <v>52.868663788837701</v>
      </c>
      <c r="G51" s="1160">
        <v>47.131336211162299</v>
      </c>
    </row>
    <row r="52" spans="1:7" x14ac:dyDescent="0.25">
      <c r="A52" s="1160" t="s">
        <v>50</v>
      </c>
      <c r="B52" s="1160" t="s">
        <v>51</v>
      </c>
      <c r="C52" s="1160" t="s">
        <v>19</v>
      </c>
      <c r="D52" s="1160">
        <v>47264.059243782598</v>
      </c>
      <c r="E52" s="1160">
        <v>24691.195648294801</v>
      </c>
      <c r="F52" s="1160">
        <v>65.685347532535303</v>
      </c>
      <c r="G52" s="1160">
        <v>34.314652467464697</v>
      </c>
    </row>
    <row r="53" spans="1:7" x14ac:dyDescent="0.25">
      <c r="A53" s="1160" t="s">
        <v>52</v>
      </c>
      <c r="B53" s="1160" t="s">
        <v>53</v>
      </c>
      <c r="C53" s="1160" t="s">
        <v>18</v>
      </c>
      <c r="D53" s="1160">
        <v>5342.0963731674701</v>
      </c>
      <c r="E53" s="1160">
        <v>3417.8827563523801</v>
      </c>
      <c r="F53" s="1160">
        <v>60.982980600551699</v>
      </c>
      <c r="G53" s="1160">
        <v>39.017019399448301</v>
      </c>
    </row>
    <row r="54" spans="1:7" x14ac:dyDescent="0.25">
      <c r="A54" s="1160" t="s">
        <v>52</v>
      </c>
      <c r="B54" s="1160" t="s">
        <v>53</v>
      </c>
      <c r="C54" s="1160" t="s">
        <v>19</v>
      </c>
      <c r="D54" s="1160">
        <v>67394.842334998</v>
      </c>
      <c r="E54" s="1160">
        <v>29637.499403183301</v>
      </c>
      <c r="F54" s="1160">
        <v>69.456060863548899</v>
      </c>
      <c r="G54" s="1160">
        <v>30.543939136451101</v>
      </c>
    </row>
    <row r="55" spans="1:7" x14ac:dyDescent="0.25">
      <c r="A55" s="1160" t="s">
        <v>54</v>
      </c>
      <c r="B55" s="1160" t="s">
        <v>55</v>
      </c>
      <c r="C55" s="1160" t="s">
        <v>18</v>
      </c>
      <c r="D55" s="1160">
        <v>4420.9023611460398</v>
      </c>
      <c r="E55" s="1160">
        <v>6005.8318655799203</v>
      </c>
      <c r="F55" s="1160">
        <v>42.399683975969403</v>
      </c>
      <c r="G55" s="1160">
        <v>57.600316024030597</v>
      </c>
    </row>
    <row r="56" spans="1:7" x14ac:dyDescent="0.25">
      <c r="A56" s="1160" t="s">
        <v>54</v>
      </c>
      <c r="B56" s="1160" t="s">
        <v>55</v>
      </c>
      <c r="C56" s="1160" t="s">
        <v>19</v>
      </c>
      <c r="D56" s="1160">
        <v>16885.169234275501</v>
      </c>
      <c r="E56" s="1160">
        <v>10685.383572377699</v>
      </c>
      <c r="F56" s="1160">
        <v>61.2434917525514</v>
      </c>
      <c r="G56" s="1160">
        <v>38.7565082474486</v>
      </c>
    </row>
    <row r="57" spans="1:7" x14ac:dyDescent="0.25">
      <c r="A57" s="1160" t="s">
        <v>56</v>
      </c>
      <c r="B57" s="1160" t="s">
        <v>57</v>
      </c>
      <c r="C57" s="1160" t="s">
        <v>18</v>
      </c>
      <c r="D57" s="1160">
        <v>3446.92969994651</v>
      </c>
      <c r="E57" s="1160">
        <v>5606.1112115013502</v>
      </c>
      <c r="F57" s="1160">
        <v>38.074827383004099</v>
      </c>
      <c r="G57" s="1160">
        <v>61.925172616995901</v>
      </c>
    </row>
    <row r="58" spans="1:7" x14ac:dyDescent="0.25">
      <c r="A58" s="1160" t="s">
        <v>56</v>
      </c>
      <c r="B58" s="1160" t="s">
        <v>57</v>
      </c>
      <c r="C58" s="1160" t="s">
        <v>19</v>
      </c>
      <c r="D58" s="1160">
        <v>19817.7741921331</v>
      </c>
      <c r="E58" s="1160">
        <v>16179.828950282399</v>
      </c>
      <c r="F58" s="1160">
        <v>55.053038152926597</v>
      </c>
      <c r="G58" s="1160">
        <v>44.946961847073403</v>
      </c>
    </row>
    <row r="59" spans="1:7" x14ac:dyDescent="0.25">
      <c r="A59" s="1160" t="s">
        <v>58</v>
      </c>
      <c r="B59" s="1160" t="s">
        <v>59</v>
      </c>
      <c r="C59" s="1160" t="s">
        <v>18</v>
      </c>
      <c r="D59" s="1160">
        <v>10793.5418604673</v>
      </c>
      <c r="E59" s="1160">
        <v>11653.1623779766</v>
      </c>
      <c r="F59" s="1160">
        <v>48.085196587486102</v>
      </c>
      <c r="G59" s="1160">
        <v>51.914803412513898</v>
      </c>
    </row>
    <row r="60" spans="1:7" x14ac:dyDescent="0.25">
      <c r="A60" s="1160" t="s">
        <v>58</v>
      </c>
      <c r="B60" s="1160" t="s">
        <v>59</v>
      </c>
      <c r="C60" s="1160" t="s">
        <v>19</v>
      </c>
      <c r="D60" s="1160">
        <v>60484.265100573</v>
      </c>
      <c r="E60" s="1160">
        <v>44525.496502259397</v>
      </c>
      <c r="F60" s="1160">
        <v>57.598707184324802</v>
      </c>
      <c r="G60" s="1160">
        <v>42.401292815675198</v>
      </c>
    </row>
    <row r="61" spans="1:7" x14ac:dyDescent="0.25">
      <c r="A61" s="1160" t="s">
        <v>60</v>
      </c>
      <c r="B61" s="1160" t="s">
        <v>61</v>
      </c>
      <c r="C61" s="1160" t="s">
        <v>18</v>
      </c>
      <c r="D61" s="1160">
        <v>1200.5041844985799</v>
      </c>
      <c r="E61" s="1160">
        <v>1280.9133811121001</v>
      </c>
      <c r="F61" s="1160">
        <v>48.379772962682999</v>
      </c>
      <c r="G61" s="1160">
        <v>51.620227037317001</v>
      </c>
    </row>
    <row r="62" spans="1:7" x14ac:dyDescent="0.25">
      <c r="A62" s="1160" t="s">
        <v>60</v>
      </c>
      <c r="B62" s="1160" t="s">
        <v>61</v>
      </c>
      <c r="C62" s="1160" t="s">
        <v>19</v>
      </c>
      <c r="D62" s="1160">
        <v>5169.4816602943201</v>
      </c>
      <c r="E62" s="1160">
        <v>2499.9996400882801</v>
      </c>
      <c r="F62" s="1160">
        <v>67.403276151627495</v>
      </c>
      <c r="G62" s="1160">
        <v>32.596723848372498</v>
      </c>
    </row>
    <row r="63" spans="1:7" x14ac:dyDescent="0.25">
      <c r="A63" s="1160" t="s">
        <v>62</v>
      </c>
      <c r="B63" s="1160" t="s">
        <v>63</v>
      </c>
      <c r="C63" s="1160" t="s">
        <v>18</v>
      </c>
      <c r="D63" s="1160">
        <v>14233.0700036665</v>
      </c>
      <c r="E63" s="1160">
        <v>22882.399508582599</v>
      </c>
      <c r="F63" s="1160">
        <v>38.348080169022801</v>
      </c>
      <c r="G63" s="1160">
        <v>61.651919830977199</v>
      </c>
    </row>
    <row r="64" spans="1:7" x14ac:dyDescent="0.25">
      <c r="A64" s="1160" t="s">
        <v>62</v>
      </c>
      <c r="B64" s="1160" t="s">
        <v>63</v>
      </c>
      <c r="C64" s="1160" t="s">
        <v>19</v>
      </c>
      <c r="D64" s="1160">
        <v>52969.538929702197</v>
      </c>
      <c r="E64" s="1160">
        <v>65278.6902413723</v>
      </c>
      <c r="F64" s="1160">
        <v>44.795206914320097</v>
      </c>
      <c r="G64" s="1160">
        <v>55.204793085679903</v>
      </c>
    </row>
    <row r="65" spans="1:7" x14ac:dyDescent="0.25">
      <c r="A65" s="1160" t="s">
        <v>64</v>
      </c>
      <c r="B65" s="1160" t="s">
        <v>65</v>
      </c>
      <c r="C65" s="1160" t="s">
        <v>18</v>
      </c>
      <c r="D65" s="1160">
        <v>15317.786948643099</v>
      </c>
      <c r="E65" s="1160">
        <v>44841.099705346896</v>
      </c>
      <c r="F65" s="1160">
        <v>25.4622181370226</v>
      </c>
      <c r="G65" s="1160">
        <v>74.537781862977397</v>
      </c>
    </row>
    <row r="66" spans="1:7" x14ac:dyDescent="0.25">
      <c r="A66" s="1160" t="s">
        <v>64</v>
      </c>
      <c r="B66" s="1160" t="s">
        <v>65</v>
      </c>
      <c r="C66" s="1160" t="s">
        <v>19</v>
      </c>
      <c r="D66" s="1160">
        <v>59318.264443763401</v>
      </c>
      <c r="E66" s="1160">
        <v>83084.247834576905</v>
      </c>
      <c r="F66" s="1160">
        <v>41.655349680783502</v>
      </c>
      <c r="G66" s="1160">
        <v>58.344650319216498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3190</v>
      </c>
    </row>
    <row r="9" spans="1:7" x14ac:dyDescent="0.25">
      <c r="A9" t="s">
        <v>3191</v>
      </c>
    </row>
    <row r="10" spans="1:7" x14ac:dyDescent="0.25">
      <c r="A10" t="s">
        <v>1587</v>
      </c>
    </row>
    <row r="11" spans="1:7" x14ac:dyDescent="0.25">
      <c r="A11" t="s">
        <v>3236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61" t="s">
        <v>16</v>
      </c>
      <c r="B17" s="1161" t="s">
        <v>17</v>
      </c>
      <c r="C17" s="1161" t="s">
        <v>18</v>
      </c>
      <c r="D17" s="1161">
        <v>3050.82379224737</v>
      </c>
      <c r="E17" s="1161">
        <v>686163.14529472799</v>
      </c>
      <c r="F17" s="1161">
        <v>0.44265263460763798</v>
      </c>
      <c r="G17" s="1161">
        <v>99.557347365392403</v>
      </c>
    </row>
    <row r="18" spans="1:7" x14ac:dyDescent="0.25">
      <c r="A18" s="1161" t="s">
        <v>16</v>
      </c>
      <c r="B18" s="1161" t="s">
        <v>17</v>
      </c>
      <c r="C18" s="1161" t="s">
        <v>19</v>
      </c>
      <c r="D18" s="1161">
        <v>9759.1093761113207</v>
      </c>
      <c r="E18" s="1161">
        <v>2860633.9140310199</v>
      </c>
      <c r="F18" s="1161">
        <v>0.33999209503816902</v>
      </c>
      <c r="G18" s="1161">
        <v>99.660007904961802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3238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162" t="s">
        <v>28</v>
      </c>
      <c r="B29" s="1162" t="s">
        <v>29</v>
      </c>
      <c r="C29" s="1162" t="s">
        <v>18</v>
      </c>
      <c r="D29" s="1162">
        <v>25086.436164102699</v>
      </c>
      <c r="E29" s="1162">
        <v>0</v>
      </c>
      <c r="F29" s="1162">
        <v>100</v>
      </c>
      <c r="G29" s="1162">
        <v>0</v>
      </c>
    </row>
    <row r="30" spans="1:7" x14ac:dyDescent="0.25">
      <c r="A30" s="1162" t="s">
        <v>28</v>
      </c>
      <c r="B30" s="1162" t="s">
        <v>29</v>
      </c>
      <c r="C30" s="1162" t="s">
        <v>19</v>
      </c>
      <c r="D30" s="1162">
        <v>271797.95450878399</v>
      </c>
      <c r="E30" s="1162">
        <v>0</v>
      </c>
      <c r="F30" s="1162">
        <v>100</v>
      </c>
      <c r="G30" s="1162">
        <v>0</v>
      </c>
    </row>
    <row r="31" spans="1:7" x14ac:dyDescent="0.25">
      <c r="A31" s="1162" t="s">
        <v>30</v>
      </c>
      <c r="B31" s="1162" t="s">
        <v>31</v>
      </c>
      <c r="C31" s="1162" t="s">
        <v>18</v>
      </c>
      <c r="D31" s="1162">
        <v>8161.3582453155004</v>
      </c>
      <c r="E31" s="1162">
        <v>0</v>
      </c>
      <c r="F31" s="1162">
        <v>100</v>
      </c>
      <c r="G31" s="1162">
        <v>0</v>
      </c>
    </row>
    <row r="32" spans="1:7" x14ac:dyDescent="0.25">
      <c r="A32" s="1162" t="s">
        <v>30</v>
      </c>
      <c r="B32" s="1162" t="s">
        <v>31</v>
      </c>
      <c r="C32" s="1162" t="s">
        <v>19</v>
      </c>
      <c r="D32" s="1162">
        <v>93583.143538623102</v>
      </c>
      <c r="E32" s="1162">
        <v>376.11257903768399</v>
      </c>
      <c r="F32" s="1162">
        <v>99.599706729726904</v>
      </c>
      <c r="G32" s="1162">
        <v>0.400293270273123</v>
      </c>
    </row>
    <row r="33" spans="1:7" x14ac:dyDescent="0.25">
      <c r="A33" s="1162" t="s">
        <v>32</v>
      </c>
      <c r="B33" s="1162" t="s">
        <v>33</v>
      </c>
      <c r="C33" s="1162" t="s">
        <v>18</v>
      </c>
      <c r="D33" s="1162">
        <v>14620.707177546599</v>
      </c>
      <c r="E33" s="1162">
        <v>89.182838547317601</v>
      </c>
      <c r="F33" s="1162">
        <v>99.393721921443699</v>
      </c>
      <c r="G33" s="1162">
        <v>0.60627807855629101</v>
      </c>
    </row>
    <row r="34" spans="1:7" x14ac:dyDescent="0.25">
      <c r="A34" s="1162" t="s">
        <v>32</v>
      </c>
      <c r="B34" s="1162" t="s">
        <v>33</v>
      </c>
      <c r="C34" s="1162" t="s">
        <v>19</v>
      </c>
      <c r="D34" s="1162">
        <v>32085.631163339302</v>
      </c>
      <c r="E34" s="1162">
        <v>25.975307680025502</v>
      </c>
      <c r="F34" s="1162">
        <v>99.919109286221897</v>
      </c>
      <c r="G34" s="1162">
        <v>8.0890713778110607E-2</v>
      </c>
    </row>
    <row r="35" spans="1:7" x14ac:dyDescent="0.25">
      <c r="A35" s="1162" t="s">
        <v>34</v>
      </c>
      <c r="B35" s="1162" t="s">
        <v>35</v>
      </c>
      <c r="C35" s="1162" t="s">
        <v>18</v>
      </c>
      <c r="D35" s="1162">
        <v>37301.150158548699</v>
      </c>
      <c r="E35" s="1162">
        <v>0</v>
      </c>
      <c r="F35" s="1162">
        <v>100</v>
      </c>
      <c r="G35" s="1162">
        <v>0</v>
      </c>
    </row>
    <row r="36" spans="1:7" x14ac:dyDescent="0.25">
      <c r="A36" s="1162" t="s">
        <v>34</v>
      </c>
      <c r="B36" s="1162" t="s">
        <v>35</v>
      </c>
      <c r="C36" s="1162" t="s">
        <v>19</v>
      </c>
      <c r="D36" s="1162">
        <v>119243.10703656</v>
      </c>
      <c r="E36" s="1162">
        <v>58.743340472781703</v>
      </c>
      <c r="F36" s="1162">
        <v>99.950760746554096</v>
      </c>
      <c r="G36" s="1162">
        <v>4.9239253445888399E-2</v>
      </c>
    </row>
    <row r="37" spans="1:7" x14ac:dyDescent="0.25">
      <c r="A37" s="1162" t="s">
        <v>36</v>
      </c>
      <c r="B37" s="1162" t="s">
        <v>37</v>
      </c>
      <c r="C37" s="1162" t="s">
        <v>18</v>
      </c>
      <c r="D37" s="1162">
        <v>37787.826046400703</v>
      </c>
      <c r="E37" s="1162">
        <v>156.13342770300099</v>
      </c>
      <c r="F37" s="1162">
        <v>99.588515721956796</v>
      </c>
      <c r="G37" s="1162">
        <v>0.41148427804315002</v>
      </c>
    </row>
    <row r="38" spans="1:7" x14ac:dyDescent="0.25">
      <c r="A38" s="1162" t="s">
        <v>36</v>
      </c>
      <c r="B38" s="1162" t="s">
        <v>37</v>
      </c>
      <c r="C38" s="1162" t="s">
        <v>19</v>
      </c>
      <c r="D38" s="1162">
        <v>87754.711136880404</v>
      </c>
      <c r="E38" s="1162">
        <v>48.369699951953599</v>
      </c>
      <c r="F38" s="1162">
        <v>99.944911158593797</v>
      </c>
      <c r="G38" s="1162">
        <v>5.5088841406192503E-2</v>
      </c>
    </row>
    <row r="39" spans="1:7" x14ac:dyDescent="0.25">
      <c r="A39" s="1162" t="s">
        <v>38</v>
      </c>
      <c r="B39" s="1162" t="s">
        <v>39</v>
      </c>
      <c r="C39" s="1162" t="s">
        <v>18</v>
      </c>
      <c r="D39" s="1162">
        <v>17829.282732858199</v>
      </c>
      <c r="E39" s="1162">
        <v>0</v>
      </c>
      <c r="F39" s="1162">
        <v>100</v>
      </c>
      <c r="G39" s="1162">
        <v>0</v>
      </c>
    </row>
    <row r="40" spans="1:7" x14ac:dyDescent="0.25">
      <c r="A40" s="1162" t="s">
        <v>38</v>
      </c>
      <c r="B40" s="1162" t="s">
        <v>39</v>
      </c>
      <c r="C40" s="1162" t="s">
        <v>19</v>
      </c>
      <c r="D40" s="1162">
        <v>57045.1032360975</v>
      </c>
      <c r="E40" s="1162">
        <v>53.381270617149902</v>
      </c>
      <c r="F40" s="1162">
        <v>99.906510179598797</v>
      </c>
      <c r="G40" s="1162">
        <v>9.34898204012269E-2</v>
      </c>
    </row>
    <row r="41" spans="1:7" x14ac:dyDescent="0.25">
      <c r="A41" s="1162" t="s">
        <v>40</v>
      </c>
      <c r="B41" s="1162" t="s">
        <v>41</v>
      </c>
      <c r="C41" s="1162" t="s">
        <v>18</v>
      </c>
      <c r="D41" s="1162">
        <v>61133.713188703201</v>
      </c>
      <c r="E41" s="1162">
        <v>551.81008378905597</v>
      </c>
      <c r="F41" s="1162">
        <v>99.105446376208107</v>
      </c>
      <c r="G41" s="1162">
        <v>0.89455362379186898</v>
      </c>
    </row>
    <row r="42" spans="1:7" x14ac:dyDescent="0.25">
      <c r="A42" s="1162" t="s">
        <v>40</v>
      </c>
      <c r="B42" s="1162" t="s">
        <v>41</v>
      </c>
      <c r="C42" s="1162" t="s">
        <v>19</v>
      </c>
      <c r="D42" s="1162">
        <v>188174.99234916101</v>
      </c>
      <c r="E42" s="1162">
        <v>444.60248930319898</v>
      </c>
      <c r="F42" s="1162">
        <v>99.764286160362104</v>
      </c>
      <c r="G42" s="1162">
        <v>0.23571383963790299</v>
      </c>
    </row>
    <row r="43" spans="1:7" x14ac:dyDescent="0.25">
      <c r="A43" s="1162" t="s">
        <v>42</v>
      </c>
      <c r="B43" s="1162" t="s">
        <v>43</v>
      </c>
      <c r="C43" s="1162" t="s">
        <v>18</v>
      </c>
      <c r="D43" s="1162">
        <v>146159.54421409001</v>
      </c>
      <c r="E43" s="1162">
        <v>811.92315075574299</v>
      </c>
      <c r="F43" s="1162">
        <v>99.447564098451707</v>
      </c>
      <c r="G43" s="1162">
        <v>0.55243590154829403</v>
      </c>
    </row>
    <row r="44" spans="1:7" x14ac:dyDescent="0.25">
      <c r="A44" s="1162" t="s">
        <v>42</v>
      </c>
      <c r="B44" s="1162" t="s">
        <v>43</v>
      </c>
      <c r="C44" s="1162" t="s">
        <v>19</v>
      </c>
      <c r="D44" s="1162">
        <v>370275.33741915098</v>
      </c>
      <c r="E44" s="1162">
        <v>939.38573866928596</v>
      </c>
      <c r="F44" s="1162">
        <v>99.746942758445002</v>
      </c>
      <c r="G44" s="1162">
        <v>0.25305724155502002</v>
      </c>
    </row>
    <row r="45" spans="1:7" x14ac:dyDescent="0.25">
      <c r="A45" s="1162" t="s">
        <v>44</v>
      </c>
      <c r="B45" s="1162" t="s">
        <v>45</v>
      </c>
      <c r="C45" s="1162" t="s">
        <v>18</v>
      </c>
      <c r="D45" s="1162">
        <v>22642.895840599202</v>
      </c>
      <c r="E45" s="1162">
        <v>212.30926963469699</v>
      </c>
      <c r="F45" s="1162">
        <v>99.071068193828495</v>
      </c>
      <c r="G45" s="1162">
        <v>0.92893180617149995</v>
      </c>
    </row>
    <row r="46" spans="1:7" x14ac:dyDescent="0.25">
      <c r="A46" s="1162" t="s">
        <v>44</v>
      </c>
      <c r="B46" s="1162" t="s">
        <v>45</v>
      </c>
      <c r="C46" s="1162" t="s">
        <v>19</v>
      </c>
      <c r="D46" s="1162">
        <v>179046.82856511101</v>
      </c>
      <c r="E46" s="1162">
        <v>1311.7546964922899</v>
      </c>
      <c r="F46" s="1162">
        <v>99.2726962738504</v>
      </c>
      <c r="G46" s="1162">
        <v>0.72730372614961203</v>
      </c>
    </row>
    <row r="47" spans="1:7" x14ac:dyDescent="0.25">
      <c r="A47" s="1162" t="s">
        <v>46</v>
      </c>
      <c r="B47" s="1162" t="s">
        <v>47</v>
      </c>
      <c r="C47" s="1162" t="s">
        <v>18</v>
      </c>
      <c r="D47" s="1162">
        <v>64788.824830869104</v>
      </c>
      <c r="E47" s="1162">
        <v>0</v>
      </c>
      <c r="F47" s="1162">
        <v>100</v>
      </c>
      <c r="G47" s="1162">
        <v>0</v>
      </c>
    </row>
    <row r="48" spans="1:7" x14ac:dyDescent="0.25">
      <c r="A48" s="1162" t="s">
        <v>46</v>
      </c>
      <c r="B48" s="1162" t="s">
        <v>47</v>
      </c>
      <c r="C48" s="1162" t="s">
        <v>19</v>
      </c>
      <c r="D48" s="1162">
        <v>369666.70911827101</v>
      </c>
      <c r="E48" s="1162">
        <v>3043.1206658296101</v>
      </c>
      <c r="F48" s="1162">
        <v>99.183514782104794</v>
      </c>
      <c r="G48" s="1162">
        <v>0.81648521789521999</v>
      </c>
    </row>
    <row r="49" spans="1:7" x14ac:dyDescent="0.25">
      <c r="A49" s="1162" t="s">
        <v>48</v>
      </c>
      <c r="B49" s="1162" t="s">
        <v>49</v>
      </c>
      <c r="C49" s="1162" t="s">
        <v>18</v>
      </c>
      <c r="D49" s="1162">
        <v>86543.606747403799</v>
      </c>
      <c r="E49" s="1162">
        <v>757.23413609160696</v>
      </c>
      <c r="F49" s="1162">
        <v>99.132615300805497</v>
      </c>
      <c r="G49" s="1162">
        <v>0.86738469919453598</v>
      </c>
    </row>
    <row r="50" spans="1:7" x14ac:dyDescent="0.25">
      <c r="A50" s="1162" t="s">
        <v>48</v>
      </c>
      <c r="B50" s="1162" t="s">
        <v>49</v>
      </c>
      <c r="C50" s="1162" t="s">
        <v>19</v>
      </c>
      <c r="D50" s="1162">
        <v>487197.28284385498</v>
      </c>
      <c r="E50" s="1162">
        <v>2335.03977128203</v>
      </c>
      <c r="F50" s="1162">
        <v>99.523006007283001</v>
      </c>
      <c r="G50" s="1162">
        <v>0.47699399271696302</v>
      </c>
    </row>
    <row r="51" spans="1:7" x14ac:dyDescent="0.25">
      <c r="A51" s="1162" t="s">
        <v>50</v>
      </c>
      <c r="B51" s="1162" t="s">
        <v>51</v>
      </c>
      <c r="C51" s="1162" t="s">
        <v>18</v>
      </c>
      <c r="D51" s="1162">
        <v>14137.7985960283</v>
      </c>
      <c r="E51" s="1162">
        <v>0</v>
      </c>
      <c r="F51" s="1162">
        <v>100</v>
      </c>
      <c r="G51" s="1162">
        <v>0</v>
      </c>
    </row>
    <row r="52" spans="1:7" x14ac:dyDescent="0.25">
      <c r="A52" s="1162" t="s">
        <v>50</v>
      </c>
      <c r="B52" s="1162" t="s">
        <v>51</v>
      </c>
      <c r="C52" s="1162" t="s">
        <v>19</v>
      </c>
      <c r="D52" s="1162">
        <v>71773.807611191805</v>
      </c>
      <c r="E52" s="1162">
        <v>181.44728088561999</v>
      </c>
      <c r="F52" s="1162">
        <v>99.747833176106795</v>
      </c>
      <c r="G52" s="1162">
        <v>0.25216682389321599</v>
      </c>
    </row>
    <row r="53" spans="1:7" x14ac:dyDescent="0.25">
      <c r="A53" s="1162" t="s">
        <v>52</v>
      </c>
      <c r="B53" s="1162" t="s">
        <v>53</v>
      </c>
      <c r="C53" s="1162" t="s">
        <v>18</v>
      </c>
      <c r="D53" s="1162">
        <v>8759.9791295198593</v>
      </c>
      <c r="E53" s="1162">
        <v>0</v>
      </c>
      <c r="F53" s="1162">
        <v>100</v>
      </c>
      <c r="G53" s="1162">
        <v>0</v>
      </c>
    </row>
    <row r="54" spans="1:7" x14ac:dyDescent="0.25">
      <c r="A54" s="1162" t="s">
        <v>52</v>
      </c>
      <c r="B54" s="1162" t="s">
        <v>53</v>
      </c>
      <c r="C54" s="1162" t="s">
        <v>19</v>
      </c>
      <c r="D54" s="1162">
        <v>96803.591926663998</v>
      </c>
      <c r="E54" s="1162">
        <v>228.74981151727201</v>
      </c>
      <c r="F54" s="1162">
        <v>99.764254054452806</v>
      </c>
      <c r="G54" s="1162">
        <v>0.23574594554720599</v>
      </c>
    </row>
    <row r="55" spans="1:7" x14ac:dyDescent="0.25">
      <c r="A55" s="1162" t="s">
        <v>54</v>
      </c>
      <c r="B55" s="1162" t="s">
        <v>55</v>
      </c>
      <c r="C55" s="1162" t="s">
        <v>18</v>
      </c>
      <c r="D55" s="1162">
        <v>10426.734226725999</v>
      </c>
      <c r="E55" s="1162">
        <v>0</v>
      </c>
      <c r="F55" s="1162">
        <v>100</v>
      </c>
      <c r="G55" s="1162">
        <v>0</v>
      </c>
    </row>
    <row r="56" spans="1:7" x14ac:dyDescent="0.25">
      <c r="A56" s="1162" t="s">
        <v>54</v>
      </c>
      <c r="B56" s="1162" t="s">
        <v>55</v>
      </c>
      <c r="C56" s="1162" t="s">
        <v>19</v>
      </c>
      <c r="D56" s="1162">
        <v>27570.552806653199</v>
      </c>
      <c r="E56" s="1162">
        <v>0</v>
      </c>
      <c r="F56" s="1162">
        <v>100</v>
      </c>
      <c r="G56" s="1162">
        <v>0</v>
      </c>
    </row>
    <row r="57" spans="1:7" x14ac:dyDescent="0.25">
      <c r="A57" s="1162" t="s">
        <v>56</v>
      </c>
      <c r="B57" s="1162" t="s">
        <v>57</v>
      </c>
      <c r="C57" s="1162" t="s">
        <v>18</v>
      </c>
      <c r="D57" s="1162">
        <v>9053.0409114478607</v>
      </c>
      <c r="E57" s="1162">
        <v>0</v>
      </c>
      <c r="F57" s="1162">
        <v>100</v>
      </c>
      <c r="G57" s="1162">
        <v>0</v>
      </c>
    </row>
    <row r="58" spans="1:7" x14ac:dyDescent="0.25">
      <c r="A58" s="1162" t="s">
        <v>56</v>
      </c>
      <c r="B58" s="1162" t="s">
        <v>57</v>
      </c>
      <c r="C58" s="1162" t="s">
        <v>19</v>
      </c>
      <c r="D58" s="1162">
        <v>35980.144378380799</v>
      </c>
      <c r="E58" s="1162">
        <v>17.458764034743901</v>
      </c>
      <c r="F58" s="1162">
        <v>99.951500204150605</v>
      </c>
      <c r="G58" s="1162">
        <v>4.8499795849386601E-2</v>
      </c>
    </row>
    <row r="59" spans="1:7" x14ac:dyDescent="0.25">
      <c r="A59" s="1162" t="s">
        <v>58</v>
      </c>
      <c r="B59" s="1162" t="s">
        <v>59</v>
      </c>
      <c r="C59" s="1162" t="s">
        <v>18</v>
      </c>
      <c r="D59" s="1162">
        <v>22295.336852109202</v>
      </c>
      <c r="E59" s="1162">
        <v>151.36738633474499</v>
      </c>
      <c r="F59" s="1162">
        <v>99.325658748265099</v>
      </c>
      <c r="G59" s="1162">
        <v>0.67434125173486104</v>
      </c>
    </row>
    <row r="60" spans="1:7" x14ac:dyDescent="0.25">
      <c r="A60" s="1162" t="s">
        <v>58</v>
      </c>
      <c r="B60" s="1162" t="s">
        <v>59</v>
      </c>
      <c r="C60" s="1162" t="s">
        <v>19</v>
      </c>
      <c r="D60" s="1162">
        <v>104769.843071978</v>
      </c>
      <c r="E60" s="1162">
        <v>239.91853085436401</v>
      </c>
      <c r="F60" s="1162">
        <v>99.771527401650701</v>
      </c>
      <c r="G60" s="1162">
        <v>0.228472598349269</v>
      </c>
    </row>
    <row r="61" spans="1:7" x14ac:dyDescent="0.25">
      <c r="A61" s="1162" t="s">
        <v>60</v>
      </c>
      <c r="B61" s="1162" t="s">
        <v>61</v>
      </c>
      <c r="C61" s="1162" t="s">
        <v>18</v>
      </c>
      <c r="D61" s="1162">
        <v>2481.41756561068</v>
      </c>
      <c r="E61" s="1162">
        <v>0</v>
      </c>
      <c r="F61" s="1162">
        <v>100</v>
      </c>
      <c r="G61" s="1162">
        <v>0</v>
      </c>
    </row>
    <row r="62" spans="1:7" x14ac:dyDescent="0.25">
      <c r="A62" s="1162" t="s">
        <v>60</v>
      </c>
      <c r="B62" s="1162" t="s">
        <v>61</v>
      </c>
      <c r="C62" s="1162" t="s">
        <v>19</v>
      </c>
      <c r="D62" s="1162">
        <v>7669.4813003826002</v>
      </c>
      <c r="E62" s="1162">
        <v>0</v>
      </c>
      <c r="F62" s="1162">
        <v>100</v>
      </c>
      <c r="G62" s="1162">
        <v>0</v>
      </c>
    </row>
    <row r="63" spans="1:7" x14ac:dyDescent="0.25">
      <c r="A63" s="1162" t="s">
        <v>62</v>
      </c>
      <c r="B63" s="1162" t="s">
        <v>63</v>
      </c>
      <c r="C63" s="1162" t="s">
        <v>18</v>
      </c>
      <c r="D63" s="1162">
        <v>37115.469512249103</v>
      </c>
      <c r="E63" s="1162">
        <v>0</v>
      </c>
      <c r="F63" s="1162">
        <v>100</v>
      </c>
      <c r="G63" s="1162">
        <v>0</v>
      </c>
    </row>
    <row r="64" spans="1:7" x14ac:dyDescent="0.25">
      <c r="A64" s="1162" t="s">
        <v>62</v>
      </c>
      <c r="B64" s="1162" t="s">
        <v>63</v>
      </c>
      <c r="C64" s="1162" t="s">
        <v>19</v>
      </c>
      <c r="D64" s="1162">
        <v>117850.68449098</v>
      </c>
      <c r="E64" s="1162">
        <v>397.54468009459902</v>
      </c>
      <c r="F64" s="1162">
        <v>99.663804961070994</v>
      </c>
      <c r="G64" s="1162">
        <v>0.33619503892904401</v>
      </c>
    </row>
    <row r="65" spans="1:7" x14ac:dyDescent="0.25">
      <c r="A65" s="1162" t="s">
        <v>64</v>
      </c>
      <c r="B65" s="1162" t="s">
        <v>65</v>
      </c>
      <c r="C65" s="1162" t="s">
        <v>18</v>
      </c>
      <c r="D65" s="1162">
        <v>59838.023154598799</v>
      </c>
      <c r="E65" s="1162">
        <v>320.86349939120299</v>
      </c>
      <c r="F65" s="1162">
        <v>99.466639897715098</v>
      </c>
      <c r="G65" s="1162">
        <v>0.53336010228494202</v>
      </c>
    </row>
    <row r="66" spans="1:7" x14ac:dyDescent="0.25">
      <c r="A66" s="1162" t="s">
        <v>64</v>
      </c>
      <c r="B66" s="1162" t="s">
        <v>65</v>
      </c>
      <c r="C66" s="1162" t="s">
        <v>19</v>
      </c>
      <c r="D66" s="1162">
        <v>142345.007528952</v>
      </c>
      <c r="E66" s="1162">
        <v>57.504749388706301</v>
      </c>
      <c r="F66" s="1162">
        <v>99.959618163704604</v>
      </c>
      <c r="G66" s="1162">
        <v>4.0381836295350901E-2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3239</v>
      </c>
    </row>
    <row r="9" spans="1:7" x14ac:dyDescent="0.25">
      <c r="A9" t="s">
        <v>3240</v>
      </c>
    </row>
    <row r="10" spans="1:7" x14ac:dyDescent="0.25">
      <c r="A10" t="s">
        <v>4</v>
      </c>
    </row>
    <row r="11" spans="1:7" x14ac:dyDescent="0.25">
      <c r="A11" t="s">
        <v>3241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63" t="s">
        <v>16</v>
      </c>
      <c r="B17" s="1163" t="s">
        <v>17</v>
      </c>
      <c r="C17" s="1163" t="s">
        <v>18</v>
      </c>
      <c r="D17" s="1163">
        <v>19735.035646296401</v>
      </c>
      <c r="E17" s="1163">
        <v>669478.93344067899</v>
      </c>
      <c r="F17" s="1163">
        <v>2.8634120217325298</v>
      </c>
      <c r="G17" s="1163">
        <v>97.136587978267499</v>
      </c>
    </row>
    <row r="18" spans="1:7" x14ac:dyDescent="0.25">
      <c r="A18" s="1163" t="s">
        <v>16</v>
      </c>
      <c r="B18" s="1163" t="s">
        <v>17</v>
      </c>
      <c r="C18" s="1163" t="s">
        <v>19</v>
      </c>
      <c r="D18" s="1163">
        <v>229647.33810079101</v>
      </c>
      <c r="E18" s="1163">
        <v>2640745.68530634</v>
      </c>
      <c r="F18" s="1163">
        <v>8.0005537997093406</v>
      </c>
      <c r="G18" s="1163">
        <v>91.999446200290606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3243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64" t="s">
        <v>28</v>
      </c>
      <c r="B29" s="1164" t="s">
        <v>29</v>
      </c>
      <c r="C29" s="1164" t="s">
        <v>18</v>
      </c>
      <c r="D29" s="1164">
        <v>1208.4305716634799</v>
      </c>
      <c r="E29" s="1164">
        <v>23878.0055924392</v>
      </c>
      <c r="F29" s="1164">
        <v>4.81706753306264</v>
      </c>
      <c r="G29" s="1164">
        <v>95.182932466937402</v>
      </c>
    </row>
    <row r="30" spans="1:7" x14ac:dyDescent="0.25">
      <c r="A30" s="1164" t="s">
        <v>28</v>
      </c>
      <c r="B30" s="1164" t="s">
        <v>29</v>
      </c>
      <c r="C30" s="1164" t="s">
        <v>19</v>
      </c>
      <c r="D30" s="1164">
        <v>33042.554921866198</v>
      </c>
      <c r="E30" s="1164">
        <v>238755.39958691801</v>
      </c>
      <c r="F30" s="1164">
        <v>12.157028547762</v>
      </c>
      <c r="G30" s="1164">
        <v>87.842971452237904</v>
      </c>
    </row>
    <row r="31" spans="1:7" x14ac:dyDescent="0.25">
      <c r="A31" s="1164" t="s">
        <v>30</v>
      </c>
      <c r="B31" s="1164" t="s">
        <v>31</v>
      </c>
      <c r="C31" s="1164" t="s">
        <v>18</v>
      </c>
      <c r="D31" s="1164">
        <v>372.23375990368999</v>
      </c>
      <c r="E31" s="1164">
        <v>7789.1244854118104</v>
      </c>
      <c r="F31" s="1164">
        <v>4.5609290600292702</v>
      </c>
      <c r="G31" s="1164">
        <v>95.439070939970705</v>
      </c>
    </row>
    <row r="32" spans="1:7" x14ac:dyDescent="0.25">
      <c r="A32" s="1164" t="s">
        <v>30</v>
      </c>
      <c r="B32" s="1164" t="s">
        <v>31</v>
      </c>
      <c r="C32" s="1164" t="s">
        <v>19</v>
      </c>
      <c r="D32" s="1164">
        <v>26705.553139241201</v>
      </c>
      <c r="E32" s="1164">
        <v>67253.702978419606</v>
      </c>
      <c r="F32" s="1164">
        <v>28.422482512844802</v>
      </c>
      <c r="G32" s="1164">
        <v>71.577517487155205</v>
      </c>
    </row>
    <row r="33" spans="1:7" x14ac:dyDescent="0.25">
      <c r="A33" s="1164" t="s">
        <v>32</v>
      </c>
      <c r="B33" s="1164" t="s">
        <v>33</v>
      </c>
      <c r="C33" s="1164" t="s">
        <v>18</v>
      </c>
      <c r="D33" s="1164">
        <v>719.76434823352099</v>
      </c>
      <c r="E33" s="1164">
        <v>13990.1256678604</v>
      </c>
      <c r="F33" s="1164">
        <v>4.8930641048032104</v>
      </c>
      <c r="G33" s="1164">
        <v>95.106935895196798</v>
      </c>
    </row>
    <row r="34" spans="1:7" x14ac:dyDescent="0.25">
      <c r="A34" s="1164" t="s">
        <v>32</v>
      </c>
      <c r="B34" s="1164" t="s">
        <v>33</v>
      </c>
      <c r="C34" s="1164" t="s">
        <v>19</v>
      </c>
      <c r="D34" s="1164">
        <v>3046.6832741517701</v>
      </c>
      <c r="E34" s="1164">
        <v>29064.923196867501</v>
      </c>
      <c r="F34" s="1164">
        <v>9.4877946293387705</v>
      </c>
      <c r="G34" s="1164">
        <v>90.512205370661206</v>
      </c>
    </row>
    <row r="35" spans="1:7" x14ac:dyDescent="0.25">
      <c r="A35" s="1164" t="s">
        <v>34</v>
      </c>
      <c r="B35" s="1164" t="s">
        <v>35</v>
      </c>
      <c r="C35" s="1164" t="s">
        <v>18</v>
      </c>
      <c r="D35" s="1164">
        <v>1405.35078444293</v>
      </c>
      <c r="E35" s="1164">
        <v>35895.799374105802</v>
      </c>
      <c r="F35" s="1164">
        <v>3.76758029838083</v>
      </c>
      <c r="G35" s="1164">
        <v>96.232419701619193</v>
      </c>
    </row>
    <row r="36" spans="1:7" x14ac:dyDescent="0.25">
      <c r="A36" s="1164" t="s">
        <v>34</v>
      </c>
      <c r="B36" s="1164" t="s">
        <v>35</v>
      </c>
      <c r="C36" s="1164" t="s">
        <v>19</v>
      </c>
      <c r="D36" s="1164">
        <v>3026.5308359657001</v>
      </c>
      <c r="E36" s="1164">
        <v>116275.319541067</v>
      </c>
      <c r="F36" s="1164">
        <v>2.5368683104250902</v>
      </c>
      <c r="G36" s="1164">
        <v>97.463131689574894</v>
      </c>
    </row>
    <row r="37" spans="1:7" x14ac:dyDescent="0.25">
      <c r="A37" s="1164" t="s">
        <v>36</v>
      </c>
      <c r="B37" s="1164" t="s">
        <v>37</v>
      </c>
      <c r="C37" s="1164" t="s">
        <v>18</v>
      </c>
      <c r="D37" s="1164">
        <v>354.53261014857998</v>
      </c>
      <c r="E37" s="1164">
        <v>37589.426863955101</v>
      </c>
      <c r="F37" s="1164">
        <v>0.93435849885551603</v>
      </c>
      <c r="G37" s="1164">
        <v>99.065641501144498</v>
      </c>
    </row>
    <row r="38" spans="1:7" x14ac:dyDescent="0.25">
      <c r="A38" s="1164" t="s">
        <v>36</v>
      </c>
      <c r="B38" s="1164" t="s">
        <v>37</v>
      </c>
      <c r="C38" s="1164" t="s">
        <v>19</v>
      </c>
      <c r="D38" s="1164">
        <v>1521.75860877114</v>
      </c>
      <c r="E38" s="1164">
        <v>86281.322228061297</v>
      </c>
      <c r="F38" s="1164">
        <v>1.73314944563173</v>
      </c>
      <c r="G38" s="1164">
        <v>98.266850554368304</v>
      </c>
    </row>
    <row r="39" spans="1:7" x14ac:dyDescent="0.25">
      <c r="A39" s="1164" t="s">
        <v>38</v>
      </c>
      <c r="B39" s="1164" t="s">
        <v>39</v>
      </c>
      <c r="C39" s="1164" t="s">
        <v>18</v>
      </c>
      <c r="D39" s="1164">
        <v>465.06058362825303</v>
      </c>
      <c r="E39" s="1164">
        <v>17364.2221492299</v>
      </c>
      <c r="F39" s="1164">
        <v>2.6084088215796699</v>
      </c>
      <c r="G39" s="1164">
        <v>97.391591178420299</v>
      </c>
    </row>
    <row r="40" spans="1:7" x14ac:dyDescent="0.25">
      <c r="A40" s="1164" t="s">
        <v>38</v>
      </c>
      <c r="B40" s="1164" t="s">
        <v>39</v>
      </c>
      <c r="C40" s="1164" t="s">
        <v>19</v>
      </c>
      <c r="D40" s="1164">
        <v>2755.4427761778002</v>
      </c>
      <c r="E40" s="1164">
        <v>54343.041730536897</v>
      </c>
      <c r="F40" s="1164">
        <v>4.8257721723835996</v>
      </c>
      <c r="G40" s="1164">
        <v>95.174227827616406</v>
      </c>
    </row>
    <row r="41" spans="1:7" x14ac:dyDescent="0.25">
      <c r="A41" s="1164" t="s">
        <v>40</v>
      </c>
      <c r="B41" s="1164" t="s">
        <v>41</v>
      </c>
      <c r="C41" s="1164" t="s">
        <v>18</v>
      </c>
      <c r="D41" s="1164">
        <v>694.87389020506305</v>
      </c>
      <c r="E41" s="1164">
        <v>60990.6493822872</v>
      </c>
      <c r="F41" s="1164">
        <v>1.12647806704257</v>
      </c>
      <c r="G41" s="1164">
        <v>98.873521932957402</v>
      </c>
    </row>
    <row r="42" spans="1:7" x14ac:dyDescent="0.25">
      <c r="A42" s="1164" t="s">
        <v>40</v>
      </c>
      <c r="B42" s="1164" t="s">
        <v>41</v>
      </c>
      <c r="C42" s="1164" t="s">
        <v>19</v>
      </c>
      <c r="D42" s="1164">
        <v>5604.7926677400201</v>
      </c>
      <c r="E42" s="1164">
        <v>183014.802170724</v>
      </c>
      <c r="F42" s="1164">
        <v>2.9714795393023898</v>
      </c>
      <c r="G42" s="1164">
        <v>97.028520460697607</v>
      </c>
    </row>
    <row r="43" spans="1:7" x14ac:dyDescent="0.25">
      <c r="A43" s="1164" t="s">
        <v>42</v>
      </c>
      <c r="B43" s="1164" t="s">
        <v>43</v>
      </c>
      <c r="C43" s="1164" t="s">
        <v>18</v>
      </c>
      <c r="D43" s="1164">
        <v>5390.9638450333196</v>
      </c>
      <c r="E43" s="1164">
        <v>141580.50351981301</v>
      </c>
      <c r="F43" s="1164">
        <v>3.6680343074010699</v>
      </c>
      <c r="G43" s="1164">
        <v>96.331965692598899</v>
      </c>
    </row>
    <row r="44" spans="1:7" x14ac:dyDescent="0.25">
      <c r="A44" s="1164" t="s">
        <v>42</v>
      </c>
      <c r="B44" s="1164" t="s">
        <v>43</v>
      </c>
      <c r="C44" s="1164" t="s">
        <v>19</v>
      </c>
      <c r="D44" s="1164">
        <v>13899.304597210899</v>
      </c>
      <c r="E44" s="1164">
        <v>357315.41856060998</v>
      </c>
      <c r="F44" s="1164">
        <v>3.74427621808031</v>
      </c>
      <c r="G44" s="1164">
        <v>96.255723781919698</v>
      </c>
    </row>
    <row r="45" spans="1:7" x14ac:dyDescent="0.25">
      <c r="A45" s="1164" t="s">
        <v>44</v>
      </c>
      <c r="B45" s="1164" t="s">
        <v>45</v>
      </c>
      <c r="C45" s="1164" t="s">
        <v>18</v>
      </c>
      <c r="D45" s="1164">
        <v>1048.7641756296</v>
      </c>
      <c r="E45" s="1164">
        <v>21806.440934604299</v>
      </c>
      <c r="F45" s="1164">
        <v>4.5887322847082803</v>
      </c>
      <c r="G45" s="1164">
        <v>95.4112677152917</v>
      </c>
    </row>
    <row r="46" spans="1:7" x14ac:dyDescent="0.25">
      <c r="A46" s="1164" t="s">
        <v>44</v>
      </c>
      <c r="B46" s="1164" t="s">
        <v>45</v>
      </c>
      <c r="C46" s="1164" t="s">
        <v>19</v>
      </c>
      <c r="D46" s="1164">
        <v>16321.766985504601</v>
      </c>
      <c r="E46" s="1164">
        <v>164036.81627609901</v>
      </c>
      <c r="F46" s="1164">
        <v>9.0496203121259402</v>
      </c>
      <c r="G46" s="1164">
        <v>90.950379687874104</v>
      </c>
    </row>
    <row r="47" spans="1:7" x14ac:dyDescent="0.25">
      <c r="A47" s="1164" t="s">
        <v>46</v>
      </c>
      <c r="B47" s="1164" t="s">
        <v>47</v>
      </c>
      <c r="C47" s="1164" t="s">
        <v>18</v>
      </c>
      <c r="D47" s="1164">
        <v>2195.2758548721199</v>
      </c>
      <c r="E47" s="1164">
        <v>62593.548975997001</v>
      </c>
      <c r="F47" s="1164">
        <v>3.38835572431337</v>
      </c>
      <c r="G47" s="1164">
        <v>96.611644275686601</v>
      </c>
    </row>
    <row r="48" spans="1:7" x14ac:dyDescent="0.25">
      <c r="A48" s="1164" t="s">
        <v>46</v>
      </c>
      <c r="B48" s="1164" t="s">
        <v>47</v>
      </c>
      <c r="C48" s="1164" t="s">
        <v>19</v>
      </c>
      <c r="D48" s="1164">
        <v>27116.915635627702</v>
      </c>
      <c r="E48" s="1164">
        <v>345592.91414847301</v>
      </c>
      <c r="F48" s="1164">
        <v>7.2756105336249597</v>
      </c>
      <c r="G48" s="1164">
        <v>92.724389466375101</v>
      </c>
    </row>
    <row r="49" spans="1:7" x14ac:dyDescent="0.25">
      <c r="A49" s="1164" t="s">
        <v>48</v>
      </c>
      <c r="B49" s="1164" t="s">
        <v>49</v>
      </c>
      <c r="C49" s="1164" t="s">
        <v>18</v>
      </c>
      <c r="D49" s="1164">
        <v>1461.1013676191101</v>
      </c>
      <c r="E49" s="1164">
        <v>85839.739515876296</v>
      </c>
      <c r="F49" s="1164">
        <v>1.6736395123260901</v>
      </c>
      <c r="G49" s="1164">
        <v>98.326360487673895</v>
      </c>
    </row>
    <row r="50" spans="1:7" x14ac:dyDescent="0.25">
      <c r="A50" s="1164" t="s">
        <v>48</v>
      </c>
      <c r="B50" s="1164" t="s">
        <v>49</v>
      </c>
      <c r="C50" s="1164" t="s">
        <v>19</v>
      </c>
      <c r="D50" s="1164">
        <v>56673.388983563797</v>
      </c>
      <c r="E50" s="1164">
        <v>432858.93363157398</v>
      </c>
      <c r="F50" s="1164">
        <v>11.5770473910299</v>
      </c>
      <c r="G50" s="1164">
        <v>88.422952608970107</v>
      </c>
    </row>
    <row r="51" spans="1:7" x14ac:dyDescent="0.25">
      <c r="A51" s="1164" t="s">
        <v>50</v>
      </c>
      <c r="B51" s="1164" t="s">
        <v>51</v>
      </c>
      <c r="C51" s="1164" t="s">
        <v>18</v>
      </c>
      <c r="D51" s="1164">
        <v>345.40498115390199</v>
      </c>
      <c r="E51" s="1164">
        <v>13792.3936148744</v>
      </c>
      <c r="F51" s="1164">
        <v>2.4431312895554802</v>
      </c>
      <c r="G51" s="1164">
        <v>97.556868710444505</v>
      </c>
    </row>
    <row r="52" spans="1:7" x14ac:dyDescent="0.25">
      <c r="A52" s="1164" t="s">
        <v>50</v>
      </c>
      <c r="B52" s="1164" t="s">
        <v>51</v>
      </c>
      <c r="C52" s="1164" t="s">
        <v>19</v>
      </c>
      <c r="D52" s="1164">
        <v>6562.0587112921603</v>
      </c>
      <c r="E52" s="1164">
        <v>65393.196180785199</v>
      </c>
      <c r="F52" s="1164">
        <v>9.1196379210028606</v>
      </c>
      <c r="G52" s="1164">
        <v>90.880362078997194</v>
      </c>
    </row>
    <row r="53" spans="1:7" x14ac:dyDescent="0.25">
      <c r="A53" s="1164" t="s">
        <v>52</v>
      </c>
      <c r="B53" s="1164" t="s">
        <v>53</v>
      </c>
      <c r="C53" s="1164" t="s">
        <v>18</v>
      </c>
      <c r="D53" s="1164">
        <v>981.39961582829699</v>
      </c>
      <c r="E53" s="1164">
        <v>7778.5795136915604</v>
      </c>
      <c r="F53" s="1164">
        <v>11.203218652897499</v>
      </c>
      <c r="G53" s="1164">
        <v>88.796781347102495</v>
      </c>
    </row>
    <row r="54" spans="1:7" x14ac:dyDescent="0.25">
      <c r="A54" s="1164" t="s">
        <v>52</v>
      </c>
      <c r="B54" s="1164" t="s">
        <v>53</v>
      </c>
      <c r="C54" s="1164" t="s">
        <v>19</v>
      </c>
      <c r="D54" s="1164">
        <v>14684.183839737199</v>
      </c>
      <c r="E54" s="1164">
        <v>82348.157898444202</v>
      </c>
      <c r="F54" s="1164">
        <v>15.133288114759599</v>
      </c>
      <c r="G54" s="1164">
        <v>84.866711885240306</v>
      </c>
    </row>
    <row r="55" spans="1:7" x14ac:dyDescent="0.25">
      <c r="A55" s="1164" t="s">
        <v>54</v>
      </c>
      <c r="B55" s="1164" t="s">
        <v>55</v>
      </c>
      <c r="C55" s="1164" t="s">
        <v>18</v>
      </c>
      <c r="D55" s="1164">
        <v>218.44834358628799</v>
      </c>
      <c r="E55" s="1164">
        <v>10208.285883139701</v>
      </c>
      <c r="F55" s="1164">
        <v>2.09507923417054</v>
      </c>
      <c r="G55" s="1164">
        <v>97.904920765829502</v>
      </c>
    </row>
    <row r="56" spans="1:7" x14ac:dyDescent="0.25">
      <c r="A56" s="1164" t="s">
        <v>54</v>
      </c>
      <c r="B56" s="1164" t="s">
        <v>55</v>
      </c>
      <c r="C56" s="1164" t="s">
        <v>19</v>
      </c>
      <c r="D56" s="1164">
        <v>2087.99017401932</v>
      </c>
      <c r="E56" s="1164">
        <v>25482.562632633901</v>
      </c>
      <c r="F56" s="1164">
        <v>7.5732619097701104</v>
      </c>
      <c r="G56" s="1164">
        <v>92.426738090229904</v>
      </c>
    </row>
    <row r="57" spans="1:7" x14ac:dyDescent="0.25">
      <c r="A57" s="1164" t="s">
        <v>56</v>
      </c>
      <c r="B57" s="1164" t="s">
        <v>57</v>
      </c>
      <c r="C57" s="1164" t="s">
        <v>18</v>
      </c>
      <c r="D57" s="1164">
        <v>371.75998393670898</v>
      </c>
      <c r="E57" s="1164">
        <v>8681.2809275111504</v>
      </c>
      <c r="F57" s="1164">
        <v>4.1064653034607002</v>
      </c>
      <c r="G57" s="1164">
        <v>95.893534696539305</v>
      </c>
    </row>
    <row r="58" spans="1:7" x14ac:dyDescent="0.25">
      <c r="A58" s="1164" t="s">
        <v>56</v>
      </c>
      <c r="B58" s="1164" t="s">
        <v>57</v>
      </c>
      <c r="C58" s="1164" t="s">
        <v>19</v>
      </c>
      <c r="D58" s="1164">
        <v>2103.99607849629</v>
      </c>
      <c r="E58" s="1164">
        <v>33893.607063919197</v>
      </c>
      <c r="F58" s="1164">
        <v>5.8448226960343899</v>
      </c>
      <c r="G58" s="1164">
        <v>94.155177303965601</v>
      </c>
    </row>
    <row r="59" spans="1:7" x14ac:dyDescent="0.25">
      <c r="A59" s="1164" t="s">
        <v>58</v>
      </c>
      <c r="B59" s="1164" t="s">
        <v>59</v>
      </c>
      <c r="C59" s="1164" t="s">
        <v>18</v>
      </c>
      <c r="D59" s="1164">
        <v>871.09768755306402</v>
      </c>
      <c r="E59" s="1164">
        <v>21575.606550890901</v>
      </c>
      <c r="F59" s="1164">
        <v>3.8807375831199198</v>
      </c>
      <c r="G59" s="1164">
        <v>96.119262416880105</v>
      </c>
    </row>
    <row r="60" spans="1:7" x14ac:dyDescent="0.25">
      <c r="A60" s="1164" t="s">
        <v>58</v>
      </c>
      <c r="B60" s="1164" t="s">
        <v>59</v>
      </c>
      <c r="C60" s="1164" t="s">
        <v>19</v>
      </c>
      <c r="D60" s="1164">
        <v>8310.0129853806193</v>
      </c>
      <c r="E60" s="1164">
        <v>96699.748617451798</v>
      </c>
      <c r="F60" s="1164">
        <v>7.9135623760491196</v>
      </c>
      <c r="G60" s="1164">
        <v>92.0864376239509</v>
      </c>
    </row>
    <row r="61" spans="1:7" x14ac:dyDescent="0.25">
      <c r="A61" s="1164" t="s">
        <v>60</v>
      </c>
      <c r="B61" s="1164" t="s">
        <v>61</v>
      </c>
      <c r="C61" s="1164" t="s">
        <v>18</v>
      </c>
      <c r="D61" s="1164">
        <v>101.356823385787</v>
      </c>
      <c r="E61" s="1164">
        <v>2380.06074222489</v>
      </c>
      <c r="F61" s="1164">
        <v>4.0846339121019</v>
      </c>
      <c r="G61" s="1164">
        <v>95.915366087898093</v>
      </c>
    </row>
    <row r="62" spans="1:7" x14ac:dyDescent="0.25">
      <c r="A62" s="1164" t="s">
        <v>60</v>
      </c>
      <c r="B62" s="1164" t="s">
        <v>61</v>
      </c>
      <c r="C62" s="1164" t="s">
        <v>19</v>
      </c>
      <c r="D62" s="1164">
        <v>641.59502662947204</v>
      </c>
      <c r="E62" s="1164">
        <v>7027.8862737531299</v>
      </c>
      <c r="F62" s="1164">
        <v>8.3655595665571898</v>
      </c>
      <c r="G62" s="1164">
        <v>91.634440433442805</v>
      </c>
    </row>
    <row r="63" spans="1:7" x14ac:dyDescent="0.25">
      <c r="A63" s="1164" t="s">
        <v>62</v>
      </c>
      <c r="B63" s="1164" t="s">
        <v>63</v>
      </c>
      <c r="C63" s="1164" t="s">
        <v>18</v>
      </c>
      <c r="D63" s="1164">
        <v>1054.23802643054</v>
      </c>
      <c r="E63" s="1164">
        <v>36061.2314858186</v>
      </c>
      <c r="F63" s="1164">
        <v>2.84042756372141</v>
      </c>
      <c r="G63" s="1164">
        <v>97.159572436278594</v>
      </c>
    </row>
    <row r="64" spans="1:7" x14ac:dyDescent="0.25">
      <c r="A64" s="1164" t="s">
        <v>62</v>
      </c>
      <c r="B64" s="1164" t="s">
        <v>63</v>
      </c>
      <c r="C64" s="1164" t="s">
        <v>19</v>
      </c>
      <c r="D64" s="1164">
        <v>4688.2753698008801</v>
      </c>
      <c r="E64" s="1164">
        <v>113559.95380127399</v>
      </c>
      <c r="F64" s="1164">
        <v>3.96477427414001</v>
      </c>
      <c r="G64" s="1164">
        <v>96.035225725860002</v>
      </c>
    </row>
    <row r="65" spans="1:7" x14ac:dyDescent="0.25">
      <c r="A65" s="1164" t="s">
        <v>64</v>
      </c>
      <c r="B65" s="1164" t="s">
        <v>65</v>
      </c>
      <c r="C65" s="1164" t="s">
        <v>18</v>
      </c>
      <c r="D65" s="1164">
        <v>474.978393042118</v>
      </c>
      <c r="E65" s="1164">
        <v>59683.908260947901</v>
      </c>
      <c r="F65" s="1164">
        <v>0.78953986594533399</v>
      </c>
      <c r="G65" s="1164">
        <v>99.210460134054699</v>
      </c>
    </row>
    <row r="66" spans="1:7" x14ac:dyDescent="0.25">
      <c r="A66" s="1164" t="s">
        <v>64</v>
      </c>
      <c r="B66" s="1164" t="s">
        <v>65</v>
      </c>
      <c r="C66" s="1164" t="s">
        <v>19</v>
      </c>
      <c r="D66" s="1164">
        <v>854.53348961409995</v>
      </c>
      <c r="E66" s="1164">
        <v>141547.978788726</v>
      </c>
      <c r="F66" s="1164">
        <v>0.60008315579701799</v>
      </c>
      <c r="G66" s="1164">
        <v>99.399916844203005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3244</v>
      </c>
    </row>
    <row r="9" spans="1:23" x14ac:dyDescent="0.25">
      <c r="A9" t="s">
        <v>3245</v>
      </c>
    </row>
    <row r="10" spans="1:23" x14ac:dyDescent="0.25">
      <c r="A10" t="s">
        <v>4</v>
      </c>
    </row>
    <row r="11" spans="1:23" x14ac:dyDescent="0.25">
      <c r="A11" t="s">
        <v>3246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3247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3248</v>
      </c>
      <c r="E16" s="5" t="s">
        <v>3249</v>
      </c>
      <c r="F16" s="5" t="s">
        <v>3250</v>
      </c>
      <c r="G16" s="5" t="s">
        <v>3251</v>
      </c>
      <c r="H16" s="5" t="s">
        <v>3252</v>
      </c>
      <c r="I16" s="5" t="s">
        <v>3253</v>
      </c>
      <c r="J16" s="5" t="s">
        <v>3254</v>
      </c>
      <c r="K16" s="5" t="s">
        <v>3255</v>
      </c>
      <c r="L16" s="5" t="s">
        <v>3127</v>
      </c>
      <c r="M16" s="5" t="s">
        <v>3256</v>
      </c>
      <c r="N16" s="5" t="s">
        <v>3257</v>
      </c>
      <c r="O16" s="5" t="s">
        <v>3258</v>
      </c>
      <c r="P16" s="5" t="s">
        <v>3259</v>
      </c>
      <c r="Q16" s="5" t="s">
        <v>3260</v>
      </c>
      <c r="R16" s="5" t="s">
        <v>3261</v>
      </c>
      <c r="S16" s="5" t="s">
        <v>3262</v>
      </c>
      <c r="T16" s="5" t="s">
        <v>3263</v>
      </c>
      <c r="U16" s="5" t="s">
        <v>3264</v>
      </c>
      <c r="V16" s="5" t="s">
        <v>3131</v>
      </c>
      <c r="W16" s="5" t="s">
        <v>3265</v>
      </c>
    </row>
    <row r="17" spans="1:23" x14ac:dyDescent="0.25">
      <c r="A17" s="1165" t="s">
        <v>16</v>
      </c>
      <c r="B17" s="1165" t="s">
        <v>17</v>
      </c>
      <c r="C17" s="1165" t="s">
        <v>18</v>
      </c>
      <c r="D17" s="1165">
        <v>243245.923148937</v>
      </c>
      <c r="E17" s="1165">
        <v>56583.087269658303</v>
      </c>
      <c r="F17" s="1165">
        <v>116777.15376413301</v>
      </c>
      <c r="G17" s="1165">
        <v>37151.370868202597</v>
      </c>
      <c r="H17" s="1165">
        <v>75985.563707922207</v>
      </c>
      <c r="I17" s="1165">
        <v>75737.810566035303</v>
      </c>
      <c r="J17" s="1165">
        <v>14074.1318434521</v>
      </c>
      <c r="K17" s="1165">
        <v>29842.0400362902</v>
      </c>
      <c r="L17" s="1165">
        <v>2719.5737256524098</v>
      </c>
      <c r="M17" s="1165">
        <v>17362.278510395001</v>
      </c>
      <c r="N17" s="1165">
        <v>36.333618729242801</v>
      </c>
      <c r="O17" s="1165">
        <v>8.4518099738939796</v>
      </c>
      <c r="P17" s="1165">
        <v>17.442991546272498</v>
      </c>
      <c r="Q17" s="1165">
        <v>5.5492964770779496</v>
      </c>
      <c r="R17" s="1165">
        <v>11.349955900390601</v>
      </c>
      <c r="S17" s="1165">
        <v>11.3129490388582</v>
      </c>
      <c r="T17" s="1165">
        <v>2.1022516378701299</v>
      </c>
      <c r="U17" s="1165">
        <v>4.4575024762798501</v>
      </c>
      <c r="V17" s="1165">
        <v>0.40622244999937501</v>
      </c>
      <c r="W17" s="1165">
        <v>2.5934017701146099</v>
      </c>
    </row>
    <row r="18" spans="1:23" x14ac:dyDescent="0.25">
      <c r="A18" s="1165" t="s">
        <v>16</v>
      </c>
      <c r="B18" s="1165" t="s">
        <v>17</v>
      </c>
      <c r="C18" s="1165" t="s">
        <v>19</v>
      </c>
      <c r="D18" s="1165">
        <v>1126842.4150117999</v>
      </c>
      <c r="E18" s="1165">
        <v>209514.953779787</v>
      </c>
      <c r="F18" s="1165">
        <v>433440.40591008402</v>
      </c>
      <c r="G18" s="1165">
        <v>187207.767224512</v>
      </c>
      <c r="H18" s="1165">
        <v>227904.15520531</v>
      </c>
      <c r="I18" s="1165">
        <v>299197.63313158002</v>
      </c>
      <c r="J18" s="1165">
        <v>44085.504265398697</v>
      </c>
      <c r="K18" s="1165">
        <v>74539.703128985697</v>
      </c>
      <c r="L18" s="1165">
        <v>7435.3161769558601</v>
      </c>
      <c r="M18" s="1165">
        <v>30577.8314719271</v>
      </c>
      <c r="N18" s="1165">
        <v>42.671372002301602</v>
      </c>
      <c r="O18" s="1165">
        <v>7.9339315006959099</v>
      </c>
      <c r="P18" s="1165">
        <v>16.413561075640001</v>
      </c>
      <c r="Q18" s="1165">
        <v>7.0892009126882396</v>
      </c>
      <c r="R18" s="1165">
        <v>8.6302954681859791</v>
      </c>
      <c r="S18" s="1165">
        <v>11.3300434341852</v>
      </c>
      <c r="T18" s="1165">
        <v>1.6694339220433001</v>
      </c>
      <c r="U18" s="1165">
        <v>2.8226763199402498</v>
      </c>
      <c r="V18" s="1165">
        <v>0.28156123546192002</v>
      </c>
      <c r="W18" s="1165">
        <v>1.1579241288575599</v>
      </c>
    </row>
    <row r="19" spans="1:23" x14ac:dyDescent="0.25">
      <c r="A19" t="s">
        <v>20</v>
      </c>
    </row>
    <row r="20" spans="1:23" x14ac:dyDescent="0.25">
      <c r="A20" t="s">
        <v>21</v>
      </c>
    </row>
    <row r="21" spans="1:23" x14ac:dyDescent="0.25">
      <c r="A21" t="s">
        <v>22</v>
      </c>
    </row>
    <row r="22" spans="1:23" x14ac:dyDescent="0.25">
      <c r="A22" t="s">
        <v>23</v>
      </c>
    </row>
    <row r="23" spans="1:23" x14ac:dyDescent="0.25">
      <c r="A23" t="s">
        <v>24</v>
      </c>
    </row>
    <row r="26" spans="1:23" x14ac:dyDescent="0.25">
      <c r="L26" s="7" t="str">
        <f>HYPERLINK("#'Indice'!A1", "Ir al Índice")</f>
        <v>Ir al Índice</v>
      </c>
    </row>
    <row r="27" spans="1:23" ht="17.25" x14ac:dyDescent="0.3">
      <c r="A27" s="4" t="s">
        <v>3266</v>
      </c>
    </row>
    <row r="28" spans="1:23" x14ac:dyDescent="0.25">
      <c r="A28" s="5" t="s">
        <v>26</v>
      </c>
      <c r="B28" s="5" t="s">
        <v>27</v>
      </c>
      <c r="C28" s="5" t="s">
        <v>11</v>
      </c>
      <c r="D28" s="5" t="s">
        <v>3248</v>
      </c>
      <c r="E28" s="5" t="s">
        <v>3249</v>
      </c>
      <c r="F28" s="5" t="s">
        <v>3250</v>
      </c>
      <c r="G28" s="5" t="s">
        <v>3251</v>
      </c>
      <c r="H28" s="5" t="s">
        <v>3252</v>
      </c>
      <c r="I28" s="5" t="s">
        <v>3253</v>
      </c>
      <c r="J28" s="5" t="s">
        <v>3254</v>
      </c>
      <c r="K28" s="5" t="s">
        <v>3255</v>
      </c>
      <c r="L28" s="5" t="s">
        <v>3127</v>
      </c>
      <c r="M28" s="5" t="s">
        <v>3256</v>
      </c>
      <c r="N28" s="5" t="s">
        <v>3257</v>
      </c>
      <c r="O28" s="5" t="s">
        <v>3258</v>
      </c>
      <c r="P28" s="5" t="s">
        <v>3259</v>
      </c>
      <c r="Q28" s="5" t="s">
        <v>3260</v>
      </c>
      <c r="R28" s="5" t="s">
        <v>3261</v>
      </c>
      <c r="S28" s="5" t="s">
        <v>3262</v>
      </c>
      <c r="T28" s="5" t="s">
        <v>3263</v>
      </c>
      <c r="U28" s="5" t="s">
        <v>3264</v>
      </c>
      <c r="V28" s="5" t="s">
        <v>3131</v>
      </c>
      <c r="W28" s="5" t="s">
        <v>3265</v>
      </c>
    </row>
    <row r="29" spans="1:23" x14ac:dyDescent="0.25">
      <c r="A29" s="1166" t="s">
        <v>28</v>
      </c>
      <c r="B29" s="1166" t="s">
        <v>29</v>
      </c>
      <c r="C29" s="1166" t="s">
        <v>18</v>
      </c>
      <c r="D29" s="1166">
        <v>10463.2048735355</v>
      </c>
      <c r="E29" s="1166">
        <v>2770.4927085037498</v>
      </c>
      <c r="F29" s="1166">
        <v>4662.6587016951999</v>
      </c>
      <c r="G29" s="1166">
        <v>1145.37338607007</v>
      </c>
      <c r="H29" s="1166">
        <v>1198.3202863271599</v>
      </c>
      <c r="I29" s="1166">
        <v>1017.78024572292</v>
      </c>
      <c r="J29" s="1166">
        <v>1007.26619821516</v>
      </c>
      <c r="K29" s="1166">
        <v>836.30477149908404</v>
      </c>
      <c r="L29" s="1166">
        <v>0</v>
      </c>
      <c r="M29" s="1166">
        <v>776.60442087044396</v>
      </c>
      <c r="N29" s="1166">
        <v>43.819425508672097</v>
      </c>
      <c r="O29" s="1166">
        <v>11.602697293031</v>
      </c>
      <c r="P29" s="1166">
        <v>19.527002301949299</v>
      </c>
      <c r="Q29" s="1166">
        <v>4.7967715797534698</v>
      </c>
      <c r="R29" s="1166">
        <v>5.0185107867911602</v>
      </c>
      <c r="S29" s="1166">
        <v>4.2624173186607903</v>
      </c>
      <c r="T29" s="1166">
        <v>4.2183849665153703</v>
      </c>
      <c r="U29" s="1166">
        <v>3.5024062971318402</v>
      </c>
      <c r="V29" s="1166">
        <v>0</v>
      </c>
      <c r="W29" s="1166">
        <v>3.2523839474949701</v>
      </c>
    </row>
    <row r="30" spans="1:23" x14ac:dyDescent="0.25">
      <c r="A30" s="1166" t="s">
        <v>28</v>
      </c>
      <c r="B30" s="1166" t="s">
        <v>29</v>
      </c>
      <c r="C30" s="1166" t="s">
        <v>19</v>
      </c>
      <c r="D30" s="1166">
        <v>123158.57427016999</v>
      </c>
      <c r="E30" s="1166">
        <v>18951.4826958919</v>
      </c>
      <c r="F30" s="1166">
        <v>40794.494974602603</v>
      </c>
      <c r="G30" s="1166">
        <v>13902.9541155724</v>
      </c>
      <c r="H30" s="1166">
        <v>9101.7725654891292</v>
      </c>
      <c r="I30" s="1166">
        <v>23671.908539743101</v>
      </c>
      <c r="J30" s="1166">
        <v>2614.6238913830398</v>
      </c>
      <c r="K30" s="1166">
        <v>4035.1623972081202</v>
      </c>
      <c r="L30" s="1166">
        <v>324.75746199490499</v>
      </c>
      <c r="M30" s="1166">
        <v>2199.6686748631</v>
      </c>
      <c r="N30" s="1166">
        <v>51.583576531987198</v>
      </c>
      <c r="O30" s="1166">
        <v>7.9376142816793802</v>
      </c>
      <c r="P30" s="1166">
        <v>17.0863130405357</v>
      </c>
      <c r="Q30" s="1166">
        <v>5.8230951591572602</v>
      </c>
      <c r="R30" s="1166">
        <v>3.8121745440046699</v>
      </c>
      <c r="S30" s="1166">
        <v>9.9147112822156096</v>
      </c>
      <c r="T30" s="1166">
        <v>1.0951056587229999</v>
      </c>
      <c r="U30" s="1166">
        <v>1.69008215277625</v>
      </c>
      <c r="V30" s="1166">
        <v>0.13602099159088499</v>
      </c>
      <c r="W30" s="1166">
        <v>0.92130635733007704</v>
      </c>
    </row>
    <row r="31" spans="1:23" x14ac:dyDescent="0.25">
      <c r="A31" s="1166" t="s">
        <v>30</v>
      </c>
      <c r="B31" s="1166" t="s">
        <v>31</v>
      </c>
      <c r="C31" s="1166" t="s">
        <v>18</v>
      </c>
      <c r="D31" s="1166">
        <v>2729.75283197935</v>
      </c>
      <c r="E31" s="1166">
        <v>857.92757907738098</v>
      </c>
      <c r="F31" s="1166">
        <v>1491.7253514151801</v>
      </c>
      <c r="G31" s="1166">
        <v>475.39109489972702</v>
      </c>
      <c r="H31" s="1166">
        <v>570.35726530345005</v>
      </c>
      <c r="I31" s="1166">
        <v>1170.7781501583499</v>
      </c>
      <c r="J31" s="1166">
        <v>113.909688386396</v>
      </c>
      <c r="K31" s="1166">
        <v>64.431953111012007</v>
      </c>
      <c r="L31" s="1166">
        <v>0</v>
      </c>
      <c r="M31" s="1166">
        <v>314.85057108096601</v>
      </c>
      <c r="N31" s="1166">
        <v>35.0456952779723</v>
      </c>
      <c r="O31" s="1166">
        <v>11.014428908976701</v>
      </c>
      <c r="P31" s="1166">
        <v>19.151386708596402</v>
      </c>
      <c r="Q31" s="1166">
        <v>6.1032673927613201</v>
      </c>
      <c r="R31" s="1166">
        <v>7.3224823453735697</v>
      </c>
      <c r="S31" s="1166">
        <v>15.0309338662014</v>
      </c>
      <c r="T31" s="1166">
        <v>1.4624196673160901</v>
      </c>
      <c r="U31" s="1166">
        <v>0.82720404882071297</v>
      </c>
      <c r="V31" s="1166">
        <v>0</v>
      </c>
      <c r="W31" s="1166">
        <v>4.0421817839815901</v>
      </c>
    </row>
    <row r="32" spans="1:23" x14ac:dyDescent="0.25">
      <c r="A32" s="1166" t="s">
        <v>30</v>
      </c>
      <c r="B32" s="1166" t="s">
        <v>31</v>
      </c>
      <c r="C32" s="1166" t="s">
        <v>19</v>
      </c>
      <c r="D32" s="1166">
        <v>26734.9858478604</v>
      </c>
      <c r="E32" s="1166">
        <v>5640.3263892294199</v>
      </c>
      <c r="F32" s="1166">
        <v>15988.641309462701</v>
      </c>
      <c r="G32" s="1166">
        <v>4228.5482293272498</v>
      </c>
      <c r="H32" s="1166">
        <v>4287.32272210477</v>
      </c>
      <c r="I32" s="1166">
        <v>6952.7538915774203</v>
      </c>
      <c r="J32" s="1166">
        <v>1007.39810713362</v>
      </c>
      <c r="K32" s="1166">
        <v>1433.9137649503</v>
      </c>
      <c r="L32" s="1166">
        <v>326.833401027881</v>
      </c>
      <c r="M32" s="1166">
        <v>652.97931574575898</v>
      </c>
      <c r="N32" s="1166">
        <v>39.7524369125655</v>
      </c>
      <c r="O32" s="1166">
        <v>8.3866406449609094</v>
      </c>
      <c r="P32" s="1166">
        <v>23.773622271168001</v>
      </c>
      <c r="Q32" s="1166">
        <v>6.2874578529662699</v>
      </c>
      <c r="R32" s="1166">
        <v>6.3748500561827699</v>
      </c>
      <c r="S32" s="1166">
        <v>10.338098251346</v>
      </c>
      <c r="T32" s="1166">
        <v>1.4979072713020301</v>
      </c>
      <c r="U32" s="1166">
        <v>2.1320963775190398</v>
      </c>
      <c r="V32" s="1166">
        <v>0.48597086339283802</v>
      </c>
      <c r="W32" s="1166">
        <v>0.97091949859666005</v>
      </c>
    </row>
    <row r="33" spans="1:23" x14ac:dyDescent="0.25">
      <c r="A33" s="1166" t="s">
        <v>32</v>
      </c>
      <c r="B33" s="1166" t="s">
        <v>33</v>
      </c>
      <c r="C33" s="1166" t="s">
        <v>18</v>
      </c>
      <c r="D33" s="1166">
        <v>3978.1199473034999</v>
      </c>
      <c r="E33" s="1166">
        <v>1399.44503415707</v>
      </c>
      <c r="F33" s="1166">
        <v>1853.7118722969699</v>
      </c>
      <c r="G33" s="1166">
        <v>656.06209491468996</v>
      </c>
      <c r="H33" s="1166">
        <v>2759.0979011894901</v>
      </c>
      <c r="I33" s="1166">
        <v>1624.7492367222001</v>
      </c>
      <c r="J33" s="1166">
        <v>517.11775212443899</v>
      </c>
      <c r="K33" s="1166">
        <v>841.57193417535302</v>
      </c>
      <c r="L33" s="1166">
        <v>74.773754929899198</v>
      </c>
      <c r="M33" s="1166">
        <v>285.47614004676302</v>
      </c>
      <c r="N33" s="1166">
        <v>28.435198094342098</v>
      </c>
      <c r="O33" s="1166">
        <v>10.003091232926</v>
      </c>
      <c r="P33" s="1166">
        <v>13.2501445398415</v>
      </c>
      <c r="Q33" s="1166">
        <v>4.6894653449887702</v>
      </c>
      <c r="R33" s="1166">
        <v>19.721752089246699</v>
      </c>
      <c r="S33" s="1166">
        <v>11.613542832247401</v>
      </c>
      <c r="T33" s="1166">
        <v>3.69630526845387</v>
      </c>
      <c r="U33" s="1166">
        <v>6.0154708696341697</v>
      </c>
      <c r="V33" s="1166">
        <v>0.534475219916556</v>
      </c>
      <c r="W33" s="1166">
        <v>2.0405545084029502</v>
      </c>
    </row>
    <row r="34" spans="1:23" x14ac:dyDescent="0.25">
      <c r="A34" s="1166" t="s">
        <v>32</v>
      </c>
      <c r="B34" s="1166" t="s">
        <v>33</v>
      </c>
      <c r="C34" s="1166" t="s">
        <v>19</v>
      </c>
      <c r="D34" s="1166">
        <v>9942.3648280027701</v>
      </c>
      <c r="E34" s="1166">
        <v>2243.2757324972399</v>
      </c>
      <c r="F34" s="1166">
        <v>3775.9739674695102</v>
      </c>
      <c r="G34" s="1166">
        <v>3136.97178231116</v>
      </c>
      <c r="H34" s="1166">
        <v>3224.4933032541298</v>
      </c>
      <c r="I34" s="1166">
        <v>4326.4563405184699</v>
      </c>
      <c r="J34" s="1166">
        <v>443.94120853062401</v>
      </c>
      <c r="K34" s="1166">
        <v>1124.6597221464999</v>
      </c>
      <c r="L34" s="1166">
        <v>207.15497025194799</v>
      </c>
      <c r="M34" s="1166">
        <v>639.63134188516096</v>
      </c>
      <c r="N34" s="1166">
        <v>34.207435404729701</v>
      </c>
      <c r="O34" s="1166">
        <v>7.7181546887383599</v>
      </c>
      <c r="P34" s="1166">
        <v>12.9915153805618</v>
      </c>
      <c r="Q34" s="1166">
        <v>10.7929814954724</v>
      </c>
      <c r="R34" s="1166">
        <v>11.0941057074655</v>
      </c>
      <c r="S34" s="1166">
        <v>14.885490359681199</v>
      </c>
      <c r="T34" s="1166">
        <v>1.5274122884263099</v>
      </c>
      <c r="U34" s="1166">
        <v>3.8694742612212201</v>
      </c>
      <c r="V34" s="1166">
        <v>0.71273186875055605</v>
      </c>
      <c r="W34" s="1166">
        <v>2.2006985449529699</v>
      </c>
    </row>
    <row r="35" spans="1:23" x14ac:dyDescent="0.25">
      <c r="A35" s="1166" t="s">
        <v>34</v>
      </c>
      <c r="B35" s="1166" t="s">
        <v>35</v>
      </c>
      <c r="C35" s="1166" t="s">
        <v>18</v>
      </c>
      <c r="D35" s="1166">
        <v>13862.003245231899</v>
      </c>
      <c r="E35" s="1166">
        <v>2708.7984886562199</v>
      </c>
      <c r="F35" s="1166">
        <v>11277.4849248645</v>
      </c>
      <c r="G35" s="1166">
        <v>740.26986742334702</v>
      </c>
      <c r="H35" s="1166">
        <v>1784.2744709569299</v>
      </c>
      <c r="I35" s="1166">
        <v>3740.05660763993</v>
      </c>
      <c r="J35" s="1166">
        <v>625.55568971727905</v>
      </c>
      <c r="K35" s="1166">
        <v>350.26504765878099</v>
      </c>
      <c r="L35" s="1166">
        <v>0</v>
      </c>
      <c r="M35" s="1166">
        <v>807.09103195691398</v>
      </c>
      <c r="N35" s="1166">
        <v>38.617340989574203</v>
      </c>
      <c r="O35" s="1166">
        <v>7.54628267342689</v>
      </c>
      <c r="P35" s="1166">
        <v>31.417283140377101</v>
      </c>
      <c r="Q35" s="1166">
        <v>2.0622743617108501</v>
      </c>
      <c r="R35" s="1166">
        <v>4.9707054921976699</v>
      </c>
      <c r="S35" s="1166">
        <v>10.4192041209643</v>
      </c>
      <c r="T35" s="1166">
        <v>1.7426988690173499</v>
      </c>
      <c r="U35" s="1166">
        <v>0.97578283188046799</v>
      </c>
      <c r="V35" s="1166">
        <v>0</v>
      </c>
      <c r="W35" s="1166">
        <v>2.2484275208511599</v>
      </c>
    </row>
    <row r="36" spans="1:23" x14ac:dyDescent="0.25">
      <c r="A36" s="1166" t="s">
        <v>34</v>
      </c>
      <c r="B36" s="1166" t="s">
        <v>35</v>
      </c>
      <c r="C36" s="1166" t="s">
        <v>19</v>
      </c>
      <c r="D36" s="1166">
        <v>46325.1799835395</v>
      </c>
      <c r="E36" s="1166">
        <v>10741.5494934773</v>
      </c>
      <c r="F36" s="1166">
        <v>36438.012808599196</v>
      </c>
      <c r="G36" s="1166">
        <v>2739.4365694777698</v>
      </c>
      <c r="H36" s="1166">
        <v>4627.4701241125604</v>
      </c>
      <c r="I36" s="1166">
        <v>10726.4819441821</v>
      </c>
      <c r="J36" s="1166">
        <v>1087.7866530188601</v>
      </c>
      <c r="K36" s="1166">
        <v>2379.2762642473799</v>
      </c>
      <c r="L36" s="1166">
        <v>0</v>
      </c>
      <c r="M36" s="1166">
        <v>1210.1257004122299</v>
      </c>
      <c r="N36" s="1166">
        <v>39.840939733713697</v>
      </c>
      <c r="O36" s="1166">
        <v>9.2380305088591896</v>
      </c>
      <c r="P36" s="1166">
        <v>31.337701717284698</v>
      </c>
      <c r="Q36" s="1166">
        <v>2.35599143506137</v>
      </c>
      <c r="R36" s="1166">
        <v>3.9797526615080199</v>
      </c>
      <c r="S36" s="1166">
        <v>9.2250719985281897</v>
      </c>
      <c r="T36" s="1166">
        <v>0.93552669415340906</v>
      </c>
      <c r="U36" s="1166">
        <v>2.0462435825919698</v>
      </c>
      <c r="V36" s="1166">
        <v>0</v>
      </c>
      <c r="W36" s="1166">
        <v>1.0407416682994599</v>
      </c>
    </row>
    <row r="37" spans="1:23" x14ac:dyDescent="0.25">
      <c r="A37" s="1166" t="s">
        <v>36</v>
      </c>
      <c r="B37" s="1166" t="s">
        <v>37</v>
      </c>
      <c r="C37" s="1166" t="s">
        <v>18</v>
      </c>
      <c r="D37" s="1166">
        <v>13967.485902963301</v>
      </c>
      <c r="E37" s="1166">
        <v>1203.4574219412</v>
      </c>
      <c r="F37" s="1166">
        <v>6989.6121097074702</v>
      </c>
      <c r="G37" s="1166">
        <v>2898.5749882345399</v>
      </c>
      <c r="H37" s="1166">
        <v>5544.5815371537101</v>
      </c>
      <c r="I37" s="1166">
        <v>4450.6438598278901</v>
      </c>
      <c r="J37" s="1166">
        <v>1097.26423936527</v>
      </c>
      <c r="K37" s="1166">
        <v>989.66468890058695</v>
      </c>
      <c r="L37" s="1166">
        <v>0</v>
      </c>
      <c r="M37" s="1166">
        <v>448.14211586115402</v>
      </c>
      <c r="N37" s="1166">
        <v>37.158017741304903</v>
      </c>
      <c r="O37" s="1166">
        <v>3.2015849198680102</v>
      </c>
      <c r="P37" s="1166">
        <v>18.5946227246415</v>
      </c>
      <c r="Q37" s="1166">
        <v>7.7111444096371997</v>
      </c>
      <c r="R37" s="1166">
        <v>14.75037530426</v>
      </c>
      <c r="S37" s="1166">
        <v>11.840148230873</v>
      </c>
      <c r="T37" s="1166">
        <v>2.9190768014008901</v>
      </c>
      <c r="U37" s="1166">
        <v>2.6328272907230401</v>
      </c>
      <c r="V37" s="1166">
        <v>0</v>
      </c>
      <c r="W37" s="1166">
        <v>1.19220257729144</v>
      </c>
    </row>
    <row r="38" spans="1:23" x14ac:dyDescent="0.25">
      <c r="A38" s="1166" t="s">
        <v>36</v>
      </c>
      <c r="B38" s="1166" t="s">
        <v>37</v>
      </c>
      <c r="C38" s="1166" t="s">
        <v>19</v>
      </c>
      <c r="D38" s="1166">
        <v>36216.655576391699</v>
      </c>
      <c r="E38" s="1166">
        <v>4749.8262341447798</v>
      </c>
      <c r="F38" s="1166">
        <v>13104.1271492828</v>
      </c>
      <c r="G38" s="1166">
        <v>5538.8200332372398</v>
      </c>
      <c r="H38" s="1166">
        <v>10624.379589615301</v>
      </c>
      <c r="I38" s="1166">
        <v>11626.583723010899</v>
      </c>
      <c r="J38" s="1166">
        <v>3099.86733291881</v>
      </c>
      <c r="K38" s="1166">
        <v>558.653618192708</v>
      </c>
      <c r="L38" s="1166">
        <v>301.10070767888601</v>
      </c>
      <c r="M38" s="1166">
        <v>461.30826358826903</v>
      </c>
      <c r="N38" s="1166">
        <v>41.975081791934898</v>
      </c>
      <c r="O38" s="1166">
        <v>5.5050457172989402</v>
      </c>
      <c r="P38" s="1166">
        <v>15.1876753982114</v>
      </c>
      <c r="Q38" s="1166">
        <v>6.4194890507088802</v>
      </c>
      <c r="R38" s="1166">
        <v>12.3136494843375</v>
      </c>
      <c r="S38" s="1166">
        <v>13.4752034655648</v>
      </c>
      <c r="T38" s="1166">
        <v>3.59274435401576</v>
      </c>
      <c r="U38" s="1166">
        <v>0.64747920380271695</v>
      </c>
      <c r="V38" s="1166">
        <v>0.34897553711915502</v>
      </c>
      <c r="W38" s="1166">
        <v>0.53465599700584798</v>
      </c>
    </row>
    <row r="39" spans="1:23" x14ac:dyDescent="0.25">
      <c r="A39" s="1166" t="s">
        <v>38</v>
      </c>
      <c r="B39" s="1166" t="s">
        <v>39</v>
      </c>
      <c r="C39" s="1166" t="s">
        <v>18</v>
      </c>
      <c r="D39" s="1166">
        <v>8415.6771580944605</v>
      </c>
      <c r="E39" s="1166">
        <v>267.109756430039</v>
      </c>
      <c r="F39" s="1166">
        <v>1436.16241783997</v>
      </c>
      <c r="G39" s="1166">
        <v>1206.59922648059</v>
      </c>
      <c r="H39" s="1166">
        <v>2136.3537185683499</v>
      </c>
      <c r="I39" s="1166">
        <v>2898.9310373632202</v>
      </c>
      <c r="J39" s="1166">
        <v>241.667942364005</v>
      </c>
      <c r="K39" s="1166">
        <v>584.11382506261498</v>
      </c>
      <c r="L39" s="1166">
        <v>0</v>
      </c>
      <c r="M39" s="1166">
        <v>177.607067026679</v>
      </c>
      <c r="N39" s="1166">
        <v>48.465615596075999</v>
      </c>
      <c r="O39" s="1166">
        <v>1.53827654434774</v>
      </c>
      <c r="P39" s="1166">
        <v>8.2708134317646902</v>
      </c>
      <c r="Q39" s="1166">
        <v>6.9487663548125296</v>
      </c>
      <c r="R39" s="1166">
        <v>12.303192738542</v>
      </c>
      <c r="S39" s="1166">
        <v>16.694851128081101</v>
      </c>
      <c r="T39" s="1166">
        <v>1.39175795084332</v>
      </c>
      <c r="U39" s="1166">
        <v>3.36389283690729</v>
      </c>
      <c r="V39" s="1166">
        <v>0</v>
      </c>
      <c r="W39" s="1166">
        <v>1.02283341862541</v>
      </c>
    </row>
    <row r="40" spans="1:23" x14ac:dyDescent="0.25">
      <c r="A40" s="1166" t="s">
        <v>38</v>
      </c>
      <c r="B40" s="1166" t="s">
        <v>39</v>
      </c>
      <c r="C40" s="1166" t="s">
        <v>19</v>
      </c>
      <c r="D40" s="1166">
        <v>24992.700667181402</v>
      </c>
      <c r="E40" s="1166">
        <v>1845.3811589212601</v>
      </c>
      <c r="F40" s="1166">
        <v>5628.2981934117297</v>
      </c>
      <c r="G40" s="1166">
        <v>3846.6512018494</v>
      </c>
      <c r="H40" s="1166">
        <v>5339.0871162982903</v>
      </c>
      <c r="I40" s="1166">
        <v>9158.8292647934304</v>
      </c>
      <c r="J40" s="1166">
        <v>212.013087347978</v>
      </c>
      <c r="K40" s="1166">
        <v>2644.3022909035199</v>
      </c>
      <c r="L40" s="1166">
        <v>96.015569970998101</v>
      </c>
      <c r="M40" s="1166">
        <v>579.76317985882702</v>
      </c>
      <c r="N40" s="1166">
        <v>45.990617880959299</v>
      </c>
      <c r="O40" s="1166">
        <v>3.3958002720416198</v>
      </c>
      <c r="P40" s="1166">
        <v>10.3569804232159</v>
      </c>
      <c r="Q40" s="1166">
        <v>7.0784613436311599</v>
      </c>
      <c r="R40" s="1166">
        <v>9.8247851910322996</v>
      </c>
      <c r="S40" s="1166">
        <v>16.8537295174017</v>
      </c>
      <c r="T40" s="1166">
        <v>0.390138425447838</v>
      </c>
      <c r="U40" s="1166">
        <v>4.8659445748646899</v>
      </c>
      <c r="V40" s="1166">
        <v>0.17668420263830101</v>
      </c>
      <c r="W40" s="1166">
        <v>1.06685816876725</v>
      </c>
    </row>
    <row r="41" spans="1:23" x14ac:dyDescent="0.25">
      <c r="A41" s="1166" t="s">
        <v>40</v>
      </c>
      <c r="B41" s="1166" t="s">
        <v>41</v>
      </c>
      <c r="C41" s="1166" t="s">
        <v>18</v>
      </c>
      <c r="D41" s="1166">
        <v>17326.9799597048</v>
      </c>
      <c r="E41" s="1166">
        <v>4588.1533546217697</v>
      </c>
      <c r="F41" s="1166">
        <v>9278.9886772988702</v>
      </c>
      <c r="G41" s="1166">
        <v>4201.9310372904001</v>
      </c>
      <c r="H41" s="1166">
        <v>10050.770733002</v>
      </c>
      <c r="I41" s="1166">
        <v>7315.9309910889297</v>
      </c>
      <c r="J41" s="1166">
        <v>2306.39207607558</v>
      </c>
      <c r="K41" s="1166">
        <v>3221.42973827682</v>
      </c>
      <c r="L41" s="1166">
        <v>0</v>
      </c>
      <c r="M41" s="1166">
        <v>2700.0728149279998</v>
      </c>
      <c r="N41" s="1166">
        <v>28.409239998577299</v>
      </c>
      <c r="O41" s="1166">
        <v>7.52271602465387</v>
      </c>
      <c r="P41" s="1166">
        <v>15.2137889517105</v>
      </c>
      <c r="Q41" s="1166">
        <v>6.8894676148680603</v>
      </c>
      <c r="R41" s="1166">
        <v>16.479199409739302</v>
      </c>
      <c r="S41" s="1166">
        <v>11.995168218710001</v>
      </c>
      <c r="T41" s="1166">
        <v>3.7815502858793901</v>
      </c>
      <c r="U41" s="1166">
        <v>5.2818420051326402</v>
      </c>
      <c r="V41" s="1166">
        <v>0</v>
      </c>
      <c r="W41" s="1166">
        <v>4.4270274907290199</v>
      </c>
    </row>
    <row r="42" spans="1:23" x14ac:dyDescent="0.25">
      <c r="A42" s="1166" t="s">
        <v>40</v>
      </c>
      <c r="B42" s="1166" t="s">
        <v>41</v>
      </c>
      <c r="C42" s="1166" t="s">
        <v>19</v>
      </c>
      <c r="D42" s="1166">
        <v>65314.266162658503</v>
      </c>
      <c r="E42" s="1166">
        <v>12259.554670362801</v>
      </c>
      <c r="F42" s="1166">
        <v>28718.423605620701</v>
      </c>
      <c r="G42" s="1166">
        <v>15966.181608131799</v>
      </c>
      <c r="H42" s="1166">
        <v>21279.238521310399</v>
      </c>
      <c r="I42" s="1166">
        <v>25001.7006109541</v>
      </c>
      <c r="J42" s="1166">
        <v>5648.1548885754701</v>
      </c>
      <c r="K42" s="1166">
        <v>5776.7121223510603</v>
      </c>
      <c r="L42" s="1166">
        <v>280.58091587300999</v>
      </c>
      <c r="M42" s="1166">
        <v>2769.98906488598</v>
      </c>
      <c r="N42" s="1166">
        <v>35.6879691631339</v>
      </c>
      <c r="O42" s="1166">
        <v>6.6986683726961997</v>
      </c>
      <c r="P42" s="1166">
        <v>15.6918583988802</v>
      </c>
      <c r="Q42" s="1166">
        <v>8.7239837536408107</v>
      </c>
      <c r="R42" s="1166">
        <v>11.6270587236219</v>
      </c>
      <c r="S42" s="1166">
        <v>13.6610264931639</v>
      </c>
      <c r="T42" s="1166">
        <v>3.0861738075735801</v>
      </c>
      <c r="U42" s="1166">
        <v>3.1564179803130399</v>
      </c>
      <c r="V42" s="1166">
        <v>0.15331050414778599</v>
      </c>
      <c r="W42" s="1166">
        <v>1.5135328028287101</v>
      </c>
    </row>
    <row r="43" spans="1:23" x14ac:dyDescent="0.25">
      <c r="A43" s="1166" t="s">
        <v>42</v>
      </c>
      <c r="B43" s="1166" t="s">
        <v>43</v>
      </c>
      <c r="C43" s="1166" t="s">
        <v>18</v>
      </c>
      <c r="D43" s="1166">
        <v>59734.655836368001</v>
      </c>
      <c r="E43" s="1166">
        <v>10930.5691955036</v>
      </c>
      <c r="F43" s="1166">
        <v>23073.9528102232</v>
      </c>
      <c r="G43" s="1166">
        <v>6875.95906466613</v>
      </c>
      <c r="H43" s="1166">
        <v>9867.4907040381895</v>
      </c>
      <c r="I43" s="1166">
        <v>15100.0148556887</v>
      </c>
      <c r="J43" s="1166">
        <v>1232.3694071329601</v>
      </c>
      <c r="K43" s="1166">
        <v>8904.6624896092198</v>
      </c>
      <c r="L43" s="1166">
        <v>1494.26629110612</v>
      </c>
      <c r="M43" s="1166">
        <v>4366.5628654764096</v>
      </c>
      <c r="N43" s="1166">
        <v>42.191300603764901</v>
      </c>
      <c r="O43" s="1166">
        <v>7.7203915254998297</v>
      </c>
      <c r="P43" s="1166">
        <v>16.2974083553773</v>
      </c>
      <c r="Q43" s="1166">
        <v>4.8565719811159704</v>
      </c>
      <c r="R43" s="1166">
        <v>6.9695264946259696</v>
      </c>
      <c r="S43" s="1166">
        <v>10.6653207753112</v>
      </c>
      <c r="T43" s="1166">
        <v>0.87043722581514005</v>
      </c>
      <c r="U43" s="1166">
        <v>6.2894694313353101</v>
      </c>
      <c r="V43" s="1166">
        <v>1.0554181218157701</v>
      </c>
      <c r="W43" s="1166">
        <v>3.0841554853386701</v>
      </c>
    </row>
    <row r="44" spans="1:23" x14ac:dyDescent="0.25">
      <c r="A44" s="1166" t="s">
        <v>42</v>
      </c>
      <c r="B44" s="1166" t="s">
        <v>43</v>
      </c>
      <c r="C44" s="1166" t="s">
        <v>19</v>
      </c>
      <c r="D44" s="1166">
        <v>130706.795115759</v>
      </c>
      <c r="E44" s="1166">
        <v>37516.411798890404</v>
      </c>
      <c r="F44" s="1166">
        <v>52844.955044499897</v>
      </c>
      <c r="G44" s="1166">
        <v>29314.618137264399</v>
      </c>
      <c r="H44" s="1166">
        <v>39364.671231536398</v>
      </c>
      <c r="I44" s="1166">
        <v>48745.865877028897</v>
      </c>
      <c r="J44" s="1166">
        <v>5275.7500201045996</v>
      </c>
      <c r="K44" s="1166">
        <v>7484.7175377584299</v>
      </c>
      <c r="L44" s="1166">
        <v>1701.0141829505001</v>
      </c>
      <c r="M44" s="1166">
        <v>4360.6196148170102</v>
      </c>
      <c r="N44" s="1166">
        <v>36.580228091553302</v>
      </c>
      <c r="O44" s="1166">
        <v>10.499522228852999</v>
      </c>
      <c r="P44" s="1166">
        <v>14.7894415688463</v>
      </c>
      <c r="Q44" s="1166">
        <v>8.2041290732299892</v>
      </c>
      <c r="R44" s="1166">
        <v>11.0167849431494</v>
      </c>
      <c r="S44" s="1166">
        <v>13.6422508923332</v>
      </c>
      <c r="T44" s="1166">
        <v>1.47649660385694</v>
      </c>
      <c r="U44" s="1166">
        <v>2.0947088059926098</v>
      </c>
      <c r="V44" s="1166">
        <v>0.47605395529887101</v>
      </c>
      <c r="W44" s="1166">
        <v>1.2203838368865001</v>
      </c>
    </row>
    <row r="45" spans="1:23" x14ac:dyDescent="0.25">
      <c r="A45" s="1166" t="s">
        <v>44</v>
      </c>
      <c r="B45" s="1166" t="s">
        <v>45</v>
      </c>
      <c r="C45" s="1166" t="s">
        <v>18</v>
      </c>
      <c r="D45" s="1166">
        <v>9430.6678732157307</v>
      </c>
      <c r="E45" s="1166">
        <v>1110.3226067506901</v>
      </c>
      <c r="F45" s="1166">
        <v>3573.7643376399201</v>
      </c>
      <c r="G45" s="1166">
        <v>1408.45134028402</v>
      </c>
      <c r="H45" s="1166">
        <v>1504.17133171619</v>
      </c>
      <c r="I45" s="1166">
        <v>2931.9897037871601</v>
      </c>
      <c r="J45" s="1166">
        <v>1278.28273796801</v>
      </c>
      <c r="K45" s="1166">
        <v>458.29551409322602</v>
      </c>
      <c r="L45" s="1166">
        <v>110.495489149381</v>
      </c>
      <c r="M45" s="1166">
        <v>0</v>
      </c>
      <c r="N45" s="1166">
        <v>43.247166749941002</v>
      </c>
      <c r="O45" s="1166">
        <v>5.0917185893858399</v>
      </c>
      <c r="P45" s="1166">
        <v>16.3885722954853</v>
      </c>
      <c r="Q45" s="1166">
        <v>6.4588776522856302</v>
      </c>
      <c r="R45" s="1166">
        <v>6.8978304906658998</v>
      </c>
      <c r="S45" s="1166">
        <v>13.4455214978911</v>
      </c>
      <c r="T45" s="1166">
        <v>5.8619503375240001</v>
      </c>
      <c r="U45" s="1166">
        <v>2.1016520553152902</v>
      </c>
      <c r="V45" s="1166">
        <v>0.50671033150594103</v>
      </c>
      <c r="W45" s="1166">
        <v>0</v>
      </c>
    </row>
    <row r="46" spans="1:23" x14ac:dyDescent="0.25">
      <c r="A46" s="1166" t="s">
        <v>44</v>
      </c>
      <c r="B46" s="1166" t="s">
        <v>45</v>
      </c>
      <c r="C46" s="1166" t="s">
        <v>19</v>
      </c>
      <c r="D46" s="1166">
        <v>73293.996908125395</v>
      </c>
      <c r="E46" s="1166">
        <v>9558.6300949121396</v>
      </c>
      <c r="F46" s="1166">
        <v>19841.780417797399</v>
      </c>
      <c r="G46" s="1166">
        <v>11842.404571584801</v>
      </c>
      <c r="H46" s="1166">
        <v>12271.5695793167</v>
      </c>
      <c r="I46" s="1166">
        <v>23366.521283297501</v>
      </c>
      <c r="J46" s="1166">
        <v>4252.8773869728502</v>
      </c>
      <c r="K46" s="1166">
        <v>7853.7302639043301</v>
      </c>
      <c r="L46" s="1166">
        <v>383.91069357977699</v>
      </c>
      <c r="M46" s="1166">
        <v>1371.39507660765</v>
      </c>
      <c r="N46" s="1166">
        <v>44.681431017754299</v>
      </c>
      <c r="O46" s="1166">
        <v>5.8271248564246303</v>
      </c>
      <c r="P46" s="1166">
        <v>12.095931186813999</v>
      </c>
      <c r="Q46" s="1166">
        <v>7.2193577273849696</v>
      </c>
      <c r="R46" s="1166">
        <v>7.4809849751422899</v>
      </c>
      <c r="S46" s="1166">
        <v>14.244681050117499</v>
      </c>
      <c r="T46" s="1166">
        <v>2.5926358993792098</v>
      </c>
      <c r="U46" s="1166">
        <v>4.7877851095849904</v>
      </c>
      <c r="V46" s="1166">
        <v>0.23403934695586801</v>
      </c>
      <c r="W46" s="1166">
        <v>0.83602883044218002</v>
      </c>
    </row>
    <row r="47" spans="1:23" x14ac:dyDescent="0.25">
      <c r="A47" s="1166" t="s">
        <v>46</v>
      </c>
      <c r="B47" s="1166" t="s">
        <v>47</v>
      </c>
      <c r="C47" s="1166" t="s">
        <v>18</v>
      </c>
      <c r="D47" s="1166">
        <v>22443.814693724002</v>
      </c>
      <c r="E47" s="1166">
        <v>9010.3064486564108</v>
      </c>
      <c r="F47" s="1166">
        <v>9428.7640970218708</v>
      </c>
      <c r="G47" s="1166">
        <v>3426.4012711913701</v>
      </c>
      <c r="H47" s="1166">
        <v>8331.9043918966108</v>
      </c>
      <c r="I47" s="1166">
        <v>4600.79635047992</v>
      </c>
      <c r="J47" s="1166">
        <v>678.15305908406106</v>
      </c>
      <c r="K47" s="1166">
        <v>3328.0362049034502</v>
      </c>
      <c r="L47" s="1166">
        <v>613.09710346315001</v>
      </c>
      <c r="M47" s="1166">
        <v>732.27535557619899</v>
      </c>
      <c r="N47" s="1166">
        <v>35.856434186741197</v>
      </c>
      <c r="O47" s="1166">
        <v>14.394944201217299</v>
      </c>
      <c r="P47" s="1166">
        <v>15.063475791470999</v>
      </c>
      <c r="Q47" s="1166">
        <v>5.47404856769713</v>
      </c>
      <c r="R47" s="1166">
        <v>13.3111231559848</v>
      </c>
      <c r="S47" s="1166">
        <v>7.3502723934765299</v>
      </c>
      <c r="T47" s="1166">
        <v>1.0834232443731799</v>
      </c>
      <c r="U47" s="1166">
        <v>5.3168996795175598</v>
      </c>
      <c r="V47" s="1166">
        <v>0.97948928203169505</v>
      </c>
      <c r="W47" s="1166">
        <v>1.1698894974895999</v>
      </c>
    </row>
    <row r="48" spans="1:23" x14ac:dyDescent="0.25">
      <c r="A48" s="1166" t="s">
        <v>46</v>
      </c>
      <c r="B48" s="1166" t="s">
        <v>47</v>
      </c>
      <c r="C48" s="1166" t="s">
        <v>19</v>
      </c>
      <c r="D48" s="1166">
        <v>144375.563183608</v>
      </c>
      <c r="E48" s="1166">
        <v>25627.4729512257</v>
      </c>
      <c r="F48" s="1166">
        <v>46530.607165962901</v>
      </c>
      <c r="G48" s="1166">
        <v>36317.242592874201</v>
      </c>
      <c r="H48" s="1166">
        <v>33798.308514324301</v>
      </c>
      <c r="I48" s="1166">
        <v>33013.232351319901</v>
      </c>
      <c r="J48" s="1166">
        <v>6740.9912312425004</v>
      </c>
      <c r="K48" s="1166">
        <v>13217.8215921636</v>
      </c>
      <c r="L48" s="1166">
        <v>1499.70610702313</v>
      </c>
      <c r="M48" s="1166">
        <v>4471.9684587287302</v>
      </c>
      <c r="N48" s="1166">
        <v>41.776193108398502</v>
      </c>
      <c r="O48" s="1166">
        <v>7.4155087972132696</v>
      </c>
      <c r="P48" s="1166">
        <v>13.4639934040929</v>
      </c>
      <c r="Q48" s="1166">
        <v>10.508676858250499</v>
      </c>
      <c r="R48" s="1166">
        <v>9.7798036738114291</v>
      </c>
      <c r="S48" s="1166">
        <v>9.5526357745682304</v>
      </c>
      <c r="T48" s="1166">
        <v>1.95055828845682</v>
      </c>
      <c r="U48" s="1166">
        <v>3.8246795727081899</v>
      </c>
      <c r="V48" s="1166">
        <v>0.43395163662957298</v>
      </c>
      <c r="W48" s="1166">
        <v>1.29399888587053</v>
      </c>
    </row>
    <row r="49" spans="1:23" x14ac:dyDescent="0.25">
      <c r="A49" s="1166" t="s">
        <v>48</v>
      </c>
      <c r="B49" s="1166" t="s">
        <v>49</v>
      </c>
      <c r="C49" s="1166" t="s">
        <v>18</v>
      </c>
      <c r="D49" s="1166">
        <v>22973.748394939299</v>
      </c>
      <c r="E49" s="1166">
        <v>9051.6501107308995</v>
      </c>
      <c r="F49" s="1166">
        <v>16665.336010082799</v>
      </c>
      <c r="G49" s="1166">
        <v>5243.2969594024999</v>
      </c>
      <c r="H49" s="1166">
        <v>11798.161587066499</v>
      </c>
      <c r="I49" s="1166">
        <v>13785.0574475831</v>
      </c>
      <c r="J49" s="1166">
        <v>1309.1874467727</v>
      </c>
      <c r="K49" s="1166">
        <v>4091.05861810545</v>
      </c>
      <c r="L49" s="1166">
        <v>0</v>
      </c>
      <c r="M49" s="1166">
        <v>922.24294119305398</v>
      </c>
      <c r="N49" s="1166">
        <v>26.763534610552099</v>
      </c>
      <c r="O49" s="1166">
        <v>10.544824765057401</v>
      </c>
      <c r="P49" s="1166">
        <v>19.414476446542</v>
      </c>
      <c r="Q49" s="1166">
        <v>6.1082395973868699</v>
      </c>
      <c r="R49" s="1166">
        <v>13.744405159668901</v>
      </c>
      <c r="S49" s="1166">
        <v>16.059062533657301</v>
      </c>
      <c r="T49" s="1166">
        <v>1.52515309826932</v>
      </c>
      <c r="U49" s="1166">
        <v>4.7659261796208003</v>
      </c>
      <c r="V49" s="1166">
        <v>0</v>
      </c>
      <c r="W49" s="1166">
        <v>1.0743776092452899</v>
      </c>
    </row>
    <row r="50" spans="1:23" x14ac:dyDescent="0.25">
      <c r="A50" s="1166" t="s">
        <v>48</v>
      </c>
      <c r="B50" s="1166" t="s">
        <v>49</v>
      </c>
      <c r="C50" s="1166" t="s">
        <v>19</v>
      </c>
      <c r="D50" s="1166">
        <v>197193.78369453401</v>
      </c>
      <c r="E50" s="1166">
        <v>34157.779599104499</v>
      </c>
      <c r="F50" s="1166">
        <v>73870.4773341814</v>
      </c>
      <c r="G50" s="1166">
        <v>25752.937497048701</v>
      </c>
      <c r="H50" s="1166">
        <v>39818.906807273801</v>
      </c>
      <c r="I50" s="1166">
        <v>42913.773196171103</v>
      </c>
      <c r="J50" s="1166">
        <v>4474.1743084107602</v>
      </c>
      <c r="K50" s="1166">
        <v>12578.2658604349</v>
      </c>
      <c r="L50" s="1166">
        <v>1425.94647548227</v>
      </c>
      <c r="M50" s="1166">
        <v>672.88885893267695</v>
      </c>
      <c r="N50" s="1166">
        <v>45.556131195012902</v>
      </c>
      <c r="O50" s="1166">
        <v>7.8912035642951004</v>
      </c>
      <c r="P50" s="1166">
        <v>17.0657162402604</v>
      </c>
      <c r="Q50" s="1166">
        <v>5.9494989004820296</v>
      </c>
      <c r="R50" s="1166">
        <v>9.1990493238070794</v>
      </c>
      <c r="S50" s="1166">
        <v>9.9140320002490707</v>
      </c>
      <c r="T50" s="1166">
        <v>1.03363335275851</v>
      </c>
      <c r="U50" s="1166">
        <v>2.9058579789278101</v>
      </c>
      <c r="V50" s="1166">
        <v>0.329425215628323</v>
      </c>
      <c r="W50" s="1166">
        <v>0.15545222857879201</v>
      </c>
    </row>
    <row r="51" spans="1:23" x14ac:dyDescent="0.25">
      <c r="A51" s="1166" t="s">
        <v>50</v>
      </c>
      <c r="B51" s="1166" t="s">
        <v>51</v>
      </c>
      <c r="C51" s="1166" t="s">
        <v>18</v>
      </c>
      <c r="D51" s="1166">
        <v>5430.92603161226</v>
      </c>
      <c r="E51" s="1166">
        <v>1237.78216590536</v>
      </c>
      <c r="F51" s="1166">
        <v>2575.7392429535598</v>
      </c>
      <c r="G51" s="1166">
        <v>447.05877543893598</v>
      </c>
      <c r="H51" s="1166">
        <v>1599.72349495296</v>
      </c>
      <c r="I51" s="1166">
        <v>947.97201924648596</v>
      </c>
      <c r="J51" s="1166">
        <v>353.21250393128201</v>
      </c>
      <c r="K51" s="1166">
        <v>1199.9793808335501</v>
      </c>
      <c r="L51" s="1166">
        <v>0</v>
      </c>
      <c r="M51" s="1166">
        <v>0</v>
      </c>
      <c r="N51" s="1166">
        <v>39.3762401455486</v>
      </c>
      <c r="O51" s="1166">
        <v>8.9743825507595094</v>
      </c>
      <c r="P51" s="1166">
        <v>18.675070585106798</v>
      </c>
      <c r="Q51" s="1166">
        <v>3.2413429309094401</v>
      </c>
      <c r="R51" s="1166">
        <v>11.598592235851999</v>
      </c>
      <c r="S51" s="1166">
        <v>6.87315085196051</v>
      </c>
      <c r="T51" s="1166">
        <v>2.5609224460528801</v>
      </c>
      <c r="U51" s="1166">
        <v>8.7002982538102298</v>
      </c>
      <c r="V51" s="1166">
        <v>0</v>
      </c>
      <c r="W51" s="1166">
        <v>0</v>
      </c>
    </row>
    <row r="52" spans="1:23" x14ac:dyDescent="0.25">
      <c r="A52" s="1166" t="s">
        <v>50</v>
      </c>
      <c r="B52" s="1166" t="s">
        <v>51</v>
      </c>
      <c r="C52" s="1166" t="s">
        <v>19</v>
      </c>
      <c r="D52" s="1166">
        <v>26959.060042041801</v>
      </c>
      <c r="E52" s="1166">
        <v>6882.6911815375897</v>
      </c>
      <c r="F52" s="1166">
        <v>12164.982541916699</v>
      </c>
      <c r="G52" s="1166">
        <v>6032.7865334176704</v>
      </c>
      <c r="H52" s="1166">
        <v>4501.1448837109401</v>
      </c>
      <c r="I52" s="1166">
        <v>6213.0579003605799</v>
      </c>
      <c r="J52" s="1166">
        <v>500.24176973319101</v>
      </c>
      <c r="K52" s="1166">
        <v>1405.5511326706501</v>
      </c>
      <c r="L52" s="1166">
        <v>219.355719405619</v>
      </c>
      <c r="M52" s="1166">
        <v>514.32447599042598</v>
      </c>
      <c r="N52" s="1166">
        <v>41.226093258251503</v>
      </c>
      <c r="O52" s="1166">
        <v>10.525087598578001</v>
      </c>
      <c r="P52" s="1166">
        <v>18.6028260620349</v>
      </c>
      <c r="Q52" s="1166">
        <v>9.2254039957605105</v>
      </c>
      <c r="R52" s="1166">
        <v>6.8832006180996697</v>
      </c>
      <c r="S52" s="1166">
        <v>9.5010769670655595</v>
      </c>
      <c r="T52" s="1166">
        <v>0.76497525575937497</v>
      </c>
      <c r="U52" s="1166">
        <v>2.1493843622276501</v>
      </c>
      <c r="V52" s="1166">
        <v>0.33544119605224698</v>
      </c>
      <c r="W52" s="1166">
        <v>0.78651068617066899</v>
      </c>
    </row>
    <row r="53" spans="1:23" x14ac:dyDescent="0.25">
      <c r="A53" s="1166" t="s">
        <v>52</v>
      </c>
      <c r="B53" s="1166" t="s">
        <v>53</v>
      </c>
      <c r="C53" s="1166" t="s">
        <v>18</v>
      </c>
      <c r="D53" s="1166">
        <v>2896.8710711615799</v>
      </c>
      <c r="E53" s="1166">
        <v>526.693022202159</v>
      </c>
      <c r="F53" s="1166">
        <v>1302.2288941217801</v>
      </c>
      <c r="G53" s="1166">
        <v>1211.4676917336001</v>
      </c>
      <c r="H53" s="1166">
        <v>550.87741925691705</v>
      </c>
      <c r="I53" s="1166">
        <v>569.99546904469901</v>
      </c>
      <c r="J53" s="1166">
        <v>91.007569007090297</v>
      </c>
      <c r="K53" s="1166">
        <v>486.38322883842199</v>
      </c>
      <c r="L53" s="1166">
        <v>24.506430668008399</v>
      </c>
      <c r="M53" s="1166">
        <v>118.548717657301</v>
      </c>
      <c r="N53" s="1166">
        <v>37.241646319390597</v>
      </c>
      <c r="O53" s="1166">
        <v>6.77106946422664</v>
      </c>
      <c r="P53" s="1166">
        <v>16.7412172341961</v>
      </c>
      <c r="Q53" s="1166">
        <v>15.5744077643125</v>
      </c>
      <c r="R53" s="1166">
        <v>7.0819796633470604</v>
      </c>
      <c r="S53" s="1166">
        <v>7.3277578257240199</v>
      </c>
      <c r="T53" s="1166">
        <v>1.1699767142175801</v>
      </c>
      <c r="U53" s="1166">
        <v>6.2528541102178004</v>
      </c>
      <c r="V53" s="1166">
        <v>0.31505020453764199</v>
      </c>
      <c r="W53" s="1166">
        <v>1.52404069983004</v>
      </c>
    </row>
    <row r="54" spans="1:23" x14ac:dyDescent="0.25">
      <c r="A54" s="1166" t="s">
        <v>52</v>
      </c>
      <c r="B54" s="1166" t="s">
        <v>53</v>
      </c>
      <c r="C54" s="1166" t="s">
        <v>19</v>
      </c>
      <c r="D54" s="1166">
        <v>35005.867737105502</v>
      </c>
      <c r="E54" s="1166">
        <v>9071.32703983791</v>
      </c>
      <c r="F54" s="1166">
        <v>14833.800182876401</v>
      </c>
      <c r="G54" s="1166">
        <v>7567.2593715805597</v>
      </c>
      <c r="H54" s="1166">
        <v>4239.6746857919397</v>
      </c>
      <c r="I54" s="1166">
        <v>7451.8241423393602</v>
      </c>
      <c r="J54" s="1166">
        <v>853.74138565148598</v>
      </c>
      <c r="K54" s="1166">
        <v>2618.3430853264299</v>
      </c>
      <c r="L54" s="1166">
        <v>179.01354866649601</v>
      </c>
      <c r="M54" s="1166">
        <v>527.30671926816501</v>
      </c>
      <c r="N54" s="1166">
        <v>42.5095941797222</v>
      </c>
      <c r="O54" s="1166">
        <v>11.0158226623905</v>
      </c>
      <c r="P54" s="1166">
        <v>18.0135179237041</v>
      </c>
      <c r="Q54" s="1166">
        <v>9.1893486930368091</v>
      </c>
      <c r="R54" s="1166">
        <v>5.1484754413335097</v>
      </c>
      <c r="S54" s="1166">
        <v>9.0491692012459097</v>
      </c>
      <c r="T54" s="1166">
        <v>1.03674618526909</v>
      </c>
      <c r="U54" s="1166">
        <v>3.1796012833164999</v>
      </c>
      <c r="V54" s="1166">
        <v>0.21738622117967099</v>
      </c>
      <c r="W54" s="1166">
        <v>0.64033820880178804</v>
      </c>
    </row>
    <row r="55" spans="1:23" x14ac:dyDescent="0.25">
      <c r="A55" s="1166" t="s">
        <v>54</v>
      </c>
      <c r="B55" s="1166" t="s">
        <v>55</v>
      </c>
      <c r="C55" s="1166" t="s">
        <v>18</v>
      </c>
      <c r="D55" s="1166">
        <v>4293.15214752065</v>
      </c>
      <c r="E55" s="1166">
        <v>1229.4446693141199</v>
      </c>
      <c r="F55" s="1166">
        <v>1517.4467542157099</v>
      </c>
      <c r="G55" s="1166">
        <v>591.480577823874</v>
      </c>
      <c r="H55" s="1166">
        <v>816.22353060702596</v>
      </c>
      <c r="I55" s="1166">
        <v>1519.7121896851299</v>
      </c>
      <c r="J55" s="1166">
        <v>98.253138986007798</v>
      </c>
      <c r="K55" s="1166">
        <v>53.855064318474703</v>
      </c>
      <c r="L55" s="1166">
        <v>0</v>
      </c>
      <c r="M55" s="1166">
        <v>88.717810668680201</v>
      </c>
      <c r="N55" s="1166">
        <v>42.0555634576355</v>
      </c>
      <c r="O55" s="1166">
        <v>12.043595598598101</v>
      </c>
      <c r="P55" s="1166">
        <v>14.864853625641199</v>
      </c>
      <c r="Q55" s="1166">
        <v>5.7941223883706199</v>
      </c>
      <c r="R55" s="1166">
        <v>7.9956962407873604</v>
      </c>
      <c r="S55" s="1166">
        <v>14.887045749719199</v>
      </c>
      <c r="T55" s="1166">
        <v>0.96248420264449797</v>
      </c>
      <c r="U55" s="1166">
        <v>0.52756226593754996</v>
      </c>
      <c r="V55" s="1166">
        <v>0</v>
      </c>
      <c r="W55" s="1166">
        <v>0.86907647066594496</v>
      </c>
    </row>
    <row r="56" spans="1:23" x14ac:dyDescent="0.25">
      <c r="A56" s="1166" t="s">
        <v>54</v>
      </c>
      <c r="B56" s="1166" t="s">
        <v>55</v>
      </c>
      <c r="C56" s="1166" t="s">
        <v>19</v>
      </c>
      <c r="D56" s="1166">
        <v>12629.162699913501</v>
      </c>
      <c r="E56" s="1166">
        <v>1616.4897368699401</v>
      </c>
      <c r="F56" s="1166">
        <v>4216.77564004756</v>
      </c>
      <c r="G56" s="1166">
        <v>1533.01636956218</v>
      </c>
      <c r="H56" s="1166">
        <v>1862.2232733634801</v>
      </c>
      <c r="I56" s="1166">
        <v>2592.5585529477999</v>
      </c>
      <c r="J56" s="1166">
        <v>379.28606067894799</v>
      </c>
      <c r="K56" s="1166">
        <v>465.47106969362898</v>
      </c>
      <c r="L56" s="1166">
        <v>0</v>
      </c>
      <c r="M56" s="1166">
        <v>187.579229556889</v>
      </c>
      <c r="N56" s="1166">
        <v>49.560018283797298</v>
      </c>
      <c r="O56" s="1166">
        <v>6.3435132493299697</v>
      </c>
      <c r="P56" s="1166">
        <v>16.547690673179801</v>
      </c>
      <c r="Q56" s="1166">
        <v>6.0159427121310998</v>
      </c>
      <c r="R56" s="1166">
        <v>7.3078335966832801</v>
      </c>
      <c r="S56" s="1166">
        <v>10.1738533534601</v>
      </c>
      <c r="T56" s="1166">
        <v>1.4884141212439199</v>
      </c>
      <c r="U56" s="1166">
        <v>1.8266258241136599</v>
      </c>
      <c r="V56" s="1166">
        <v>0</v>
      </c>
      <c r="W56" s="1166">
        <v>0.73610818606080097</v>
      </c>
    </row>
    <row r="57" spans="1:23" x14ac:dyDescent="0.25">
      <c r="A57" s="1166" t="s">
        <v>56</v>
      </c>
      <c r="B57" s="1166" t="s">
        <v>57</v>
      </c>
      <c r="C57" s="1166" t="s">
        <v>18</v>
      </c>
      <c r="D57" s="1166">
        <v>3084.3761891310501</v>
      </c>
      <c r="E57" s="1166">
        <v>530.66235870483104</v>
      </c>
      <c r="F57" s="1166">
        <v>2007.12379009801</v>
      </c>
      <c r="G57" s="1166">
        <v>687.97695397694599</v>
      </c>
      <c r="H57" s="1166">
        <v>605.97530636816498</v>
      </c>
      <c r="I57" s="1166">
        <v>816.568871963113</v>
      </c>
      <c r="J57" s="1166">
        <v>290.598974219745</v>
      </c>
      <c r="K57" s="1166">
        <v>570.578516447737</v>
      </c>
      <c r="L57" s="1166">
        <v>0</v>
      </c>
      <c r="M57" s="1166">
        <v>87.419966601549504</v>
      </c>
      <c r="N57" s="1166">
        <v>35.529044790574702</v>
      </c>
      <c r="O57" s="1166">
        <v>6.1127195760150004</v>
      </c>
      <c r="P57" s="1166">
        <v>23.120134077649698</v>
      </c>
      <c r="Q57" s="1166">
        <v>7.92483228824831</v>
      </c>
      <c r="R57" s="1166">
        <v>6.9802522395953996</v>
      </c>
      <c r="S57" s="1166">
        <v>9.4060874055508403</v>
      </c>
      <c r="T57" s="1166">
        <v>3.3474204630198101</v>
      </c>
      <c r="U57" s="1166">
        <v>6.5725152913732199</v>
      </c>
      <c r="V57" s="1166">
        <v>0</v>
      </c>
      <c r="W57" s="1166">
        <v>1.0069938679730299</v>
      </c>
    </row>
    <row r="58" spans="1:23" x14ac:dyDescent="0.25">
      <c r="A58" s="1166" t="s">
        <v>56</v>
      </c>
      <c r="B58" s="1166" t="s">
        <v>57</v>
      </c>
      <c r="C58" s="1166" t="s">
        <v>19</v>
      </c>
      <c r="D58" s="1166">
        <v>14103.0558024478</v>
      </c>
      <c r="E58" s="1166">
        <v>2340.9675518140598</v>
      </c>
      <c r="F58" s="1166">
        <v>7597.4463765008404</v>
      </c>
      <c r="G58" s="1166">
        <v>2170.9139159206302</v>
      </c>
      <c r="H58" s="1166">
        <v>2252.4876961096502</v>
      </c>
      <c r="I58" s="1166">
        <v>4311.2267194011602</v>
      </c>
      <c r="J58" s="1166">
        <v>446.23256462402998</v>
      </c>
      <c r="K58" s="1166">
        <v>554.51913987580804</v>
      </c>
      <c r="L58" s="1166">
        <v>17.458764034743901</v>
      </c>
      <c r="M58" s="1166">
        <v>99.298533190499896</v>
      </c>
      <c r="N58" s="1166">
        <v>41.609781383997202</v>
      </c>
      <c r="O58" s="1166">
        <v>6.90681150400804</v>
      </c>
      <c r="P58" s="1166">
        <v>22.415573421185201</v>
      </c>
      <c r="Q58" s="1166">
        <v>6.4050837428620504</v>
      </c>
      <c r="R58" s="1166">
        <v>6.6457597500960297</v>
      </c>
      <c r="S58" s="1166">
        <v>12.7198816911717</v>
      </c>
      <c r="T58" s="1166">
        <v>1.31656853099904</v>
      </c>
      <c r="U58" s="1166">
        <v>1.63605820658171</v>
      </c>
      <c r="V58" s="1166">
        <v>5.1510492824852698E-2</v>
      </c>
      <c r="W58" s="1166">
        <v>0.29297127627412101</v>
      </c>
    </row>
    <row r="59" spans="1:23" x14ac:dyDescent="0.25">
      <c r="A59" s="1166" t="s">
        <v>58</v>
      </c>
      <c r="B59" s="1166" t="s">
        <v>59</v>
      </c>
      <c r="C59" s="1166" t="s">
        <v>18</v>
      </c>
      <c r="D59" s="1166">
        <v>8230.8987819609392</v>
      </c>
      <c r="E59" s="1166">
        <v>1774.13082460295</v>
      </c>
      <c r="F59" s="1166">
        <v>4869.4527053950296</v>
      </c>
      <c r="G59" s="1166">
        <v>1627.4110758709</v>
      </c>
      <c r="H59" s="1166">
        <v>2304.5902761809102</v>
      </c>
      <c r="I59" s="1166">
        <v>1105.0683612379</v>
      </c>
      <c r="J59" s="1166">
        <v>450.43471281566099</v>
      </c>
      <c r="K59" s="1166">
        <v>549.64976059399601</v>
      </c>
      <c r="L59" s="1166">
        <v>0</v>
      </c>
      <c r="M59" s="1166">
        <v>663.97005223257997</v>
      </c>
      <c r="N59" s="1166">
        <v>38.1490956583146</v>
      </c>
      <c r="O59" s="1166">
        <v>8.2228549191341003</v>
      </c>
      <c r="P59" s="1166">
        <v>22.569250574297101</v>
      </c>
      <c r="Q59" s="1166">
        <v>7.54282885179747</v>
      </c>
      <c r="R59" s="1166">
        <v>10.681462283551699</v>
      </c>
      <c r="S59" s="1166">
        <v>5.1218414584607199</v>
      </c>
      <c r="T59" s="1166">
        <v>2.08770359133687</v>
      </c>
      <c r="U59" s="1166">
        <v>2.5475518349740298</v>
      </c>
      <c r="V59" s="1166">
        <v>0</v>
      </c>
      <c r="W59" s="1166">
        <v>3.0774108281334298</v>
      </c>
    </row>
    <row r="60" spans="1:23" x14ac:dyDescent="0.25">
      <c r="A60" s="1166" t="s">
        <v>58</v>
      </c>
      <c r="B60" s="1166" t="s">
        <v>59</v>
      </c>
      <c r="C60" s="1166" t="s">
        <v>19</v>
      </c>
      <c r="D60" s="1166">
        <v>46845.490920882497</v>
      </c>
      <c r="E60" s="1166">
        <v>5340.6046390048496</v>
      </c>
      <c r="F60" s="1166">
        <v>22223.650698054698</v>
      </c>
      <c r="G60" s="1166">
        <v>5148.5118545135601</v>
      </c>
      <c r="H60" s="1166">
        <v>5888.7886467704102</v>
      </c>
      <c r="I60" s="1166">
        <v>6033.7473898579601</v>
      </c>
      <c r="J60" s="1166">
        <v>647.89208825386595</v>
      </c>
      <c r="K60" s="1166">
        <v>2501.7665561175299</v>
      </c>
      <c r="L60" s="1166">
        <v>171.20511197469401</v>
      </c>
      <c r="M60" s="1166">
        <v>1898.0907120217601</v>
      </c>
      <c r="N60" s="1166">
        <v>48.444273734573201</v>
      </c>
      <c r="O60" s="1166">
        <v>5.52287334285894</v>
      </c>
      <c r="P60" s="1166">
        <v>22.982118377548598</v>
      </c>
      <c r="Q60" s="1166">
        <v>5.3242246522080299</v>
      </c>
      <c r="R60" s="1166">
        <v>6.0897662413443303</v>
      </c>
      <c r="S60" s="1166">
        <v>6.2396722598811696</v>
      </c>
      <c r="T60" s="1166">
        <v>0.67000390126860998</v>
      </c>
      <c r="U60" s="1166">
        <v>2.5871489759654098</v>
      </c>
      <c r="V60" s="1166">
        <v>0.177048145856086</v>
      </c>
      <c r="W60" s="1166">
        <v>1.9628703684956601</v>
      </c>
    </row>
    <row r="61" spans="1:23" x14ac:dyDescent="0.25">
      <c r="A61" s="1166" t="s">
        <v>60</v>
      </c>
      <c r="B61" s="1166" t="s">
        <v>61</v>
      </c>
      <c r="C61" s="1166" t="s">
        <v>18</v>
      </c>
      <c r="D61" s="1166">
        <v>1031.91538778784</v>
      </c>
      <c r="E61" s="1166">
        <v>165.50127441878499</v>
      </c>
      <c r="F61" s="1166">
        <v>211.38070782547101</v>
      </c>
      <c r="G61" s="1166">
        <v>184.19423868755999</v>
      </c>
      <c r="H61" s="1166">
        <v>502.51727691770498</v>
      </c>
      <c r="I61" s="1166">
        <v>153.38902707789401</v>
      </c>
      <c r="J61" s="1166">
        <v>21.605245958964101</v>
      </c>
      <c r="K61" s="1166">
        <v>87.566736151100599</v>
      </c>
      <c r="L61" s="1166">
        <v>7.3302824665242703</v>
      </c>
      <c r="M61" s="1166">
        <v>14.6605649330485</v>
      </c>
      <c r="N61" s="1166">
        <v>43.356682856051798</v>
      </c>
      <c r="O61" s="1166">
        <v>6.9536575887585901</v>
      </c>
      <c r="P61" s="1166">
        <v>8.8813156771735002</v>
      </c>
      <c r="Q61" s="1166">
        <v>7.7390562106148</v>
      </c>
      <c r="R61" s="1166">
        <v>21.113632438134701</v>
      </c>
      <c r="S61" s="1166">
        <v>6.4447526215026398</v>
      </c>
      <c r="T61" s="1166">
        <v>0.90776027584772501</v>
      </c>
      <c r="U61" s="1166">
        <v>3.6791807283558202</v>
      </c>
      <c r="V61" s="1166">
        <v>0.30798720118680201</v>
      </c>
      <c r="W61" s="1166">
        <v>0.61597440237360401</v>
      </c>
    </row>
    <row r="62" spans="1:23" x14ac:dyDescent="0.25">
      <c r="A62" s="1166" t="s">
        <v>60</v>
      </c>
      <c r="B62" s="1166" t="s">
        <v>61</v>
      </c>
      <c r="C62" s="1166" t="s">
        <v>19</v>
      </c>
      <c r="D62" s="1166">
        <v>2618.3722538084598</v>
      </c>
      <c r="E62" s="1166">
        <v>589.55492977139704</v>
      </c>
      <c r="F62" s="1166">
        <v>983.010339786646</v>
      </c>
      <c r="G62" s="1166">
        <v>632.888719286487</v>
      </c>
      <c r="H62" s="1166">
        <v>708.47913202177597</v>
      </c>
      <c r="I62" s="1166">
        <v>1063.04234760548</v>
      </c>
      <c r="J62" s="1166">
        <v>96.128820781188693</v>
      </c>
      <c r="K62" s="1166">
        <v>276.93334859321601</v>
      </c>
      <c r="L62" s="1166">
        <v>27.5135716528107</v>
      </c>
      <c r="M62" s="1166">
        <v>31.962810445676599</v>
      </c>
      <c r="N62" s="1166">
        <v>37.2568956271706</v>
      </c>
      <c r="O62" s="1166">
        <v>8.3887943943144503</v>
      </c>
      <c r="P62" s="1166">
        <v>13.9872829681076</v>
      </c>
      <c r="Q62" s="1166">
        <v>9.0053921568156401</v>
      </c>
      <c r="R62" s="1166">
        <v>10.0809703575841</v>
      </c>
      <c r="S62" s="1166">
        <v>15.1260607556442</v>
      </c>
      <c r="T62" s="1166">
        <v>1.36781981148725</v>
      </c>
      <c r="U62" s="1166">
        <v>3.9404927428531602</v>
      </c>
      <c r="V62" s="1166">
        <v>0.39149141834529899</v>
      </c>
      <c r="W62" s="1166">
        <v>0.45479976767762098</v>
      </c>
    </row>
    <row r="63" spans="1:23" x14ac:dyDescent="0.25">
      <c r="A63" s="1166" t="s">
        <v>62</v>
      </c>
      <c r="B63" s="1166" t="s">
        <v>63</v>
      </c>
      <c r="C63" s="1166" t="s">
        <v>18</v>
      </c>
      <c r="D63" s="1166">
        <v>15901.829026121401</v>
      </c>
      <c r="E63" s="1166">
        <v>1621.6107398018401</v>
      </c>
      <c r="F63" s="1166">
        <v>5452.0478302869096</v>
      </c>
      <c r="G63" s="1166">
        <v>1490.35622234227</v>
      </c>
      <c r="H63" s="1166">
        <v>4429.4607364516396</v>
      </c>
      <c r="I63" s="1166">
        <v>5676.7354040952996</v>
      </c>
      <c r="J63" s="1166">
        <v>920.84989103612804</v>
      </c>
      <c r="K63" s="1166">
        <v>410.15896636410599</v>
      </c>
      <c r="L63" s="1166">
        <v>0</v>
      </c>
      <c r="M63" s="1166">
        <v>158.18266931891</v>
      </c>
      <c r="N63" s="1166">
        <v>44.096744262255697</v>
      </c>
      <c r="O63" s="1166">
        <v>4.4968257405173704</v>
      </c>
      <c r="P63" s="1166">
        <v>15.1188620178736</v>
      </c>
      <c r="Q63" s="1166">
        <v>4.13284893758654</v>
      </c>
      <c r="R63" s="1166">
        <v>12.283165477012499</v>
      </c>
      <c r="S63" s="1166">
        <v>15.741934399350001</v>
      </c>
      <c r="T63" s="1166">
        <v>2.5535730564228301</v>
      </c>
      <c r="U63" s="1166">
        <v>1.1373958943288001</v>
      </c>
      <c r="V63" s="1166">
        <v>0</v>
      </c>
      <c r="W63" s="1166">
        <v>0.43865021465258902</v>
      </c>
    </row>
    <row r="64" spans="1:23" x14ac:dyDescent="0.25">
      <c r="A64" s="1166" t="s">
        <v>62</v>
      </c>
      <c r="B64" s="1166" t="s">
        <v>63</v>
      </c>
      <c r="C64" s="1166" t="s">
        <v>19</v>
      </c>
      <c r="D64" s="1166">
        <v>54594.704338846001</v>
      </c>
      <c r="E64" s="1166">
        <v>6901.14188457619</v>
      </c>
      <c r="F64" s="1166">
        <v>16335.378386607599</v>
      </c>
      <c r="G64" s="1166">
        <v>6123.9356928043899</v>
      </c>
      <c r="H64" s="1166">
        <v>10077.160672165101</v>
      </c>
      <c r="I64" s="1166">
        <v>14218.2983149432</v>
      </c>
      <c r="J64" s="1166">
        <v>2025.2481838206099</v>
      </c>
      <c r="K64" s="1166">
        <v>1256.4360261970301</v>
      </c>
      <c r="L64" s="1166">
        <v>61.011869864133502</v>
      </c>
      <c r="M64" s="1166">
        <v>1966.63843144937</v>
      </c>
      <c r="N64" s="1166">
        <v>48.075666210982298</v>
      </c>
      <c r="O64" s="1166">
        <v>6.0770911343033598</v>
      </c>
      <c r="P64" s="1166">
        <v>14.384805417580599</v>
      </c>
      <c r="Q64" s="1166">
        <v>5.3926894893961403</v>
      </c>
      <c r="R64" s="1166">
        <v>8.8738682386220304</v>
      </c>
      <c r="S64" s="1166">
        <v>12.5205213977321</v>
      </c>
      <c r="T64" s="1166">
        <v>1.7834175834244601</v>
      </c>
      <c r="U64" s="1166">
        <v>1.1064076588088001</v>
      </c>
      <c r="V64" s="1166">
        <v>5.3726571579011402E-2</v>
      </c>
      <c r="W64" s="1166">
        <v>1.7318062975711701</v>
      </c>
    </row>
    <row r="65" spans="1:23" x14ac:dyDescent="0.25">
      <c r="A65" s="1166" t="s">
        <v>64</v>
      </c>
      <c r="B65" s="1166" t="s">
        <v>65</v>
      </c>
      <c r="C65" s="1166" t="s">
        <v>18</v>
      </c>
      <c r="D65" s="1166">
        <v>17049.843796581899</v>
      </c>
      <c r="E65" s="1166">
        <v>5599.0295096792597</v>
      </c>
      <c r="F65" s="1166">
        <v>9109.5725291506806</v>
      </c>
      <c r="G65" s="1166">
        <v>2633.1150014711002</v>
      </c>
      <c r="H65" s="1166">
        <v>9630.7117399683193</v>
      </c>
      <c r="I65" s="1166">
        <v>6311.6407376224197</v>
      </c>
      <c r="J65" s="1166">
        <v>1441.0035702913899</v>
      </c>
      <c r="K65" s="1166">
        <v>2814.0335973472102</v>
      </c>
      <c r="L65" s="1166">
        <v>395.10437386933199</v>
      </c>
      <c r="M65" s="1166">
        <v>4699.8534049663003</v>
      </c>
      <c r="N65" s="1166">
        <v>28.566902358399801</v>
      </c>
      <c r="O65" s="1166">
        <v>9.3811375173344498</v>
      </c>
      <c r="P65" s="1166">
        <v>15.263029507588699</v>
      </c>
      <c r="Q65" s="1166">
        <v>4.4117670544607996</v>
      </c>
      <c r="R65" s="1166">
        <v>16.136194864889301</v>
      </c>
      <c r="S65" s="1166">
        <v>10.575112993651301</v>
      </c>
      <c r="T65" s="1166">
        <v>2.41439210715071</v>
      </c>
      <c r="U65" s="1166">
        <v>4.7148949848320703</v>
      </c>
      <c r="V65" s="1166">
        <v>0.66199480795036203</v>
      </c>
      <c r="W65" s="1166">
        <v>7.8745738037424804</v>
      </c>
    </row>
    <row r="66" spans="1:23" x14ac:dyDescent="0.25">
      <c r="A66" s="1166" t="s">
        <v>64</v>
      </c>
      <c r="B66" s="1166" t="s">
        <v>65</v>
      </c>
      <c r="C66" s="1166" t="s">
        <v>19</v>
      </c>
      <c r="D66" s="1166">
        <v>55831.834978919898</v>
      </c>
      <c r="E66" s="1166">
        <v>13480.4859977182</v>
      </c>
      <c r="F66" s="1166">
        <v>17549.5697734028</v>
      </c>
      <c r="G66" s="1166">
        <v>5411.6884287476096</v>
      </c>
      <c r="H66" s="1166">
        <v>14636.9761407405</v>
      </c>
      <c r="I66" s="1166">
        <v>17809.7707415273</v>
      </c>
      <c r="J66" s="1166">
        <v>4279.1552762163001</v>
      </c>
      <c r="K66" s="1166">
        <v>6373.4673362505901</v>
      </c>
      <c r="L66" s="1166">
        <v>212.73710552406399</v>
      </c>
      <c r="M66" s="1166">
        <v>5962.2930096789196</v>
      </c>
      <c r="N66" s="1166">
        <v>39.443752893324103</v>
      </c>
      <c r="O66" s="1166">
        <v>9.5236160297556207</v>
      </c>
      <c r="P66" s="1166">
        <v>12.3983188764548</v>
      </c>
      <c r="Q66" s="1166">
        <v>3.82321844158938</v>
      </c>
      <c r="R66" s="1166">
        <v>10.3406465185826</v>
      </c>
      <c r="S66" s="1166">
        <v>12.5821441563006</v>
      </c>
      <c r="T66" s="1166">
        <v>3.02311294928721</v>
      </c>
      <c r="U66" s="1166">
        <v>4.5026904592990302</v>
      </c>
      <c r="V66" s="1166">
        <v>0.150293283835295</v>
      </c>
      <c r="W66" s="1166">
        <v>4.2122063915714403</v>
      </c>
    </row>
    <row r="67" spans="1:23" x14ac:dyDescent="0.25">
      <c r="A67" t="s">
        <v>20</v>
      </c>
    </row>
    <row r="68" spans="1:23" x14ac:dyDescent="0.25">
      <c r="A68" t="s">
        <v>21</v>
      </c>
    </row>
    <row r="69" spans="1:23" x14ac:dyDescent="0.25">
      <c r="A69" t="s">
        <v>22</v>
      </c>
    </row>
    <row r="70" spans="1:23" x14ac:dyDescent="0.25">
      <c r="A70" t="s">
        <v>23</v>
      </c>
    </row>
    <row r="71" spans="1:2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3267</v>
      </c>
    </row>
    <row r="9" spans="1:7" x14ac:dyDescent="0.25">
      <c r="A9" t="s">
        <v>3268</v>
      </c>
    </row>
    <row r="10" spans="1:7" x14ac:dyDescent="0.25">
      <c r="A10" t="s">
        <v>4</v>
      </c>
    </row>
    <row r="11" spans="1:7" x14ac:dyDescent="0.25">
      <c r="A11" t="s">
        <v>3269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67" t="s">
        <v>16</v>
      </c>
      <c r="B17" s="1167" t="s">
        <v>17</v>
      </c>
      <c r="C17" s="1167" t="s">
        <v>18</v>
      </c>
      <c r="D17" s="1167">
        <v>1062559.6293274399</v>
      </c>
      <c r="E17" s="1167">
        <v>455744.67293478397</v>
      </c>
      <c r="F17" s="1167">
        <v>69.983311497192105</v>
      </c>
      <c r="G17" s="1167">
        <v>30.016688502807899</v>
      </c>
    </row>
    <row r="18" spans="1:7" x14ac:dyDescent="0.25">
      <c r="A18" s="1167" t="s">
        <v>16</v>
      </c>
      <c r="B18" s="1167" t="s">
        <v>17</v>
      </c>
      <c r="C18" s="1167" t="s">
        <v>19</v>
      </c>
      <c r="D18" s="1167">
        <v>3679707.87276104</v>
      </c>
      <c r="E18" s="1167">
        <v>843865.07939827105</v>
      </c>
      <c r="F18" s="1167">
        <v>81.345164799531801</v>
      </c>
      <c r="G18" s="1167">
        <v>18.654835200468199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68" t="s">
        <v>28</v>
      </c>
      <c r="B29" s="1168" t="s">
        <v>29</v>
      </c>
      <c r="C29" s="1168" t="s">
        <v>18</v>
      </c>
      <c r="D29" s="1168">
        <v>36420.385389128198</v>
      </c>
      <c r="E29" s="1168">
        <v>14977.311423576301</v>
      </c>
      <c r="F29" s="1168">
        <v>70.859956082946098</v>
      </c>
      <c r="G29" s="1168">
        <v>29.140043917053902</v>
      </c>
    </row>
    <row r="30" spans="1:7" x14ac:dyDescent="0.25">
      <c r="A30" s="1168" t="s">
        <v>28</v>
      </c>
      <c r="B30" s="1168" t="s">
        <v>29</v>
      </c>
      <c r="C30" s="1168" t="s">
        <v>19</v>
      </c>
      <c r="D30" s="1168">
        <v>328390.76327168703</v>
      </c>
      <c r="E30" s="1168">
        <v>54165.984680484202</v>
      </c>
      <c r="F30" s="1168">
        <v>85.8410588833068</v>
      </c>
      <c r="G30" s="1168">
        <v>14.1589411166932</v>
      </c>
    </row>
    <row r="31" spans="1:7" x14ac:dyDescent="0.25">
      <c r="A31" s="1168" t="s">
        <v>30</v>
      </c>
      <c r="B31" s="1168" t="s">
        <v>31</v>
      </c>
      <c r="C31" s="1168" t="s">
        <v>18</v>
      </c>
      <c r="D31" s="1168">
        <v>12228.908628051</v>
      </c>
      <c r="E31" s="1168">
        <v>3354.9265495804898</v>
      </c>
      <c r="F31" s="1168">
        <v>78.471752868664595</v>
      </c>
      <c r="G31" s="1168">
        <v>21.528247131335402</v>
      </c>
    </row>
    <row r="32" spans="1:7" x14ac:dyDescent="0.25">
      <c r="A32" s="1168" t="s">
        <v>30</v>
      </c>
      <c r="B32" s="1168" t="s">
        <v>31</v>
      </c>
      <c r="C32" s="1168" t="s">
        <v>19</v>
      </c>
      <c r="D32" s="1168">
        <v>103749.170517267</v>
      </c>
      <c r="E32" s="1168">
        <v>10446.175688136</v>
      </c>
      <c r="F32" s="1168">
        <v>90.852363046961202</v>
      </c>
      <c r="G32" s="1168">
        <v>9.1476369530387505</v>
      </c>
    </row>
    <row r="33" spans="1:7" x14ac:dyDescent="0.25">
      <c r="A33" s="1168" t="s">
        <v>32</v>
      </c>
      <c r="B33" s="1168" t="s">
        <v>33</v>
      </c>
      <c r="C33" s="1168" t="s">
        <v>18</v>
      </c>
      <c r="D33" s="1168">
        <v>20598.759188978998</v>
      </c>
      <c r="E33" s="1168">
        <v>12594.8441534096</v>
      </c>
      <c r="F33" s="1168">
        <v>62.056411822798999</v>
      </c>
      <c r="G33" s="1168">
        <v>37.943588177201001</v>
      </c>
    </row>
    <row r="34" spans="1:7" x14ac:dyDescent="0.25">
      <c r="A34" s="1168" t="s">
        <v>32</v>
      </c>
      <c r="B34" s="1168" t="s">
        <v>33</v>
      </c>
      <c r="C34" s="1168" t="s">
        <v>19</v>
      </c>
      <c r="D34" s="1168">
        <v>41383.428660622099</v>
      </c>
      <c r="E34" s="1168">
        <v>10416.828105738699</v>
      </c>
      <c r="F34" s="1168">
        <v>79.8903929130649</v>
      </c>
      <c r="G34" s="1168">
        <v>20.1096070869351</v>
      </c>
    </row>
    <row r="35" spans="1:7" x14ac:dyDescent="0.25">
      <c r="A35" s="1168" t="s">
        <v>34</v>
      </c>
      <c r="B35" s="1168" t="s">
        <v>35</v>
      </c>
      <c r="C35" s="1168" t="s">
        <v>18</v>
      </c>
      <c r="D35" s="1168">
        <v>57809.722558093403</v>
      </c>
      <c r="E35" s="1168">
        <v>30699.5891997574</v>
      </c>
      <c r="F35" s="1168">
        <v>65.314848132875397</v>
      </c>
      <c r="G35" s="1168">
        <v>34.685151867124702</v>
      </c>
    </row>
    <row r="36" spans="1:7" x14ac:dyDescent="0.25">
      <c r="A36" s="1168" t="s">
        <v>34</v>
      </c>
      <c r="B36" s="1168" t="s">
        <v>35</v>
      </c>
      <c r="C36" s="1168" t="s">
        <v>19</v>
      </c>
      <c r="D36" s="1168">
        <v>166544.826108195</v>
      </c>
      <c r="E36" s="1168">
        <v>64067.818018042002</v>
      </c>
      <c r="F36" s="1168">
        <v>72.218427892023399</v>
      </c>
      <c r="G36" s="1168">
        <v>27.781572107976601</v>
      </c>
    </row>
    <row r="37" spans="1:7" x14ac:dyDescent="0.25">
      <c r="A37" s="1168" t="s">
        <v>36</v>
      </c>
      <c r="B37" s="1168" t="s">
        <v>37</v>
      </c>
      <c r="C37" s="1168" t="s">
        <v>18</v>
      </c>
      <c r="D37" s="1168">
        <v>59353.750850161399</v>
      </c>
      <c r="E37" s="1168">
        <v>38020.697212509003</v>
      </c>
      <c r="F37" s="1168">
        <v>60.954133277306099</v>
      </c>
      <c r="G37" s="1168">
        <v>39.045866722693802</v>
      </c>
    </row>
    <row r="38" spans="1:7" x14ac:dyDescent="0.25">
      <c r="A38" s="1168" t="s">
        <v>36</v>
      </c>
      <c r="B38" s="1168" t="s">
        <v>37</v>
      </c>
      <c r="C38" s="1168" t="s">
        <v>19</v>
      </c>
      <c r="D38" s="1168">
        <v>121270.594214247</v>
      </c>
      <c r="E38" s="1168">
        <v>49449.515418473798</v>
      </c>
      <c r="F38" s="1168">
        <v>71.034744808413606</v>
      </c>
      <c r="G38" s="1168">
        <v>28.965255191586401</v>
      </c>
    </row>
    <row r="39" spans="1:7" x14ac:dyDescent="0.25">
      <c r="A39" s="1168" t="s">
        <v>38</v>
      </c>
      <c r="B39" s="1168" t="s">
        <v>39</v>
      </c>
      <c r="C39" s="1168" t="s">
        <v>18</v>
      </c>
      <c r="D39" s="1168">
        <v>27567.219948031099</v>
      </c>
      <c r="E39" s="1168">
        <v>12678.4577300413</v>
      </c>
      <c r="F39" s="1168">
        <v>68.497343164508095</v>
      </c>
      <c r="G39" s="1168">
        <v>31.502656835491901</v>
      </c>
    </row>
    <row r="40" spans="1:7" x14ac:dyDescent="0.25">
      <c r="A40" s="1168" t="s">
        <v>38</v>
      </c>
      <c r="B40" s="1168" t="s">
        <v>39</v>
      </c>
      <c r="C40" s="1168" t="s">
        <v>19</v>
      </c>
      <c r="D40" s="1168">
        <v>80833.5575630979</v>
      </c>
      <c r="E40" s="1168">
        <v>24341.388240443401</v>
      </c>
      <c r="F40" s="1168">
        <v>76.856286395515497</v>
      </c>
      <c r="G40" s="1168">
        <v>23.1437136044845</v>
      </c>
    </row>
    <row r="41" spans="1:7" x14ac:dyDescent="0.25">
      <c r="A41" s="1168" t="s">
        <v>40</v>
      </c>
      <c r="B41" s="1168" t="s">
        <v>41</v>
      </c>
      <c r="C41" s="1168" t="s">
        <v>18</v>
      </c>
      <c r="D41" s="1168">
        <v>99049.996741271898</v>
      </c>
      <c r="E41" s="1168">
        <v>51625.5522633418</v>
      </c>
      <c r="F41" s="1168">
        <v>65.737272832660494</v>
      </c>
      <c r="G41" s="1168">
        <v>34.262727167339499</v>
      </c>
    </row>
    <row r="42" spans="1:7" x14ac:dyDescent="0.25">
      <c r="A42" s="1168" t="s">
        <v>40</v>
      </c>
      <c r="B42" s="1168" t="s">
        <v>41</v>
      </c>
      <c r="C42" s="1168" t="s">
        <v>19</v>
      </c>
      <c r="D42" s="1168">
        <v>275814.30619092903</v>
      </c>
      <c r="E42" s="1168">
        <v>90550.902602833507</v>
      </c>
      <c r="F42" s="1168">
        <v>75.283978819668107</v>
      </c>
      <c r="G42" s="1168">
        <v>24.7160211803319</v>
      </c>
    </row>
    <row r="43" spans="1:7" x14ac:dyDescent="0.25">
      <c r="A43" s="1168" t="s">
        <v>42</v>
      </c>
      <c r="B43" s="1168" t="s">
        <v>43</v>
      </c>
      <c r="C43" s="1168" t="s">
        <v>18</v>
      </c>
      <c r="D43" s="1168">
        <v>217976.768137721</v>
      </c>
      <c r="E43" s="1168">
        <v>63906.260480386598</v>
      </c>
      <c r="F43" s="1168">
        <v>77.328801668664397</v>
      </c>
      <c r="G43" s="1168">
        <v>22.671198331335599</v>
      </c>
    </row>
    <row r="44" spans="1:7" x14ac:dyDescent="0.25">
      <c r="A44" s="1168" t="s">
        <v>42</v>
      </c>
      <c r="B44" s="1168" t="s">
        <v>43</v>
      </c>
      <c r="C44" s="1168" t="s">
        <v>19</v>
      </c>
      <c r="D44" s="1168">
        <v>458991.45702754299</v>
      </c>
      <c r="E44" s="1168">
        <v>98558.109946860903</v>
      </c>
      <c r="F44" s="1168">
        <v>82.322986908285898</v>
      </c>
      <c r="G44" s="1168">
        <v>17.677013091714102</v>
      </c>
    </row>
    <row r="45" spans="1:7" x14ac:dyDescent="0.25">
      <c r="A45" s="1168" t="s">
        <v>44</v>
      </c>
      <c r="B45" s="1168" t="s">
        <v>45</v>
      </c>
      <c r="C45" s="1168" t="s">
        <v>18</v>
      </c>
      <c r="D45" s="1168">
        <v>31084.5268483336</v>
      </c>
      <c r="E45" s="1168">
        <v>9857.4370238251195</v>
      </c>
      <c r="F45" s="1168">
        <v>75.923389863258706</v>
      </c>
      <c r="G45" s="1168">
        <v>24.076610136741301</v>
      </c>
    </row>
    <row r="46" spans="1:7" x14ac:dyDescent="0.25">
      <c r="A46" s="1168" t="s">
        <v>44</v>
      </c>
      <c r="B46" s="1168" t="s">
        <v>45</v>
      </c>
      <c r="C46" s="1168" t="s">
        <v>19</v>
      </c>
      <c r="D46" s="1168">
        <v>214085.57805625201</v>
      </c>
      <c r="E46" s="1168">
        <v>40196.825577578798</v>
      </c>
      <c r="F46" s="1168">
        <v>84.192053794071199</v>
      </c>
      <c r="G46" s="1168">
        <v>15.807946205928801</v>
      </c>
    </row>
    <row r="47" spans="1:7" x14ac:dyDescent="0.25">
      <c r="A47" s="1168" t="s">
        <v>46</v>
      </c>
      <c r="B47" s="1168" t="s">
        <v>47</v>
      </c>
      <c r="C47" s="1168" t="s">
        <v>18</v>
      </c>
      <c r="D47" s="1168">
        <v>104013.50789798801</v>
      </c>
      <c r="E47" s="1168">
        <v>30774.255768212901</v>
      </c>
      <c r="F47" s="1168">
        <v>77.168360887398705</v>
      </c>
      <c r="G47" s="1168">
        <v>22.831639112601302</v>
      </c>
    </row>
    <row r="48" spans="1:7" x14ac:dyDescent="0.25">
      <c r="A48" s="1168" t="s">
        <v>46</v>
      </c>
      <c r="B48" s="1168" t="s">
        <v>47</v>
      </c>
      <c r="C48" s="1168" t="s">
        <v>19</v>
      </c>
      <c r="D48" s="1168">
        <v>459492.73827270098</v>
      </c>
      <c r="E48" s="1168">
        <v>88636.9612536473</v>
      </c>
      <c r="F48" s="1168">
        <v>83.829199306251695</v>
      </c>
      <c r="G48" s="1168">
        <v>16.170800693748301</v>
      </c>
    </row>
    <row r="49" spans="1:7" x14ac:dyDescent="0.25">
      <c r="A49" s="1168" t="s">
        <v>48</v>
      </c>
      <c r="B49" s="1168" t="s">
        <v>49</v>
      </c>
      <c r="C49" s="1168" t="s">
        <v>18</v>
      </c>
      <c r="D49" s="1168">
        <v>148690.26458124901</v>
      </c>
      <c r="E49" s="1168">
        <v>46183.0748600394</v>
      </c>
      <c r="F49" s="1168">
        <v>76.300978372696505</v>
      </c>
      <c r="G49" s="1168">
        <v>23.699021627303502</v>
      </c>
    </row>
    <row r="50" spans="1:7" x14ac:dyDescent="0.25">
      <c r="A50" s="1168" t="s">
        <v>48</v>
      </c>
      <c r="B50" s="1168" t="s">
        <v>49</v>
      </c>
      <c r="C50" s="1168" t="s">
        <v>19</v>
      </c>
      <c r="D50" s="1168">
        <v>607360.41982465598</v>
      </c>
      <c r="E50" s="1168">
        <v>102307.76439732499</v>
      </c>
      <c r="F50" s="1168">
        <v>85.583718324714496</v>
      </c>
      <c r="G50" s="1168">
        <v>14.4162816752855</v>
      </c>
    </row>
    <row r="51" spans="1:7" x14ac:dyDescent="0.25">
      <c r="A51" s="1168" t="s">
        <v>50</v>
      </c>
      <c r="B51" s="1168" t="s">
        <v>51</v>
      </c>
      <c r="C51" s="1168" t="s">
        <v>18</v>
      </c>
      <c r="D51" s="1168">
        <v>21087.134653319499</v>
      </c>
      <c r="E51" s="1168">
        <v>8269.1181455907408</v>
      </c>
      <c r="F51" s="1168">
        <v>71.831833571423303</v>
      </c>
      <c r="G51" s="1168">
        <v>28.168166428576701</v>
      </c>
    </row>
    <row r="52" spans="1:7" x14ac:dyDescent="0.25">
      <c r="A52" s="1168" t="s">
        <v>50</v>
      </c>
      <c r="B52" s="1168" t="s">
        <v>51</v>
      </c>
      <c r="C52" s="1168" t="s">
        <v>19</v>
      </c>
      <c r="D52" s="1168">
        <v>92854.471208050105</v>
      </c>
      <c r="E52" s="1168">
        <v>15620.967910614399</v>
      </c>
      <c r="F52" s="1168">
        <v>85.599534754105804</v>
      </c>
      <c r="G52" s="1168">
        <v>14.4004652458942</v>
      </c>
    </row>
    <row r="53" spans="1:7" x14ac:dyDescent="0.25">
      <c r="A53" s="1168" t="s">
        <v>52</v>
      </c>
      <c r="B53" s="1168" t="s">
        <v>53</v>
      </c>
      <c r="C53" s="1168" t="s">
        <v>18</v>
      </c>
      <c r="D53" s="1168">
        <v>10297.6850058989</v>
      </c>
      <c r="E53" s="1168">
        <v>1373.4110875450399</v>
      </c>
      <c r="F53" s="1168">
        <v>88.232372721902806</v>
      </c>
      <c r="G53" s="1168">
        <v>11.7676272780972</v>
      </c>
    </row>
    <row r="54" spans="1:7" x14ac:dyDescent="0.25">
      <c r="A54" s="1168" t="s">
        <v>52</v>
      </c>
      <c r="B54" s="1168" t="s">
        <v>53</v>
      </c>
      <c r="C54" s="1168" t="s">
        <v>19</v>
      </c>
      <c r="D54" s="1168">
        <v>105994.036966252</v>
      </c>
      <c r="E54" s="1168">
        <v>11524.9638864361</v>
      </c>
      <c r="F54" s="1168">
        <v>90.193105963449398</v>
      </c>
      <c r="G54" s="1168">
        <v>9.8068940365506201</v>
      </c>
    </row>
    <row r="55" spans="1:7" x14ac:dyDescent="0.25">
      <c r="A55" s="1168" t="s">
        <v>54</v>
      </c>
      <c r="B55" s="1168" t="s">
        <v>55</v>
      </c>
      <c r="C55" s="1168" t="s">
        <v>18</v>
      </c>
      <c r="D55" s="1168">
        <v>16140.651646607301</v>
      </c>
      <c r="E55" s="1168">
        <v>4792.05786148892</v>
      </c>
      <c r="F55" s="1168">
        <v>77.107321631557099</v>
      </c>
      <c r="G55" s="1168">
        <v>22.892678368442901</v>
      </c>
    </row>
    <row r="56" spans="1:7" x14ac:dyDescent="0.25">
      <c r="A56" s="1168" t="s">
        <v>54</v>
      </c>
      <c r="B56" s="1168" t="s">
        <v>55</v>
      </c>
      <c r="C56" s="1168" t="s">
        <v>19</v>
      </c>
      <c r="D56" s="1168">
        <v>38930.825692909399</v>
      </c>
      <c r="E56" s="1168">
        <v>7965.0631132102399</v>
      </c>
      <c r="F56" s="1168">
        <v>83.015434154281706</v>
      </c>
      <c r="G56" s="1168">
        <v>16.984565845718301</v>
      </c>
    </row>
    <row r="57" spans="1:7" x14ac:dyDescent="0.25">
      <c r="A57" s="1168" t="s">
        <v>56</v>
      </c>
      <c r="B57" s="1168" t="s">
        <v>57</v>
      </c>
      <c r="C57" s="1168" t="s">
        <v>18</v>
      </c>
      <c r="D57" s="1168">
        <v>13374.2261054378</v>
      </c>
      <c r="E57" s="1168">
        <v>4284.06216072806</v>
      </c>
      <c r="F57" s="1168">
        <v>75.739085826701896</v>
      </c>
      <c r="G57" s="1168">
        <v>24.260914173298101</v>
      </c>
    </row>
    <row r="58" spans="1:7" x14ac:dyDescent="0.25">
      <c r="A58" s="1168" t="s">
        <v>56</v>
      </c>
      <c r="B58" s="1168" t="s">
        <v>57</v>
      </c>
      <c r="C58" s="1168" t="s">
        <v>19</v>
      </c>
      <c r="D58" s="1168">
        <v>47577.038065349698</v>
      </c>
      <c r="E58" s="1168">
        <v>11744.8466760065</v>
      </c>
      <c r="F58" s="1168">
        <v>80.2014943941615</v>
      </c>
      <c r="G58" s="1168">
        <v>19.7985056058385</v>
      </c>
    </row>
    <row r="59" spans="1:7" x14ac:dyDescent="0.25">
      <c r="A59" s="1168" t="s">
        <v>58</v>
      </c>
      <c r="B59" s="1168" t="s">
        <v>59</v>
      </c>
      <c r="C59" s="1168" t="s">
        <v>18</v>
      </c>
      <c r="D59" s="1168">
        <v>30857.401032461301</v>
      </c>
      <c r="E59" s="1168">
        <v>11165.5033304726</v>
      </c>
      <c r="F59" s="1168">
        <v>73.429958019938496</v>
      </c>
      <c r="G59" s="1168">
        <v>26.5700419800615</v>
      </c>
    </row>
    <row r="60" spans="1:7" x14ac:dyDescent="0.25">
      <c r="A60" s="1168" t="s">
        <v>58</v>
      </c>
      <c r="B60" s="1168" t="s">
        <v>59</v>
      </c>
      <c r="C60" s="1168" t="s">
        <v>19</v>
      </c>
      <c r="D60" s="1168">
        <v>140144.321225447</v>
      </c>
      <c r="E60" s="1168">
        <v>28993.544154359399</v>
      </c>
      <c r="F60" s="1168">
        <v>82.858040634926397</v>
      </c>
      <c r="G60" s="1168">
        <v>17.1419593650736</v>
      </c>
    </row>
    <row r="61" spans="1:7" x14ac:dyDescent="0.25">
      <c r="A61" s="1168" t="s">
        <v>60</v>
      </c>
      <c r="B61" s="1168" t="s">
        <v>61</v>
      </c>
      <c r="C61" s="1168" t="s">
        <v>18</v>
      </c>
      <c r="D61" s="1168">
        <v>3492.3342328230901</v>
      </c>
      <c r="E61" s="1168">
        <v>1899.7492841082401</v>
      </c>
      <c r="F61" s="1168">
        <v>64.767806764436003</v>
      </c>
      <c r="G61" s="1168">
        <v>35.232193235563997</v>
      </c>
    </row>
    <row r="62" spans="1:7" x14ac:dyDescent="0.25">
      <c r="A62" s="1168" t="s">
        <v>60</v>
      </c>
      <c r="B62" s="1168" t="s">
        <v>61</v>
      </c>
      <c r="C62" s="1168" t="s">
        <v>19</v>
      </c>
      <c r="D62" s="1168">
        <v>8846.9909336685305</v>
      </c>
      <c r="E62" s="1168">
        <v>2189.4449547558702</v>
      </c>
      <c r="F62" s="1168">
        <v>80.161666529932205</v>
      </c>
      <c r="G62" s="1168">
        <v>19.838333470067798</v>
      </c>
    </row>
    <row r="63" spans="1:7" x14ac:dyDescent="0.25">
      <c r="A63" s="1168" t="s">
        <v>62</v>
      </c>
      <c r="B63" s="1168" t="s">
        <v>63</v>
      </c>
      <c r="C63" s="1168" t="s">
        <v>18</v>
      </c>
      <c r="D63" s="1168">
        <v>52051.127654230499</v>
      </c>
      <c r="E63" s="1168">
        <v>38473.673554678702</v>
      </c>
      <c r="F63" s="1168">
        <v>57.499300698942399</v>
      </c>
      <c r="G63" s="1168">
        <v>42.500699301057701</v>
      </c>
    </row>
    <row r="64" spans="1:7" x14ac:dyDescent="0.25">
      <c r="A64" s="1168" t="s">
        <v>62</v>
      </c>
      <c r="B64" s="1168" t="s">
        <v>63</v>
      </c>
      <c r="C64" s="1168" t="s">
        <v>19</v>
      </c>
      <c r="D64" s="1168">
        <v>160735.89213818201</v>
      </c>
      <c r="E64" s="1168">
        <v>52027.998872746997</v>
      </c>
      <c r="F64" s="1168">
        <v>75.5466030323376</v>
      </c>
      <c r="G64" s="1168">
        <v>24.4533969676624</v>
      </c>
    </row>
    <row r="65" spans="1:7" x14ac:dyDescent="0.25">
      <c r="A65" s="1168" t="s">
        <v>64</v>
      </c>
      <c r="B65" s="1168" t="s">
        <v>65</v>
      </c>
      <c r="C65" s="1168" t="s">
        <v>18</v>
      </c>
      <c r="D65" s="1168">
        <v>100465.258227659</v>
      </c>
      <c r="E65" s="1168">
        <v>70814.690845492107</v>
      </c>
      <c r="F65" s="1168">
        <v>58.655586232543499</v>
      </c>
      <c r="G65" s="1168">
        <v>41.344413767456501</v>
      </c>
    </row>
    <row r="66" spans="1:7" x14ac:dyDescent="0.25">
      <c r="A66" s="1168" t="s">
        <v>64</v>
      </c>
      <c r="B66" s="1168" t="s">
        <v>65</v>
      </c>
      <c r="C66" s="1168" t="s">
        <v>19</v>
      </c>
      <c r="D66" s="1168">
        <v>226707.45682398</v>
      </c>
      <c r="E66" s="1168">
        <v>80659.975900578196</v>
      </c>
      <c r="F66" s="1168">
        <v>73.7578001723884</v>
      </c>
      <c r="G66" s="1168">
        <v>26.2421998276116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3272</v>
      </c>
    </row>
    <row r="9" spans="1:4" x14ac:dyDescent="0.25">
      <c r="A9" t="s">
        <v>3268</v>
      </c>
    </row>
    <row r="10" spans="1:4" x14ac:dyDescent="0.25">
      <c r="A10" t="s">
        <v>3273</v>
      </c>
    </row>
    <row r="11" spans="1:4" x14ac:dyDescent="0.25">
      <c r="A11" t="s">
        <v>3274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3275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3276</v>
      </c>
    </row>
    <row r="17" spans="1:4" x14ac:dyDescent="0.25">
      <c r="A17" s="1169" t="s">
        <v>16</v>
      </c>
      <c r="B17" s="1169" t="s">
        <v>17</v>
      </c>
      <c r="C17" s="1169" t="s">
        <v>18</v>
      </c>
      <c r="D17" s="1169">
        <v>947569.47783771798</v>
      </c>
    </row>
    <row r="18" spans="1:4" x14ac:dyDescent="0.25">
      <c r="A18" s="1169" t="s">
        <v>16</v>
      </c>
      <c r="B18" s="1169" t="s">
        <v>17</v>
      </c>
      <c r="C18" s="1169" t="s">
        <v>19</v>
      </c>
      <c r="D18" s="1169">
        <v>2754614.3212431599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3277</v>
      </c>
    </row>
    <row r="28" spans="1:4" x14ac:dyDescent="0.25">
      <c r="A28" s="5" t="s">
        <v>26</v>
      </c>
      <c r="B28" s="5" t="s">
        <v>27</v>
      </c>
      <c r="C28" s="5" t="s">
        <v>11</v>
      </c>
      <c r="D28" s="5" t="s">
        <v>3276</v>
      </c>
    </row>
    <row r="29" spans="1:4" x14ac:dyDescent="0.25">
      <c r="A29" s="1170" t="s">
        <v>28</v>
      </c>
      <c r="B29" s="1170" t="s">
        <v>29</v>
      </c>
      <c r="C29" s="1170" t="s">
        <v>18</v>
      </c>
      <c r="D29" s="1170">
        <v>27449.432068268601</v>
      </c>
    </row>
    <row r="30" spans="1:4" x14ac:dyDescent="0.25">
      <c r="A30" s="1170" t="s">
        <v>28</v>
      </c>
      <c r="B30" s="1170" t="s">
        <v>29</v>
      </c>
      <c r="C30" s="1170" t="s">
        <v>19</v>
      </c>
      <c r="D30" s="1170">
        <v>174092.857423838</v>
      </c>
    </row>
    <row r="31" spans="1:4" x14ac:dyDescent="0.25">
      <c r="A31" s="1170" t="s">
        <v>30</v>
      </c>
      <c r="B31" s="1170" t="s">
        <v>31</v>
      </c>
      <c r="C31" s="1170" t="s">
        <v>18</v>
      </c>
      <c r="D31" s="1170">
        <v>10225.0409076429</v>
      </c>
    </row>
    <row r="32" spans="1:4" x14ac:dyDescent="0.25">
      <c r="A32" s="1170" t="s">
        <v>30</v>
      </c>
      <c r="B32" s="1170" t="s">
        <v>31</v>
      </c>
      <c r="C32" s="1170" t="s">
        <v>19</v>
      </c>
      <c r="D32" s="1170">
        <v>38267.795637534502</v>
      </c>
    </row>
    <row r="33" spans="1:4" x14ac:dyDescent="0.25">
      <c r="A33" s="1170" t="s">
        <v>32</v>
      </c>
      <c r="B33" s="1170" t="s">
        <v>33</v>
      </c>
      <c r="C33" s="1170" t="s">
        <v>18</v>
      </c>
      <c r="D33" s="1170">
        <v>18809.143368246801</v>
      </c>
    </row>
    <row r="34" spans="1:4" x14ac:dyDescent="0.25">
      <c r="A34" s="1170" t="s">
        <v>32</v>
      </c>
      <c r="B34" s="1170" t="s">
        <v>33</v>
      </c>
      <c r="C34" s="1170" t="s">
        <v>19</v>
      </c>
      <c r="D34" s="1170">
        <v>33406.703870893798</v>
      </c>
    </row>
    <row r="35" spans="1:4" x14ac:dyDescent="0.25">
      <c r="A35" s="1170" t="s">
        <v>34</v>
      </c>
      <c r="B35" s="1170" t="s">
        <v>35</v>
      </c>
      <c r="C35" s="1170" t="s">
        <v>18</v>
      </c>
      <c r="D35" s="1170">
        <v>53705.174283869601</v>
      </c>
    </row>
    <row r="36" spans="1:4" x14ac:dyDescent="0.25">
      <c r="A36" s="1170" t="s">
        <v>34</v>
      </c>
      <c r="B36" s="1170" t="s">
        <v>35</v>
      </c>
      <c r="C36" s="1170" t="s">
        <v>19</v>
      </c>
      <c r="D36" s="1170">
        <v>146374.210106913</v>
      </c>
    </row>
    <row r="37" spans="1:4" x14ac:dyDescent="0.25">
      <c r="A37" s="1170" t="s">
        <v>36</v>
      </c>
      <c r="B37" s="1170" t="s">
        <v>37</v>
      </c>
      <c r="C37" s="1170" t="s">
        <v>18</v>
      </c>
      <c r="D37" s="1170">
        <v>55676.976426010602</v>
      </c>
    </row>
    <row r="38" spans="1:4" x14ac:dyDescent="0.25">
      <c r="A38" s="1170" t="s">
        <v>36</v>
      </c>
      <c r="B38" s="1170" t="s">
        <v>37</v>
      </c>
      <c r="C38" s="1170" t="s">
        <v>19</v>
      </c>
      <c r="D38" s="1170">
        <v>111474.795883799</v>
      </c>
    </row>
    <row r="39" spans="1:4" x14ac:dyDescent="0.25">
      <c r="A39" s="1170" t="s">
        <v>38</v>
      </c>
      <c r="B39" s="1170" t="s">
        <v>39</v>
      </c>
      <c r="C39" s="1170" t="s">
        <v>18</v>
      </c>
      <c r="D39" s="1170">
        <v>24800.667829928101</v>
      </c>
    </row>
    <row r="40" spans="1:4" x14ac:dyDescent="0.25">
      <c r="A40" s="1170" t="s">
        <v>38</v>
      </c>
      <c r="B40" s="1170" t="s">
        <v>39</v>
      </c>
      <c r="C40" s="1170" t="s">
        <v>19</v>
      </c>
      <c r="D40" s="1170">
        <v>68502.303693204507</v>
      </c>
    </row>
    <row r="41" spans="1:4" x14ac:dyDescent="0.25">
      <c r="A41" s="1170" t="s">
        <v>40</v>
      </c>
      <c r="B41" s="1170" t="s">
        <v>41</v>
      </c>
      <c r="C41" s="1170" t="s">
        <v>18</v>
      </c>
      <c r="D41" s="1170">
        <v>91305.691575365796</v>
      </c>
    </row>
    <row r="42" spans="1:4" x14ac:dyDescent="0.25">
      <c r="A42" s="1170" t="s">
        <v>40</v>
      </c>
      <c r="B42" s="1170" t="s">
        <v>41</v>
      </c>
      <c r="C42" s="1170" t="s">
        <v>19</v>
      </c>
      <c r="D42" s="1170">
        <v>246001.676143747</v>
      </c>
    </row>
    <row r="43" spans="1:4" x14ac:dyDescent="0.25">
      <c r="A43" s="1170" t="s">
        <v>42</v>
      </c>
      <c r="B43" s="1170" t="s">
        <v>43</v>
      </c>
      <c r="C43" s="1170" t="s">
        <v>18</v>
      </c>
      <c r="D43" s="1170">
        <v>197370.476026775</v>
      </c>
    </row>
    <row r="44" spans="1:4" x14ac:dyDescent="0.25">
      <c r="A44" s="1170" t="s">
        <v>42</v>
      </c>
      <c r="B44" s="1170" t="s">
        <v>43</v>
      </c>
      <c r="C44" s="1170" t="s">
        <v>19</v>
      </c>
      <c r="D44" s="1170">
        <v>380476.31969532999</v>
      </c>
    </row>
    <row r="45" spans="1:4" x14ac:dyDescent="0.25">
      <c r="A45" s="1170" t="s">
        <v>44</v>
      </c>
      <c r="B45" s="1170" t="s">
        <v>45</v>
      </c>
      <c r="C45" s="1170" t="s">
        <v>18</v>
      </c>
      <c r="D45" s="1170">
        <v>24248.1992441367</v>
      </c>
    </row>
    <row r="46" spans="1:4" x14ac:dyDescent="0.25">
      <c r="A46" s="1170" t="s">
        <v>44</v>
      </c>
      <c r="B46" s="1170" t="s">
        <v>45</v>
      </c>
      <c r="C46" s="1170" t="s">
        <v>19</v>
      </c>
      <c r="D46" s="1170">
        <v>151296.526275248</v>
      </c>
    </row>
    <row r="47" spans="1:4" x14ac:dyDescent="0.25">
      <c r="A47" s="1170" t="s">
        <v>46</v>
      </c>
      <c r="B47" s="1170" t="s">
        <v>47</v>
      </c>
      <c r="C47" s="1170" t="s">
        <v>18</v>
      </c>
      <c r="D47" s="1170">
        <v>87335.649298600096</v>
      </c>
    </row>
    <row r="48" spans="1:4" x14ac:dyDescent="0.25">
      <c r="A48" s="1170" t="s">
        <v>46</v>
      </c>
      <c r="B48" s="1170" t="s">
        <v>47</v>
      </c>
      <c r="C48" s="1170" t="s">
        <v>19</v>
      </c>
      <c r="D48" s="1170">
        <v>349645.75024439901</v>
      </c>
    </row>
    <row r="49" spans="1:4" x14ac:dyDescent="0.25">
      <c r="A49" s="1170" t="s">
        <v>48</v>
      </c>
      <c r="B49" s="1170" t="s">
        <v>49</v>
      </c>
      <c r="C49" s="1170" t="s">
        <v>18</v>
      </c>
      <c r="D49" s="1170">
        <v>133433.038768781</v>
      </c>
    </row>
    <row r="50" spans="1:4" x14ac:dyDescent="0.25">
      <c r="A50" s="1170" t="s">
        <v>48</v>
      </c>
      <c r="B50" s="1170" t="s">
        <v>49</v>
      </c>
      <c r="C50" s="1170" t="s">
        <v>19</v>
      </c>
      <c r="D50" s="1170">
        <v>405267.054967326</v>
      </c>
    </row>
    <row r="51" spans="1:4" x14ac:dyDescent="0.25">
      <c r="A51" s="1170" t="s">
        <v>50</v>
      </c>
      <c r="B51" s="1170" t="s">
        <v>51</v>
      </c>
      <c r="C51" s="1170" t="s">
        <v>18</v>
      </c>
      <c r="D51" s="1170">
        <v>17926.013108769999</v>
      </c>
    </row>
    <row r="52" spans="1:4" x14ac:dyDescent="0.25">
      <c r="A52" s="1170" t="s">
        <v>50</v>
      </c>
      <c r="B52" s="1170" t="s">
        <v>51</v>
      </c>
      <c r="C52" s="1170" t="s">
        <v>19</v>
      </c>
      <c r="D52" s="1170">
        <v>61488.076902259003</v>
      </c>
    </row>
    <row r="53" spans="1:4" x14ac:dyDescent="0.25">
      <c r="A53" s="1170" t="s">
        <v>52</v>
      </c>
      <c r="B53" s="1170" t="s">
        <v>53</v>
      </c>
      <c r="C53" s="1170" t="s">
        <v>18</v>
      </c>
      <c r="D53" s="1170">
        <v>6213.8714931223203</v>
      </c>
    </row>
    <row r="54" spans="1:4" x14ac:dyDescent="0.25">
      <c r="A54" s="1170" t="s">
        <v>52</v>
      </c>
      <c r="B54" s="1170" t="s">
        <v>53</v>
      </c>
      <c r="C54" s="1170" t="s">
        <v>19</v>
      </c>
      <c r="D54" s="1170">
        <v>53107.030364755803</v>
      </c>
    </row>
    <row r="55" spans="1:4" x14ac:dyDescent="0.25">
      <c r="A55" s="1170" t="s">
        <v>54</v>
      </c>
      <c r="B55" s="1170" t="s">
        <v>55</v>
      </c>
      <c r="C55" s="1170" t="s">
        <v>18</v>
      </c>
      <c r="D55" s="1170">
        <v>13421.014880131899</v>
      </c>
    </row>
    <row r="56" spans="1:4" x14ac:dyDescent="0.25">
      <c r="A56" s="1170" t="s">
        <v>54</v>
      </c>
      <c r="B56" s="1170" t="s">
        <v>55</v>
      </c>
      <c r="C56" s="1170" t="s">
        <v>19</v>
      </c>
      <c r="D56" s="1170">
        <v>29453.290872461901</v>
      </c>
    </row>
    <row r="57" spans="1:4" x14ac:dyDescent="0.25">
      <c r="A57" s="1170" t="s">
        <v>56</v>
      </c>
      <c r="B57" s="1170" t="s">
        <v>57</v>
      </c>
      <c r="C57" s="1170" t="s">
        <v>18</v>
      </c>
      <c r="D57" s="1170">
        <v>11496.4547884494</v>
      </c>
    </row>
    <row r="58" spans="1:4" x14ac:dyDescent="0.25">
      <c r="A58" s="1170" t="s">
        <v>56</v>
      </c>
      <c r="B58" s="1170" t="s">
        <v>57</v>
      </c>
      <c r="C58" s="1170" t="s">
        <v>19</v>
      </c>
      <c r="D58" s="1170">
        <v>37629.231739628398</v>
      </c>
    </row>
    <row r="59" spans="1:4" x14ac:dyDescent="0.25">
      <c r="A59" s="1170" t="s">
        <v>58</v>
      </c>
      <c r="B59" s="1170" t="s">
        <v>59</v>
      </c>
      <c r="C59" s="1170" t="s">
        <v>18</v>
      </c>
      <c r="D59" s="1170">
        <v>27568.5410853908</v>
      </c>
    </row>
    <row r="60" spans="1:4" x14ac:dyDescent="0.25">
      <c r="A60" s="1170" t="s">
        <v>58</v>
      </c>
      <c r="B60" s="1170" t="s">
        <v>59</v>
      </c>
      <c r="C60" s="1170" t="s">
        <v>19</v>
      </c>
      <c r="D60" s="1170">
        <v>111697.374562428</v>
      </c>
    </row>
    <row r="61" spans="1:4" x14ac:dyDescent="0.25">
      <c r="A61" s="1170" t="s">
        <v>60</v>
      </c>
      <c r="B61" s="1170" t="s">
        <v>61</v>
      </c>
      <c r="C61" s="1170" t="s">
        <v>18</v>
      </c>
      <c r="D61" s="1170">
        <v>3081.6398677049901</v>
      </c>
    </row>
    <row r="62" spans="1:4" x14ac:dyDescent="0.25">
      <c r="A62" s="1170" t="s">
        <v>60</v>
      </c>
      <c r="B62" s="1170" t="s">
        <v>61</v>
      </c>
      <c r="C62" s="1170" t="s">
        <v>19</v>
      </c>
      <c r="D62" s="1170">
        <v>6481.12703081779</v>
      </c>
    </row>
    <row r="63" spans="1:4" x14ac:dyDescent="0.25">
      <c r="A63" s="1170" t="s">
        <v>62</v>
      </c>
      <c r="B63" s="1170" t="s">
        <v>63</v>
      </c>
      <c r="C63" s="1170" t="s">
        <v>18</v>
      </c>
      <c r="D63" s="1170">
        <v>47778.785253710703</v>
      </c>
    </row>
    <row r="64" spans="1:4" x14ac:dyDescent="0.25">
      <c r="A64" s="1170" t="s">
        <v>62</v>
      </c>
      <c r="B64" s="1170" t="s">
        <v>63</v>
      </c>
      <c r="C64" s="1170" t="s">
        <v>19</v>
      </c>
      <c r="D64" s="1170">
        <v>142997.55895071701</v>
      </c>
    </row>
    <row r="65" spans="1:4" x14ac:dyDescent="0.25">
      <c r="A65" s="1170" t="s">
        <v>64</v>
      </c>
      <c r="B65" s="1170" t="s">
        <v>65</v>
      </c>
      <c r="C65" s="1170" t="s">
        <v>18</v>
      </c>
      <c r="D65" s="1170">
        <v>95723.667562813396</v>
      </c>
    </row>
    <row r="66" spans="1:4" x14ac:dyDescent="0.25">
      <c r="A66" s="1170" t="s">
        <v>64</v>
      </c>
      <c r="B66" s="1170" t="s">
        <v>65</v>
      </c>
      <c r="C66" s="1170" t="s">
        <v>19</v>
      </c>
      <c r="D66" s="1170">
        <v>206954.63687785499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3272</v>
      </c>
    </row>
    <row r="9" spans="1:4" x14ac:dyDescent="0.25">
      <c r="A9" t="s">
        <v>3268</v>
      </c>
    </row>
    <row r="10" spans="1:4" x14ac:dyDescent="0.25">
      <c r="A10" t="s">
        <v>3273</v>
      </c>
    </row>
    <row r="11" spans="1:4" x14ac:dyDescent="0.25">
      <c r="A11" t="s">
        <v>3278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3279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3280</v>
      </c>
    </row>
    <row r="17" spans="1:4" x14ac:dyDescent="0.25">
      <c r="A17" s="1171" t="s">
        <v>16</v>
      </c>
      <c r="B17" s="1171" t="s">
        <v>17</v>
      </c>
      <c r="C17" s="1171" t="s">
        <v>18</v>
      </c>
      <c r="D17" s="1171">
        <v>122068.677975019</v>
      </c>
    </row>
    <row r="18" spans="1:4" x14ac:dyDescent="0.25">
      <c r="A18" s="1171" t="s">
        <v>16</v>
      </c>
      <c r="B18" s="1171" t="s">
        <v>17</v>
      </c>
      <c r="C18" s="1171" t="s">
        <v>19</v>
      </c>
      <c r="D18" s="1171">
        <v>977274.03553415404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3281</v>
      </c>
    </row>
    <row r="28" spans="1:4" x14ac:dyDescent="0.25">
      <c r="A28" s="5" t="s">
        <v>26</v>
      </c>
      <c r="B28" s="5" t="s">
        <v>27</v>
      </c>
      <c r="C28" s="5" t="s">
        <v>11</v>
      </c>
      <c r="D28" s="5" t="s">
        <v>3280</v>
      </c>
    </row>
    <row r="29" spans="1:4" x14ac:dyDescent="0.25">
      <c r="A29" s="1172" t="s">
        <v>28</v>
      </c>
      <c r="B29" s="1172" t="s">
        <v>29</v>
      </c>
      <c r="C29" s="1172" t="s">
        <v>18</v>
      </c>
      <c r="D29" s="1172">
        <v>9166.7784467163001</v>
      </c>
    </row>
    <row r="30" spans="1:4" x14ac:dyDescent="0.25">
      <c r="A30" s="1172" t="s">
        <v>28</v>
      </c>
      <c r="B30" s="1172" t="s">
        <v>29</v>
      </c>
      <c r="C30" s="1172" t="s">
        <v>19</v>
      </c>
      <c r="D30" s="1172">
        <v>157409.84486577101</v>
      </c>
    </row>
    <row r="31" spans="1:4" x14ac:dyDescent="0.25">
      <c r="A31" s="1172" t="s">
        <v>30</v>
      </c>
      <c r="B31" s="1172" t="s">
        <v>31</v>
      </c>
      <c r="C31" s="1172" t="s">
        <v>18</v>
      </c>
      <c r="D31" s="1172">
        <v>2436.8638593710698</v>
      </c>
    </row>
    <row r="32" spans="1:4" x14ac:dyDescent="0.25">
      <c r="A32" s="1172" t="s">
        <v>30</v>
      </c>
      <c r="B32" s="1172" t="s">
        <v>31</v>
      </c>
      <c r="C32" s="1172" t="s">
        <v>19</v>
      </c>
      <c r="D32" s="1172">
        <v>66981.220226690901</v>
      </c>
    </row>
    <row r="33" spans="1:4" x14ac:dyDescent="0.25">
      <c r="A33" s="1172" t="s">
        <v>32</v>
      </c>
      <c r="B33" s="1172" t="s">
        <v>33</v>
      </c>
      <c r="C33" s="1172" t="s">
        <v>18</v>
      </c>
      <c r="D33" s="1172">
        <v>1828.1345717976801</v>
      </c>
    </row>
    <row r="34" spans="1:4" x14ac:dyDescent="0.25">
      <c r="A34" s="1172" t="s">
        <v>32</v>
      </c>
      <c r="B34" s="1172" t="s">
        <v>33</v>
      </c>
      <c r="C34" s="1172" t="s">
        <v>19</v>
      </c>
      <c r="D34" s="1172">
        <v>8831.0031647546803</v>
      </c>
    </row>
    <row r="35" spans="1:4" x14ac:dyDescent="0.25">
      <c r="A35" s="1172" t="s">
        <v>34</v>
      </c>
      <c r="B35" s="1172" t="s">
        <v>35</v>
      </c>
      <c r="C35" s="1172" t="s">
        <v>18</v>
      </c>
      <c r="D35" s="1172">
        <v>4357.2940245788895</v>
      </c>
    </row>
    <row r="36" spans="1:4" x14ac:dyDescent="0.25">
      <c r="A36" s="1172" t="s">
        <v>34</v>
      </c>
      <c r="B36" s="1172" t="s">
        <v>35</v>
      </c>
      <c r="C36" s="1172" t="s">
        <v>19</v>
      </c>
      <c r="D36" s="1172">
        <v>21230.644995308001</v>
      </c>
    </row>
    <row r="37" spans="1:4" x14ac:dyDescent="0.25">
      <c r="A37" s="1172" t="s">
        <v>36</v>
      </c>
      <c r="B37" s="1172" t="s">
        <v>37</v>
      </c>
      <c r="C37" s="1172" t="s">
        <v>18</v>
      </c>
      <c r="D37" s="1172">
        <v>3779.3126466141798</v>
      </c>
    </row>
    <row r="38" spans="1:4" x14ac:dyDescent="0.25">
      <c r="A38" s="1172" t="s">
        <v>36</v>
      </c>
      <c r="B38" s="1172" t="s">
        <v>37</v>
      </c>
      <c r="C38" s="1172" t="s">
        <v>19</v>
      </c>
      <c r="D38" s="1172">
        <v>10361.424102078499</v>
      </c>
    </row>
    <row r="39" spans="1:4" x14ac:dyDescent="0.25">
      <c r="A39" s="1172" t="s">
        <v>38</v>
      </c>
      <c r="B39" s="1172" t="s">
        <v>39</v>
      </c>
      <c r="C39" s="1172" t="s">
        <v>18</v>
      </c>
      <c r="D39" s="1172">
        <v>2894.0392771400702</v>
      </c>
    </row>
    <row r="40" spans="1:4" x14ac:dyDescent="0.25">
      <c r="A40" s="1172" t="s">
        <v>38</v>
      </c>
      <c r="B40" s="1172" t="s">
        <v>39</v>
      </c>
      <c r="C40" s="1172" t="s">
        <v>19</v>
      </c>
      <c r="D40" s="1172">
        <v>13488.892630626</v>
      </c>
    </row>
    <row r="41" spans="1:4" x14ac:dyDescent="0.25">
      <c r="A41" s="1172" t="s">
        <v>40</v>
      </c>
      <c r="B41" s="1172" t="s">
        <v>41</v>
      </c>
      <c r="C41" s="1172" t="s">
        <v>18</v>
      </c>
      <c r="D41" s="1172">
        <v>8623.7555891890497</v>
      </c>
    </row>
    <row r="42" spans="1:4" x14ac:dyDescent="0.25">
      <c r="A42" s="1172" t="s">
        <v>40</v>
      </c>
      <c r="B42" s="1172" t="s">
        <v>41</v>
      </c>
      <c r="C42" s="1172" t="s">
        <v>19</v>
      </c>
      <c r="D42" s="1172">
        <v>34316.928027080903</v>
      </c>
    </row>
    <row r="43" spans="1:4" x14ac:dyDescent="0.25">
      <c r="A43" s="1172" t="s">
        <v>42</v>
      </c>
      <c r="B43" s="1172" t="s">
        <v>43</v>
      </c>
      <c r="C43" s="1172" t="s">
        <v>18</v>
      </c>
      <c r="D43" s="1172">
        <v>21604.117388570099</v>
      </c>
    </row>
    <row r="44" spans="1:4" x14ac:dyDescent="0.25">
      <c r="A44" s="1172" t="s">
        <v>42</v>
      </c>
      <c r="B44" s="1172" t="s">
        <v>43</v>
      </c>
      <c r="C44" s="1172" t="s">
        <v>19</v>
      </c>
      <c r="D44" s="1172">
        <v>83912.141662438706</v>
      </c>
    </row>
    <row r="45" spans="1:4" x14ac:dyDescent="0.25">
      <c r="A45" s="1172" t="s">
        <v>44</v>
      </c>
      <c r="B45" s="1172" t="s">
        <v>45</v>
      </c>
      <c r="C45" s="1172" t="s">
        <v>18</v>
      </c>
      <c r="D45" s="1172">
        <v>7092.1511285336201</v>
      </c>
    </row>
    <row r="46" spans="1:4" x14ac:dyDescent="0.25">
      <c r="A46" s="1172" t="s">
        <v>44</v>
      </c>
      <c r="B46" s="1172" t="s">
        <v>45</v>
      </c>
      <c r="C46" s="1172" t="s">
        <v>19</v>
      </c>
      <c r="D46" s="1172">
        <v>68299.9306240648</v>
      </c>
    </row>
    <row r="47" spans="1:4" x14ac:dyDescent="0.25">
      <c r="A47" s="1172" t="s">
        <v>46</v>
      </c>
      <c r="B47" s="1172" t="s">
        <v>47</v>
      </c>
      <c r="C47" s="1172" t="s">
        <v>18</v>
      </c>
      <c r="D47" s="1172">
        <v>17802.811057386101</v>
      </c>
    </row>
    <row r="48" spans="1:4" x14ac:dyDescent="0.25">
      <c r="A48" s="1172" t="s">
        <v>46</v>
      </c>
      <c r="B48" s="1172" t="s">
        <v>47</v>
      </c>
      <c r="C48" s="1172" t="s">
        <v>19</v>
      </c>
      <c r="D48" s="1172">
        <v>118324.01753418701</v>
      </c>
    </row>
    <row r="49" spans="1:4" x14ac:dyDescent="0.25">
      <c r="A49" s="1172" t="s">
        <v>48</v>
      </c>
      <c r="B49" s="1172" t="s">
        <v>49</v>
      </c>
      <c r="C49" s="1172" t="s">
        <v>18</v>
      </c>
      <c r="D49" s="1172">
        <v>16764.430286749601</v>
      </c>
    </row>
    <row r="50" spans="1:4" x14ac:dyDescent="0.25">
      <c r="A50" s="1172" t="s">
        <v>48</v>
      </c>
      <c r="B50" s="1172" t="s">
        <v>49</v>
      </c>
      <c r="C50" s="1172" t="s">
        <v>19</v>
      </c>
      <c r="D50" s="1172">
        <v>212821.49952903</v>
      </c>
    </row>
    <row r="51" spans="1:4" x14ac:dyDescent="0.25">
      <c r="A51" s="1172" t="s">
        <v>50</v>
      </c>
      <c r="B51" s="1172" t="s">
        <v>51</v>
      </c>
      <c r="C51" s="1172" t="s">
        <v>18</v>
      </c>
      <c r="D51" s="1172">
        <v>3363.9381152678998</v>
      </c>
    </row>
    <row r="52" spans="1:4" x14ac:dyDescent="0.25">
      <c r="A52" s="1172" t="s">
        <v>50</v>
      </c>
      <c r="B52" s="1172" t="s">
        <v>51</v>
      </c>
      <c r="C52" s="1172" t="s">
        <v>19</v>
      </c>
      <c r="D52" s="1172">
        <v>33454.656765023297</v>
      </c>
    </row>
    <row r="53" spans="1:4" x14ac:dyDescent="0.25">
      <c r="A53" s="1172" t="s">
        <v>52</v>
      </c>
      <c r="B53" s="1172" t="s">
        <v>53</v>
      </c>
      <c r="C53" s="1172" t="s">
        <v>18</v>
      </c>
      <c r="D53" s="1172">
        <v>4083.81351277657</v>
      </c>
    </row>
    <row r="54" spans="1:4" x14ac:dyDescent="0.25">
      <c r="A54" s="1172" t="s">
        <v>52</v>
      </c>
      <c r="B54" s="1172" t="s">
        <v>53</v>
      </c>
      <c r="C54" s="1172" t="s">
        <v>19</v>
      </c>
      <c r="D54" s="1172">
        <v>55052.622345914097</v>
      </c>
    </row>
    <row r="55" spans="1:4" x14ac:dyDescent="0.25">
      <c r="A55" s="1172" t="s">
        <v>54</v>
      </c>
      <c r="B55" s="1172" t="s">
        <v>55</v>
      </c>
      <c r="C55" s="1172" t="s">
        <v>18</v>
      </c>
      <c r="D55" s="1172">
        <v>2828.7730692016999</v>
      </c>
    </row>
    <row r="56" spans="1:4" x14ac:dyDescent="0.25">
      <c r="A56" s="1172" t="s">
        <v>54</v>
      </c>
      <c r="B56" s="1172" t="s">
        <v>55</v>
      </c>
      <c r="C56" s="1172" t="s">
        <v>19</v>
      </c>
      <c r="D56" s="1172">
        <v>10131.872822290799</v>
      </c>
    </row>
    <row r="57" spans="1:4" x14ac:dyDescent="0.25">
      <c r="A57" s="1172" t="s">
        <v>56</v>
      </c>
      <c r="B57" s="1172" t="s">
        <v>57</v>
      </c>
      <c r="C57" s="1172" t="s">
        <v>18</v>
      </c>
      <c r="D57" s="1172">
        <v>1976.50864990025</v>
      </c>
    </row>
    <row r="58" spans="1:4" x14ac:dyDescent="0.25">
      <c r="A58" s="1172" t="s">
        <v>56</v>
      </c>
      <c r="B58" s="1172" t="s">
        <v>57</v>
      </c>
      <c r="C58" s="1172" t="s">
        <v>19</v>
      </c>
      <c r="D58" s="1172">
        <v>10589.378241787999</v>
      </c>
    </row>
    <row r="59" spans="1:4" x14ac:dyDescent="0.25">
      <c r="A59" s="1172" t="s">
        <v>58</v>
      </c>
      <c r="B59" s="1172" t="s">
        <v>59</v>
      </c>
      <c r="C59" s="1172" t="s">
        <v>18</v>
      </c>
      <c r="D59" s="1172">
        <v>3467.00932457716</v>
      </c>
    </row>
    <row r="60" spans="1:4" x14ac:dyDescent="0.25">
      <c r="A60" s="1172" t="s">
        <v>58</v>
      </c>
      <c r="B60" s="1172" t="s">
        <v>59</v>
      </c>
      <c r="C60" s="1172" t="s">
        <v>19</v>
      </c>
      <c r="D60" s="1172">
        <v>29747.2277071793</v>
      </c>
    </row>
    <row r="61" spans="1:4" x14ac:dyDescent="0.25">
      <c r="A61" s="1172" t="s">
        <v>60</v>
      </c>
      <c r="B61" s="1172" t="s">
        <v>61</v>
      </c>
      <c r="C61" s="1172" t="s">
        <v>18</v>
      </c>
      <c r="D61" s="1172">
        <v>431.68521251767697</v>
      </c>
    </row>
    <row r="62" spans="1:4" x14ac:dyDescent="0.25">
      <c r="A62" s="1172" t="s">
        <v>60</v>
      </c>
      <c r="B62" s="1172" t="s">
        <v>61</v>
      </c>
      <c r="C62" s="1172" t="s">
        <v>19</v>
      </c>
      <c r="D62" s="1172">
        <v>2475.2065144981002</v>
      </c>
    </row>
    <row r="63" spans="1:4" x14ac:dyDescent="0.25">
      <c r="A63" s="1172" t="s">
        <v>62</v>
      </c>
      <c r="B63" s="1172" t="s">
        <v>63</v>
      </c>
      <c r="C63" s="1172" t="s">
        <v>18</v>
      </c>
      <c r="D63" s="1172">
        <v>4352.1958926858897</v>
      </c>
    </row>
    <row r="64" spans="1:4" x14ac:dyDescent="0.25">
      <c r="A64" s="1172" t="s">
        <v>62</v>
      </c>
      <c r="B64" s="1172" t="s">
        <v>63</v>
      </c>
      <c r="C64" s="1172" t="s">
        <v>19</v>
      </c>
      <c r="D64" s="1172">
        <v>18797.146851346399</v>
      </c>
    </row>
    <row r="65" spans="1:4" x14ac:dyDescent="0.25">
      <c r="A65" s="1172" t="s">
        <v>64</v>
      </c>
      <c r="B65" s="1172" t="s">
        <v>65</v>
      </c>
      <c r="C65" s="1172" t="s">
        <v>18</v>
      </c>
      <c r="D65" s="1172">
        <v>5215.0659214452298</v>
      </c>
    </row>
    <row r="66" spans="1:4" x14ac:dyDescent="0.25">
      <c r="A66" s="1172" t="s">
        <v>64</v>
      </c>
      <c r="B66" s="1172" t="s">
        <v>65</v>
      </c>
      <c r="C66" s="1172" t="s">
        <v>19</v>
      </c>
      <c r="D66" s="1172">
        <v>21048.376924084099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3282</v>
      </c>
    </row>
    <row r="9" spans="1:4" x14ac:dyDescent="0.25">
      <c r="A9" t="s">
        <v>3283</v>
      </c>
    </row>
    <row r="10" spans="1:4" x14ac:dyDescent="0.25">
      <c r="A10" t="s">
        <v>411</v>
      </c>
    </row>
    <row r="11" spans="1:4" x14ac:dyDescent="0.25">
      <c r="A11" t="s">
        <v>3284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3285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173" t="s">
        <v>16</v>
      </c>
      <c r="B17" s="1173" t="s">
        <v>17</v>
      </c>
      <c r="C17" s="1173" t="s">
        <v>18</v>
      </c>
      <c r="D17" s="1173">
        <v>14155.8748628742</v>
      </c>
    </row>
    <row r="18" spans="1:4" x14ac:dyDescent="0.25">
      <c r="A18" s="1173" t="s">
        <v>16</v>
      </c>
      <c r="B18" s="1173" t="s">
        <v>17</v>
      </c>
      <c r="C18" s="1173" t="s">
        <v>19</v>
      </c>
      <c r="D18" s="1173">
        <v>25139.217488638998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3286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174" t="s">
        <v>28</v>
      </c>
      <c r="B29" s="1174" t="s">
        <v>29</v>
      </c>
      <c r="C29" s="1174" t="s">
        <v>18</v>
      </c>
      <c r="D29" s="1174">
        <v>19955.507867611701</v>
      </c>
    </row>
    <row r="30" spans="1:4" x14ac:dyDescent="0.25">
      <c r="A30" s="1174" t="s">
        <v>28</v>
      </c>
      <c r="B30" s="1174" t="s">
        <v>29</v>
      </c>
      <c r="C30" s="1174" t="s">
        <v>19</v>
      </c>
      <c r="D30" s="1174">
        <v>40328.892749138897</v>
      </c>
    </row>
    <row r="31" spans="1:4" x14ac:dyDescent="0.25">
      <c r="A31" s="1174" t="s">
        <v>30</v>
      </c>
      <c r="B31" s="1174" t="s">
        <v>31</v>
      </c>
      <c r="C31" s="1174" t="s">
        <v>18</v>
      </c>
      <c r="D31" s="1174">
        <v>22027.159470475599</v>
      </c>
    </row>
    <row r="32" spans="1:4" x14ac:dyDescent="0.25">
      <c r="A32" s="1174" t="s">
        <v>30</v>
      </c>
      <c r="B32" s="1174" t="s">
        <v>31</v>
      </c>
      <c r="C32" s="1174" t="s">
        <v>19</v>
      </c>
      <c r="D32" s="1174">
        <v>63216.225214758299</v>
      </c>
    </row>
    <row r="33" spans="1:4" x14ac:dyDescent="0.25">
      <c r="A33" s="1174" t="s">
        <v>32</v>
      </c>
      <c r="B33" s="1174" t="s">
        <v>33</v>
      </c>
      <c r="C33" s="1174" t="s">
        <v>18</v>
      </c>
      <c r="D33" s="1174">
        <v>13718.405585669399</v>
      </c>
    </row>
    <row r="34" spans="1:4" x14ac:dyDescent="0.25">
      <c r="A34" s="1174" t="s">
        <v>32</v>
      </c>
      <c r="B34" s="1174" t="s">
        <v>33</v>
      </c>
      <c r="C34" s="1174" t="s">
        <v>19</v>
      </c>
      <c r="D34" s="1174">
        <v>24382.898503533299</v>
      </c>
    </row>
    <row r="35" spans="1:4" x14ac:dyDescent="0.25">
      <c r="A35" s="1174" t="s">
        <v>34</v>
      </c>
      <c r="B35" s="1174" t="s">
        <v>35</v>
      </c>
      <c r="C35" s="1174" t="s">
        <v>18</v>
      </c>
      <c r="D35" s="1174">
        <v>9139.6757104967801</v>
      </c>
    </row>
    <row r="36" spans="1:4" x14ac:dyDescent="0.25">
      <c r="A36" s="1174" t="s">
        <v>34</v>
      </c>
      <c r="B36" s="1174" t="s">
        <v>35</v>
      </c>
      <c r="C36" s="1174" t="s">
        <v>19</v>
      </c>
      <c r="D36" s="1174">
        <v>13303.9010403547</v>
      </c>
    </row>
    <row r="37" spans="1:4" x14ac:dyDescent="0.25">
      <c r="A37" s="1174" t="s">
        <v>36</v>
      </c>
      <c r="B37" s="1174" t="s">
        <v>37</v>
      </c>
      <c r="C37" s="1174" t="s">
        <v>18</v>
      </c>
      <c r="D37" s="1174">
        <v>10767.2174488562</v>
      </c>
    </row>
    <row r="38" spans="1:4" x14ac:dyDescent="0.25">
      <c r="A38" s="1174" t="s">
        <v>36</v>
      </c>
      <c r="B38" s="1174" t="s">
        <v>37</v>
      </c>
      <c r="C38" s="1174" t="s">
        <v>19</v>
      </c>
      <c r="D38" s="1174">
        <v>12560.787478521701</v>
      </c>
    </row>
    <row r="39" spans="1:4" x14ac:dyDescent="0.25">
      <c r="A39" s="1174" t="s">
        <v>38</v>
      </c>
      <c r="B39" s="1174" t="s">
        <v>39</v>
      </c>
      <c r="C39" s="1174" t="s">
        <v>18</v>
      </c>
      <c r="D39" s="1174">
        <v>12134.3362115687</v>
      </c>
    </row>
    <row r="40" spans="1:4" x14ac:dyDescent="0.25">
      <c r="A40" s="1174" t="s">
        <v>38</v>
      </c>
      <c r="B40" s="1174" t="s">
        <v>39</v>
      </c>
      <c r="C40" s="1174" t="s">
        <v>19</v>
      </c>
      <c r="D40" s="1174">
        <v>15824.6702869942</v>
      </c>
    </row>
    <row r="41" spans="1:4" x14ac:dyDescent="0.25">
      <c r="A41" s="1174" t="s">
        <v>40</v>
      </c>
      <c r="B41" s="1174" t="s">
        <v>41</v>
      </c>
      <c r="C41" s="1174" t="s">
        <v>18</v>
      </c>
      <c r="D41" s="1174">
        <v>12496.763948130299</v>
      </c>
    </row>
    <row r="42" spans="1:4" x14ac:dyDescent="0.25">
      <c r="A42" s="1174" t="s">
        <v>40</v>
      </c>
      <c r="B42" s="1174" t="s">
        <v>41</v>
      </c>
      <c r="C42" s="1174" t="s">
        <v>19</v>
      </c>
      <c r="D42" s="1174">
        <v>15804.6045548608</v>
      </c>
    </row>
    <row r="43" spans="1:4" x14ac:dyDescent="0.25">
      <c r="A43" s="1174" t="s">
        <v>42</v>
      </c>
      <c r="B43" s="1174" t="s">
        <v>43</v>
      </c>
      <c r="C43" s="1174" t="s">
        <v>18</v>
      </c>
      <c r="D43" s="1174">
        <v>16213.019141577999</v>
      </c>
    </row>
    <row r="44" spans="1:4" x14ac:dyDescent="0.25">
      <c r="A44" s="1174" t="s">
        <v>42</v>
      </c>
      <c r="B44" s="1174" t="s">
        <v>43</v>
      </c>
      <c r="C44" s="1174" t="s">
        <v>19</v>
      </c>
      <c r="D44" s="1174">
        <v>19768.2051013608</v>
      </c>
    </row>
    <row r="45" spans="1:4" x14ac:dyDescent="0.25">
      <c r="A45" s="1174" t="s">
        <v>44</v>
      </c>
      <c r="B45" s="1174" t="s">
        <v>45</v>
      </c>
      <c r="C45" s="1174" t="s">
        <v>18</v>
      </c>
      <c r="D45" s="1174">
        <v>20419.003134459199</v>
      </c>
    </row>
    <row r="46" spans="1:4" x14ac:dyDescent="0.25">
      <c r="A46" s="1174" t="s">
        <v>44</v>
      </c>
      <c r="B46" s="1174" t="s">
        <v>45</v>
      </c>
      <c r="C46" s="1174" t="s">
        <v>19</v>
      </c>
      <c r="D46" s="1174">
        <v>31647.630462506098</v>
      </c>
    </row>
    <row r="47" spans="1:4" x14ac:dyDescent="0.25">
      <c r="A47" s="1174" t="s">
        <v>46</v>
      </c>
      <c r="B47" s="1174" t="s">
        <v>47</v>
      </c>
      <c r="C47" s="1174" t="s">
        <v>18</v>
      </c>
      <c r="D47" s="1174">
        <v>15832.605928253901</v>
      </c>
    </row>
    <row r="48" spans="1:4" x14ac:dyDescent="0.25">
      <c r="A48" s="1174" t="s">
        <v>46</v>
      </c>
      <c r="B48" s="1174" t="s">
        <v>47</v>
      </c>
      <c r="C48" s="1174" t="s">
        <v>19</v>
      </c>
      <c r="D48" s="1174">
        <v>23813.233998492102</v>
      </c>
    </row>
    <row r="49" spans="1:4" x14ac:dyDescent="0.25">
      <c r="A49" s="1174" t="s">
        <v>48</v>
      </c>
      <c r="B49" s="1174" t="s">
        <v>49</v>
      </c>
      <c r="C49" s="1174" t="s">
        <v>18</v>
      </c>
      <c r="D49" s="1174">
        <v>16178.2372645778</v>
      </c>
    </row>
    <row r="50" spans="1:4" x14ac:dyDescent="0.25">
      <c r="A50" s="1174" t="s">
        <v>48</v>
      </c>
      <c r="B50" s="1174" t="s">
        <v>49</v>
      </c>
      <c r="C50" s="1174" t="s">
        <v>19</v>
      </c>
      <c r="D50" s="1174">
        <v>32283.332524614802</v>
      </c>
    </row>
    <row r="51" spans="1:4" x14ac:dyDescent="0.25">
      <c r="A51" s="1174" t="s">
        <v>50</v>
      </c>
      <c r="B51" s="1174" t="s">
        <v>51</v>
      </c>
      <c r="C51" s="1174" t="s">
        <v>18</v>
      </c>
      <c r="D51" s="1174">
        <v>18646.426430389402</v>
      </c>
    </row>
    <row r="52" spans="1:4" x14ac:dyDescent="0.25">
      <c r="A52" s="1174" t="s">
        <v>50</v>
      </c>
      <c r="B52" s="1174" t="s">
        <v>51</v>
      </c>
      <c r="C52" s="1174" t="s">
        <v>19</v>
      </c>
      <c r="D52" s="1174">
        <v>32454.004391620601</v>
      </c>
    </row>
    <row r="53" spans="1:4" x14ac:dyDescent="0.25">
      <c r="A53" s="1174" t="s">
        <v>52</v>
      </c>
      <c r="B53" s="1174" t="s">
        <v>53</v>
      </c>
      <c r="C53" s="1174" t="s">
        <v>18</v>
      </c>
      <c r="D53" s="1174">
        <v>41029.760666952097</v>
      </c>
    </row>
    <row r="54" spans="1:4" x14ac:dyDescent="0.25">
      <c r="A54" s="1174" t="s">
        <v>52</v>
      </c>
      <c r="B54" s="1174" t="s">
        <v>53</v>
      </c>
      <c r="C54" s="1174" t="s">
        <v>19</v>
      </c>
      <c r="D54" s="1174">
        <v>45606.813478976699</v>
      </c>
    </row>
    <row r="55" spans="1:4" x14ac:dyDescent="0.25">
      <c r="A55" s="1174" t="s">
        <v>54</v>
      </c>
      <c r="B55" s="1174" t="s">
        <v>55</v>
      </c>
      <c r="C55" s="1174" t="s">
        <v>18</v>
      </c>
      <c r="D55" s="1174">
        <v>16595.777517494698</v>
      </c>
    </row>
    <row r="56" spans="1:4" x14ac:dyDescent="0.25">
      <c r="A56" s="1174" t="s">
        <v>54</v>
      </c>
      <c r="B56" s="1174" t="s">
        <v>55</v>
      </c>
      <c r="C56" s="1174" t="s">
        <v>19</v>
      </c>
      <c r="D56" s="1174">
        <v>25932.2987331777</v>
      </c>
    </row>
    <row r="57" spans="1:4" x14ac:dyDescent="0.25">
      <c r="A57" s="1174" t="s">
        <v>56</v>
      </c>
      <c r="B57" s="1174" t="s">
        <v>57</v>
      </c>
      <c r="C57" s="1174" t="s">
        <v>18</v>
      </c>
      <c r="D57" s="1174">
        <v>16551.107496664801</v>
      </c>
    </row>
    <row r="58" spans="1:4" x14ac:dyDescent="0.25">
      <c r="A58" s="1174" t="s">
        <v>56</v>
      </c>
      <c r="B58" s="1174" t="s">
        <v>57</v>
      </c>
      <c r="C58" s="1174" t="s">
        <v>19</v>
      </c>
      <c r="D58" s="1174">
        <v>22590.277490434</v>
      </c>
    </row>
    <row r="59" spans="1:4" x14ac:dyDescent="0.25">
      <c r="A59" s="1174" t="s">
        <v>58</v>
      </c>
      <c r="B59" s="1174" t="s">
        <v>59</v>
      </c>
      <c r="C59" s="1174" t="s">
        <v>18</v>
      </c>
      <c r="D59" s="1174">
        <v>13894.793339493501</v>
      </c>
    </row>
    <row r="60" spans="1:4" x14ac:dyDescent="0.25">
      <c r="A60" s="1174" t="s">
        <v>58</v>
      </c>
      <c r="B60" s="1174" t="s">
        <v>59</v>
      </c>
      <c r="C60" s="1174" t="s">
        <v>19</v>
      </c>
      <c r="D60" s="1174">
        <v>20364.227076590101</v>
      </c>
    </row>
    <row r="61" spans="1:4" x14ac:dyDescent="0.25">
      <c r="A61" s="1174" t="s">
        <v>60</v>
      </c>
      <c r="B61" s="1174" t="s">
        <v>61</v>
      </c>
      <c r="C61" s="1174" t="s">
        <v>18</v>
      </c>
      <c r="D61" s="1174">
        <v>14836.7350257134</v>
      </c>
    </row>
    <row r="62" spans="1:4" x14ac:dyDescent="0.25">
      <c r="A62" s="1174" t="s">
        <v>60</v>
      </c>
      <c r="B62" s="1174" t="s">
        <v>61</v>
      </c>
      <c r="C62" s="1174" t="s">
        <v>19</v>
      </c>
      <c r="D62" s="1174">
        <v>30635.108362654799</v>
      </c>
    </row>
    <row r="63" spans="1:4" x14ac:dyDescent="0.25">
      <c r="A63" s="1174" t="s">
        <v>62</v>
      </c>
      <c r="B63" s="1174" t="s">
        <v>63</v>
      </c>
      <c r="C63" s="1174" t="s">
        <v>18</v>
      </c>
      <c r="D63" s="1174">
        <v>10016.2958261804</v>
      </c>
    </row>
    <row r="64" spans="1:4" x14ac:dyDescent="0.25">
      <c r="A64" s="1174" t="s">
        <v>62</v>
      </c>
      <c r="B64" s="1174" t="s">
        <v>63</v>
      </c>
      <c r="C64" s="1174" t="s">
        <v>19</v>
      </c>
      <c r="D64" s="1174">
        <v>14346.7832005988</v>
      </c>
    </row>
    <row r="65" spans="1:4" x14ac:dyDescent="0.25">
      <c r="A65" s="1174" t="s">
        <v>64</v>
      </c>
      <c r="B65" s="1174" t="s">
        <v>65</v>
      </c>
      <c r="C65" s="1174" t="s">
        <v>18</v>
      </c>
      <c r="D65" s="1174">
        <v>8818.6991248016693</v>
      </c>
    </row>
    <row r="66" spans="1:4" x14ac:dyDescent="0.25">
      <c r="A66" s="1174" t="s">
        <v>64</v>
      </c>
      <c r="B66" s="1174" t="s">
        <v>65</v>
      </c>
      <c r="C66" s="1174" t="s">
        <v>19</v>
      </c>
      <c r="D66" s="1174">
        <v>12487.4660738195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3287</v>
      </c>
    </row>
    <row r="9" spans="1:7" x14ac:dyDescent="0.25">
      <c r="A9" t="s">
        <v>3288</v>
      </c>
    </row>
    <row r="10" spans="1:7" x14ac:dyDescent="0.25">
      <c r="A10" t="s">
        <v>3289</v>
      </c>
    </row>
    <row r="11" spans="1:7" x14ac:dyDescent="0.25">
      <c r="A11" t="s">
        <v>3290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75" t="s">
        <v>16</v>
      </c>
      <c r="B17" s="1175" t="s">
        <v>17</v>
      </c>
      <c r="C17" s="1175" t="s">
        <v>18</v>
      </c>
      <c r="D17" s="1175">
        <v>500513.68302536698</v>
      </c>
      <c r="E17" s="1175">
        <v>562045.94630207797</v>
      </c>
      <c r="F17" s="1175">
        <v>47.1045265800443</v>
      </c>
      <c r="G17" s="1175">
        <v>52.8954734199556</v>
      </c>
    </row>
    <row r="18" spans="1:7" x14ac:dyDescent="0.25">
      <c r="A18" s="1175" t="s">
        <v>16</v>
      </c>
      <c r="B18" s="1175" t="s">
        <v>17</v>
      </c>
      <c r="C18" s="1175" t="s">
        <v>19</v>
      </c>
      <c r="D18" s="1175">
        <v>2118690.2430810202</v>
      </c>
      <c r="E18" s="1175">
        <v>1561017.62968002</v>
      </c>
      <c r="F18" s="1175">
        <v>57.577675085693102</v>
      </c>
      <c r="G18" s="1175">
        <v>42.422324914306898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3292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76" t="s">
        <v>28</v>
      </c>
      <c r="B29" s="1176" t="s">
        <v>29</v>
      </c>
      <c r="C29" s="1176" t="s">
        <v>18</v>
      </c>
      <c r="D29" s="1176">
        <v>17689.932171777898</v>
      </c>
      <c r="E29" s="1176">
        <v>18730.453217350201</v>
      </c>
      <c r="F29" s="1176">
        <v>48.571512856803899</v>
      </c>
      <c r="G29" s="1176">
        <v>51.428487143196101</v>
      </c>
    </row>
    <row r="30" spans="1:7" x14ac:dyDescent="0.25">
      <c r="A30" s="1176" t="s">
        <v>28</v>
      </c>
      <c r="B30" s="1176" t="s">
        <v>29</v>
      </c>
      <c r="C30" s="1176" t="s">
        <v>19</v>
      </c>
      <c r="D30" s="1176">
        <v>200027.09814010601</v>
      </c>
      <c r="E30" s="1176">
        <v>128363.665131581</v>
      </c>
      <c r="F30" s="1176">
        <v>60.911304613832201</v>
      </c>
      <c r="G30" s="1176">
        <v>39.088695386167799</v>
      </c>
    </row>
    <row r="31" spans="1:7" x14ac:dyDescent="0.25">
      <c r="A31" s="1176" t="s">
        <v>30</v>
      </c>
      <c r="B31" s="1176" t="s">
        <v>31</v>
      </c>
      <c r="C31" s="1176" t="s">
        <v>18</v>
      </c>
      <c r="D31" s="1176">
        <v>6294.36604141937</v>
      </c>
      <c r="E31" s="1176">
        <v>5934.54258663162</v>
      </c>
      <c r="F31" s="1176">
        <v>51.471200193459502</v>
      </c>
      <c r="G31" s="1176">
        <v>48.528799806540498</v>
      </c>
    </row>
    <row r="32" spans="1:7" x14ac:dyDescent="0.25">
      <c r="A32" s="1176" t="s">
        <v>30</v>
      </c>
      <c r="B32" s="1176" t="s">
        <v>31</v>
      </c>
      <c r="C32" s="1176" t="s">
        <v>19</v>
      </c>
      <c r="D32" s="1176">
        <v>76518.998147447506</v>
      </c>
      <c r="E32" s="1176">
        <v>27230.172369819298</v>
      </c>
      <c r="F32" s="1176">
        <v>73.753840889467696</v>
      </c>
      <c r="G32" s="1176">
        <v>26.2461591105323</v>
      </c>
    </row>
    <row r="33" spans="1:7" x14ac:dyDescent="0.25">
      <c r="A33" s="1176" t="s">
        <v>32</v>
      </c>
      <c r="B33" s="1176" t="s">
        <v>33</v>
      </c>
      <c r="C33" s="1176" t="s">
        <v>18</v>
      </c>
      <c r="D33" s="1176">
        <v>9884.0479027763195</v>
      </c>
      <c r="E33" s="1176">
        <v>10714.711286202701</v>
      </c>
      <c r="F33" s="1176">
        <v>47.983705290678898</v>
      </c>
      <c r="G33" s="1176">
        <v>52.016294709321102</v>
      </c>
    </row>
    <row r="34" spans="1:7" x14ac:dyDescent="0.25">
      <c r="A34" s="1176" t="s">
        <v>32</v>
      </c>
      <c r="B34" s="1176" t="s">
        <v>33</v>
      </c>
      <c r="C34" s="1176" t="s">
        <v>19</v>
      </c>
      <c r="D34" s="1176">
        <v>23822.867055155599</v>
      </c>
      <c r="E34" s="1176">
        <v>17560.561605466501</v>
      </c>
      <c r="F34" s="1176">
        <v>57.566199385078797</v>
      </c>
      <c r="G34" s="1176">
        <v>42.433800614921203</v>
      </c>
    </row>
    <row r="35" spans="1:7" x14ac:dyDescent="0.25">
      <c r="A35" s="1176" t="s">
        <v>34</v>
      </c>
      <c r="B35" s="1176" t="s">
        <v>35</v>
      </c>
      <c r="C35" s="1176" t="s">
        <v>18</v>
      </c>
      <c r="D35" s="1176">
        <v>39917.588316846603</v>
      </c>
      <c r="E35" s="1176">
        <v>17892.1342412468</v>
      </c>
      <c r="F35" s="1176">
        <v>69.049956565235306</v>
      </c>
      <c r="G35" s="1176">
        <v>30.950043434764599</v>
      </c>
    </row>
    <row r="36" spans="1:7" x14ac:dyDescent="0.25">
      <c r="A36" s="1176" t="s">
        <v>34</v>
      </c>
      <c r="B36" s="1176" t="s">
        <v>35</v>
      </c>
      <c r="C36" s="1176" t="s">
        <v>19</v>
      </c>
      <c r="D36" s="1176">
        <v>110637.152135938</v>
      </c>
      <c r="E36" s="1176">
        <v>55907.673972257398</v>
      </c>
      <c r="F36" s="1176">
        <v>66.430855116485503</v>
      </c>
      <c r="G36" s="1176">
        <v>33.569144883514497</v>
      </c>
    </row>
    <row r="37" spans="1:7" x14ac:dyDescent="0.25">
      <c r="A37" s="1176" t="s">
        <v>36</v>
      </c>
      <c r="B37" s="1176" t="s">
        <v>37</v>
      </c>
      <c r="C37" s="1176" t="s">
        <v>18</v>
      </c>
      <c r="D37" s="1176">
        <v>32567.299437429101</v>
      </c>
      <c r="E37" s="1176">
        <v>26786.451412732298</v>
      </c>
      <c r="F37" s="1176">
        <v>54.8698253622509</v>
      </c>
      <c r="G37" s="1176">
        <v>45.1301746377491</v>
      </c>
    </row>
    <row r="38" spans="1:7" x14ac:dyDescent="0.25">
      <c r="A38" s="1176" t="s">
        <v>36</v>
      </c>
      <c r="B38" s="1176" t="s">
        <v>37</v>
      </c>
      <c r="C38" s="1176" t="s">
        <v>19</v>
      </c>
      <c r="D38" s="1176">
        <v>65773.1661590515</v>
      </c>
      <c r="E38" s="1176">
        <v>55497.428055195698</v>
      </c>
      <c r="F38" s="1176">
        <v>54.236698175034</v>
      </c>
      <c r="G38" s="1176">
        <v>45.763301824966</v>
      </c>
    </row>
    <row r="39" spans="1:7" x14ac:dyDescent="0.25">
      <c r="A39" s="1176" t="s">
        <v>38</v>
      </c>
      <c r="B39" s="1176" t="s">
        <v>39</v>
      </c>
      <c r="C39" s="1176" t="s">
        <v>18</v>
      </c>
      <c r="D39" s="1176">
        <v>11692.7980172343</v>
      </c>
      <c r="E39" s="1176">
        <v>15874.4219307968</v>
      </c>
      <c r="F39" s="1176">
        <v>42.4155864801645</v>
      </c>
      <c r="G39" s="1176">
        <v>57.5844135198355</v>
      </c>
    </row>
    <row r="40" spans="1:7" x14ac:dyDescent="0.25">
      <c r="A40" s="1176" t="s">
        <v>38</v>
      </c>
      <c r="B40" s="1176" t="s">
        <v>39</v>
      </c>
      <c r="C40" s="1176" t="s">
        <v>19</v>
      </c>
      <c r="D40" s="1176">
        <v>42850.136253202603</v>
      </c>
      <c r="E40" s="1176">
        <v>37983.421309895399</v>
      </c>
      <c r="F40" s="1176">
        <v>53.010330789603302</v>
      </c>
      <c r="G40" s="1176">
        <v>46.989669210396698</v>
      </c>
    </row>
    <row r="41" spans="1:7" x14ac:dyDescent="0.25">
      <c r="A41" s="1176" t="s">
        <v>40</v>
      </c>
      <c r="B41" s="1176" t="s">
        <v>41</v>
      </c>
      <c r="C41" s="1176" t="s">
        <v>18</v>
      </c>
      <c r="D41" s="1176">
        <v>37957.909161012103</v>
      </c>
      <c r="E41" s="1176">
        <v>61092.087580259897</v>
      </c>
      <c r="F41" s="1176">
        <v>38.321969116426899</v>
      </c>
      <c r="G41" s="1176">
        <v>61.678030883573101</v>
      </c>
    </row>
    <row r="42" spans="1:7" x14ac:dyDescent="0.25">
      <c r="A42" s="1176" t="s">
        <v>40</v>
      </c>
      <c r="B42" s="1176" t="s">
        <v>41</v>
      </c>
      <c r="C42" s="1176" t="s">
        <v>19</v>
      </c>
      <c r="D42" s="1176">
        <v>143400.44293174599</v>
      </c>
      <c r="E42" s="1176">
        <v>132413.86325918199</v>
      </c>
      <c r="F42" s="1176">
        <v>51.9916624021958</v>
      </c>
      <c r="G42" s="1176">
        <v>48.0083375978042</v>
      </c>
    </row>
    <row r="43" spans="1:7" x14ac:dyDescent="0.25">
      <c r="A43" s="1176" t="s">
        <v>42</v>
      </c>
      <c r="B43" s="1176" t="s">
        <v>43</v>
      </c>
      <c r="C43" s="1176" t="s">
        <v>18</v>
      </c>
      <c r="D43" s="1176">
        <v>106641.792551561</v>
      </c>
      <c r="E43" s="1176">
        <v>111334.97558616</v>
      </c>
      <c r="F43" s="1176">
        <v>48.9234671486563</v>
      </c>
      <c r="G43" s="1176">
        <v>51.0765328513437</v>
      </c>
    </row>
    <row r="44" spans="1:7" x14ac:dyDescent="0.25">
      <c r="A44" s="1176" t="s">
        <v>42</v>
      </c>
      <c r="B44" s="1176" t="s">
        <v>43</v>
      </c>
      <c r="C44" s="1176" t="s">
        <v>19</v>
      </c>
      <c r="D44" s="1176">
        <v>258926.856112159</v>
      </c>
      <c r="E44" s="1176">
        <v>200064.600915385</v>
      </c>
      <c r="F44" s="1176">
        <v>56.412129713477597</v>
      </c>
      <c r="G44" s="1176">
        <v>43.587870286522403</v>
      </c>
    </row>
    <row r="45" spans="1:7" x14ac:dyDescent="0.25">
      <c r="A45" s="1176" t="s">
        <v>44</v>
      </c>
      <c r="B45" s="1176" t="s">
        <v>45</v>
      </c>
      <c r="C45" s="1176" t="s">
        <v>18</v>
      </c>
      <c r="D45" s="1176">
        <v>17561.442876489</v>
      </c>
      <c r="E45" s="1176">
        <v>13523.0839718447</v>
      </c>
      <c r="F45" s="1176">
        <v>56.495770265939903</v>
      </c>
      <c r="G45" s="1176">
        <v>43.504229734060097</v>
      </c>
    </row>
    <row r="46" spans="1:7" x14ac:dyDescent="0.25">
      <c r="A46" s="1176" t="s">
        <v>44</v>
      </c>
      <c r="B46" s="1176" t="s">
        <v>45</v>
      </c>
      <c r="C46" s="1176" t="s">
        <v>19</v>
      </c>
      <c r="D46" s="1176">
        <v>132192.03833713901</v>
      </c>
      <c r="E46" s="1176">
        <v>81893.539719113294</v>
      </c>
      <c r="F46" s="1176">
        <v>61.747287947815302</v>
      </c>
      <c r="G46" s="1176">
        <v>38.252712052184698</v>
      </c>
    </row>
    <row r="47" spans="1:7" x14ac:dyDescent="0.25">
      <c r="A47" s="1176" t="s">
        <v>46</v>
      </c>
      <c r="B47" s="1176" t="s">
        <v>47</v>
      </c>
      <c r="C47" s="1176" t="s">
        <v>18</v>
      </c>
      <c r="D47" s="1176">
        <v>49573.464726128601</v>
      </c>
      <c r="E47" s="1176">
        <v>54440.043171859397</v>
      </c>
      <c r="F47" s="1176">
        <v>47.6606026735952</v>
      </c>
      <c r="G47" s="1176">
        <v>52.3393973264048</v>
      </c>
    </row>
    <row r="48" spans="1:7" x14ac:dyDescent="0.25">
      <c r="A48" s="1176" t="s">
        <v>46</v>
      </c>
      <c r="B48" s="1176" t="s">
        <v>47</v>
      </c>
      <c r="C48" s="1176" t="s">
        <v>19</v>
      </c>
      <c r="D48" s="1176">
        <v>268115.29638579499</v>
      </c>
      <c r="E48" s="1176">
        <v>191377.44188690599</v>
      </c>
      <c r="F48" s="1176">
        <v>58.350279352330702</v>
      </c>
      <c r="G48" s="1176">
        <v>41.649720647669298</v>
      </c>
    </row>
    <row r="49" spans="1:7" x14ac:dyDescent="0.25">
      <c r="A49" s="1176" t="s">
        <v>48</v>
      </c>
      <c r="B49" s="1176" t="s">
        <v>49</v>
      </c>
      <c r="C49" s="1176" t="s">
        <v>18</v>
      </c>
      <c r="D49" s="1176">
        <v>64796.9954015209</v>
      </c>
      <c r="E49" s="1176">
        <v>83893.269179727693</v>
      </c>
      <c r="F49" s="1176">
        <v>43.578505683614502</v>
      </c>
      <c r="G49" s="1176">
        <v>56.421494316385498</v>
      </c>
    </row>
    <row r="50" spans="1:7" x14ac:dyDescent="0.25">
      <c r="A50" s="1176" t="s">
        <v>48</v>
      </c>
      <c r="B50" s="1176" t="s">
        <v>49</v>
      </c>
      <c r="C50" s="1176" t="s">
        <v>19</v>
      </c>
      <c r="D50" s="1176">
        <v>343726.112413102</v>
      </c>
      <c r="E50" s="1176">
        <v>263634.30741155299</v>
      </c>
      <c r="F50" s="1176">
        <v>56.593433024881001</v>
      </c>
      <c r="G50" s="1176">
        <v>43.406566975118999</v>
      </c>
    </row>
    <row r="51" spans="1:7" x14ac:dyDescent="0.25">
      <c r="A51" s="1176" t="s">
        <v>50</v>
      </c>
      <c r="B51" s="1176" t="s">
        <v>51</v>
      </c>
      <c r="C51" s="1176" t="s">
        <v>18</v>
      </c>
      <c r="D51" s="1176">
        <v>10100.460972478901</v>
      </c>
      <c r="E51" s="1176">
        <v>10986.6736808407</v>
      </c>
      <c r="F51" s="1176">
        <v>47.8986886484781</v>
      </c>
      <c r="G51" s="1176">
        <v>52.1013113515219</v>
      </c>
    </row>
    <row r="52" spans="1:7" x14ac:dyDescent="0.25">
      <c r="A52" s="1176" t="s">
        <v>50</v>
      </c>
      <c r="B52" s="1176" t="s">
        <v>51</v>
      </c>
      <c r="C52" s="1176" t="s">
        <v>19</v>
      </c>
      <c r="D52" s="1176">
        <v>48690.595974576798</v>
      </c>
      <c r="E52" s="1176">
        <v>44163.8752334733</v>
      </c>
      <c r="F52" s="1176">
        <v>52.4375351462403</v>
      </c>
      <c r="G52" s="1176">
        <v>47.5624648537597</v>
      </c>
    </row>
    <row r="53" spans="1:7" x14ac:dyDescent="0.25">
      <c r="A53" s="1176" t="s">
        <v>52</v>
      </c>
      <c r="B53" s="1176" t="s">
        <v>53</v>
      </c>
      <c r="C53" s="1176" t="s">
        <v>18</v>
      </c>
      <c r="D53" s="1176">
        <v>6030.1343510118204</v>
      </c>
      <c r="E53" s="1176">
        <v>4267.5506548870599</v>
      </c>
      <c r="F53" s="1176">
        <v>58.558155037346197</v>
      </c>
      <c r="G53" s="1176">
        <v>41.441844962653803</v>
      </c>
    </row>
    <row r="54" spans="1:7" x14ac:dyDescent="0.25">
      <c r="A54" s="1176" t="s">
        <v>52</v>
      </c>
      <c r="B54" s="1176" t="s">
        <v>53</v>
      </c>
      <c r="C54" s="1176" t="s">
        <v>19</v>
      </c>
      <c r="D54" s="1176">
        <v>68401.379203171702</v>
      </c>
      <c r="E54" s="1176">
        <v>37592.657763080002</v>
      </c>
      <c r="F54" s="1176">
        <v>64.533233341183703</v>
      </c>
      <c r="G54" s="1176">
        <v>35.466766658816297</v>
      </c>
    </row>
    <row r="55" spans="1:7" x14ac:dyDescent="0.25">
      <c r="A55" s="1176" t="s">
        <v>54</v>
      </c>
      <c r="B55" s="1176" t="s">
        <v>55</v>
      </c>
      <c r="C55" s="1176" t="s">
        <v>18</v>
      </c>
      <c r="D55" s="1176">
        <v>8102.7556970246596</v>
      </c>
      <c r="E55" s="1176">
        <v>8037.8959495826002</v>
      </c>
      <c r="F55" s="1176">
        <v>50.200920473541402</v>
      </c>
      <c r="G55" s="1176">
        <v>49.799079526458598</v>
      </c>
    </row>
    <row r="56" spans="1:7" x14ac:dyDescent="0.25">
      <c r="A56" s="1176" t="s">
        <v>54</v>
      </c>
      <c r="B56" s="1176" t="s">
        <v>55</v>
      </c>
      <c r="C56" s="1176" t="s">
        <v>19</v>
      </c>
      <c r="D56" s="1176">
        <v>21466.2953830224</v>
      </c>
      <c r="E56" s="1176">
        <v>17464.530309886999</v>
      </c>
      <c r="F56" s="1176">
        <v>55.139584123776103</v>
      </c>
      <c r="G56" s="1176">
        <v>44.860415876223897</v>
      </c>
    </row>
    <row r="57" spans="1:7" x14ac:dyDescent="0.25">
      <c r="A57" s="1176" t="s">
        <v>56</v>
      </c>
      <c r="B57" s="1176" t="s">
        <v>57</v>
      </c>
      <c r="C57" s="1176" t="s">
        <v>18</v>
      </c>
      <c r="D57" s="1176">
        <v>5966.9336528930498</v>
      </c>
      <c r="E57" s="1176">
        <v>7407.2924525447297</v>
      </c>
      <c r="F57" s="1176">
        <v>44.615169549638303</v>
      </c>
      <c r="G57" s="1176">
        <v>55.384830450361697</v>
      </c>
    </row>
    <row r="58" spans="1:7" x14ac:dyDescent="0.25">
      <c r="A58" s="1176" t="s">
        <v>56</v>
      </c>
      <c r="B58" s="1176" t="s">
        <v>57</v>
      </c>
      <c r="C58" s="1176" t="s">
        <v>19</v>
      </c>
      <c r="D58" s="1176">
        <v>26342.933274606901</v>
      </c>
      <c r="E58" s="1176">
        <v>21234.1047907428</v>
      </c>
      <c r="F58" s="1176">
        <v>55.369006448916501</v>
      </c>
      <c r="G58" s="1176">
        <v>44.630993551083499</v>
      </c>
    </row>
    <row r="59" spans="1:7" x14ac:dyDescent="0.25">
      <c r="A59" s="1176" t="s">
        <v>58</v>
      </c>
      <c r="B59" s="1176" t="s">
        <v>59</v>
      </c>
      <c r="C59" s="1176" t="s">
        <v>18</v>
      </c>
      <c r="D59" s="1176">
        <v>13928.206509416699</v>
      </c>
      <c r="E59" s="1176">
        <v>16929.1945230446</v>
      </c>
      <c r="F59" s="1176">
        <v>45.137328625844297</v>
      </c>
      <c r="G59" s="1176">
        <v>54.862671374155703</v>
      </c>
    </row>
    <row r="60" spans="1:7" x14ac:dyDescent="0.25">
      <c r="A60" s="1176" t="s">
        <v>58</v>
      </c>
      <c r="B60" s="1176" t="s">
        <v>59</v>
      </c>
      <c r="C60" s="1176" t="s">
        <v>19</v>
      </c>
      <c r="D60" s="1176">
        <v>74259.3520076641</v>
      </c>
      <c r="E60" s="1176">
        <v>65884.969217783204</v>
      </c>
      <c r="F60" s="1176">
        <v>52.9877710051516</v>
      </c>
      <c r="G60" s="1176">
        <v>47.0122289948484</v>
      </c>
    </row>
    <row r="61" spans="1:7" x14ac:dyDescent="0.25">
      <c r="A61" s="1176" t="s">
        <v>60</v>
      </c>
      <c r="B61" s="1176" t="s">
        <v>61</v>
      </c>
      <c r="C61" s="1176" t="s">
        <v>18</v>
      </c>
      <c r="D61" s="1176">
        <v>1374.0706074024999</v>
      </c>
      <c r="E61" s="1176">
        <v>2118.26362542059</v>
      </c>
      <c r="F61" s="1176">
        <v>39.345335119650002</v>
      </c>
      <c r="G61" s="1176">
        <v>60.654664880349998</v>
      </c>
    </row>
    <row r="62" spans="1:7" x14ac:dyDescent="0.25">
      <c r="A62" s="1176" t="s">
        <v>60</v>
      </c>
      <c r="B62" s="1176" t="s">
        <v>61</v>
      </c>
      <c r="C62" s="1176" t="s">
        <v>19</v>
      </c>
      <c r="D62" s="1176">
        <v>4687.2372885285504</v>
      </c>
      <c r="E62" s="1176">
        <v>4159.7536451399801</v>
      </c>
      <c r="F62" s="1176">
        <v>52.981147190855303</v>
      </c>
      <c r="G62" s="1176">
        <v>47.018852809144697</v>
      </c>
    </row>
    <row r="63" spans="1:7" x14ac:dyDescent="0.25">
      <c r="A63" s="1176" t="s">
        <v>62</v>
      </c>
      <c r="B63" s="1176" t="s">
        <v>63</v>
      </c>
      <c r="C63" s="1176" t="s">
        <v>18</v>
      </c>
      <c r="D63" s="1176">
        <v>27888.660649727</v>
      </c>
      <c r="E63" s="1176">
        <v>24162.467004503502</v>
      </c>
      <c r="F63" s="1176">
        <v>53.579359192730799</v>
      </c>
      <c r="G63" s="1176">
        <v>46.420640807269201</v>
      </c>
    </row>
    <row r="64" spans="1:7" x14ac:dyDescent="0.25">
      <c r="A64" s="1176" t="s">
        <v>62</v>
      </c>
      <c r="B64" s="1176" t="s">
        <v>63</v>
      </c>
      <c r="C64" s="1176" t="s">
        <v>19</v>
      </c>
      <c r="D64" s="1176">
        <v>95355.2761122097</v>
      </c>
      <c r="E64" s="1176">
        <v>65380.616025972296</v>
      </c>
      <c r="F64" s="1176">
        <v>59.324196259933203</v>
      </c>
      <c r="G64" s="1176">
        <v>40.675803740066797</v>
      </c>
    </row>
    <row r="65" spans="1:7" x14ac:dyDescent="0.25">
      <c r="A65" s="1176" t="s">
        <v>64</v>
      </c>
      <c r="B65" s="1176" t="s">
        <v>65</v>
      </c>
      <c r="C65" s="1176" t="s">
        <v>18</v>
      </c>
      <c r="D65" s="1176">
        <v>32544.823981217101</v>
      </c>
      <c r="E65" s="1176">
        <v>67920.434246441393</v>
      </c>
      <c r="F65" s="1176">
        <v>32.394107729727999</v>
      </c>
      <c r="G65" s="1176">
        <v>67.605892270271994</v>
      </c>
    </row>
    <row r="66" spans="1:7" x14ac:dyDescent="0.25">
      <c r="A66" s="1176" t="s">
        <v>64</v>
      </c>
      <c r="B66" s="1176" t="s">
        <v>65</v>
      </c>
      <c r="C66" s="1176" t="s">
        <v>19</v>
      </c>
      <c r="D66" s="1176">
        <v>113497.009766398</v>
      </c>
      <c r="E66" s="1176">
        <v>113210.447057582</v>
      </c>
      <c r="F66" s="1176">
        <v>50.0632009888051</v>
      </c>
      <c r="G66" s="1176">
        <v>49.9367990111949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3287</v>
      </c>
    </row>
    <row r="9" spans="1:7" x14ac:dyDescent="0.25">
      <c r="A9" t="s">
        <v>3288</v>
      </c>
    </row>
    <row r="10" spans="1:7" x14ac:dyDescent="0.25">
      <c r="A10" t="s">
        <v>3293</v>
      </c>
    </row>
    <row r="11" spans="1:7" x14ac:dyDescent="0.25">
      <c r="A11" t="s">
        <v>3294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3295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77" t="s">
        <v>16</v>
      </c>
      <c r="B17" s="1177" t="s">
        <v>17</v>
      </c>
      <c r="C17" s="1177" t="s">
        <v>18</v>
      </c>
      <c r="D17" s="1177">
        <v>49467.464886281203</v>
      </c>
      <c r="E17" s="1177">
        <v>1013092.16444116</v>
      </c>
      <c r="F17" s="1177">
        <v>4.6555001263874498</v>
      </c>
      <c r="G17" s="1177">
        <v>95.344499873612506</v>
      </c>
    </row>
    <row r="18" spans="1:7" x14ac:dyDescent="0.25">
      <c r="A18" s="1177" t="s">
        <v>16</v>
      </c>
      <c r="B18" s="1177" t="s">
        <v>17</v>
      </c>
      <c r="C18" s="1177" t="s">
        <v>19</v>
      </c>
      <c r="D18" s="1177">
        <v>466683.06897848699</v>
      </c>
      <c r="E18" s="1177">
        <v>3213024.8037825502</v>
      </c>
      <c r="F18" s="1177">
        <v>12.6826119114808</v>
      </c>
      <c r="G18" s="1177">
        <v>87.317388088519195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3296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78" t="s">
        <v>28</v>
      </c>
      <c r="B29" s="1178" t="s">
        <v>29</v>
      </c>
      <c r="C29" s="1178" t="s">
        <v>18</v>
      </c>
      <c r="D29" s="1178">
        <v>5521.6429487065197</v>
      </c>
      <c r="E29" s="1178">
        <v>30898.742440421702</v>
      </c>
      <c r="F29" s="1178">
        <v>15.160858101064401</v>
      </c>
      <c r="G29" s="1178">
        <v>84.839141898935594</v>
      </c>
    </row>
    <row r="30" spans="1:7" x14ac:dyDescent="0.25">
      <c r="A30" s="1178" t="s">
        <v>28</v>
      </c>
      <c r="B30" s="1178" t="s">
        <v>29</v>
      </c>
      <c r="C30" s="1178" t="s">
        <v>19</v>
      </c>
      <c r="D30" s="1178">
        <v>85278.132921130906</v>
      </c>
      <c r="E30" s="1178">
        <v>243112.63035055599</v>
      </c>
      <c r="F30" s="1178">
        <v>25.968493166958499</v>
      </c>
      <c r="G30" s="1178">
        <v>74.031506833041504</v>
      </c>
    </row>
    <row r="31" spans="1:7" x14ac:dyDescent="0.25">
      <c r="A31" s="1178" t="s">
        <v>30</v>
      </c>
      <c r="B31" s="1178" t="s">
        <v>31</v>
      </c>
      <c r="C31" s="1178" t="s">
        <v>18</v>
      </c>
      <c r="D31" s="1178">
        <v>1270.4096649609201</v>
      </c>
      <c r="E31" s="1178">
        <v>10958.4989630901</v>
      </c>
      <c r="F31" s="1178">
        <v>10.388577620465799</v>
      </c>
      <c r="G31" s="1178">
        <v>89.611422379534204</v>
      </c>
    </row>
    <row r="32" spans="1:7" x14ac:dyDescent="0.25">
      <c r="A32" s="1178" t="s">
        <v>30</v>
      </c>
      <c r="B32" s="1178" t="s">
        <v>31</v>
      </c>
      <c r="C32" s="1178" t="s">
        <v>19</v>
      </c>
      <c r="D32" s="1178">
        <v>43302.600560248597</v>
      </c>
      <c r="E32" s="1178">
        <v>60446.569957018197</v>
      </c>
      <c r="F32" s="1178">
        <v>41.7377800172791</v>
      </c>
      <c r="G32" s="1178">
        <v>58.2622199827209</v>
      </c>
    </row>
    <row r="33" spans="1:7" x14ac:dyDescent="0.25">
      <c r="A33" s="1178" t="s">
        <v>32</v>
      </c>
      <c r="B33" s="1178" t="s">
        <v>33</v>
      </c>
      <c r="C33" s="1178" t="s">
        <v>18</v>
      </c>
      <c r="D33" s="1178">
        <v>910.49138886720903</v>
      </c>
      <c r="E33" s="1178">
        <v>19688.2678001118</v>
      </c>
      <c r="F33" s="1178">
        <v>4.4201273509442798</v>
      </c>
      <c r="G33" s="1178">
        <v>95.579872649055702</v>
      </c>
    </row>
    <row r="34" spans="1:7" x14ac:dyDescent="0.25">
      <c r="A34" s="1178" t="s">
        <v>32</v>
      </c>
      <c r="B34" s="1178" t="s">
        <v>33</v>
      </c>
      <c r="C34" s="1178" t="s">
        <v>19</v>
      </c>
      <c r="D34" s="1178">
        <v>4427.6463743599797</v>
      </c>
      <c r="E34" s="1178">
        <v>36955.782286262103</v>
      </c>
      <c r="F34" s="1178">
        <v>10.6990805683847</v>
      </c>
      <c r="G34" s="1178">
        <v>89.300919431615299</v>
      </c>
    </row>
    <row r="35" spans="1:7" x14ac:dyDescent="0.25">
      <c r="A35" s="1178" t="s">
        <v>34</v>
      </c>
      <c r="B35" s="1178" t="s">
        <v>35</v>
      </c>
      <c r="C35" s="1178" t="s">
        <v>18</v>
      </c>
      <c r="D35" s="1178">
        <v>3066.03423273516</v>
      </c>
      <c r="E35" s="1178">
        <v>54743.6883253583</v>
      </c>
      <c r="F35" s="1178">
        <v>5.3036653646868404</v>
      </c>
      <c r="G35" s="1178">
        <v>94.696334635313207</v>
      </c>
    </row>
    <row r="36" spans="1:7" x14ac:dyDescent="0.25">
      <c r="A36" s="1178" t="s">
        <v>34</v>
      </c>
      <c r="B36" s="1178" t="s">
        <v>35</v>
      </c>
      <c r="C36" s="1178" t="s">
        <v>19</v>
      </c>
      <c r="D36" s="1178">
        <v>8104.46262861369</v>
      </c>
      <c r="E36" s="1178">
        <v>158440.36347958201</v>
      </c>
      <c r="F36" s="1178">
        <v>4.8662350059128503</v>
      </c>
      <c r="G36" s="1178">
        <v>95.133764994087102</v>
      </c>
    </row>
    <row r="37" spans="1:7" x14ac:dyDescent="0.25">
      <c r="A37" s="1178" t="s">
        <v>36</v>
      </c>
      <c r="B37" s="1178" t="s">
        <v>37</v>
      </c>
      <c r="C37" s="1178" t="s">
        <v>18</v>
      </c>
      <c r="D37" s="1178">
        <v>1097.08896257782</v>
      </c>
      <c r="E37" s="1178">
        <v>58256.661887583599</v>
      </c>
      <c r="F37" s="1178">
        <v>1.8483902817657201</v>
      </c>
      <c r="G37" s="1178">
        <v>98.151609718234297</v>
      </c>
    </row>
    <row r="38" spans="1:7" x14ac:dyDescent="0.25">
      <c r="A38" s="1178" t="s">
        <v>36</v>
      </c>
      <c r="B38" s="1178" t="s">
        <v>37</v>
      </c>
      <c r="C38" s="1178" t="s">
        <v>19</v>
      </c>
      <c r="D38" s="1178">
        <v>2461.9181660436798</v>
      </c>
      <c r="E38" s="1178">
        <v>118808.676048204</v>
      </c>
      <c r="F38" s="1178">
        <v>2.0301031606180202</v>
      </c>
      <c r="G38" s="1178">
        <v>97.969896839382002</v>
      </c>
    </row>
    <row r="39" spans="1:7" x14ac:dyDescent="0.25">
      <c r="A39" s="1178" t="s">
        <v>38</v>
      </c>
      <c r="B39" s="1178" t="s">
        <v>39</v>
      </c>
      <c r="C39" s="1178" t="s">
        <v>18</v>
      </c>
      <c r="D39" s="1178">
        <v>1078.29626490449</v>
      </c>
      <c r="E39" s="1178">
        <v>26488.923683126599</v>
      </c>
      <c r="F39" s="1178">
        <v>3.9115161664370199</v>
      </c>
      <c r="G39" s="1178">
        <v>96.088483833563004</v>
      </c>
    </row>
    <row r="40" spans="1:7" x14ac:dyDescent="0.25">
      <c r="A40" s="1178" t="s">
        <v>38</v>
      </c>
      <c r="B40" s="1178" t="s">
        <v>39</v>
      </c>
      <c r="C40" s="1178" t="s">
        <v>19</v>
      </c>
      <c r="D40" s="1178">
        <v>6602.6798894277199</v>
      </c>
      <c r="E40" s="1178">
        <v>74230.877673670198</v>
      </c>
      <c r="F40" s="1178">
        <v>8.1682411222266609</v>
      </c>
      <c r="G40" s="1178">
        <v>91.831758877773396</v>
      </c>
    </row>
    <row r="41" spans="1:7" x14ac:dyDescent="0.25">
      <c r="A41" s="1178" t="s">
        <v>40</v>
      </c>
      <c r="B41" s="1178" t="s">
        <v>41</v>
      </c>
      <c r="C41" s="1178" t="s">
        <v>18</v>
      </c>
      <c r="D41" s="1178">
        <v>2759.5444867461201</v>
      </c>
      <c r="E41" s="1178">
        <v>96290.452254525793</v>
      </c>
      <c r="F41" s="1178">
        <v>2.7860116885761399</v>
      </c>
      <c r="G41" s="1178">
        <v>97.213988311423904</v>
      </c>
    </row>
    <row r="42" spans="1:7" x14ac:dyDescent="0.25">
      <c r="A42" s="1178" t="s">
        <v>40</v>
      </c>
      <c r="B42" s="1178" t="s">
        <v>41</v>
      </c>
      <c r="C42" s="1178" t="s">
        <v>19</v>
      </c>
      <c r="D42" s="1178">
        <v>8727.7186777285297</v>
      </c>
      <c r="E42" s="1178">
        <v>267086.58751320001</v>
      </c>
      <c r="F42" s="1178">
        <v>3.1643458957081401</v>
      </c>
      <c r="G42" s="1178">
        <v>96.835654104291805</v>
      </c>
    </row>
    <row r="43" spans="1:7" x14ac:dyDescent="0.25">
      <c r="A43" s="1178" t="s">
        <v>42</v>
      </c>
      <c r="B43" s="1178" t="s">
        <v>43</v>
      </c>
      <c r="C43" s="1178" t="s">
        <v>18</v>
      </c>
      <c r="D43" s="1178">
        <v>8411.8545134428896</v>
      </c>
      <c r="E43" s="1178">
        <v>209564.91362427801</v>
      </c>
      <c r="F43" s="1178">
        <v>3.8590601123731401</v>
      </c>
      <c r="G43" s="1178">
        <v>96.140939887626899</v>
      </c>
    </row>
    <row r="44" spans="1:7" x14ac:dyDescent="0.25">
      <c r="A44" s="1178" t="s">
        <v>42</v>
      </c>
      <c r="B44" s="1178" t="s">
        <v>43</v>
      </c>
      <c r="C44" s="1178" t="s">
        <v>19</v>
      </c>
      <c r="D44" s="1178">
        <v>24258.2597962935</v>
      </c>
      <c r="E44" s="1178">
        <v>434733.19723125</v>
      </c>
      <c r="F44" s="1178">
        <v>5.2851222881993296</v>
      </c>
      <c r="G44" s="1178">
        <v>94.714877711800696</v>
      </c>
    </row>
    <row r="45" spans="1:7" x14ac:dyDescent="0.25">
      <c r="A45" s="1178" t="s">
        <v>44</v>
      </c>
      <c r="B45" s="1178" t="s">
        <v>45</v>
      </c>
      <c r="C45" s="1178" t="s">
        <v>18</v>
      </c>
      <c r="D45" s="1178">
        <v>1325.3760695850899</v>
      </c>
      <c r="E45" s="1178">
        <v>29759.150778748499</v>
      </c>
      <c r="F45" s="1178">
        <v>4.2637807422703098</v>
      </c>
      <c r="G45" s="1178">
        <v>95.736219257729701</v>
      </c>
    </row>
    <row r="46" spans="1:7" x14ac:dyDescent="0.25">
      <c r="A46" s="1178" t="s">
        <v>44</v>
      </c>
      <c r="B46" s="1178" t="s">
        <v>45</v>
      </c>
      <c r="C46" s="1178" t="s">
        <v>19</v>
      </c>
      <c r="D46" s="1178">
        <v>38593.997421745298</v>
      </c>
      <c r="E46" s="1178">
        <v>175491.580634507</v>
      </c>
      <c r="F46" s="1178">
        <v>18.027369135348501</v>
      </c>
      <c r="G46" s="1178">
        <v>81.972630864651506</v>
      </c>
    </row>
    <row r="47" spans="1:7" x14ac:dyDescent="0.25">
      <c r="A47" s="1178" t="s">
        <v>46</v>
      </c>
      <c r="B47" s="1178" t="s">
        <v>47</v>
      </c>
      <c r="C47" s="1178" t="s">
        <v>18</v>
      </c>
      <c r="D47" s="1178">
        <v>6294.5768028315097</v>
      </c>
      <c r="E47" s="1178">
        <v>97718.931095156498</v>
      </c>
      <c r="F47" s="1178">
        <v>6.0516916793201201</v>
      </c>
      <c r="G47" s="1178">
        <v>93.948308320679899</v>
      </c>
    </row>
    <row r="48" spans="1:7" x14ac:dyDescent="0.25">
      <c r="A48" s="1178" t="s">
        <v>46</v>
      </c>
      <c r="B48" s="1178" t="s">
        <v>47</v>
      </c>
      <c r="C48" s="1178" t="s">
        <v>19</v>
      </c>
      <c r="D48" s="1178">
        <v>42002.942980344698</v>
      </c>
      <c r="E48" s="1178">
        <v>417489.79529235698</v>
      </c>
      <c r="F48" s="1178">
        <v>9.1411549044800502</v>
      </c>
      <c r="G48" s="1178">
        <v>90.858845095519996</v>
      </c>
    </row>
    <row r="49" spans="1:7" x14ac:dyDescent="0.25">
      <c r="A49" s="1178" t="s">
        <v>48</v>
      </c>
      <c r="B49" s="1178" t="s">
        <v>49</v>
      </c>
      <c r="C49" s="1178" t="s">
        <v>18</v>
      </c>
      <c r="D49" s="1178">
        <v>6289.2422053435002</v>
      </c>
      <c r="E49" s="1178">
        <v>142401.02237590501</v>
      </c>
      <c r="F49" s="1178">
        <v>4.2297605852378304</v>
      </c>
      <c r="G49" s="1178">
        <v>95.770239414762202</v>
      </c>
    </row>
    <row r="50" spans="1:7" x14ac:dyDescent="0.25">
      <c r="A50" s="1178" t="s">
        <v>48</v>
      </c>
      <c r="B50" s="1178" t="s">
        <v>49</v>
      </c>
      <c r="C50" s="1178" t="s">
        <v>19</v>
      </c>
      <c r="D50" s="1178">
        <v>123113.92712136899</v>
      </c>
      <c r="E50" s="1178">
        <v>484246.49270328699</v>
      </c>
      <c r="F50" s="1178">
        <v>20.270324358131798</v>
      </c>
      <c r="G50" s="1178">
        <v>79.729675641868198</v>
      </c>
    </row>
    <row r="51" spans="1:7" x14ac:dyDescent="0.25">
      <c r="A51" s="1178" t="s">
        <v>50</v>
      </c>
      <c r="B51" s="1178" t="s">
        <v>51</v>
      </c>
      <c r="C51" s="1178" t="s">
        <v>18</v>
      </c>
      <c r="D51" s="1178">
        <v>1392.3021336225599</v>
      </c>
      <c r="E51" s="1178">
        <v>19694.832519697</v>
      </c>
      <c r="F51" s="1178">
        <v>6.6026141365933899</v>
      </c>
      <c r="G51" s="1178">
        <v>93.397385863406598</v>
      </c>
    </row>
    <row r="52" spans="1:7" x14ac:dyDescent="0.25">
      <c r="A52" s="1178" t="s">
        <v>50</v>
      </c>
      <c r="B52" s="1178" t="s">
        <v>51</v>
      </c>
      <c r="C52" s="1178" t="s">
        <v>19</v>
      </c>
      <c r="D52" s="1178">
        <v>14562.390843318301</v>
      </c>
      <c r="E52" s="1178">
        <v>78292.080364731897</v>
      </c>
      <c r="F52" s="1178">
        <v>15.6830259801811</v>
      </c>
      <c r="G52" s="1178">
        <v>84.3169740198189</v>
      </c>
    </row>
    <row r="53" spans="1:7" x14ac:dyDescent="0.25">
      <c r="A53" s="1178" t="s">
        <v>52</v>
      </c>
      <c r="B53" s="1178" t="s">
        <v>53</v>
      </c>
      <c r="C53" s="1178" t="s">
        <v>18</v>
      </c>
      <c r="D53" s="1178">
        <v>2257.8403141531699</v>
      </c>
      <c r="E53" s="1178">
        <v>8039.8446917457204</v>
      </c>
      <c r="F53" s="1178">
        <v>21.9257076989614</v>
      </c>
      <c r="G53" s="1178">
        <v>78.074292301038597</v>
      </c>
    </row>
    <row r="54" spans="1:7" x14ac:dyDescent="0.25">
      <c r="A54" s="1178" t="s">
        <v>52</v>
      </c>
      <c r="B54" s="1178" t="s">
        <v>53</v>
      </c>
      <c r="C54" s="1178" t="s">
        <v>19</v>
      </c>
      <c r="D54" s="1178">
        <v>26128.3137117445</v>
      </c>
      <c r="E54" s="1178">
        <v>79865.723254507204</v>
      </c>
      <c r="F54" s="1178">
        <v>24.6507392864597</v>
      </c>
      <c r="G54" s="1178">
        <v>75.349260713540303</v>
      </c>
    </row>
    <row r="55" spans="1:7" x14ac:dyDescent="0.25">
      <c r="A55" s="1178" t="s">
        <v>54</v>
      </c>
      <c r="B55" s="1178" t="s">
        <v>55</v>
      </c>
      <c r="C55" s="1178" t="s">
        <v>18</v>
      </c>
      <c r="D55" s="1178">
        <v>577.75490505156199</v>
      </c>
      <c r="E55" s="1178">
        <v>15562.8967415557</v>
      </c>
      <c r="F55" s="1178">
        <v>3.57950173079292</v>
      </c>
      <c r="G55" s="1178">
        <v>96.420498269207101</v>
      </c>
    </row>
    <row r="56" spans="1:7" x14ac:dyDescent="0.25">
      <c r="A56" s="1178" t="s">
        <v>54</v>
      </c>
      <c r="B56" s="1178" t="s">
        <v>55</v>
      </c>
      <c r="C56" s="1178" t="s">
        <v>19</v>
      </c>
      <c r="D56" s="1178">
        <v>3768.11242297852</v>
      </c>
      <c r="E56" s="1178">
        <v>35162.7132699309</v>
      </c>
      <c r="F56" s="1178">
        <v>9.6789943596413792</v>
      </c>
      <c r="G56" s="1178">
        <v>90.321005640358607</v>
      </c>
    </row>
    <row r="57" spans="1:7" x14ac:dyDescent="0.25">
      <c r="A57" s="1178" t="s">
        <v>56</v>
      </c>
      <c r="B57" s="1178" t="s">
        <v>57</v>
      </c>
      <c r="C57" s="1178" t="s">
        <v>18</v>
      </c>
      <c r="D57" s="1178">
        <v>642.95203156225705</v>
      </c>
      <c r="E57" s="1178">
        <v>12731.2740738755</v>
      </c>
      <c r="F57" s="1178">
        <v>4.8073961550630697</v>
      </c>
      <c r="G57" s="1178">
        <v>95.192603844936897</v>
      </c>
    </row>
    <row r="58" spans="1:7" x14ac:dyDescent="0.25">
      <c r="A58" s="1178" t="s">
        <v>56</v>
      </c>
      <c r="B58" s="1178" t="s">
        <v>57</v>
      </c>
      <c r="C58" s="1178" t="s">
        <v>19</v>
      </c>
      <c r="D58" s="1178">
        <v>4849.3534396260002</v>
      </c>
      <c r="E58" s="1178">
        <v>42727.684625723698</v>
      </c>
      <c r="F58" s="1178">
        <v>10.1926341714782</v>
      </c>
      <c r="G58" s="1178">
        <v>89.807365828521895</v>
      </c>
    </row>
    <row r="59" spans="1:7" x14ac:dyDescent="0.25">
      <c r="A59" s="1178" t="s">
        <v>58</v>
      </c>
      <c r="B59" s="1178" t="s">
        <v>59</v>
      </c>
      <c r="C59" s="1178" t="s">
        <v>18</v>
      </c>
      <c r="D59" s="1178">
        <v>2063.6832519729801</v>
      </c>
      <c r="E59" s="1178">
        <v>28793.717780488299</v>
      </c>
      <c r="F59" s="1178">
        <v>6.6878064351629298</v>
      </c>
      <c r="G59" s="1178">
        <v>93.312193564837102</v>
      </c>
    </row>
    <row r="60" spans="1:7" x14ac:dyDescent="0.25">
      <c r="A60" s="1178" t="s">
        <v>58</v>
      </c>
      <c r="B60" s="1178" t="s">
        <v>59</v>
      </c>
      <c r="C60" s="1178" t="s">
        <v>19</v>
      </c>
      <c r="D60" s="1178">
        <v>10986.9993102802</v>
      </c>
      <c r="E60" s="1178">
        <v>129157.32191516701</v>
      </c>
      <c r="F60" s="1178">
        <v>7.8397748936295901</v>
      </c>
      <c r="G60" s="1178">
        <v>92.160225106370405</v>
      </c>
    </row>
    <row r="61" spans="1:7" x14ac:dyDescent="0.25">
      <c r="A61" s="1178" t="s">
        <v>60</v>
      </c>
      <c r="B61" s="1178" t="s">
        <v>61</v>
      </c>
      <c r="C61" s="1178" t="s">
        <v>18</v>
      </c>
      <c r="D61" s="1178">
        <v>122.139581525854</v>
      </c>
      <c r="E61" s="1178">
        <v>3370.1946512972399</v>
      </c>
      <c r="F61" s="1178">
        <v>3.4973623193883299</v>
      </c>
      <c r="G61" s="1178">
        <v>96.502637680611699</v>
      </c>
    </row>
    <row r="62" spans="1:7" x14ac:dyDescent="0.25">
      <c r="A62" s="1178" t="s">
        <v>60</v>
      </c>
      <c r="B62" s="1178" t="s">
        <v>61</v>
      </c>
      <c r="C62" s="1178" t="s">
        <v>19</v>
      </c>
      <c r="D62" s="1178">
        <v>1034.1366029926901</v>
      </c>
      <c r="E62" s="1178">
        <v>7812.8543306758402</v>
      </c>
      <c r="F62" s="1178">
        <v>11.6891337489352</v>
      </c>
      <c r="G62" s="1178">
        <v>88.310866251064795</v>
      </c>
    </row>
    <row r="63" spans="1:7" x14ac:dyDescent="0.25">
      <c r="A63" s="1178" t="s">
        <v>62</v>
      </c>
      <c r="B63" s="1178" t="s">
        <v>63</v>
      </c>
      <c r="C63" s="1178" t="s">
        <v>18</v>
      </c>
      <c r="D63" s="1178">
        <v>1830.0614017688799</v>
      </c>
      <c r="E63" s="1178">
        <v>50221.066252461598</v>
      </c>
      <c r="F63" s="1178">
        <v>3.5158919397976698</v>
      </c>
      <c r="G63" s="1178">
        <v>96.484108060202303</v>
      </c>
    </row>
    <row r="64" spans="1:7" x14ac:dyDescent="0.25">
      <c r="A64" s="1178" t="s">
        <v>62</v>
      </c>
      <c r="B64" s="1178" t="s">
        <v>63</v>
      </c>
      <c r="C64" s="1178" t="s">
        <v>19</v>
      </c>
      <c r="D64" s="1178">
        <v>10474.0756235928</v>
      </c>
      <c r="E64" s="1178">
        <v>150261.81651458901</v>
      </c>
      <c r="F64" s="1178">
        <v>6.5163265554829497</v>
      </c>
      <c r="G64" s="1178">
        <v>93.483673444516995</v>
      </c>
    </row>
    <row r="65" spans="1:7" x14ac:dyDescent="0.25">
      <c r="A65" s="1178" t="s">
        <v>64</v>
      </c>
      <c r="B65" s="1178" t="s">
        <v>65</v>
      </c>
      <c r="C65" s="1178" t="s">
        <v>18</v>
      </c>
      <c r="D65" s="1178">
        <v>2556.1737259227102</v>
      </c>
      <c r="E65" s="1178">
        <v>97909.084501735793</v>
      </c>
      <c r="F65" s="1178">
        <v>2.54433599337426</v>
      </c>
      <c r="G65" s="1178">
        <v>97.455664006625696</v>
      </c>
    </row>
    <row r="66" spans="1:7" x14ac:dyDescent="0.25">
      <c r="A66" s="1178" t="s">
        <v>64</v>
      </c>
      <c r="B66" s="1178" t="s">
        <v>65</v>
      </c>
      <c r="C66" s="1178" t="s">
        <v>19</v>
      </c>
      <c r="D66" s="1178">
        <v>8005.4004866489604</v>
      </c>
      <c r="E66" s="1178">
        <v>218702.05633733101</v>
      </c>
      <c r="F66" s="1178">
        <v>3.5311588770829498</v>
      </c>
      <c r="G66" s="1178">
        <v>96.468841122917098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3299</v>
      </c>
    </row>
    <row r="11" spans="1:7" x14ac:dyDescent="0.25">
      <c r="A11" t="s">
        <v>3300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3301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79" t="s">
        <v>16</v>
      </c>
      <c r="B17" s="1179" t="s">
        <v>17</v>
      </c>
      <c r="C17" s="1179" t="s">
        <v>18</v>
      </c>
      <c r="D17" s="1179">
        <v>164161.586910276</v>
      </c>
      <c r="E17" s="1179">
        <v>1354142.7153519499</v>
      </c>
      <c r="F17" s="1179">
        <v>10.812166353324599</v>
      </c>
      <c r="G17" s="1179">
        <v>89.187833646675401</v>
      </c>
    </row>
    <row r="18" spans="1:7" x14ac:dyDescent="0.25">
      <c r="A18" s="1179" t="s">
        <v>16</v>
      </c>
      <c r="B18" s="1179" t="s">
        <v>17</v>
      </c>
      <c r="C18" s="1179" t="s">
        <v>19</v>
      </c>
      <c r="D18" s="1179">
        <v>525183.562899941</v>
      </c>
      <c r="E18" s="1179">
        <v>3998389.38925937</v>
      </c>
      <c r="F18" s="1179">
        <v>11.6099280028025</v>
      </c>
      <c r="G18" s="1179">
        <v>88.390071997197595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3302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80" t="s">
        <v>28</v>
      </c>
      <c r="B29" s="1180" t="s">
        <v>29</v>
      </c>
      <c r="C29" s="1180" t="s">
        <v>18</v>
      </c>
      <c r="D29" s="1180">
        <v>3565.0502692014002</v>
      </c>
      <c r="E29" s="1180">
        <v>47832.646543503099</v>
      </c>
      <c r="F29" s="1180">
        <v>6.9362062704727796</v>
      </c>
      <c r="G29" s="1180">
        <v>93.063793729527205</v>
      </c>
    </row>
    <row r="30" spans="1:7" x14ac:dyDescent="0.25">
      <c r="A30" s="1180" t="s">
        <v>28</v>
      </c>
      <c r="B30" s="1180" t="s">
        <v>29</v>
      </c>
      <c r="C30" s="1180" t="s">
        <v>19</v>
      </c>
      <c r="D30" s="1180">
        <v>36710.5067505853</v>
      </c>
      <c r="E30" s="1180">
        <v>345846.24120158597</v>
      </c>
      <c r="F30" s="1180">
        <v>9.5960944218333406</v>
      </c>
      <c r="G30" s="1180">
        <v>90.403905578166601</v>
      </c>
    </row>
    <row r="31" spans="1:7" x14ac:dyDescent="0.25">
      <c r="A31" s="1180" t="s">
        <v>30</v>
      </c>
      <c r="B31" s="1180" t="s">
        <v>31</v>
      </c>
      <c r="C31" s="1180" t="s">
        <v>18</v>
      </c>
      <c r="D31" s="1180">
        <v>413.132406158913</v>
      </c>
      <c r="E31" s="1180">
        <v>15170.702771472599</v>
      </c>
      <c r="F31" s="1180">
        <v>2.6510316712789002</v>
      </c>
      <c r="G31" s="1180">
        <v>97.348968328721099</v>
      </c>
    </row>
    <row r="32" spans="1:7" x14ac:dyDescent="0.25">
      <c r="A32" s="1180" t="s">
        <v>30</v>
      </c>
      <c r="B32" s="1180" t="s">
        <v>31</v>
      </c>
      <c r="C32" s="1180" t="s">
        <v>19</v>
      </c>
      <c r="D32" s="1180">
        <v>8925.7366597433102</v>
      </c>
      <c r="E32" s="1180">
        <v>105269.609545659</v>
      </c>
      <c r="F32" s="1180">
        <v>7.8162000084387202</v>
      </c>
      <c r="G32" s="1180">
        <v>92.183799991561301</v>
      </c>
    </row>
    <row r="33" spans="1:7" x14ac:dyDescent="0.25">
      <c r="A33" s="1180" t="s">
        <v>32</v>
      </c>
      <c r="B33" s="1180" t="s">
        <v>33</v>
      </c>
      <c r="C33" s="1180" t="s">
        <v>18</v>
      </c>
      <c r="D33" s="1180">
        <v>4891.8234286973902</v>
      </c>
      <c r="E33" s="1180">
        <v>28301.7799136912</v>
      </c>
      <c r="F33" s="1180">
        <v>14.737247349252</v>
      </c>
      <c r="G33" s="1180">
        <v>85.262752650747998</v>
      </c>
    </row>
    <row r="34" spans="1:7" x14ac:dyDescent="0.25">
      <c r="A34" s="1180" t="s">
        <v>32</v>
      </c>
      <c r="B34" s="1180" t="s">
        <v>33</v>
      </c>
      <c r="C34" s="1180" t="s">
        <v>19</v>
      </c>
      <c r="D34" s="1180">
        <v>6117.87747717199</v>
      </c>
      <c r="E34" s="1180">
        <v>45682.379289188801</v>
      </c>
      <c r="F34" s="1180">
        <v>11.810515736950901</v>
      </c>
      <c r="G34" s="1180">
        <v>88.189484263049195</v>
      </c>
    </row>
    <row r="35" spans="1:7" x14ac:dyDescent="0.25">
      <c r="A35" s="1180" t="s">
        <v>34</v>
      </c>
      <c r="B35" s="1180" t="s">
        <v>35</v>
      </c>
      <c r="C35" s="1180" t="s">
        <v>18</v>
      </c>
      <c r="D35" s="1180">
        <v>6931.7740287892702</v>
      </c>
      <c r="E35" s="1180">
        <v>81577.5377290615</v>
      </c>
      <c r="F35" s="1180">
        <v>7.8316889953383102</v>
      </c>
      <c r="G35" s="1180">
        <v>92.168311004661703</v>
      </c>
    </row>
    <row r="36" spans="1:7" x14ac:dyDescent="0.25">
      <c r="A36" s="1180" t="s">
        <v>34</v>
      </c>
      <c r="B36" s="1180" t="s">
        <v>35</v>
      </c>
      <c r="C36" s="1180" t="s">
        <v>19</v>
      </c>
      <c r="D36" s="1180">
        <v>21983.6792374625</v>
      </c>
      <c r="E36" s="1180">
        <v>208628.96488877499</v>
      </c>
      <c r="F36" s="1180">
        <v>9.5327293612871706</v>
      </c>
      <c r="G36" s="1180">
        <v>90.467270638712804</v>
      </c>
    </row>
    <row r="37" spans="1:7" x14ac:dyDescent="0.25">
      <c r="A37" s="1180" t="s">
        <v>36</v>
      </c>
      <c r="B37" s="1180" t="s">
        <v>37</v>
      </c>
      <c r="C37" s="1180" t="s">
        <v>18</v>
      </c>
      <c r="D37" s="1180">
        <v>8696.2547173904295</v>
      </c>
      <c r="E37" s="1180">
        <v>88678.19334528</v>
      </c>
      <c r="F37" s="1180">
        <v>8.93073582485777</v>
      </c>
      <c r="G37" s="1180">
        <v>91.069264175142195</v>
      </c>
    </row>
    <row r="38" spans="1:7" x14ac:dyDescent="0.25">
      <c r="A38" s="1180" t="s">
        <v>36</v>
      </c>
      <c r="B38" s="1180" t="s">
        <v>37</v>
      </c>
      <c r="C38" s="1180" t="s">
        <v>19</v>
      </c>
      <c r="D38" s="1180">
        <v>17836.055119699799</v>
      </c>
      <c r="E38" s="1180">
        <v>152884.05451302099</v>
      </c>
      <c r="F38" s="1180">
        <v>10.4475419785469</v>
      </c>
      <c r="G38" s="1180">
        <v>89.552458021453106</v>
      </c>
    </row>
    <row r="39" spans="1:7" x14ac:dyDescent="0.25">
      <c r="A39" s="1180" t="s">
        <v>38</v>
      </c>
      <c r="B39" s="1180" t="s">
        <v>39</v>
      </c>
      <c r="C39" s="1180" t="s">
        <v>18</v>
      </c>
      <c r="D39" s="1180">
        <v>3235.58784930718</v>
      </c>
      <c r="E39" s="1180">
        <v>37010.089828765202</v>
      </c>
      <c r="F39" s="1180">
        <v>8.0395909225056297</v>
      </c>
      <c r="G39" s="1180">
        <v>91.960409077494404</v>
      </c>
    </row>
    <row r="40" spans="1:7" x14ac:dyDescent="0.25">
      <c r="A40" s="1180" t="s">
        <v>38</v>
      </c>
      <c r="B40" s="1180" t="s">
        <v>39</v>
      </c>
      <c r="C40" s="1180" t="s">
        <v>19</v>
      </c>
      <c r="D40" s="1180">
        <v>7009.3615903494901</v>
      </c>
      <c r="E40" s="1180">
        <v>98165.584213191803</v>
      </c>
      <c r="F40" s="1180">
        <v>6.6644784428436399</v>
      </c>
      <c r="G40" s="1180">
        <v>93.335521557156397</v>
      </c>
    </row>
    <row r="41" spans="1:7" x14ac:dyDescent="0.25">
      <c r="A41" s="1180" t="s">
        <v>40</v>
      </c>
      <c r="B41" s="1180" t="s">
        <v>41</v>
      </c>
      <c r="C41" s="1180" t="s">
        <v>18</v>
      </c>
      <c r="D41" s="1180">
        <v>10017.929298471799</v>
      </c>
      <c r="E41" s="1180">
        <v>140657.619706142</v>
      </c>
      <c r="F41" s="1180">
        <v>6.64867615525666</v>
      </c>
      <c r="G41" s="1180">
        <v>93.351323844743305</v>
      </c>
    </row>
    <row r="42" spans="1:7" x14ac:dyDescent="0.25">
      <c r="A42" s="1180" t="s">
        <v>40</v>
      </c>
      <c r="B42" s="1180" t="s">
        <v>41</v>
      </c>
      <c r="C42" s="1180" t="s">
        <v>19</v>
      </c>
      <c r="D42" s="1180">
        <v>28595.321211582701</v>
      </c>
      <c r="E42" s="1180">
        <v>337769.88758217898</v>
      </c>
      <c r="F42" s="1180">
        <v>7.80514102464348</v>
      </c>
      <c r="G42" s="1180">
        <v>92.194858975356496</v>
      </c>
    </row>
    <row r="43" spans="1:7" x14ac:dyDescent="0.25">
      <c r="A43" s="1180" t="s">
        <v>42</v>
      </c>
      <c r="B43" s="1180" t="s">
        <v>43</v>
      </c>
      <c r="C43" s="1180" t="s">
        <v>18</v>
      </c>
      <c r="D43" s="1180">
        <v>59812.995373243903</v>
      </c>
      <c r="E43" s="1180">
        <v>222070.033244864</v>
      </c>
      <c r="F43" s="1180">
        <v>21.219083556207199</v>
      </c>
      <c r="G43" s="1180">
        <v>78.780916443792705</v>
      </c>
    </row>
    <row r="44" spans="1:7" x14ac:dyDescent="0.25">
      <c r="A44" s="1180" t="s">
        <v>42</v>
      </c>
      <c r="B44" s="1180" t="s">
        <v>43</v>
      </c>
      <c r="C44" s="1180" t="s">
        <v>19</v>
      </c>
      <c r="D44" s="1180">
        <v>123862.256847075</v>
      </c>
      <c r="E44" s="1180">
        <v>433687.31012732902</v>
      </c>
      <c r="F44" s="1180">
        <v>22.215470010895299</v>
      </c>
      <c r="G44" s="1180">
        <v>77.784529989104698</v>
      </c>
    </row>
    <row r="45" spans="1:7" x14ac:dyDescent="0.25">
      <c r="A45" s="1180" t="s">
        <v>44</v>
      </c>
      <c r="B45" s="1180" t="s">
        <v>45</v>
      </c>
      <c r="C45" s="1180" t="s">
        <v>18</v>
      </c>
      <c r="D45" s="1180">
        <v>5866.13189915571</v>
      </c>
      <c r="E45" s="1180">
        <v>35075.831973002998</v>
      </c>
      <c r="F45" s="1180">
        <v>14.3279201688339</v>
      </c>
      <c r="G45" s="1180">
        <v>85.672079831166101</v>
      </c>
    </row>
    <row r="46" spans="1:7" x14ac:dyDescent="0.25">
      <c r="A46" s="1180" t="s">
        <v>44</v>
      </c>
      <c r="B46" s="1180" t="s">
        <v>45</v>
      </c>
      <c r="C46" s="1180" t="s">
        <v>19</v>
      </c>
      <c r="D46" s="1180">
        <v>30202.293329828499</v>
      </c>
      <c r="E46" s="1180">
        <v>224080.11030400201</v>
      </c>
      <c r="F46" s="1180">
        <v>11.8774610032868</v>
      </c>
      <c r="G46" s="1180">
        <v>88.122538996713203</v>
      </c>
    </row>
    <row r="47" spans="1:7" x14ac:dyDescent="0.25">
      <c r="A47" s="1180" t="s">
        <v>46</v>
      </c>
      <c r="B47" s="1180" t="s">
        <v>47</v>
      </c>
      <c r="C47" s="1180" t="s">
        <v>18</v>
      </c>
      <c r="D47" s="1180">
        <v>14431.9173797077</v>
      </c>
      <c r="E47" s="1180">
        <v>120355.846286493</v>
      </c>
      <c r="F47" s="1180">
        <v>10.707142092992999</v>
      </c>
      <c r="G47" s="1180">
        <v>89.292857907007004</v>
      </c>
    </row>
    <row r="48" spans="1:7" x14ac:dyDescent="0.25">
      <c r="A48" s="1180" t="s">
        <v>46</v>
      </c>
      <c r="B48" s="1180" t="s">
        <v>47</v>
      </c>
      <c r="C48" s="1180" t="s">
        <v>19</v>
      </c>
      <c r="D48" s="1180">
        <v>72153.356173392604</v>
      </c>
      <c r="E48" s="1180">
        <v>475976.343352956</v>
      </c>
      <c r="F48" s="1180">
        <v>13.163555311040801</v>
      </c>
      <c r="G48" s="1180">
        <v>86.836444688959205</v>
      </c>
    </row>
    <row r="49" spans="1:7" x14ac:dyDescent="0.25">
      <c r="A49" s="1180" t="s">
        <v>48</v>
      </c>
      <c r="B49" s="1180" t="s">
        <v>49</v>
      </c>
      <c r="C49" s="1180" t="s">
        <v>18</v>
      </c>
      <c r="D49" s="1180">
        <v>18186.326729297201</v>
      </c>
      <c r="E49" s="1180">
        <v>176687.012711991</v>
      </c>
      <c r="F49" s="1180">
        <v>9.3323831681842098</v>
      </c>
      <c r="G49" s="1180">
        <v>90.667616831815806</v>
      </c>
    </row>
    <row r="50" spans="1:7" x14ac:dyDescent="0.25">
      <c r="A50" s="1180" t="s">
        <v>48</v>
      </c>
      <c r="B50" s="1180" t="s">
        <v>49</v>
      </c>
      <c r="C50" s="1180" t="s">
        <v>19</v>
      </c>
      <c r="D50" s="1180">
        <v>66251.837930818001</v>
      </c>
      <c r="E50" s="1180">
        <v>643416.346291163</v>
      </c>
      <c r="F50" s="1180">
        <v>9.3356077394748596</v>
      </c>
      <c r="G50" s="1180">
        <v>90.664392260525105</v>
      </c>
    </row>
    <row r="51" spans="1:7" x14ac:dyDescent="0.25">
      <c r="A51" s="1180" t="s">
        <v>50</v>
      </c>
      <c r="B51" s="1180" t="s">
        <v>51</v>
      </c>
      <c r="C51" s="1180" t="s">
        <v>18</v>
      </c>
      <c r="D51" s="1180">
        <v>4035.5618890026099</v>
      </c>
      <c r="E51" s="1180">
        <v>25320.690909907698</v>
      </c>
      <c r="F51" s="1180">
        <v>13.7468563056945</v>
      </c>
      <c r="G51" s="1180">
        <v>86.253143694305507</v>
      </c>
    </row>
    <row r="52" spans="1:7" x14ac:dyDescent="0.25">
      <c r="A52" s="1180" t="s">
        <v>50</v>
      </c>
      <c r="B52" s="1180" t="s">
        <v>51</v>
      </c>
      <c r="C52" s="1180" t="s">
        <v>19</v>
      </c>
      <c r="D52" s="1180">
        <v>11849.1519057762</v>
      </c>
      <c r="E52" s="1180">
        <v>96626.287212888405</v>
      </c>
      <c r="F52" s="1180">
        <v>10.923350024713001</v>
      </c>
      <c r="G52" s="1180">
        <v>89.076649975286998</v>
      </c>
    </row>
    <row r="53" spans="1:7" x14ac:dyDescent="0.25">
      <c r="A53" s="1180" t="s">
        <v>52</v>
      </c>
      <c r="B53" s="1180" t="s">
        <v>53</v>
      </c>
      <c r="C53" s="1180" t="s">
        <v>18</v>
      </c>
      <c r="D53" s="1180">
        <v>1520.1232836363899</v>
      </c>
      <c r="E53" s="1180">
        <v>10150.972809807499</v>
      </c>
      <c r="F53" s="1180">
        <v>13.0246831271511</v>
      </c>
      <c r="G53" s="1180">
        <v>86.975316872848893</v>
      </c>
    </row>
    <row r="54" spans="1:7" x14ac:dyDescent="0.25">
      <c r="A54" s="1180" t="s">
        <v>52</v>
      </c>
      <c r="B54" s="1180" t="s">
        <v>53</v>
      </c>
      <c r="C54" s="1180" t="s">
        <v>19</v>
      </c>
      <c r="D54" s="1180">
        <v>17171.639043091302</v>
      </c>
      <c r="E54" s="1180">
        <v>100347.361809597</v>
      </c>
      <c r="F54" s="1180">
        <v>14.611798022871399</v>
      </c>
      <c r="G54" s="1180">
        <v>85.388201977128602</v>
      </c>
    </row>
    <row r="55" spans="1:7" x14ac:dyDescent="0.25">
      <c r="A55" s="1180" t="s">
        <v>54</v>
      </c>
      <c r="B55" s="1180" t="s">
        <v>55</v>
      </c>
      <c r="C55" s="1180" t="s">
        <v>18</v>
      </c>
      <c r="D55" s="1180">
        <v>2626.77647633172</v>
      </c>
      <c r="E55" s="1180">
        <v>18305.9330317645</v>
      </c>
      <c r="F55" s="1180">
        <v>12.548669226579401</v>
      </c>
      <c r="G55" s="1180">
        <v>87.451330773420594</v>
      </c>
    </row>
    <row r="56" spans="1:7" x14ac:dyDescent="0.25">
      <c r="A56" s="1180" t="s">
        <v>54</v>
      </c>
      <c r="B56" s="1180" t="s">
        <v>55</v>
      </c>
      <c r="C56" s="1180" t="s">
        <v>19</v>
      </c>
      <c r="D56" s="1180">
        <v>3062.0243903729502</v>
      </c>
      <c r="E56" s="1180">
        <v>43833.864415746699</v>
      </c>
      <c r="F56" s="1180">
        <v>6.5294090128714402</v>
      </c>
      <c r="G56" s="1180">
        <v>93.470590987128503</v>
      </c>
    </row>
    <row r="57" spans="1:7" x14ac:dyDescent="0.25">
      <c r="A57" s="1180" t="s">
        <v>56</v>
      </c>
      <c r="B57" s="1180" t="s">
        <v>57</v>
      </c>
      <c r="C57" s="1180" t="s">
        <v>18</v>
      </c>
      <c r="D57" s="1180">
        <v>814.76929124913102</v>
      </c>
      <c r="E57" s="1180">
        <v>16843.5189749167</v>
      </c>
      <c r="F57" s="1180">
        <v>4.6140898764817999</v>
      </c>
      <c r="G57" s="1180">
        <v>95.385910123518201</v>
      </c>
    </row>
    <row r="58" spans="1:7" x14ac:dyDescent="0.25">
      <c r="A58" s="1180" t="s">
        <v>56</v>
      </c>
      <c r="B58" s="1180" t="s">
        <v>57</v>
      </c>
      <c r="C58" s="1180" t="s">
        <v>19</v>
      </c>
      <c r="D58" s="1180">
        <v>4016.18061611238</v>
      </c>
      <c r="E58" s="1180">
        <v>55305.704125243799</v>
      </c>
      <c r="F58" s="1180">
        <v>6.77015006118393</v>
      </c>
      <c r="G58" s="1180">
        <v>93.229849938816102</v>
      </c>
    </row>
    <row r="59" spans="1:7" x14ac:dyDescent="0.25">
      <c r="A59" s="1180" t="s">
        <v>58</v>
      </c>
      <c r="B59" s="1180" t="s">
        <v>59</v>
      </c>
      <c r="C59" s="1180" t="s">
        <v>18</v>
      </c>
      <c r="D59" s="1180">
        <v>3118.96300306187</v>
      </c>
      <c r="E59" s="1180">
        <v>38903.9413598721</v>
      </c>
      <c r="F59" s="1180">
        <v>7.4220548302057301</v>
      </c>
      <c r="G59" s="1180">
        <v>92.577945169794305</v>
      </c>
    </row>
    <row r="60" spans="1:7" x14ac:dyDescent="0.25">
      <c r="A60" s="1180" t="s">
        <v>58</v>
      </c>
      <c r="B60" s="1180" t="s">
        <v>59</v>
      </c>
      <c r="C60" s="1180" t="s">
        <v>19</v>
      </c>
      <c r="D60" s="1180">
        <v>15182.7186877688</v>
      </c>
      <c r="E60" s="1180">
        <v>153955.14669203799</v>
      </c>
      <c r="F60" s="1180">
        <v>8.9765344109524801</v>
      </c>
      <c r="G60" s="1180">
        <v>91.023465589047504</v>
      </c>
    </row>
    <row r="61" spans="1:7" x14ac:dyDescent="0.25">
      <c r="A61" s="1180" t="s">
        <v>60</v>
      </c>
      <c r="B61" s="1180" t="s">
        <v>61</v>
      </c>
      <c r="C61" s="1180" t="s">
        <v>18</v>
      </c>
      <c r="D61" s="1180">
        <v>419.18938465289898</v>
      </c>
      <c r="E61" s="1180">
        <v>4972.8941322784403</v>
      </c>
      <c r="F61" s="1180">
        <v>7.7741634256336898</v>
      </c>
      <c r="G61" s="1180">
        <v>92.225836574366298</v>
      </c>
    </row>
    <row r="62" spans="1:7" x14ac:dyDescent="0.25">
      <c r="A62" s="1180" t="s">
        <v>60</v>
      </c>
      <c r="B62" s="1180" t="s">
        <v>61</v>
      </c>
      <c r="C62" s="1180" t="s">
        <v>19</v>
      </c>
      <c r="D62" s="1180">
        <v>913.85520515781195</v>
      </c>
      <c r="E62" s="1180">
        <v>10122.5806832666</v>
      </c>
      <c r="F62" s="1180">
        <v>8.2803471555188501</v>
      </c>
      <c r="G62" s="1180">
        <v>91.719652844481104</v>
      </c>
    </row>
    <row r="63" spans="1:7" x14ac:dyDescent="0.25">
      <c r="A63" s="1180" t="s">
        <v>62</v>
      </c>
      <c r="B63" s="1180" t="s">
        <v>63</v>
      </c>
      <c r="C63" s="1180" t="s">
        <v>18</v>
      </c>
      <c r="D63" s="1180">
        <v>7011.8576346808504</v>
      </c>
      <c r="E63" s="1180">
        <v>83512.943574228295</v>
      </c>
      <c r="F63" s="1180">
        <v>7.7457862829206201</v>
      </c>
      <c r="G63" s="1180">
        <v>92.254213717079395</v>
      </c>
    </row>
    <row r="64" spans="1:7" x14ac:dyDescent="0.25">
      <c r="A64" s="1180" t="s">
        <v>62</v>
      </c>
      <c r="B64" s="1180" t="s">
        <v>63</v>
      </c>
      <c r="C64" s="1180" t="s">
        <v>19</v>
      </c>
      <c r="D64" s="1180">
        <v>17985.454424788601</v>
      </c>
      <c r="E64" s="1180">
        <v>194778.43658613999</v>
      </c>
      <c r="F64" s="1180">
        <v>8.4532456796744402</v>
      </c>
      <c r="G64" s="1180">
        <v>91.546754320325505</v>
      </c>
    </row>
    <row r="65" spans="1:7" x14ac:dyDescent="0.25">
      <c r="A65" s="1180" t="s">
        <v>64</v>
      </c>
      <c r="B65" s="1180" t="s">
        <v>65</v>
      </c>
      <c r="C65" s="1180" t="s">
        <v>18</v>
      </c>
      <c r="D65" s="1180">
        <v>8565.4225682395208</v>
      </c>
      <c r="E65" s="1180">
        <v>162714.52650491099</v>
      </c>
      <c r="F65" s="1180">
        <v>5.00083203818643</v>
      </c>
      <c r="G65" s="1180">
        <v>94.999167961813598</v>
      </c>
    </row>
    <row r="66" spans="1:7" x14ac:dyDescent="0.25">
      <c r="A66" s="1180" t="s">
        <v>64</v>
      </c>
      <c r="B66" s="1180" t="s">
        <v>65</v>
      </c>
      <c r="C66" s="1180" t="s">
        <v>19</v>
      </c>
      <c r="D66" s="1180">
        <v>35354.256299163499</v>
      </c>
      <c r="E66" s="1180">
        <v>272013.17642539402</v>
      </c>
      <c r="F66" s="1180">
        <v>11.5022779042585</v>
      </c>
      <c r="G66" s="1180">
        <v>88.497722095741494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3303</v>
      </c>
    </row>
    <row r="11" spans="1:7" x14ac:dyDescent="0.25">
      <c r="A11" t="s">
        <v>3304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81" t="s">
        <v>16</v>
      </c>
      <c r="B17" s="1181" t="s">
        <v>17</v>
      </c>
      <c r="C17" s="1181" t="s">
        <v>18</v>
      </c>
      <c r="D17" s="1181">
        <v>25424.456387542799</v>
      </c>
      <c r="E17" s="1181">
        <v>1492879.84587469</v>
      </c>
      <c r="F17" s="1181">
        <v>1.67452969405811</v>
      </c>
      <c r="G17" s="1181">
        <v>98.325470305941906</v>
      </c>
    </row>
    <row r="18" spans="1:7" x14ac:dyDescent="0.25">
      <c r="A18" s="1181" t="s">
        <v>16</v>
      </c>
      <c r="B18" s="1181" t="s">
        <v>17</v>
      </c>
      <c r="C18" s="1181" t="s">
        <v>19</v>
      </c>
      <c r="D18" s="1181">
        <v>100974.88755383001</v>
      </c>
      <c r="E18" s="1181">
        <v>4422598.0646054801</v>
      </c>
      <c r="F18" s="1181">
        <v>2.2321931937812498</v>
      </c>
      <c r="G18" s="1181">
        <v>97.7678068062188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3306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82" t="s">
        <v>28</v>
      </c>
      <c r="B29" s="1182" t="s">
        <v>29</v>
      </c>
      <c r="C29" s="1182" t="s">
        <v>18</v>
      </c>
      <c r="D29" s="1182">
        <v>0</v>
      </c>
      <c r="E29" s="1182">
        <v>51397.696812704497</v>
      </c>
      <c r="F29" s="1182">
        <v>0</v>
      </c>
      <c r="G29" s="1182">
        <v>100</v>
      </c>
    </row>
    <row r="30" spans="1:7" x14ac:dyDescent="0.25">
      <c r="A30" s="1182" t="s">
        <v>28</v>
      </c>
      <c r="B30" s="1182" t="s">
        <v>29</v>
      </c>
      <c r="C30" s="1182" t="s">
        <v>19</v>
      </c>
      <c r="D30" s="1182">
        <v>8137.1470944737703</v>
      </c>
      <c r="E30" s="1182">
        <v>374419.60085769702</v>
      </c>
      <c r="F30" s="1182">
        <v>2.1270431479857499</v>
      </c>
      <c r="G30" s="1182">
        <v>97.872956852014298</v>
      </c>
    </row>
    <row r="31" spans="1:7" x14ac:dyDescent="0.25">
      <c r="A31" s="1182" t="s">
        <v>30</v>
      </c>
      <c r="B31" s="1182" t="s">
        <v>31</v>
      </c>
      <c r="C31" s="1182" t="s">
        <v>18</v>
      </c>
      <c r="D31" s="1182">
        <v>624.15606819216998</v>
      </c>
      <c r="E31" s="1182">
        <v>14959.679109439299</v>
      </c>
      <c r="F31" s="1182">
        <v>4.0051506004636304</v>
      </c>
      <c r="G31" s="1182">
        <v>95.994849399536406</v>
      </c>
    </row>
    <row r="32" spans="1:7" x14ac:dyDescent="0.25">
      <c r="A32" s="1182" t="s">
        <v>30</v>
      </c>
      <c r="B32" s="1182" t="s">
        <v>31</v>
      </c>
      <c r="C32" s="1182" t="s">
        <v>19</v>
      </c>
      <c r="D32" s="1182">
        <v>3761.0398587872</v>
      </c>
      <c r="E32" s="1182">
        <v>110434.30634661599</v>
      </c>
      <c r="F32" s="1182">
        <v>3.29351412624314</v>
      </c>
      <c r="G32" s="1182">
        <v>96.706485873756904</v>
      </c>
    </row>
    <row r="33" spans="1:7" x14ac:dyDescent="0.25">
      <c r="A33" s="1182" t="s">
        <v>32</v>
      </c>
      <c r="B33" s="1182" t="s">
        <v>33</v>
      </c>
      <c r="C33" s="1182" t="s">
        <v>18</v>
      </c>
      <c r="D33" s="1182">
        <v>1348.49239468821</v>
      </c>
      <c r="E33" s="1182">
        <v>31845.110947700399</v>
      </c>
      <c r="F33" s="1182">
        <v>4.0625068052378897</v>
      </c>
      <c r="G33" s="1182">
        <v>95.937493194762098</v>
      </c>
    </row>
    <row r="34" spans="1:7" x14ac:dyDescent="0.25">
      <c r="A34" s="1182" t="s">
        <v>32</v>
      </c>
      <c r="B34" s="1182" t="s">
        <v>33</v>
      </c>
      <c r="C34" s="1182" t="s">
        <v>19</v>
      </c>
      <c r="D34" s="1182">
        <v>1873.16490598618</v>
      </c>
      <c r="E34" s="1182">
        <v>49927.091860374603</v>
      </c>
      <c r="F34" s="1182">
        <v>3.61613054243124</v>
      </c>
      <c r="G34" s="1182">
        <v>96.383869457568693</v>
      </c>
    </row>
    <row r="35" spans="1:7" x14ac:dyDescent="0.25">
      <c r="A35" s="1182" t="s">
        <v>34</v>
      </c>
      <c r="B35" s="1182" t="s">
        <v>35</v>
      </c>
      <c r="C35" s="1182" t="s">
        <v>18</v>
      </c>
      <c r="D35" s="1182">
        <v>2037.1626582993299</v>
      </c>
      <c r="E35" s="1182">
        <v>86472.149099551403</v>
      </c>
      <c r="F35" s="1182">
        <v>2.3016365372637</v>
      </c>
      <c r="G35" s="1182">
        <v>97.698363462736296</v>
      </c>
    </row>
    <row r="36" spans="1:7" x14ac:dyDescent="0.25">
      <c r="A36" s="1182" t="s">
        <v>34</v>
      </c>
      <c r="B36" s="1182" t="s">
        <v>35</v>
      </c>
      <c r="C36" s="1182" t="s">
        <v>19</v>
      </c>
      <c r="D36" s="1182">
        <v>4202.8424842788199</v>
      </c>
      <c r="E36" s="1182">
        <v>226409.80164195801</v>
      </c>
      <c r="F36" s="1182">
        <v>1.82246836473467</v>
      </c>
      <c r="G36" s="1182">
        <v>98.177531635265296</v>
      </c>
    </row>
    <row r="37" spans="1:7" x14ac:dyDescent="0.25">
      <c r="A37" s="1182" t="s">
        <v>36</v>
      </c>
      <c r="B37" s="1182" t="s">
        <v>37</v>
      </c>
      <c r="C37" s="1182" t="s">
        <v>18</v>
      </c>
      <c r="D37" s="1182">
        <v>583.67792224249501</v>
      </c>
      <c r="E37" s="1182">
        <v>96790.770140427907</v>
      </c>
      <c r="F37" s="1182">
        <v>0.59941589796415495</v>
      </c>
      <c r="G37" s="1182">
        <v>99.400584102035793</v>
      </c>
    </row>
    <row r="38" spans="1:7" x14ac:dyDescent="0.25">
      <c r="A38" s="1182" t="s">
        <v>36</v>
      </c>
      <c r="B38" s="1182" t="s">
        <v>37</v>
      </c>
      <c r="C38" s="1182" t="s">
        <v>19</v>
      </c>
      <c r="D38" s="1182">
        <v>2729.65553817715</v>
      </c>
      <c r="E38" s="1182">
        <v>167990.45409454399</v>
      </c>
      <c r="F38" s="1182">
        <v>1.5989068564035001</v>
      </c>
      <c r="G38" s="1182">
        <v>98.401093143596498</v>
      </c>
    </row>
    <row r="39" spans="1:7" x14ac:dyDescent="0.25">
      <c r="A39" s="1182" t="s">
        <v>38</v>
      </c>
      <c r="B39" s="1182" t="s">
        <v>39</v>
      </c>
      <c r="C39" s="1182" t="s">
        <v>18</v>
      </c>
      <c r="D39" s="1182">
        <v>913.37414992931701</v>
      </c>
      <c r="E39" s="1182">
        <v>39332.3035281431</v>
      </c>
      <c r="F39" s="1182">
        <v>2.2694962605312599</v>
      </c>
      <c r="G39" s="1182">
        <v>97.730503739468702</v>
      </c>
    </row>
    <row r="40" spans="1:7" x14ac:dyDescent="0.25">
      <c r="A40" s="1182" t="s">
        <v>38</v>
      </c>
      <c r="B40" s="1182" t="s">
        <v>39</v>
      </c>
      <c r="C40" s="1182" t="s">
        <v>19</v>
      </c>
      <c r="D40" s="1182">
        <v>2648.95522213703</v>
      </c>
      <c r="E40" s="1182">
        <v>102525.990581404</v>
      </c>
      <c r="F40" s="1182">
        <v>2.51861810044102</v>
      </c>
      <c r="G40" s="1182">
        <v>97.481381899558997</v>
      </c>
    </row>
    <row r="41" spans="1:7" x14ac:dyDescent="0.25">
      <c r="A41" s="1182" t="s">
        <v>40</v>
      </c>
      <c r="B41" s="1182" t="s">
        <v>41</v>
      </c>
      <c r="C41" s="1182" t="s">
        <v>18</v>
      </c>
      <c r="D41" s="1182">
        <v>1613.68370972657</v>
      </c>
      <c r="E41" s="1182">
        <v>149061.86529488699</v>
      </c>
      <c r="F41" s="1182">
        <v>1.07096587361839</v>
      </c>
      <c r="G41" s="1182">
        <v>98.929034126381595</v>
      </c>
    </row>
    <row r="42" spans="1:7" x14ac:dyDescent="0.25">
      <c r="A42" s="1182" t="s">
        <v>40</v>
      </c>
      <c r="B42" s="1182" t="s">
        <v>41</v>
      </c>
      <c r="C42" s="1182" t="s">
        <v>19</v>
      </c>
      <c r="D42" s="1182">
        <v>7310.5598272632296</v>
      </c>
      <c r="E42" s="1182">
        <v>359054.64896649902</v>
      </c>
      <c r="F42" s="1182">
        <v>1.99542960188083</v>
      </c>
      <c r="G42" s="1182">
        <v>98.004570398119199</v>
      </c>
    </row>
    <row r="43" spans="1:7" x14ac:dyDescent="0.25">
      <c r="A43" s="1182" t="s">
        <v>42</v>
      </c>
      <c r="B43" s="1182" t="s">
        <v>43</v>
      </c>
      <c r="C43" s="1182" t="s">
        <v>18</v>
      </c>
      <c r="D43" s="1182">
        <v>6253.0912683613196</v>
      </c>
      <c r="E43" s="1182">
        <v>275629.937349746</v>
      </c>
      <c r="F43" s="1182">
        <v>2.21832839636222</v>
      </c>
      <c r="G43" s="1182">
        <v>97.781671603637804</v>
      </c>
    </row>
    <row r="44" spans="1:7" x14ac:dyDescent="0.25">
      <c r="A44" s="1182" t="s">
        <v>42</v>
      </c>
      <c r="B44" s="1182" t="s">
        <v>43</v>
      </c>
      <c r="C44" s="1182" t="s">
        <v>19</v>
      </c>
      <c r="D44" s="1182">
        <v>14640.766968939</v>
      </c>
      <c r="E44" s="1182">
        <v>542908.80000546505</v>
      </c>
      <c r="F44" s="1182">
        <v>2.6259130732337499</v>
      </c>
      <c r="G44" s="1182">
        <v>97.374086926766196</v>
      </c>
    </row>
    <row r="45" spans="1:7" x14ac:dyDescent="0.25">
      <c r="A45" s="1182" t="s">
        <v>44</v>
      </c>
      <c r="B45" s="1182" t="s">
        <v>45</v>
      </c>
      <c r="C45" s="1182" t="s">
        <v>18</v>
      </c>
      <c r="D45" s="1182">
        <v>499.02567558055898</v>
      </c>
      <c r="E45" s="1182">
        <v>40442.938196578201</v>
      </c>
      <c r="F45" s="1182">
        <v>1.2188611106657401</v>
      </c>
      <c r="G45" s="1182">
        <v>98.781138889334301</v>
      </c>
    </row>
    <row r="46" spans="1:7" x14ac:dyDescent="0.25">
      <c r="A46" s="1182" t="s">
        <v>44</v>
      </c>
      <c r="B46" s="1182" t="s">
        <v>45</v>
      </c>
      <c r="C46" s="1182" t="s">
        <v>19</v>
      </c>
      <c r="D46" s="1182">
        <v>5954.2888504860202</v>
      </c>
      <c r="E46" s="1182">
        <v>248328.11478334499</v>
      </c>
      <c r="F46" s="1182">
        <v>2.3416047533750102</v>
      </c>
      <c r="G46" s="1182">
        <v>97.658395246625005</v>
      </c>
    </row>
    <row r="47" spans="1:7" x14ac:dyDescent="0.25">
      <c r="A47" s="1182" t="s">
        <v>46</v>
      </c>
      <c r="B47" s="1182" t="s">
        <v>47</v>
      </c>
      <c r="C47" s="1182" t="s">
        <v>18</v>
      </c>
      <c r="D47" s="1182">
        <v>2952.5765413627901</v>
      </c>
      <c r="E47" s="1182">
        <v>131835.187124838</v>
      </c>
      <c r="F47" s="1182">
        <v>2.19053752436667</v>
      </c>
      <c r="G47" s="1182">
        <v>97.809462475633296</v>
      </c>
    </row>
    <row r="48" spans="1:7" x14ac:dyDescent="0.25">
      <c r="A48" s="1182" t="s">
        <v>46</v>
      </c>
      <c r="B48" s="1182" t="s">
        <v>47</v>
      </c>
      <c r="C48" s="1182" t="s">
        <v>19</v>
      </c>
      <c r="D48" s="1182">
        <v>9108.1445586075406</v>
      </c>
      <c r="E48" s="1182">
        <v>539021.55496774102</v>
      </c>
      <c r="F48" s="1182">
        <v>1.6616768926183201</v>
      </c>
      <c r="G48" s="1182">
        <v>98.338323107381697</v>
      </c>
    </row>
    <row r="49" spans="1:7" x14ac:dyDescent="0.25">
      <c r="A49" s="1182" t="s">
        <v>48</v>
      </c>
      <c r="B49" s="1182" t="s">
        <v>49</v>
      </c>
      <c r="C49" s="1182" t="s">
        <v>18</v>
      </c>
      <c r="D49" s="1182">
        <v>2942.0118859307499</v>
      </c>
      <c r="E49" s="1182">
        <v>191931.32755535701</v>
      </c>
      <c r="F49" s="1182">
        <v>1.50970465963464</v>
      </c>
      <c r="G49" s="1182">
        <v>98.490295340365293</v>
      </c>
    </row>
    <row r="50" spans="1:7" x14ac:dyDescent="0.25">
      <c r="A50" s="1182" t="s">
        <v>48</v>
      </c>
      <c r="B50" s="1182" t="s">
        <v>49</v>
      </c>
      <c r="C50" s="1182" t="s">
        <v>19</v>
      </c>
      <c r="D50" s="1182">
        <v>16336.034717213501</v>
      </c>
      <c r="E50" s="1182">
        <v>693332.14950476703</v>
      </c>
      <c r="F50" s="1182">
        <v>2.3019257563480799</v>
      </c>
      <c r="G50" s="1182">
        <v>97.698074243651902</v>
      </c>
    </row>
    <row r="51" spans="1:7" x14ac:dyDescent="0.25">
      <c r="A51" s="1182" t="s">
        <v>50</v>
      </c>
      <c r="B51" s="1182" t="s">
        <v>51</v>
      </c>
      <c r="C51" s="1182" t="s">
        <v>18</v>
      </c>
      <c r="D51" s="1182">
        <v>349.44267939084699</v>
      </c>
      <c r="E51" s="1182">
        <v>29006.810119519399</v>
      </c>
      <c r="F51" s="1182">
        <v>1.1903517856468999</v>
      </c>
      <c r="G51" s="1182">
        <v>98.809648214353103</v>
      </c>
    </row>
    <row r="52" spans="1:7" x14ac:dyDescent="0.25">
      <c r="A52" s="1182" t="s">
        <v>50</v>
      </c>
      <c r="B52" s="1182" t="s">
        <v>51</v>
      </c>
      <c r="C52" s="1182" t="s">
        <v>19</v>
      </c>
      <c r="D52" s="1182">
        <v>4181.9883853974497</v>
      </c>
      <c r="E52" s="1182">
        <v>104293.450733267</v>
      </c>
      <c r="F52" s="1182">
        <v>3.85523987676385</v>
      </c>
      <c r="G52" s="1182">
        <v>96.144760123236097</v>
      </c>
    </row>
    <row r="53" spans="1:7" x14ac:dyDescent="0.25">
      <c r="A53" s="1182" t="s">
        <v>52</v>
      </c>
      <c r="B53" s="1182" t="s">
        <v>53</v>
      </c>
      <c r="C53" s="1182" t="s">
        <v>18</v>
      </c>
      <c r="D53" s="1182">
        <v>1111.4444308662801</v>
      </c>
      <c r="E53" s="1182">
        <v>10559.6516625776</v>
      </c>
      <c r="F53" s="1182">
        <v>9.5230509796815195</v>
      </c>
      <c r="G53" s="1182">
        <v>90.4769490203185</v>
      </c>
    </row>
    <row r="54" spans="1:7" x14ac:dyDescent="0.25">
      <c r="A54" s="1182" t="s">
        <v>52</v>
      </c>
      <c r="B54" s="1182" t="s">
        <v>53</v>
      </c>
      <c r="C54" s="1182" t="s">
        <v>19</v>
      </c>
      <c r="D54" s="1182">
        <v>6873.7045696640598</v>
      </c>
      <c r="E54" s="1182">
        <v>110645.296283024</v>
      </c>
      <c r="F54" s="1182">
        <v>5.8490154951882003</v>
      </c>
      <c r="G54" s="1182">
        <v>94.150984504811802</v>
      </c>
    </row>
    <row r="55" spans="1:7" x14ac:dyDescent="0.25">
      <c r="A55" s="1182" t="s">
        <v>54</v>
      </c>
      <c r="B55" s="1182" t="s">
        <v>55</v>
      </c>
      <c r="C55" s="1182" t="s">
        <v>18</v>
      </c>
      <c r="D55" s="1182">
        <v>343.06505306121102</v>
      </c>
      <c r="E55" s="1182">
        <v>20589.644455034999</v>
      </c>
      <c r="F55" s="1182">
        <v>1.63889463487048</v>
      </c>
      <c r="G55" s="1182">
        <v>98.361105365129504</v>
      </c>
    </row>
    <row r="56" spans="1:7" x14ac:dyDescent="0.25">
      <c r="A56" s="1182" t="s">
        <v>54</v>
      </c>
      <c r="B56" s="1182" t="s">
        <v>55</v>
      </c>
      <c r="C56" s="1182" t="s">
        <v>19</v>
      </c>
      <c r="D56" s="1182">
        <v>1266.0845717469699</v>
      </c>
      <c r="E56" s="1182">
        <v>45629.804234372699</v>
      </c>
      <c r="F56" s="1182">
        <v>2.6997773237251201</v>
      </c>
      <c r="G56" s="1182">
        <v>97.300222676274899</v>
      </c>
    </row>
    <row r="57" spans="1:7" x14ac:dyDescent="0.25">
      <c r="A57" s="1182" t="s">
        <v>56</v>
      </c>
      <c r="B57" s="1182" t="s">
        <v>57</v>
      </c>
      <c r="C57" s="1182" t="s">
        <v>18</v>
      </c>
      <c r="D57" s="1182">
        <v>191.27045327697499</v>
      </c>
      <c r="E57" s="1182">
        <v>17467.017812888898</v>
      </c>
      <c r="F57" s="1182">
        <v>1.0831766386069199</v>
      </c>
      <c r="G57" s="1182">
        <v>98.916823361393099</v>
      </c>
    </row>
    <row r="58" spans="1:7" x14ac:dyDescent="0.25">
      <c r="A58" s="1182" t="s">
        <v>56</v>
      </c>
      <c r="B58" s="1182" t="s">
        <v>57</v>
      </c>
      <c r="C58" s="1182" t="s">
        <v>19</v>
      </c>
      <c r="D58" s="1182">
        <v>1178.7829859657099</v>
      </c>
      <c r="E58" s="1182">
        <v>58143.101755390402</v>
      </c>
      <c r="F58" s="1182">
        <v>1.98709631547483</v>
      </c>
      <c r="G58" s="1182">
        <v>98.012903684525199</v>
      </c>
    </row>
    <row r="59" spans="1:7" x14ac:dyDescent="0.25">
      <c r="A59" s="1182" t="s">
        <v>58</v>
      </c>
      <c r="B59" s="1182" t="s">
        <v>59</v>
      </c>
      <c r="C59" s="1182" t="s">
        <v>18</v>
      </c>
      <c r="D59" s="1182">
        <v>429.50977477382901</v>
      </c>
      <c r="E59" s="1182">
        <v>41593.394588160103</v>
      </c>
      <c r="F59" s="1182">
        <v>1.0220849350733501</v>
      </c>
      <c r="G59" s="1182">
        <v>98.977915064926606</v>
      </c>
    </row>
    <row r="60" spans="1:7" x14ac:dyDescent="0.25">
      <c r="A60" s="1182" t="s">
        <v>58</v>
      </c>
      <c r="B60" s="1182" t="s">
        <v>59</v>
      </c>
      <c r="C60" s="1182" t="s">
        <v>19</v>
      </c>
      <c r="D60" s="1182">
        <v>4607.2807828433397</v>
      </c>
      <c r="E60" s="1182">
        <v>164530.58459696299</v>
      </c>
      <c r="F60" s="1182">
        <v>2.7239795018681798</v>
      </c>
      <c r="G60" s="1182">
        <v>97.2760204981318</v>
      </c>
    </row>
    <row r="61" spans="1:7" x14ac:dyDescent="0.25">
      <c r="A61" s="1182" t="s">
        <v>60</v>
      </c>
      <c r="B61" s="1182" t="s">
        <v>61</v>
      </c>
      <c r="C61" s="1182" t="s">
        <v>18</v>
      </c>
      <c r="D61" s="1182">
        <v>251.58472473356099</v>
      </c>
      <c r="E61" s="1182">
        <v>5140.4987921977799</v>
      </c>
      <c r="F61" s="1182">
        <v>4.6658165427811999</v>
      </c>
      <c r="G61" s="1182">
        <v>95.334183457218799</v>
      </c>
    </row>
    <row r="62" spans="1:7" x14ac:dyDescent="0.25">
      <c r="A62" s="1182" t="s">
        <v>60</v>
      </c>
      <c r="B62" s="1182" t="s">
        <v>61</v>
      </c>
      <c r="C62" s="1182" t="s">
        <v>19</v>
      </c>
      <c r="D62" s="1182">
        <v>681.33710413914901</v>
      </c>
      <c r="E62" s="1182">
        <v>10355.098784285299</v>
      </c>
      <c r="F62" s="1182">
        <v>6.1735247776301598</v>
      </c>
      <c r="G62" s="1182">
        <v>93.826475222369794</v>
      </c>
    </row>
    <row r="63" spans="1:7" x14ac:dyDescent="0.25">
      <c r="A63" s="1182" t="s">
        <v>62</v>
      </c>
      <c r="B63" s="1182" t="s">
        <v>63</v>
      </c>
      <c r="C63" s="1182" t="s">
        <v>18</v>
      </c>
      <c r="D63" s="1182">
        <v>960.38953431084894</v>
      </c>
      <c r="E63" s="1182">
        <v>89564.411674598305</v>
      </c>
      <c r="F63" s="1182">
        <v>1.06091316576824</v>
      </c>
      <c r="G63" s="1182">
        <v>98.939086834231802</v>
      </c>
    </row>
    <row r="64" spans="1:7" x14ac:dyDescent="0.25">
      <c r="A64" s="1182" t="s">
        <v>62</v>
      </c>
      <c r="B64" s="1182" t="s">
        <v>63</v>
      </c>
      <c r="C64" s="1182" t="s">
        <v>19</v>
      </c>
      <c r="D64" s="1182">
        <v>3867.1286743913502</v>
      </c>
      <c r="E64" s="1182">
        <v>208896.762336538</v>
      </c>
      <c r="F64" s="1182">
        <v>1.8175681296375199</v>
      </c>
      <c r="G64" s="1182">
        <v>98.182431870362507</v>
      </c>
    </row>
    <row r="65" spans="1:7" x14ac:dyDescent="0.25">
      <c r="A65" s="1182" t="s">
        <v>64</v>
      </c>
      <c r="B65" s="1182" t="s">
        <v>65</v>
      </c>
      <c r="C65" s="1182" t="s">
        <v>18</v>
      </c>
      <c r="D65" s="1182">
        <v>2020.4974628157299</v>
      </c>
      <c r="E65" s="1182">
        <v>169259.451610335</v>
      </c>
      <c r="F65" s="1182">
        <v>1.1796462304836399</v>
      </c>
      <c r="G65" s="1182">
        <v>98.820353769516402</v>
      </c>
    </row>
    <row r="66" spans="1:7" x14ac:dyDescent="0.25">
      <c r="A66" s="1182" t="s">
        <v>64</v>
      </c>
      <c r="B66" s="1182" t="s">
        <v>65</v>
      </c>
      <c r="C66" s="1182" t="s">
        <v>19</v>
      </c>
      <c r="D66" s="1182">
        <v>1615.9804533322799</v>
      </c>
      <c r="E66" s="1182">
        <v>305751.45227122499</v>
      </c>
      <c r="F66" s="1182">
        <v>0.52574875581578495</v>
      </c>
      <c r="G66" s="1182">
        <v>99.474251244184202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3307</v>
      </c>
    </row>
    <row r="11" spans="1:7" x14ac:dyDescent="0.25">
      <c r="A11" t="s">
        <v>3308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83" t="s">
        <v>16</v>
      </c>
      <c r="B17" s="1183" t="s">
        <v>17</v>
      </c>
      <c r="C17" s="1183" t="s">
        <v>18</v>
      </c>
      <c r="D17" s="1183">
        <v>7057.93437155015</v>
      </c>
      <c r="E17" s="1183">
        <v>1511246.36789068</v>
      </c>
      <c r="F17" s="1183">
        <v>0.46485637701441201</v>
      </c>
      <c r="G17" s="1183">
        <v>99.535143622985601</v>
      </c>
    </row>
    <row r="18" spans="1:7" x14ac:dyDescent="0.25">
      <c r="A18" s="1183" t="s">
        <v>16</v>
      </c>
      <c r="B18" s="1183" t="s">
        <v>17</v>
      </c>
      <c r="C18" s="1183" t="s">
        <v>19</v>
      </c>
      <c r="D18" s="1183">
        <v>41603.4455857672</v>
      </c>
      <c r="E18" s="1183">
        <v>4481969.5065735402</v>
      </c>
      <c r="F18" s="1183">
        <v>0.91970320863086696</v>
      </c>
      <c r="G18" s="1183">
        <v>99.080296791369193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84" t="s">
        <v>28</v>
      </c>
      <c r="B29" s="1184" t="s">
        <v>29</v>
      </c>
      <c r="C29" s="1184" t="s">
        <v>18</v>
      </c>
      <c r="D29" s="1184">
        <v>68.8927897185077</v>
      </c>
      <c r="E29" s="1184">
        <v>51328.804022985998</v>
      </c>
      <c r="F29" s="1184">
        <v>0.134038670973052</v>
      </c>
      <c r="G29" s="1184">
        <v>99.865961329027002</v>
      </c>
    </row>
    <row r="30" spans="1:7" x14ac:dyDescent="0.25">
      <c r="A30" s="1184" t="s">
        <v>28</v>
      </c>
      <c r="B30" s="1184" t="s">
        <v>29</v>
      </c>
      <c r="C30" s="1184" t="s">
        <v>19</v>
      </c>
      <c r="D30" s="1184">
        <v>3598.22828982691</v>
      </c>
      <c r="E30" s="1184">
        <v>378958.51966234401</v>
      </c>
      <c r="F30" s="1184">
        <v>0.94057373424681401</v>
      </c>
      <c r="G30" s="1184">
        <v>99.059426265753203</v>
      </c>
    </row>
    <row r="31" spans="1:7" x14ac:dyDescent="0.25">
      <c r="A31" s="1184" t="s">
        <v>30</v>
      </c>
      <c r="B31" s="1184" t="s">
        <v>31</v>
      </c>
      <c r="C31" s="1184" t="s">
        <v>18</v>
      </c>
      <c r="D31" s="1184">
        <v>500.60135644424003</v>
      </c>
      <c r="E31" s="1184">
        <v>15083.233821187199</v>
      </c>
      <c r="F31" s="1184">
        <v>3.2123116725643199</v>
      </c>
      <c r="G31" s="1184">
        <v>96.787688327435703</v>
      </c>
    </row>
    <row r="32" spans="1:7" x14ac:dyDescent="0.25">
      <c r="A32" s="1184" t="s">
        <v>30</v>
      </c>
      <c r="B32" s="1184" t="s">
        <v>31</v>
      </c>
      <c r="C32" s="1184" t="s">
        <v>19</v>
      </c>
      <c r="D32" s="1184">
        <v>2565.39349535876</v>
      </c>
      <c r="E32" s="1184">
        <v>111629.952710044</v>
      </c>
      <c r="F32" s="1184">
        <v>2.2464956590651202</v>
      </c>
      <c r="G32" s="1184">
        <v>97.753504340934896</v>
      </c>
    </row>
    <row r="33" spans="1:7" x14ac:dyDescent="0.25">
      <c r="A33" s="1184" t="s">
        <v>32</v>
      </c>
      <c r="B33" s="1184" t="s">
        <v>33</v>
      </c>
      <c r="C33" s="1184" t="s">
        <v>18</v>
      </c>
      <c r="D33" s="1184">
        <v>259.346178089055</v>
      </c>
      <c r="E33" s="1184">
        <v>32934.257164299503</v>
      </c>
      <c r="F33" s="1184">
        <v>0.78131372305057001</v>
      </c>
      <c r="G33" s="1184">
        <v>99.218686276949398</v>
      </c>
    </row>
    <row r="34" spans="1:7" x14ac:dyDescent="0.25">
      <c r="A34" s="1184" t="s">
        <v>32</v>
      </c>
      <c r="B34" s="1184" t="s">
        <v>33</v>
      </c>
      <c r="C34" s="1184" t="s">
        <v>19</v>
      </c>
      <c r="D34" s="1184">
        <v>662.685730963943</v>
      </c>
      <c r="E34" s="1184">
        <v>51137.571035396802</v>
      </c>
      <c r="F34" s="1184">
        <v>1.27930974155768</v>
      </c>
      <c r="G34" s="1184">
        <v>98.720690258442303</v>
      </c>
    </row>
    <row r="35" spans="1:7" x14ac:dyDescent="0.25">
      <c r="A35" s="1184" t="s">
        <v>34</v>
      </c>
      <c r="B35" s="1184" t="s">
        <v>35</v>
      </c>
      <c r="C35" s="1184" t="s">
        <v>18</v>
      </c>
      <c r="D35" s="1184">
        <v>296.62581157054098</v>
      </c>
      <c r="E35" s="1184">
        <v>88212.685946280195</v>
      </c>
      <c r="F35" s="1184">
        <v>0.33513514643754999</v>
      </c>
      <c r="G35" s="1184">
        <v>99.664864853562406</v>
      </c>
    </row>
    <row r="36" spans="1:7" x14ac:dyDescent="0.25">
      <c r="A36" s="1184" t="s">
        <v>34</v>
      </c>
      <c r="B36" s="1184" t="s">
        <v>35</v>
      </c>
      <c r="C36" s="1184" t="s">
        <v>19</v>
      </c>
      <c r="D36" s="1184">
        <v>614.40727126265006</v>
      </c>
      <c r="E36" s="1184">
        <v>229998.236854975</v>
      </c>
      <c r="F36" s="1184">
        <v>0.26642393073916798</v>
      </c>
      <c r="G36" s="1184">
        <v>99.733576069260806</v>
      </c>
    </row>
    <row r="37" spans="1:7" x14ac:dyDescent="0.25">
      <c r="A37" s="1184" t="s">
        <v>36</v>
      </c>
      <c r="B37" s="1184" t="s">
        <v>37</v>
      </c>
      <c r="C37" s="1184" t="s">
        <v>18</v>
      </c>
      <c r="D37" s="1184">
        <v>531.91300223177996</v>
      </c>
      <c r="E37" s="1184">
        <v>96842.535060438604</v>
      </c>
      <c r="F37" s="1184">
        <v>0.54625521665544097</v>
      </c>
      <c r="G37" s="1184">
        <v>99.453744783344504</v>
      </c>
    </row>
    <row r="38" spans="1:7" x14ac:dyDescent="0.25">
      <c r="A38" s="1184" t="s">
        <v>36</v>
      </c>
      <c r="B38" s="1184" t="s">
        <v>37</v>
      </c>
      <c r="C38" s="1184" t="s">
        <v>19</v>
      </c>
      <c r="D38" s="1184">
        <v>593.94327264147796</v>
      </c>
      <c r="E38" s="1184">
        <v>170126.16636008001</v>
      </c>
      <c r="F38" s="1184">
        <v>0.34790469261017898</v>
      </c>
      <c r="G38" s="1184">
        <v>99.6520953073898</v>
      </c>
    </row>
    <row r="39" spans="1:7" x14ac:dyDescent="0.25">
      <c r="A39" s="1184" t="s">
        <v>38</v>
      </c>
      <c r="B39" s="1184" t="s">
        <v>39</v>
      </c>
      <c r="C39" s="1184" t="s">
        <v>18</v>
      </c>
      <c r="D39" s="1184">
        <v>118.193311259749</v>
      </c>
      <c r="E39" s="1184">
        <v>40127.4843668127</v>
      </c>
      <c r="F39" s="1184">
        <v>0.29367951561204603</v>
      </c>
      <c r="G39" s="1184">
        <v>99.706320484388002</v>
      </c>
    </row>
    <row r="40" spans="1:7" x14ac:dyDescent="0.25">
      <c r="A40" s="1184" t="s">
        <v>38</v>
      </c>
      <c r="B40" s="1184" t="s">
        <v>39</v>
      </c>
      <c r="C40" s="1184" t="s">
        <v>19</v>
      </c>
      <c r="D40" s="1184">
        <v>494.94355114395597</v>
      </c>
      <c r="E40" s="1184">
        <v>104680.002252397</v>
      </c>
      <c r="F40" s="1184">
        <v>0.47059073561917703</v>
      </c>
      <c r="G40" s="1184">
        <v>99.529409264380803</v>
      </c>
    </row>
    <row r="41" spans="1:7" x14ac:dyDescent="0.25">
      <c r="A41" s="1184" t="s">
        <v>40</v>
      </c>
      <c r="B41" s="1184" t="s">
        <v>41</v>
      </c>
      <c r="C41" s="1184" t="s">
        <v>18</v>
      </c>
      <c r="D41" s="1184">
        <v>801.273685802258</v>
      </c>
      <c r="E41" s="1184">
        <v>149874.27531881101</v>
      </c>
      <c r="F41" s="1184">
        <v>0.53178746724043602</v>
      </c>
      <c r="G41" s="1184">
        <v>99.468212532759594</v>
      </c>
    </row>
    <row r="42" spans="1:7" x14ac:dyDescent="0.25">
      <c r="A42" s="1184" t="s">
        <v>40</v>
      </c>
      <c r="B42" s="1184" t="s">
        <v>41</v>
      </c>
      <c r="C42" s="1184" t="s">
        <v>19</v>
      </c>
      <c r="D42" s="1184">
        <v>1820.4982422445</v>
      </c>
      <c r="E42" s="1184">
        <v>364544.71055151802</v>
      </c>
      <c r="F42" s="1184">
        <v>0.49690805746495298</v>
      </c>
      <c r="G42" s="1184">
        <v>99.503091942535093</v>
      </c>
    </row>
    <row r="43" spans="1:7" x14ac:dyDescent="0.25">
      <c r="A43" s="1184" t="s">
        <v>42</v>
      </c>
      <c r="B43" s="1184" t="s">
        <v>43</v>
      </c>
      <c r="C43" s="1184" t="s">
        <v>18</v>
      </c>
      <c r="D43" s="1184">
        <v>1143.4876226521999</v>
      </c>
      <c r="E43" s="1184">
        <v>280739.54099545599</v>
      </c>
      <c r="F43" s="1184">
        <v>0.40566032948418101</v>
      </c>
      <c r="G43" s="1184">
        <v>99.594339670515794</v>
      </c>
    </row>
    <row r="44" spans="1:7" x14ac:dyDescent="0.25">
      <c r="A44" s="1184" t="s">
        <v>42</v>
      </c>
      <c r="B44" s="1184" t="s">
        <v>43</v>
      </c>
      <c r="C44" s="1184" t="s">
        <v>19</v>
      </c>
      <c r="D44" s="1184">
        <v>6277.6241780232704</v>
      </c>
      <c r="E44" s="1184">
        <v>551271.94279638096</v>
      </c>
      <c r="F44" s="1184">
        <v>1.1259311368654401</v>
      </c>
      <c r="G44" s="1184">
        <v>98.874068863134497</v>
      </c>
    </row>
    <row r="45" spans="1:7" x14ac:dyDescent="0.25">
      <c r="A45" s="1184" t="s">
        <v>44</v>
      </c>
      <c r="B45" s="1184" t="s">
        <v>45</v>
      </c>
      <c r="C45" s="1184" t="s">
        <v>18</v>
      </c>
      <c r="D45" s="1184">
        <v>223.62043096764199</v>
      </c>
      <c r="E45" s="1184">
        <v>40718.3434411911</v>
      </c>
      <c r="F45" s="1184">
        <v>0.54618882393110502</v>
      </c>
      <c r="G45" s="1184">
        <v>99.453811176068896</v>
      </c>
    </row>
    <row r="46" spans="1:7" x14ac:dyDescent="0.25">
      <c r="A46" s="1184" t="s">
        <v>44</v>
      </c>
      <c r="B46" s="1184" t="s">
        <v>45</v>
      </c>
      <c r="C46" s="1184" t="s">
        <v>19</v>
      </c>
      <c r="D46" s="1184">
        <v>3136.50655343275</v>
      </c>
      <c r="E46" s="1184">
        <v>251145.89708039799</v>
      </c>
      <c r="F46" s="1184">
        <v>1.23347369248143</v>
      </c>
      <c r="G46" s="1184">
        <v>98.766526307518603</v>
      </c>
    </row>
    <row r="47" spans="1:7" x14ac:dyDescent="0.25">
      <c r="A47" s="1184" t="s">
        <v>46</v>
      </c>
      <c r="B47" s="1184" t="s">
        <v>47</v>
      </c>
      <c r="C47" s="1184" t="s">
        <v>18</v>
      </c>
      <c r="D47" s="1184">
        <v>532.09014106488996</v>
      </c>
      <c r="E47" s="1184">
        <v>134255.67352513599</v>
      </c>
      <c r="F47" s="1184">
        <v>0.394761458007865</v>
      </c>
      <c r="G47" s="1184">
        <v>99.605238541992094</v>
      </c>
    </row>
    <row r="48" spans="1:7" x14ac:dyDescent="0.25">
      <c r="A48" s="1184" t="s">
        <v>46</v>
      </c>
      <c r="B48" s="1184" t="s">
        <v>47</v>
      </c>
      <c r="C48" s="1184" t="s">
        <v>19</v>
      </c>
      <c r="D48" s="1184">
        <v>4754.38338077973</v>
      </c>
      <c r="E48" s="1184">
        <v>543375.31614556897</v>
      </c>
      <c r="F48" s="1184">
        <v>0.86738291774521703</v>
      </c>
      <c r="G48" s="1184">
        <v>99.132617082254797</v>
      </c>
    </row>
    <row r="49" spans="1:7" x14ac:dyDescent="0.25">
      <c r="A49" s="1184" t="s">
        <v>48</v>
      </c>
      <c r="B49" s="1184" t="s">
        <v>49</v>
      </c>
      <c r="C49" s="1184" t="s">
        <v>18</v>
      </c>
      <c r="D49" s="1184">
        <v>549.209502686718</v>
      </c>
      <c r="E49" s="1184">
        <v>194324.12993860099</v>
      </c>
      <c r="F49" s="1184">
        <v>0.281828958369231</v>
      </c>
      <c r="G49" s="1184">
        <v>99.718171041630796</v>
      </c>
    </row>
    <row r="50" spans="1:7" x14ac:dyDescent="0.25">
      <c r="A50" s="1184" t="s">
        <v>48</v>
      </c>
      <c r="B50" s="1184" t="s">
        <v>49</v>
      </c>
      <c r="C50" s="1184" t="s">
        <v>19</v>
      </c>
      <c r="D50" s="1184">
        <v>8671.7478771363094</v>
      </c>
      <c r="E50" s="1184">
        <v>700996.43634484499</v>
      </c>
      <c r="F50" s="1184">
        <v>1.22194401129075</v>
      </c>
      <c r="G50" s="1184">
        <v>98.778055988709298</v>
      </c>
    </row>
    <row r="51" spans="1:7" x14ac:dyDescent="0.25">
      <c r="A51" s="1184" t="s">
        <v>50</v>
      </c>
      <c r="B51" s="1184" t="s">
        <v>51</v>
      </c>
      <c r="C51" s="1184" t="s">
        <v>18</v>
      </c>
      <c r="D51" s="1184">
        <v>183.28894943868599</v>
      </c>
      <c r="E51" s="1184">
        <v>29172.963849471598</v>
      </c>
      <c r="F51" s="1184">
        <v>0.62436084977947304</v>
      </c>
      <c r="G51" s="1184">
        <v>99.375639150220493</v>
      </c>
    </row>
    <row r="52" spans="1:7" x14ac:dyDescent="0.25">
      <c r="A52" s="1184" t="s">
        <v>50</v>
      </c>
      <c r="B52" s="1184" t="s">
        <v>51</v>
      </c>
      <c r="C52" s="1184" t="s">
        <v>19</v>
      </c>
      <c r="D52" s="1184">
        <v>1767.8906162655301</v>
      </c>
      <c r="E52" s="1184">
        <v>106707.548502399</v>
      </c>
      <c r="F52" s="1184">
        <v>1.62976119813775</v>
      </c>
      <c r="G52" s="1184">
        <v>98.3702388018623</v>
      </c>
    </row>
    <row r="53" spans="1:7" x14ac:dyDescent="0.25">
      <c r="A53" s="1184" t="s">
        <v>52</v>
      </c>
      <c r="B53" s="1184" t="s">
        <v>53</v>
      </c>
      <c r="C53" s="1184" t="s">
        <v>18</v>
      </c>
      <c r="D53" s="1184">
        <v>363.11714876705702</v>
      </c>
      <c r="E53" s="1184">
        <v>11307.978944676899</v>
      </c>
      <c r="F53" s="1184">
        <v>3.1112514699543401</v>
      </c>
      <c r="G53" s="1184">
        <v>96.888748530045604</v>
      </c>
    </row>
    <row r="54" spans="1:7" x14ac:dyDescent="0.25">
      <c r="A54" s="1184" t="s">
        <v>52</v>
      </c>
      <c r="B54" s="1184" t="s">
        <v>53</v>
      </c>
      <c r="C54" s="1184" t="s">
        <v>19</v>
      </c>
      <c r="D54" s="1184">
        <v>3450.3401893385299</v>
      </c>
      <c r="E54" s="1184">
        <v>114068.660663349</v>
      </c>
      <c r="F54" s="1184">
        <v>2.9359849592863601</v>
      </c>
      <c r="G54" s="1184">
        <v>97.064015040713599</v>
      </c>
    </row>
    <row r="55" spans="1:7" x14ac:dyDescent="0.25">
      <c r="A55" s="1184" t="s">
        <v>54</v>
      </c>
      <c r="B55" s="1184" t="s">
        <v>55</v>
      </c>
      <c r="C55" s="1184" t="s">
        <v>18</v>
      </c>
      <c r="D55" s="1184">
        <v>239.57301573067599</v>
      </c>
      <c r="E55" s="1184">
        <v>20693.136492365498</v>
      </c>
      <c r="F55" s="1184">
        <v>1.1444911880041899</v>
      </c>
      <c r="G55" s="1184">
        <v>98.855508811995804</v>
      </c>
    </row>
    <row r="56" spans="1:7" x14ac:dyDescent="0.25">
      <c r="A56" s="1184" t="s">
        <v>54</v>
      </c>
      <c r="B56" s="1184" t="s">
        <v>55</v>
      </c>
      <c r="C56" s="1184" t="s">
        <v>19</v>
      </c>
      <c r="D56" s="1184">
        <v>444.98375321904399</v>
      </c>
      <c r="E56" s="1184">
        <v>46450.905052900598</v>
      </c>
      <c r="F56" s="1184">
        <v>0.94887582802562398</v>
      </c>
      <c r="G56" s="1184">
        <v>99.051124171974394</v>
      </c>
    </row>
    <row r="57" spans="1:7" x14ac:dyDescent="0.25">
      <c r="A57" s="1184" t="s">
        <v>56</v>
      </c>
      <c r="B57" s="1184" t="s">
        <v>57</v>
      </c>
      <c r="C57" s="1184" t="s">
        <v>18</v>
      </c>
      <c r="D57" s="1184">
        <v>75.074356330344798</v>
      </c>
      <c r="E57" s="1184">
        <v>17583.2139098355</v>
      </c>
      <c r="F57" s="1184">
        <v>0.42515081416011902</v>
      </c>
      <c r="G57" s="1184">
        <v>99.574849185839895</v>
      </c>
    </row>
    <row r="58" spans="1:7" x14ac:dyDescent="0.25">
      <c r="A58" s="1184" t="s">
        <v>56</v>
      </c>
      <c r="B58" s="1184" t="s">
        <v>57</v>
      </c>
      <c r="C58" s="1184" t="s">
        <v>19</v>
      </c>
      <c r="D58" s="1184">
        <v>223.52958940143199</v>
      </c>
      <c r="E58" s="1184">
        <v>59098.355151954704</v>
      </c>
      <c r="F58" s="1184">
        <v>0.37680796956472801</v>
      </c>
      <c r="G58" s="1184">
        <v>99.623192030435305</v>
      </c>
    </row>
    <row r="59" spans="1:7" x14ac:dyDescent="0.25">
      <c r="A59" s="1184" t="s">
        <v>58</v>
      </c>
      <c r="B59" s="1184" t="s">
        <v>59</v>
      </c>
      <c r="C59" s="1184" t="s">
        <v>18</v>
      </c>
      <c r="D59" s="1184">
        <v>182.98818043613201</v>
      </c>
      <c r="E59" s="1184">
        <v>41839.9161824978</v>
      </c>
      <c r="F59" s="1184">
        <v>0.43544867545503602</v>
      </c>
      <c r="G59" s="1184">
        <v>99.564551324544993</v>
      </c>
    </row>
    <row r="60" spans="1:7" x14ac:dyDescent="0.25">
      <c r="A60" s="1184" t="s">
        <v>58</v>
      </c>
      <c r="B60" s="1184" t="s">
        <v>59</v>
      </c>
      <c r="C60" s="1184" t="s">
        <v>19</v>
      </c>
      <c r="D60" s="1184">
        <v>711.687662935802</v>
      </c>
      <c r="E60" s="1184">
        <v>168426.177716871</v>
      </c>
      <c r="F60" s="1184">
        <v>0.42077370512964402</v>
      </c>
      <c r="G60" s="1184">
        <v>99.579226294870296</v>
      </c>
    </row>
    <row r="61" spans="1:7" x14ac:dyDescent="0.25">
      <c r="A61" s="1184" t="s">
        <v>60</v>
      </c>
      <c r="B61" s="1184" t="s">
        <v>61</v>
      </c>
      <c r="C61" s="1184" t="s">
        <v>18</v>
      </c>
      <c r="D61" s="1184">
        <v>72.543256331421802</v>
      </c>
      <c r="E61" s="1184">
        <v>5319.5402605999197</v>
      </c>
      <c r="F61" s="1184">
        <v>1.3453659629646599</v>
      </c>
      <c r="G61" s="1184">
        <v>98.654634037035294</v>
      </c>
    </row>
    <row r="62" spans="1:7" x14ac:dyDescent="0.25">
      <c r="A62" s="1184" t="s">
        <v>60</v>
      </c>
      <c r="B62" s="1184" t="s">
        <v>61</v>
      </c>
      <c r="C62" s="1184" t="s">
        <v>19</v>
      </c>
      <c r="D62" s="1184">
        <v>171.82657314582701</v>
      </c>
      <c r="E62" s="1184">
        <v>10864.6093152786</v>
      </c>
      <c r="F62" s="1184">
        <v>1.5569027436298299</v>
      </c>
      <c r="G62" s="1184">
        <v>98.443097256370194</v>
      </c>
    </row>
    <row r="63" spans="1:7" x14ac:dyDescent="0.25">
      <c r="A63" s="1184" t="s">
        <v>62</v>
      </c>
      <c r="B63" s="1184" t="s">
        <v>63</v>
      </c>
      <c r="C63" s="1184" t="s">
        <v>18</v>
      </c>
      <c r="D63" s="1184">
        <v>323.73617355659502</v>
      </c>
      <c r="E63" s="1184">
        <v>90201.0650353526</v>
      </c>
      <c r="F63" s="1184">
        <v>0.35762152386227403</v>
      </c>
      <c r="G63" s="1184">
        <v>99.642378476137694</v>
      </c>
    </row>
    <row r="64" spans="1:7" x14ac:dyDescent="0.25">
      <c r="A64" s="1184" t="s">
        <v>62</v>
      </c>
      <c r="B64" s="1184" t="s">
        <v>63</v>
      </c>
      <c r="C64" s="1184" t="s">
        <v>19</v>
      </c>
      <c r="D64" s="1184">
        <v>669.910803603104</v>
      </c>
      <c r="E64" s="1184">
        <v>212093.98020732601</v>
      </c>
      <c r="F64" s="1184">
        <v>0.31486113570309399</v>
      </c>
      <c r="G64" s="1184">
        <v>99.685138864296903</v>
      </c>
    </row>
    <row r="65" spans="1:7" x14ac:dyDescent="0.25">
      <c r="A65" s="1184" t="s">
        <v>64</v>
      </c>
      <c r="B65" s="1184" t="s">
        <v>65</v>
      </c>
      <c r="C65" s="1184" t="s">
        <v>18</v>
      </c>
      <c r="D65" s="1184">
        <v>592.35945847165397</v>
      </c>
      <c r="E65" s="1184">
        <v>170687.58961467899</v>
      </c>
      <c r="F65" s="1184">
        <v>0.34584285065303699</v>
      </c>
      <c r="G65" s="1184">
        <v>99.654157149347</v>
      </c>
    </row>
    <row r="66" spans="1:7" x14ac:dyDescent="0.25">
      <c r="A66" s="1184" t="s">
        <v>64</v>
      </c>
      <c r="B66" s="1184" t="s">
        <v>65</v>
      </c>
      <c r="C66" s="1184" t="s">
        <v>19</v>
      </c>
      <c r="D66" s="1184">
        <v>972.914555043635</v>
      </c>
      <c r="E66" s="1184">
        <v>306394.51816951402</v>
      </c>
      <c r="F66" s="1184">
        <v>0.31653143809659801</v>
      </c>
      <c r="G66" s="1184">
        <v>99.683468561903396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3311</v>
      </c>
    </row>
    <row r="11" spans="1:7" x14ac:dyDescent="0.25">
      <c r="A11" t="s">
        <v>3312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85" t="s">
        <v>16</v>
      </c>
      <c r="B17" s="1185" t="s">
        <v>17</v>
      </c>
      <c r="C17" s="1185" t="s">
        <v>18</v>
      </c>
      <c r="D17" s="1185">
        <v>3254.5128924891701</v>
      </c>
      <c r="E17" s="1185">
        <v>1515049.7893697401</v>
      </c>
      <c r="F17" s="1185">
        <v>0.21435181917353699</v>
      </c>
      <c r="G17" s="1185">
        <v>99.785648180826499</v>
      </c>
    </row>
    <row r="18" spans="1:7" x14ac:dyDescent="0.25">
      <c r="A18" s="1185" t="s">
        <v>16</v>
      </c>
      <c r="B18" s="1185" t="s">
        <v>17</v>
      </c>
      <c r="C18" s="1185" t="s">
        <v>19</v>
      </c>
      <c r="D18" s="1185">
        <v>29188.354646006701</v>
      </c>
      <c r="E18" s="1185">
        <v>4494384.5975133004</v>
      </c>
      <c r="F18" s="1185">
        <v>0.64525000380669895</v>
      </c>
      <c r="G18" s="1185">
        <v>99.354749996193306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3314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86" t="s">
        <v>28</v>
      </c>
      <c r="B29" s="1186" t="s">
        <v>29</v>
      </c>
      <c r="C29" s="1186" t="s">
        <v>18</v>
      </c>
      <c r="D29" s="1186">
        <v>0</v>
      </c>
      <c r="E29" s="1186">
        <v>51397.696812704497</v>
      </c>
      <c r="F29" s="1186">
        <v>0</v>
      </c>
      <c r="G29" s="1186">
        <v>100</v>
      </c>
    </row>
    <row r="30" spans="1:7" x14ac:dyDescent="0.25">
      <c r="A30" s="1186" t="s">
        <v>28</v>
      </c>
      <c r="B30" s="1186" t="s">
        <v>29</v>
      </c>
      <c r="C30" s="1186" t="s">
        <v>19</v>
      </c>
      <c r="D30" s="1186">
        <v>2381.70288342105</v>
      </c>
      <c r="E30" s="1186">
        <v>380175.04506874998</v>
      </c>
      <c r="F30" s="1186">
        <v>0.62257505485665099</v>
      </c>
      <c r="G30" s="1186">
        <v>99.377424945143403</v>
      </c>
    </row>
    <row r="31" spans="1:7" x14ac:dyDescent="0.25">
      <c r="A31" s="1186" t="s">
        <v>30</v>
      </c>
      <c r="B31" s="1186" t="s">
        <v>31</v>
      </c>
      <c r="C31" s="1186" t="s">
        <v>18</v>
      </c>
      <c r="D31" s="1186">
        <v>35.085761462603102</v>
      </c>
      <c r="E31" s="1186">
        <v>15548.749416168899</v>
      </c>
      <c r="F31" s="1186">
        <v>0.22514202096390301</v>
      </c>
      <c r="G31" s="1186">
        <v>99.774857979036099</v>
      </c>
    </row>
    <row r="32" spans="1:7" x14ac:dyDescent="0.25">
      <c r="A32" s="1186" t="s">
        <v>30</v>
      </c>
      <c r="B32" s="1186" t="s">
        <v>31</v>
      </c>
      <c r="C32" s="1186" t="s">
        <v>19</v>
      </c>
      <c r="D32" s="1186">
        <v>1604.7688861822601</v>
      </c>
      <c r="E32" s="1186">
        <v>112590.57731922</v>
      </c>
      <c r="F32" s="1186">
        <v>1.4052839625318601</v>
      </c>
      <c r="G32" s="1186">
        <v>98.594716037468103</v>
      </c>
    </row>
    <row r="33" spans="1:7" x14ac:dyDescent="0.25">
      <c r="A33" s="1186" t="s">
        <v>32</v>
      </c>
      <c r="B33" s="1186" t="s">
        <v>33</v>
      </c>
      <c r="C33" s="1186" t="s">
        <v>18</v>
      </c>
      <c r="D33" s="1186">
        <v>148.522143226743</v>
      </c>
      <c r="E33" s="1186">
        <v>33045.081199161803</v>
      </c>
      <c r="F33" s="1186">
        <v>0.44744206193811698</v>
      </c>
      <c r="G33" s="1186">
        <v>99.552557938061895</v>
      </c>
    </row>
    <row r="34" spans="1:7" x14ac:dyDescent="0.25">
      <c r="A34" s="1186" t="s">
        <v>32</v>
      </c>
      <c r="B34" s="1186" t="s">
        <v>33</v>
      </c>
      <c r="C34" s="1186" t="s">
        <v>19</v>
      </c>
      <c r="D34" s="1186">
        <v>430.088393604516</v>
      </c>
      <c r="E34" s="1186">
        <v>51370.168372756198</v>
      </c>
      <c r="F34" s="1186">
        <v>0.83028235853034704</v>
      </c>
      <c r="G34" s="1186">
        <v>99.169717641469703</v>
      </c>
    </row>
    <row r="35" spans="1:7" x14ac:dyDescent="0.25">
      <c r="A35" s="1186" t="s">
        <v>34</v>
      </c>
      <c r="B35" s="1186" t="s">
        <v>35</v>
      </c>
      <c r="C35" s="1186" t="s">
        <v>18</v>
      </c>
      <c r="D35" s="1186">
        <v>258.12140393605199</v>
      </c>
      <c r="E35" s="1186">
        <v>88251.190353914702</v>
      </c>
      <c r="F35" s="1186">
        <v>0.29163191850619702</v>
      </c>
      <c r="G35" s="1186">
        <v>99.708368081493802</v>
      </c>
    </row>
    <row r="36" spans="1:7" x14ac:dyDescent="0.25">
      <c r="A36" s="1186" t="s">
        <v>34</v>
      </c>
      <c r="B36" s="1186" t="s">
        <v>35</v>
      </c>
      <c r="C36" s="1186" t="s">
        <v>19</v>
      </c>
      <c r="D36" s="1186">
        <v>645.31335116773596</v>
      </c>
      <c r="E36" s="1186">
        <v>229967.33077507</v>
      </c>
      <c r="F36" s="1186">
        <v>0.279825659001807</v>
      </c>
      <c r="G36" s="1186">
        <v>99.720174340998199</v>
      </c>
    </row>
    <row r="37" spans="1:7" x14ac:dyDescent="0.25">
      <c r="A37" s="1186" t="s">
        <v>36</v>
      </c>
      <c r="B37" s="1186" t="s">
        <v>37</v>
      </c>
      <c r="C37" s="1186" t="s">
        <v>18</v>
      </c>
      <c r="D37" s="1186">
        <v>76.963729698045697</v>
      </c>
      <c r="E37" s="1186">
        <v>97297.484332972395</v>
      </c>
      <c r="F37" s="1186">
        <v>7.9038938067727604E-2</v>
      </c>
      <c r="G37" s="1186">
        <v>99.920961061932303</v>
      </c>
    </row>
    <row r="38" spans="1:7" x14ac:dyDescent="0.25">
      <c r="A38" s="1186" t="s">
        <v>36</v>
      </c>
      <c r="B38" s="1186" t="s">
        <v>37</v>
      </c>
      <c r="C38" s="1186" t="s">
        <v>19</v>
      </c>
      <c r="D38" s="1186">
        <v>367.73216645425498</v>
      </c>
      <c r="E38" s="1186">
        <v>170352.377466267</v>
      </c>
      <c r="F38" s="1186">
        <v>0.21540061522065401</v>
      </c>
      <c r="G38" s="1186">
        <v>99.784599384779398</v>
      </c>
    </row>
    <row r="39" spans="1:7" x14ac:dyDescent="0.25">
      <c r="A39" s="1186" t="s">
        <v>38</v>
      </c>
      <c r="B39" s="1186" t="s">
        <v>39</v>
      </c>
      <c r="C39" s="1186" t="s">
        <v>18</v>
      </c>
      <c r="D39" s="1186">
        <v>165.12727005398</v>
      </c>
      <c r="E39" s="1186">
        <v>40080.550408018396</v>
      </c>
      <c r="F39" s="1186">
        <v>0.41029814772866602</v>
      </c>
      <c r="G39" s="1186">
        <v>99.589701852271304</v>
      </c>
    </row>
    <row r="40" spans="1:7" x14ac:dyDescent="0.25">
      <c r="A40" s="1186" t="s">
        <v>38</v>
      </c>
      <c r="B40" s="1186" t="s">
        <v>39</v>
      </c>
      <c r="C40" s="1186" t="s">
        <v>19</v>
      </c>
      <c r="D40" s="1186">
        <v>332.99629815330599</v>
      </c>
      <c r="E40" s="1186">
        <v>104841.94950538799</v>
      </c>
      <c r="F40" s="1186">
        <v>0.31661180864815203</v>
      </c>
      <c r="G40" s="1186">
        <v>99.683388191351895</v>
      </c>
    </row>
    <row r="41" spans="1:7" x14ac:dyDescent="0.25">
      <c r="A41" s="1186" t="s">
        <v>40</v>
      </c>
      <c r="B41" s="1186" t="s">
        <v>41</v>
      </c>
      <c r="C41" s="1186" t="s">
        <v>18</v>
      </c>
      <c r="D41" s="1186">
        <v>95.118847241662607</v>
      </c>
      <c r="E41" s="1186">
        <v>150580.430157372</v>
      </c>
      <c r="F41" s="1186">
        <v>6.3128256621616793E-2</v>
      </c>
      <c r="G41" s="1186">
        <v>99.936871743378404</v>
      </c>
    </row>
    <row r="42" spans="1:7" x14ac:dyDescent="0.25">
      <c r="A42" s="1186" t="s">
        <v>40</v>
      </c>
      <c r="B42" s="1186" t="s">
        <v>41</v>
      </c>
      <c r="C42" s="1186" t="s">
        <v>19</v>
      </c>
      <c r="D42" s="1186">
        <v>606.84976721802298</v>
      </c>
      <c r="E42" s="1186">
        <v>365758.35902654403</v>
      </c>
      <c r="F42" s="1186">
        <v>0.16564066473889399</v>
      </c>
      <c r="G42" s="1186">
        <v>99.834359335261098</v>
      </c>
    </row>
    <row r="43" spans="1:7" x14ac:dyDescent="0.25">
      <c r="A43" s="1186" t="s">
        <v>42</v>
      </c>
      <c r="B43" s="1186" t="s">
        <v>43</v>
      </c>
      <c r="C43" s="1186" t="s">
        <v>18</v>
      </c>
      <c r="D43" s="1186">
        <v>332.12004585565302</v>
      </c>
      <c r="E43" s="1186">
        <v>281550.90857225202</v>
      </c>
      <c r="F43" s="1186">
        <v>0.117821937519199</v>
      </c>
      <c r="G43" s="1186">
        <v>99.882178062480804</v>
      </c>
    </row>
    <row r="44" spans="1:7" x14ac:dyDescent="0.25">
      <c r="A44" s="1186" t="s">
        <v>42</v>
      </c>
      <c r="B44" s="1186" t="s">
        <v>43</v>
      </c>
      <c r="C44" s="1186" t="s">
        <v>19</v>
      </c>
      <c r="D44" s="1186">
        <v>4151.1088140608299</v>
      </c>
      <c r="E44" s="1186">
        <v>553398.458160343</v>
      </c>
      <c r="F44" s="1186">
        <v>0.74452731379332204</v>
      </c>
      <c r="G44" s="1186">
        <v>99.255472686206701</v>
      </c>
    </row>
    <row r="45" spans="1:7" x14ac:dyDescent="0.25">
      <c r="A45" s="1186" t="s">
        <v>44</v>
      </c>
      <c r="B45" s="1186" t="s">
        <v>45</v>
      </c>
      <c r="C45" s="1186" t="s">
        <v>18</v>
      </c>
      <c r="D45" s="1186">
        <v>268.69144678700701</v>
      </c>
      <c r="E45" s="1186">
        <v>40673.272425371702</v>
      </c>
      <c r="F45" s="1186">
        <v>0.65627395800063704</v>
      </c>
      <c r="G45" s="1186">
        <v>99.343726041999403</v>
      </c>
    </row>
    <row r="46" spans="1:7" x14ac:dyDescent="0.25">
      <c r="A46" s="1186" t="s">
        <v>44</v>
      </c>
      <c r="B46" s="1186" t="s">
        <v>45</v>
      </c>
      <c r="C46" s="1186" t="s">
        <v>19</v>
      </c>
      <c r="D46" s="1186">
        <v>2454.6188547812999</v>
      </c>
      <c r="E46" s="1186">
        <v>251827.78477905001</v>
      </c>
      <c r="F46" s="1186">
        <v>0.965312117434587</v>
      </c>
      <c r="G46" s="1186">
        <v>99.034687882565393</v>
      </c>
    </row>
    <row r="47" spans="1:7" x14ac:dyDescent="0.25">
      <c r="A47" s="1186" t="s">
        <v>46</v>
      </c>
      <c r="B47" s="1186" t="s">
        <v>47</v>
      </c>
      <c r="C47" s="1186" t="s">
        <v>18</v>
      </c>
      <c r="D47" s="1186">
        <v>1000.10942859612</v>
      </c>
      <c r="E47" s="1186">
        <v>133787.65423760499</v>
      </c>
      <c r="F47" s="1186">
        <v>0.74198829433276103</v>
      </c>
      <c r="G47" s="1186">
        <v>99.258011705667201</v>
      </c>
    </row>
    <row r="48" spans="1:7" x14ac:dyDescent="0.25">
      <c r="A48" s="1186" t="s">
        <v>46</v>
      </c>
      <c r="B48" s="1186" t="s">
        <v>47</v>
      </c>
      <c r="C48" s="1186" t="s">
        <v>19</v>
      </c>
      <c r="D48" s="1186">
        <v>3807.0709919584201</v>
      </c>
      <c r="E48" s="1186">
        <v>544322.62853439001</v>
      </c>
      <c r="F48" s="1186">
        <v>0.69455659768996303</v>
      </c>
      <c r="G48" s="1186">
        <v>99.305443402310004</v>
      </c>
    </row>
    <row r="49" spans="1:7" x14ac:dyDescent="0.25">
      <c r="A49" s="1186" t="s">
        <v>48</v>
      </c>
      <c r="B49" s="1186" t="s">
        <v>49</v>
      </c>
      <c r="C49" s="1186" t="s">
        <v>18</v>
      </c>
      <c r="D49" s="1186">
        <v>0</v>
      </c>
      <c r="E49" s="1186">
        <v>194873.339441288</v>
      </c>
      <c r="F49" s="1186">
        <v>0</v>
      </c>
      <c r="G49" s="1186">
        <v>100</v>
      </c>
    </row>
    <row r="50" spans="1:7" x14ac:dyDescent="0.25">
      <c r="A50" s="1186" t="s">
        <v>48</v>
      </c>
      <c r="B50" s="1186" t="s">
        <v>49</v>
      </c>
      <c r="C50" s="1186" t="s">
        <v>19</v>
      </c>
      <c r="D50" s="1186">
        <v>4446.5893721344601</v>
      </c>
      <c r="E50" s="1186">
        <v>705221.59484984702</v>
      </c>
      <c r="F50" s="1186">
        <v>0.62657301975701796</v>
      </c>
      <c r="G50" s="1186">
        <v>99.373426980242996</v>
      </c>
    </row>
    <row r="51" spans="1:7" x14ac:dyDescent="0.25">
      <c r="A51" s="1186" t="s">
        <v>50</v>
      </c>
      <c r="B51" s="1186" t="s">
        <v>51</v>
      </c>
      <c r="C51" s="1186" t="s">
        <v>18</v>
      </c>
      <c r="D51" s="1186">
        <v>66.605576228851405</v>
      </c>
      <c r="E51" s="1186">
        <v>29289.6472226814</v>
      </c>
      <c r="F51" s="1186">
        <v>0.22688718715259101</v>
      </c>
      <c r="G51" s="1186">
        <v>99.773112812847401</v>
      </c>
    </row>
    <row r="52" spans="1:7" x14ac:dyDescent="0.25">
      <c r="A52" s="1186" t="s">
        <v>50</v>
      </c>
      <c r="B52" s="1186" t="s">
        <v>51</v>
      </c>
      <c r="C52" s="1186" t="s">
        <v>19</v>
      </c>
      <c r="D52" s="1186">
        <v>1362.9216656087999</v>
      </c>
      <c r="E52" s="1186">
        <v>107112.517453056</v>
      </c>
      <c r="F52" s="1186">
        <v>1.2564334163403199</v>
      </c>
      <c r="G52" s="1186">
        <v>98.7435665836597</v>
      </c>
    </row>
    <row r="53" spans="1:7" x14ac:dyDescent="0.25">
      <c r="A53" s="1186" t="s">
        <v>52</v>
      </c>
      <c r="B53" s="1186" t="s">
        <v>53</v>
      </c>
      <c r="C53" s="1186" t="s">
        <v>18</v>
      </c>
      <c r="D53" s="1186">
        <v>214.29625249640901</v>
      </c>
      <c r="E53" s="1186">
        <v>11456.7998409475</v>
      </c>
      <c r="F53" s="1186">
        <v>1.83612790761603</v>
      </c>
      <c r="G53" s="1186">
        <v>98.163872092383997</v>
      </c>
    </row>
    <row r="54" spans="1:7" x14ac:dyDescent="0.25">
      <c r="A54" s="1186" t="s">
        <v>52</v>
      </c>
      <c r="B54" s="1186" t="s">
        <v>53</v>
      </c>
      <c r="C54" s="1186" t="s">
        <v>19</v>
      </c>
      <c r="D54" s="1186">
        <v>3764.5528802795602</v>
      </c>
      <c r="E54" s="1186">
        <v>113754.447972408</v>
      </c>
      <c r="F54" s="1186">
        <v>3.2033567788739998</v>
      </c>
      <c r="G54" s="1186">
        <v>96.796643221126004</v>
      </c>
    </row>
    <row r="55" spans="1:7" x14ac:dyDescent="0.25">
      <c r="A55" s="1186" t="s">
        <v>54</v>
      </c>
      <c r="B55" s="1186" t="s">
        <v>55</v>
      </c>
      <c r="C55" s="1186" t="s">
        <v>18</v>
      </c>
      <c r="D55" s="1186">
        <v>204.53544284192799</v>
      </c>
      <c r="E55" s="1186">
        <v>20728.174065254199</v>
      </c>
      <c r="F55" s="1186">
        <v>0.97710925937619197</v>
      </c>
      <c r="G55" s="1186">
        <v>99.022890740623794</v>
      </c>
    </row>
    <row r="56" spans="1:7" x14ac:dyDescent="0.25">
      <c r="A56" s="1186" t="s">
        <v>54</v>
      </c>
      <c r="B56" s="1186" t="s">
        <v>55</v>
      </c>
      <c r="C56" s="1186" t="s">
        <v>19</v>
      </c>
      <c r="D56" s="1186">
        <v>432.45317751266401</v>
      </c>
      <c r="E56" s="1186">
        <v>46463.435628607003</v>
      </c>
      <c r="F56" s="1186">
        <v>0.92215584035637499</v>
      </c>
      <c r="G56" s="1186">
        <v>99.077844159643604</v>
      </c>
    </row>
    <row r="57" spans="1:7" x14ac:dyDescent="0.25">
      <c r="A57" s="1186" t="s">
        <v>56</v>
      </c>
      <c r="B57" s="1186" t="s">
        <v>57</v>
      </c>
      <c r="C57" s="1186" t="s">
        <v>18</v>
      </c>
      <c r="D57" s="1186">
        <v>0</v>
      </c>
      <c r="E57" s="1186">
        <v>17658.2882661658</v>
      </c>
      <c r="F57" s="1186">
        <v>0</v>
      </c>
      <c r="G57" s="1186">
        <v>100</v>
      </c>
    </row>
    <row r="58" spans="1:7" x14ac:dyDescent="0.25">
      <c r="A58" s="1186" t="s">
        <v>56</v>
      </c>
      <c r="B58" s="1186" t="s">
        <v>57</v>
      </c>
      <c r="C58" s="1186" t="s">
        <v>19</v>
      </c>
      <c r="D58" s="1186">
        <v>217.65173167086101</v>
      </c>
      <c r="E58" s="1186">
        <v>59104.233009685297</v>
      </c>
      <c r="F58" s="1186">
        <v>0.36689955590558898</v>
      </c>
      <c r="G58" s="1186">
        <v>99.633100444094396</v>
      </c>
    </row>
    <row r="59" spans="1:7" x14ac:dyDescent="0.25">
      <c r="A59" s="1186" t="s">
        <v>58</v>
      </c>
      <c r="B59" s="1186" t="s">
        <v>59</v>
      </c>
      <c r="C59" s="1186" t="s">
        <v>18</v>
      </c>
      <c r="D59" s="1186">
        <v>37.1519061683776</v>
      </c>
      <c r="E59" s="1186">
        <v>41985.7524567656</v>
      </c>
      <c r="F59" s="1186">
        <v>8.8408706469958395E-2</v>
      </c>
      <c r="G59" s="1186">
        <v>99.911591293529995</v>
      </c>
    </row>
    <row r="60" spans="1:7" x14ac:dyDescent="0.25">
      <c r="A60" s="1186" t="s">
        <v>58</v>
      </c>
      <c r="B60" s="1186" t="s">
        <v>59</v>
      </c>
      <c r="C60" s="1186" t="s">
        <v>19</v>
      </c>
      <c r="D60" s="1186">
        <v>1457.81564012788</v>
      </c>
      <c r="E60" s="1186">
        <v>167680.049739679</v>
      </c>
      <c r="F60" s="1186">
        <v>0.86190968347288299</v>
      </c>
      <c r="G60" s="1186">
        <v>99.138090316527098</v>
      </c>
    </row>
    <row r="61" spans="1:7" x14ac:dyDescent="0.25">
      <c r="A61" s="1186" t="s">
        <v>60</v>
      </c>
      <c r="B61" s="1186" t="s">
        <v>61</v>
      </c>
      <c r="C61" s="1186" t="s">
        <v>18</v>
      </c>
      <c r="D61" s="1186">
        <v>52.066271846575802</v>
      </c>
      <c r="E61" s="1186">
        <v>5340.0172450847604</v>
      </c>
      <c r="F61" s="1186">
        <v>0.965605812355944</v>
      </c>
      <c r="G61" s="1186">
        <v>99.034394187644097</v>
      </c>
    </row>
    <row r="62" spans="1:7" x14ac:dyDescent="0.25">
      <c r="A62" s="1186" t="s">
        <v>60</v>
      </c>
      <c r="B62" s="1186" t="s">
        <v>61</v>
      </c>
      <c r="C62" s="1186" t="s">
        <v>19</v>
      </c>
      <c r="D62" s="1186">
        <v>101.238353090731</v>
      </c>
      <c r="E62" s="1186">
        <v>10935.1975353337</v>
      </c>
      <c r="F62" s="1186">
        <v>0.917310208786834</v>
      </c>
      <c r="G62" s="1186">
        <v>99.082689791213198</v>
      </c>
    </row>
    <row r="63" spans="1:7" x14ac:dyDescent="0.25">
      <c r="A63" s="1186" t="s">
        <v>62</v>
      </c>
      <c r="B63" s="1186" t="s">
        <v>63</v>
      </c>
      <c r="C63" s="1186" t="s">
        <v>18</v>
      </c>
      <c r="D63" s="1186">
        <v>0</v>
      </c>
      <c r="E63" s="1186">
        <v>90524.801208909194</v>
      </c>
      <c r="F63" s="1186">
        <v>0</v>
      </c>
      <c r="G63" s="1186">
        <v>100</v>
      </c>
    </row>
    <row r="64" spans="1:7" x14ac:dyDescent="0.25">
      <c r="A64" s="1186" t="s">
        <v>62</v>
      </c>
      <c r="B64" s="1186" t="s">
        <v>63</v>
      </c>
      <c r="C64" s="1186" t="s">
        <v>19</v>
      </c>
      <c r="D64" s="1186">
        <v>512.28611695407994</v>
      </c>
      <c r="E64" s="1186">
        <v>212251.60489397499</v>
      </c>
      <c r="F64" s="1186">
        <v>0.240776813452695</v>
      </c>
      <c r="G64" s="1186">
        <v>99.759223186547302</v>
      </c>
    </row>
    <row r="65" spans="1:7" x14ac:dyDescent="0.25">
      <c r="A65" s="1186" t="s">
        <v>64</v>
      </c>
      <c r="B65" s="1186" t="s">
        <v>65</v>
      </c>
      <c r="C65" s="1186" t="s">
        <v>18</v>
      </c>
      <c r="D65" s="1186">
        <v>299.99736604916598</v>
      </c>
      <c r="E65" s="1186">
        <v>170979.95170710099</v>
      </c>
      <c r="F65" s="1186">
        <v>0.17515031249865801</v>
      </c>
      <c r="G65" s="1186">
        <v>99.824849687501398</v>
      </c>
    </row>
    <row r="66" spans="1:7" x14ac:dyDescent="0.25">
      <c r="A66" s="1186" t="s">
        <v>64</v>
      </c>
      <c r="B66" s="1186" t="s">
        <v>65</v>
      </c>
      <c r="C66" s="1186" t="s">
        <v>19</v>
      </c>
      <c r="D66" s="1186">
        <v>110.595301625994</v>
      </c>
      <c r="E66" s="1186">
        <v>307256.83742293197</v>
      </c>
      <c r="F66" s="1186">
        <v>3.5981463828375797E-2</v>
      </c>
      <c r="G66" s="1186">
        <v>99.964018536171594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3315</v>
      </c>
    </row>
    <row r="11" spans="1:7" x14ac:dyDescent="0.25">
      <c r="A11" t="s">
        <v>3316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3317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87" t="s">
        <v>16</v>
      </c>
      <c r="B17" s="1187" t="s">
        <v>17</v>
      </c>
      <c r="C17" s="1187" t="s">
        <v>18</v>
      </c>
      <c r="D17" s="1187">
        <v>5921.7351817624503</v>
      </c>
      <c r="E17" s="1187">
        <v>1512382.56708047</v>
      </c>
      <c r="F17" s="1187">
        <v>0.39002294684532202</v>
      </c>
      <c r="G17" s="1187">
        <v>99.609977053154694</v>
      </c>
    </row>
    <row r="18" spans="1:7" x14ac:dyDescent="0.25">
      <c r="A18" s="1187" t="s">
        <v>16</v>
      </c>
      <c r="B18" s="1187" t="s">
        <v>17</v>
      </c>
      <c r="C18" s="1187" t="s">
        <v>19</v>
      </c>
      <c r="D18" s="1187">
        <v>22448.0453668222</v>
      </c>
      <c r="E18" s="1187">
        <v>4501124.9067924796</v>
      </c>
      <c r="F18" s="1187">
        <v>0.496245901287096</v>
      </c>
      <c r="G18" s="1187">
        <v>99.503754098712903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3318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88" t="s">
        <v>28</v>
      </c>
      <c r="B29" s="1188" t="s">
        <v>29</v>
      </c>
      <c r="C29" s="1188" t="s">
        <v>18</v>
      </c>
      <c r="D29" s="1188">
        <v>449.04885824488201</v>
      </c>
      <c r="E29" s="1188">
        <v>50948.6479544596</v>
      </c>
      <c r="F29" s="1188">
        <v>0.87367505956781599</v>
      </c>
      <c r="G29" s="1188">
        <v>99.126324940432198</v>
      </c>
    </row>
    <row r="30" spans="1:7" x14ac:dyDescent="0.25">
      <c r="A30" s="1188" t="s">
        <v>28</v>
      </c>
      <c r="B30" s="1188" t="s">
        <v>29</v>
      </c>
      <c r="C30" s="1188" t="s">
        <v>19</v>
      </c>
      <c r="D30" s="1188">
        <v>2113.94746435139</v>
      </c>
      <c r="E30" s="1188">
        <v>380442.80048782</v>
      </c>
      <c r="F30" s="1188">
        <v>0.55258402202218804</v>
      </c>
      <c r="G30" s="1188">
        <v>99.447415977977798</v>
      </c>
    </row>
    <row r="31" spans="1:7" x14ac:dyDescent="0.25">
      <c r="A31" s="1188" t="s">
        <v>30</v>
      </c>
      <c r="B31" s="1188" t="s">
        <v>31</v>
      </c>
      <c r="C31" s="1188" t="s">
        <v>18</v>
      </c>
      <c r="D31" s="1188">
        <v>70.171522925206304</v>
      </c>
      <c r="E31" s="1188">
        <v>15513.663654706301</v>
      </c>
      <c r="F31" s="1188">
        <v>0.45028404192780602</v>
      </c>
      <c r="G31" s="1188">
        <v>99.549715958072198</v>
      </c>
    </row>
    <row r="32" spans="1:7" x14ac:dyDescent="0.25">
      <c r="A32" s="1188" t="s">
        <v>30</v>
      </c>
      <c r="B32" s="1188" t="s">
        <v>31</v>
      </c>
      <c r="C32" s="1188" t="s">
        <v>19</v>
      </c>
      <c r="D32" s="1188">
        <v>1685.3209408620501</v>
      </c>
      <c r="E32" s="1188">
        <v>112510.02526454099</v>
      </c>
      <c r="F32" s="1188">
        <v>1.4758227868854401</v>
      </c>
      <c r="G32" s="1188">
        <v>98.524177213114598</v>
      </c>
    </row>
    <row r="33" spans="1:7" x14ac:dyDescent="0.25">
      <c r="A33" s="1188" t="s">
        <v>32</v>
      </c>
      <c r="B33" s="1188" t="s">
        <v>33</v>
      </c>
      <c r="C33" s="1188" t="s">
        <v>18</v>
      </c>
      <c r="D33" s="1188">
        <v>84.60813470523</v>
      </c>
      <c r="E33" s="1188">
        <v>33108.9952076833</v>
      </c>
      <c r="F33" s="1188">
        <v>0.25489288955015199</v>
      </c>
      <c r="G33" s="1188">
        <v>99.745107110449794</v>
      </c>
    </row>
    <row r="34" spans="1:7" x14ac:dyDescent="0.25">
      <c r="A34" s="1188" t="s">
        <v>32</v>
      </c>
      <c r="B34" s="1188" t="s">
        <v>33</v>
      </c>
      <c r="C34" s="1188" t="s">
        <v>19</v>
      </c>
      <c r="D34" s="1188">
        <v>260.41940246740398</v>
      </c>
      <c r="E34" s="1188">
        <v>51539.837363893297</v>
      </c>
      <c r="F34" s="1188">
        <v>0.50273766719341995</v>
      </c>
      <c r="G34" s="1188">
        <v>99.497262332806599</v>
      </c>
    </row>
    <row r="35" spans="1:7" x14ac:dyDescent="0.25">
      <c r="A35" s="1188" t="s">
        <v>34</v>
      </c>
      <c r="B35" s="1188" t="s">
        <v>35</v>
      </c>
      <c r="C35" s="1188" t="s">
        <v>18</v>
      </c>
      <c r="D35" s="1188">
        <v>397.62460520563798</v>
      </c>
      <c r="E35" s="1188">
        <v>88111.6871526451</v>
      </c>
      <c r="F35" s="1188">
        <v>0.44924607062077698</v>
      </c>
      <c r="G35" s="1188">
        <v>99.550753929379198</v>
      </c>
    </row>
    <row r="36" spans="1:7" x14ac:dyDescent="0.25">
      <c r="A36" s="1188" t="s">
        <v>34</v>
      </c>
      <c r="B36" s="1188" t="s">
        <v>35</v>
      </c>
      <c r="C36" s="1188" t="s">
        <v>19</v>
      </c>
      <c r="D36" s="1188">
        <v>459.74359925940598</v>
      </c>
      <c r="E36" s="1188">
        <v>230152.90052697799</v>
      </c>
      <c r="F36" s="1188">
        <v>0.19935749880554801</v>
      </c>
      <c r="G36" s="1188">
        <v>99.800642501194503</v>
      </c>
    </row>
    <row r="37" spans="1:7" x14ac:dyDescent="0.25">
      <c r="A37" s="1188" t="s">
        <v>36</v>
      </c>
      <c r="B37" s="1188" t="s">
        <v>37</v>
      </c>
      <c r="C37" s="1188" t="s">
        <v>18</v>
      </c>
      <c r="D37" s="1188">
        <v>75.568509639283903</v>
      </c>
      <c r="E37" s="1188">
        <v>97298.879553031104</v>
      </c>
      <c r="F37" s="1188">
        <v>7.7606098050124903E-2</v>
      </c>
      <c r="G37" s="1188">
        <v>99.922393901949903</v>
      </c>
    </row>
    <row r="38" spans="1:7" x14ac:dyDescent="0.25">
      <c r="A38" s="1188" t="s">
        <v>36</v>
      </c>
      <c r="B38" s="1188" t="s">
        <v>37</v>
      </c>
      <c r="C38" s="1188" t="s">
        <v>19</v>
      </c>
      <c r="D38" s="1188">
        <v>174.592772391344</v>
      </c>
      <c r="E38" s="1188">
        <v>170545.51686033001</v>
      </c>
      <c r="F38" s="1188">
        <v>0.102268427994191</v>
      </c>
      <c r="G38" s="1188">
        <v>99.897731572005796</v>
      </c>
    </row>
    <row r="39" spans="1:7" x14ac:dyDescent="0.25">
      <c r="A39" s="1188" t="s">
        <v>38</v>
      </c>
      <c r="B39" s="1188" t="s">
        <v>39</v>
      </c>
      <c r="C39" s="1188" t="s">
        <v>18</v>
      </c>
      <c r="D39" s="1188">
        <v>83.164880523440104</v>
      </c>
      <c r="E39" s="1188">
        <v>40162.512797549003</v>
      </c>
      <c r="F39" s="1188">
        <v>0.20664301192461201</v>
      </c>
      <c r="G39" s="1188">
        <v>99.793356988075402</v>
      </c>
    </row>
    <row r="40" spans="1:7" x14ac:dyDescent="0.25">
      <c r="A40" s="1188" t="s">
        <v>38</v>
      </c>
      <c r="B40" s="1188" t="s">
        <v>39</v>
      </c>
      <c r="C40" s="1188" t="s">
        <v>19</v>
      </c>
      <c r="D40" s="1188">
        <v>59.698357302019197</v>
      </c>
      <c r="E40" s="1188">
        <v>105115.24744623899</v>
      </c>
      <c r="F40" s="1188">
        <v>5.6761006003778799E-2</v>
      </c>
      <c r="G40" s="1188">
        <v>99.943238993996204</v>
      </c>
    </row>
    <row r="41" spans="1:7" x14ac:dyDescent="0.25">
      <c r="A41" s="1188" t="s">
        <v>40</v>
      </c>
      <c r="B41" s="1188" t="s">
        <v>41</v>
      </c>
      <c r="C41" s="1188" t="s">
        <v>18</v>
      </c>
      <c r="D41" s="1188">
        <v>325.64033949384202</v>
      </c>
      <c r="E41" s="1188">
        <v>150349.90866511999</v>
      </c>
      <c r="F41" s="1188">
        <v>0.21612022763153901</v>
      </c>
      <c r="G41" s="1188">
        <v>99.783879772368493</v>
      </c>
    </row>
    <row r="42" spans="1:7" x14ac:dyDescent="0.25">
      <c r="A42" s="1188" t="s">
        <v>40</v>
      </c>
      <c r="B42" s="1188" t="s">
        <v>41</v>
      </c>
      <c r="C42" s="1188" t="s">
        <v>19</v>
      </c>
      <c r="D42" s="1188">
        <v>936.15126811735604</v>
      </c>
      <c r="E42" s="1188">
        <v>365429.05752564501</v>
      </c>
      <c r="F42" s="1188">
        <v>0.25552406332456701</v>
      </c>
      <c r="G42" s="1188">
        <v>99.7444759366754</v>
      </c>
    </row>
    <row r="43" spans="1:7" x14ac:dyDescent="0.25">
      <c r="A43" s="1188" t="s">
        <v>42</v>
      </c>
      <c r="B43" s="1188" t="s">
        <v>43</v>
      </c>
      <c r="C43" s="1188" t="s">
        <v>18</v>
      </c>
      <c r="D43" s="1188">
        <v>2157.8681184265101</v>
      </c>
      <c r="E43" s="1188">
        <v>279725.16049968102</v>
      </c>
      <c r="F43" s="1188">
        <v>0.76551899169139603</v>
      </c>
      <c r="G43" s="1188">
        <v>99.234481008308606</v>
      </c>
    </row>
    <row r="44" spans="1:7" x14ac:dyDescent="0.25">
      <c r="A44" s="1188" t="s">
        <v>42</v>
      </c>
      <c r="B44" s="1188" t="s">
        <v>43</v>
      </c>
      <c r="C44" s="1188" t="s">
        <v>19</v>
      </c>
      <c r="D44" s="1188">
        <v>3187.5103477312</v>
      </c>
      <c r="E44" s="1188">
        <v>554362.05662667297</v>
      </c>
      <c r="F44" s="1188">
        <v>0.57169990553997396</v>
      </c>
      <c r="G44" s="1188">
        <v>99.428300094459999</v>
      </c>
    </row>
    <row r="45" spans="1:7" x14ac:dyDescent="0.25">
      <c r="A45" s="1188" t="s">
        <v>44</v>
      </c>
      <c r="B45" s="1188" t="s">
        <v>45</v>
      </c>
      <c r="C45" s="1188" t="s">
        <v>18</v>
      </c>
      <c r="D45" s="1188">
        <v>812.83851394071405</v>
      </c>
      <c r="E45" s="1188">
        <v>40129.125358218</v>
      </c>
      <c r="F45" s="1188">
        <v>1.9853432445957</v>
      </c>
      <c r="G45" s="1188">
        <v>98.014656755404303</v>
      </c>
    </row>
    <row r="46" spans="1:7" x14ac:dyDescent="0.25">
      <c r="A46" s="1188" t="s">
        <v>44</v>
      </c>
      <c r="B46" s="1188" t="s">
        <v>45</v>
      </c>
      <c r="C46" s="1188" t="s">
        <v>19</v>
      </c>
      <c r="D46" s="1188">
        <v>1510.2558633265701</v>
      </c>
      <c r="E46" s="1188">
        <v>252772.147770504</v>
      </c>
      <c r="F46" s="1188">
        <v>0.59392857773255503</v>
      </c>
      <c r="G46" s="1188">
        <v>99.406071422267402</v>
      </c>
    </row>
    <row r="47" spans="1:7" x14ac:dyDescent="0.25">
      <c r="A47" s="1188" t="s">
        <v>46</v>
      </c>
      <c r="B47" s="1188" t="s">
        <v>47</v>
      </c>
      <c r="C47" s="1188" t="s">
        <v>18</v>
      </c>
      <c r="D47" s="1188">
        <v>161.29525481322401</v>
      </c>
      <c r="E47" s="1188">
        <v>134626.46841138799</v>
      </c>
      <c r="F47" s="1188">
        <v>0.11966609610993199</v>
      </c>
      <c r="G47" s="1188">
        <v>99.880333903890104</v>
      </c>
    </row>
    <row r="48" spans="1:7" x14ac:dyDescent="0.25">
      <c r="A48" s="1188" t="s">
        <v>46</v>
      </c>
      <c r="B48" s="1188" t="s">
        <v>47</v>
      </c>
      <c r="C48" s="1188" t="s">
        <v>19</v>
      </c>
      <c r="D48" s="1188">
        <v>2886.1810651702199</v>
      </c>
      <c r="E48" s="1188">
        <v>545243.51846117806</v>
      </c>
      <c r="F48" s="1188">
        <v>0.52655075389351003</v>
      </c>
      <c r="G48" s="1188">
        <v>99.473449246106497</v>
      </c>
    </row>
    <row r="49" spans="1:7" x14ac:dyDescent="0.25">
      <c r="A49" s="1188" t="s">
        <v>48</v>
      </c>
      <c r="B49" s="1188" t="s">
        <v>49</v>
      </c>
      <c r="C49" s="1188" t="s">
        <v>18</v>
      </c>
      <c r="D49" s="1188">
        <v>397.238153293886</v>
      </c>
      <c r="E49" s="1188">
        <v>194476.10128799401</v>
      </c>
      <c r="F49" s="1188">
        <v>0.20384427876732</v>
      </c>
      <c r="G49" s="1188">
        <v>99.796155721232694</v>
      </c>
    </row>
    <row r="50" spans="1:7" x14ac:dyDescent="0.25">
      <c r="A50" s="1188" t="s">
        <v>48</v>
      </c>
      <c r="B50" s="1188" t="s">
        <v>49</v>
      </c>
      <c r="C50" s="1188" t="s">
        <v>19</v>
      </c>
      <c r="D50" s="1188">
        <v>4682.9906096373697</v>
      </c>
      <c r="E50" s="1188">
        <v>704985.19361234398</v>
      </c>
      <c r="F50" s="1188">
        <v>0.65988453671082903</v>
      </c>
      <c r="G50" s="1188">
        <v>99.340115463289195</v>
      </c>
    </row>
    <row r="51" spans="1:7" x14ac:dyDescent="0.25">
      <c r="A51" s="1188" t="s">
        <v>50</v>
      </c>
      <c r="B51" s="1188" t="s">
        <v>51</v>
      </c>
      <c r="C51" s="1188" t="s">
        <v>18</v>
      </c>
      <c r="D51" s="1188">
        <v>190.182966451596</v>
      </c>
      <c r="E51" s="1188">
        <v>29166.069832458699</v>
      </c>
      <c r="F51" s="1188">
        <v>0.64784483140387705</v>
      </c>
      <c r="G51" s="1188">
        <v>99.352155168596099</v>
      </c>
    </row>
    <row r="52" spans="1:7" x14ac:dyDescent="0.25">
      <c r="A52" s="1188" t="s">
        <v>50</v>
      </c>
      <c r="B52" s="1188" t="s">
        <v>51</v>
      </c>
      <c r="C52" s="1188" t="s">
        <v>19</v>
      </c>
      <c r="D52" s="1188">
        <v>634.66438777148903</v>
      </c>
      <c r="E52" s="1188">
        <v>107840.774730893</v>
      </c>
      <c r="F52" s="1188">
        <v>0.58507657855822104</v>
      </c>
      <c r="G52" s="1188">
        <v>99.414923421441799</v>
      </c>
    </row>
    <row r="53" spans="1:7" x14ac:dyDescent="0.25">
      <c r="A53" s="1188" t="s">
        <v>52</v>
      </c>
      <c r="B53" s="1188" t="s">
        <v>53</v>
      </c>
      <c r="C53" s="1188" t="s">
        <v>18</v>
      </c>
      <c r="D53" s="1188">
        <v>125.290272837003</v>
      </c>
      <c r="E53" s="1188">
        <v>11545.8058206069</v>
      </c>
      <c r="F53" s="1188">
        <v>1.07350905034003</v>
      </c>
      <c r="G53" s="1188">
        <v>98.926490949660007</v>
      </c>
    </row>
    <row r="54" spans="1:7" x14ac:dyDescent="0.25">
      <c r="A54" s="1188" t="s">
        <v>52</v>
      </c>
      <c r="B54" s="1188" t="s">
        <v>53</v>
      </c>
      <c r="C54" s="1188" t="s">
        <v>19</v>
      </c>
      <c r="D54" s="1188">
        <v>2373.8737016364398</v>
      </c>
      <c r="E54" s="1188">
        <v>115145.127151051</v>
      </c>
      <c r="F54" s="1188">
        <v>2.01999139238099</v>
      </c>
      <c r="G54" s="1188">
        <v>97.980008607618998</v>
      </c>
    </row>
    <row r="55" spans="1:7" x14ac:dyDescent="0.25">
      <c r="A55" s="1188" t="s">
        <v>54</v>
      </c>
      <c r="B55" s="1188" t="s">
        <v>55</v>
      </c>
      <c r="C55" s="1188" t="s">
        <v>18</v>
      </c>
      <c r="D55" s="1188">
        <v>125.163158082392</v>
      </c>
      <c r="E55" s="1188">
        <v>20807.546350013799</v>
      </c>
      <c r="F55" s="1188">
        <v>0.597930994236472</v>
      </c>
      <c r="G55" s="1188">
        <v>99.402069005763494</v>
      </c>
    </row>
    <row r="56" spans="1:7" x14ac:dyDescent="0.25">
      <c r="A56" s="1188" t="s">
        <v>54</v>
      </c>
      <c r="B56" s="1188" t="s">
        <v>55</v>
      </c>
      <c r="C56" s="1188" t="s">
        <v>19</v>
      </c>
      <c r="D56" s="1188">
        <v>157.13628961687201</v>
      </c>
      <c r="E56" s="1188">
        <v>46738.752516502798</v>
      </c>
      <c r="F56" s="1188">
        <v>0.335074765863839</v>
      </c>
      <c r="G56" s="1188">
        <v>99.664925234136106</v>
      </c>
    </row>
    <row r="57" spans="1:7" x14ac:dyDescent="0.25">
      <c r="A57" s="1188" t="s">
        <v>56</v>
      </c>
      <c r="B57" s="1188" t="s">
        <v>57</v>
      </c>
      <c r="C57" s="1188" t="s">
        <v>18</v>
      </c>
      <c r="D57" s="1188">
        <v>0</v>
      </c>
      <c r="E57" s="1188">
        <v>17658.2882661658</v>
      </c>
      <c r="F57" s="1188">
        <v>0</v>
      </c>
      <c r="G57" s="1188">
        <v>100</v>
      </c>
    </row>
    <row r="58" spans="1:7" x14ac:dyDescent="0.25">
      <c r="A58" s="1188" t="s">
        <v>56</v>
      </c>
      <c r="B58" s="1188" t="s">
        <v>57</v>
      </c>
      <c r="C58" s="1188" t="s">
        <v>19</v>
      </c>
      <c r="D58" s="1188">
        <v>133.561671738646</v>
      </c>
      <c r="E58" s="1188">
        <v>59188.323069617501</v>
      </c>
      <c r="F58" s="1188">
        <v>0.22514738417529301</v>
      </c>
      <c r="G58" s="1188">
        <v>99.774852615824699</v>
      </c>
    </row>
    <row r="59" spans="1:7" x14ac:dyDescent="0.25">
      <c r="A59" s="1188" t="s">
        <v>58</v>
      </c>
      <c r="B59" s="1188" t="s">
        <v>59</v>
      </c>
      <c r="C59" s="1188" t="s">
        <v>18</v>
      </c>
      <c r="D59" s="1188">
        <v>110.364007210636</v>
      </c>
      <c r="E59" s="1188">
        <v>41912.5403557233</v>
      </c>
      <c r="F59" s="1188">
        <v>0.26262822354559101</v>
      </c>
      <c r="G59" s="1188">
        <v>99.737371776454395</v>
      </c>
    </row>
    <row r="60" spans="1:7" x14ac:dyDescent="0.25">
      <c r="A60" s="1188" t="s">
        <v>58</v>
      </c>
      <c r="B60" s="1188" t="s">
        <v>59</v>
      </c>
      <c r="C60" s="1188" t="s">
        <v>19</v>
      </c>
      <c r="D60" s="1188">
        <v>608.05146458556101</v>
      </c>
      <c r="E60" s="1188">
        <v>168529.81391522099</v>
      </c>
      <c r="F60" s="1188">
        <v>0.35950049577612597</v>
      </c>
      <c r="G60" s="1188">
        <v>99.640499504223897</v>
      </c>
    </row>
    <row r="61" spans="1:7" x14ac:dyDescent="0.25">
      <c r="A61" s="1188" t="s">
        <v>60</v>
      </c>
      <c r="B61" s="1188" t="s">
        <v>61</v>
      </c>
      <c r="C61" s="1188" t="s">
        <v>18</v>
      </c>
      <c r="D61" s="1188">
        <v>10.709562693127801</v>
      </c>
      <c r="E61" s="1188">
        <v>5381.37395423821</v>
      </c>
      <c r="F61" s="1188">
        <v>0.19861640976997899</v>
      </c>
      <c r="G61" s="1188">
        <v>99.801383590230003</v>
      </c>
    </row>
    <row r="62" spans="1:7" x14ac:dyDescent="0.25">
      <c r="A62" s="1188" t="s">
        <v>60</v>
      </c>
      <c r="B62" s="1188" t="s">
        <v>61</v>
      </c>
      <c r="C62" s="1188" t="s">
        <v>19</v>
      </c>
      <c r="D62" s="1188">
        <v>88.152283379885205</v>
      </c>
      <c r="E62" s="1188">
        <v>10948.2836050445</v>
      </c>
      <c r="F62" s="1188">
        <v>0.79873868947441495</v>
      </c>
      <c r="G62" s="1188">
        <v>99.201261310525595</v>
      </c>
    </row>
    <row r="63" spans="1:7" x14ac:dyDescent="0.25">
      <c r="A63" s="1188" t="s">
        <v>62</v>
      </c>
      <c r="B63" s="1188" t="s">
        <v>63</v>
      </c>
      <c r="C63" s="1188" t="s">
        <v>18</v>
      </c>
      <c r="D63" s="1188">
        <v>64.642371708658601</v>
      </c>
      <c r="E63" s="1188">
        <v>90460.158837200506</v>
      </c>
      <c r="F63" s="1188">
        <v>7.1408465796549803E-2</v>
      </c>
      <c r="G63" s="1188">
        <v>99.928591534203406</v>
      </c>
    </row>
    <row r="64" spans="1:7" x14ac:dyDescent="0.25">
      <c r="A64" s="1188" t="s">
        <v>62</v>
      </c>
      <c r="B64" s="1188" t="s">
        <v>63</v>
      </c>
      <c r="C64" s="1188" t="s">
        <v>19</v>
      </c>
      <c r="D64" s="1188">
        <v>260.618116861239</v>
      </c>
      <c r="E64" s="1188">
        <v>212503.27289406801</v>
      </c>
      <c r="F64" s="1188">
        <v>0.122491704594673</v>
      </c>
      <c r="G64" s="1188">
        <v>99.877508295405306</v>
      </c>
    </row>
    <row r="65" spans="1:7" x14ac:dyDescent="0.25">
      <c r="A65" s="1188" t="s">
        <v>64</v>
      </c>
      <c r="B65" s="1188" t="s">
        <v>65</v>
      </c>
      <c r="C65" s="1188" t="s">
        <v>18</v>
      </c>
      <c r="D65" s="1188">
        <v>280.31595156717998</v>
      </c>
      <c r="E65" s="1188">
        <v>170999.633121583</v>
      </c>
      <c r="F65" s="1188">
        <v>0.16365952528831099</v>
      </c>
      <c r="G65" s="1188">
        <v>99.836340474711704</v>
      </c>
    </row>
    <row r="66" spans="1:7" x14ac:dyDescent="0.25">
      <c r="A66" s="1188" t="s">
        <v>64</v>
      </c>
      <c r="B66" s="1188" t="s">
        <v>65</v>
      </c>
      <c r="C66" s="1188" t="s">
        <v>19</v>
      </c>
      <c r="D66" s="1188">
        <v>235.17576061577401</v>
      </c>
      <c r="E66" s="1188">
        <v>307132.25696394203</v>
      </c>
      <c r="F66" s="1188">
        <v>7.6512907867673299E-2</v>
      </c>
      <c r="G66" s="1188">
        <v>99.923487092132305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3319</v>
      </c>
    </row>
    <row r="11" spans="1:7" x14ac:dyDescent="0.25">
      <c r="A11" t="s">
        <v>3320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89" t="s">
        <v>16</v>
      </c>
      <c r="B17" s="1189" t="s">
        <v>17</v>
      </c>
      <c r="C17" s="1189" t="s">
        <v>18</v>
      </c>
      <c r="D17" s="1189">
        <v>4866.5977246065804</v>
      </c>
      <c r="E17" s="1189">
        <v>1513437.7045376201</v>
      </c>
      <c r="F17" s="1189">
        <v>0.32052848150107299</v>
      </c>
      <c r="G17" s="1189">
        <v>99.6794715184989</v>
      </c>
    </row>
    <row r="18" spans="1:7" x14ac:dyDescent="0.25">
      <c r="A18" s="1189" t="s">
        <v>16</v>
      </c>
      <c r="B18" s="1189" t="s">
        <v>17</v>
      </c>
      <c r="C18" s="1189" t="s">
        <v>19</v>
      </c>
      <c r="D18" s="1189">
        <v>18066.158917197699</v>
      </c>
      <c r="E18" s="1189">
        <v>4505506.7932421099</v>
      </c>
      <c r="F18" s="1189">
        <v>0.39937808250829399</v>
      </c>
      <c r="G18" s="1189">
        <v>99.600621917491694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3322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90" t="s">
        <v>28</v>
      </c>
      <c r="B29" s="1190" t="s">
        <v>29</v>
      </c>
      <c r="C29" s="1190" t="s">
        <v>18</v>
      </c>
      <c r="D29" s="1190">
        <v>0</v>
      </c>
      <c r="E29" s="1190">
        <v>51397.696812704497</v>
      </c>
      <c r="F29" s="1190">
        <v>0</v>
      </c>
      <c r="G29" s="1190">
        <v>100</v>
      </c>
    </row>
    <row r="30" spans="1:7" x14ac:dyDescent="0.25">
      <c r="A30" s="1190" t="s">
        <v>28</v>
      </c>
      <c r="B30" s="1190" t="s">
        <v>29</v>
      </c>
      <c r="C30" s="1190" t="s">
        <v>19</v>
      </c>
      <c r="D30" s="1190">
        <v>2066.2399303908501</v>
      </c>
      <c r="E30" s="1190">
        <v>380490.50802178</v>
      </c>
      <c r="F30" s="1190">
        <v>0.54011331428642995</v>
      </c>
      <c r="G30" s="1190">
        <v>99.459886685713599</v>
      </c>
    </row>
    <row r="31" spans="1:7" x14ac:dyDescent="0.25">
      <c r="A31" s="1190" t="s">
        <v>30</v>
      </c>
      <c r="B31" s="1190" t="s">
        <v>31</v>
      </c>
      <c r="C31" s="1190" t="s">
        <v>18</v>
      </c>
      <c r="D31" s="1190">
        <v>160.640473210533</v>
      </c>
      <c r="E31" s="1190">
        <v>15423.194704420899</v>
      </c>
      <c r="F31" s="1190">
        <v>1.03081476016322</v>
      </c>
      <c r="G31" s="1190">
        <v>98.969185239836804</v>
      </c>
    </row>
    <row r="32" spans="1:7" x14ac:dyDescent="0.25">
      <c r="A32" s="1190" t="s">
        <v>30</v>
      </c>
      <c r="B32" s="1190" t="s">
        <v>31</v>
      </c>
      <c r="C32" s="1190" t="s">
        <v>19</v>
      </c>
      <c r="D32" s="1190">
        <v>1579.2208180523701</v>
      </c>
      <c r="E32" s="1190">
        <v>112616.12538735</v>
      </c>
      <c r="F32" s="1190">
        <v>1.38291171271711</v>
      </c>
      <c r="G32" s="1190">
        <v>98.617088287282897</v>
      </c>
    </row>
    <row r="33" spans="1:7" x14ac:dyDescent="0.25">
      <c r="A33" s="1190" t="s">
        <v>32</v>
      </c>
      <c r="B33" s="1190" t="s">
        <v>33</v>
      </c>
      <c r="C33" s="1190" t="s">
        <v>18</v>
      </c>
      <c r="D33" s="1190">
        <v>178.38738330989599</v>
      </c>
      <c r="E33" s="1190">
        <v>33015.215959078698</v>
      </c>
      <c r="F33" s="1190">
        <v>0.53741493946845298</v>
      </c>
      <c r="G33" s="1190">
        <v>99.462585060531495</v>
      </c>
    </row>
    <row r="34" spans="1:7" x14ac:dyDescent="0.25">
      <c r="A34" s="1190" t="s">
        <v>32</v>
      </c>
      <c r="B34" s="1190" t="s">
        <v>33</v>
      </c>
      <c r="C34" s="1190" t="s">
        <v>19</v>
      </c>
      <c r="D34" s="1190">
        <v>214.30568985334</v>
      </c>
      <c r="E34" s="1190">
        <v>51585.951076507401</v>
      </c>
      <c r="F34" s="1190">
        <v>0.413715497241533</v>
      </c>
      <c r="G34" s="1190">
        <v>99.586284502758502</v>
      </c>
    </row>
    <row r="35" spans="1:7" x14ac:dyDescent="0.25">
      <c r="A35" s="1190" t="s">
        <v>34</v>
      </c>
      <c r="B35" s="1190" t="s">
        <v>35</v>
      </c>
      <c r="C35" s="1190" t="s">
        <v>18</v>
      </c>
      <c r="D35" s="1190">
        <v>0</v>
      </c>
      <c r="E35" s="1190">
        <v>88509.311757850795</v>
      </c>
      <c r="F35" s="1190">
        <v>0</v>
      </c>
      <c r="G35" s="1190">
        <v>100</v>
      </c>
    </row>
    <row r="36" spans="1:7" x14ac:dyDescent="0.25">
      <c r="A36" s="1190" t="s">
        <v>34</v>
      </c>
      <c r="B36" s="1190" t="s">
        <v>35</v>
      </c>
      <c r="C36" s="1190" t="s">
        <v>19</v>
      </c>
      <c r="D36" s="1190">
        <v>275.44362149106797</v>
      </c>
      <c r="E36" s="1190">
        <v>230337.200504746</v>
      </c>
      <c r="F36" s="1190">
        <v>0.119439947681399</v>
      </c>
      <c r="G36" s="1190">
        <v>99.8805600523186</v>
      </c>
    </row>
    <row r="37" spans="1:7" x14ac:dyDescent="0.25">
      <c r="A37" s="1190" t="s">
        <v>36</v>
      </c>
      <c r="B37" s="1190" t="s">
        <v>37</v>
      </c>
      <c r="C37" s="1190" t="s">
        <v>18</v>
      </c>
      <c r="D37" s="1190">
        <v>192.64497133228301</v>
      </c>
      <c r="E37" s="1190">
        <v>97181.803091338195</v>
      </c>
      <c r="F37" s="1190">
        <v>0.197839346117059</v>
      </c>
      <c r="G37" s="1190">
        <v>99.802160653882893</v>
      </c>
    </row>
    <row r="38" spans="1:7" x14ac:dyDescent="0.25">
      <c r="A38" s="1190" t="s">
        <v>36</v>
      </c>
      <c r="B38" s="1190" t="s">
        <v>37</v>
      </c>
      <c r="C38" s="1190" t="s">
        <v>19</v>
      </c>
      <c r="D38" s="1190">
        <v>276.91028043353799</v>
      </c>
      <c r="E38" s="1190">
        <v>170443.19935228699</v>
      </c>
      <c r="F38" s="1190">
        <v>0.16220132533259801</v>
      </c>
      <c r="G38" s="1190">
        <v>99.837798674667397</v>
      </c>
    </row>
    <row r="39" spans="1:7" x14ac:dyDescent="0.25">
      <c r="A39" s="1190" t="s">
        <v>38</v>
      </c>
      <c r="B39" s="1190" t="s">
        <v>39</v>
      </c>
      <c r="C39" s="1190" t="s">
        <v>18</v>
      </c>
      <c r="D39" s="1190">
        <v>155.14054380525801</v>
      </c>
      <c r="E39" s="1190">
        <v>40090.537134267099</v>
      </c>
      <c r="F39" s="1190">
        <v>0.38548374075406699</v>
      </c>
      <c r="G39" s="1190">
        <v>99.614516259245903</v>
      </c>
    </row>
    <row r="40" spans="1:7" x14ac:dyDescent="0.25">
      <c r="A40" s="1190" t="s">
        <v>38</v>
      </c>
      <c r="B40" s="1190" t="s">
        <v>39</v>
      </c>
      <c r="C40" s="1190" t="s">
        <v>19</v>
      </c>
      <c r="D40" s="1190">
        <v>678.77072984526706</v>
      </c>
      <c r="E40" s="1190">
        <v>104496.17507369599</v>
      </c>
      <c r="F40" s="1190">
        <v>0.645373025542754</v>
      </c>
      <c r="G40" s="1190">
        <v>99.354626974457204</v>
      </c>
    </row>
    <row r="41" spans="1:7" x14ac:dyDescent="0.25">
      <c r="A41" s="1190" t="s">
        <v>40</v>
      </c>
      <c r="B41" s="1190" t="s">
        <v>41</v>
      </c>
      <c r="C41" s="1190" t="s">
        <v>18</v>
      </c>
      <c r="D41" s="1190">
        <v>399.34811668032802</v>
      </c>
      <c r="E41" s="1190">
        <v>150276.200887933</v>
      </c>
      <c r="F41" s="1190">
        <v>0.26503843478154498</v>
      </c>
      <c r="G41" s="1190">
        <v>99.734961565218399</v>
      </c>
    </row>
    <row r="42" spans="1:7" x14ac:dyDescent="0.25">
      <c r="A42" s="1190" t="s">
        <v>40</v>
      </c>
      <c r="B42" s="1190" t="s">
        <v>41</v>
      </c>
      <c r="C42" s="1190" t="s">
        <v>19</v>
      </c>
      <c r="D42" s="1190">
        <v>1231.7294313882701</v>
      </c>
      <c r="E42" s="1190">
        <v>365133.479362374</v>
      </c>
      <c r="F42" s="1190">
        <v>0.33620262017883101</v>
      </c>
      <c r="G42" s="1190">
        <v>99.663797379821204</v>
      </c>
    </row>
    <row r="43" spans="1:7" x14ac:dyDescent="0.25">
      <c r="A43" s="1190" t="s">
        <v>42</v>
      </c>
      <c r="B43" s="1190" t="s">
        <v>43</v>
      </c>
      <c r="C43" s="1190" t="s">
        <v>18</v>
      </c>
      <c r="D43" s="1190">
        <v>664.24009171130501</v>
      </c>
      <c r="E43" s="1190">
        <v>281218.78852639598</v>
      </c>
      <c r="F43" s="1190">
        <v>0.23564387503839801</v>
      </c>
      <c r="G43" s="1190">
        <v>99.764356124961594</v>
      </c>
    </row>
    <row r="44" spans="1:7" x14ac:dyDescent="0.25">
      <c r="A44" s="1190" t="s">
        <v>42</v>
      </c>
      <c r="B44" s="1190" t="s">
        <v>43</v>
      </c>
      <c r="C44" s="1190" t="s">
        <v>19</v>
      </c>
      <c r="D44" s="1190">
        <v>1434.2290985279201</v>
      </c>
      <c r="E44" s="1190">
        <v>556115.33787587599</v>
      </c>
      <c r="F44" s="1190">
        <v>0.25723795398333799</v>
      </c>
      <c r="G44" s="1190">
        <v>99.742762046016693</v>
      </c>
    </row>
    <row r="45" spans="1:7" x14ac:dyDescent="0.25">
      <c r="A45" s="1190" t="s">
        <v>44</v>
      </c>
      <c r="B45" s="1190" t="s">
        <v>45</v>
      </c>
      <c r="C45" s="1190" t="s">
        <v>18</v>
      </c>
      <c r="D45" s="1190">
        <v>0</v>
      </c>
      <c r="E45" s="1190">
        <v>40941.963872158703</v>
      </c>
      <c r="F45" s="1190">
        <v>0</v>
      </c>
      <c r="G45" s="1190">
        <v>100</v>
      </c>
    </row>
    <row r="46" spans="1:7" x14ac:dyDescent="0.25">
      <c r="A46" s="1190" t="s">
        <v>44</v>
      </c>
      <c r="B46" s="1190" t="s">
        <v>45</v>
      </c>
      <c r="C46" s="1190" t="s">
        <v>19</v>
      </c>
      <c r="D46" s="1190">
        <v>561.93492085116304</v>
      </c>
      <c r="E46" s="1190">
        <v>253720.46871297999</v>
      </c>
      <c r="F46" s="1190">
        <v>0.220988520173167</v>
      </c>
      <c r="G46" s="1190">
        <v>99.779011479826806</v>
      </c>
    </row>
    <row r="47" spans="1:7" x14ac:dyDescent="0.25">
      <c r="A47" s="1190" t="s">
        <v>46</v>
      </c>
      <c r="B47" s="1190" t="s">
        <v>47</v>
      </c>
      <c r="C47" s="1190" t="s">
        <v>18</v>
      </c>
      <c r="D47" s="1190">
        <v>672.75656202385096</v>
      </c>
      <c r="E47" s="1190">
        <v>134115.007104177</v>
      </c>
      <c r="F47" s="1190">
        <v>0.49912287564167801</v>
      </c>
      <c r="G47" s="1190">
        <v>99.500877124358297</v>
      </c>
    </row>
    <row r="48" spans="1:7" x14ac:dyDescent="0.25">
      <c r="A48" s="1190" t="s">
        <v>46</v>
      </c>
      <c r="B48" s="1190" t="s">
        <v>47</v>
      </c>
      <c r="C48" s="1190" t="s">
        <v>19</v>
      </c>
      <c r="D48" s="1190">
        <v>1571.9919497022699</v>
      </c>
      <c r="E48" s="1190">
        <v>546557.707576646</v>
      </c>
      <c r="F48" s="1190">
        <v>0.286791967496135</v>
      </c>
      <c r="G48" s="1190">
        <v>99.7132080325039</v>
      </c>
    </row>
    <row r="49" spans="1:7" x14ac:dyDescent="0.25">
      <c r="A49" s="1190" t="s">
        <v>48</v>
      </c>
      <c r="B49" s="1190" t="s">
        <v>49</v>
      </c>
      <c r="C49" s="1190" t="s">
        <v>18</v>
      </c>
      <c r="D49" s="1190">
        <v>719.04672673369498</v>
      </c>
      <c r="E49" s="1190">
        <v>194154.292714554</v>
      </c>
      <c r="F49" s="1190">
        <v>0.368981579930451</v>
      </c>
      <c r="G49" s="1190">
        <v>99.631018420069594</v>
      </c>
    </row>
    <row r="50" spans="1:7" x14ac:dyDescent="0.25">
      <c r="A50" s="1190" t="s">
        <v>48</v>
      </c>
      <c r="B50" s="1190" t="s">
        <v>49</v>
      </c>
      <c r="C50" s="1190" t="s">
        <v>19</v>
      </c>
      <c r="D50" s="1190">
        <v>3723.3933082634799</v>
      </c>
      <c r="E50" s="1190">
        <v>705944.79091371701</v>
      </c>
      <c r="F50" s="1190">
        <v>0.52466679372775904</v>
      </c>
      <c r="G50" s="1190">
        <v>99.475333206272197</v>
      </c>
    </row>
    <row r="51" spans="1:7" x14ac:dyDescent="0.25">
      <c r="A51" s="1190" t="s">
        <v>50</v>
      </c>
      <c r="B51" s="1190" t="s">
        <v>51</v>
      </c>
      <c r="C51" s="1190" t="s">
        <v>18</v>
      </c>
      <c r="D51" s="1190">
        <v>125.84526391925399</v>
      </c>
      <c r="E51" s="1190">
        <v>29230.407534991002</v>
      </c>
      <c r="F51" s="1190">
        <v>0.428682995685082</v>
      </c>
      <c r="G51" s="1190">
        <v>99.571317004314906</v>
      </c>
    </row>
    <row r="52" spans="1:7" x14ac:dyDescent="0.25">
      <c r="A52" s="1190" t="s">
        <v>50</v>
      </c>
      <c r="B52" s="1190" t="s">
        <v>51</v>
      </c>
      <c r="C52" s="1190" t="s">
        <v>19</v>
      </c>
      <c r="D52" s="1190">
        <v>367.69852528613302</v>
      </c>
      <c r="E52" s="1190">
        <v>108107.740593378</v>
      </c>
      <c r="F52" s="1190">
        <v>0.33896938170851498</v>
      </c>
      <c r="G52" s="1190">
        <v>99.661030618291505</v>
      </c>
    </row>
    <row r="53" spans="1:7" x14ac:dyDescent="0.25">
      <c r="A53" s="1190" t="s">
        <v>52</v>
      </c>
      <c r="B53" s="1190" t="s">
        <v>53</v>
      </c>
      <c r="C53" s="1190" t="s">
        <v>18</v>
      </c>
      <c r="D53" s="1190">
        <v>172.34924982881901</v>
      </c>
      <c r="E53" s="1190">
        <v>11498.746843615099</v>
      </c>
      <c r="F53" s="1190">
        <v>1.47671862564506</v>
      </c>
      <c r="G53" s="1190">
        <v>98.523281374354895</v>
      </c>
    </row>
    <row r="54" spans="1:7" x14ac:dyDescent="0.25">
      <c r="A54" s="1190" t="s">
        <v>52</v>
      </c>
      <c r="B54" s="1190" t="s">
        <v>53</v>
      </c>
      <c r="C54" s="1190" t="s">
        <v>19</v>
      </c>
      <c r="D54" s="1190">
        <v>1727.6666797591799</v>
      </c>
      <c r="E54" s="1190">
        <v>115791.334172929</v>
      </c>
      <c r="F54" s="1190">
        <v>1.47011688937421</v>
      </c>
      <c r="G54" s="1190">
        <v>98.529883110625804</v>
      </c>
    </row>
    <row r="55" spans="1:7" x14ac:dyDescent="0.25">
      <c r="A55" s="1190" t="s">
        <v>54</v>
      </c>
      <c r="B55" s="1190" t="s">
        <v>55</v>
      </c>
      <c r="C55" s="1190" t="s">
        <v>18</v>
      </c>
      <c r="D55" s="1190">
        <v>108.374122513336</v>
      </c>
      <c r="E55" s="1190">
        <v>20824.335385582799</v>
      </c>
      <c r="F55" s="1190">
        <v>0.51772620487290399</v>
      </c>
      <c r="G55" s="1190">
        <v>99.482273795127099</v>
      </c>
    </row>
    <row r="56" spans="1:7" x14ac:dyDescent="0.25">
      <c r="A56" s="1190" t="s">
        <v>54</v>
      </c>
      <c r="B56" s="1190" t="s">
        <v>55</v>
      </c>
      <c r="C56" s="1190" t="s">
        <v>19</v>
      </c>
      <c r="D56" s="1190">
        <v>342.58941348720299</v>
      </c>
      <c r="E56" s="1190">
        <v>46553.2993926325</v>
      </c>
      <c r="F56" s="1190">
        <v>0.73053187008260001</v>
      </c>
      <c r="G56" s="1190">
        <v>99.269468129917399</v>
      </c>
    </row>
    <row r="57" spans="1:7" x14ac:dyDescent="0.25">
      <c r="A57" s="1190" t="s">
        <v>56</v>
      </c>
      <c r="B57" s="1190" t="s">
        <v>57</v>
      </c>
      <c r="C57" s="1190" t="s">
        <v>18</v>
      </c>
      <c r="D57" s="1190">
        <v>64.569514065938506</v>
      </c>
      <c r="E57" s="1190">
        <v>17593.7187520999</v>
      </c>
      <c r="F57" s="1190">
        <v>0.36566122997129302</v>
      </c>
      <c r="G57" s="1190">
        <v>99.634338770028705</v>
      </c>
    </row>
    <row r="58" spans="1:7" x14ac:dyDescent="0.25">
      <c r="A58" s="1190" t="s">
        <v>56</v>
      </c>
      <c r="B58" s="1190" t="s">
        <v>57</v>
      </c>
      <c r="C58" s="1190" t="s">
        <v>19</v>
      </c>
      <c r="D58" s="1190">
        <v>541.26813850625604</v>
      </c>
      <c r="E58" s="1190">
        <v>58780.616602849899</v>
      </c>
      <c r="F58" s="1190">
        <v>0.91242572764872298</v>
      </c>
      <c r="G58" s="1190">
        <v>99.087574272351304</v>
      </c>
    </row>
    <row r="59" spans="1:7" x14ac:dyDescent="0.25">
      <c r="A59" s="1190" t="s">
        <v>58</v>
      </c>
      <c r="B59" s="1190" t="s">
        <v>59</v>
      </c>
      <c r="C59" s="1190" t="s">
        <v>18</v>
      </c>
      <c r="D59" s="1190">
        <v>168.66180698501901</v>
      </c>
      <c r="E59" s="1190">
        <v>41854.242555948898</v>
      </c>
      <c r="F59" s="1190">
        <v>0.40135685417732803</v>
      </c>
      <c r="G59" s="1190">
        <v>99.598643145822706</v>
      </c>
    </row>
    <row r="60" spans="1:7" x14ac:dyDescent="0.25">
      <c r="A60" s="1190" t="s">
        <v>58</v>
      </c>
      <c r="B60" s="1190" t="s">
        <v>59</v>
      </c>
      <c r="C60" s="1190" t="s">
        <v>19</v>
      </c>
      <c r="D60" s="1190">
        <v>639.53393602860399</v>
      </c>
      <c r="E60" s="1190">
        <v>168498.33144377801</v>
      </c>
      <c r="F60" s="1190">
        <v>0.37811399274343499</v>
      </c>
      <c r="G60" s="1190">
        <v>99.621886007256606</v>
      </c>
    </row>
    <row r="61" spans="1:7" x14ac:dyDescent="0.25">
      <c r="A61" s="1190" t="s">
        <v>60</v>
      </c>
      <c r="B61" s="1190" t="s">
        <v>61</v>
      </c>
      <c r="C61" s="1190" t="s">
        <v>18</v>
      </c>
      <c r="D61" s="1190">
        <v>75.213205700793296</v>
      </c>
      <c r="E61" s="1190">
        <v>5316.8703112305502</v>
      </c>
      <c r="F61" s="1190">
        <v>1.39488206116654</v>
      </c>
      <c r="G61" s="1190">
        <v>98.605117938833502</v>
      </c>
    </row>
    <row r="62" spans="1:7" x14ac:dyDescent="0.25">
      <c r="A62" s="1190" t="s">
        <v>60</v>
      </c>
      <c r="B62" s="1190" t="s">
        <v>61</v>
      </c>
      <c r="C62" s="1190" t="s">
        <v>19</v>
      </c>
      <c r="D62" s="1190">
        <v>223.69660364672299</v>
      </c>
      <c r="E62" s="1190">
        <v>10812.739284777699</v>
      </c>
      <c r="F62" s="1190">
        <v>2.02689170587534</v>
      </c>
      <c r="G62" s="1190">
        <v>97.9731082941247</v>
      </c>
    </row>
    <row r="63" spans="1:7" x14ac:dyDescent="0.25">
      <c r="A63" s="1190" t="s">
        <v>62</v>
      </c>
      <c r="B63" s="1190" t="s">
        <v>63</v>
      </c>
      <c r="C63" s="1190" t="s">
        <v>18</v>
      </c>
      <c r="D63" s="1190">
        <v>215.25574038616401</v>
      </c>
      <c r="E63" s="1190">
        <v>90309.545468523007</v>
      </c>
      <c r="F63" s="1190">
        <v>0.23778648228059199</v>
      </c>
      <c r="G63" s="1190">
        <v>99.762213517719402</v>
      </c>
    </row>
    <row r="64" spans="1:7" x14ac:dyDescent="0.25">
      <c r="A64" s="1190" t="s">
        <v>62</v>
      </c>
      <c r="B64" s="1190" t="s">
        <v>63</v>
      </c>
      <c r="C64" s="1190" t="s">
        <v>19</v>
      </c>
      <c r="D64" s="1190">
        <v>555.72734941350905</v>
      </c>
      <c r="E64" s="1190">
        <v>212208.16366151499</v>
      </c>
      <c r="F64" s="1190">
        <v>0.26119439100921599</v>
      </c>
      <c r="G64" s="1190">
        <v>99.738805608990802</v>
      </c>
    </row>
    <row r="65" spans="1:7" x14ac:dyDescent="0.25">
      <c r="A65" s="1190" t="s">
        <v>64</v>
      </c>
      <c r="B65" s="1190" t="s">
        <v>65</v>
      </c>
      <c r="C65" s="1190" t="s">
        <v>18</v>
      </c>
      <c r="D65" s="1190">
        <v>794.12395240010403</v>
      </c>
      <c r="E65" s="1190">
        <v>170485.82512075</v>
      </c>
      <c r="F65" s="1190">
        <v>0.46364093210989199</v>
      </c>
      <c r="G65" s="1190">
        <v>99.536359067890103</v>
      </c>
    </row>
    <row r="66" spans="1:7" x14ac:dyDescent="0.25">
      <c r="A66" s="1190" t="s">
        <v>64</v>
      </c>
      <c r="B66" s="1190" t="s">
        <v>65</v>
      </c>
      <c r="C66" s="1190" t="s">
        <v>19</v>
      </c>
      <c r="D66" s="1190">
        <v>53.808492270505198</v>
      </c>
      <c r="E66" s="1190">
        <v>307313.62423228699</v>
      </c>
      <c r="F66" s="1190">
        <v>1.7506243844228199E-2</v>
      </c>
      <c r="G66" s="1190">
        <v>99.982493756155804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3323</v>
      </c>
    </row>
    <row r="11" spans="1:7" x14ac:dyDescent="0.25">
      <c r="A11" t="s">
        <v>3324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91" t="s">
        <v>16</v>
      </c>
      <c r="B17" s="1191" t="s">
        <v>17</v>
      </c>
      <c r="C17" s="1191" t="s">
        <v>18</v>
      </c>
      <c r="D17" s="1191">
        <v>9098.2963368363398</v>
      </c>
      <c r="E17" s="1191">
        <v>1509206.0059253899</v>
      </c>
      <c r="F17" s="1191">
        <v>0.59924063465276001</v>
      </c>
      <c r="G17" s="1191">
        <v>99.400759365347199</v>
      </c>
    </row>
    <row r="18" spans="1:7" x14ac:dyDescent="0.25">
      <c r="A18" s="1191" t="s">
        <v>16</v>
      </c>
      <c r="B18" s="1191" t="s">
        <v>17</v>
      </c>
      <c r="C18" s="1191" t="s">
        <v>19</v>
      </c>
      <c r="D18" s="1191">
        <v>29725.527047190899</v>
      </c>
      <c r="E18" s="1191">
        <v>4493847.4251121199</v>
      </c>
      <c r="F18" s="1191">
        <v>0.65712496209443405</v>
      </c>
      <c r="G18" s="1191">
        <v>99.3428750379056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3326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92" t="s">
        <v>28</v>
      </c>
      <c r="B29" s="1192" t="s">
        <v>29</v>
      </c>
      <c r="C29" s="1192" t="s">
        <v>18</v>
      </c>
      <c r="D29" s="1192">
        <v>0</v>
      </c>
      <c r="E29" s="1192">
        <v>51397.696812704497</v>
      </c>
      <c r="F29" s="1192">
        <v>0</v>
      </c>
      <c r="G29" s="1192">
        <v>100</v>
      </c>
    </row>
    <row r="30" spans="1:7" x14ac:dyDescent="0.25">
      <c r="A30" s="1192" t="s">
        <v>28</v>
      </c>
      <c r="B30" s="1192" t="s">
        <v>29</v>
      </c>
      <c r="C30" s="1192" t="s">
        <v>19</v>
      </c>
      <c r="D30" s="1192">
        <v>3601.8024381877199</v>
      </c>
      <c r="E30" s="1192">
        <v>378954.94551398302</v>
      </c>
      <c r="F30" s="1192">
        <v>0.941508013508634</v>
      </c>
      <c r="G30" s="1192">
        <v>99.058491986491404</v>
      </c>
    </row>
    <row r="31" spans="1:7" x14ac:dyDescent="0.25">
      <c r="A31" s="1192" t="s">
        <v>30</v>
      </c>
      <c r="B31" s="1192" t="s">
        <v>31</v>
      </c>
      <c r="C31" s="1192" t="s">
        <v>18</v>
      </c>
      <c r="D31" s="1192">
        <v>143.75218971627899</v>
      </c>
      <c r="E31" s="1192">
        <v>15440.082987915201</v>
      </c>
      <c r="F31" s="1192">
        <v>0.922444238390148</v>
      </c>
      <c r="G31" s="1192">
        <v>99.077555761609901</v>
      </c>
    </row>
    <row r="32" spans="1:7" x14ac:dyDescent="0.25">
      <c r="A32" s="1192" t="s">
        <v>30</v>
      </c>
      <c r="B32" s="1192" t="s">
        <v>31</v>
      </c>
      <c r="C32" s="1192" t="s">
        <v>19</v>
      </c>
      <c r="D32" s="1192">
        <v>1056.7025780388101</v>
      </c>
      <c r="E32" s="1192">
        <v>113138.643627364</v>
      </c>
      <c r="F32" s="1192">
        <v>0.92534644637629904</v>
      </c>
      <c r="G32" s="1192">
        <v>99.074653553623705</v>
      </c>
    </row>
    <row r="33" spans="1:7" x14ac:dyDescent="0.25">
      <c r="A33" s="1192" t="s">
        <v>32</v>
      </c>
      <c r="B33" s="1192" t="s">
        <v>33</v>
      </c>
      <c r="C33" s="1192" t="s">
        <v>18</v>
      </c>
      <c r="D33" s="1192">
        <v>171.53022285743299</v>
      </c>
      <c r="E33" s="1192">
        <v>33022.073119531102</v>
      </c>
      <c r="F33" s="1192">
        <v>0.516756861519723</v>
      </c>
      <c r="G33" s="1192">
        <v>99.483243138480304</v>
      </c>
    </row>
    <row r="34" spans="1:7" x14ac:dyDescent="0.25">
      <c r="A34" s="1192" t="s">
        <v>32</v>
      </c>
      <c r="B34" s="1192" t="s">
        <v>33</v>
      </c>
      <c r="C34" s="1192" t="s">
        <v>19</v>
      </c>
      <c r="D34" s="1192">
        <v>186.042305997878</v>
      </c>
      <c r="E34" s="1192">
        <v>51614.214460362899</v>
      </c>
      <c r="F34" s="1192">
        <v>0.35915325060453102</v>
      </c>
      <c r="G34" s="1192">
        <v>99.640846749395493</v>
      </c>
    </row>
    <row r="35" spans="1:7" x14ac:dyDescent="0.25">
      <c r="A35" s="1192" t="s">
        <v>34</v>
      </c>
      <c r="B35" s="1192" t="s">
        <v>35</v>
      </c>
      <c r="C35" s="1192" t="s">
        <v>18</v>
      </c>
      <c r="D35" s="1192">
        <v>670.23389645215605</v>
      </c>
      <c r="E35" s="1192">
        <v>87839.077861398604</v>
      </c>
      <c r="F35" s="1192">
        <v>0.75724676098015897</v>
      </c>
      <c r="G35" s="1192">
        <v>99.242753239019805</v>
      </c>
    </row>
    <row r="36" spans="1:7" x14ac:dyDescent="0.25">
      <c r="A36" s="1192" t="s">
        <v>34</v>
      </c>
      <c r="B36" s="1192" t="s">
        <v>35</v>
      </c>
      <c r="C36" s="1192" t="s">
        <v>19</v>
      </c>
      <c r="D36" s="1192">
        <v>714.89915123000605</v>
      </c>
      <c r="E36" s="1192">
        <v>229897.74497500699</v>
      </c>
      <c r="F36" s="1192">
        <v>0.30999998024335101</v>
      </c>
      <c r="G36" s="1192">
        <v>99.690000019756695</v>
      </c>
    </row>
    <row r="37" spans="1:7" x14ac:dyDescent="0.25">
      <c r="A37" s="1192" t="s">
        <v>36</v>
      </c>
      <c r="B37" s="1192" t="s">
        <v>37</v>
      </c>
      <c r="C37" s="1192" t="s">
        <v>18</v>
      </c>
      <c r="D37" s="1192">
        <v>906.24445947142101</v>
      </c>
      <c r="E37" s="1192">
        <v>96468.203603198999</v>
      </c>
      <c r="F37" s="1192">
        <v>0.93067994479225202</v>
      </c>
      <c r="G37" s="1192">
        <v>99.069320055207797</v>
      </c>
    </row>
    <row r="38" spans="1:7" x14ac:dyDescent="0.25">
      <c r="A38" s="1192" t="s">
        <v>36</v>
      </c>
      <c r="B38" s="1192" t="s">
        <v>37</v>
      </c>
      <c r="C38" s="1192" t="s">
        <v>19</v>
      </c>
      <c r="D38" s="1192">
        <v>877.32125567378705</v>
      </c>
      <c r="E38" s="1192">
        <v>169842.78837704699</v>
      </c>
      <c r="F38" s="1192">
        <v>0.51389450109961499</v>
      </c>
      <c r="G38" s="1192">
        <v>99.4861054989004</v>
      </c>
    </row>
    <row r="39" spans="1:7" x14ac:dyDescent="0.25">
      <c r="A39" s="1192" t="s">
        <v>38</v>
      </c>
      <c r="B39" s="1192" t="s">
        <v>39</v>
      </c>
      <c r="C39" s="1192" t="s">
        <v>18</v>
      </c>
      <c r="D39" s="1192">
        <v>48.174599226668398</v>
      </c>
      <c r="E39" s="1192">
        <v>40197.503078845701</v>
      </c>
      <c r="F39" s="1192">
        <v>0.11970129963277</v>
      </c>
      <c r="G39" s="1192">
        <v>99.880298700367206</v>
      </c>
    </row>
    <row r="40" spans="1:7" x14ac:dyDescent="0.25">
      <c r="A40" s="1192" t="s">
        <v>38</v>
      </c>
      <c r="B40" s="1192" t="s">
        <v>39</v>
      </c>
      <c r="C40" s="1192" t="s">
        <v>19</v>
      </c>
      <c r="D40" s="1192">
        <v>586.70211906230998</v>
      </c>
      <c r="E40" s="1192">
        <v>104588.24368447901</v>
      </c>
      <c r="F40" s="1192">
        <v>0.55783448670201696</v>
      </c>
      <c r="G40" s="1192">
        <v>99.442165513297994</v>
      </c>
    </row>
    <row r="41" spans="1:7" x14ac:dyDescent="0.25">
      <c r="A41" s="1192" t="s">
        <v>40</v>
      </c>
      <c r="B41" s="1192" t="s">
        <v>41</v>
      </c>
      <c r="C41" s="1192" t="s">
        <v>18</v>
      </c>
      <c r="D41" s="1192">
        <v>512.10240812518998</v>
      </c>
      <c r="E41" s="1192">
        <v>150163.446596489</v>
      </c>
      <c r="F41" s="1192">
        <v>0.33987094223861702</v>
      </c>
      <c r="G41" s="1192">
        <v>99.660129057761395</v>
      </c>
    </row>
    <row r="42" spans="1:7" x14ac:dyDescent="0.25">
      <c r="A42" s="1192" t="s">
        <v>40</v>
      </c>
      <c r="B42" s="1192" t="s">
        <v>41</v>
      </c>
      <c r="C42" s="1192" t="s">
        <v>19</v>
      </c>
      <c r="D42" s="1192">
        <v>2280.16005364591</v>
      </c>
      <c r="E42" s="1192">
        <v>364085.04874011601</v>
      </c>
      <c r="F42" s="1192">
        <v>0.62237352208011698</v>
      </c>
      <c r="G42" s="1192">
        <v>99.377626477919904</v>
      </c>
    </row>
    <row r="43" spans="1:7" x14ac:dyDescent="0.25">
      <c r="A43" s="1192" t="s">
        <v>42</v>
      </c>
      <c r="B43" s="1192" t="s">
        <v>43</v>
      </c>
      <c r="C43" s="1192" t="s">
        <v>18</v>
      </c>
      <c r="D43" s="1192">
        <v>2706.3808909143199</v>
      </c>
      <c r="E43" s="1192">
        <v>279176.64772719302</v>
      </c>
      <c r="F43" s="1192">
        <v>0.96010778094090099</v>
      </c>
      <c r="G43" s="1192">
        <v>99.039892219059098</v>
      </c>
    </row>
    <row r="44" spans="1:7" x14ac:dyDescent="0.25">
      <c r="A44" s="1192" t="s">
        <v>42</v>
      </c>
      <c r="B44" s="1192" t="s">
        <v>43</v>
      </c>
      <c r="C44" s="1192" t="s">
        <v>19</v>
      </c>
      <c r="D44" s="1192">
        <v>5283.18751993978</v>
      </c>
      <c r="E44" s="1192">
        <v>552266.37945446395</v>
      </c>
      <c r="F44" s="1192">
        <v>0.94757270615588496</v>
      </c>
      <c r="G44" s="1192">
        <v>99.052427293844104</v>
      </c>
    </row>
    <row r="45" spans="1:7" x14ac:dyDescent="0.25">
      <c r="A45" s="1192" t="s">
        <v>44</v>
      </c>
      <c r="B45" s="1192" t="s">
        <v>45</v>
      </c>
      <c r="C45" s="1192" t="s">
        <v>18</v>
      </c>
      <c r="D45" s="1192">
        <v>681.81570947465798</v>
      </c>
      <c r="E45" s="1192">
        <v>40260.148162684098</v>
      </c>
      <c r="F45" s="1192">
        <v>1.6653224344675499</v>
      </c>
      <c r="G45" s="1192">
        <v>98.334677565532502</v>
      </c>
    </row>
    <row r="46" spans="1:7" x14ac:dyDescent="0.25">
      <c r="A46" s="1192" t="s">
        <v>44</v>
      </c>
      <c r="B46" s="1192" t="s">
        <v>45</v>
      </c>
      <c r="C46" s="1192" t="s">
        <v>19</v>
      </c>
      <c r="D46" s="1192">
        <v>1321.70456793689</v>
      </c>
      <c r="E46" s="1192">
        <v>252960.699065894</v>
      </c>
      <c r="F46" s="1192">
        <v>0.51977822651077199</v>
      </c>
      <c r="G46" s="1192">
        <v>99.480221773489205</v>
      </c>
    </row>
    <row r="47" spans="1:7" x14ac:dyDescent="0.25">
      <c r="A47" s="1192" t="s">
        <v>46</v>
      </c>
      <c r="B47" s="1192" t="s">
        <v>47</v>
      </c>
      <c r="C47" s="1192" t="s">
        <v>18</v>
      </c>
      <c r="D47" s="1192">
        <v>591.60893461723799</v>
      </c>
      <c r="E47" s="1192">
        <v>134196.15473158401</v>
      </c>
      <c r="F47" s="1192">
        <v>0.43891887403247198</v>
      </c>
      <c r="G47" s="1192">
        <v>99.561081125967505</v>
      </c>
    </row>
    <row r="48" spans="1:7" x14ac:dyDescent="0.25">
      <c r="A48" s="1192" t="s">
        <v>46</v>
      </c>
      <c r="B48" s="1192" t="s">
        <v>47</v>
      </c>
      <c r="C48" s="1192" t="s">
        <v>19</v>
      </c>
      <c r="D48" s="1192">
        <v>1930.41383415153</v>
      </c>
      <c r="E48" s="1192">
        <v>546199.28569219704</v>
      </c>
      <c r="F48" s="1192">
        <v>0.352181944495919</v>
      </c>
      <c r="G48" s="1192">
        <v>99.647818055504104</v>
      </c>
    </row>
    <row r="49" spans="1:7" x14ac:dyDescent="0.25">
      <c r="A49" s="1192" t="s">
        <v>48</v>
      </c>
      <c r="B49" s="1192" t="s">
        <v>49</v>
      </c>
      <c r="C49" s="1192" t="s">
        <v>18</v>
      </c>
      <c r="D49" s="1192">
        <v>0</v>
      </c>
      <c r="E49" s="1192">
        <v>194873.339441288</v>
      </c>
      <c r="F49" s="1192">
        <v>0</v>
      </c>
      <c r="G49" s="1192">
        <v>100</v>
      </c>
    </row>
    <row r="50" spans="1:7" x14ac:dyDescent="0.25">
      <c r="A50" s="1192" t="s">
        <v>48</v>
      </c>
      <c r="B50" s="1192" t="s">
        <v>49</v>
      </c>
      <c r="C50" s="1192" t="s">
        <v>19</v>
      </c>
      <c r="D50" s="1192">
        <v>4834.4243554376098</v>
      </c>
      <c r="E50" s="1192">
        <v>704833.759866543</v>
      </c>
      <c r="F50" s="1192">
        <v>0.68122320584762497</v>
      </c>
      <c r="G50" s="1192">
        <v>99.318776794152399</v>
      </c>
    </row>
    <row r="51" spans="1:7" x14ac:dyDescent="0.25">
      <c r="A51" s="1192" t="s">
        <v>50</v>
      </c>
      <c r="B51" s="1192" t="s">
        <v>51</v>
      </c>
      <c r="C51" s="1192" t="s">
        <v>18</v>
      </c>
      <c r="D51" s="1192">
        <v>69.903529243747897</v>
      </c>
      <c r="E51" s="1192">
        <v>29286.349269666502</v>
      </c>
      <c r="F51" s="1192">
        <v>0.23812143096936</v>
      </c>
      <c r="G51" s="1192">
        <v>99.7618785690306</v>
      </c>
    </row>
    <row r="52" spans="1:7" x14ac:dyDescent="0.25">
      <c r="A52" s="1192" t="s">
        <v>50</v>
      </c>
      <c r="B52" s="1192" t="s">
        <v>51</v>
      </c>
      <c r="C52" s="1192" t="s">
        <v>19</v>
      </c>
      <c r="D52" s="1192">
        <v>781.73526029942298</v>
      </c>
      <c r="E52" s="1192">
        <v>107693.703858365</v>
      </c>
      <c r="F52" s="1192">
        <v>0.72065646071666001</v>
      </c>
      <c r="G52" s="1192">
        <v>99.279343539283303</v>
      </c>
    </row>
    <row r="53" spans="1:7" x14ac:dyDescent="0.25">
      <c r="A53" s="1192" t="s">
        <v>52</v>
      </c>
      <c r="B53" s="1192" t="s">
        <v>53</v>
      </c>
      <c r="C53" s="1192" t="s">
        <v>18</v>
      </c>
      <c r="D53" s="1192">
        <v>478.69541776289901</v>
      </c>
      <c r="E53" s="1192">
        <v>11192.400675680999</v>
      </c>
      <c r="F53" s="1192">
        <v>4.1015463665987602</v>
      </c>
      <c r="G53" s="1192">
        <v>95.898453633401203</v>
      </c>
    </row>
    <row r="54" spans="1:7" x14ac:dyDescent="0.25">
      <c r="A54" s="1192" t="s">
        <v>52</v>
      </c>
      <c r="B54" s="1192" t="s">
        <v>53</v>
      </c>
      <c r="C54" s="1192" t="s">
        <v>19</v>
      </c>
      <c r="D54" s="1192">
        <v>1861.37242301023</v>
      </c>
      <c r="E54" s="1192">
        <v>115657.62842967801</v>
      </c>
      <c r="F54" s="1192">
        <v>1.5838906130111701</v>
      </c>
      <c r="G54" s="1192">
        <v>98.416109386988794</v>
      </c>
    </row>
    <row r="55" spans="1:7" x14ac:dyDescent="0.25">
      <c r="A55" s="1192" t="s">
        <v>54</v>
      </c>
      <c r="B55" s="1192" t="s">
        <v>55</v>
      </c>
      <c r="C55" s="1192" t="s">
        <v>18</v>
      </c>
      <c r="D55" s="1192">
        <v>80.1492738797333</v>
      </c>
      <c r="E55" s="1192">
        <v>20852.560234216398</v>
      </c>
      <c r="F55" s="1192">
        <v>0.38289010722063399</v>
      </c>
      <c r="G55" s="1192">
        <v>99.617109892779396</v>
      </c>
    </row>
    <row r="56" spans="1:7" x14ac:dyDescent="0.25">
      <c r="A56" s="1192" t="s">
        <v>54</v>
      </c>
      <c r="B56" s="1192" t="s">
        <v>55</v>
      </c>
      <c r="C56" s="1192" t="s">
        <v>19</v>
      </c>
      <c r="D56" s="1192">
        <v>658.29817533377502</v>
      </c>
      <c r="E56" s="1192">
        <v>46237.590630785897</v>
      </c>
      <c r="F56" s="1192">
        <v>1.4037438933194299</v>
      </c>
      <c r="G56" s="1192">
        <v>98.596256106680599</v>
      </c>
    </row>
    <row r="57" spans="1:7" x14ac:dyDescent="0.25">
      <c r="A57" s="1192" t="s">
        <v>56</v>
      </c>
      <c r="B57" s="1192" t="s">
        <v>57</v>
      </c>
      <c r="C57" s="1192" t="s">
        <v>18</v>
      </c>
      <c r="D57" s="1192">
        <v>66.3665927977964</v>
      </c>
      <c r="E57" s="1192">
        <v>17591.921673368</v>
      </c>
      <c r="F57" s="1192">
        <v>0.37583820015532399</v>
      </c>
      <c r="G57" s="1192">
        <v>99.6241617998447</v>
      </c>
    </row>
    <row r="58" spans="1:7" x14ac:dyDescent="0.25">
      <c r="A58" s="1192" t="s">
        <v>56</v>
      </c>
      <c r="B58" s="1192" t="s">
        <v>57</v>
      </c>
      <c r="C58" s="1192" t="s">
        <v>19</v>
      </c>
      <c r="D58" s="1192">
        <v>191.94183788629601</v>
      </c>
      <c r="E58" s="1192">
        <v>59129.942903469899</v>
      </c>
      <c r="F58" s="1192">
        <v>0.32355991169728299</v>
      </c>
      <c r="G58" s="1192">
        <v>99.676440088302698</v>
      </c>
    </row>
    <row r="59" spans="1:7" x14ac:dyDescent="0.25">
      <c r="A59" s="1192" t="s">
        <v>58</v>
      </c>
      <c r="B59" s="1192" t="s">
        <v>59</v>
      </c>
      <c r="C59" s="1192" t="s">
        <v>18</v>
      </c>
      <c r="D59" s="1192">
        <v>175.389615845414</v>
      </c>
      <c r="E59" s="1192">
        <v>41847.514747088499</v>
      </c>
      <c r="F59" s="1192">
        <v>0.41736671585249902</v>
      </c>
      <c r="G59" s="1192">
        <v>99.582633284147505</v>
      </c>
    </row>
    <row r="60" spans="1:7" x14ac:dyDescent="0.25">
      <c r="A60" s="1192" t="s">
        <v>58</v>
      </c>
      <c r="B60" s="1192" t="s">
        <v>59</v>
      </c>
      <c r="C60" s="1192" t="s">
        <v>19</v>
      </c>
      <c r="D60" s="1192">
        <v>755.59379929879503</v>
      </c>
      <c r="E60" s="1192">
        <v>168382.27158050801</v>
      </c>
      <c r="F60" s="1192">
        <v>0.44673249103745999</v>
      </c>
      <c r="G60" s="1192">
        <v>99.553267508962506</v>
      </c>
    </row>
    <row r="61" spans="1:7" x14ac:dyDescent="0.25">
      <c r="A61" s="1192" t="s">
        <v>60</v>
      </c>
      <c r="B61" s="1192" t="s">
        <v>61</v>
      </c>
      <c r="C61" s="1192" t="s">
        <v>18</v>
      </c>
      <c r="D61" s="1192">
        <v>26.536334853791899</v>
      </c>
      <c r="E61" s="1192">
        <v>5365.5471820775501</v>
      </c>
      <c r="F61" s="1192">
        <v>0.49213508601020001</v>
      </c>
      <c r="G61" s="1192">
        <v>99.507864913989806</v>
      </c>
    </row>
    <row r="62" spans="1:7" x14ac:dyDescent="0.25">
      <c r="A62" s="1192" t="s">
        <v>60</v>
      </c>
      <c r="B62" s="1192" t="s">
        <v>61</v>
      </c>
      <c r="C62" s="1192" t="s">
        <v>19</v>
      </c>
      <c r="D62" s="1192">
        <v>201.59874295110399</v>
      </c>
      <c r="E62" s="1192">
        <v>10834.837145473301</v>
      </c>
      <c r="F62" s="1192">
        <v>1.8266652838762101</v>
      </c>
      <c r="G62" s="1192">
        <v>98.173334716123804</v>
      </c>
    </row>
    <row r="63" spans="1:7" x14ac:dyDescent="0.25">
      <c r="A63" s="1192" t="s">
        <v>62</v>
      </c>
      <c r="B63" s="1192" t="s">
        <v>63</v>
      </c>
      <c r="C63" s="1192" t="s">
        <v>18</v>
      </c>
      <c r="D63" s="1192">
        <v>606.41193078075401</v>
      </c>
      <c r="E63" s="1192">
        <v>89918.389278128394</v>
      </c>
      <c r="F63" s="1192">
        <v>0.66988485219791105</v>
      </c>
      <c r="G63" s="1192">
        <v>99.330115147802104</v>
      </c>
    </row>
    <row r="64" spans="1:7" x14ac:dyDescent="0.25">
      <c r="A64" s="1192" t="s">
        <v>62</v>
      </c>
      <c r="B64" s="1192" t="s">
        <v>63</v>
      </c>
      <c r="C64" s="1192" t="s">
        <v>19</v>
      </c>
      <c r="D64" s="1192">
        <v>862.42343494550198</v>
      </c>
      <c r="E64" s="1192">
        <v>211901.467575983</v>
      </c>
      <c r="F64" s="1192">
        <v>0.40534295121591002</v>
      </c>
      <c r="G64" s="1192">
        <v>99.5946570487841</v>
      </c>
    </row>
    <row r="65" spans="1:7" x14ac:dyDescent="0.25">
      <c r="A65" s="1192" t="s">
        <v>64</v>
      </c>
      <c r="B65" s="1192" t="s">
        <v>65</v>
      </c>
      <c r="C65" s="1192" t="s">
        <v>18</v>
      </c>
      <c r="D65" s="1192">
        <v>1163.00033081684</v>
      </c>
      <c r="E65" s="1192">
        <v>170116.948742334</v>
      </c>
      <c r="F65" s="1192">
        <v>0.67900553281933795</v>
      </c>
      <c r="G65" s="1192">
        <v>99.320994467180697</v>
      </c>
    </row>
    <row r="66" spans="1:7" x14ac:dyDescent="0.25">
      <c r="A66" s="1192" t="s">
        <v>64</v>
      </c>
      <c r="B66" s="1192" t="s">
        <v>65</v>
      </c>
      <c r="C66" s="1192" t="s">
        <v>19</v>
      </c>
      <c r="D66" s="1192">
        <v>1739.2031941635601</v>
      </c>
      <c r="E66" s="1192">
        <v>305628.22953039402</v>
      </c>
      <c r="F66" s="1192">
        <v>0.56583847506125395</v>
      </c>
      <c r="G66" s="1192">
        <v>99.434161524938702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3327</v>
      </c>
    </row>
    <row r="11" spans="1:7" x14ac:dyDescent="0.25">
      <c r="A11" t="s">
        <v>3328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93" t="s">
        <v>16</v>
      </c>
      <c r="B17" s="1193" t="s">
        <v>17</v>
      </c>
      <c r="C17" s="1193" t="s">
        <v>18</v>
      </c>
      <c r="D17" s="1193">
        <v>3163.2790831745001</v>
      </c>
      <c r="E17" s="1193">
        <v>1515141.0231790501</v>
      </c>
      <c r="F17" s="1193">
        <v>0.20834289137304701</v>
      </c>
      <c r="G17" s="1193">
        <v>99.791657108626893</v>
      </c>
    </row>
    <row r="18" spans="1:7" x14ac:dyDescent="0.25">
      <c r="A18" s="1193" t="s">
        <v>16</v>
      </c>
      <c r="B18" s="1193" t="s">
        <v>17</v>
      </c>
      <c r="C18" s="1193" t="s">
        <v>19</v>
      </c>
      <c r="D18" s="1193">
        <v>37795.475856181904</v>
      </c>
      <c r="E18" s="1193">
        <v>4485777.4763031201</v>
      </c>
      <c r="F18" s="1193">
        <v>0.83552263345593702</v>
      </c>
      <c r="G18" s="1193">
        <v>99.164477366544105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3330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94" t="s">
        <v>28</v>
      </c>
      <c r="B29" s="1194" t="s">
        <v>29</v>
      </c>
      <c r="C29" s="1194" t="s">
        <v>18</v>
      </c>
      <c r="D29" s="1194">
        <v>210.17477748957401</v>
      </c>
      <c r="E29" s="1194">
        <v>51187.522035214897</v>
      </c>
      <c r="F29" s="1194">
        <v>0.40891866858443099</v>
      </c>
      <c r="G29" s="1194">
        <v>99.591081331415594</v>
      </c>
    </row>
    <row r="30" spans="1:7" x14ac:dyDescent="0.25">
      <c r="A30" s="1194" t="s">
        <v>28</v>
      </c>
      <c r="B30" s="1194" t="s">
        <v>29</v>
      </c>
      <c r="C30" s="1194" t="s">
        <v>19</v>
      </c>
      <c r="D30" s="1194">
        <v>4413.4277707417996</v>
      </c>
      <c r="E30" s="1194">
        <v>378143.32018142898</v>
      </c>
      <c r="F30" s="1194">
        <v>1.15366616701101</v>
      </c>
      <c r="G30" s="1194">
        <v>98.846333832989004</v>
      </c>
    </row>
    <row r="31" spans="1:7" x14ac:dyDescent="0.25">
      <c r="A31" s="1194" t="s">
        <v>30</v>
      </c>
      <c r="B31" s="1194" t="s">
        <v>31</v>
      </c>
      <c r="C31" s="1194" t="s">
        <v>18</v>
      </c>
      <c r="D31" s="1194">
        <v>312.54137660687201</v>
      </c>
      <c r="E31" s="1194">
        <v>15271.2938010246</v>
      </c>
      <c r="F31" s="1194">
        <v>2.0055485254071699</v>
      </c>
      <c r="G31" s="1194">
        <v>97.994451474592793</v>
      </c>
    </row>
    <row r="32" spans="1:7" x14ac:dyDescent="0.25">
      <c r="A32" s="1194" t="s">
        <v>30</v>
      </c>
      <c r="B32" s="1194" t="s">
        <v>31</v>
      </c>
      <c r="C32" s="1194" t="s">
        <v>19</v>
      </c>
      <c r="D32" s="1194">
        <v>3959.0293997447902</v>
      </c>
      <c r="E32" s="1194">
        <v>110236.316805658</v>
      </c>
      <c r="F32" s="1194">
        <v>3.4668920681090598</v>
      </c>
      <c r="G32" s="1194">
        <v>96.533107931890896</v>
      </c>
    </row>
    <row r="33" spans="1:7" x14ac:dyDescent="0.25">
      <c r="A33" s="1194" t="s">
        <v>32</v>
      </c>
      <c r="B33" s="1194" t="s">
        <v>33</v>
      </c>
      <c r="C33" s="1194" t="s">
        <v>18</v>
      </c>
      <c r="D33" s="1194">
        <v>94.021152998939101</v>
      </c>
      <c r="E33" s="1194">
        <v>33099.582189389599</v>
      </c>
      <c r="F33" s="1194">
        <v>0.28325081802394497</v>
      </c>
      <c r="G33" s="1194">
        <v>99.716749181976098</v>
      </c>
    </row>
    <row r="34" spans="1:7" x14ac:dyDescent="0.25">
      <c r="A34" s="1194" t="s">
        <v>32</v>
      </c>
      <c r="B34" s="1194" t="s">
        <v>33</v>
      </c>
      <c r="C34" s="1194" t="s">
        <v>19</v>
      </c>
      <c r="D34" s="1194">
        <v>367.72170015950098</v>
      </c>
      <c r="E34" s="1194">
        <v>51432.535066201199</v>
      </c>
      <c r="F34" s="1194">
        <v>0.70988393323621701</v>
      </c>
      <c r="G34" s="1194">
        <v>99.290116066763801</v>
      </c>
    </row>
    <row r="35" spans="1:7" x14ac:dyDescent="0.25">
      <c r="A35" s="1194" t="s">
        <v>34</v>
      </c>
      <c r="B35" s="1194" t="s">
        <v>35</v>
      </c>
      <c r="C35" s="1194" t="s">
        <v>18</v>
      </c>
      <c r="D35" s="1194">
        <v>258.12140393605199</v>
      </c>
      <c r="E35" s="1194">
        <v>88251.190353914702</v>
      </c>
      <c r="F35" s="1194">
        <v>0.29163191850619702</v>
      </c>
      <c r="G35" s="1194">
        <v>99.708368081493802</v>
      </c>
    </row>
    <row r="36" spans="1:7" x14ac:dyDescent="0.25">
      <c r="A36" s="1194" t="s">
        <v>34</v>
      </c>
      <c r="B36" s="1194" t="s">
        <v>35</v>
      </c>
      <c r="C36" s="1194" t="s">
        <v>19</v>
      </c>
      <c r="D36" s="1194">
        <v>214.79625605788999</v>
      </c>
      <c r="E36" s="1194">
        <v>230397.84787017899</v>
      </c>
      <c r="F36" s="1194">
        <v>9.3141578108921999E-2</v>
      </c>
      <c r="G36" s="1194">
        <v>99.906858421891101</v>
      </c>
    </row>
    <row r="37" spans="1:7" x14ac:dyDescent="0.25">
      <c r="A37" s="1194" t="s">
        <v>36</v>
      </c>
      <c r="B37" s="1194" t="s">
        <v>37</v>
      </c>
      <c r="C37" s="1194" t="s">
        <v>18</v>
      </c>
      <c r="D37" s="1194">
        <v>101.53822246341301</v>
      </c>
      <c r="E37" s="1194">
        <v>97272.909840206994</v>
      </c>
      <c r="F37" s="1194">
        <v>0.104276044161054</v>
      </c>
      <c r="G37" s="1194">
        <v>99.895723955838903</v>
      </c>
    </row>
    <row r="38" spans="1:7" x14ac:dyDescent="0.25">
      <c r="A38" s="1194" t="s">
        <v>36</v>
      </c>
      <c r="B38" s="1194" t="s">
        <v>37</v>
      </c>
      <c r="C38" s="1194" t="s">
        <v>19</v>
      </c>
      <c r="D38" s="1194">
        <v>147.59159689784801</v>
      </c>
      <c r="E38" s="1194">
        <v>170572.51803582301</v>
      </c>
      <c r="F38" s="1194">
        <v>8.6452379403556795E-2</v>
      </c>
      <c r="G38" s="1194">
        <v>99.913547620596503</v>
      </c>
    </row>
    <row r="39" spans="1:7" x14ac:dyDescent="0.25">
      <c r="A39" s="1194" t="s">
        <v>38</v>
      </c>
      <c r="B39" s="1194" t="s">
        <v>39</v>
      </c>
      <c r="C39" s="1194" t="s">
        <v>18</v>
      </c>
      <c r="D39" s="1194">
        <v>200.53508817368601</v>
      </c>
      <c r="E39" s="1194">
        <v>40045.1425898987</v>
      </c>
      <c r="F39" s="1194">
        <v>0.49827732999746699</v>
      </c>
      <c r="G39" s="1194">
        <v>99.501722670002493</v>
      </c>
    </row>
    <row r="40" spans="1:7" x14ac:dyDescent="0.25">
      <c r="A40" s="1194" t="s">
        <v>38</v>
      </c>
      <c r="B40" s="1194" t="s">
        <v>39</v>
      </c>
      <c r="C40" s="1194" t="s">
        <v>19</v>
      </c>
      <c r="D40" s="1194">
        <v>259.133760315671</v>
      </c>
      <c r="E40" s="1194">
        <v>104915.812043226</v>
      </c>
      <c r="F40" s="1194">
        <v>0.246383545373737</v>
      </c>
      <c r="G40" s="1194">
        <v>99.753616454626297</v>
      </c>
    </row>
    <row r="41" spans="1:7" x14ac:dyDescent="0.25">
      <c r="A41" s="1194" t="s">
        <v>40</v>
      </c>
      <c r="B41" s="1194" t="s">
        <v>41</v>
      </c>
      <c r="C41" s="1194" t="s">
        <v>18</v>
      </c>
      <c r="D41" s="1194">
        <v>0</v>
      </c>
      <c r="E41" s="1194">
        <v>150675.549004614</v>
      </c>
      <c r="F41" s="1194">
        <v>0</v>
      </c>
      <c r="G41" s="1194">
        <v>100</v>
      </c>
    </row>
    <row r="42" spans="1:7" x14ac:dyDescent="0.25">
      <c r="A42" s="1194" t="s">
        <v>40</v>
      </c>
      <c r="B42" s="1194" t="s">
        <v>41</v>
      </c>
      <c r="C42" s="1194" t="s">
        <v>19</v>
      </c>
      <c r="D42" s="1194">
        <v>1102.35559711674</v>
      </c>
      <c r="E42" s="1194">
        <v>365262.85319664498</v>
      </c>
      <c r="F42" s="1194">
        <v>0.30088981449581198</v>
      </c>
      <c r="G42" s="1194">
        <v>99.699110185504196</v>
      </c>
    </row>
    <row r="43" spans="1:7" x14ac:dyDescent="0.25">
      <c r="A43" s="1194" t="s">
        <v>42</v>
      </c>
      <c r="B43" s="1194" t="s">
        <v>43</v>
      </c>
      <c r="C43" s="1194" t="s">
        <v>18</v>
      </c>
      <c r="D43" s="1194">
        <v>442.03515908932002</v>
      </c>
      <c r="E43" s="1194">
        <v>281440.99345901801</v>
      </c>
      <c r="F43" s="1194">
        <v>0.156815102085548</v>
      </c>
      <c r="G43" s="1194">
        <v>99.843184897914497</v>
      </c>
    </row>
    <row r="44" spans="1:7" x14ac:dyDescent="0.25">
      <c r="A44" s="1194" t="s">
        <v>42</v>
      </c>
      <c r="B44" s="1194" t="s">
        <v>43</v>
      </c>
      <c r="C44" s="1194" t="s">
        <v>19</v>
      </c>
      <c r="D44" s="1194">
        <v>3670.90963735779</v>
      </c>
      <c r="E44" s="1194">
        <v>553878.657337046</v>
      </c>
      <c r="F44" s="1194">
        <v>0.65840058979479299</v>
      </c>
      <c r="G44" s="1194">
        <v>99.341599410205205</v>
      </c>
    </row>
    <row r="45" spans="1:7" x14ac:dyDescent="0.25">
      <c r="A45" s="1194" t="s">
        <v>44</v>
      </c>
      <c r="B45" s="1194" t="s">
        <v>45</v>
      </c>
      <c r="C45" s="1194" t="s">
        <v>18</v>
      </c>
      <c r="D45" s="1194">
        <v>117.21924679276999</v>
      </c>
      <c r="E45" s="1194">
        <v>40824.744625366002</v>
      </c>
      <c r="F45" s="1194">
        <v>0.28630587228005799</v>
      </c>
      <c r="G45" s="1194">
        <v>99.713694127719904</v>
      </c>
    </row>
    <row r="46" spans="1:7" x14ac:dyDescent="0.25">
      <c r="A46" s="1194" t="s">
        <v>44</v>
      </c>
      <c r="B46" s="1194" t="s">
        <v>45</v>
      </c>
      <c r="C46" s="1194" t="s">
        <v>19</v>
      </c>
      <c r="D46" s="1194">
        <v>2254.8272093687701</v>
      </c>
      <c r="E46" s="1194">
        <v>252027.57642446199</v>
      </c>
      <c r="F46" s="1194">
        <v>0.88674134629297496</v>
      </c>
      <c r="G46" s="1194">
        <v>99.113258653707007</v>
      </c>
    </row>
    <row r="47" spans="1:7" x14ac:dyDescent="0.25">
      <c r="A47" s="1194" t="s">
        <v>46</v>
      </c>
      <c r="B47" s="1194" t="s">
        <v>47</v>
      </c>
      <c r="C47" s="1194" t="s">
        <v>18</v>
      </c>
      <c r="D47" s="1194">
        <v>0</v>
      </c>
      <c r="E47" s="1194">
        <v>134787.763666201</v>
      </c>
      <c r="F47" s="1194">
        <v>0</v>
      </c>
      <c r="G47" s="1194">
        <v>100</v>
      </c>
    </row>
    <row r="48" spans="1:7" x14ac:dyDescent="0.25">
      <c r="A48" s="1194" t="s">
        <v>46</v>
      </c>
      <c r="B48" s="1194" t="s">
        <v>47</v>
      </c>
      <c r="C48" s="1194" t="s">
        <v>19</v>
      </c>
      <c r="D48" s="1194">
        <v>3657.7828790620001</v>
      </c>
      <c r="E48" s="1194">
        <v>544471.91664728697</v>
      </c>
      <c r="F48" s="1194">
        <v>0.667320687461885</v>
      </c>
      <c r="G48" s="1194">
        <v>99.332679312538104</v>
      </c>
    </row>
    <row r="49" spans="1:7" x14ac:dyDescent="0.25">
      <c r="A49" s="1194" t="s">
        <v>48</v>
      </c>
      <c r="B49" s="1194" t="s">
        <v>49</v>
      </c>
      <c r="C49" s="1194" t="s">
        <v>18</v>
      </c>
      <c r="D49" s="1194">
        <v>738.02479107251702</v>
      </c>
      <c r="E49" s="1194">
        <v>194135.31465021599</v>
      </c>
      <c r="F49" s="1194">
        <v>0.37872024628328999</v>
      </c>
      <c r="G49" s="1194">
        <v>99.621279753716706</v>
      </c>
    </row>
    <row r="50" spans="1:7" x14ac:dyDescent="0.25">
      <c r="A50" s="1194" t="s">
        <v>48</v>
      </c>
      <c r="B50" s="1194" t="s">
        <v>49</v>
      </c>
      <c r="C50" s="1194" t="s">
        <v>19</v>
      </c>
      <c r="D50" s="1194">
        <v>7546.6024572709402</v>
      </c>
      <c r="E50" s="1194">
        <v>702121.58176471002</v>
      </c>
      <c r="F50" s="1194">
        <v>1.06339872986477</v>
      </c>
      <c r="G50" s="1194">
        <v>98.936601270135199</v>
      </c>
    </row>
    <row r="51" spans="1:7" x14ac:dyDescent="0.25">
      <c r="A51" s="1194" t="s">
        <v>50</v>
      </c>
      <c r="B51" s="1194" t="s">
        <v>51</v>
      </c>
      <c r="C51" s="1194" t="s">
        <v>18</v>
      </c>
      <c r="D51" s="1194">
        <v>0</v>
      </c>
      <c r="E51" s="1194">
        <v>29356.2527989103</v>
      </c>
      <c r="F51" s="1194">
        <v>0</v>
      </c>
      <c r="G51" s="1194">
        <v>100</v>
      </c>
    </row>
    <row r="52" spans="1:7" x14ac:dyDescent="0.25">
      <c r="A52" s="1194" t="s">
        <v>50</v>
      </c>
      <c r="B52" s="1194" t="s">
        <v>51</v>
      </c>
      <c r="C52" s="1194" t="s">
        <v>19</v>
      </c>
      <c r="D52" s="1194">
        <v>1695.7002249673001</v>
      </c>
      <c r="E52" s="1194">
        <v>106779.73889369699</v>
      </c>
      <c r="F52" s="1194">
        <v>1.5632112105232601</v>
      </c>
      <c r="G52" s="1194">
        <v>98.436788789476694</v>
      </c>
    </row>
    <row r="53" spans="1:7" x14ac:dyDescent="0.25">
      <c r="A53" s="1194" t="s">
        <v>52</v>
      </c>
      <c r="B53" s="1194" t="s">
        <v>53</v>
      </c>
      <c r="C53" s="1194" t="s">
        <v>18</v>
      </c>
      <c r="D53" s="1194">
        <v>364.69902461904798</v>
      </c>
      <c r="E53" s="1194">
        <v>11306.397068824899</v>
      </c>
      <c r="F53" s="1194">
        <v>3.1248052599268101</v>
      </c>
      <c r="G53" s="1194">
        <v>96.875194740073198</v>
      </c>
    </row>
    <row r="54" spans="1:7" x14ac:dyDescent="0.25">
      <c r="A54" s="1194" t="s">
        <v>52</v>
      </c>
      <c r="B54" s="1194" t="s">
        <v>53</v>
      </c>
      <c r="C54" s="1194" t="s">
        <v>19</v>
      </c>
      <c r="D54" s="1194">
        <v>5513.2256355023001</v>
      </c>
      <c r="E54" s="1194">
        <v>112005.775217186</v>
      </c>
      <c r="F54" s="1194">
        <v>4.6913482887871298</v>
      </c>
      <c r="G54" s="1194">
        <v>95.308651711212903</v>
      </c>
    </row>
    <row r="55" spans="1:7" x14ac:dyDescent="0.25">
      <c r="A55" s="1194" t="s">
        <v>54</v>
      </c>
      <c r="B55" s="1194" t="s">
        <v>55</v>
      </c>
      <c r="C55" s="1194" t="s">
        <v>18</v>
      </c>
      <c r="D55" s="1194">
        <v>60.611955409799997</v>
      </c>
      <c r="E55" s="1194">
        <v>20872.097552686399</v>
      </c>
      <c r="F55" s="1194">
        <v>0.28955618662914601</v>
      </c>
      <c r="G55" s="1194">
        <v>99.710443813370802</v>
      </c>
    </row>
    <row r="56" spans="1:7" x14ac:dyDescent="0.25">
      <c r="A56" s="1194" t="s">
        <v>54</v>
      </c>
      <c r="B56" s="1194" t="s">
        <v>55</v>
      </c>
      <c r="C56" s="1194" t="s">
        <v>19</v>
      </c>
      <c r="D56" s="1194">
        <v>459.65871498676597</v>
      </c>
      <c r="E56" s="1194">
        <v>46436.2300911329</v>
      </c>
      <c r="F56" s="1194">
        <v>0.98016846825767601</v>
      </c>
      <c r="G56" s="1194">
        <v>99.019831531742298</v>
      </c>
    </row>
    <row r="57" spans="1:7" x14ac:dyDescent="0.25">
      <c r="A57" s="1194" t="s">
        <v>56</v>
      </c>
      <c r="B57" s="1194" t="s">
        <v>57</v>
      </c>
      <c r="C57" s="1194" t="s">
        <v>18</v>
      </c>
      <c r="D57" s="1194">
        <v>104.06723958121999</v>
      </c>
      <c r="E57" s="1194">
        <v>17554.221026584601</v>
      </c>
      <c r="F57" s="1194">
        <v>0.58933934032902802</v>
      </c>
      <c r="G57" s="1194">
        <v>99.410660659670995</v>
      </c>
    </row>
    <row r="58" spans="1:7" x14ac:dyDescent="0.25">
      <c r="A58" s="1194" t="s">
        <v>56</v>
      </c>
      <c r="B58" s="1194" t="s">
        <v>57</v>
      </c>
      <c r="C58" s="1194" t="s">
        <v>19</v>
      </c>
      <c r="D58" s="1194">
        <v>478.68350131655598</v>
      </c>
      <c r="E58" s="1194">
        <v>58843.201240039598</v>
      </c>
      <c r="F58" s="1194">
        <v>0.80692564540661504</v>
      </c>
      <c r="G58" s="1194">
        <v>99.193074354593406</v>
      </c>
    </row>
    <row r="59" spans="1:7" x14ac:dyDescent="0.25">
      <c r="A59" s="1194" t="s">
        <v>58</v>
      </c>
      <c r="B59" s="1194" t="s">
        <v>59</v>
      </c>
      <c r="C59" s="1194" t="s">
        <v>18</v>
      </c>
      <c r="D59" s="1194">
        <v>0</v>
      </c>
      <c r="E59" s="1194">
        <v>42022.904362933899</v>
      </c>
      <c r="F59" s="1194">
        <v>0</v>
      </c>
      <c r="G59" s="1194">
        <v>100</v>
      </c>
    </row>
    <row r="60" spans="1:7" x14ac:dyDescent="0.25">
      <c r="A60" s="1194" t="s">
        <v>58</v>
      </c>
      <c r="B60" s="1194" t="s">
        <v>59</v>
      </c>
      <c r="C60" s="1194" t="s">
        <v>19</v>
      </c>
      <c r="D60" s="1194">
        <v>749.03626589758505</v>
      </c>
      <c r="E60" s="1194">
        <v>168388.82911390901</v>
      </c>
      <c r="F60" s="1194">
        <v>0.442855456532805</v>
      </c>
      <c r="G60" s="1194">
        <v>99.557144543467203</v>
      </c>
    </row>
    <row r="61" spans="1:7" x14ac:dyDescent="0.25">
      <c r="A61" s="1194" t="s">
        <v>60</v>
      </c>
      <c r="B61" s="1194" t="s">
        <v>61</v>
      </c>
      <c r="C61" s="1194" t="s">
        <v>18</v>
      </c>
      <c r="D61" s="1194">
        <v>18.4097991274691</v>
      </c>
      <c r="E61" s="1194">
        <v>5373.6737178038702</v>
      </c>
      <c r="F61" s="1194">
        <v>0.34142273704889098</v>
      </c>
      <c r="G61" s="1194">
        <v>99.658577262951098</v>
      </c>
    </row>
    <row r="62" spans="1:7" x14ac:dyDescent="0.25">
      <c r="A62" s="1194" t="s">
        <v>60</v>
      </c>
      <c r="B62" s="1194" t="s">
        <v>61</v>
      </c>
      <c r="C62" s="1194" t="s">
        <v>19</v>
      </c>
      <c r="D62" s="1194">
        <v>194.61216142383199</v>
      </c>
      <c r="E62" s="1194">
        <v>10841.823727000599</v>
      </c>
      <c r="F62" s="1194">
        <v>1.7633605938666499</v>
      </c>
      <c r="G62" s="1194">
        <v>98.236639406133307</v>
      </c>
    </row>
    <row r="63" spans="1:7" x14ac:dyDescent="0.25">
      <c r="A63" s="1194" t="s">
        <v>62</v>
      </c>
      <c r="B63" s="1194" t="s">
        <v>63</v>
      </c>
      <c r="C63" s="1194" t="s">
        <v>18</v>
      </c>
      <c r="D63" s="1194">
        <v>141.27984581381699</v>
      </c>
      <c r="E63" s="1194">
        <v>90383.521363095395</v>
      </c>
      <c r="F63" s="1194">
        <v>0.15606755709717299</v>
      </c>
      <c r="G63" s="1194">
        <v>99.843932442902798</v>
      </c>
    </row>
    <row r="64" spans="1:7" x14ac:dyDescent="0.25">
      <c r="A64" s="1194" t="s">
        <v>62</v>
      </c>
      <c r="B64" s="1194" t="s">
        <v>63</v>
      </c>
      <c r="C64" s="1194" t="s">
        <v>19</v>
      </c>
      <c r="D64" s="1194">
        <v>325.15065734017202</v>
      </c>
      <c r="E64" s="1194">
        <v>212438.740353589</v>
      </c>
      <c r="F64" s="1194">
        <v>0.15282229319798901</v>
      </c>
      <c r="G64" s="1194">
        <v>99.847177706802</v>
      </c>
    </row>
    <row r="65" spans="1:7" x14ac:dyDescent="0.25">
      <c r="A65" s="1194" t="s">
        <v>64</v>
      </c>
      <c r="B65" s="1194" t="s">
        <v>65</v>
      </c>
      <c r="C65" s="1194" t="s">
        <v>18</v>
      </c>
      <c r="D65" s="1194">
        <v>0</v>
      </c>
      <c r="E65" s="1194">
        <v>171279.94907315099</v>
      </c>
      <c r="F65" s="1194">
        <v>0</v>
      </c>
      <c r="G65" s="1194">
        <v>100</v>
      </c>
    </row>
    <row r="66" spans="1:7" x14ac:dyDescent="0.25">
      <c r="A66" s="1194" t="s">
        <v>64</v>
      </c>
      <c r="B66" s="1194" t="s">
        <v>65</v>
      </c>
      <c r="C66" s="1194" t="s">
        <v>19</v>
      </c>
      <c r="D66" s="1194">
        <v>785.23043065368097</v>
      </c>
      <c r="E66" s="1194">
        <v>306582.20229390397</v>
      </c>
      <c r="F66" s="1194">
        <v>0.255469625943537</v>
      </c>
      <c r="G66" s="1194">
        <v>99.744530374056495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3331</v>
      </c>
    </row>
    <row r="11" spans="1:7" x14ac:dyDescent="0.25">
      <c r="A11" t="s">
        <v>3332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95" t="s">
        <v>16</v>
      </c>
      <c r="B17" s="1195" t="s">
        <v>17</v>
      </c>
      <c r="C17" s="1195" t="s">
        <v>18</v>
      </c>
      <c r="D17" s="1195">
        <v>6131.9057233010699</v>
      </c>
      <c r="E17" s="1195">
        <v>1512172.39653893</v>
      </c>
      <c r="F17" s="1195">
        <v>0.403865398666441</v>
      </c>
      <c r="G17" s="1195">
        <v>99.596134601333603</v>
      </c>
    </row>
    <row r="18" spans="1:7" x14ac:dyDescent="0.25">
      <c r="A18" s="1195" t="s">
        <v>16</v>
      </c>
      <c r="B18" s="1195" t="s">
        <v>17</v>
      </c>
      <c r="C18" s="1195" t="s">
        <v>19</v>
      </c>
      <c r="D18" s="1195">
        <v>14450.8531899093</v>
      </c>
      <c r="E18" s="1195">
        <v>4509122.0989693999</v>
      </c>
      <c r="F18" s="1195">
        <v>0.31945661853449903</v>
      </c>
      <c r="G18" s="1195">
        <v>99.680543381465498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3334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96" t="s">
        <v>28</v>
      </c>
      <c r="B29" s="1196" t="s">
        <v>29</v>
      </c>
      <c r="C29" s="1196" t="s">
        <v>18</v>
      </c>
      <c r="D29" s="1196">
        <v>0</v>
      </c>
      <c r="E29" s="1196">
        <v>51397.696812704497</v>
      </c>
      <c r="F29" s="1196">
        <v>0</v>
      </c>
      <c r="G29" s="1196">
        <v>100</v>
      </c>
    </row>
    <row r="30" spans="1:7" x14ac:dyDescent="0.25">
      <c r="A30" s="1196" t="s">
        <v>28</v>
      </c>
      <c r="B30" s="1196" t="s">
        <v>29</v>
      </c>
      <c r="C30" s="1196" t="s">
        <v>19</v>
      </c>
      <c r="D30" s="1196">
        <v>500.87610125397703</v>
      </c>
      <c r="E30" s="1196">
        <v>382055.871850917</v>
      </c>
      <c r="F30" s="1196">
        <v>0.13092857567803201</v>
      </c>
      <c r="G30" s="1196">
        <v>99.869071424322001</v>
      </c>
    </row>
    <row r="31" spans="1:7" x14ac:dyDescent="0.25">
      <c r="A31" s="1196" t="s">
        <v>30</v>
      </c>
      <c r="B31" s="1196" t="s">
        <v>31</v>
      </c>
      <c r="C31" s="1196" t="s">
        <v>18</v>
      </c>
      <c r="D31" s="1196">
        <v>0</v>
      </c>
      <c r="E31" s="1196">
        <v>15583.835177631499</v>
      </c>
      <c r="F31" s="1196">
        <v>0</v>
      </c>
      <c r="G31" s="1196">
        <v>100</v>
      </c>
    </row>
    <row r="32" spans="1:7" x14ac:dyDescent="0.25">
      <c r="A32" s="1196" t="s">
        <v>30</v>
      </c>
      <c r="B32" s="1196" t="s">
        <v>31</v>
      </c>
      <c r="C32" s="1196" t="s">
        <v>19</v>
      </c>
      <c r="D32" s="1196">
        <v>385.59171866607198</v>
      </c>
      <c r="E32" s="1196">
        <v>113809.754486737</v>
      </c>
      <c r="F32" s="1196">
        <v>0.33765974838634</v>
      </c>
      <c r="G32" s="1196">
        <v>99.662340251613699</v>
      </c>
    </row>
    <row r="33" spans="1:7" x14ac:dyDescent="0.25">
      <c r="A33" s="1196" t="s">
        <v>32</v>
      </c>
      <c r="B33" s="1196" t="s">
        <v>33</v>
      </c>
      <c r="C33" s="1196" t="s">
        <v>18</v>
      </c>
      <c r="D33" s="1196">
        <v>94.019704490154098</v>
      </c>
      <c r="E33" s="1196">
        <v>33099.583637898402</v>
      </c>
      <c r="F33" s="1196">
        <v>0.28324645420489802</v>
      </c>
      <c r="G33" s="1196">
        <v>99.7167535457951</v>
      </c>
    </row>
    <row r="34" spans="1:7" x14ac:dyDescent="0.25">
      <c r="A34" s="1196" t="s">
        <v>32</v>
      </c>
      <c r="B34" s="1196" t="s">
        <v>33</v>
      </c>
      <c r="C34" s="1196" t="s">
        <v>19</v>
      </c>
      <c r="D34" s="1196">
        <v>407.49037226469801</v>
      </c>
      <c r="E34" s="1196">
        <v>51392.766394096099</v>
      </c>
      <c r="F34" s="1196">
        <v>0.78665705095369998</v>
      </c>
      <c r="G34" s="1196">
        <v>99.213342949046293</v>
      </c>
    </row>
    <row r="35" spans="1:7" x14ac:dyDescent="0.25">
      <c r="A35" s="1196" t="s">
        <v>34</v>
      </c>
      <c r="B35" s="1196" t="s">
        <v>35</v>
      </c>
      <c r="C35" s="1196" t="s">
        <v>18</v>
      </c>
      <c r="D35" s="1196">
        <v>91.990664290159202</v>
      </c>
      <c r="E35" s="1196">
        <v>88417.321093560604</v>
      </c>
      <c r="F35" s="1196">
        <v>0.103933317820653</v>
      </c>
      <c r="G35" s="1196">
        <v>99.896066682179395</v>
      </c>
    </row>
    <row r="36" spans="1:7" x14ac:dyDescent="0.25">
      <c r="A36" s="1196" t="s">
        <v>34</v>
      </c>
      <c r="B36" s="1196" t="s">
        <v>35</v>
      </c>
      <c r="C36" s="1196" t="s">
        <v>19</v>
      </c>
      <c r="D36" s="1196">
        <v>431.343557643606</v>
      </c>
      <c r="E36" s="1196">
        <v>230181.30056859399</v>
      </c>
      <c r="F36" s="1196">
        <v>0.187042457831362</v>
      </c>
      <c r="G36" s="1196">
        <v>99.812957542168604</v>
      </c>
    </row>
    <row r="37" spans="1:7" x14ac:dyDescent="0.25">
      <c r="A37" s="1196" t="s">
        <v>36</v>
      </c>
      <c r="B37" s="1196" t="s">
        <v>37</v>
      </c>
      <c r="C37" s="1196" t="s">
        <v>18</v>
      </c>
      <c r="D37" s="1196">
        <v>508.37002046468598</v>
      </c>
      <c r="E37" s="1196">
        <v>96866.0780422057</v>
      </c>
      <c r="F37" s="1196">
        <v>0.52207743466489098</v>
      </c>
      <c r="G37" s="1196">
        <v>99.477922565335106</v>
      </c>
    </row>
    <row r="38" spans="1:7" x14ac:dyDescent="0.25">
      <c r="A38" s="1196" t="s">
        <v>36</v>
      </c>
      <c r="B38" s="1196" t="s">
        <v>37</v>
      </c>
      <c r="C38" s="1196" t="s">
        <v>19</v>
      </c>
      <c r="D38" s="1196">
        <v>545.32134727003199</v>
      </c>
      <c r="E38" s="1196">
        <v>170174.78828545101</v>
      </c>
      <c r="F38" s="1196">
        <v>0.319424201661544</v>
      </c>
      <c r="G38" s="1196">
        <v>99.680575798338396</v>
      </c>
    </row>
    <row r="39" spans="1:7" x14ac:dyDescent="0.25">
      <c r="A39" s="1196" t="s">
        <v>38</v>
      </c>
      <c r="B39" s="1196" t="s">
        <v>39</v>
      </c>
      <c r="C39" s="1196" t="s">
        <v>18</v>
      </c>
      <c r="D39" s="1196">
        <v>189.61360311906199</v>
      </c>
      <c r="E39" s="1196">
        <v>40056.064074953298</v>
      </c>
      <c r="F39" s="1196">
        <v>0.47114029147624997</v>
      </c>
      <c r="G39" s="1196">
        <v>99.528859708523797</v>
      </c>
    </row>
    <row r="40" spans="1:7" x14ac:dyDescent="0.25">
      <c r="A40" s="1196" t="s">
        <v>38</v>
      </c>
      <c r="B40" s="1196" t="s">
        <v>39</v>
      </c>
      <c r="C40" s="1196" t="s">
        <v>19</v>
      </c>
      <c r="D40" s="1196">
        <v>811.12093972973003</v>
      </c>
      <c r="E40" s="1196">
        <v>104363.824863812</v>
      </c>
      <c r="F40" s="1196">
        <v>0.77121117917649396</v>
      </c>
      <c r="G40" s="1196">
        <v>99.228788820823496</v>
      </c>
    </row>
    <row r="41" spans="1:7" x14ac:dyDescent="0.25">
      <c r="A41" s="1196" t="s">
        <v>40</v>
      </c>
      <c r="B41" s="1196" t="s">
        <v>41</v>
      </c>
      <c r="C41" s="1196" t="s">
        <v>18</v>
      </c>
      <c r="D41" s="1196">
        <v>150.96979809100199</v>
      </c>
      <c r="E41" s="1196">
        <v>150524.57920652299</v>
      </c>
      <c r="F41" s="1196">
        <v>0.100195286553347</v>
      </c>
      <c r="G41" s="1196">
        <v>99.899804713446599</v>
      </c>
    </row>
    <row r="42" spans="1:7" x14ac:dyDescent="0.25">
      <c r="A42" s="1196" t="s">
        <v>40</v>
      </c>
      <c r="B42" s="1196" t="s">
        <v>41</v>
      </c>
      <c r="C42" s="1196" t="s">
        <v>19</v>
      </c>
      <c r="D42" s="1196">
        <v>1589.2726396713899</v>
      </c>
      <c r="E42" s="1196">
        <v>364775.93615409097</v>
      </c>
      <c r="F42" s="1196">
        <v>0.433794640300041</v>
      </c>
      <c r="G42" s="1196">
        <v>99.566205359700007</v>
      </c>
    </row>
    <row r="43" spans="1:7" x14ac:dyDescent="0.25">
      <c r="A43" s="1196" t="s">
        <v>42</v>
      </c>
      <c r="B43" s="1196" t="s">
        <v>43</v>
      </c>
      <c r="C43" s="1196" t="s">
        <v>18</v>
      </c>
      <c r="D43" s="1196">
        <v>697.98732350596197</v>
      </c>
      <c r="E43" s="1196">
        <v>281185.04129460198</v>
      </c>
      <c r="F43" s="1196">
        <v>0.24761594443189699</v>
      </c>
      <c r="G43" s="1196">
        <v>99.752384055568101</v>
      </c>
    </row>
    <row r="44" spans="1:7" x14ac:dyDescent="0.25">
      <c r="A44" s="1196" t="s">
        <v>42</v>
      </c>
      <c r="B44" s="1196" t="s">
        <v>43</v>
      </c>
      <c r="C44" s="1196" t="s">
        <v>19</v>
      </c>
      <c r="D44" s="1196">
        <v>3612.85924400052</v>
      </c>
      <c r="E44" s="1196">
        <v>553936.70773040398</v>
      </c>
      <c r="F44" s="1196">
        <v>0.64798888888140305</v>
      </c>
      <c r="G44" s="1196">
        <v>99.3520111111186</v>
      </c>
    </row>
    <row r="45" spans="1:7" x14ac:dyDescent="0.25">
      <c r="A45" s="1196" t="s">
        <v>44</v>
      </c>
      <c r="B45" s="1196" t="s">
        <v>45</v>
      </c>
      <c r="C45" s="1196" t="s">
        <v>18</v>
      </c>
      <c r="D45" s="1196">
        <v>0</v>
      </c>
      <c r="E45" s="1196">
        <v>40941.963872158703</v>
      </c>
      <c r="F45" s="1196">
        <v>0</v>
      </c>
      <c r="G45" s="1196">
        <v>100</v>
      </c>
    </row>
    <row r="46" spans="1:7" x14ac:dyDescent="0.25">
      <c r="A46" s="1196" t="s">
        <v>44</v>
      </c>
      <c r="B46" s="1196" t="s">
        <v>45</v>
      </c>
      <c r="C46" s="1196" t="s">
        <v>19</v>
      </c>
      <c r="D46" s="1196">
        <v>1031.71999921049</v>
      </c>
      <c r="E46" s="1196">
        <v>253250.68363462001</v>
      </c>
      <c r="F46" s="1196">
        <v>0.40573786642986898</v>
      </c>
      <c r="G46" s="1196">
        <v>99.594262133570098</v>
      </c>
    </row>
    <row r="47" spans="1:7" x14ac:dyDescent="0.25">
      <c r="A47" s="1196" t="s">
        <v>46</v>
      </c>
      <c r="B47" s="1196" t="s">
        <v>47</v>
      </c>
      <c r="C47" s="1196" t="s">
        <v>18</v>
      </c>
      <c r="D47" s="1196">
        <v>231.12846529270499</v>
      </c>
      <c r="E47" s="1196">
        <v>134556.635200908</v>
      </c>
      <c r="F47" s="1196">
        <v>0.17147585137259899</v>
      </c>
      <c r="G47" s="1196">
        <v>99.828524148627395</v>
      </c>
    </row>
    <row r="48" spans="1:7" x14ac:dyDescent="0.25">
      <c r="A48" s="1196" t="s">
        <v>46</v>
      </c>
      <c r="B48" s="1196" t="s">
        <v>47</v>
      </c>
      <c r="C48" s="1196" t="s">
        <v>19</v>
      </c>
      <c r="D48" s="1196">
        <v>1476.85207829161</v>
      </c>
      <c r="E48" s="1196">
        <v>546652.84744805703</v>
      </c>
      <c r="F48" s="1196">
        <v>0.269434785155374</v>
      </c>
      <c r="G48" s="1196">
        <v>99.730565214844603</v>
      </c>
    </row>
    <row r="49" spans="1:7" x14ac:dyDescent="0.25">
      <c r="A49" s="1196" t="s">
        <v>48</v>
      </c>
      <c r="B49" s="1196" t="s">
        <v>49</v>
      </c>
      <c r="C49" s="1196" t="s">
        <v>18</v>
      </c>
      <c r="D49" s="1196">
        <v>3253.05143179482</v>
      </c>
      <c r="E49" s="1196">
        <v>191620.288009493</v>
      </c>
      <c r="F49" s="1196">
        <v>1.66931579307949</v>
      </c>
      <c r="G49" s="1196">
        <v>98.330684206920495</v>
      </c>
    </row>
    <row r="50" spans="1:7" x14ac:dyDescent="0.25">
      <c r="A50" s="1196" t="s">
        <v>48</v>
      </c>
      <c r="B50" s="1196" t="s">
        <v>49</v>
      </c>
      <c r="C50" s="1196" t="s">
        <v>19</v>
      </c>
      <c r="D50" s="1196">
        <v>423.33334580493101</v>
      </c>
      <c r="E50" s="1196">
        <v>709244.85087617603</v>
      </c>
      <c r="F50" s="1196">
        <v>5.9652293172623598E-2</v>
      </c>
      <c r="G50" s="1196">
        <v>99.940347706827396</v>
      </c>
    </row>
    <row r="51" spans="1:7" x14ac:dyDescent="0.25">
      <c r="A51" s="1196" t="s">
        <v>50</v>
      </c>
      <c r="B51" s="1196" t="s">
        <v>51</v>
      </c>
      <c r="C51" s="1196" t="s">
        <v>18</v>
      </c>
      <c r="D51" s="1196">
        <v>84.005103348172895</v>
      </c>
      <c r="E51" s="1196">
        <v>29272.247695562099</v>
      </c>
      <c r="F51" s="1196">
        <v>0.28615744633215301</v>
      </c>
      <c r="G51" s="1196">
        <v>99.713842553667803</v>
      </c>
    </row>
    <row r="52" spans="1:7" x14ac:dyDescent="0.25">
      <c r="A52" s="1196" t="s">
        <v>50</v>
      </c>
      <c r="B52" s="1196" t="s">
        <v>51</v>
      </c>
      <c r="C52" s="1196" t="s">
        <v>19</v>
      </c>
      <c r="D52" s="1196">
        <v>277.59946675209301</v>
      </c>
      <c r="E52" s="1196">
        <v>108197.839651912</v>
      </c>
      <c r="F52" s="1196">
        <v>0.25590997280814798</v>
      </c>
      <c r="G52" s="1196">
        <v>99.744090027191803</v>
      </c>
    </row>
    <row r="53" spans="1:7" x14ac:dyDescent="0.25">
      <c r="A53" s="1196" t="s">
        <v>52</v>
      </c>
      <c r="B53" s="1196" t="s">
        <v>53</v>
      </c>
      <c r="C53" s="1196" t="s">
        <v>18</v>
      </c>
      <c r="D53" s="1196">
        <v>0</v>
      </c>
      <c r="E53" s="1196">
        <v>11671.096093443901</v>
      </c>
      <c r="F53" s="1196">
        <v>0</v>
      </c>
      <c r="G53" s="1196">
        <v>100</v>
      </c>
    </row>
    <row r="54" spans="1:7" x14ac:dyDescent="0.25">
      <c r="A54" s="1196" t="s">
        <v>52</v>
      </c>
      <c r="B54" s="1196" t="s">
        <v>53</v>
      </c>
      <c r="C54" s="1196" t="s">
        <v>19</v>
      </c>
      <c r="D54" s="1196">
        <v>678.80263152229702</v>
      </c>
      <c r="E54" s="1196">
        <v>116840.19822116601</v>
      </c>
      <c r="F54" s="1196">
        <v>0.57761096213980601</v>
      </c>
      <c r="G54" s="1196">
        <v>99.422389037860199</v>
      </c>
    </row>
    <row r="55" spans="1:7" x14ac:dyDescent="0.25">
      <c r="A55" s="1196" t="s">
        <v>54</v>
      </c>
      <c r="B55" s="1196" t="s">
        <v>55</v>
      </c>
      <c r="C55" s="1196" t="s">
        <v>18</v>
      </c>
      <c r="D55" s="1196">
        <v>65.774213552394798</v>
      </c>
      <c r="E55" s="1196">
        <v>20866.9352945438</v>
      </c>
      <c r="F55" s="1196">
        <v>0.31421739038109398</v>
      </c>
      <c r="G55" s="1196">
        <v>99.685782609618897</v>
      </c>
    </row>
    <row r="56" spans="1:7" x14ac:dyDescent="0.25">
      <c r="A56" s="1196" t="s">
        <v>54</v>
      </c>
      <c r="B56" s="1196" t="s">
        <v>55</v>
      </c>
      <c r="C56" s="1196" t="s">
        <v>19</v>
      </c>
      <c r="D56" s="1196">
        <v>120.86089694112</v>
      </c>
      <c r="E56" s="1196">
        <v>46775.0279091786</v>
      </c>
      <c r="F56" s="1196">
        <v>0.25772173215607902</v>
      </c>
      <c r="G56" s="1196">
        <v>99.742278267843901</v>
      </c>
    </row>
    <row r="57" spans="1:7" x14ac:dyDescent="0.25">
      <c r="A57" s="1196" t="s">
        <v>56</v>
      </c>
      <c r="B57" s="1196" t="s">
        <v>57</v>
      </c>
      <c r="C57" s="1196" t="s">
        <v>18</v>
      </c>
      <c r="D57" s="1196">
        <v>83.889721428837106</v>
      </c>
      <c r="E57" s="1196">
        <v>17574.398544737</v>
      </c>
      <c r="F57" s="1196">
        <v>0.47507278261831298</v>
      </c>
      <c r="G57" s="1196">
        <v>99.524927217381702</v>
      </c>
    </row>
    <row r="58" spans="1:7" x14ac:dyDescent="0.25">
      <c r="A58" s="1196" t="s">
        <v>56</v>
      </c>
      <c r="B58" s="1196" t="s">
        <v>57</v>
      </c>
      <c r="C58" s="1196" t="s">
        <v>19</v>
      </c>
      <c r="D58" s="1196">
        <v>144.67469712191499</v>
      </c>
      <c r="E58" s="1196">
        <v>59177.210044234198</v>
      </c>
      <c r="F58" s="1196">
        <v>0.24388081692397001</v>
      </c>
      <c r="G58" s="1196">
        <v>99.756119183075995</v>
      </c>
    </row>
    <row r="59" spans="1:7" x14ac:dyDescent="0.25">
      <c r="A59" s="1196" t="s">
        <v>58</v>
      </c>
      <c r="B59" s="1196" t="s">
        <v>59</v>
      </c>
      <c r="C59" s="1196" t="s">
        <v>18</v>
      </c>
      <c r="D59" s="1196">
        <v>37.1519061683776</v>
      </c>
      <c r="E59" s="1196">
        <v>41985.7524567656</v>
      </c>
      <c r="F59" s="1196">
        <v>8.8408706469958395E-2</v>
      </c>
      <c r="G59" s="1196">
        <v>99.911591293529995</v>
      </c>
    </row>
    <row r="60" spans="1:7" x14ac:dyDescent="0.25">
      <c r="A60" s="1196" t="s">
        <v>58</v>
      </c>
      <c r="B60" s="1196" t="s">
        <v>59</v>
      </c>
      <c r="C60" s="1196" t="s">
        <v>19</v>
      </c>
      <c r="D60" s="1196">
        <v>508.73809276438402</v>
      </c>
      <c r="E60" s="1196">
        <v>168629.12728704201</v>
      </c>
      <c r="F60" s="1196">
        <v>0.30078308699355399</v>
      </c>
      <c r="G60" s="1196">
        <v>99.699216913006396</v>
      </c>
    </row>
    <row r="61" spans="1:7" x14ac:dyDescent="0.25">
      <c r="A61" s="1196" t="s">
        <v>60</v>
      </c>
      <c r="B61" s="1196" t="s">
        <v>61</v>
      </c>
      <c r="C61" s="1196" t="s">
        <v>18</v>
      </c>
      <c r="D61" s="1196">
        <v>3.7492341944205401</v>
      </c>
      <c r="E61" s="1196">
        <v>5388.3342827369197</v>
      </c>
      <c r="F61" s="1196">
        <v>6.9532198131720499E-2</v>
      </c>
      <c r="G61" s="1196">
        <v>99.930467801868303</v>
      </c>
    </row>
    <row r="62" spans="1:7" x14ac:dyDescent="0.25">
      <c r="A62" s="1196" t="s">
        <v>60</v>
      </c>
      <c r="B62" s="1196" t="s">
        <v>61</v>
      </c>
      <c r="C62" s="1196" t="s">
        <v>19</v>
      </c>
      <c r="D62" s="1196">
        <v>69.137411951811401</v>
      </c>
      <c r="E62" s="1196">
        <v>10967.298476472601</v>
      </c>
      <c r="F62" s="1196">
        <v>0.62644691321340695</v>
      </c>
      <c r="G62" s="1196">
        <v>99.3735530867866</v>
      </c>
    </row>
    <row r="63" spans="1:7" x14ac:dyDescent="0.25">
      <c r="A63" s="1196" t="s">
        <v>62</v>
      </c>
      <c r="B63" s="1196" t="s">
        <v>63</v>
      </c>
      <c r="C63" s="1196" t="s">
        <v>18</v>
      </c>
      <c r="D63" s="1196">
        <v>165.82448913495301</v>
      </c>
      <c r="E63" s="1196">
        <v>90358.976719774204</v>
      </c>
      <c r="F63" s="1196">
        <v>0.183181279517279</v>
      </c>
      <c r="G63" s="1196">
        <v>99.816818720482701</v>
      </c>
    </row>
    <row r="64" spans="1:7" x14ac:dyDescent="0.25">
      <c r="A64" s="1196" t="s">
        <v>62</v>
      </c>
      <c r="B64" s="1196" t="s">
        <v>63</v>
      </c>
      <c r="C64" s="1196" t="s">
        <v>19</v>
      </c>
      <c r="D64" s="1196">
        <v>293.83824765500202</v>
      </c>
      <c r="E64" s="1196">
        <v>212470.052763274</v>
      </c>
      <c r="F64" s="1196">
        <v>0.13810531771103399</v>
      </c>
      <c r="G64" s="1196">
        <v>99.861894682289005</v>
      </c>
    </row>
    <row r="65" spans="1:7" x14ac:dyDescent="0.25">
      <c r="A65" s="1196" t="s">
        <v>64</v>
      </c>
      <c r="B65" s="1196" t="s">
        <v>65</v>
      </c>
      <c r="C65" s="1196" t="s">
        <v>18</v>
      </c>
      <c r="D65" s="1196">
        <v>474.38004442536499</v>
      </c>
      <c r="E65" s="1196">
        <v>170805.569028725</v>
      </c>
      <c r="F65" s="1196">
        <v>0.27696180842672102</v>
      </c>
      <c r="G65" s="1196">
        <v>99.723038191573295</v>
      </c>
    </row>
    <row r="66" spans="1:7" x14ac:dyDescent="0.25">
      <c r="A66" s="1196" t="s">
        <v>64</v>
      </c>
      <c r="B66" s="1196" t="s">
        <v>65</v>
      </c>
      <c r="C66" s="1196" t="s">
        <v>19</v>
      </c>
      <c r="D66" s="1196">
        <v>1141.4204013936501</v>
      </c>
      <c r="E66" s="1196">
        <v>306226.01232316397</v>
      </c>
      <c r="F66" s="1196">
        <v>0.371353721920341</v>
      </c>
      <c r="G66" s="1196">
        <v>99.6286462780796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3335</v>
      </c>
    </row>
    <row r="11" spans="1:7" x14ac:dyDescent="0.25">
      <c r="A11" t="s">
        <v>3336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97" t="s">
        <v>16</v>
      </c>
      <c r="B17" s="1197" t="s">
        <v>17</v>
      </c>
      <c r="C17" s="1197" t="s">
        <v>18</v>
      </c>
      <c r="D17" s="1197">
        <v>3277.2368162841599</v>
      </c>
      <c r="E17" s="1197">
        <v>1515027.06544594</v>
      </c>
      <c r="F17" s="1197">
        <v>0.215848483825092</v>
      </c>
      <c r="G17" s="1197">
        <v>99.784151516174902</v>
      </c>
    </row>
    <row r="18" spans="1:7" x14ac:dyDescent="0.25">
      <c r="A18" s="1197" t="s">
        <v>16</v>
      </c>
      <c r="B18" s="1197" t="s">
        <v>17</v>
      </c>
      <c r="C18" s="1197" t="s">
        <v>19</v>
      </c>
      <c r="D18" s="1197">
        <v>8221.0864389153303</v>
      </c>
      <c r="E18" s="1197">
        <v>4515351.8657203903</v>
      </c>
      <c r="F18" s="1197">
        <v>0.181738783166767</v>
      </c>
      <c r="G18" s="1197">
        <v>99.818261216833207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3338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198" t="s">
        <v>28</v>
      </c>
      <c r="B29" s="1198" t="s">
        <v>29</v>
      </c>
      <c r="C29" s="1198" t="s">
        <v>18</v>
      </c>
      <c r="D29" s="1198">
        <v>0</v>
      </c>
      <c r="E29" s="1198">
        <v>51397.696812704497</v>
      </c>
      <c r="F29" s="1198">
        <v>0</v>
      </c>
      <c r="G29" s="1198">
        <v>100</v>
      </c>
    </row>
    <row r="30" spans="1:7" x14ac:dyDescent="0.25">
      <c r="A30" s="1198" t="s">
        <v>28</v>
      </c>
      <c r="B30" s="1198" t="s">
        <v>29</v>
      </c>
      <c r="C30" s="1198" t="s">
        <v>19</v>
      </c>
      <c r="D30" s="1198">
        <v>246.35062476863101</v>
      </c>
      <c r="E30" s="1198">
        <v>382310.39732740202</v>
      </c>
      <c r="F30" s="1198">
        <v>6.4395838287351501E-2</v>
      </c>
      <c r="G30" s="1198">
        <v>99.935604161712604</v>
      </c>
    </row>
    <row r="31" spans="1:7" x14ac:dyDescent="0.25">
      <c r="A31" s="1198" t="s">
        <v>30</v>
      </c>
      <c r="B31" s="1198" t="s">
        <v>31</v>
      </c>
      <c r="C31" s="1198" t="s">
        <v>18</v>
      </c>
      <c r="D31" s="1198">
        <v>0</v>
      </c>
      <c r="E31" s="1198">
        <v>15583.835177631499</v>
      </c>
      <c r="F31" s="1198">
        <v>0</v>
      </c>
      <c r="G31" s="1198">
        <v>100</v>
      </c>
    </row>
    <row r="32" spans="1:7" x14ac:dyDescent="0.25">
      <c r="A32" s="1198" t="s">
        <v>30</v>
      </c>
      <c r="B32" s="1198" t="s">
        <v>31</v>
      </c>
      <c r="C32" s="1198" t="s">
        <v>19</v>
      </c>
      <c r="D32" s="1198">
        <v>134.60347603621801</v>
      </c>
      <c r="E32" s="1198">
        <v>114060.742729367</v>
      </c>
      <c r="F32" s="1198">
        <v>0.117871244765183</v>
      </c>
      <c r="G32" s="1198">
        <v>99.882128755234802</v>
      </c>
    </row>
    <row r="33" spans="1:7" x14ac:dyDescent="0.25">
      <c r="A33" s="1198" t="s">
        <v>32</v>
      </c>
      <c r="B33" s="1198" t="s">
        <v>33</v>
      </c>
      <c r="C33" s="1198" t="s">
        <v>18</v>
      </c>
      <c r="D33" s="1198">
        <v>505.33119329125202</v>
      </c>
      <c r="E33" s="1198">
        <v>32688.272149097302</v>
      </c>
      <c r="F33" s="1198">
        <v>1.52237522416236</v>
      </c>
      <c r="G33" s="1198">
        <v>98.477624775837597</v>
      </c>
    </row>
    <row r="34" spans="1:7" x14ac:dyDescent="0.25">
      <c r="A34" s="1198" t="s">
        <v>32</v>
      </c>
      <c r="B34" s="1198" t="s">
        <v>33</v>
      </c>
      <c r="C34" s="1198" t="s">
        <v>19</v>
      </c>
      <c r="D34" s="1198">
        <v>193.141507436182</v>
      </c>
      <c r="E34" s="1198">
        <v>51607.115258924598</v>
      </c>
      <c r="F34" s="1198">
        <v>0.37285820475239201</v>
      </c>
      <c r="G34" s="1198">
        <v>99.627141795247596</v>
      </c>
    </row>
    <row r="35" spans="1:7" x14ac:dyDescent="0.25">
      <c r="A35" s="1198" t="s">
        <v>34</v>
      </c>
      <c r="B35" s="1198" t="s">
        <v>35</v>
      </c>
      <c r="C35" s="1198" t="s">
        <v>18</v>
      </c>
      <c r="D35" s="1198">
        <v>0</v>
      </c>
      <c r="E35" s="1198">
        <v>88509.311757850795</v>
      </c>
      <c r="F35" s="1198">
        <v>0</v>
      </c>
      <c r="G35" s="1198">
        <v>100</v>
      </c>
    </row>
    <row r="36" spans="1:7" x14ac:dyDescent="0.25">
      <c r="A36" s="1198" t="s">
        <v>34</v>
      </c>
      <c r="B36" s="1198" t="s">
        <v>35</v>
      </c>
      <c r="C36" s="1198" t="s">
        <v>19</v>
      </c>
      <c r="D36" s="1198">
        <v>328.97697813831297</v>
      </c>
      <c r="E36" s="1198">
        <v>230283.66714809899</v>
      </c>
      <c r="F36" s="1198">
        <v>0.142653486925995</v>
      </c>
      <c r="G36" s="1198">
        <v>99.857346513074006</v>
      </c>
    </row>
    <row r="37" spans="1:7" x14ac:dyDescent="0.25">
      <c r="A37" s="1198" t="s">
        <v>36</v>
      </c>
      <c r="B37" s="1198" t="s">
        <v>37</v>
      </c>
      <c r="C37" s="1198" t="s">
        <v>18</v>
      </c>
      <c r="D37" s="1198">
        <v>415.10191473511702</v>
      </c>
      <c r="E37" s="1198">
        <v>96959.346147935299</v>
      </c>
      <c r="F37" s="1198">
        <v>0.42629449819110199</v>
      </c>
      <c r="G37" s="1198">
        <v>99.573705501808902</v>
      </c>
    </row>
    <row r="38" spans="1:7" x14ac:dyDescent="0.25">
      <c r="A38" s="1198" t="s">
        <v>36</v>
      </c>
      <c r="B38" s="1198" t="s">
        <v>37</v>
      </c>
      <c r="C38" s="1198" t="s">
        <v>19</v>
      </c>
      <c r="D38" s="1198">
        <v>362.63655535795499</v>
      </c>
      <c r="E38" s="1198">
        <v>170357.47307736301</v>
      </c>
      <c r="F38" s="1198">
        <v>0.21241584025345001</v>
      </c>
      <c r="G38" s="1198">
        <v>99.787584159746501</v>
      </c>
    </row>
    <row r="39" spans="1:7" x14ac:dyDescent="0.25">
      <c r="A39" s="1198" t="s">
        <v>38</v>
      </c>
      <c r="B39" s="1198" t="s">
        <v>39</v>
      </c>
      <c r="C39" s="1198" t="s">
        <v>18</v>
      </c>
      <c r="D39" s="1198">
        <v>28.488130863488198</v>
      </c>
      <c r="E39" s="1198">
        <v>40217.189547208902</v>
      </c>
      <c r="F39" s="1198">
        <v>7.0785566319361101E-2</v>
      </c>
      <c r="G39" s="1198">
        <v>99.929214433680599</v>
      </c>
    </row>
    <row r="40" spans="1:7" x14ac:dyDescent="0.25">
      <c r="A40" s="1198" t="s">
        <v>38</v>
      </c>
      <c r="B40" s="1198" t="s">
        <v>39</v>
      </c>
      <c r="C40" s="1198" t="s">
        <v>19</v>
      </c>
      <c r="D40" s="1198">
        <v>59.763926046738597</v>
      </c>
      <c r="E40" s="1198">
        <v>105115.18187749499</v>
      </c>
      <c r="F40" s="1198">
        <v>5.6823348555247198E-2</v>
      </c>
      <c r="G40" s="1198">
        <v>99.943176651444702</v>
      </c>
    </row>
    <row r="41" spans="1:7" x14ac:dyDescent="0.25">
      <c r="A41" s="1198" t="s">
        <v>40</v>
      </c>
      <c r="B41" s="1198" t="s">
        <v>41</v>
      </c>
      <c r="C41" s="1198" t="s">
        <v>18</v>
      </c>
      <c r="D41" s="1198">
        <v>209.791323794357</v>
      </c>
      <c r="E41" s="1198">
        <v>150465.75768081899</v>
      </c>
      <c r="F41" s="1198">
        <v>0.139233820736192</v>
      </c>
      <c r="G41" s="1198">
        <v>99.860766179263805</v>
      </c>
    </row>
    <row r="42" spans="1:7" x14ac:dyDescent="0.25">
      <c r="A42" s="1198" t="s">
        <v>40</v>
      </c>
      <c r="B42" s="1198" t="s">
        <v>41</v>
      </c>
      <c r="C42" s="1198" t="s">
        <v>19</v>
      </c>
      <c r="D42" s="1198">
        <v>256.47925926635997</v>
      </c>
      <c r="E42" s="1198">
        <v>366108.72953449597</v>
      </c>
      <c r="F42" s="1198">
        <v>7.0006445238292206E-2</v>
      </c>
      <c r="G42" s="1198">
        <v>99.929993554761694</v>
      </c>
    </row>
    <row r="43" spans="1:7" x14ac:dyDescent="0.25">
      <c r="A43" s="1198" t="s">
        <v>42</v>
      </c>
      <c r="B43" s="1198" t="s">
        <v>43</v>
      </c>
      <c r="C43" s="1198" t="s">
        <v>18</v>
      </c>
      <c r="D43" s="1198">
        <v>0</v>
      </c>
      <c r="E43" s="1198">
        <v>281883.02861810802</v>
      </c>
      <c r="F43" s="1198">
        <v>0</v>
      </c>
      <c r="G43" s="1198">
        <v>100</v>
      </c>
    </row>
    <row r="44" spans="1:7" x14ac:dyDescent="0.25">
      <c r="A44" s="1198" t="s">
        <v>42</v>
      </c>
      <c r="B44" s="1198" t="s">
        <v>43</v>
      </c>
      <c r="C44" s="1198" t="s">
        <v>19</v>
      </c>
      <c r="D44" s="1198">
        <v>0</v>
      </c>
      <c r="E44" s="1198">
        <v>557549.56697440404</v>
      </c>
      <c r="F44" s="1198">
        <v>0</v>
      </c>
      <c r="G44" s="1198">
        <v>100</v>
      </c>
    </row>
    <row r="45" spans="1:7" x14ac:dyDescent="0.25">
      <c r="A45" s="1198" t="s">
        <v>44</v>
      </c>
      <c r="B45" s="1198" t="s">
        <v>45</v>
      </c>
      <c r="C45" s="1198" t="s">
        <v>18</v>
      </c>
      <c r="D45" s="1198">
        <v>0</v>
      </c>
      <c r="E45" s="1198">
        <v>40941.963872158703</v>
      </c>
      <c r="F45" s="1198">
        <v>0</v>
      </c>
      <c r="G45" s="1198">
        <v>100</v>
      </c>
    </row>
    <row r="46" spans="1:7" x14ac:dyDescent="0.25">
      <c r="A46" s="1198" t="s">
        <v>44</v>
      </c>
      <c r="B46" s="1198" t="s">
        <v>45</v>
      </c>
      <c r="C46" s="1198" t="s">
        <v>19</v>
      </c>
      <c r="D46" s="1198">
        <v>598.67555807733004</v>
      </c>
      <c r="E46" s="1198">
        <v>253683.72807575401</v>
      </c>
      <c r="F46" s="1198">
        <v>0.23543727348882099</v>
      </c>
      <c r="G46" s="1198">
        <v>99.764562726511201</v>
      </c>
    </row>
    <row r="47" spans="1:7" x14ac:dyDescent="0.25">
      <c r="A47" s="1198" t="s">
        <v>46</v>
      </c>
      <c r="B47" s="1198" t="s">
        <v>47</v>
      </c>
      <c r="C47" s="1198" t="s">
        <v>18</v>
      </c>
      <c r="D47" s="1198">
        <v>0</v>
      </c>
      <c r="E47" s="1198">
        <v>134787.763666201</v>
      </c>
      <c r="F47" s="1198">
        <v>0</v>
      </c>
      <c r="G47" s="1198">
        <v>100</v>
      </c>
    </row>
    <row r="48" spans="1:7" x14ac:dyDescent="0.25">
      <c r="A48" s="1198" t="s">
        <v>46</v>
      </c>
      <c r="B48" s="1198" t="s">
        <v>47</v>
      </c>
      <c r="C48" s="1198" t="s">
        <v>19</v>
      </c>
      <c r="D48" s="1198">
        <v>988.93567667733703</v>
      </c>
      <c r="E48" s="1198">
        <v>547140.763849671</v>
      </c>
      <c r="F48" s="1198">
        <v>0.18042001328005</v>
      </c>
      <c r="G48" s="1198">
        <v>99.819579986719901</v>
      </c>
    </row>
    <row r="49" spans="1:7" x14ac:dyDescent="0.25">
      <c r="A49" s="1198" t="s">
        <v>48</v>
      </c>
      <c r="B49" s="1198" t="s">
        <v>49</v>
      </c>
      <c r="C49" s="1198" t="s">
        <v>18</v>
      </c>
      <c r="D49" s="1198">
        <v>1861.4267992723201</v>
      </c>
      <c r="E49" s="1198">
        <v>193011.91264201599</v>
      </c>
      <c r="F49" s="1198">
        <v>0.95519828654300598</v>
      </c>
      <c r="G49" s="1198">
        <v>99.044801713457005</v>
      </c>
    </row>
    <row r="50" spans="1:7" x14ac:dyDescent="0.25">
      <c r="A50" s="1198" t="s">
        <v>48</v>
      </c>
      <c r="B50" s="1198" t="s">
        <v>49</v>
      </c>
      <c r="C50" s="1198" t="s">
        <v>19</v>
      </c>
      <c r="D50" s="1198">
        <v>4401.0856748163296</v>
      </c>
      <c r="E50" s="1198">
        <v>705267.09854716505</v>
      </c>
      <c r="F50" s="1198">
        <v>0.62016105169506697</v>
      </c>
      <c r="G50" s="1198">
        <v>99.379838948304894</v>
      </c>
    </row>
    <row r="51" spans="1:7" x14ac:dyDescent="0.25">
      <c r="A51" s="1198" t="s">
        <v>50</v>
      </c>
      <c r="B51" s="1198" t="s">
        <v>51</v>
      </c>
      <c r="C51" s="1198" t="s">
        <v>18</v>
      </c>
      <c r="D51" s="1198">
        <v>0</v>
      </c>
      <c r="E51" s="1198">
        <v>29356.2527989103</v>
      </c>
      <c r="F51" s="1198">
        <v>0</v>
      </c>
      <c r="G51" s="1198">
        <v>100</v>
      </c>
    </row>
    <row r="52" spans="1:7" x14ac:dyDescent="0.25">
      <c r="A52" s="1198" t="s">
        <v>50</v>
      </c>
      <c r="B52" s="1198" t="s">
        <v>51</v>
      </c>
      <c r="C52" s="1198" t="s">
        <v>19</v>
      </c>
      <c r="D52" s="1198">
        <v>64.337702532341893</v>
      </c>
      <c r="E52" s="1198">
        <v>108411.10141613201</v>
      </c>
      <c r="F52" s="1198">
        <v>5.9310847741266999E-2</v>
      </c>
      <c r="G52" s="1198">
        <v>99.940689152258699</v>
      </c>
    </row>
    <row r="53" spans="1:7" x14ac:dyDescent="0.25">
      <c r="A53" s="1198" t="s">
        <v>52</v>
      </c>
      <c r="B53" s="1198" t="s">
        <v>53</v>
      </c>
      <c r="C53" s="1198" t="s">
        <v>18</v>
      </c>
      <c r="D53" s="1198">
        <v>0</v>
      </c>
      <c r="E53" s="1198">
        <v>11671.096093443901</v>
      </c>
      <c r="F53" s="1198">
        <v>0</v>
      </c>
      <c r="G53" s="1198">
        <v>100</v>
      </c>
    </row>
    <row r="54" spans="1:7" x14ac:dyDescent="0.25">
      <c r="A54" s="1198" t="s">
        <v>52</v>
      </c>
      <c r="B54" s="1198" t="s">
        <v>53</v>
      </c>
      <c r="C54" s="1198" t="s">
        <v>19</v>
      </c>
      <c r="D54" s="1198">
        <v>228.09067932325601</v>
      </c>
      <c r="E54" s="1198">
        <v>117290.910173365</v>
      </c>
      <c r="F54" s="1198">
        <v>0.194088341177417</v>
      </c>
      <c r="G54" s="1198">
        <v>99.805911658822595</v>
      </c>
    </row>
    <row r="55" spans="1:7" x14ac:dyDescent="0.25">
      <c r="A55" s="1198" t="s">
        <v>54</v>
      </c>
      <c r="B55" s="1198" t="s">
        <v>55</v>
      </c>
      <c r="C55" s="1198" t="s">
        <v>18</v>
      </c>
      <c r="D55" s="1198">
        <v>0</v>
      </c>
      <c r="E55" s="1198">
        <v>20932.709508096199</v>
      </c>
      <c r="F55" s="1198">
        <v>0</v>
      </c>
      <c r="G55" s="1198">
        <v>100</v>
      </c>
    </row>
    <row r="56" spans="1:7" x14ac:dyDescent="0.25">
      <c r="A56" s="1198" t="s">
        <v>54</v>
      </c>
      <c r="B56" s="1198" t="s">
        <v>55</v>
      </c>
      <c r="C56" s="1198" t="s">
        <v>19</v>
      </c>
      <c r="D56" s="1198">
        <v>0</v>
      </c>
      <c r="E56" s="1198">
        <v>46895.888806119699</v>
      </c>
      <c r="F56" s="1198">
        <v>0</v>
      </c>
      <c r="G56" s="1198">
        <v>100</v>
      </c>
    </row>
    <row r="57" spans="1:7" x14ac:dyDescent="0.25">
      <c r="A57" s="1198" t="s">
        <v>56</v>
      </c>
      <c r="B57" s="1198" t="s">
        <v>57</v>
      </c>
      <c r="C57" s="1198" t="s">
        <v>18</v>
      </c>
      <c r="D57" s="1198">
        <v>0</v>
      </c>
      <c r="E57" s="1198">
        <v>17658.2882661658</v>
      </c>
      <c r="F57" s="1198">
        <v>0</v>
      </c>
      <c r="G57" s="1198">
        <v>100</v>
      </c>
    </row>
    <row r="58" spans="1:7" x14ac:dyDescent="0.25">
      <c r="A58" s="1198" t="s">
        <v>56</v>
      </c>
      <c r="B58" s="1198" t="s">
        <v>57</v>
      </c>
      <c r="C58" s="1198" t="s">
        <v>19</v>
      </c>
      <c r="D58" s="1198">
        <v>49.234313694261097</v>
      </c>
      <c r="E58" s="1198">
        <v>59272.650427661902</v>
      </c>
      <c r="F58" s="1198">
        <v>8.2995194621551693E-2</v>
      </c>
      <c r="G58" s="1198">
        <v>99.917004805378497</v>
      </c>
    </row>
    <row r="59" spans="1:7" x14ac:dyDescent="0.25">
      <c r="A59" s="1198" t="s">
        <v>58</v>
      </c>
      <c r="B59" s="1198" t="s">
        <v>59</v>
      </c>
      <c r="C59" s="1198" t="s">
        <v>18</v>
      </c>
      <c r="D59" s="1198">
        <v>0</v>
      </c>
      <c r="E59" s="1198">
        <v>42022.904362933899</v>
      </c>
      <c r="F59" s="1198">
        <v>0</v>
      </c>
      <c r="G59" s="1198">
        <v>100</v>
      </c>
    </row>
    <row r="60" spans="1:7" x14ac:dyDescent="0.25">
      <c r="A60" s="1198" t="s">
        <v>58</v>
      </c>
      <c r="B60" s="1198" t="s">
        <v>59</v>
      </c>
      <c r="C60" s="1198" t="s">
        <v>19</v>
      </c>
      <c r="D60" s="1198">
        <v>101.085803508659</v>
      </c>
      <c r="E60" s="1198">
        <v>169036.77957629799</v>
      </c>
      <c r="F60" s="1198">
        <v>5.9765330064717299E-2</v>
      </c>
      <c r="G60" s="1198">
        <v>99.940234669935293</v>
      </c>
    </row>
    <row r="61" spans="1:7" x14ac:dyDescent="0.25">
      <c r="A61" s="1198" t="s">
        <v>60</v>
      </c>
      <c r="B61" s="1198" t="s">
        <v>61</v>
      </c>
      <c r="C61" s="1198" t="s">
        <v>18</v>
      </c>
      <c r="D61" s="1198">
        <v>65.7233457035573</v>
      </c>
      <c r="E61" s="1198">
        <v>5326.3601712277796</v>
      </c>
      <c r="F61" s="1198">
        <v>1.2188858999899299</v>
      </c>
      <c r="G61" s="1198">
        <v>98.7811141000101</v>
      </c>
    </row>
    <row r="62" spans="1:7" x14ac:dyDescent="0.25">
      <c r="A62" s="1198" t="s">
        <v>60</v>
      </c>
      <c r="B62" s="1198" t="s">
        <v>61</v>
      </c>
      <c r="C62" s="1198" t="s">
        <v>19</v>
      </c>
      <c r="D62" s="1198">
        <v>85.664963507154994</v>
      </c>
      <c r="E62" s="1198">
        <v>10950.7709249173</v>
      </c>
      <c r="F62" s="1198">
        <v>0.77620134229207904</v>
      </c>
      <c r="G62" s="1198">
        <v>99.223798657707903</v>
      </c>
    </row>
    <row r="63" spans="1:7" x14ac:dyDescent="0.25">
      <c r="A63" s="1198" t="s">
        <v>62</v>
      </c>
      <c r="B63" s="1198" t="s">
        <v>63</v>
      </c>
      <c r="C63" s="1198" t="s">
        <v>18</v>
      </c>
      <c r="D63" s="1198">
        <v>0</v>
      </c>
      <c r="E63" s="1198">
        <v>90524.801208909194</v>
      </c>
      <c r="F63" s="1198">
        <v>0</v>
      </c>
      <c r="G63" s="1198">
        <v>100</v>
      </c>
    </row>
    <row r="64" spans="1:7" x14ac:dyDescent="0.25">
      <c r="A64" s="1198" t="s">
        <v>62</v>
      </c>
      <c r="B64" s="1198" t="s">
        <v>63</v>
      </c>
      <c r="C64" s="1198" t="s">
        <v>19</v>
      </c>
      <c r="D64" s="1198">
        <v>122.023739728267</v>
      </c>
      <c r="E64" s="1198">
        <v>212641.86727120099</v>
      </c>
      <c r="F64" s="1198">
        <v>5.7351714686398103E-2</v>
      </c>
      <c r="G64" s="1198">
        <v>99.942648285313595</v>
      </c>
    </row>
    <row r="65" spans="1:7" x14ac:dyDescent="0.25">
      <c r="A65" s="1198" t="s">
        <v>64</v>
      </c>
      <c r="B65" s="1198" t="s">
        <v>65</v>
      </c>
      <c r="C65" s="1198" t="s">
        <v>18</v>
      </c>
      <c r="D65" s="1198">
        <v>191.37410862407</v>
      </c>
      <c r="E65" s="1198">
        <v>171088.57496452701</v>
      </c>
      <c r="F65" s="1198">
        <v>0.111731764085437</v>
      </c>
      <c r="G65" s="1198">
        <v>99.888268235914595</v>
      </c>
    </row>
    <row r="66" spans="1:7" x14ac:dyDescent="0.25">
      <c r="A66" s="1198" t="s">
        <v>64</v>
      </c>
      <c r="B66" s="1198" t="s">
        <v>65</v>
      </c>
      <c r="C66" s="1198" t="s">
        <v>19</v>
      </c>
      <c r="D66" s="1198">
        <v>0</v>
      </c>
      <c r="E66" s="1198">
        <v>307367.43272455799</v>
      </c>
      <c r="F66" s="1198">
        <v>0</v>
      </c>
      <c r="G66" s="1198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3339</v>
      </c>
    </row>
    <row r="11" spans="1:7" x14ac:dyDescent="0.25">
      <c r="A11" t="s">
        <v>3340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199" t="s">
        <v>16</v>
      </c>
      <c r="B17" s="1199" t="s">
        <v>17</v>
      </c>
      <c r="C17" s="1199" t="s">
        <v>18</v>
      </c>
      <c r="D17" s="1199">
        <v>14896.6290639614</v>
      </c>
      <c r="E17" s="1199">
        <v>1503407.6731982699</v>
      </c>
      <c r="F17" s="1199">
        <v>0.98113593182643999</v>
      </c>
      <c r="G17" s="1199">
        <v>99.018864068173599</v>
      </c>
    </row>
    <row r="18" spans="1:7" x14ac:dyDescent="0.25">
      <c r="A18" s="1199" t="s">
        <v>16</v>
      </c>
      <c r="B18" s="1199" t="s">
        <v>17</v>
      </c>
      <c r="C18" s="1199" t="s">
        <v>19</v>
      </c>
      <c r="D18" s="1199">
        <v>28458.681377117198</v>
      </c>
      <c r="E18" s="1199">
        <v>4495114.2707821904</v>
      </c>
      <c r="F18" s="1199">
        <v>0.62911954063949804</v>
      </c>
      <c r="G18" s="1199">
        <v>99.370880459360507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3342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00" t="s">
        <v>28</v>
      </c>
      <c r="B29" s="1200" t="s">
        <v>29</v>
      </c>
      <c r="C29" s="1200" t="s">
        <v>18</v>
      </c>
      <c r="D29" s="1200">
        <v>255.86467227639699</v>
      </c>
      <c r="E29" s="1200">
        <v>51141.832140428101</v>
      </c>
      <c r="F29" s="1200">
        <v>0.49781349776971401</v>
      </c>
      <c r="G29" s="1200">
        <v>99.502186502230302</v>
      </c>
    </row>
    <row r="30" spans="1:7" x14ac:dyDescent="0.25">
      <c r="A30" s="1200" t="s">
        <v>28</v>
      </c>
      <c r="B30" s="1200" t="s">
        <v>29</v>
      </c>
      <c r="C30" s="1200" t="s">
        <v>19</v>
      </c>
      <c r="D30" s="1200">
        <v>4128.7170384984802</v>
      </c>
      <c r="E30" s="1200">
        <v>378428.030913672</v>
      </c>
      <c r="F30" s="1200">
        <v>1.0792430301124001</v>
      </c>
      <c r="G30" s="1200">
        <v>98.920756969887606</v>
      </c>
    </row>
    <row r="31" spans="1:7" x14ac:dyDescent="0.25">
      <c r="A31" s="1200" t="s">
        <v>30</v>
      </c>
      <c r="B31" s="1200" t="s">
        <v>31</v>
      </c>
      <c r="C31" s="1200" t="s">
        <v>18</v>
      </c>
      <c r="D31" s="1200">
        <v>35.085761462603102</v>
      </c>
      <c r="E31" s="1200">
        <v>15548.749416168899</v>
      </c>
      <c r="F31" s="1200">
        <v>0.22514202096390301</v>
      </c>
      <c r="G31" s="1200">
        <v>99.774857979036099</v>
      </c>
    </row>
    <row r="32" spans="1:7" x14ac:dyDescent="0.25">
      <c r="A32" s="1200" t="s">
        <v>30</v>
      </c>
      <c r="B32" s="1200" t="s">
        <v>31</v>
      </c>
      <c r="C32" s="1200" t="s">
        <v>19</v>
      </c>
      <c r="D32" s="1200">
        <v>569.17662029619999</v>
      </c>
      <c r="E32" s="1200">
        <v>113626.169585107</v>
      </c>
      <c r="F32" s="1200">
        <v>0.49842365666322702</v>
      </c>
      <c r="G32" s="1200">
        <v>99.501576343336794</v>
      </c>
    </row>
    <row r="33" spans="1:7" x14ac:dyDescent="0.25">
      <c r="A33" s="1200" t="s">
        <v>32</v>
      </c>
      <c r="B33" s="1200" t="s">
        <v>33</v>
      </c>
      <c r="C33" s="1200" t="s">
        <v>18</v>
      </c>
      <c r="D33" s="1200">
        <v>509.19373692878997</v>
      </c>
      <c r="E33" s="1200">
        <v>32684.409605459801</v>
      </c>
      <c r="F33" s="1200">
        <v>1.5340116337371099</v>
      </c>
      <c r="G33" s="1200">
        <v>98.465988366262906</v>
      </c>
    </row>
    <row r="34" spans="1:7" x14ac:dyDescent="0.25">
      <c r="A34" s="1200" t="s">
        <v>32</v>
      </c>
      <c r="B34" s="1200" t="s">
        <v>33</v>
      </c>
      <c r="C34" s="1200" t="s">
        <v>19</v>
      </c>
      <c r="D34" s="1200">
        <v>436.81378024484502</v>
      </c>
      <c r="E34" s="1200">
        <v>51363.442986115901</v>
      </c>
      <c r="F34" s="1200">
        <v>0.84326566606618303</v>
      </c>
      <c r="G34" s="1200">
        <v>99.156734333933798</v>
      </c>
    </row>
    <row r="35" spans="1:7" x14ac:dyDescent="0.25">
      <c r="A35" s="1200" t="s">
        <v>34</v>
      </c>
      <c r="B35" s="1200" t="s">
        <v>35</v>
      </c>
      <c r="C35" s="1200" t="s">
        <v>18</v>
      </c>
      <c r="D35" s="1200">
        <v>790.86568911949803</v>
      </c>
      <c r="E35" s="1200">
        <v>87718.446068731297</v>
      </c>
      <c r="F35" s="1200">
        <v>0.893539530940199</v>
      </c>
      <c r="G35" s="1200">
        <v>99.106460469059797</v>
      </c>
    </row>
    <row r="36" spans="1:7" x14ac:dyDescent="0.25">
      <c r="A36" s="1200" t="s">
        <v>34</v>
      </c>
      <c r="B36" s="1200" t="s">
        <v>35</v>
      </c>
      <c r="C36" s="1200" t="s">
        <v>19</v>
      </c>
      <c r="D36" s="1200">
        <v>2928.7093915439</v>
      </c>
      <c r="E36" s="1200">
        <v>227683.934734693</v>
      </c>
      <c r="F36" s="1200">
        <v>1.26996913054807</v>
      </c>
      <c r="G36" s="1200">
        <v>98.730030869451895</v>
      </c>
    </row>
    <row r="37" spans="1:7" x14ac:dyDescent="0.25">
      <c r="A37" s="1200" t="s">
        <v>36</v>
      </c>
      <c r="B37" s="1200" t="s">
        <v>37</v>
      </c>
      <c r="C37" s="1200" t="s">
        <v>18</v>
      </c>
      <c r="D37" s="1200">
        <v>798.80177524384499</v>
      </c>
      <c r="E37" s="1200">
        <v>96575.6462874266</v>
      </c>
      <c r="F37" s="1200">
        <v>0.82034023415437995</v>
      </c>
      <c r="G37" s="1200">
        <v>99.179659765845599</v>
      </c>
    </row>
    <row r="38" spans="1:7" x14ac:dyDescent="0.25">
      <c r="A38" s="1200" t="s">
        <v>36</v>
      </c>
      <c r="B38" s="1200" t="s">
        <v>37</v>
      </c>
      <c r="C38" s="1200" t="s">
        <v>19</v>
      </c>
      <c r="D38" s="1200">
        <v>1295.0828485273801</v>
      </c>
      <c r="E38" s="1200">
        <v>169425.02678419399</v>
      </c>
      <c r="F38" s="1200">
        <v>0.75860005673236497</v>
      </c>
      <c r="G38" s="1200">
        <v>99.241399943267595</v>
      </c>
    </row>
    <row r="39" spans="1:7" x14ac:dyDescent="0.25">
      <c r="A39" s="1200" t="s">
        <v>38</v>
      </c>
      <c r="B39" s="1200" t="s">
        <v>39</v>
      </c>
      <c r="C39" s="1200" t="s">
        <v>18</v>
      </c>
      <c r="D39" s="1200">
        <v>625.78850908181596</v>
      </c>
      <c r="E39" s="1200">
        <v>39619.889168990601</v>
      </c>
      <c r="F39" s="1200">
        <v>1.5549210379498</v>
      </c>
      <c r="G39" s="1200">
        <v>98.445078962050204</v>
      </c>
    </row>
    <row r="40" spans="1:7" x14ac:dyDescent="0.25">
      <c r="A40" s="1200" t="s">
        <v>38</v>
      </c>
      <c r="B40" s="1200" t="s">
        <v>39</v>
      </c>
      <c r="C40" s="1200" t="s">
        <v>19</v>
      </c>
      <c r="D40" s="1200">
        <v>1090.0497859045599</v>
      </c>
      <c r="E40" s="1200">
        <v>104084.896017637</v>
      </c>
      <c r="F40" s="1200">
        <v>1.0364158284813301</v>
      </c>
      <c r="G40" s="1200">
        <v>98.963584171518704</v>
      </c>
    </row>
    <row r="41" spans="1:7" x14ac:dyDescent="0.25">
      <c r="A41" s="1200" t="s">
        <v>40</v>
      </c>
      <c r="B41" s="1200" t="s">
        <v>41</v>
      </c>
      <c r="C41" s="1200" t="s">
        <v>18</v>
      </c>
      <c r="D41" s="1200">
        <v>2056.4921633225399</v>
      </c>
      <c r="E41" s="1200">
        <v>148619.05684129099</v>
      </c>
      <c r="F41" s="1200">
        <v>1.36484796432338</v>
      </c>
      <c r="G41" s="1200">
        <v>98.635152035676597</v>
      </c>
    </row>
    <row r="42" spans="1:7" x14ac:dyDescent="0.25">
      <c r="A42" s="1200" t="s">
        <v>40</v>
      </c>
      <c r="B42" s="1200" t="s">
        <v>41</v>
      </c>
      <c r="C42" s="1200" t="s">
        <v>19</v>
      </c>
      <c r="D42" s="1200">
        <v>2476.6513032998701</v>
      </c>
      <c r="E42" s="1200">
        <v>363888.55749046197</v>
      </c>
      <c r="F42" s="1200">
        <v>0.67600613918939301</v>
      </c>
      <c r="G42" s="1200">
        <v>99.323993860810603</v>
      </c>
    </row>
    <row r="43" spans="1:7" x14ac:dyDescent="0.25">
      <c r="A43" s="1200" t="s">
        <v>42</v>
      </c>
      <c r="B43" s="1200" t="s">
        <v>43</v>
      </c>
      <c r="C43" s="1200" t="s">
        <v>18</v>
      </c>
      <c r="D43" s="1200">
        <v>2195.7187546690002</v>
      </c>
      <c r="E43" s="1200">
        <v>279687.309863439</v>
      </c>
      <c r="F43" s="1200">
        <v>0.77894677286291503</v>
      </c>
      <c r="G43" s="1200">
        <v>99.221053227137105</v>
      </c>
    </row>
    <row r="44" spans="1:7" x14ac:dyDescent="0.25">
      <c r="A44" s="1200" t="s">
        <v>42</v>
      </c>
      <c r="B44" s="1200" t="s">
        <v>43</v>
      </c>
      <c r="C44" s="1200" t="s">
        <v>19</v>
      </c>
      <c r="D44" s="1200">
        <v>3254.1514685064499</v>
      </c>
      <c r="E44" s="1200">
        <v>554295.41550589795</v>
      </c>
      <c r="F44" s="1200">
        <v>0.58365240711519395</v>
      </c>
      <c r="G44" s="1200">
        <v>99.416347592884804</v>
      </c>
    </row>
    <row r="45" spans="1:7" x14ac:dyDescent="0.25">
      <c r="A45" s="1200" t="s">
        <v>44</v>
      </c>
      <c r="B45" s="1200" t="s">
        <v>45</v>
      </c>
      <c r="C45" s="1200" t="s">
        <v>18</v>
      </c>
      <c r="D45" s="1200">
        <v>343.22258107176901</v>
      </c>
      <c r="E45" s="1200">
        <v>40598.741291086997</v>
      </c>
      <c r="F45" s="1200">
        <v>0.83831489408637405</v>
      </c>
      <c r="G45" s="1200">
        <v>99.161685105913605</v>
      </c>
    </row>
    <row r="46" spans="1:7" x14ac:dyDescent="0.25">
      <c r="A46" s="1200" t="s">
        <v>44</v>
      </c>
      <c r="B46" s="1200" t="s">
        <v>45</v>
      </c>
      <c r="C46" s="1200" t="s">
        <v>19</v>
      </c>
      <c r="D46" s="1200">
        <v>716.31521203364798</v>
      </c>
      <c r="E46" s="1200">
        <v>253566.088421797</v>
      </c>
      <c r="F46" s="1200">
        <v>0.28170066107489999</v>
      </c>
      <c r="G46" s="1200">
        <v>99.718299338925107</v>
      </c>
    </row>
    <row r="47" spans="1:7" x14ac:dyDescent="0.25">
      <c r="A47" s="1200" t="s">
        <v>46</v>
      </c>
      <c r="B47" s="1200" t="s">
        <v>47</v>
      </c>
      <c r="C47" s="1200" t="s">
        <v>18</v>
      </c>
      <c r="D47" s="1200">
        <v>1435.97516838144</v>
      </c>
      <c r="E47" s="1200">
        <v>133351.78849781901</v>
      </c>
      <c r="F47" s="1200">
        <v>1.0653601850221399</v>
      </c>
      <c r="G47" s="1200">
        <v>98.934639814977899</v>
      </c>
    </row>
    <row r="48" spans="1:7" x14ac:dyDescent="0.25">
      <c r="A48" s="1200" t="s">
        <v>46</v>
      </c>
      <c r="B48" s="1200" t="s">
        <v>47</v>
      </c>
      <c r="C48" s="1200" t="s">
        <v>19</v>
      </c>
      <c r="D48" s="1200">
        <v>2834.0891661145702</v>
      </c>
      <c r="E48" s="1200">
        <v>545295.61036023404</v>
      </c>
      <c r="F48" s="1200">
        <v>0.51704718218399304</v>
      </c>
      <c r="G48" s="1200">
        <v>99.482952817815999</v>
      </c>
    </row>
    <row r="49" spans="1:7" x14ac:dyDescent="0.25">
      <c r="A49" s="1200" t="s">
        <v>48</v>
      </c>
      <c r="B49" s="1200" t="s">
        <v>49</v>
      </c>
      <c r="C49" s="1200" t="s">
        <v>18</v>
      </c>
      <c r="D49" s="1200">
        <v>839.54956343763899</v>
      </c>
      <c r="E49" s="1200">
        <v>194033.78987785001</v>
      </c>
      <c r="F49" s="1200">
        <v>0.430818071802265</v>
      </c>
      <c r="G49" s="1200">
        <v>99.569181928197693</v>
      </c>
    </row>
    <row r="50" spans="1:7" x14ac:dyDescent="0.25">
      <c r="A50" s="1200" t="s">
        <v>48</v>
      </c>
      <c r="B50" s="1200" t="s">
        <v>49</v>
      </c>
      <c r="C50" s="1200" t="s">
        <v>19</v>
      </c>
      <c r="D50" s="1200">
        <v>1372.7262406472801</v>
      </c>
      <c r="E50" s="1200">
        <v>708295.45798133395</v>
      </c>
      <c r="F50" s="1200">
        <v>0.193432123796309</v>
      </c>
      <c r="G50" s="1200">
        <v>99.806567876203701</v>
      </c>
    </row>
    <row r="51" spans="1:7" x14ac:dyDescent="0.25">
      <c r="A51" s="1200" t="s">
        <v>50</v>
      </c>
      <c r="B51" s="1200" t="s">
        <v>51</v>
      </c>
      <c r="C51" s="1200" t="s">
        <v>18</v>
      </c>
      <c r="D51" s="1200">
        <v>146.88246176261299</v>
      </c>
      <c r="E51" s="1200">
        <v>29209.370337147699</v>
      </c>
      <c r="F51" s="1200">
        <v>0.50034472304334998</v>
      </c>
      <c r="G51" s="1200">
        <v>99.499655276956702</v>
      </c>
    </row>
    <row r="52" spans="1:7" x14ac:dyDescent="0.25">
      <c r="A52" s="1200" t="s">
        <v>50</v>
      </c>
      <c r="B52" s="1200" t="s">
        <v>51</v>
      </c>
      <c r="C52" s="1200" t="s">
        <v>19</v>
      </c>
      <c r="D52" s="1200">
        <v>1118.1628598213699</v>
      </c>
      <c r="E52" s="1200">
        <v>107357.27625884301</v>
      </c>
      <c r="F52" s="1200">
        <v>1.03079818704231</v>
      </c>
      <c r="G52" s="1200">
        <v>98.969201812957706</v>
      </c>
    </row>
    <row r="53" spans="1:7" x14ac:dyDescent="0.25">
      <c r="A53" s="1200" t="s">
        <v>52</v>
      </c>
      <c r="B53" s="1200" t="s">
        <v>53</v>
      </c>
      <c r="C53" s="1200" t="s">
        <v>18</v>
      </c>
      <c r="D53" s="1200">
        <v>87.989415342146998</v>
      </c>
      <c r="E53" s="1200">
        <v>11583.1066781018</v>
      </c>
      <c r="F53" s="1200">
        <v>0.753908755764369</v>
      </c>
      <c r="G53" s="1200">
        <v>99.2460912442356</v>
      </c>
    </row>
    <row r="54" spans="1:7" x14ac:dyDescent="0.25">
      <c r="A54" s="1200" t="s">
        <v>52</v>
      </c>
      <c r="B54" s="1200" t="s">
        <v>53</v>
      </c>
      <c r="C54" s="1200" t="s">
        <v>19</v>
      </c>
      <c r="D54" s="1200">
        <v>1957.53711954238</v>
      </c>
      <c r="E54" s="1200">
        <v>115561.46373314501</v>
      </c>
      <c r="F54" s="1200">
        <v>1.66571967540482</v>
      </c>
      <c r="G54" s="1200">
        <v>98.334280324595198</v>
      </c>
    </row>
    <row r="55" spans="1:7" x14ac:dyDescent="0.25">
      <c r="A55" s="1200" t="s">
        <v>54</v>
      </c>
      <c r="B55" s="1200" t="s">
        <v>55</v>
      </c>
      <c r="C55" s="1200" t="s">
        <v>18</v>
      </c>
      <c r="D55" s="1200">
        <v>624.15988944509002</v>
      </c>
      <c r="E55" s="1200">
        <v>20308.549618651101</v>
      </c>
      <c r="F55" s="1200">
        <v>2.9817443805049799</v>
      </c>
      <c r="G55" s="1200">
        <v>97.018255619494994</v>
      </c>
    </row>
    <row r="56" spans="1:7" x14ac:dyDescent="0.25">
      <c r="A56" s="1200" t="s">
        <v>54</v>
      </c>
      <c r="B56" s="1200" t="s">
        <v>55</v>
      </c>
      <c r="C56" s="1200" t="s">
        <v>19</v>
      </c>
      <c r="D56" s="1200">
        <v>318.48446982340499</v>
      </c>
      <c r="E56" s="1200">
        <v>46577.404336296298</v>
      </c>
      <c r="F56" s="1200">
        <v>0.67913089597279197</v>
      </c>
      <c r="G56" s="1200">
        <v>99.320869104027196</v>
      </c>
    </row>
    <row r="57" spans="1:7" x14ac:dyDescent="0.25">
      <c r="A57" s="1200" t="s">
        <v>56</v>
      </c>
      <c r="B57" s="1200" t="s">
        <v>57</v>
      </c>
      <c r="C57" s="1200" t="s">
        <v>18</v>
      </c>
      <c r="D57" s="1200">
        <v>52.361879781016</v>
      </c>
      <c r="E57" s="1200">
        <v>17605.926386384799</v>
      </c>
      <c r="F57" s="1200">
        <v>0.29652862719057499</v>
      </c>
      <c r="G57" s="1200">
        <v>99.703471372809403</v>
      </c>
    </row>
    <row r="58" spans="1:7" x14ac:dyDescent="0.25">
      <c r="A58" s="1200" t="s">
        <v>56</v>
      </c>
      <c r="B58" s="1200" t="s">
        <v>57</v>
      </c>
      <c r="C58" s="1200" t="s">
        <v>19</v>
      </c>
      <c r="D58" s="1200">
        <v>298.92713709767702</v>
      </c>
      <c r="E58" s="1200">
        <v>59022.957604258503</v>
      </c>
      <c r="F58" s="1200">
        <v>0.50390701239685998</v>
      </c>
      <c r="G58" s="1200">
        <v>99.496092987603106</v>
      </c>
    </row>
    <row r="59" spans="1:7" x14ac:dyDescent="0.25">
      <c r="A59" s="1200" t="s">
        <v>58</v>
      </c>
      <c r="B59" s="1200" t="s">
        <v>59</v>
      </c>
      <c r="C59" s="1200" t="s">
        <v>18</v>
      </c>
      <c r="D59" s="1200">
        <v>292.08911961136101</v>
      </c>
      <c r="E59" s="1200">
        <v>41730.815243322599</v>
      </c>
      <c r="F59" s="1200">
        <v>0.69507123327010401</v>
      </c>
      <c r="G59" s="1200">
        <v>99.304928766729901</v>
      </c>
    </row>
    <row r="60" spans="1:7" x14ac:dyDescent="0.25">
      <c r="A60" s="1200" t="s">
        <v>58</v>
      </c>
      <c r="B60" s="1200" t="s">
        <v>59</v>
      </c>
      <c r="C60" s="1200" t="s">
        <v>19</v>
      </c>
      <c r="D60" s="1200">
        <v>1021.6926422003301</v>
      </c>
      <c r="E60" s="1200">
        <v>168116.17273760599</v>
      </c>
      <c r="F60" s="1200">
        <v>0.60405908511738104</v>
      </c>
      <c r="G60" s="1200">
        <v>99.395940914882601</v>
      </c>
    </row>
    <row r="61" spans="1:7" x14ac:dyDescent="0.25">
      <c r="A61" s="1200" t="s">
        <v>60</v>
      </c>
      <c r="B61" s="1200" t="s">
        <v>61</v>
      </c>
      <c r="C61" s="1200" t="s">
        <v>18</v>
      </c>
      <c r="D61" s="1200">
        <v>152.21578076909199</v>
      </c>
      <c r="E61" s="1200">
        <v>5239.8677361622504</v>
      </c>
      <c r="F61" s="1200">
        <v>2.8229492419976201</v>
      </c>
      <c r="G61" s="1200">
        <v>97.177050758002395</v>
      </c>
    </row>
    <row r="62" spans="1:7" x14ac:dyDescent="0.25">
      <c r="A62" s="1200" t="s">
        <v>60</v>
      </c>
      <c r="B62" s="1200" t="s">
        <v>61</v>
      </c>
      <c r="C62" s="1200" t="s">
        <v>19</v>
      </c>
      <c r="D62" s="1200">
        <v>149.78616655637001</v>
      </c>
      <c r="E62" s="1200">
        <v>10886.649721868</v>
      </c>
      <c r="F62" s="1200">
        <v>1.35719690732289</v>
      </c>
      <c r="G62" s="1200">
        <v>98.642803092677099</v>
      </c>
    </row>
    <row r="63" spans="1:7" x14ac:dyDescent="0.25">
      <c r="A63" s="1200" t="s">
        <v>62</v>
      </c>
      <c r="B63" s="1200" t="s">
        <v>63</v>
      </c>
      <c r="C63" s="1200" t="s">
        <v>18</v>
      </c>
      <c r="D63" s="1200">
        <v>941.25927233037498</v>
      </c>
      <c r="E63" s="1200">
        <v>89583.541936578797</v>
      </c>
      <c r="F63" s="1200">
        <v>1.0397805460607199</v>
      </c>
      <c r="G63" s="1200">
        <v>98.960219453939303</v>
      </c>
    </row>
    <row r="64" spans="1:7" x14ac:dyDescent="0.25">
      <c r="A64" s="1200" t="s">
        <v>62</v>
      </c>
      <c r="B64" s="1200" t="s">
        <v>63</v>
      </c>
      <c r="C64" s="1200" t="s">
        <v>19</v>
      </c>
      <c r="D64" s="1200">
        <v>1343.9862025725899</v>
      </c>
      <c r="E64" s="1200">
        <v>211419.90480835599</v>
      </c>
      <c r="F64" s="1200">
        <v>0.63167965023893502</v>
      </c>
      <c r="G64" s="1200">
        <v>99.368320349761007</v>
      </c>
    </row>
    <row r="65" spans="1:7" x14ac:dyDescent="0.25">
      <c r="A65" s="1200" t="s">
        <v>64</v>
      </c>
      <c r="B65" s="1200" t="s">
        <v>65</v>
      </c>
      <c r="C65" s="1200" t="s">
        <v>18</v>
      </c>
      <c r="D65" s="1200">
        <v>2713.1128699244</v>
      </c>
      <c r="E65" s="1200">
        <v>168566.836203226</v>
      </c>
      <c r="F65" s="1200">
        <v>1.58402246416227</v>
      </c>
      <c r="G65" s="1200">
        <v>98.415977535837698</v>
      </c>
    </row>
    <row r="66" spans="1:7" x14ac:dyDescent="0.25">
      <c r="A66" s="1200" t="s">
        <v>64</v>
      </c>
      <c r="B66" s="1200" t="s">
        <v>65</v>
      </c>
      <c r="C66" s="1200" t="s">
        <v>19</v>
      </c>
      <c r="D66" s="1200">
        <v>1147.6219238859101</v>
      </c>
      <c r="E66" s="1200">
        <v>306219.81080067198</v>
      </c>
      <c r="F66" s="1200">
        <v>0.373371347026975</v>
      </c>
      <c r="G66" s="1200">
        <v>99.626628652972997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3297</v>
      </c>
    </row>
    <row r="9" spans="1:7" x14ac:dyDescent="0.25">
      <c r="A9" t="s">
        <v>3298</v>
      </c>
    </row>
    <row r="10" spans="1:7" x14ac:dyDescent="0.25">
      <c r="A10" t="s">
        <v>3343</v>
      </c>
    </row>
    <row r="11" spans="1:7" x14ac:dyDescent="0.25">
      <c r="A11" t="s">
        <v>3344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1201" t="s">
        <v>16</v>
      </c>
      <c r="B17" s="1201" t="s">
        <v>17</v>
      </c>
      <c r="C17" s="1201" t="s">
        <v>18</v>
      </c>
      <c r="D17" s="1201">
        <v>231033.87644962201</v>
      </c>
      <c r="E17" s="1201">
        <v>1287270.42581261</v>
      </c>
      <c r="F17" s="1201">
        <v>15.2165726004588</v>
      </c>
      <c r="G17" s="1201">
        <v>84.783427399541196</v>
      </c>
    </row>
    <row r="18" spans="1:7" x14ac:dyDescent="0.25">
      <c r="A18" s="1201" t="s">
        <v>16</v>
      </c>
      <c r="B18" s="1201" t="s">
        <v>17</v>
      </c>
      <c r="C18" s="1201" t="s">
        <v>19</v>
      </c>
      <c r="D18" s="1201">
        <v>780076.06105446897</v>
      </c>
      <c r="E18" s="1201">
        <v>3743496.8911048402</v>
      </c>
      <c r="F18" s="1201">
        <v>17.244688420070698</v>
      </c>
      <c r="G18" s="1201">
        <v>82.755311579929199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02" t="s">
        <v>28</v>
      </c>
      <c r="B29" s="1202" t="s">
        <v>29</v>
      </c>
      <c r="C29" s="1202" t="s">
        <v>18</v>
      </c>
      <c r="D29" s="1202">
        <v>4549.0313669307598</v>
      </c>
      <c r="E29" s="1202">
        <v>46848.665445773702</v>
      </c>
      <c r="F29" s="1202">
        <v>8.8506521673677998</v>
      </c>
      <c r="G29" s="1202">
        <v>91.149347832632202</v>
      </c>
    </row>
    <row r="30" spans="1:7" x14ac:dyDescent="0.25">
      <c r="A30" s="1202" t="s">
        <v>28</v>
      </c>
      <c r="B30" s="1202" t="s">
        <v>29</v>
      </c>
      <c r="C30" s="1202" t="s">
        <v>19</v>
      </c>
      <c r="D30" s="1202">
        <v>60222.903256371901</v>
      </c>
      <c r="E30" s="1202">
        <v>322333.84469579899</v>
      </c>
      <c r="F30" s="1202">
        <v>15.7422143456482</v>
      </c>
      <c r="G30" s="1202">
        <v>84.257785654351807</v>
      </c>
    </row>
    <row r="31" spans="1:7" x14ac:dyDescent="0.25">
      <c r="A31" s="1202" t="s">
        <v>30</v>
      </c>
      <c r="B31" s="1202" t="s">
        <v>31</v>
      </c>
      <c r="C31" s="1202" t="s">
        <v>18</v>
      </c>
      <c r="D31" s="1202">
        <v>1552.7781142895799</v>
      </c>
      <c r="E31" s="1202">
        <v>14031.057063341899</v>
      </c>
      <c r="F31" s="1202">
        <v>9.9640306547799309</v>
      </c>
      <c r="G31" s="1202">
        <v>90.035969345220096</v>
      </c>
    </row>
    <row r="32" spans="1:7" x14ac:dyDescent="0.25">
      <c r="A32" s="1202" t="s">
        <v>30</v>
      </c>
      <c r="B32" s="1202" t="s">
        <v>31</v>
      </c>
      <c r="C32" s="1202" t="s">
        <v>19</v>
      </c>
      <c r="D32" s="1202">
        <v>22239.901893783201</v>
      </c>
      <c r="E32" s="1202">
        <v>91955.444311619503</v>
      </c>
      <c r="F32" s="1202">
        <v>19.475313690787701</v>
      </c>
      <c r="G32" s="1202">
        <v>80.524686309212299</v>
      </c>
    </row>
    <row r="33" spans="1:7" x14ac:dyDescent="0.25">
      <c r="A33" s="1202" t="s">
        <v>32</v>
      </c>
      <c r="B33" s="1202" t="s">
        <v>33</v>
      </c>
      <c r="C33" s="1202" t="s">
        <v>18</v>
      </c>
      <c r="D33" s="1202">
        <v>7517.3891326560297</v>
      </c>
      <c r="E33" s="1202">
        <v>25676.214209732501</v>
      </c>
      <c r="F33" s="1202">
        <v>22.647101777757999</v>
      </c>
      <c r="G33" s="1202">
        <v>77.352898222242004</v>
      </c>
    </row>
    <row r="34" spans="1:7" x14ac:dyDescent="0.25">
      <c r="A34" s="1202" t="s">
        <v>32</v>
      </c>
      <c r="B34" s="1202" t="s">
        <v>33</v>
      </c>
      <c r="C34" s="1202" t="s">
        <v>19</v>
      </c>
      <c r="D34" s="1202">
        <v>10603.4116444628</v>
      </c>
      <c r="E34" s="1202">
        <v>41196.845121897903</v>
      </c>
      <c r="F34" s="1202">
        <v>20.4698051831834</v>
      </c>
      <c r="G34" s="1202">
        <v>79.530194816816604</v>
      </c>
    </row>
    <row r="35" spans="1:7" x14ac:dyDescent="0.25">
      <c r="A35" s="1202" t="s">
        <v>34</v>
      </c>
      <c r="B35" s="1202" t="s">
        <v>35</v>
      </c>
      <c r="C35" s="1202" t="s">
        <v>18</v>
      </c>
      <c r="D35" s="1202">
        <v>10944.209385816501</v>
      </c>
      <c r="E35" s="1202">
        <v>77565.102372034293</v>
      </c>
      <c r="F35" s="1202">
        <v>12.365037269477799</v>
      </c>
      <c r="G35" s="1202">
        <v>87.634962730522204</v>
      </c>
    </row>
    <row r="36" spans="1:7" x14ac:dyDescent="0.25">
      <c r="A36" s="1202" t="s">
        <v>34</v>
      </c>
      <c r="B36" s="1202" t="s">
        <v>35</v>
      </c>
      <c r="C36" s="1202" t="s">
        <v>19</v>
      </c>
      <c r="D36" s="1202">
        <v>30035.5565649827</v>
      </c>
      <c r="E36" s="1202">
        <v>200577.087561255</v>
      </c>
      <c r="F36" s="1202">
        <v>13.024245343868101</v>
      </c>
      <c r="G36" s="1202">
        <v>86.975754656131897</v>
      </c>
    </row>
    <row r="37" spans="1:7" x14ac:dyDescent="0.25">
      <c r="A37" s="1202" t="s">
        <v>36</v>
      </c>
      <c r="B37" s="1202" t="s">
        <v>37</v>
      </c>
      <c r="C37" s="1202" t="s">
        <v>18</v>
      </c>
      <c r="D37" s="1202">
        <v>12368.8148391212</v>
      </c>
      <c r="E37" s="1202">
        <v>85005.633223549201</v>
      </c>
      <c r="F37" s="1202">
        <v>12.7023208708311</v>
      </c>
      <c r="G37" s="1202">
        <v>87.297679129168898</v>
      </c>
    </row>
    <row r="38" spans="1:7" x14ac:dyDescent="0.25">
      <c r="A38" s="1202" t="s">
        <v>36</v>
      </c>
      <c r="B38" s="1202" t="s">
        <v>37</v>
      </c>
      <c r="C38" s="1202" t="s">
        <v>19</v>
      </c>
      <c r="D38" s="1202">
        <v>23872.541533797601</v>
      </c>
      <c r="E38" s="1202">
        <v>146847.56809892299</v>
      </c>
      <c r="F38" s="1202">
        <v>13.9834384977586</v>
      </c>
      <c r="G38" s="1202">
        <v>86.016561502241402</v>
      </c>
    </row>
    <row r="39" spans="1:7" x14ac:dyDescent="0.25">
      <c r="A39" s="1202" t="s">
        <v>38</v>
      </c>
      <c r="B39" s="1202" t="s">
        <v>39</v>
      </c>
      <c r="C39" s="1202" t="s">
        <v>18</v>
      </c>
      <c r="D39" s="1202">
        <v>5520.2128714511</v>
      </c>
      <c r="E39" s="1202">
        <v>34725.464806621298</v>
      </c>
      <c r="F39" s="1202">
        <v>13.716287536782501</v>
      </c>
      <c r="G39" s="1202">
        <v>86.283712463217498</v>
      </c>
    </row>
    <row r="40" spans="1:7" x14ac:dyDescent="0.25">
      <c r="A40" s="1202" t="s">
        <v>38</v>
      </c>
      <c r="B40" s="1202" t="s">
        <v>39</v>
      </c>
      <c r="C40" s="1202" t="s">
        <v>19</v>
      </c>
      <c r="D40" s="1202">
        <v>13009.789427341</v>
      </c>
      <c r="E40" s="1202">
        <v>92165.156376200306</v>
      </c>
      <c r="F40" s="1202">
        <v>12.3696659199067</v>
      </c>
      <c r="G40" s="1202">
        <v>87.630334080093306</v>
      </c>
    </row>
    <row r="41" spans="1:7" x14ac:dyDescent="0.25">
      <c r="A41" s="1202" t="s">
        <v>40</v>
      </c>
      <c r="B41" s="1202" t="s">
        <v>41</v>
      </c>
      <c r="C41" s="1202" t="s">
        <v>18</v>
      </c>
      <c r="D41" s="1202">
        <v>15353.769958507901</v>
      </c>
      <c r="E41" s="1202">
        <v>135321.77904610601</v>
      </c>
      <c r="F41" s="1202">
        <v>10.189954547992199</v>
      </c>
      <c r="G41" s="1202">
        <v>89.810045452007799</v>
      </c>
    </row>
    <row r="42" spans="1:7" x14ac:dyDescent="0.25">
      <c r="A42" s="1202" t="s">
        <v>40</v>
      </c>
      <c r="B42" s="1202" t="s">
        <v>41</v>
      </c>
      <c r="C42" s="1202" t="s">
        <v>19</v>
      </c>
      <c r="D42" s="1202">
        <v>44574.033076378299</v>
      </c>
      <c r="E42" s="1202">
        <v>321791.17571738397</v>
      </c>
      <c r="F42" s="1202">
        <v>12.1665573057922</v>
      </c>
      <c r="G42" s="1202">
        <v>87.833442694207804</v>
      </c>
    </row>
    <row r="43" spans="1:7" x14ac:dyDescent="0.25">
      <c r="A43" s="1202" t="s">
        <v>42</v>
      </c>
      <c r="B43" s="1202" t="s">
        <v>43</v>
      </c>
      <c r="C43" s="1202" t="s">
        <v>18</v>
      </c>
      <c r="D43" s="1202">
        <v>72535.294107816895</v>
      </c>
      <c r="E43" s="1202">
        <v>209347.73451029099</v>
      </c>
      <c r="F43" s="1202">
        <v>25.7324091001189</v>
      </c>
      <c r="G43" s="1202">
        <v>74.2675908998811</v>
      </c>
    </row>
    <row r="44" spans="1:7" x14ac:dyDescent="0.25">
      <c r="A44" s="1202" t="s">
        <v>42</v>
      </c>
      <c r="B44" s="1202" t="s">
        <v>43</v>
      </c>
      <c r="C44" s="1202" t="s">
        <v>19</v>
      </c>
      <c r="D44" s="1202">
        <v>159786.173734679</v>
      </c>
      <c r="E44" s="1202">
        <v>397763.39323972497</v>
      </c>
      <c r="F44" s="1202">
        <v>28.658649059988399</v>
      </c>
      <c r="G44" s="1202">
        <v>71.341350940011594</v>
      </c>
    </row>
    <row r="45" spans="1:7" x14ac:dyDescent="0.25">
      <c r="A45" s="1202" t="s">
        <v>44</v>
      </c>
      <c r="B45" s="1202" t="s">
        <v>45</v>
      </c>
      <c r="C45" s="1202" t="s">
        <v>18</v>
      </c>
      <c r="D45" s="1202">
        <v>8356.6108440096395</v>
      </c>
      <c r="E45" s="1202">
        <v>32585.3530281491</v>
      </c>
      <c r="F45" s="1202">
        <v>20.410869566743699</v>
      </c>
      <c r="G45" s="1202">
        <v>79.589130433256301</v>
      </c>
    </row>
    <row r="46" spans="1:7" x14ac:dyDescent="0.25">
      <c r="A46" s="1202" t="s">
        <v>44</v>
      </c>
      <c r="B46" s="1202" t="s">
        <v>45</v>
      </c>
      <c r="C46" s="1202" t="s">
        <v>19</v>
      </c>
      <c r="D46" s="1202">
        <v>46339.614936683203</v>
      </c>
      <c r="E46" s="1202">
        <v>207942.788697148</v>
      </c>
      <c r="F46" s="1202">
        <v>18.223681337939801</v>
      </c>
      <c r="G46" s="1202">
        <v>81.776318662060206</v>
      </c>
    </row>
    <row r="47" spans="1:7" x14ac:dyDescent="0.25">
      <c r="A47" s="1202" t="s">
        <v>46</v>
      </c>
      <c r="B47" s="1202" t="s">
        <v>47</v>
      </c>
      <c r="C47" s="1202" t="s">
        <v>18</v>
      </c>
      <c r="D47" s="1202">
        <v>20412.187452665301</v>
      </c>
      <c r="E47" s="1202">
        <v>114375.576213536</v>
      </c>
      <c r="F47" s="1202">
        <v>15.143946970747001</v>
      </c>
      <c r="G47" s="1202">
        <v>84.856053029253005</v>
      </c>
    </row>
    <row r="48" spans="1:7" x14ac:dyDescent="0.25">
      <c r="A48" s="1202" t="s">
        <v>46</v>
      </c>
      <c r="B48" s="1202" t="s">
        <v>47</v>
      </c>
      <c r="C48" s="1202" t="s">
        <v>19</v>
      </c>
      <c r="D48" s="1202">
        <v>98409.188360700995</v>
      </c>
      <c r="E48" s="1202">
        <v>449720.511165648</v>
      </c>
      <c r="F48" s="1202">
        <v>17.953631858616401</v>
      </c>
      <c r="G48" s="1202">
        <v>82.046368141383596</v>
      </c>
    </row>
    <row r="49" spans="1:7" x14ac:dyDescent="0.25">
      <c r="A49" s="1202" t="s">
        <v>48</v>
      </c>
      <c r="B49" s="1202" t="s">
        <v>49</v>
      </c>
      <c r="C49" s="1202" t="s">
        <v>18</v>
      </c>
      <c r="D49" s="1202">
        <v>27437.643495861499</v>
      </c>
      <c r="E49" s="1202">
        <v>167435.695945427</v>
      </c>
      <c r="F49" s="1202">
        <v>14.0797317757917</v>
      </c>
      <c r="G49" s="1202">
        <v>85.9202682242083</v>
      </c>
    </row>
    <row r="50" spans="1:7" x14ac:dyDescent="0.25">
      <c r="A50" s="1202" t="s">
        <v>48</v>
      </c>
      <c r="B50" s="1202" t="s">
        <v>49</v>
      </c>
      <c r="C50" s="1202" t="s">
        <v>19</v>
      </c>
      <c r="D50" s="1202">
        <v>106969.342763847</v>
      </c>
      <c r="E50" s="1202">
        <v>602698.841458134</v>
      </c>
      <c r="F50" s="1202">
        <v>15.0731489930211</v>
      </c>
      <c r="G50" s="1202">
        <v>84.926851006978893</v>
      </c>
    </row>
    <row r="51" spans="1:7" x14ac:dyDescent="0.25">
      <c r="A51" s="1202" t="s">
        <v>50</v>
      </c>
      <c r="B51" s="1202" t="s">
        <v>51</v>
      </c>
      <c r="C51" s="1202" t="s">
        <v>18</v>
      </c>
      <c r="D51" s="1202">
        <v>4932.4484923495502</v>
      </c>
      <c r="E51" s="1202">
        <v>24423.804306560702</v>
      </c>
      <c r="F51" s="1202">
        <v>16.802037120121302</v>
      </c>
      <c r="G51" s="1202">
        <v>83.197962879878702</v>
      </c>
    </row>
    <row r="52" spans="1:7" x14ac:dyDescent="0.25">
      <c r="A52" s="1202" t="s">
        <v>50</v>
      </c>
      <c r="B52" s="1202" t="s">
        <v>51</v>
      </c>
      <c r="C52" s="1202" t="s">
        <v>19</v>
      </c>
      <c r="D52" s="1202">
        <v>20048.481591625699</v>
      </c>
      <c r="E52" s="1202">
        <v>88426.957527038801</v>
      </c>
      <c r="F52" s="1202">
        <v>18.482046954144199</v>
      </c>
      <c r="G52" s="1202">
        <v>81.517953045855705</v>
      </c>
    </row>
    <row r="53" spans="1:7" x14ac:dyDescent="0.25">
      <c r="A53" s="1202" t="s">
        <v>52</v>
      </c>
      <c r="B53" s="1202" t="s">
        <v>53</v>
      </c>
      <c r="C53" s="1202" t="s">
        <v>18</v>
      </c>
      <c r="D53" s="1202">
        <v>3491.73239094583</v>
      </c>
      <c r="E53" s="1202">
        <v>8179.3637024980999</v>
      </c>
      <c r="F53" s="1202">
        <v>29.9177760425369</v>
      </c>
      <c r="G53" s="1202">
        <v>70.0822239574631</v>
      </c>
    </row>
    <row r="54" spans="1:7" x14ac:dyDescent="0.25">
      <c r="A54" s="1202" t="s">
        <v>52</v>
      </c>
      <c r="B54" s="1202" t="s">
        <v>53</v>
      </c>
      <c r="C54" s="1202" t="s">
        <v>19</v>
      </c>
      <c r="D54" s="1202">
        <v>35643.924885172099</v>
      </c>
      <c r="E54" s="1202">
        <v>81875.075967515702</v>
      </c>
      <c r="F54" s="1202">
        <v>30.330350519106702</v>
      </c>
      <c r="G54" s="1202">
        <v>69.669649480893298</v>
      </c>
    </row>
    <row r="55" spans="1:7" x14ac:dyDescent="0.25">
      <c r="A55" s="1202" t="s">
        <v>54</v>
      </c>
      <c r="B55" s="1202" t="s">
        <v>55</v>
      </c>
      <c r="C55" s="1202" t="s">
        <v>18</v>
      </c>
      <c r="D55" s="1202">
        <v>3621.7294513112201</v>
      </c>
      <c r="E55" s="1202">
        <v>17310.980056785</v>
      </c>
      <c r="F55" s="1202">
        <v>17.301770943271499</v>
      </c>
      <c r="G55" s="1202">
        <v>82.698229056728493</v>
      </c>
    </row>
    <row r="56" spans="1:7" x14ac:dyDescent="0.25">
      <c r="A56" s="1202" t="s">
        <v>54</v>
      </c>
      <c r="B56" s="1202" t="s">
        <v>55</v>
      </c>
      <c r="C56" s="1202" t="s">
        <v>19</v>
      </c>
      <c r="D56" s="1202">
        <v>6458.4662640761899</v>
      </c>
      <c r="E56" s="1202">
        <v>40437.422542043503</v>
      </c>
      <c r="F56" s="1202">
        <v>13.771924210195101</v>
      </c>
      <c r="G56" s="1202">
        <v>86.228075789804805</v>
      </c>
    </row>
    <row r="57" spans="1:7" x14ac:dyDescent="0.25">
      <c r="A57" s="1202" t="s">
        <v>56</v>
      </c>
      <c r="B57" s="1202" t="s">
        <v>57</v>
      </c>
      <c r="C57" s="1202" t="s">
        <v>18</v>
      </c>
      <c r="D57" s="1202">
        <v>1343.3457567002299</v>
      </c>
      <c r="E57" s="1202">
        <v>16314.9425094656</v>
      </c>
      <c r="F57" s="1202">
        <v>7.6074517328734999</v>
      </c>
      <c r="G57" s="1202">
        <v>92.3925482671265</v>
      </c>
    </row>
    <row r="58" spans="1:7" x14ac:dyDescent="0.25">
      <c r="A58" s="1202" t="s">
        <v>56</v>
      </c>
      <c r="B58" s="1202" t="s">
        <v>57</v>
      </c>
      <c r="C58" s="1202" t="s">
        <v>19</v>
      </c>
      <c r="D58" s="1202">
        <v>7119.3279642839398</v>
      </c>
      <c r="E58" s="1202">
        <v>52202.556777072197</v>
      </c>
      <c r="F58" s="1202">
        <v>12.0011830293732</v>
      </c>
      <c r="G58" s="1202">
        <v>87.998816970626805</v>
      </c>
    </row>
    <row r="59" spans="1:7" x14ac:dyDescent="0.25">
      <c r="A59" s="1202" t="s">
        <v>58</v>
      </c>
      <c r="B59" s="1202" t="s">
        <v>59</v>
      </c>
      <c r="C59" s="1202" t="s">
        <v>18</v>
      </c>
      <c r="D59" s="1202">
        <v>3957.5244692484198</v>
      </c>
      <c r="E59" s="1202">
        <v>38065.379893685502</v>
      </c>
      <c r="F59" s="1202">
        <v>9.41754152704193</v>
      </c>
      <c r="G59" s="1202">
        <v>90.582458472958095</v>
      </c>
    </row>
    <row r="60" spans="1:7" x14ac:dyDescent="0.25">
      <c r="A60" s="1202" t="s">
        <v>58</v>
      </c>
      <c r="B60" s="1202" t="s">
        <v>59</v>
      </c>
      <c r="C60" s="1202" t="s">
        <v>19</v>
      </c>
      <c r="D60" s="1202">
        <v>23834.8978930958</v>
      </c>
      <c r="E60" s="1202">
        <v>145302.96748671099</v>
      </c>
      <c r="F60" s="1202">
        <v>14.091994030771</v>
      </c>
      <c r="G60" s="1202">
        <v>85.908005969228995</v>
      </c>
    </row>
    <row r="61" spans="1:7" x14ac:dyDescent="0.25">
      <c r="A61" s="1202" t="s">
        <v>60</v>
      </c>
      <c r="B61" s="1202" t="s">
        <v>61</v>
      </c>
      <c r="C61" s="1202" t="s">
        <v>18</v>
      </c>
      <c r="D61" s="1202">
        <v>956.49872625150704</v>
      </c>
      <c r="E61" s="1202">
        <v>4435.5847906798299</v>
      </c>
      <c r="F61" s="1202">
        <v>17.738944941191399</v>
      </c>
      <c r="G61" s="1202">
        <v>82.261055058808594</v>
      </c>
    </row>
    <row r="62" spans="1:7" x14ac:dyDescent="0.25">
      <c r="A62" s="1202" t="s">
        <v>60</v>
      </c>
      <c r="B62" s="1202" t="s">
        <v>61</v>
      </c>
      <c r="C62" s="1202" t="s">
        <v>19</v>
      </c>
      <c r="D62" s="1202">
        <v>2439.3312446862501</v>
      </c>
      <c r="E62" s="1202">
        <v>8597.1046437381592</v>
      </c>
      <c r="F62" s="1202">
        <v>22.102527204862898</v>
      </c>
      <c r="G62" s="1202">
        <v>77.897472795137105</v>
      </c>
    </row>
    <row r="63" spans="1:7" x14ac:dyDescent="0.25">
      <c r="A63" s="1202" t="s">
        <v>62</v>
      </c>
      <c r="B63" s="1202" t="s">
        <v>63</v>
      </c>
      <c r="C63" s="1202" t="s">
        <v>18</v>
      </c>
      <c r="D63" s="1202">
        <v>9930.0949932481599</v>
      </c>
      <c r="E63" s="1202">
        <v>80594.706215661005</v>
      </c>
      <c r="F63" s="1202">
        <v>10.969474509346799</v>
      </c>
      <c r="G63" s="1202">
        <v>89.030525490653204</v>
      </c>
    </row>
    <row r="64" spans="1:7" x14ac:dyDescent="0.25">
      <c r="A64" s="1202" t="s">
        <v>62</v>
      </c>
      <c r="B64" s="1202" t="s">
        <v>63</v>
      </c>
      <c r="C64" s="1202" t="s">
        <v>19</v>
      </c>
      <c r="D64" s="1202">
        <v>26105.887621239701</v>
      </c>
      <c r="E64" s="1202">
        <v>186658.00338968899</v>
      </c>
      <c r="F64" s="1202">
        <v>12.2698863501696</v>
      </c>
      <c r="G64" s="1202">
        <v>87.7301136498304</v>
      </c>
    </row>
    <row r="65" spans="1:7" x14ac:dyDescent="0.25">
      <c r="A65" s="1202" t="s">
        <v>64</v>
      </c>
      <c r="B65" s="1202" t="s">
        <v>65</v>
      </c>
      <c r="C65" s="1202" t="s">
        <v>18</v>
      </c>
      <c r="D65" s="1202">
        <v>16252.5606004408</v>
      </c>
      <c r="E65" s="1202">
        <v>155027.38847271001</v>
      </c>
      <c r="F65" s="1202">
        <v>9.4888868711068994</v>
      </c>
      <c r="G65" s="1202">
        <v>90.511113128893101</v>
      </c>
    </row>
    <row r="66" spans="1:7" x14ac:dyDescent="0.25">
      <c r="A66" s="1202" t="s">
        <v>64</v>
      </c>
      <c r="B66" s="1202" t="s">
        <v>65</v>
      </c>
      <c r="C66" s="1202" t="s">
        <v>19</v>
      </c>
      <c r="D66" s="1202">
        <v>42363.286397260701</v>
      </c>
      <c r="E66" s="1202">
        <v>265004.14632729703</v>
      </c>
      <c r="F66" s="1202">
        <v>13.7826203712427</v>
      </c>
      <c r="G66" s="1202">
        <v>86.2173796287573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3347</v>
      </c>
    </row>
    <row r="9" spans="1:7" x14ac:dyDescent="0.25">
      <c r="A9" t="s">
        <v>3348</v>
      </c>
    </row>
    <row r="10" spans="1:7" x14ac:dyDescent="0.25">
      <c r="A10" t="s">
        <v>4</v>
      </c>
    </row>
    <row r="11" spans="1:7" x14ac:dyDescent="0.25">
      <c r="A11" t="s">
        <v>3349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03" t="s">
        <v>16</v>
      </c>
      <c r="B17" s="1203" t="s">
        <v>17</v>
      </c>
      <c r="C17" s="1203" t="s">
        <v>18</v>
      </c>
      <c r="D17" s="1203">
        <v>197588.572602006</v>
      </c>
      <c r="E17" s="1203">
        <v>33445.303847616196</v>
      </c>
      <c r="F17" s="1203">
        <v>85.523636463369897</v>
      </c>
      <c r="G17" s="1203">
        <v>14.4763635366301</v>
      </c>
    </row>
    <row r="18" spans="1:7" x14ac:dyDescent="0.25">
      <c r="A18" s="1203" t="s">
        <v>16</v>
      </c>
      <c r="B18" s="1203" t="s">
        <v>17</v>
      </c>
      <c r="C18" s="1203" t="s">
        <v>19</v>
      </c>
      <c r="D18" s="1203">
        <v>672762.64435796405</v>
      </c>
      <c r="E18" s="1203">
        <v>107313.41669650401</v>
      </c>
      <c r="F18" s="1203">
        <v>86.243211136175205</v>
      </c>
      <c r="G18" s="1203">
        <v>13.7567888638248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04" t="s">
        <v>28</v>
      </c>
      <c r="B29" s="1204" t="s">
        <v>29</v>
      </c>
      <c r="C29" s="1204" t="s">
        <v>18</v>
      </c>
      <c r="D29" s="1204">
        <v>4480.1385772122503</v>
      </c>
      <c r="E29" s="1204">
        <v>68.8927897185077</v>
      </c>
      <c r="F29" s="1204">
        <v>98.485550347721798</v>
      </c>
      <c r="G29" s="1204">
        <v>1.5144496522781701</v>
      </c>
    </row>
    <row r="30" spans="1:7" x14ac:dyDescent="0.25">
      <c r="A30" s="1204" t="s">
        <v>28</v>
      </c>
      <c r="B30" s="1204" t="s">
        <v>29</v>
      </c>
      <c r="C30" s="1204" t="s">
        <v>19</v>
      </c>
      <c r="D30" s="1204">
        <v>47739.782088555403</v>
      </c>
      <c r="E30" s="1204">
        <v>12483.1211678165</v>
      </c>
      <c r="F30" s="1204">
        <v>79.271804425178203</v>
      </c>
      <c r="G30" s="1204">
        <v>20.7281955748218</v>
      </c>
    </row>
    <row r="31" spans="1:7" x14ac:dyDescent="0.25">
      <c r="A31" s="1204" t="s">
        <v>30</v>
      </c>
      <c r="B31" s="1204" t="s">
        <v>31</v>
      </c>
      <c r="C31" s="1204" t="s">
        <v>18</v>
      </c>
      <c r="D31" s="1204">
        <v>1522.4319226411701</v>
      </c>
      <c r="E31" s="1204">
        <v>30.346191648408901</v>
      </c>
      <c r="F31" s="1204">
        <v>98.045683966746793</v>
      </c>
      <c r="G31" s="1204">
        <v>1.9543160332532601</v>
      </c>
    </row>
    <row r="32" spans="1:7" x14ac:dyDescent="0.25">
      <c r="A32" s="1204" t="s">
        <v>30</v>
      </c>
      <c r="B32" s="1204" t="s">
        <v>31</v>
      </c>
      <c r="C32" s="1204" t="s">
        <v>19</v>
      </c>
      <c r="D32" s="1204">
        <v>17938.781719819901</v>
      </c>
      <c r="E32" s="1204">
        <v>4301.1201739633098</v>
      </c>
      <c r="F32" s="1204">
        <v>80.660345560401893</v>
      </c>
      <c r="G32" s="1204">
        <v>19.3396544395981</v>
      </c>
    </row>
    <row r="33" spans="1:7" x14ac:dyDescent="0.25">
      <c r="A33" s="1204" t="s">
        <v>32</v>
      </c>
      <c r="B33" s="1204" t="s">
        <v>33</v>
      </c>
      <c r="C33" s="1204" t="s">
        <v>18</v>
      </c>
      <c r="D33" s="1204">
        <v>6862.4068825403201</v>
      </c>
      <c r="E33" s="1204">
        <v>654.98225011570901</v>
      </c>
      <c r="F33" s="1204">
        <v>91.287104624258106</v>
      </c>
      <c r="G33" s="1204">
        <v>8.7128953757418692</v>
      </c>
    </row>
    <row r="34" spans="1:7" x14ac:dyDescent="0.25">
      <c r="A34" s="1204" t="s">
        <v>32</v>
      </c>
      <c r="B34" s="1204" t="s">
        <v>33</v>
      </c>
      <c r="C34" s="1204" t="s">
        <v>19</v>
      </c>
      <c r="D34" s="1204">
        <v>9064.15690244297</v>
      </c>
      <c r="E34" s="1204">
        <v>1539.25474201985</v>
      </c>
      <c r="F34" s="1204">
        <v>85.483401063433604</v>
      </c>
      <c r="G34" s="1204">
        <v>14.5165989365664</v>
      </c>
    </row>
    <row r="35" spans="1:7" x14ac:dyDescent="0.25">
      <c r="A35" s="1204" t="s">
        <v>34</v>
      </c>
      <c r="B35" s="1204" t="s">
        <v>35</v>
      </c>
      <c r="C35" s="1204" t="s">
        <v>18</v>
      </c>
      <c r="D35" s="1204">
        <v>9734.9044256479501</v>
      </c>
      <c r="E35" s="1204">
        <v>1209.30496016856</v>
      </c>
      <c r="F35" s="1204">
        <v>88.950275734528603</v>
      </c>
      <c r="G35" s="1204">
        <v>11.049724265471401</v>
      </c>
    </row>
    <row r="36" spans="1:7" x14ac:dyDescent="0.25">
      <c r="A36" s="1204" t="s">
        <v>34</v>
      </c>
      <c r="B36" s="1204" t="s">
        <v>35</v>
      </c>
      <c r="C36" s="1204" t="s">
        <v>19</v>
      </c>
      <c r="D36" s="1204">
        <v>27762.136280973398</v>
      </c>
      <c r="E36" s="1204">
        <v>2273.4202840093199</v>
      </c>
      <c r="F36" s="1204">
        <v>92.430903422446306</v>
      </c>
      <c r="G36" s="1204">
        <v>7.5690965775537302</v>
      </c>
    </row>
    <row r="37" spans="1:7" x14ac:dyDescent="0.25">
      <c r="A37" s="1204" t="s">
        <v>36</v>
      </c>
      <c r="B37" s="1204" t="s">
        <v>37</v>
      </c>
      <c r="C37" s="1204" t="s">
        <v>18</v>
      </c>
      <c r="D37" s="1204">
        <v>10659.2044229032</v>
      </c>
      <c r="E37" s="1204">
        <v>1709.61041621805</v>
      </c>
      <c r="F37" s="1204">
        <v>86.178057975201099</v>
      </c>
      <c r="G37" s="1204">
        <v>13.821942024798799</v>
      </c>
    </row>
    <row r="38" spans="1:7" x14ac:dyDescent="0.25">
      <c r="A38" s="1204" t="s">
        <v>36</v>
      </c>
      <c r="B38" s="1204" t="s">
        <v>37</v>
      </c>
      <c r="C38" s="1204" t="s">
        <v>19</v>
      </c>
      <c r="D38" s="1204">
        <v>21231.6167611684</v>
      </c>
      <c r="E38" s="1204">
        <v>2640.9247726291301</v>
      </c>
      <c r="F38" s="1204">
        <v>88.937395840781207</v>
      </c>
      <c r="G38" s="1204">
        <v>11.0626041592188</v>
      </c>
    </row>
    <row r="39" spans="1:7" x14ac:dyDescent="0.25">
      <c r="A39" s="1204" t="s">
        <v>38</v>
      </c>
      <c r="B39" s="1204" t="s">
        <v>39</v>
      </c>
      <c r="C39" s="1204" t="s">
        <v>18</v>
      </c>
      <c r="D39" s="1204">
        <v>4555.5525182396696</v>
      </c>
      <c r="E39" s="1204">
        <v>964.66035321142499</v>
      </c>
      <c r="F39" s="1204">
        <v>82.524942865874607</v>
      </c>
      <c r="G39" s="1204">
        <v>17.4750571341254</v>
      </c>
    </row>
    <row r="40" spans="1:7" x14ac:dyDescent="0.25">
      <c r="A40" s="1204" t="s">
        <v>38</v>
      </c>
      <c r="B40" s="1204" t="s">
        <v>39</v>
      </c>
      <c r="C40" s="1204" t="s">
        <v>19</v>
      </c>
      <c r="D40" s="1204">
        <v>11497.4588012231</v>
      </c>
      <c r="E40" s="1204">
        <v>1512.33062611788</v>
      </c>
      <c r="F40" s="1204">
        <v>88.375441166329693</v>
      </c>
      <c r="G40" s="1204">
        <v>11.624558833670299</v>
      </c>
    </row>
    <row r="41" spans="1:7" x14ac:dyDescent="0.25">
      <c r="A41" s="1204" t="s">
        <v>40</v>
      </c>
      <c r="B41" s="1204" t="s">
        <v>41</v>
      </c>
      <c r="C41" s="1204" t="s">
        <v>18</v>
      </c>
      <c r="D41" s="1204">
        <v>13025.7978199893</v>
      </c>
      <c r="E41" s="1204">
        <v>2327.9721385185198</v>
      </c>
      <c r="F41" s="1204">
        <v>84.837781568893803</v>
      </c>
      <c r="G41" s="1204">
        <v>15.162218431106201</v>
      </c>
    </row>
    <row r="42" spans="1:7" x14ac:dyDescent="0.25">
      <c r="A42" s="1204" t="s">
        <v>40</v>
      </c>
      <c r="B42" s="1204" t="s">
        <v>41</v>
      </c>
      <c r="C42" s="1204" t="s">
        <v>19</v>
      </c>
      <c r="D42" s="1204">
        <v>38585.6929699334</v>
      </c>
      <c r="E42" s="1204">
        <v>5988.3401064449599</v>
      </c>
      <c r="F42" s="1204">
        <v>86.565406598537194</v>
      </c>
      <c r="G42" s="1204">
        <v>13.4345934014628</v>
      </c>
    </row>
    <row r="43" spans="1:7" x14ac:dyDescent="0.25">
      <c r="A43" s="1204" t="s">
        <v>42</v>
      </c>
      <c r="B43" s="1204" t="s">
        <v>43</v>
      </c>
      <c r="C43" s="1204" t="s">
        <v>18</v>
      </c>
      <c r="D43" s="1204">
        <v>60975.288571503697</v>
      </c>
      <c r="E43" s="1204">
        <v>11560.0055363132</v>
      </c>
      <c r="F43" s="1204">
        <v>84.062923190012398</v>
      </c>
      <c r="G43" s="1204">
        <v>15.9370768099876</v>
      </c>
    </row>
    <row r="44" spans="1:7" x14ac:dyDescent="0.25">
      <c r="A44" s="1204" t="s">
        <v>42</v>
      </c>
      <c r="B44" s="1204" t="s">
        <v>43</v>
      </c>
      <c r="C44" s="1204" t="s">
        <v>19</v>
      </c>
      <c r="D44" s="1204">
        <v>130326.731586525</v>
      </c>
      <c r="E44" s="1204">
        <v>29459.4421481545</v>
      </c>
      <c r="F44" s="1204">
        <v>81.563209469505694</v>
      </c>
      <c r="G44" s="1204">
        <v>18.436790530494299</v>
      </c>
    </row>
    <row r="45" spans="1:7" x14ac:dyDescent="0.25">
      <c r="A45" s="1204" t="s">
        <v>44</v>
      </c>
      <c r="B45" s="1204" t="s">
        <v>45</v>
      </c>
      <c r="C45" s="1204" t="s">
        <v>18</v>
      </c>
      <c r="D45" s="1204">
        <v>7485.81056008016</v>
      </c>
      <c r="E45" s="1204">
        <v>870.80028392947702</v>
      </c>
      <c r="F45" s="1204">
        <v>89.579504177178407</v>
      </c>
      <c r="G45" s="1204">
        <v>10.420495822821501</v>
      </c>
    </row>
    <row r="46" spans="1:7" x14ac:dyDescent="0.25">
      <c r="A46" s="1204" t="s">
        <v>44</v>
      </c>
      <c r="B46" s="1204" t="s">
        <v>45</v>
      </c>
      <c r="C46" s="1204" t="s">
        <v>19</v>
      </c>
      <c r="D46" s="1204">
        <v>41743.505008821099</v>
      </c>
      <c r="E46" s="1204">
        <v>4596.1099278620904</v>
      </c>
      <c r="F46" s="1204">
        <v>90.081682952821097</v>
      </c>
      <c r="G46" s="1204">
        <v>9.91831704717886</v>
      </c>
    </row>
    <row r="47" spans="1:7" x14ac:dyDescent="0.25">
      <c r="A47" s="1204" t="s">
        <v>46</v>
      </c>
      <c r="B47" s="1204" t="s">
        <v>47</v>
      </c>
      <c r="C47" s="1204" t="s">
        <v>18</v>
      </c>
      <c r="D47" s="1204">
        <v>16991.4509587629</v>
      </c>
      <c r="E47" s="1204">
        <v>3420.7364939023701</v>
      </c>
      <c r="F47" s="1204">
        <v>83.241695669144406</v>
      </c>
      <c r="G47" s="1204">
        <v>16.758304330855601</v>
      </c>
    </row>
    <row r="48" spans="1:7" x14ac:dyDescent="0.25">
      <c r="A48" s="1204" t="s">
        <v>46</v>
      </c>
      <c r="B48" s="1204" t="s">
        <v>47</v>
      </c>
      <c r="C48" s="1204" t="s">
        <v>19</v>
      </c>
      <c r="D48" s="1204">
        <v>88354.797961434102</v>
      </c>
      <c r="E48" s="1204">
        <v>10054.3903992669</v>
      </c>
      <c r="F48" s="1204">
        <v>89.7830776101776</v>
      </c>
      <c r="G48" s="1204">
        <v>10.2169223898224</v>
      </c>
    </row>
    <row r="49" spans="1:7" x14ac:dyDescent="0.25">
      <c r="A49" s="1204" t="s">
        <v>48</v>
      </c>
      <c r="B49" s="1204" t="s">
        <v>49</v>
      </c>
      <c r="C49" s="1204" t="s">
        <v>18</v>
      </c>
      <c r="D49" s="1204">
        <v>24621.279153540399</v>
      </c>
      <c r="E49" s="1204">
        <v>2816.3643423210501</v>
      </c>
      <c r="F49" s="1204">
        <v>89.735400043572099</v>
      </c>
      <c r="G49" s="1204">
        <v>10.264599956427899</v>
      </c>
    </row>
    <row r="50" spans="1:7" x14ac:dyDescent="0.25">
      <c r="A50" s="1204" t="s">
        <v>48</v>
      </c>
      <c r="B50" s="1204" t="s">
        <v>49</v>
      </c>
      <c r="C50" s="1204" t="s">
        <v>19</v>
      </c>
      <c r="D50" s="1204">
        <v>97661.661760126604</v>
      </c>
      <c r="E50" s="1204">
        <v>9307.6810037201503</v>
      </c>
      <c r="F50" s="1204">
        <v>91.298739654530294</v>
      </c>
      <c r="G50" s="1204">
        <v>8.7012603454696897</v>
      </c>
    </row>
    <row r="51" spans="1:7" x14ac:dyDescent="0.25">
      <c r="A51" s="1204" t="s">
        <v>50</v>
      </c>
      <c r="B51" s="1204" t="s">
        <v>51</v>
      </c>
      <c r="C51" s="1204" t="s">
        <v>18</v>
      </c>
      <c r="D51" s="1204">
        <v>4208.6580963421302</v>
      </c>
      <c r="E51" s="1204">
        <v>723.79039600742601</v>
      </c>
      <c r="F51" s="1204">
        <v>85.325941119708403</v>
      </c>
      <c r="G51" s="1204">
        <v>14.6740588802916</v>
      </c>
    </row>
    <row r="52" spans="1:7" x14ac:dyDescent="0.25">
      <c r="A52" s="1204" t="s">
        <v>50</v>
      </c>
      <c r="B52" s="1204" t="s">
        <v>51</v>
      </c>
      <c r="C52" s="1204" t="s">
        <v>19</v>
      </c>
      <c r="D52" s="1204">
        <v>17798.3820653353</v>
      </c>
      <c r="E52" s="1204">
        <v>2250.0995262904398</v>
      </c>
      <c r="F52" s="1204">
        <v>88.776708520258694</v>
      </c>
      <c r="G52" s="1204">
        <v>11.223291479741301</v>
      </c>
    </row>
    <row r="53" spans="1:7" x14ac:dyDescent="0.25">
      <c r="A53" s="1204" t="s">
        <v>52</v>
      </c>
      <c r="B53" s="1204" t="s">
        <v>53</v>
      </c>
      <c r="C53" s="1204" t="s">
        <v>18</v>
      </c>
      <c r="D53" s="1204">
        <v>3067.76946680848</v>
      </c>
      <c r="E53" s="1204">
        <v>423.96292413734199</v>
      </c>
      <c r="F53" s="1204">
        <v>87.858092297202006</v>
      </c>
      <c r="G53" s="1204">
        <v>12.141907702797999</v>
      </c>
    </row>
    <row r="54" spans="1:7" x14ac:dyDescent="0.25">
      <c r="A54" s="1204" t="s">
        <v>52</v>
      </c>
      <c r="B54" s="1204" t="s">
        <v>53</v>
      </c>
      <c r="C54" s="1204" t="s">
        <v>19</v>
      </c>
      <c r="D54" s="1204">
        <v>31023.5481962554</v>
      </c>
      <c r="E54" s="1204">
        <v>4620.37668891674</v>
      </c>
      <c r="F54" s="1204">
        <v>87.037407626120299</v>
      </c>
      <c r="G54" s="1204">
        <v>12.9625923738797</v>
      </c>
    </row>
    <row r="55" spans="1:7" x14ac:dyDescent="0.25">
      <c r="A55" s="1204" t="s">
        <v>54</v>
      </c>
      <c r="B55" s="1204" t="s">
        <v>55</v>
      </c>
      <c r="C55" s="1204" t="s">
        <v>18</v>
      </c>
      <c r="D55" s="1204">
        <v>2880.3861387924198</v>
      </c>
      <c r="E55" s="1204">
        <v>741.34331251879405</v>
      </c>
      <c r="F55" s="1204">
        <v>79.530682164831603</v>
      </c>
      <c r="G55" s="1204">
        <v>20.4693178351684</v>
      </c>
    </row>
    <row r="56" spans="1:7" x14ac:dyDescent="0.25">
      <c r="A56" s="1204" t="s">
        <v>54</v>
      </c>
      <c r="B56" s="1204" t="s">
        <v>55</v>
      </c>
      <c r="C56" s="1204" t="s">
        <v>19</v>
      </c>
      <c r="D56" s="1204">
        <v>5486.2864905099104</v>
      </c>
      <c r="E56" s="1204">
        <v>972.17977356628398</v>
      </c>
      <c r="F56" s="1204">
        <v>84.947203657719498</v>
      </c>
      <c r="G56" s="1204">
        <v>15.0527963422805</v>
      </c>
    </row>
    <row r="57" spans="1:7" x14ac:dyDescent="0.25">
      <c r="A57" s="1204" t="s">
        <v>56</v>
      </c>
      <c r="B57" s="1204" t="s">
        <v>57</v>
      </c>
      <c r="C57" s="1204" t="s">
        <v>18</v>
      </c>
      <c r="D57" s="1204">
        <v>1111.7675065118301</v>
      </c>
      <c r="E57" s="1204">
        <v>231.57825018840501</v>
      </c>
      <c r="F57" s="1204">
        <v>82.7610837319166</v>
      </c>
      <c r="G57" s="1204">
        <v>17.2389162680834</v>
      </c>
    </row>
    <row r="58" spans="1:7" x14ac:dyDescent="0.25">
      <c r="A58" s="1204" t="s">
        <v>56</v>
      </c>
      <c r="B58" s="1204" t="s">
        <v>57</v>
      </c>
      <c r="C58" s="1204" t="s">
        <v>19</v>
      </c>
      <c r="D58" s="1204">
        <v>6490.8827751231202</v>
      </c>
      <c r="E58" s="1204">
        <v>628.44518916081597</v>
      </c>
      <c r="F58" s="1204">
        <v>91.1726894404418</v>
      </c>
      <c r="G58" s="1204">
        <v>8.8273105595581995</v>
      </c>
    </row>
    <row r="59" spans="1:7" x14ac:dyDescent="0.25">
      <c r="A59" s="1204" t="s">
        <v>58</v>
      </c>
      <c r="B59" s="1204" t="s">
        <v>59</v>
      </c>
      <c r="C59" s="1204" t="s">
        <v>18</v>
      </c>
      <c r="D59" s="1204">
        <v>3365.88399955656</v>
      </c>
      <c r="E59" s="1204">
        <v>591.64046969185802</v>
      </c>
      <c r="F59" s="1204">
        <v>85.050238494059997</v>
      </c>
      <c r="G59" s="1204">
        <v>14.94976150594</v>
      </c>
    </row>
    <row r="60" spans="1:7" x14ac:dyDescent="0.25">
      <c r="A60" s="1204" t="s">
        <v>58</v>
      </c>
      <c r="B60" s="1204" t="s">
        <v>59</v>
      </c>
      <c r="C60" s="1204" t="s">
        <v>19</v>
      </c>
      <c r="D60" s="1204">
        <v>21720.187525047</v>
      </c>
      <c r="E60" s="1204">
        <v>2114.7103680487598</v>
      </c>
      <c r="F60" s="1204">
        <v>91.127671796482403</v>
      </c>
      <c r="G60" s="1204">
        <v>8.8723282035176094</v>
      </c>
    </row>
    <row r="61" spans="1:7" x14ac:dyDescent="0.25">
      <c r="A61" s="1204" t="s">
        <v>60</v>
      </c>
      <c r="B61" s="1204" t="s">
        <v>61</v>
      </c>
      <c r="C61" s="1204" t="s">
        <v>18</v>
      </c>
      <c r="D61" s="1204">
        <v>866.63554270397196</v>
      </c>
      <c r="E61" s="1204">
        <v>89.863183547535499</v>
      </c>
      <c r="F61" s="1204">
        <v>90.604986595255895</v>
      </c>
      <c r="G61" s="1204">
        <v>9.3950134047440805</v>
      </c>
    </row>
    <row r="62" spans="1:7" x14ac:dyDescent="0.25">
      <c r="A62" s="1204" t="s">
        <v>60</v>
      </c>
      <c r="B62" s="1204" t="s">
        <v>61</v>
      </c>
      <c r="C62" s="1204" t="s">
        <v>19</v>
      </c>
      <c r="D62" s="1204">
        <v>2287.4912530677002</v>
      </c>
      <c r="E62" s="1204">
        <v>151.83999161855499</v>
      </c>
      <c r="F62" s="1204">
        <v>93.775343469677694</v>
      </c>
      <c r="G62" s="1204">
        <v>6.2246565303223003</v>
      </c>
    </row>
    <row r="63" spans="1:7" x14ac:dyDescent="0.25">
      <c r="A63" s="1204" t="s">
        <v>62</v>
      </c>
      <c r="B63" s="1204" t="s">
        <v>63</v>
      </c>
      <c r="C63" s="1204" t="s">
        <v>18</v>
      </c>
      <c r="D63" s="1204">
        <v>7773.9201437512802</v>
      </c>
      <c r="E63" s="1204">
        <v>2156.1748494968901</v>
      </c>
      <c r="F63" s="1204">
        <v>78.286463010042198</v>
      </c>
      <c r="G63" s="1204">
        <v>21.713536989957799</v>
      </c>
    </row>
    <row r="64" spans="1:7" x14ac:dyDescent="0.25">
      <c r="A64" s="1204" t="s">
        <v>62</v>
      </c>
      <c r="B64" s="1204" t="s">
        <v>63</v>
      </c>
      <c r="C64" s="1204" t="s">
        <v>19</v>
      </c>
      <c r="D64" s="1204">
        <v>22764.293701200801</v>
      </c>
      <c r="E64" s="1204">
        <v>3341.5939200388998</v>
      </c>
      <c r="F64" s="1204">
        <v>87.199845611377796</v>
      </c>
      <c r="G64" s="1204">
        <v>12.8001543886222</v>
      </c>
    </row>
    <row r="65" spans="1:7" x14ac:dyDescent="0.25">
      <c r="A65" s="1204" t="s">
        <v>64</v>
      </c>
      <c r="B65" s="1204" t="s">
        <v>65</v>
      </c>
      <c r="C65" s="1204" t="s">
        <v>18</v>
      </c>
      <c r="D65" s="1204">
        <v>13399.2858944781</v>
      </c>
      <c r="E65" s="1204">
        <v>2853.2747059626899</v>
      </c>
      <c r="F65" s="1204">
        <v>82.444152794696805</v>
      </c>
      <c r="G65" s="1204">
        <v>17.555847205303198</v>
      </c>
    </row>
    <row r="66" spans="1:7" x14ac:dyDescent="0.25">
      <c r="A66" s="1204" t="s">
        <v>64</v>
      </c>
      <c r="B66" s="1204" t="s">
        <v>65</v>
      </c>
      <c r="C66" s="1204" t="s">
        <v>19</v>
      </c>
      <c r="D66" s="1204">
        <v>33285.250510401798</v>
      </c>
      <c r="E66" s="1204">
        <v>9078.0358868589792</v>
      </c>
      <c r="F66" s="1204">
        <v>78.570982898423196</v>
      </c>
      <c r="G66" s="1204">
        <v>21.4290171015768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3352</v>
      </c>
    </row>
    <row r="9" spans="1:7" x14ac:dyDescent="0.25">
      <c r="A9" t="s">
        <v>3353</v>
      </c>
    </row>
    <row r="10" spans="1:7" x14ac:dyDescent="0.25">
      <c r="A10" t="s">
        <v>4</v>
      </c>
    </row>
    <row r="11" spans="1:7" x14ac:dyDescent="0.25">
      <c r="A11" t="s">
        <v>3354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3355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05" t="s">
        <v>16</v>
      </c>
      <c r="B17" s="1205" t="s">
        <v>17</v>
      </c>
      <c r="C17" s="1205" t="s">
        <v>18</v>
      </c>
      <c r="D17" s="1205">
        <v>42225.759949181498</v>
      </c>
      <c r="E17" s="1205">
        <v>155362.81265282401</v>
      </c>
      <c r="F17" s="1205">
        <v>21.370547594488201</v>
      </c>
      <c r="G17" s="1205">
        <v>78.629452405511799</v>
      </c>
    </row>
    <row r="18" spans="1:7" x14ac:dyDescent="0.25">
      <c r="A18" s="1205" t="s">
        <v>16</v>
      </c>
      <c r="B18" s="1205" t="s">
        <v>17</v>
      </c>
      <c r="C18" s="1205" t="s">
        <v>19</v>
      </c>
      <c r="D18" s="1205">
        <v>190406.336708566</v>
      </c>
      <c r="E18" s="1205">
        <v>482356.30764939799</v>
      </c>
      <c r="F18" s="1205">
        <v>28.3021565340145</v>
      </c>
      <c r="G18" s="1205">
        <v>71.6978434659855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3356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06" t="s">
        <v>28</v>
      </c>
      <c r="B29" s="1206" t="s">
        <v>29</v>
      </c>
      <c r="C29" s="1206" t="s">
        <v>18</v>
      </c>
      <c r="D29" s="1206">
        <v>449.04885824488201</v>
      </c>
      <c r="E29" s="1206">
        <v>4031.0897189673701</v>
      </c>
      <c r="F29" s="1206">
        <v>10.0231019756603</v>
      </c>
      <c r="G29" s="1206">
        <v>89.976898024339704</v>
      </c>
    </row>
    <row r="30" spans="1:7" x14ac:dyDescent="0.25">
      <c r="A30" s="1206" t="s">
        <v>28</v>
      </c>
      <c r="B30" s="1206" t="s">
        <v>29</v>
      </c>
      <c r="C30" s="1206" t="s">
        <v>19</v>
      </c>
      <c r="D30" s="1206">
        <v>10893.1659767687</v>
      </c>
      <c r="E30" s="1206">
        <v>36846.616111786701</v>
      </c>
      <c r="F30" s="1206">
        <v>22.817795767400799</v>
      </c>
      <c r="G30" s="1206">
        <v>77.182204232599204</v>
      </c>
    </row>
    <row r="31" spans="1:7" x14ac:dyDescent="0.25">
      <c r="A31" s="1206" t="s">
        <v>30</v>
      </c>
      <c r="B31" s="1206" t="s">
        <v>31</v>
      </c>
      <c r="C31" s="1206" t="s">
        <v>18</v>
      </c>
      <c r="D31" s="1206">
        <v>213.923712641485</v>
      </c>
      <c r="E31" s="1206">
        <v>1308.50820999968</v>
      </c>
      <c r="F31" s="1206">
        <v>14.051446863408</v>
      </c>
      <c r="G31" s="1206">
        <v>85.948553136591997</v>
      </c>
    </row>
    <row r="32" spans="1:7" x14ac:dyDescent="0.25">
      <c r="A32" s="1206" t="s">
        <v>30</v>
      </c>
      <c r="B32" s="1206" t="s">
        <v>31</v>
      </c>
      <c r="C32" s="1206" t="s">
        <v>19</v>
      </c>
      <c r="D32" s="1206">
        <v>6328.6154848304204</v>
      </c>
      <c r="E32" s="1206">
        <v>11610.1662349895</v>
      </c>
      <c r="F32" s="1206">
        <v>35.278959205117999</v>
      </c>
      <c r="G32" s="1206">
        <v>64.721040794882001</v>
      </c>
    </row>
    <row r="33" spans="1:7" x14ac:dyDescent="0.25">
      <c r="A33" s="1206" t="s">
        <v>32</v>
      </c>
      <c r="B33" s="1206" t="s">
        <v>33</v>
      </c>
      <c r="C33" s="1206" t="s">
        <v>18</v>
      </c>
      <c r="D33" s="1206">
        <v>935.20153764049803</v>
      </c>
      <c r="E33" s="1206">
        <v>5927.2053448998204</v>
      </c>
      <c r="F33" s="1206">
        <v>13.6278940268011</v>
      </c>
      <c r="G33" s="1206">
        <v>86.372105973198899</v>
      </c>
    </row>
    <row r="34" spans="1:7" x14ac:dyDescent="0.25">
      <c r="A34" s="1206" t="s">
        <v>32</v>
      </c>
      <c r="B34" s="1206" t="s">
        <v>33</v>
      </c>
      <c r="C34" s="1206" t="s">
        <v>19</v>
      </c>
      <c r="D34" s="1206">
        <v>2621.53290690121</v>
      </c>
      <c r="E34" s="1206">
        <v>6442.6239955417605</v>
      </c>
      <c r="F34" s="1206">
        <v>28.921971840477099</v>
      </c>
      <c r="G34" s="1206">
        <v>71.078028159522901</v>
      </c>
    </row>
    <row r="35" spans="1:7" x14ac:dyDescent="0.25">
      <c r="A35" s="1206" t="s">
        <v>34</v>
      </c>
      <c r="B35" s="1206" t="s">
        <v>35</v>
      </c>
      <c r="C35" s="1206" t="s">
        <v>18</v>
      </c>
      <c r="D35" s="1206">
        <v>2279.64232011388</v>
      </c>
      <c r="E35" s="1206">
        <v>7455.2621055340596</v>
      </c>
      <c r="F35" s="1206">
        <v>23.417202886017598</v>
      </c>
      <c r="G35" s="1206">
        <v>76.582797113982394</v>
      </c>
    </row>
    <row r="36" spans="1:7" x14ac:dyDescent="0.25">
      <c r="A36" s="1206" t="s">
        <v>34</v>
      </c>
      <c r="B36" s="1206" t="s">
        <v>35</v>
      </c>
      <c r="C36" s="1206" t="s">
        <v>19</v>
      </c>
      <c r="D36" s="1206">
        <v>4674.5175501345202</v>
      </c>
      <c r="E36" s="1206">
        <v>23087.6187308388</v>
      </c>
      <c r="F36" s="1206">
        <v>16.837744411398798</v>
      </c>
      <c r="G36" s="1206">
        <v>83.162255588601198</v>
      </c>
    </row>
    <row r="37" spans="1:7" x14ac:dyDescent="0.25">
      <c r="A37" s="1206" t="s">
        <v>36</v>
      </c>
      <c r="B37" s="1206" t="s">
        <v>37</v>
      </c>
      <c r="C37" s="1206" t="s">
        <v>18</v>
      </c>
      <c r="D37" s="1206">
        <v>2439.0802449911698</v>
      </c>
      <c r="E37" s="1206">
        <v>8220.12417791199</v>
      </c>
      <c r="F37" s="1206">
        <v>22.882385478510798</v>
      </c>
      <c r="G37" s="1206">
        <v>77.117614521489202</v>
      </c>
    </row>
    <row r="38" spans="1:7" x14ac:dyDescent="0.25">
      <c r="A38" s="1206" t="s">
        <v>36</v>
      </c>
      <c r="B38" s="1206" t="s">
        <v>37</v>
      </c>
      <c r="C38" s="1206" t="s">
        <v>19</v>
      </c>
      <c r="D38" s="1206">
        <v>4916.7548445028197</v>
      </c>
      <c r="E38" s="1206">
        <v>16314.861916665601</v>
      </c>
      <c r="F38" s="1206">
        <v>23.1577034373346</v>
      </c>
      <c r="G38" s="1206">
        <v>76.842296562665396</v>
      </c>
    </row>
    <row r="39" spans="1:7" x14ac:dyDescent="0.25">
      <c r="A39" s="1206" t="s">
        <v>38</v>
      </c>
      <c r="B39" s="1206" t="s">
        <v>39</v>
      </c>
      <c r="C39" s="1206" t="s">
        <v>18</v>
      </c>
      <c r="D39" s="1206">
        <v>757.29067996024003</v>
      </c>
      <c r="E39" s="1206">
        <v>3798.2618382794299</v>
      </c>
      <c r="F39" s="1206">
        <v>16.6234650336743</v>
      </c>
      <c r="G39" s="1206">
        <v>83.376534966325707</v>
      </c>
    </row>
    <row r="40" spans="1:7" x14ac:dyDescent="0.25">
      <c r="A40" s="1206" t="s">
        <v>38</v>
      </c>
      <c r="B40" s="1206" t="s">
        <v>39</v>
      </c>
      <c r="C40" s="1206" t="s">
        <v>19</v>
      </c>
      <c r="D40" s="1206">
        <v>3420.58317224031</v>
      </c>
      <c r="E40" s="1206">
        <v>8076.8756289828198</v>
      </c>
      <c r="F40" s="1206">
        <v>29.7507756398868</v>
      </c>
      <c r="G40" s="1206">
        <v>70.249224360113203</v>
      </c>
    </row>
    <row r="41" spans="1:7" x14ac:dyDescent="0.25">
      <c r="A41" s="1206" t="s">
        <v>40</v>
      </c>
      <c r="B41" s="1206" t="s">
        <v>41</v>
      </c>
      <c r="C41" s="1206" t="s">
        <v>18</v>
      </c>
      <c r="D41" s="1206">
        <v>2518.1771834475198</v>
      </c>
      <c r="E41" s="1206">
        <v>10507.6206365418</v>
      </c>
      <c r="F41" s="1206">
        <v>19.332229919791502</v>
      </c>
      <c r="G41" s="1206">
        <v>80.667770080208598</v>
      </c>
    </row>
    <row r="42" spans="1:7" x14ac:dyDescent="0.25">
      <c r="A42" s="1206" t="s">
        <v>40</v>
      </c>
      <c r="B42" s="1206" t="s">
        <v>41</v>
      </c>
      <c r="C42" s="1206" t="s">
        <v>19</v>
      </c>
      <c r="D42" s="1206">
        <v>10689.4942374408</v>
      </c>
      <c r="E42" s="1206">
        <v>27896.198732492499</v>
      </c>
      <c r="F42" s="1206">
        <v>27.703258422157301</v>
      </c>
      <c r="G42" s="1206">
        <v>72.296741577842695</v>
      </c>
    </row>
    <row r="43" spans="1:7" x14ac:dyDescent="0.25">
      <c r="A43" s="1206" t="s">
        <v>42</v>
      </c>
      <c r="B43" s="1206" t="s">
        <v>43</v>
      </c>
      <c r="C43" s="1206" t="s">
        <v>18</v>
      </c>
      <c r="D43" s="1206">
        <v>10932.7837478698</v>
      </c>
      <c r="E43" s="1206">
        <v>50042.504823633899</v>
      </c>
      <c r="F43" s="1206">
        <v>17.9298597907401</v>
      </c>
      <c r="G43" s="1206">
        <v>82.070140209259904</v>
      </c>
    </row>
    <row r="44" spans="1:7" x14ac:dyDescent="0.25">
      <c r="A44" s="1206" t="s">
        <v>42</v>
      </c>
      <c r="B44" s="1206" t="s">
        <v>43</v>
      </c>
      <c r="C44" s="1206" t="s">
        <v>19</v>
      </c>
      <c r="D44" s="1206">
        <v>31670.161620045601</v>
      </c>
      <c r="E44" s="1206">
        <v>98656.569966479306</v>
      </c>
      <c r="F44" s="1206">
        <v>24.300587634256399</v>
      </c>
      <c r="G44" s="1206">
        <v>75.699412365743598</v>
      </c>
    </row>
    <row r="45" spans="1:7" x14ac:dyDescent="0.25">
      <c r="A45" s="1206" t="s">
        <v>44</v>
      </c>
      <c r="B45" s="1206" t="s">
        <v>45</v>
      </c>
      <c r="C45" s="1206" t="s">
        <v>18</v>
      </c>
      <c r="D45" s="1206">
        <v>1944.96184629045</v>
      </c>
      <c r="E45" s="1206">
        <v>5540.84871378971</v>
      </c>
      <c r="F45" s="1206">
        <v>25.9819805842058</v>
      </c>
      <c r="G45" s="1206">
        <v>74.0180194157942</v>
      </c>
    </row>
    <row r="46" spans="1:7" x14ac:dyDescent="0.25">
      <c r="A46" s="1206" t="s">
        <v>44</v>
      </c>
      <c r="B46" s="1206" t="s">
        <v>45</v>
      </c>
      <c r="C46" s="1206" t="s">
        <v>19</v>
      </c>
      <c r="D46" s="1206">
        <v>13307.0247648519</v>
      </c>
      <c r="E46" s="1206">
        <v>28436.480243969199</v>
      </c>
      <c r="F46" s="1206">
        <v>31.878072437951499</v>
      </c>
      <c r="G46" s="1206">
        <v>68.121927562048498</v>
      </c>
    </row>
    <row r="47" spans="1:7" x14ac:dyDescent="0.25">
      <c r="A47" s="1206" t="s">
        <v>46</v>
      </c>
      <c r="B47" s="1206" t="s">
        <v>47</v>
      </c>
      <c r="C47" s="1206" t="s">
        <v>18</v>
      </c>
      <c r="D47" s="1206">
        <v>2584.60014719639</v>
      </c>
      <c r="E47" s="1206">
        <v>14406.850811566501</v>
      </c>
      <c r="F47" s="1206">
        <v>15.2111797483866</v>
      </c>
      <c r="G47" s="1206">
        <v>84.788820251613402</v>
      </c>
    </row>
    <row r="48" spans="1:7" x14ac:dyDescent="0.25">
      <c r="A48" s="1206" t="s">
        <v>46</v>
      </c>
      <c r="B48" s="1206" t="s">
        <v>47</v>
      </c>
      <c r="C48" s="1206" t="s">
        <v>19</v>
      </c>
      <c r="D48" s="1206">
        <v>25795.367649232401</v>
      </c>
      <c r="E48" s="1206">
        <v>62559.430312201599</v>
      </c>
      <c r="F48" s="1206">
        <v>29.195208686337399</v>
      </c>
      <c r="G48" s="1206">
        <v>70.804791313662605</v>
      </c>
    </row>
    <row r="49" spans="1:7" x14ac:dyDescent="0.25">
      <c r="A49" s="1206" t="s">
        <v>48</v>
      </c>
      <c r="B49" s="1206" t="s">
        <v>49</v>
      </c>
      <c r="C49" s="1206" t="s">
        <v>18</v>
      </c>
      <c r="D49" s="1206">
        <v>6679.0151298686797</v>
      </c>
      <c r="E49" s="1206">
        <v>17942.264023671702</v>
      </c>
      <c r="F49" s="1206">
        <v>27.127002980705299</v>
      </c>
      <c r="G49" s="1206">
        <v>72.872997019294701</v>
      </c>
    </row>
    <row r="50" spans="1:7" x14ac:dyDescent="0.25">
      <c r="A50" s="1206" t="s">
        <v>48</v>
      </c>
      <c r="B50" s="1206" t="s">
        <v>49</v>
      </c>
      <c r="C50" s="1206" t="s">
        <v>19</v>
      </c>
      <c r="D50" s="1206">
        <v>34071.393991133598</v>
      </c>
      <c r="E50" s="1206">
        <v>63590.267768992999</v>
      </c>
      <c r="F50" s="1206">
        <v>34.887174124497903</v>
      </c>
      <c r="G50" s="1206">
        <v>65.112825875502097</v>
      </c>
    </row>
    <row r="51" spans="1:7" x14ac:dyDescent="0.25">
      <c r="A51" s="1206" t="s">
        <v>50</v>
      </c>
      <c r="B51" s="1206" t="s">
        <v>51</v>
      </c>
      <c r="C51" s="1206" t="s">
        <v>18</v>
      </c>
      <c r="D51" s="1206">
        <v>589.88810986911597</v>
      </c>
      <c r="E51" s="1206">
        <v>3618.7699864730098</v>
      </c>
      <c r="F51" s="1206">
        <v>14.0160615656046</v>
      </c>
      <c r="G51" s="1206">
        <v>85.983938434395398</v>
      </c>
    </row>
    <row r="52" spans="1:7" x14ac:dyDescent="0.25">
      <c r="A52" s="1206" t="s">
        <v>50</v>
      </c>
      <c r="B52" s="1206" t="s">
        <v>51</v>
      </c>
      <c r="C52" s="1206" t="s">
        <v>19</v>
      </c>
      <c r="D52" s="1206">
        <v>4894.7069577959301</v>
      </c>
      <c r="E52" s="1206">
        <v>12903.6751075394</v>
      </c>
      <c r="F52" s="1206">
        <v>27.500853391213699</v>
      </c>
      <c r="G52" s="1206">
        <v>72.499146608786305</v>
      </c>
    </row>
    <row r="53" spans="1:7" x14ac:dyDescent="0.25">
      <c r="A53" s="1206" t="s">
        <v>52</v>
      </c>
      <c r="B53" s="1206" t="s">
        <v>53</v>
      </c>
      <c r="C53" s="1206" t="s">
        <v>18</v>
      </c>
      <c r="D53" s="1206">
        <v>1053.3074806417901</v>
      </c>
      <c r="E53" s="1206">
        <v>2014.4619861666899</v>
      </c>
      <c r="F53" s="1206">
        <v>34.334636029140299</v>
      </c>
      <c r="G53" s="1206">
        <v>65.665363970859701</v>
      </c>
    </row>
    <row r="54" spans="1:7" x14ac:dyDescent="0.25">
      <c r="A54" s="1206" t="s">
        <v>52</v>
      </c>
      <c r="B54" s="1206" t="s">
        <v>53</v>
      </c>
      <c r="C54" s="1206" t="s">
        <v>19</v>
      </c>
      <c r="D54" s="1206">
        <v>10485.83686367</v>
      </c>
      <c r="E54" s="1206">
        <v>20537.711332585499</v>
      </c>
      <c r="F54" s="1206">
        <v>33.799605375040898</v>
      </c>
      <c r="G54" s="1206">
        <v>66.200394624959102</v>
      </c>
    </row>
    <row r="55" spans="1:7" x14ac:dyDescent="0.25">
      <c r="A55" s="1206" t="s">
        <v>54</v>
      </c>
      <c r="B55" s="1206" t="s">
        <v>55</v>
      </c>
      <c r="C55" s="1206" t="s">
        <v>18</v>
      </c>
      <c r="D55" s="1206">
        <v>740.70007790771297</v>
      </c>
      <c r="E55" s="1206">
        <v>2139.6860608847101</v>
      </c>
      <c r="F55" s="1206">
        <v>25.715304900690999</v>
      </c>
      <c r="G55" s="1206">
        <v>74.284695099309005</v>
      </c>
    </row>
    <row r="56" spans="1:7" x14ac:dyDescent="0.25">
      <c r="A56" s="1206" t="s">
        <v>54</v>
      </c>
      <c r="B56" s="1206" t="s">
        <v>55</v>
      </c>
      <c r="C56" s="1206" t="s">
        <v>19</v>
      </c>
      <c r="D56" s="1206">
        <v>2184.4983346095901</v>
      </c>
      <c r="E56" s="1206">
        <v>3301.7881559003199</v>
      </c>
      <c r="F56" s="1206">
        <v>39.817430941462902</v>
      </c>
      <c r="G56" s="1206">
        <v>60.182569058537098</v>
      </c>
    </row>
    <row r="57" spans="1:7" x14ac:dyDescent="0.25">
      <c r="A57" s="1206" t="s">
        <v>56</v>
      </c>
      <c r="B57" s="1206" t="s">
        <v>57</v>
      </c>
      <c r="C57" s="1206" t="s">
        <v>18</v>
      </c>
      <c r="D57" s="1206">
        <v>284.54928044191502</v>
      </c>
      <c r="E57" s="1206">
        <v>827.218226069911</v>
      </c>
      <c r="F57" s="1206">
        <v>25.594315248040498</v>
      </c>
      <c r="G57" s="1206">
        <v>74.405684751959498</v>
      </c>
    </row>
    <row r="58" spans="1:7" x14ac:dyDescent="0.25">
      <c r="A58" s="1206" t="s">
        <v>56</v>
      </c>
      <c r="B58" s="1206" t="s">
        <v>57</v>
      </c>
      <c r="C58" s="1206" t="s">
        <v>19</v>
      </c>
      <c r="D58" s="1206">
        <v>2259.5115929573499</v>
      </c>
      <c r="E58" s="1206">
        <v>4231.3711821657698</v>
      </c>
      <c r="F58" s="1206">
        <v>34.810543823362899</v>
      </c>
      <c r="G58" s="1206">
        <v>65.189456176637094</v>
      </c>
    </row>
    <row r="59" spans="1:7" x14ac:dyDescent="0.25">
      <c r="A59" s="1206" t="s">
        <v>58</v>
      </c>
      <c r="B59" s="1206" t="s">
        <v>59</v>
      </c>
      <c r="C59" s="1206" t="s">
        <v>18</v>
      </c>
      <c r="D59" s="1206">
        <v>406.69691208281199</v>
      </c>
      <c r="E59" s="1206">
        <v>2959.1870874737501</v>
      </c>
      <c r="F59" s="1206">
        <v>12.082915279801499</v>
      </c>
      <c r="G59" s="1206">
        <v>87.917084720198503</v>
      </c>
    </row>
    <row r="60" spans="1:7" x14ac:dyDescent="0.25">
      <c r="A60" s="1206" t="s">
        <v>58</v>
      </c>
      <c r="B60" s="1206" t="s">
        <v>59</v>
      </c>
      <c r="C60" s="1206" t="s">
        <v>19</v>
      </c>
      <c r="D60" s="1206">
        <v>5611.8975430249602</v>
      </c>
      <c r="E60" s="1206">
        <v>16108.289982022099</v>
      </c>
      <c r="F60" s="1206">
        <v>25.8372425954127</v>
      </c>
      <c r="G60" s="1206">
        <v>74.162757404587296</v>
      </c>
    </row>
    <row r="61" spans="1:7" x14ac:dyDescent="0.25">
      <c r="A61" s="1206" t="s">
        <v>60</v>
      </c>
      <c r="B61" s="1206" t="s">
        <v>61</v>
      </c>
      <c r="C61" s="1206" t="s">
        <v>18</v>
      </c>
      <c r="D61" s="1206">
        <v>276.494308613383</v>
      </c>
      <c r="E61" s="1206">
        <v>590.141234090588</v>
      </c>
      <c r="F61" s="1206">
        <v>31.904335212319999</v>
      </c>
      <c r="G61" s="1206">
        <v>68.095664787680093</v>
      </c>
    </row>
    <row r="62" spans="1:7" x14ac:dyDescent="0.25">
      <c r="A62" s="1206" t="s">
        <v>60</v>
      </c>
      <c r="B62" s="1206" t="s">
        <v>61</v>
      </c>
      <c r="C62" s="1206" t="s">
        <v>19</v>
      </c>
      <c r="D62" s="1206">
        <v>1000.2634510919401</v>
      </c>
      <c r="E62" s="1206">
        <v>1287.22780197576</v>
      </c>
      <c r="F62" s="1206">
        <v>43.727531187300002</v>
      </c>
      <c r="G62" s="1206">
        <v>56.272468812699998</v>
      </c>
    </row>
    <row r="63" spans="1:7" x14ac:dyDescent="0.25">
      <c r="A63" s="1206" t="s">
        <v>62</v>
      </c>
      <c r="B63" s="1206" t="s">
        <v>63</v>
      </c>
      <c r="C63" s="1206" t="s">
        <v>18</v>
      </c>
      <c r="D63" s="1206">
        <v>2128.0191567192501</v>
      </c>
      <c r="E63" s="1206">
        <v>5645.9009870320297</v>
      </c>
      <c r="F63" s="1206">
        <v>27.373823211057299</v>
      </c>
      <c r="G63" s="1206">
        <v>72.626176788942701</v>
      </c>
    </row>
    <row r="64" spans="1:7" x14ac:dyDescent="0.25">
      <c r="A64" s="1206" t="s">
        <v>62</v>
      </c>
      <c r="B64" s="1206" t="s">
        <v>63</v>
      </c>
      <c r="C64" s="1206" t="s">
        <v>19</v>
      </c>
      <c r="D64" s="1206">
        <v>4076.0881015259902</v>
      </c>
      <c r="E64" s="1206">
        <v>18688.205599674799</v>
      </c>
      <c r="F64" s="1206">
        <v>17.905620771844902</v>
      </c>
      <c r="G64" s="1206">
        <v>82.094379228155105</v>
      </c>
    </row>
    <row r="65" spans="1:7" x14ac:dyDescent="0.25">
      <c r="A65" s="1206" t="s">
        <v>64</v>
      </c>
      <c r="B65" s="1206" t="s">
        <v>65</v>
      </c>
      <c r="C65" s="1206" t="s">
        <v>18</v>
      </c>
      <c r="D65" s="1206">
        <v>5012.3792146405103</v>
      </c>
      <c r="E65" s="1206">
        <v>8386.9066798375607</v>
      </c>
      <c r="F65" s="1206">
        <v>37.407808551246298</v>
      </c>
      <c r="G65" s="1206">
        <v>62.592191448753603</v>
      </c>
    </row>
    <row r="66" spans="1:7" x14ac:dyDescent="0.25">
      <c r="A66" s="1206" t="s">
        <v>64</v>
      </c>
      <c r="B66" s="1206" t="s">
        <v>65</v>
      </c>
      <c r="C66" s="1206" t="s">
        <v>19</v>
      </c>
      <c r="D66" s="1206">
        <v>11504.921665808301</v>
      </c>
      <c r="E66" s="1206">
        <v>21780.3288445935</v>
      </c>
      <c r="F66" s="1206">
        <v>34.564623938200398</v>
      </c>
      <c r="G66" s="1206">
        <v>65.435376061799602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3357</v>
      </c>
    </row>
    <row r="9" spans="1:4" x14ac:dyDescent="0.25">
      <c r="A9" t="s">
        <v>3358</v>
      </c>
    </row>
    <row r="10" spans="1:4" x14ac:dyDescent="0.25">
      <c r="A10" t="s">
        <v>4</v>
      </c>
    </row>
    <row r="11" spans="1:4" x14ac:dyDescent="0.25">
      <c r="A11" t="s">
        <v>3359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3360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207" t="s">
        <v>16</v>
      </c>
      <c r="B17" s="1207" t="s">
        <v>17</v>
      </c>
      <c r="C17" s="1207" t="s">
        <v>18</v>
      </c>
      <c r="D17" s="1207">
        <v>4.9265586064593103</v>
      </c>
    </row>
    <row r="18" spans="1:4" x14ac:dyDescent="0.25">
      <c r="A18" s="1207" t="s">
        <v>16</v>
      </c>
      <c r="B18" s="1207" t="s">
        <v>17</v>
      </c>
      <c r="C18" s="1207" t="s">
        <v>19</v>
      </c>
      <c r="D18" s="1207">
        <v>5.2436399477186004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3361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208" t="s">
        <v>28</v>
      </c>
      <c r="B29" s="1208" t="s">
        <v>29</v>
      </c>
      <c r="C29" s="1208" t="s">
        <v>18</v>
      </c>
      <c r="D29" s="1208">
        <v>4.2260879817753096</v>
      </c>
    </row>
    <row r="30" spans="1:4" x14ac:dyDescent="0.25">
      <c r="A30" s="1208" t="s">
        <v>28</v>
      </c>
      <c r="B30" s="1208" t="s">
        <v>29</v>
      </c>
      <c r="C30" s="1208" t="s">
        <v>19</v>
      </c>
      <c r="D30" s="1208">
        <v>4.2970995173141997</v>
      </c>
    </row>
    <row r="31" spans="1:4" x14ac:dyDescent="0.25">
      <c r="A31" s="1208" t="s">
        <v>30</v>
      </c>
      <c r="B31" s="1208" t="s">
        <v>31</v>
      </c>
      <c r="C31" s="1208" t="s">
        <v>18</v>
      </c>
      <c r="D31" s="1208">
        <v>3.3801247404008699</v>
      </c>
    </row>
    <row r="32" spans="1:4" x14ac:dyDescent="0.25">
      <c r="A32" s="1208" t="s">
        <v>30</v>
      </c>
      <c r="B32" s="1208" t="s">
        <v>31</v>
      </c>
      <c r="C32" s="1208" t="s">
        <v>19</v>
      </c>
      <c r="D32" s="1208">
        <v>5.0623225546466299</v>
      </c>
    </row>
    <row r="33" spans="1:4" x14ac:dyDescent="0.25">
      <c r="A33" s="1208" t="s">
        <v>32</v>
      </c>
      <c r="B33" s="1208" t="s">
        <v>33</v>
      </c>
      <c r="C33" s="1208" t="s">
        <v>18</v>
      </c>
      <c r="D33" s="1208">
        <v>3.0729730323136901</v>
      </c>
    </row>
    <row r="34" spans="1:4" x14ac:dyDescent="0.25">
      <c r="A34" s="1208" t="s">
        <v>32</v>
      </c>
      <c r="B34" s="1208" t="s">
        <v>33</v>
      </c>
      <c r="C34" s="1208" t="s">
        <v>19</v>
      </c>
      <c r="D34" s="1208">
        <v>5.5260996682664301</v>
      </c>
    </row>
    <row r="35" spans="1:4" x14ac:dyDescent="0.25">
      <c r="A35" s="1208" t="s">
        <v>34</v>
      </c>
      <c r="B35" s="1208" t="s">
        <v>35</v>
      </c>
      <c r="C35" s="1208" t="s">
        <v>18</v>
      </c>
      <c r="D35" s="1208">
        <v>5.5067361869883502</v>
      </c>
    </row>
    <row r="36" spans="1:4" x14ac:dyDescent="0.25">
      <c r="A36" s="1208" t="s">
        <v>34</v>
      </c>
      <c r="B36" s="1208" t="s">
        <v>35</v>
      </c>
      <c r="C36" s="1208" t="s">
        <v>19</v>
      </c>
      <c r="D36" s="1208">
        <v>4.6987066824985604</v>
      </c>
    </row>
    <row r="37" spans="1:4" x14ac:dyDescent="0.25">
      <c r="A37" s="1208" t="s">
        <v>36</v>
      </c>
      <c r="B37" s="1208" t="s">
        <v>37</v>
      </c>
      <c r="C37" s="1208" t="s">
        <v>18</v>
      </c>
      <c r="D37" s="1208">
        <v>3.7117033890547799</v>
      </c>
    </row>
    <row r="38" spans="1:4" x14ac:dyDescent="0.25">
      <c r="A38" s="1208" t="s">
        <v>36</v>
      </c>
      <c r="B38" s="1208" t="s">
        <v>37</v>
      </c>
      <c r="C38" s="1208" t="s">
        <v>19</v>
      </c>
      <c r="D38" s="1208">
        <v>5.4696096938874703</v>
      </c>
    </row>
    <row r="39" spans="1:4" x14ac:dyDescent="0.25">
      <c r="A39" s="1208" t="s">
        <v>38</v>
      </c>
      <c r="B39" s="1208" t="s">
        <v>39</v>
      </c>
      <c r="C39" s="1208" t="s">
        <v>18</v>
      </c>
      <c r="D39" s="1208">
        <v>5.0470237418922004</v>
      </c>
    </row>
    <row r="40" spans="1:4" x14ac:dyDescent="0.25">
      <c r="A40" s="1208" t="s">
        <v>38</v>
      </c>
      <c r="B40" s="1208" t="s">
        <v>39</v>
      </c>
      <c r="C40" s="1208" t="s">
        <v>19</v>
      </c>
      <c r="D40" s="1208">
        <v>5.5305997054090703</v>
      </c>
    </row>
    <row r="41" spans="1:4" x14ac:dyDescent="0.25">
      <c r="A41" s="1208" t="s">
        <v>40</v>
      </c>
      <c r="B41" s="1208" t="s">
        <v>41</v>
      </c>
      <c r="C41" s="1208" t="s">
        <v>18</v>
      </c>
      <c r="D41" s="1208">
        <v>6.0691173259865403</v>
      </c>
    </row>
    <row r="42" spans="1:4" x14ac:dyDescent="0.25">
      <c r="A42" s="1208" t="s">
        <v>40</v>
      </c>
      <c r="B42" s="1208" t="s">
        <v>41</v>
      </c>
      <c r="C42" s="1208" t="s">
        <v>19</v>
      </c>
      <c r="D42" s="1208">
        <v>5.7247699070147604</v>
      </c>
    </row>
    <row r="43" spans="1:4" x14ac:dyDescent="0.25">
      <c r="A43" s="1208" t="s">
        <v>42</v>
      </c>
      <c r="B43" s="1208" t="s">
        <v>43</v>
      </c>
      <c r="C43" s="1208" t="s">
        <v>18</v>
      </c>
      <c r="D43" s="1208">
        <v>4.8821965662158799</v>
      </c>
    </row>
    <row r="44" spans="1:4" x14ac:dyDescent="0.25">
      <c r="A44" s="1208" t="s">
        <v>42</v>
      </c>
      <c r="B44" s="1208" t="s">
        <v>43</v>
      </c>
      <c r="C44" s="1208" t="s">
        <v>19</v>
      </c>
      <c r="D44" s="1208">
        <v>6.0234515123603503</v>
      </c>
    </row>
    <row r="45" spans="1:4" x14ac:dyDescent="0.25">
      <c r="A45" s="1208" t="s">
        <v>44</v>
      </c>
      <c r="B45" s="1208" t="s">
        <v>45</v>
      </c>
      <c r="C45" s="1208" t="s">
        <v>18</v>
      </c>
      <c r="D45" s="1208">
        <v>4.6161809903685302</v>
      </c>
    </row>
    <row r="46" spans="1:4" x14ac:dyDescent="0.25">
      <c r="A46" s="1208" t="s">
        <v>44</v>
      </c>
      <c r="B46" s="1208" t="s">
        <v>45</v>
      </c>
      <c r="C46" s="1208" t="s">
        <v>19</v>
      </c>
      <c r="D46" s="1208">
        <v>5.8751049830692397</v>
      </c>
    </row>
    <row r="47" spans="1:4" x14ac:dyDescent="0.25">
      <c r="A47" s="1208" t="s">
        <v>46</v>
      </c>
      <c r="B47" s="1208" t="s">
        <v>47</v>
      </c>
      <c r="C47" s="1208" t="s">
        <v>18</v>
      </c>
      <c r="D47" s="1208">
        <v>5.1469987430456801</v>
      </c>
    </row>
    <row r="48" spans="1:4" x14ac:dyDescent="0.25">
      <c r="A48" s="1208" t="s">
        <v>46</v>
      </c>
      <c r="B48" s="1208" t="s">
        <v>47</v>
      </c>
      <c r="C48" s="1208" t="s">
        <v>19</v>
      </c>
      <c r="D48" s="1208">
        <v>4.8658420345068398</v>
      </c>
    </row>
    <row r="49" spans="1:4" x14ac:dyDescent="0.25">
      <c r="A49" s="1208" t="s">
        <v>48</v>
      </c>
      <c r="B49" s="1208" t="s">
        <v>49</v>
      </c>
      <c r="C49" s="1208" t="s">
        <v>18</v>
      </c>
      <c r="D49" s="1208">
        <v>4.8908574868976</v>
      </c>
    </row>
    <row r="50" spans="1:4" x14ac:dyDescent="0.25">
      <c r="A50" s="1208" t="s">
        <v>48</v>
      </c>
      <c r="B50" s="1208" t="s">
        <v>49</v>
      </c>
      <c r="C50" s="1208" t="s">
        <v>19</v>
      </c>
      <c r="D50" s="1208">
        <v>4.9849869195508001</v>
      </c>
    </row>
    <row r="51" spans="1:4" x14ac:dyDescent="0.25">
      <c r="A51" s="1208" t="s">
        <v>50</v>
      </c>
      <c r="B51" s="1208" t="s">
        <v>51</v>
      </c>
      <c r="C51" s="1208" t="s">
        <v>18</v>
      </c>
      <c r="D51" s="1208">
        <v>2.76661573252</v>
      </c>
    </row>
    <row r="52" spans="1:4" x14ac:dyDescent="0.25">
      <c r="A52" s="1208" t="s">
        <v>50</v>
      </c>
      <c r="B52" s="1208" t="s">
        <v>51</v>
      </c>
      <c r="C52" s="1208" t="s">
        <v>19</v>
      </c>
      <c r="D52" s="1208">
        <v>4.7756498020753302</v>
      </c>
    </row>
    <row r="53" spans="1:4" x14ac:dyDescent="0.25">
      <c r="A53" s="1208" t="s">
        <v>52</v>
      </c>
      <c r="B53" s="1208" t="s">
        <v>53</v>
      </c>
      <c r="C53" s="1208" t="s">
        <v>18</v>
      </c>
      <c r="D53" s="1208">
        <v>4.32332284885661</v>
      </c>
    </row>
    <row r="54" spans="1:4" x14ac:dyDescent="0.25">
      <c r="A54" s="1208" t="s">
        <v>52</v>
      </c>
      <c r="B54" s="1208" t="s">
        <v>53</v>
      </c>
      <c r="C54" s="1208" t="s">
        <v>19</v>
      </c>
      <c r="D54" s="1208">
        <v>4.9203972112175496</v>
      </c>
    </row>
    <row r="55" spans="1:4" x14ac:dyDescent="0.25">
      <c r="A55" s="1208" t="s">
        <v>54</v>
      </c>
      <c r="B55" s="1208" t="s">
        <v>55</v>
      </c>
      <c r="C55" s="1208" t="s">
        <v>18</v>
      </c>
      <c r="D55" s="1208">
        <v>8.0358641932303208</v>
      </c>
    </row>
    <row r="56" spans="1:4" x14ac:dyDescent="0.25">
      <c r="A56" s="1208" t="s">
        <v>54</v>
      </c>
      <c r="B56" s="1208" t="s">
        <v>55</v>
      </c>
      <c r="C56" s="1208" t="s">
        <v>19</v>
      </c>
      <c r="D56" s="1208">
        <v>7.0078745330645296</v>
      </c>
    </row>
    <row r="57" spans="1:4" x14ac:dyDescent="0.25">
      <c r="A57" s="1208" t="s">
        <v>56</v>
      </c>
      <c r="B57" s="1208" t="s">
        <v>57</v>
      </c>
      <c r="C57" s="1208" t="s">
        <v>18</v>
      </c>
      <c r="D57" s="1208">
        <v>4.9023972432859999</v>
      </c>
    </row>
    <row r="58" spans="1:4" x14ac:dyDescent="0.25">
      <c r="A58" s="1208" t="s">
        <v>56</v>
      </c>
      <c r="B58" s="1208" t="s">
        <v>57</v>
      </c>
      <c r="C58" s="1208" t="s">
        <v>19</v>
      </c>
      <c r="D58" s="1208">
        <v>5.2967905094587504</v>
      </c>
    </row>
    <row r="59" spans="1:4" x14ac:dyDescent="0.25">
      <c r="A59" s="1208" t="s">
        <v>58</v>
      </c>
      <c r="B59" s="1208" t="s">
        <v>59</v>
      </c>
      <c r="C59" s="1208" t="s">
        <v>18</v>
      </c>
      <c r="D59" s="1208">
        <v>3.7395655946511699</v>
      </c>
    </row>
    <row r="60" spans="1:4" x14ac:dyDescent="0.25">
      <c r="A60" s="1208" t="s">
        <v>58</v>
      </c>
      <c r="B60" s="1208" t="s">
        <v>59</v>
      </c>
      <c r="C60" s="1208" t="s">
        <v>19</v>
      </c>
      <c r="D60" s="1208">
        <v>5.0585188530827399</v>
      </c>
    </row>
    <row r="61" spans="1:4" x14ac:dyDescent="0.25">
      <c r="A61" s="1208" t="s">
        <v>60</v>
      </c>
      <c r="B61" s="1208" t="s">
        <v>61</v>
      </c>
      <c r="C61" s="1208" t="s">
        <v>18</v>
      </c>
      <c r="D61" s="1208">
        <v>8.0662353065825592</v>
      </c>
    </row>
    <row r="62" spans="1:4" x14ac:dyDescent="0.25">
      <c r="A62" s="1208" t="s">
        <v>60</v>
      </c>
      <c r="B62" s="1208" t="s">
        <v>61</v>
      </c>
      <c r="C62" s="1208" t="s">
        <v>19</v>
      </c>
      <c r="D62" s="1208">
        <v>6.79401107233421</v>
      </c>
    </row>
    <row r="63" spans="1:4" x14ac:dyDescent="0.25">
      <c r="A63" s="1208" t="s">
        <v>62</v>
      </c>
      <c r="B63" s="1208" t="s">
        <v>63</v>
      </c>
      <c r="C63" s="1208" t="s">
        <v>18</v>
      </c>
      <c r="D63" s="1208">
        <v>4.0655023828759802</v>
      </c>
    </row>
    <row r="64" spans="1:4" x14ac:dyDescent="0.25">
      <c r="A64" s="1208" t="s">
        <v>62</v>
      </c>
      <c r="B64" s="1208" t="s">
        <v>63</v>
      </c>
      <c r="C64" s="1208" t="s">
        <v>19</v>
      </c>
      <c r="D64" s="1208">
        <v>4.8667310330520097</v>
      </c>
    </row>
    <row r="65" spans="1:4" x14ac:dyDescent="0.25">
      <c r="A65" s="1208" t="s">
        <v>64</v>
      </c>
      <c r="B65" s="1208" t="s">
        <v>65</v>
      </c>
      <c r="C65" s="1208" t="s">
        <v>18</v>
      </c>
      <c r="D65" s="1208">
        <v>6.5851798796881598</v>
      </c>
    </row>
    <row r="66" spans="1:4" x14ac:dyDescent="0.25">
      <c r="A66" s="1208" t="s">
        <v>64</v>
      </c>
      <c r="B66" s="1208" t="s">
        <v>65</v>
      </c>
      <c r="C66" s="1208" t="s">
        <v>19</v>
      </c>
      <c r="D66" s="1208">
        <v>4.7144453507364199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3362</v>
      </c>
    </row>
    <row r="9" spans="1:11" x14ac:dyDescent="0.25">
      <c r="A9" t="s">
        <v>3363</v>
      </c>
    </row>
    <row r="10" spans="1:11" x14ac:dyDescent="0.25">
      <c r="A10" t="s">
        <v>4</v>
      </c>
    </row>
    <row r="11" spans="1:11" x14ac:dyDescent="0.25">
      <c r="A11" t="s">
        <v>3364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3365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3366</v>
      </c>
      <c r="E16" s="5" t="s">
        <v>3367</v>
      </c>
      <c r="F16" s="5" t="s">
        <v>3368</v>
      </c>
      <c r="G16" s="5" t="s">
        <v>3256</v>
      </c>
      <c r="H16" s="5" t="s">
        <v>3369</v>
      </c>
      <c r="I16" s="5" t="s">
        <v>3370</v>
      </c>
      <c r="J16" s="5" t="s">
        <v>3371</v>
      </c>
      <c r="K16" s="5" t="s">
        <v>3265</v>
      </c>
    </row>
    <row r="17" spans="1:11" x14ac:dyDescent="0.25">
      <c r="A17" s="1209" t="s">
        <v>16</v>
      </c>
      <c r="B17" s="1209" t="s">
        <v>17</v>
      </c>
      <c r="C17" s="1209" t="s">
        <v>18</v>
      </c>
      <c r="D17" s="1209">
        <v>90128.686975194098</v>
      </c>
      <c r="E17" s="1209">
        <v>30200.5797423691</v>
      </c>
      <c r="F17" s="1209">
        <v>72389.236657524394</v>
      </c>
      <c r="G17" s="1209">
        <v>4870.06922691809</v>
      </c>
      <c r="H17" s="1209">
        <v>45.614321611977303</v>
      </c>
      <c r="I17" s="1209">
        <v>15.284578123453</v>
      </c>
      <c r="J17" s="1209">
        <v>36.636347792913597</v>
      </c>
      <c r="K17" s="1209">
        <v>2.46475247165617</v>
      </c>
    </row>
    <row r="18" spans="1:11" x14ac:dyDescent="0.25">
      <c r="A18" s="1209" t="s">
        <v>16</v>
      </c>
      <c r="B18" s="1209" t="s">
        <v>17</v>
      </c>
      <c r="C18" s="1209" t="s">
        <v>19</v>
      </c>
      <c r="D18" s="1209">
        <v>334530.68672162399</v>
      </c>
      <c r="E18" s="1209">
        <v>125884.757450134</v>
      </c>
      <c r="F18" s="1209">
        <v>202533.759776655</v>
      </c>
      <c r="G18" s="1209">
        <v>9813.4404095507398</v>
      </c>
      <c r="H18" s="1209">
        <v>49.724920003677703</v>
      </c>
      <c r="I18" s="1209">
        <v>18.711615233968502</v>
      </c>
      <c r="J18" s="1209">
        <v>30.104786803366299</v>
      </c>
      <c r="K18" s="1209">
        <v>1.4586779589874499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3372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3366</v>
      </c>
      <c r="E28" s="5" t="s">
        <v>3367</v>
      </c>
      <c r="F28" s="5" t="s">
        <v>3368</v>
      </c>
      <c r="G28" s="5" t="s">
        <v>3256</v>
      </c>
      <c r="H28" s="5" t="s">
        <v>3369</v>
      </c>
      <c r="I28" s="5" t="s">
        <v>3370</v>
      </c>
      <c r="J28" s="5" t="s">
        <v>3371</v>
      </c>
      <c r="K28" s="5" t="s">
        <v>3265</v>
      </c>
    </row>
    <row r="29" spans="1:11" x14ac:dyDescent="0.25">
      <c r="A29" s="1210" t="s">
        <v>28</v>
      </c>
      <c r="B29" s="1210" t="s">
        <v>29</v>
      </c>
      <c r="C29" s="1210" t="s">
        <v>18</v>
      </c>
      <c r="D29" s="1210">
        <v>1499.47109121893</v>
      </c>
      <c r="E29" s="1210">
        <v>517.94164796338896</v>
      </c>
      <c r="F29" s="1210">
        <v>2462.7258380299299</v>
      </c>
      <c r="G29" s="1210">
        <v>0</v>
      </c>
      <c r="H29" s="1210">
        <v>33.469301571291403</v>
      </c>
      <c r="I29" s="1210">
        <v>11.560839894503401</v>
      </c>
      <c r="J29" s="1210">
        <v>54.969858534205301</v>
      </c>
      <c r="K29" s="1210">
        <v>0</v>
      </c>
    </row>
    <row r="30" spans="1:11" x14ac:dyDescent="0.25">
      <c r="A30" s="1210" t="s">
        <v>28</v>
      </c>
      <c r="B30" s="1210" t="s">
        <v>29</v>
      </c>
      <c r="C30" s="1210" t="s">
        <v>19</v>
      </c>
      <c r="D30" s="1210">
        <v>33973.354285235502</v>
      </c>
      <c r="E30" s="1210">
        <v>6158.6063216941202</v>
      </c>
      <c r="F30" s="1210">
        <v>7607.8214816257696</v>
      </c>
      <c r="G30" s="1210">
        <v>0</v>
      </c>
      <c r="H30" s="1210">
        <v>71.163614073931697</v>
      </c>
      <c r="I30" s="1210">
        <v>12.9003653813713</v>
      </c>
      <c r="J30" s="1210">
        <v>15.936020544697</v>
      </c>
      <c r="K30" s="1210">
        <v>0</v>
      </c>
    </row>
    <row r="31" spans="1:11" x14ac:dyDescent="0.25">
      <c r="A31" s="1210" t="s">
        <v>30</v>
      </c>
      <c r="B31" s="1210" t="s">
        <v>31</v>
      </c>
      <c r="C31" s="1210" t="s">
        <v>18</v>
      </c>
      <c r="D31" s="1210">
        <v>930.85792559307595</v>
      </c>
      <c r="E31" s="1210">
        <v>437.59977867332799</v>
      </c>
      <c r="F31" s="1210">
        <v>153.974218374765</v>
      </c>
      <c r="G31" s="1210">
        <v>0</v>
      </c>
      <c r="H31" s="1210">
        <v>61.142827587206</v>
      </c>
      <c r="I31" s="1210">
        <v>28.743471032462601</v>
      </c>
      <c r="J31" s="1210">
        <v>10.1137013803313</v>
      </c>
      <c r="K31" s="1210">
        <v>0</v>
      </c>
    </row>
    <row r="32" spans="1:11" x14ac:dyDescent="0.25">
      <c r="A32" s="1210" t="s">
        <v>30</v>
      </c>
      <c r="B32" s="1210" t="s">
        <v>31</v>
      </c>
      <c r="C32" s="1210" t="s">
        <v>19</v>
      </c>
      <c r="D32" s="1210">
        <v>8959.9610832492108</v>
      </c>
      <c r="E32" s="1210">
        <v>5100.9230167058304</v>
      </c>
      <c r="F32" s="1210">
        <v>3602.5419541123701</v>
      </c>
      <c r="G32" s="1210">
        <v>275.35566575249698</v>
      </c>
      <c r="H32" s="1210">
        <v>49.9474335726471</v>
      </c>
      <c r="I32" s="1210">
        <v>28.435169658539301</v>
      </c>
      <c r="J32" s="1210">
        <v>20.082422599144799</v>
      </c>
      <c r="K32" s="1210">
        <v>1.53497416966876</v>
      </c>
    </row>
    <row r="33" spans="1:11" x14ac:dyDescent="0.25">
      <c r="A33" s="1210" t="s">
        <v>32</v>
      </c>
      <c r="B33" s="1210" t="s">
        <v>33</v>
      </c>
      <c r="C33" s="1210" t="s">
        <v>18</v>
      </c>
      <c r="D33" s="1210">
        <v>2841.22979734819</v>
      </c>
      <c r="E33" s="1210">
        <v>811.17957373691002</v>
      </c>
      <c r="F33" s="1210">
        <v>2841.1427004596098</v>
      </c>
      <c r="G33" s="1210">
        <v>368.85481099560798</v>
      </c>
      <c r="H33" s="1210">
        <v>41.402817495083099</v>
      </c>
      <c r="I33" s="1210">
        <v>11.8206277712963</v>
      </c>
      <c r="J33" s="1210">
        <v>41.401548306443203</v>
      </c>
      <c r="K33" s="1210">
        <v>5.3750064271774196</v>
      </c>
    </row>
    <row r="34" spans="1:11" x14ac:dyDescent="0.25">
      <c r="A34" s="1210" t="s">
        <v>32</v>
      </c>
      <c r="B34" s="1210" t="s">
        <v>33</v>
      </c>
      <c r="C34" s="1210" t="s">
        <v>19</v>
      </c>
      <c r="D34" s="1210">
        <v>4411.2890557322198</v>
      </c>
      <c r="E34" s="1210">
        <v>1395.94069357799</v>
      </c>
      <c r="F34" s="1210">
        <v>2943.6056934655498</v>
      </c>
      <c r="G34" s="1210">
        <v>313.32145966720299</v>
      </c>
      <c r="H34" s="1210">
        <v>48.667395139014999</v>
      </c>
      <c r="I34" s="1210">
        <v>15.400667801787099</v>
      </c>
      <c r="J34" s="1210">
        <v>32.475228806687902</v>
      </c>
      <c r="K34" s="1210">
        <v>3.4567082525100301</v>
      </c>
    </row>
    <row r="35" spans="1:11" x14ac:dyDescent="0.25">
      <c r="A35" s="1210" t="s">
        <v>34</v>
      </c>
      <c r="B35" s="1210" t="s">
        <v>35</v>
      </c>
      <c r="C35" s="1210" t="s">
        <v>18</v>
      </c>
      <c r="D35" s="1210">
        <v>7916.21200547645</v>
      </c>
      <c r="E35" s="1210">
        <v>508.05428175823403</v>
      </c>
      <c r="F35" s="1210">
        <v>1310.6381384132601</v>
      </c>
      <c r="G35" s="1210">
        <v>0</v>
      </c>
      <c r="H35" s="1210">
        <v>81.317819460251698</v>
      </c>
      <c r="I35" s="1210">
        <v>5.2188933711531398</v>
      </c>
      <c r="J35" s="1210">
        <v>13.4632871685951</v>
      </c>
      <c r="K35" s="1210">
        <v>0</v>
      </c>
    </row>
    <row r="36" spans="1:11" x14ac:dyDescent="0.25">
      <c r="A36" s="1210" t="s">
        <v>34</v>
      </c>
      <c r="B36" s="1210" t="s">
        <v>35</v>
      </c>
      <c r="C36" s="1210" t="s">
        <v>19</v>
      </c>
      <c r="D36" s="1210">
        <v>23126.684647022201</v>
      </c>
      <c r="E36" s="1210">
        <v>1590.6643522121501</v>
      </c>
      <c r="F36" s="1210">
        <v>2994.0520706111201</v>
      </c>
      <c r="G36" s="1210">
        <v>50.735211127843698</v>
      </c>
      <c r="H36" s="1210">
        <v>83.302972123481794</v>
      </c>
      <c r="I36" s="1210">
        <v>5.7296179808118799</v>
      </c>
      <c r="J36" s="1210">
        <v>10.7846602304271</v>
      </c>
      <c r="K36" s="1210">
        <v>0.182749665279234</v>
      </c>
    </row>
    <row r="37" spans="1:11" x14ac:dyDescent="0.25">
      <c r="A37" s="1210" t="s">
        <v>36</v>
      </c>
      <c r="B37" s="1210" t="s">
        <v>37</v>
      </c>
      <c r="C37" s="1210" t="s">
        <v>18</v>
      </c>
      <c r="D37" s="1210">
        <v>6617.3012584266398</v>
      </c>
      <c r="E37" s="1210">
        <v>2337.7435485399801</v>
      </c>
      <c r="F37" s="1210">
        <v>1466.65890436366</v>
      </c>
      <c r="G37" s="1210">
        <v>237.50071157288301</v>
      </c>
      <c r="H37" s="1210">
        <v>62.080629997190101</v>
      </c>
      <c r="I37" s="1210">
        <v>21.931688855848702</v>
      </c>
      <c r="J37" s="1210">
        <v>13.7595532102967</v>
      </c>
      <c r="K37" s="1210">
        <v>2.2281279366644902</v>
      </c>
    </row>
    <row r="38" spans="1:11" x14ac:dyDescent="0.25">
      <c r="A38" s="1210" t="s">
        <v>36</v>
      </c>
      <c r="B38" s="1210" t="s">
        <v>37</v>
      </c>
      <c r="C38" s="1210" t="s">
        <v>19</v>
      </c>
      <c r="D38" s="1210">
        <v>11160.339785222501</v>
      </c>
      <c r="E38" s="1210">
        <v>3802.9400366099298</v>
      </c>
      <c r="F38" s="1210">
        <v>5479.9944842489003</v>
      </c>
      <c r="G38" s="1210">
        <v>788.34245508705703</v>
      </c>
      <c r="H38" s="1210">
        <v>52.5647194500715</v>
      </c>
      <c r="I38" s="1210">
        <v>17.911683690359901</v>
      </c>
      <c r="J38" s="1210">
        <v>25.810537868560001</v>
      </c>
      <c r="K38" s="1210">
        <v>3.7130589910086198</v>
      </c>
    </row>
    <row r="39" spans="1:11" x14ac:dyDescent="0.25">
      <c r="A39" s="1210" t="s">
        <v>38</v>
      </c>
      <c r="B39" s="1210" t="s">
        <v>39</v>
      </c>
      <c r="C39" s="1210" t="s">
        <v>18</v>
      </c>
      <c r="D39" s="1210">
        <v>2883.8810925494499</v>
      </c>
      <c r="E39" s="1210">
        <v>866.84656896357205</v>
      </c>
      <c r="F39" s="1210">
        <v>794.66214643881494</v>
      </c>
      <c r="G39" s="1210">
        <v>10.1627102878294</v>
      </c>
      <c r="H39" s="1210">
        <v>63.304749116663103</v>
      </c>
      <c r="I39" s="1210">
        <v>19.028352005445299</v>
      </c>
      <c r="J39" s="1210">
        <v>17.4438148447882</v>
      </c>
      <c r="K39" s="1210">
        <v>0.223084033103331</v>
      </c>
    </row>
    <row r="40" spans="1:11" x14ac:dyDescent="0.25">
      <c r="A40" s="1210" t="s">
        <v>38</v>
      </c>
      <c r="B40" s="1210" t="s">
        <v>39</v>
      </c>
      <c r="C40" s="1210" t="s">
        <v>19</v>
      </c>
      <c r="D40" s="1210">
        <v>6722.5005664822502</v>
      </c>
      <c r="E40" s="1210">
        <v>2305.0279112001799</v>
      </c>
      <c r="F40" s="1210">
        <v>2316.6155934947401</v>
      </c>
      <c r="G40" s="1210">
        <v>153.31473004595901</v>
      </c>
      <c r="H40" s="1210">
        <v>58.4694468813151</v>
      </c>
      <c r="I40" s="1210">
        <v>20.048151083219999</v>
      </c>
      <c r="J40" s="1210">
        <v>20.148935808739701</v>
      </c>
      <c r="K40" s="1210">
        <v>1.33346622672524</v>
      </c>
    </row>
    <row r="41" spans="1:11" x14ac:dyDescent="0.25">
      <c r="A41" s="1210" t="s">
        <v>40</v>
      </c>
      <c r="B41" s="1210" t="s">
        <v>41</v>
      </c>
      <c r="C41" s="1210" t="s">
        <v>18</v>
      </c>
      <c r="D41" s="1210">
        <v>5945.5478679982298</v>
      </c>
      <c r="E41" s="1210">
        <v>2027.30930623072</v>
      </c>
      <c r="F41" s="1210">
        <v>4097.6059061442302</v>
      </c>
      <c r="G41" s="1210">
        <v>955.33473961617301</v>
      </c>
      <c r="H41" s="1210">
        <v>45.6444046665165</v>
      </c>
      <c r="I41" s="1210">
        <v>15.5638014212045</v>
      </c>
      <c r="J41" s="1210">
        <v>31.4576194316179</v>
      </c>
      <c r="K41" s="1210">
        <v>7.3341744806611402</v>
      </c>
    </row>
    <row r="42" spans="1:11" x14ac:dyDescent="0.25">
      <c r="A42" s="1210" t="s">
        <v>40</v>
      </c>
      <c r="B42" s="1210" t="s">
        <v>41</v>
      </c>
      <c r="C42" s="1210" t="s">
        <v>19</v>
      </c>
      <c r="D42" s="1210">
        <v>18389.683511752701</v>
      </c>
      <c r="E42" s="1210">
        <v>10967.6113574603</v>
      </c>
      <c r="F42" s="1210">
        <v>8603.1078383012791</v>
      </c>
      <c r="G42" s="1210">
        <v>625.29026241918302</v>
      </c>
      <c r="H42" s="1210">
        <v>47.659331986293999</v>
      </c>
      <c r="I42" s="1210">
        <v>28.424036250965901</v>
      </c>
      <c r="J42" s="1210">
        <v>22.296108158547199</v>
      </c>
      <c r="K42" s="1210">
        <v>1.6205236041929301</v>
      </c>
    </row>
    <row r="43" spans="1:11" x14ac:dyDescent="0.25">
      <c r="A43" s="1210" t="s">
        <v>42</v>
      </c>
      <c r="B43" s="1210" t="s">
        <v>43</v>
      </c>
      <c r="C43" s="1210" t="s">
        <v>18</v>
      </c>
      <c r="D43" s="1210">
        <v>21073.914995058502</v>
      </c>
      <c r="E43" s="1210">
        <v>8656.7517532248003</v>
      </c>
      <c r="F43" s="1210">
        <v>29216.0852480379</v>
      </c>
      <c r="G43" s="1210">
        <v>2028.53657518254</v>
      </c>
      <c r="H43" s="1210">
        <v>34.561402641573103</v>
      </c>
      <c r="I43" s="1210">
        <v>14.197147657732399</v>
      </c>
      <c r="J43" s="1210">
        <v>47.9146321936257</v>
      </c>
      <c r="K43" s="1210">
        <v>3.3268175070688599</v>
      </c>
    </row>
    <row r="44" spans="1:11" x14ac:dyDescent="0.25">
      <c r="A44" s="1210" t="s">
        <v>42</v>
      </c>
      <c r="B44" s="1210" t="s">
        <v>43</v>
      </c>
      <c r="C44" s="1210" t="s">
        <v>19</v>
      </c>
      <c r="D44" s="1210">
        <v>50044.473302777798</v>
      </c>
      <c r="E44" s="1210">
        <v>20790.276276613899</v>
      </c>
      <c r="F44" s="1210">
        <v>58825.186341462802</v>
      </c>
      <c r="G44" s="1210">
        <v>666.79566567049699</v>
      </c>
      <c r="H44" s="1210">
        <v>38.399239122752697</v>
      </c>
      <c r="I44" s="1210">
        <v>15.9524266614567</v>
      </c>
      <c r="J44" s="1210">
        <v>45.136700372485201</v>
      </c>
      <c r="K44" s="1210">
        <v>0.51163384330543604</v>
      </c>
    </row>
    <row r="45" spans="1:11" x14ac:dyDescent="0.25">
      <c r="A45" s="1210" t="s">
        <v>44</v>
      </c>
      <c r="B45" s="1210" t="s">
        <v>45</v>
      </c>
      <c r="C45" s="1210" t="s">
        <v>18</v>
      </c>
      <c r="D45" s="1210">
        <v>3449.3293516103799</v>
      </c>
      <c r="E45" s="1210">
        <v>385.91069357977699</v>
      </c>
      <c r="F45" s="1210">
        <v>3483.4142100689401</v>
      </c>
      <c r="G45" s="1210">
        <v>167.156304821059</v>
      </c>
      <c r="H45" s="1210">
        <v>46.078234600334902</v>
      </c>
      <c r="I45" s="1210">
        <v>5.1552292231082699</v>
      </c>
      <c r="J45" s="1210">
        <v>46.533560822993103</v>
      </c>
      <c r="K45" s="1210">
        <v>2.23297535356371</v>
      </c>
    </row>
    <row r="46" spans="1:11" x14ac:dyDescent="0.25">
      <c r="A46" s="1210" t="s">
        <v>44</v>
      </c>
      <c r="B46" s="1210" t="s">
        <v>45</v>
      </c>
      <c r="C46" s="1210" t="s">
        <v>19</v>
      </c>
      <c r="D46" s="1210">
        <v>24562.2936361096</v>
      </c>
      <c r="E46" s="1210">
        <v>8765.1215232930699</v>
      </c>
      <c r="F46" s="1210">
        <v>6586.5139992483801</v>
      </c>
      <c r="G46" s="1210">
        <v>1829.57585017006</v>
      </c>
      <c r="H46" s="1210">
        <v>58.840994858767097</v>
      </c>
      <c r="I46" s="1210">
        <v>20.997569613382598</v>
      </c>
      <c r="J46" s="1210">
        <v>15.778536080898199</v>
      </c>
      <c r="K46" s="1210">
        <v>4.3828994469521296</v>
      </c>
    </row>
    <row r="47" spans="1:11" x14ac:dyDescent="0.25">
      <c r="A47" s="1210" t="s">
        <v>46</v>
      </c>
      <c r="B47" s="1210" t="s">
        <v>47</v>
      </c>
      <c r="C47" s="1210" t="s">
        <v>18</v>
      </c>
      <c r="D47" s="1210">
        <v>8206.7840378919409</v>
      </c>
      <c r="E47" s="1210">
        <v>2397.9982314519898</v>
      </c>
      <c r="F47" s="1210">
        <v>6386.6686894189897</v>
      </c>
      <c r="G47" s="1210">
        <v>0</v>
      </c>
      <c r="H47" s="1210">
        <v>48.299489300879799</v>
      </c>
      <c r="I47" s="1210">
        <v>14.1129691470832</v>
      </c>
      <c r="J47" s="1210">
        <v>37.587541552036903</v>
      </c>
      <c r="K47" s="1210">
        <v>0</v>
      </c>
    </row>
    <row r="48" spans="1:11" x14ac:dyDescent="0.25">
      <c r="A48" s="1210" t="s">
        <v>46</v>
      </c>
      <c r="B48" s="1210" t="s">
        <v>47</v>
      </c>
      <c r="C48" s="1210" t="s">
        <v>19</v>
      </c>
      <c r="D48" s="1210">
        <v>44258.850191494697</v>
      </c>
      <c r="E48" s="1210">
        <v>15044.403443993901</v>
      </c>
      <c r="F48" s="1210">
        <v>26877.0097824972</v>
      </c>
      <c r="G48" s="1210">
        <v>2174.5345434482801</v>
      </c>
      <c r="H48" s="1210">
        <v>50.092186516925999</v>
      </c>
      <c r="I48" s="1210">
        <v>17.027262572159</v>
      </c>
      <c r="J48" s="1210">
        <v>30.419411738374102</v>
      </c>
      <c r="K48" s="1210">
        <v>2.4611391725409701</v>
      </c>
    </row>
    <row r="49" spans="1:11" x14ac:dyDescent="0.25">
      <c r="A49" s="1210" t="s">
        <v>48</v>
      </c>
      <c r="B49" s="1210" t="s">
        <v>49</v>
      </c>
      <c r="C49" s="1210" t="s">
        <v>18</v>
      </c>
      <c r="D49" s="1210">
        <v>9560.7742637433694</v>
      </c>
      <c r="E49" s="1210">
        <v>6623.1602129870098</v>
      </c>
      <c r="F49" s="1210">
        <v>8437.3446768100293</v>
      </c>
      <c r="G49" s="1210">
        <v>0</v>
      </c>
      <c r="H49" s="1210">
        <v>38.831346674238802</v>
      </c>
      <c r="I49" s="1210">
        <v>26.900146705150501</v>
      </c>
      <c r="J49" s="1210">
        <v>34.268506620610701</v>
      </c>
      <c r="K49" s="1210">
        <v>0</v>
      </c>
    </row>
    <row r="50" spans="1:11" x14ac:dyDescent="0.25">
      <c r="A50" s="1210" t="s">
        <v>48</v>
      </c>
      <c r="B50" s="1210" t="s">
        <v>49</v>
      </c>
      <c r="C50" s="1210" t="s">
        <v>19</v>
      </c>
      <c r="D50" s="1210">
        <v>48383.125035120203</v>
      </c>
      <c r="E50" s="1210">
        <v>17434.245137382801</v>
      </c>
      <c r="F50" s="1210">
        <v>31295.082084936901</v>
      </c>
      <c r="G50" s="1210">
        <v>549.209502686718</v>
      </c>
      <c r="H50" s="1210">
        <v>49.541574619073401</v>
      </c>
      <c r="I50" s="1210">
        <v>17.8516777445424</v>
      </c>
      <c r="J50" s="1210">
        <v>32.044388269578</v>
      </c>
      <c r="K50" s="1210">
        <v>0.56235936680625898</v>
      </c>
    </row>
    <row r="51" spans="1:11" x14ac:dyDescent="0.25">
      <c r="A51" s="1210" t="s">
        <v>50</v>
      </c>
      <c r="B51" s="1210" t="s">
        <v>51</v>
      </c>
      <c r="C51" s="1210" t="s">
        <v>18</v>
      </c>
      <c r="D51" s="1210">
        <v>911.43371337815199</v>
      </c>
      <c r="E51" s="1210">
        <v>587.55991956761204</v>
      </c>
      <c r="F51" s="1210">
        <v>2677.4956121301898</v>
      </c>
      <c r="G51" s="1210">
        <v>32.168851266171004</v>
      </c>
      <c r="H51" s="1210">
        <v>21.6561595766191</v>
      </c>
      <c r="I51" s="1210">
        <v>13.9607425007576</v>
      </c>
      <c r="J51" s="1210">
        <v>63.618748561620698</v>
      </c>
      <c r="K51" s="1210">
        <v>0.76434936100249795</v>
      </c>
    </row>
    <row r="52" spans="1:11" x14ac:dyDescent="0.25">
      <c r="A52" s="1210" t="s">
        <v>50</v>
      </c>
      <c r="B52" s="1210" t="s">
        <v>51</v>
      </c>
      <c r="C52" s="1210" t="s">
        <v>19</v>
      </c>
      <c r="D52" s="1210">
        <v>7896.0223260523499</v>
      </c>
      <c r="E52" s="1210">
        <v>2796.0680194585102</v>
      </c>
      <c r="F52" s="1210">
        <v>6884.1097609612398</v>
      </c>
      <c r="G52" s="1210">
        <v>222.181958863197</v>
      </c>
      <c r="H52" s="1210">
        <v>44.363708437470201</v>
      </c>
      <c r="I52" s="1210">
        <v>15.709675234493499</v>
      </c>
      <c r="J52" s="1210">
        <v>38.678289609081702</v>
      </c>
      <c r="K52" s="1210">
        <v>1.2483267189545599</v>
      </c>
    </row>
    <row r="53" spans="1:11" x14ac:dyDescent="0.25">
      <c r="A53" s="1210" t="s">
        <v>52</v>
      </c>
      <c r="B53" s="1210" t="s">
        <v>53</v>
      </c>
      <c r="C53" s="1210" t="s">
        <v>18</v>
      </c>
      <c r="D53" s="1210">
        <v>771.83439329502505</v>
      </c>
      <c r="E53" s="1210">
        <v>814.49200238533297</v>
      </c>
      <c r="F53" s="1210">
        <v>1294.01227077065</v>
      </c>
      <c r="G53" s="1210">
        <v>187.430800357473</v>
      </c>
      <c r="H53" s="1210">
        <v>25.159465261188402</v>
      </c>
      <c r="I53" s="1210">
        <v>26.5499742140885</v>
      </c>
      <c r="J53" s="1210">
        <v>42.180883693221702</v>
      </c>
      <c r="K53" s="1210">
        <v>6.10967683150142</v>
      </c>
    </row>
    <row r="54" spans="1:11" x14ac:dyDescent="0.25">
      <c r="A54" s="1210" t="s">
        <v>52</v>
      </c>
      <c r="B54" s="1210" t="s">
        <v>53</v>
      </c>
      <c r="C54" s="1210" t="s">
        <v>19</v>
      </c>
      <c r="D54" s="1210">
        <v>12438.0209043624</v>
      </c>
      <c r="E54" s="1210">
        <v>9536.7084575182907</v>
      </c>
      <c r="F54" s="1210">
        <v>8854.3517266873605</v>
      </c>
      <c r="G54" s="1210">
        <v>194.467107687359</v>
      </c>
      <c r="H54" s="1210">
        <v>40.092193277439797</v>
      </c>
      <c r="I54" s="1210">
        <v>30.740224803394302</v>
      </c>
      <c r="J54" s="1210">
        <v>28.5407448260741</v>
      </c>
      <c r="K54" s="1210">
        <v>0.62683709309185798</v>
      </c>
    </row>
    <row r="55" spans="1:11" x14ac:dyDescent="0.25">
      <c r="A55" s="1210" t="s">
        <v>54</v>
      </c>
      <c r="B55" s="1210" t="s">
        <v>55</v>
      </c>
      <c r="C55" s="1210" t="s">
        <v>18</v>
      </c>
      <c r="D55" s="1210">
        <v>1199.2741343217101</v>
      </c>
      <c r="E55" s="1210">
        <v>581.116854936153</v>
      </c>
      <c r="F55" s="1210">
        <v>908.95376039469602</v>
      </c>
      <c r="G55" s="1210">
        <v>191.04138913986699</v>
      </c>
      <c r="H55" s="1210">
        <v>41.635880626216696</v>
      </c>
      <c r="I55" s="1210">
        <v>20.1749635963663</v>
      </c>
      <c r="J55" s="1210">
        <v>31.5566634678976</v>
      </c>
      <c r="K55" s="1210">
        <v>6.6324923095193</v>
      </c>
    </row>
    <row r="56" spans="1:11" x14ac:dyDescent="0.25">
      <c r="A56" s="1210" t="s">
        <v>54</v>
      </c>
      <c r="B56" s="1210" t="s">
        <v>55</v>
      </c>
      <c r="C56" s="1210" t="s">
        <v>19</v>
      </c>
      <c r="D56" s="1210">
        <v>3106.09526986318</v>
      </c>
      <c r="E56" s="1210">
        <v>1240.6403862869799</v>
      </c>
      <c r="F56" s="1210">
        <v>923.10977004773099</v>
      </c>
      <c r="G56" s="1210">
        <v>216.441064312012</v>
      </c>
      <c r="H56" s="1210">
        <v>56.615622885098297</v>
      </c>
      <c r="I56" s="1210">
        <v>22.613481604233101</v>
      </c>
      <c r="J56" s="1210">
        <v>16.8257667849558</v>
      </c>
      <c r="K56" s="1210">
        <v>3.9451287257128902</v>
      </c>
    </row>
    <row r="57" spans="1:11" x14ac:dyDescent="0.25">
      <c r="A57" s="1210" t="s">
        <v>56</v>
      </c>
      <c r="B57" s="1210" t="s">
        <v>57</v>
      </c>
      <c r="C57" s="1210" t="s">
        <v>18</v>
      </c>
      <c r="D57" s="1210">
        <v>712.41581796863602</v>
      </c>
      <c r="E57" s="1210">
        <v>206.271163870067</v>
      </c>
      <c r="F57" s="1210">
        <v>193.08052467312299</v>
      </c>
      <c r="G57" s="1210">
        <v>0</v>
      </c>
      <c r="H57" s="1210">
        <v>64.079568236693902</v>
      </c>
      <c r="I57" s="1210">
        <v>18.553444192414201</v>
      </c>
      <c r="J57" s="1210">
        <v>17.366987570891901</v>
      </c>
      <c r="K57" s="1210">
        <v>0</v>
      </c>
    </row>
    <row r="58" spans="1:11" x14ac:dyDescent="0.25">
      <c r="A58" s="1210" t="s">
        <v>56</v>
      </c>
      <c r="B58" s="1210" t="s">
        <v>57</v>
      </c>
      <c r="C58" s="1210" t="s">
        <v>19</v>
      </c>
      <c r="D58" s="1210">
        <v>3089.39945984518</v>
      </c>
      <c r="E58" s="1210">
        <v>1453.32762076278</v>
      </c>
      <c r="F58" s="1210">
        <v>1909.7985277509199</v>
      </c>
      <c r="G58" s="1210">
        <v>38.3571667642356</v>
      </c>
      <c r="H58" s="1210">
        <v>47.595982963759198</v>
      </c>
      <c r="I58" s="1210">
        <v>22.390292216226602</v>
      </c>
      <c r="J58" s="1210">
        <v>29.422785681331298</v>
      </c>
      <c r="K58" s="1210">
        <v>0.59093913868299697</v>
      </c>
    </row>
    <row r="59" spans="1:11" x14ac:dyDescent="0.25">
      <c r="A59" s="1210" t="s">
        <v>58</v>
      </c>
      <c r="B59" s="1210" t="s">
        <v>59</v>
      </c>
      <c r="C59" s="1210" t="s">
        <v>18</v>
      </c>
      <c r="D59" s="1210">
        <v>1924.0779189130999</v>
      </c>
      <c r="E59" s="1210">
        <v>589.40935445728996</v>
      </c>
      <c r="F59" s="1210">
        <v>743.50407254886795</v>
      </c>
      <c r="G59" s="1210">
        <v>108.892653637303</v>
      </c>
      <c r="H59" s="1210">
        <v>57.164118524779397</v>
      </c>
      <c r="I59" s="1210">
        <v>17.511279489576701</v>
      </c>
      <c r="J59" s="1210">
        <v>22.089414627682402</v>
      </c>
      <c r="K59" s="1210">
        <v>3.23518735796151</v>
      </c>
    </row>
    <row r="60" spans="1:11" x14ac:dyDescent="0.25">
      <c r="A60" s="1210" t="s">
        <v>58</v>
      </c>
      <c r="B60" s="1210" t="s">
        <v>59</v>
      </c>
      <c r="C60" s="1210" t="s">
        <v>19</v>
      </c>
      <c r="D60" s="1210">
        <v>10652.748508029499</v>
      </c>
      <c r="E60" s="1210">
        <v>6555.8629663299198</v>
      </c>
      <c r="F60" s="1210">
        <v>4169.6290091779501</v>
      </c>
      <c r="G60" s="1210">
        <v>341.94704150968897</v>
      </c>
      <c r="H60" s="1210">
        <v>49.0453799984234</v>
      </c>
      <c r="I60" s="1210">
        <v>30.183270557723802</v>
      </c>
      <c r="J60" s="1210">
        <v>19.1970212244699</v>
      </c>
      <c r="K60" s="1210">
        <v>1.5743282193828501</v>
      </c>
    </row>
    <row r="61" spans="1:11" x14ac:dyDescent="0.25">
      <c r="A61" s="1210" t="s">
        <v>60</v>
      </c>
      <c r="B61" s="1210" t="s">
        <v>61</v>
      </c>
      <c r="C61" s="1210" t="s">
        <v>18</v>
      </c>
      <c r="D61" s="1210">
        <v>552.10119416156704</v>
      </c>
      <c r="E61" s="1210">
        <v>111.92522922988</v>
      </c>
      <c r="F61" s="1210">
        <v>133.32595504546899</v>
      </c>
      <c r="G61" s="1210">
        <v>69.283164267055696</v>
      </c>
      <c r="H61" s="1210">
        <v>63.706271778211097</v>
      </c>
      <c r="I61" s="1210">
        <v>12.9149133303101</v>
      </c>
      <c r="J61" s="1210">
        <v>15.384316529354599</v>
      </c>
      <c r="K61" s="1210">
        <v>7.9944983621242596</v>
      </c>
    </row>
    <row r="62" spans="1:11" x14ac:dyDescent="0.25">
      <c r="A62" s="1210" t="s">
        <v>60</v>
      </c>
      <c r="B62" s="1210" t="s">
        <v>61</v>
      </c>
      <c r="C62" s="1210" t="s">
        <v>19</v>
      </c>
      <c r="D62" s="1210">
        <v>1302.24352799044</v>
      </c>
      <c r="E62" s="1210">
        <v>495.05728052354499</v>
      </c>
      <c r="F62" s="1210">
        <v>485.23944231378999</v>
      </c>
      <c r="G62" s="1210">
        <v>4.9510022399207196</v>
      </c>
      <c r="H62" s="1210">
        <v>56.928896503715002</v>
      </c>
      <c r="I62" s="1210">
        <v>21.641931083217699</v>
      </c>
      <c r="J62" s="1210">
        <v>21.2127343290624</v>
      </c>
      <c r="K62" s="1210">
        <v>0.21643808400495701</v>
      </c>
    </row>
    <row r="63" spans="1:11" x14ac:dyDescent="0.25">
      <c r="A63" s="1210" t="s">
        <v>62</v>
      </c>
      <c r="B63" s="1210" t="s">
        <v>63</v>
      </c>
      <c r="C63" s="1210" t="s">
        <v>18</v>
      </c>
      <c r="D63" s="1210">
        <v>5899.4029336676704</v>
      </c>
      <c r="E63" s="1210">
        <v>613.25221631942702</v>
      </c>
      <c r="F63" s="1210">
        <v>1261.26499376419</v>
      </c>
      <c r="G63" s="1210">
        <v>0</v>
      </c>
      <c r="H63" s="1210">
        <v>75.887104891470202</v>
      </c>
      <c r="I63" s="1210">
        <v>7.8885839445155899</v>
      </c>
      <c r="J63" s="1210">
        <v>16.2243111640142</v>
      </c>
      <c r="K63" s="1210">
        <v>0</v>
      </c>
    </row>
    <row r="64" spans="1:11" x14ac:dyDescent="0.25">
      <c r="A64" s="1210" t="s">
        <v>62</v>
      </c>
      <c r="B64" s="1210" t="s">
        <v>63</v>
      </c>
      <c r="C64" s="1210" t="s">
        <v>19</v>
      </c>
      <c r="D64" s="1210">
        <v>10169.2109609661</v>
      </c>
      <c r="E64" s="1210">
        <v>4155.40316803932</v>
      </c>
      <c r="F64" s="1210">
        <v>8191.6420739470695</v>
      </c>
      <c r="G64" s="1210">
        <v>248.03749824831601</v>
      </c>
      <c r="H64" s="1210">
        <v>44.6717613752703</v>
      </c>
      <c r="I64" s="1210">
        <v>18.254039517246799</v>
      </c>
      <c r="J64" s="1210">
        <v>35.984608973459899</v>
      </c>
      <c r="K64" s="1210">
        <v>1.08959013402306</v>
      </c>
    </row>
    <row r="65" spans="1:11" x14ac:dyDescent="0.25">
      <c r="A65" s="1210" t="s">
        <v>64</v>
      </c>
      <c r="B65" s="1210" t="s">
        <v>65</v>
      </c>
      <c r="C65" s="1210" t="s">
        <v>18</v>
      </c>
      <c r="D65" s="1210">
        <v>7232.8431825731304</v>
      </c>
      <c r="E65" s="1210">
        <v>1126.05740449365</v>
      </c>
      <c r="F65" s="1210">
        <v>4526.6787916371504</v>
      </c>
      <c r="G65" s="1210">
        <v>513.70651577412798</v>
      </c>
      <c r="H65" s="1210">
        <v>53.979318297505998</v>
      </c>
      <c r="I65" s="1210">
        <v>8.4038613203835606</v>
      </c>
      <c r="J65" s="1210">
        <v>33.782985356724303</v>
      </c>
      <c r="K65" s="1210">
        <v>3.8338350253861599</v>
      </c>
    </row>
    <row r="66" spans="1:11" x14ac:dyDescent="0.25">
      <c r="A66" s="1210" t="s">
        <v>64</v>
      </c>
      <c r="B66" s="1210" t="s">
        <v>65</v>
      </c>
      <c r="C66" s="1210" t="s">
        <v>19</v>
      </c>
      <c r="D66" s="1210">
        <v>11884.390664316301</v>
      </c>
      <c r="E66" s="1210">
        <v>6295.9294804709298</v>
      </c>
      <c r="F66" s="1210">
        <v>13984.3481417639</v>
      </c>
      <c r="G66" s="1210">
        <v>1120.5822238507101</v>
      </c>
      <c r="H66" s="1210">
        <v>35.704675440559903</v>
      </c>
      <c r="I66" s="1210">
        <v>18.915073144795599</v>
      </c>
      <c r="J66" s="1210">
        <v>42.0136484698942</v>
      </c>
      <c r="K66" s="1210">
        <v>3.3666029447503401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3373</v>
      </c>
    </row>
    <row r="9" spans="1:13" x14ac:dyDescent="0.25">
      <c r="A9" t="s">
        <v>3374</v>
      </c>
    </row>
    <row r="10" spans="1:13" x14ac:dyDescent="0.25">
      <c r="A10" t="s">
        <v>4</v>
      </c>
    </row>
    <row r="11" spans="1:13" x14ac:dyDescent="0.25">
      <c r="A11" t="s">
        <v>3375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3376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3377</v>
      </c>
      <c r="E16" s="5" t="s">
        <v>3378</v>
      </c>
      <c r="F16" s="5" t="s">
        <v>3379</v>
      </c>
      <c r="G16" s="5" t="s">
        <v>3380</v>
      </c>
      <c r="H16" s="5" t="s">
        <v>3256</v>
      </c>
      <c r="I16" s="5" t="s">
        <v>3381</v>
      </c>
      <c r="J16" s="5" t="s">
        <v>3382</v>
      </c>
      <c r="K16" s="5" t="s">
        <v>3383</v>
      </c>
      <c r="L16" s="5" t="s">
        <v>3384</v>
      </c>
      <c r="M16" s="5" t="s">
        <v>3265</v>
      </c>
    </row>
    <row r="17" spans="1:13" x14ac:dyDescent="0.25">
      <c r="A17" s="1211" t="s">
        <v>16</v>
      </c>
      <c r="B17" s="1211" t="s">
        <v>17</v>
      </c>
      <c r="C17" s="1211" t="s">
        <v>18</v>
      </c>
      <c r="D17" s="1211">
        <v>4711.0398130282701</v>
      </c>
      <c r="E17" s="1211">
        <v>24438.550540897901</v>
      </c>
      <c r="F17" s="1211">
        <v>24607.511472587499</v>
      </c>
      <c r="G17" s="1211">
        <v>128045.26111417801</v>
      </c>
      <c r="H17" s="1211">
        <v>15786.2096613145</v>
      </c>
      <c r="I17" s="1211">
        <v>2.3842673445075802</v>
      </c>
      <c r="J17" s="1211">
        <v>12.3684027973234</v>
      </c>
      <c r="K17" s="1211">
        <v>12.453914286912401</v>
      </c>
      <c r="L17" s="1211">
        <v>64.803981033910205</v>
      </c>
      <c r="M17" s="1211">
        <v>7.9894345373464404</v>
      </c>
    </row>
    <row r="18" spans="1:13" x14ac:dyDescent="0.25">
      <c r="A18" s="1211" t="s">
        <v>16</v>
      </c>
      <c r="B18" s="1211" t="s">
        <v>17</v>
      </c>
      <c r="C18" s="1211" t="s">
        <v>19</v>
      </c>
      <c r="D18" s="1211">
        <v>13408.406912083799</v>
      </c>
      <c r="E18" s="1211">
        <v>84391.786639456695</v>
      </c>
      <c r="F18" s="1211">
        <v>75571.212237553307</v>
      </c>
      <c r="G18" s="1211">
        <v>458889.73819862597</v>
      </c>
      <c r="H18" s="1211">
        <v>40501.500370244903</v>
      </c>
      <c r="I18" s="1211">
        <v>1.9930367752329401</v>
      </c>
      <c r="J18" s="1211">
        <v>12.544065480923701</v>
      </c>
      <c r="K18" s="1211">
        <v>11.232967952564101</v>
      </c>
      <c r="L18" s="1211">
        <v>68.2097530305888</v>
      </c>
      <c r="M18" s="1211">
        <v>6.0201767606904797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3385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3377</v>
      </c>
      <c r="E28" s="5" t="s">
        <v>3378</v>
      </c>
      <c r="F28" s="5" t="s">
        <v>3379</v>
      </c>
      <c r="G28" s="5" t="s">
        <v>3380</v>
      </c>
      <c r="H28" s="5" t="s">
        <v>3256</v>
      </c>
      <c r="I28" s="5" t="s">
        <v>3381</v>
      </c>
      <c r="J28" s="5" t="s">
        <v>3382</v>
      </c>
      <c r="K28" s="5" t="s">
        <v>3383</v>
      </c>
      <c r="L28" s="5" t="s">
        <v>3384</v>
      </c>
      <c r="M28" s="5" t="s">
        <v>3265</v>
      </c>
    </row>
    <row r="29" spans="1:13" x14ac:dyDescent="0.25">
      <c r="A29" s="1212" t="s">
        <v>28</v>
      </c>
      <c r="B29" s="1212" t="s">
        <v>29</v>
      </c>
      <c r="C29" s="1212" t="s">
        <v>18</v>
      </c>
      <c r="D29" s="1212">
        <v>0</v>
      </c>
      <c r="E29" s="1212">
        <v>127.93233613819901</v>
      </c>
      <c r="F29" s="1212">
        <v>449.04885824488201</v>
      </c>
      <c r="G29" s="1212">
        <v>3903.1573828291698</v>
      </c>
      <c r="H29" s="1212">
        <v>0</v>
      </c>
      <c r="I29" s="1212">
        <v>0</v>
      </c>
      <c r="J29" s="1212">
        <v>2.85554417421177</v>
      </c>
      <c r="K29" s="1212">
        <v>10.0231019756603</v>
      </c>
      <c r="L29" s="1212">
        <v>87.121353850127903</v>
      </c>
      <c r="M29" s="1212">
        <v>0</v>
      </c>
    </row>
    <row r="30" spans="1:13" x14ac:dyDescent="0.25">
      <c r="A30" s="1212" t="s">
        <v>28</v>
      </c>
      <c r="B30" s="1212" t="s">
        <v>29</v>
      </c>
      <c r="C30" s="1212" t="s">
        <v>19</v>
      </c>
      <c r="D30" s="1212">
        <v>1318.33481278614</v>
      </c>
      <c r="E30" s="1212">
        <v>4145.7473586610204</v>
      </c>
      <c r="F30" s="1212">
        <v>6089.0174128520002</v>
      </c>
      <c r="G30" s="1212">
        <v>33829.080445892003</v>
      </c>
      <c r="H30" s="1212">
        <v>2357.6020583642098</v>
      </c>
      <c r="I30" s="1212">
        <v>2.7615015299832799</v>
      </c>
      <c r="J30" s="1212">
        <v>8.6840517013061103</v>
      </c>
      <c r="K30" s="1212">
        <v>12.754598254254899</v>
      </c>
      <c r="L30" s="1212">
        <v>70.861405238801495</v>
      </c>
      <c r="M30" s="1212">
        <v>4.9384432756541399</v>
      </c>
    </row>
    <row r="31" spans="1:13" x14ac:dyDescent="0.25">
      <c r="A31" s="1212" t="s">
        <v>30</v>
      </c>
      <c r="B31" s="1212" t="s">
        <v>31</v>
      </c>
      <c r="C31" s="1212" t="s">
        <v>18</v>
      </c>
      <c r="D31" s="1212">
        <v>0</v>
      </c>
      <c r="E31" s="1212">
        <v>740.79794575570804</v>
      </c>
      <c r="F31" s="1212">
        <v>30.346191648408901</v>
      </c>
      <c r="G31" s="1212">
        <v>751.28778523705205</v>
      </c>
      <c r="H31" s="1212">
        <v>0</v>
      </c>
      <c r="I31" s="1212">
        <v>0</v>
      </c>
      <c r="J31" s="1212">
        <v>48.658855265629597</v>
      </c>
      <c r="K31" s="1212">
        <v>1.99327084496253</v>
      </c>
      <c r="L31" s="1212">
        <v>49.3478738894079</v>
      </c>
      <c r="M31" s="1212">
        <v>0</v>
      </c>
    </row>
    <row r="32" spans="1:13" x14ac:dyDescent="0.25">
      <c r="A32" s="1212" t="s">
        <v>30</v>
      </c>
      <c r="B32" s="1212" t="s">
        <v>31</v>
      </c>
      <c r="C32" s="1212" t="s">
        <v>19</v>
      </c>
      <c r="D32" s="1212">
        <v>605.171154522047</v>
      </c>
      <c r="E32" s="1212">
        <v>2498.7876296613599</v>
      </c>
      <c r="F32" s="1212">
        <v>2310.4291431666402</v>
      </c>
      <c r="G32" s="1212">
        <v>11746.463404686499</v>
      </c>
      <c r="H32" s="1212">
        <v>777.93038778339098</v>
      </c>
      <c r="I32" s="1212">
        <v>3.3735354160278099</v>
      </c>
      <c r="J32" s="1212">
        <v>13.929528039802999</v>
      </c>
      <c r="K32" s="1212">
        <v>12.8795209131394</v>
      </c>
      <c r="L32" s="1212">
        <v>65.4808313527124</v>
      </c>
      <c r="M32" s="1212">
        <v>4.3365842783174298</v>
      </c>
    </row>
    <row r="33" spans="1:13" x14ac:dyDescent="0.25">
      <c r="A33" s="1212" t="s">
        <v>32</v>
      </c>
      <c r="B33" s="1212" t="s">
        <v>33</v>
      </c>
      <c r="C33" s="1212" t="s">
        <v>18</v>
      </c>
      <c r="D33" s="1212">
        <v>106.166489415256</v>
      </c>
      <c r="E33" s="1212">
        <v>1022.65760402397</v>
      </c>
      <c r="F33" s="1212">
        <v>712.194990773359</v>
      </c>
      <c r="G33" s="1212">
        <v>4653.8711331618697</v>
      </c>
      <c r="H33" s="1212">
        <v>367.51666516586801</v>
      </c>
      <c r="I33" s="1212">
        <v>1.54707366136173</v>
      </c>
      <c r="J33" s="1212">
        <v>14.902316658399601</v>
      </c>
      <c r="K33" s="1212">
        <v>10.378209904536</v>
      </c>
      <c r="L33" s="1212">
        <v>67.816893005899701</v>
      </c>
      <c r="M33" s="1212">
        <v>5.3555067698029202</v>
      </c>
    </row>
    <row r="34" spans="1:13" x14ac:dyDescent="0.25">
      <c r="A34" s="1212" t="s">
        <v>32</v>
      </c>
      <c r="B34" s="1212" t="s">
        <v>33</v>
      </c>
      <c r="C34" s="1212" t="s">
        <v>19</v>
      </c>
      <c r="D34" s="1212">
        <v>236.35980467362501</v>
      </c>
      <c r="E34" s="1212">
        <v>1316.2778432514899</v>
      </c>
      <c r="F34" s="1212">
        <v>1583.3123651855201</v>
      </c>
      <c r="G34" s="1212">
        <v>5557.4905723579104</v>
      </c>
      <c r="H34" s="1212">
        <v>370.71631697442598</v>
      </c>
      <c r="I34" s="1212">
        <v>2.6076314346447602</v>
      </c>
      <c r="J34" s="1212">
        <v>14.5217901390997</v>
      </c>
      <c r="K34" s="1212">
        <v>17.467839339352</v>
      </c>
      <c r="L34" s="1212">
        <v>61.312824040590598</v>
      </c>
      <c r="M34" s="1212">
        <v>4.0899150463129201</v>
      </c>
    </row>
    <row r="35" spans="1:13" x14ac:dyDescent="0.25">
      <c r="A35" s="1212" t="s">
        <v>34</v>
      </c>
      <c r="B35" s="1212" t="s">
        <v>35</v>
      </c>
      <c r="C35" s="1212" t="s">
        <v>18</v>
      </c>
      <c r="D35" s="1212">
        <v>0</v>
      </c>
      <c r="E35" s="1212">
        <v>1625.69623154805</v>
      </c>
      <c r="F35" s="1212">
        <v>1489.4781694757901</v>
      </c>
      <c r="G35" s="1212">
        <v>6295.4552169655999</v>
      </c>
      <c r="H35" s="1212">
        <v>324.27480765851499</v>
      </c>
      <c r="I35" s="1212">
        <v>0</v>
      </c>
      <c r="J35" s="1212">
        <v>16.699662990680501</v>
      </c>
      <c r="K35" s="1212">
        <v>15.3003882149223</v>
      </c>
      <c r="L35" s="1212">
        <v>64.6688959819611</v>
      </c>
      <c r="M35" s="1212">
        <v>3.3310528124361301</v>
      </c>
    </row>
    <row r="36" spans="1:13" x14ac:dyDescent="0.25">
      <c r="A36" s="1212" t="s">
        <v>34</v>
      </c>
      <c r="B36" s="1212" t="s">
        <v>35</v>
      </c>
      <c r="C36" s="1212" t="s">
        <v>19</v>
      </c>
      <c r="D36" s="1212">
        <v>212.91482582176499</v>
      </c>
      <c r="E36" s="1212">
        <v>3699.4333686074101</v>
      </c>
      <c r="F36" s="1212">
        <v>2715.0965798105699</v>
      </c>
      <c r="G36" s="1212">
        <v>19918.676508374501</v>
      </c>
      <c r="H36" s="1212">
        <v>1216.01499835915</v>
      </c>
      <c r="I36" s="1212">
        <v>0.76692522386213102</v>
      </c>
      <c r="J36" s="1212">
        <v>13.325463614062</v>
      </c>
      <c r="K36" s="1212">
        <v>9.7798546636749695</v>
      </c>
      <c r="L36" s="1212">
        <v>71.747636085287894</v>
      </c>
      <c r="M36" s="1212">
        <v>4.3801204131129401</v>
      </c>
    </row>
    <row r="37" spans="1:13" x14ac:dyDescent="0.25">
      <c r="A37" s="1212" t="s">
        <v>36</v>
      </c>
      <c r="B37" s="1212" t="s">
        <v>37</v>
      </c>
      <c r="C37" s="1212" t="s">
        <v>18</v>
      </c>
      <c r="D37" s="1212">
        <v>0</v>
      </c>
      <c r="E37" s="1212">
        <v>1475.51403667566</v>
      </c>
      <c r="F37" s="1212">
        <v>1458.3849374315801</v>
      </c>
      <c r="G37" s="1212">
        <v>6894.1980982297</v>
      </c>
      <c r="H37" s="1212">
        <v>831.10735056621797</v>
      </c>
      <c r="I37" s="1212">
        <v>0</v>
      </c>
      <c r="J37" s="1212">
        <v>13.842628193763399</v>
      </c>
      <c r="K37" s="1212">
        <v>13.681930466573901</v>
      </c>
      <c r="L37" s="1212">
        <v>64.678355200846994</v>
      </c>
      <c r="M37" s="1212">
        <v>7.7970861388157502</v>
      </c>
    </row>
    <row r="38" spans="1:13" x14ac:dyDescent="0.25">
      <c r="A38" s="1212" t="s">
        <v>36</v>
      </c>
      <c r="B38" s="1212" t="s">
        <v>37</v>
      </c>
      <c r="C38" s="1212" t="s">
        <v>19</v>
      </c>
      <c r="D38" s="1212">
        <v>232.78916599660201</v>
      </c>
      <c r="E38" s="1212">
        <v>1639.2903954359699</v>
      </c>
      <c r="F38" s="1212">
        <v>3973.0587977678401</v>
      </c>
      <c r="G38" s="1212">
        <v>12996.1566887837</v>
      </c>
      <c r="H38" s="1212">
        <v>2390.3217131843398</v>
      </c>
      <c r="I38" s="1212">
        <v>1.0964269401394</v>
      </c>
      <c r="J38" s="1212">
        <v>7.7209871197098501</v>
      </c>
      <c r="K38" s="1212">
        <v>18.712935724397401</v>
      </c>
      <c r="L38" s="1212">
        <v>61.211337954031798</v>
      </c>
      <c r="M38" s="1212">
        <v>11.2583122617215</v>
      </c>
    </row>
    <row r="39" spans="1:13" x14ac:dyDescent="0.25">
      <c r="A39" s="1212" t="s">
        <v>38</v>
      </c>
      <c r="B39" s="1212" t="s">
        <v>39</v>
      </c>
      <c r="C39" s="1212" t="s">
        <v>18</v>
      </c>
      <c r="D39" s="1212">
        <v>54.780467844208097</v>
      </c>
      <c r="E39" s="1212">
        <v>381.54044007603301</v>
      </c>
      <c r="F39" s="1212">
        <v>775.99534054593698</v>
      </c>
      <c r="G39" s="1212">
        <v>3258.8100266225701</v>
      </c>
      <c r="H39" s="1212">
        <v>84.426243150927903</v>
      </c>
      <c r="I39" s="1212">
        <v>1.2024988763684801</v>
      </c>
      <c r="J39" s="1212">
        <v>8.3752835369235399</v>
      </c>
      <c r="K39" s="1212">
        <v>17.034055417844101</v>
      </c>
      <c r="L39" s="1212">
        <v>71.534901937247696</v>
      </c>
      <c r="M39" s="1212">
        <v>1.8532602316162401</v>
      </c>
    </row>
    <row r="40" spans="1:13" x14ac:dyDescent="0.25">
      <c r="A40" s="1212" t="s">
        <v>38</v>
      </c>
      <c r="B40" s="1212" t="s">
        <v>39</v>
      </c>
      <c r="C40" s="1212" t="s">
        <v>19</v>
      </c>
      <c r="D40" s="1212">
        <v>357.898845166895</v>
      </c>
      <c r="E40" s="1212">
        <v>1996.3749357910001</v>
      </c>
      <c r="F40" s="1212">
        <v>1469.28401680344</v>
      </c>
      <c r="G40" s="1212">
        <v>7482.1495657431597</v>
      </c>
      <c r="H40" s="1212">
        <v>191.75143771863301</v>
      </c>
      <c r="I40" s="1212">
        <v>3.11285172971284</v>
      </c>
      <c r="J40" s="1212">
        <v>17.3636189553349</v>
      </c>
      <c r="K40" s="1212">
        <v>12.7792066247468</v>
      </c>
      <c r="L40" s="1212">
        <v>65.076550349953706</v>
      </c>
      <c r="M40" s="1212">
        <v>1.66777234025169</v>
      </c>
    </row>
    <row r="41" spans="1:13" x14ac:dyDescent="0.25">
      <c r="A41" s="1212" t="s">
        <v>40</v>
      </c>
      <c r="B41" s="1212" t="s">
        <v>41</v>
      </c>
      <c r="C41" s="1212" t="s">
        <v>18</v>
      </c>
      <c r="D41" s="1212">
        <v>279.58091587300999</v>
      </c>
      <c r="E41" s="1212">
        <v>1218.6873410032099</v>
      </c>
      <c r="F41" s="1212">
        <v>2503.7244948135299</v>
      </c>
      <c r="G41" s="1212">
        <v>8284.3639234914408</v>
      </c>
      <c r="H41" s="1212">
        <v>739.44114480816802</v>
      </c>
      <c r="I41" s="1212">
        <v>2.1463630845242099</v>
      </c>
      <c r="J41" s="1212">
        <v>9.3559516111405792</v>
      </c>
      <c r="K41" s="1212">
        <v>19.221275574931099</v>
      </c>
      <c r="L41" s="1212">
        <v>63.599666123930398</v>
      </c>
      <c r="M41" s="1212">
        <v>5.6767436054736304</v>
      </c>
    </row>
    <row r="42" spans="1:13" x14ac:dyDescent="0.25">
      <c r="A42" s="1212" t="s">
        <v>40</v>
      </c>
      <c r="B42" s="1212" t="s">
        <v>41</v>
      </c>
      <c r="C42" s="1212" t="s">
        <v>19</v>
      </c>
      <c r="D42" s="1212">
        <v>757.51015186049904</v>
      </c>
      <c r="E42" s="1212">
        <v>6359.0705790817301</v>
      </c>
      <c r="F42" s="1212">
        <v>5858.1782134766299</v>
      </c>
      <c r="G42" s="1212">
        <v>24208.7168082926</v>
      </c>
      <c r="H42" s="1212">
        <v>1402.21721722191</v>
      </c>
      <c r="I42" s="1212">
        <v>1.96318918634107</v>
      </c>
      <c r="J42" s="1212">
        <v>16.480384540551899</v>
      </c>
      <c r="K42" s="1212">
        <v>15.1822547752127</v>
      </c>
      <c r="L42" s="1212">
        <v>62.740137457571201</v>
      </c>
      <c r="M42" s="1212">
        <v>3.6340340403230398</v>
      </c>
    </row>
    <row r="43" spans="1:13" x14ac:dyDescent="0.25">
      <c r="A43" s="1212" t="s">
        <v>42</v>
      </c>
      <c r="B43" s="1212" t="s">
        <v>43</v>
      </c>
      <c r="C43" s="1212" t="s">
        <v>18</v>
      </c>
      <c r="D43" s="1212">
        <v>1861.0431348541499</v>
      </c>
      <c r="E43" s="1212">
        <v>5554.1522990932099</v>
      </c>
      <c r="F43" s="1212">
        <v>5482.1232057943298</v>
      </c>
      <c r="G43" s="1212">
        <v>45254.785727164599</v>
      </c>
      <c r="H43" s="1212">
        <v>2823.1842045974099</v>
      </c>
      <c r="I43" s="1212">
        <v>3.0521268180170602</v>
      </c>
      <c r="J43" s="1212">
        <v>9.1088577507592206</v>
      </c>
      <c r="K43" s="1212">
        <v>8.9907294155166309</v>
      </c>
      <c r="L43" s="1212">
        <v>74.2182395317339</v>
      </c>
      <c r="M43" s="1212">
        <v>4.6300464839731896</v>
      </c>
    </row>
    <row r="44" spans="1:13" x14ac:dyDescent="0.25">
      <c r="A44" s="1212" t="s">
        <v>42</v>
      </c>
      <c r="B44" s="1212" t="s">
        <v>43</v>
      </c>
      <c r="C44" s="1212" t="s">
        <v>19</v>
      </c>
      <c r="D44" s="1212">
        <v>1734.3513248982099</v>
      </c>
      <c r="E44" s="1212">
        <v>17978.467595435999</v>
      </c>
      <c r="F44" s="1212">
        <v>11017.7614235614</v>
      </c>
      <c r="G44" s="1212">
        <v>90505.229887384397</v>
      </c>
      <c r="H44" s="1212">
        <v>9090.9213552449401</v>
      </c>
      <c r="I44" s="1212">
        <v>1.3307717486544699</v>
      </c>
      <c r="J44" s="1212">
        <v>13.7949194125995</v>
      </c>
      <c r="K44" s="1212">
        <v>8.4539536052483495</v>
      </c>
      <c r="L44" s="1212">
        <v>69.444870431126603</v>
      </c>
      <c r="M44" s="1212">
        <v>6.9754848023710396</v>
      </c>
    </row>
    <row r="45" spans="1:13" x14ac:dyDescent="0.25">
      <c r="A45" s="1212" t="s">
        <v>44</v>
      </c>
      <c r="B45" s="1212" t="s">
        <v>45</v>
      </c>
      <c r="C45" s="1212" t="s">
        <v>18</v>
      </c>
      <c r="D45" s="1212">
        <v>0</v>
      </c>
      <c r="E45" s="1212">
        <v>634.83660246704505</v>
      </c>
      <c r="F45" s="1212">
        <v>1182.16988340701</v>
      </c>
      <c r="G45" s="1212">
        <v>5325.7278069056501</v>
      </c>
      <c r="H45" s="1212">
        <v>343.07626730045598</v>
      </c>
      <c r="I45" s="1212">
        <v>0</v>
      </c>
      <c r="J45" s="1212">
        <v>8.4805325672073497</v>
      </c>
      <c r="K45" s="1212">
        <v>15.7921426667035</v>
      </c>
      <c r="L45" s="1212">
        <v>71.144303802000294</v>
      </c>
      <c r="M45" s="1212">
        <v>4.5830209640889201</v>
      </c>
    </row>
    <row r="46" spans="1:13" x14ac:dyDescent="0.25">
      <c r="A46" s="1212" t="s">
        <v>44</v>
      </c>
      <c r="B46" s="1212" t="s">
        <v>45</v>
      </c>
      <c r="C46" s="1212" t="s">
        <v>19</v>
      </c>
      <c r="D46" s="1212">
        <v>586.42473231564702</v>
      </c>
      <c r="E46" s="1212">
        <v>5727.6415585935301</v>
      </c>
      <c r="F46" s="1212">
        <v>4836.9396515334502</v>
      </c>
      <c r="G46" s="1212">
        <v>29922.829917873602</v>
      </c>
      <c r="H46" s="1212">
        <v>669.66914850496403</v>
      </c>
      <c r="I46" s="1212">
        <v>1.40482868458632</v>
      </c>
      <c r="J46" s="1212">
        <v>13.721036499889401</v>
      </c>
      <c r="K46" s="1212">
        <v>11.587286813867999</v>
      </c>
      <c r="L46" s="1212">
        <v>71.682600470541104</v>
      </c>
      <c r="M46" s="1212">
        <v>1.6042475311152</v>
      </c>
    </row>
    <row r="47" spans="1:13" x14ac:dyDescent="0.25">
      <c r="A47" s="1212" t="s">
        <v>46</v>
      </c>
      <c r="B47" s="1212" t="s">
        <v>47</v>
      </c>
      <c r="C47" s="1212" t="s">
        <v>18</v>
      </c>
      <c r="D47" s="1212">
        <v>302.82101076383401</v>
      </c>
      <c r="E47" s="1212">
        <v>2944.2082317413601</v>
      </c>
      <c r="F47" s="1212">
        <v>1733.87825927836</v>
      </c>
      <c r="G47" s="1212">
        <v>11709.5817812072</v>
      </c>
      <c r="H47" s="1212">
        <v>300.961675772185</v>
      </c>
      <c r="I47" s="1212">
        <v>1.78219630270987</v>
      </c>
      <c r="J47" s="1212">
        <v>17.327585730534398</v>
      </c>
      <c r="K47" s="1212">
        <v>10.2044155233497</v>
      </c>
      <c r="L47" s="1212">
        <v>68.914548908304198</v>
      </c>
      <c r="M47" s="1212">
        <v>1.7712535351018499</v>
      </c>
    </row>
    <row r="48" spans="1:13" x14ac:dyDescent="0.25">
      <c r="A48" s="1212" t="s">
        <v>46</v>
      </c>
      <c r="B48" s="1212" t="s">
        <v>47</v>
      </c>
      <c r="C48" s="1212" t="s">
        <v>19</v>
      </c>
      <c r="D48" s="1212">
        <v>1780.1796139493999</v>
      </c>
      <c r="E48" s="1212">
        <v>8370.4321028028608</v>
      </c>
      <c r="F48" s="1212">
        <v>9894.8509610937308</v>
      </c>
      <c r="G48" s="1212">
        <v>62072.969365240198</v>
      </c>
      <c r="H48" s="1212">
        <v>6236.3659183479203</v>
      </c>
      <c r="I48" s="1212">
        <v>2.0148080862868798</v>
      </c>
      <c r="J48" s="1212">
        <v>9.4736588118921006</v>
      </c>
      <c r="K48" s="1212">
        <v>11.198996760099799</v>
      </c>
      <c r="L48" s="1212">
        <v>70.254214595492996</v>
      </c>
      <c r="M48" s="1212">
        <v>7.0583217462282297</v>
      </c>
    </row>
    <row r="49" spans="1:13" x14ac:dyDescent="0.25">
      <c r="A49" s="1212" t="s">
        <v>48</v>
      </c>
      <c r="B49" s="1212" t="s">
        <v>49</v>
      </c>
      <c r="C49" s="1212" t="s">
        <v>18</v>
      </c>
      <c r="D49" s="1212">
        <v>728.90766290029501</v>
      </c>
      <c r="E49" s="1212">
        <v>3164.8704380506401</v>
      </c>
      <c r="F49" s="1212">
        <v>3423.7967472509299</v>
      </c>
      <c r="G49" s="1212">
        <v>12113.120080017299</v>
      </c>
      <c r="H49" s="1212">
        <v>5190.5842253212804</v>
      </c>
      <c r="I49" s="1212">
        <v>2.96047844774743</v>
      </c>
      <c r="J49" s="1212">
        <v>12.854208013784501</v>
      </c>
      <c r="K49" s="1212">
        <v>13.9058443141798</v>
      </c>
      <c r="L49" s="1212">
        <v>49.197769151142801</v>
      </c>
      <c r="M49" s="1212">
        <v>21.081700073145502</v>
      </c>
    </row>
    <row r="50" spans="1:13" x14ac:dyDescent="0.25">
      <c r="A50" s="1212" t="s">
        <v>48</v>
      </c>
      <c r="B50" s="1212" t="s">
        <v>49</v>
      </c>
      <c r="C50" s="1212" t="s">
        <v>19</v>
      </c>
      <c r="D50" s="1212">
        <v>1697.36323303262</v>
      </c>
      <c r="E50" s="1212">
        <v>14963.8235279857</v>
      </c>
      <c r="F50" s="1212">
        <v>8137.88254939935</v>
      </c>
      <c r="G50" s="1212">
        <v>66599.796204881204</v>
      </c>
      <c r="H50" s="1212">
        <v>6262.7962448278004</v>
      </c>
      <c r="I50" s="1212">
        <v>1.73800363667949</v>
      </c>
      <c r="J50" s="1212">
        <v>15.3221061963284</v>
      </c>
      <c r="K50" s="1212">
        <v>8.3327299604908909</v>
      </c>
      <c r="L50" s="1212">
        <v>68.194412223356807</v>
      </c>
      <c r="M50" s="1212">
        <v>6.4127479831443699</v>
      </c>
    </row>
    <row r="51" spans="1:13" x14ac:dyDescent="0.25">
      <c r="A51" s="1212" t="s">
        <v>50</v>
      </c>
      <c r="B51" s="1212" t="s">
        <v>51</v>
      </c>
      <c r="C51" s="1212" t="s">
        <v>18</v>
      </c>
      <c r="D51" s="1212">
        <v>0</v>
      </c>
      <c r="E51" s="1212">
        <v>364.51401620866397</v>
      </c>
      <c r="F51" s="1212">
        <v>429.54190269433502</v>
      </c>
      <c r="G51" s="1212">
        <v>3325.66145035202</v>
      </c>
      <c r="H51" s="1212">
        <v>88.940727087106893</v>
      </c>
      <c r="I51" s="1212">
        <v>0</v>
      </c>
      <c r="J51" s="1212">
        <v>8.6610508115514193</v>
      </c>
      <c r="K51" s="1212">
        <v>10.206148678783499</v>
      </c>
      <c r="L51" s="1212">
        <v>79.019520574561597</v>
      </c>
      <c r="M51" s="1212">
        <v>2.1132799351034901</v>
      </c>
    </row>
    <row r="52" spans="1:13" x14ac:dyDescent="0.25">
      <c r="A52" s="1212" t="s">
        <v>50</v>
      </c>
      <c r="B52" s="1212" t="s">
        <v>51</v>
      </c>
      <c r="C52" s="1212" t="s">
        <v>19</v>
      </c>
      <c r="D52" s="1212">
        <v>542.44425958023498</v>
      </c>
      <c r="E52" s="1212">
        <v>1971.65483172279</v>
      </c>
      <c r="F52" s="1212">
        <v>2299.0595411989202</v>
      </c>
      <c r="G52" s="1212">
        <v>12855.604442685801</v>
      </c>
      <c r="H52" s="1212">
        <v>129.61899014754101</v>
      </c>
      <c r="I52" s="1212">
        <v>3.0477166833985301</v>
      </c>
      <c r="J52" s="1212">
        <v>11.0777194493586</v>
      </c>
      <c r="K52" s="1212">
        <v>12.917238953290299</v>
      </c>
      <c r="L52" s="1212">
        <v>72.2290621444957</v>
      </c>
      <c r="M52" s="1212">
        <v>0.72826276945695501</v>
      </c>
    </row>
    <row r="53" spans="1:13" x14ac:dyDescent="0.25">
      <c r="A53" s="1212" t="s">
        <v>52</v>
      </c>
      <c r="B53" s="1212" t="s">
        <v>53</v>
      </c>
      <c r="C53" s="1212" t="s">
        <v>18</v>
      </c>
      <c r="D53" s="1212">
        <v>194.467107687359</v>
      </c>
      <c r="E53" s="1212">
        <v>391.29323684564599</v>
      </c>
      <c r="F53" s="1212">
        <v>307.35152650698302</v>
      </c>
      <c r="G53" s="1212">
        <v>1781.1690891559001</v>
      </c>
      <c r="H53" s="1212">
        <v>393.488506612592</v>
      </c>
      <c r="I53" s="1212">
        <v>6.3390391550402398</v>
      </c>
      <c r="J53" s="1212">
        <v>12.754975270443699</v>
      </c>
      <c r="K53" s="1212">
        <v>10.0187295633636</v>
      </c>
      <c r="L53" s="1212">
        <v>58.060721590299998</v>
      </c>
      <c r="M53" s="1212">
        <v>12.8265344208525</v>
      </c>
    </row>
    <row r="54" spans="1:13" x14ac:dyDescent="0.25">
      <c r="A54" s="1212" t="s">
        <v>52</v>
      </c>
      <c r="B54" s="1212" t="s">
        <v>53</v>
      </c>
      <c r="C54" s="1212" t="s">
        <v>19</v>
      </c>
      <c r="D54" s="1212">
        <v>1379.9120696422001</v>
      </c>
      <c r="E54" s="1212">
        <v>2696.9883223547999</v>
      </c>
      <c r="F54" s="1212">
        <v>3952.6631827363899</v>
      </c>
      <c r="G54" s="1212">
        <v>20394.386401883101</v>
      </c>
      <c r="H54" s="1212">
        <v>2599.59821963894</v>
      </c>
      <c r="I54" s="1212">
        <v>4.4479505081522603</v>
      </c>
      <c r="J54" s="1212">
        <v>8.6933586877091393</v>
      </c>
      <c r="K54" s="1212">
        <v>12.740848202571099</v>
      </c>
      <c r="L54" s="1212">
        <v>65.738407073452393</v>
      </c>
      <c r="M54" s="1212">
        <v>8.3794355281150992</v>
      </c>
    </row>
    <row r="55" spans="1:13" x14ac:dyDescent="0.25">
      <c r="A55" s="1212" t="s">
        <v>54</v>
      </c>
      <c r="B55" s="1212" t="s">
        <v>55</v>
      </c>
      <c r="C55" s="1212" t="s">
        <v>18</v>
      </c>
      <c r="D55" s="1212">
        <v>146.19596379655701</v>
      </c>
      <c r="E55" s="1212">
        <v>135.242157985212</v>
      </c>
      <c r="F55" s="1212">
        <v>450.648539500879</v>
      </c>
      <c r="G55" s="1212">
        <v>1511.0269955783299</v>
      </c>
      <c r="H55" s="1212">
        <v>637.27248193144601</v>
      </c>
      <c r="I55" s="1212">
        <v>5.0755682312041701</v>
      </c>
      <c r="J55" s="1212">
        <v>4.6952787393259401</v>
      </c>
      <c r="K55" s="1212">
        <v>15.645421057671401</v>
      </c>
      <c r="L55" s="1212">
        <v>52.459181608609398</v>
      </c>
      <c r="M55" s="1212">
        <v>22.124550363189002</v>
      </c>
    </row>
    <row r="56" spans="1:13" x14ac:dyDescent="0.25">
      <c r="A56" s="1212" t="s">
        <v>54</v>
      </c>
      <c r="B56" s="1212" t="s">
        <v>55</v>
      </c>
      <c r="C56" s="1212" t="s">
        <v>19</v>
      </c>
      <c r="D56" s="1212">
        <v>84.192538647605801</v>
      </c>
      <c r="E56" s="1212">
        <v>831.11857141953999</v>
      </c>
      <c r="F56" s="1212">
        <v>1010.68786386981</v>
      </c>
      <c r="G56" s="1212">
        <v>2921.0024662455598</v>
      </c>
      <c r="H56" s="1212">
        <v>639.28505032739304</v>
      </c>
      <c r="I56" s="1212">
        <v>1.53459974781194</v>
      </c>
      <c r="J56" s="1212">
        <v>15.149018791803799</v>
      </c>
      <c r="K56" s="1212">
        <v>18.422075945506698</v>
      </c>
      <c r="L56" s="1212">
        <v>53.241887227330601</v>
      </c>
      <c r="M56" s="1212">
        <v>11.652418287546899</v>
      </c>
    </row>
    <row r="57" spans="1:13" x14ac:dyDescent="0.25">
      <c r="A57" s="1212" t="s">
        <v>56</v>
      </c>
      <c r="B57" s="1212" t="s">
        <v>57</v>
      </c>
      <c r="C57" s="1212" t="s">
        <v>18</v>
      </c>
      <c r="D57" s="1212">
        <v>0</v>
      </c>
      <c r="E57" s="1212">
        <v>232.176990761372</v>
      </c>
      <c r="F57" s="1212">
        <v>170.58835114798401</v>
      </c>
      <c r="G57" s="1212">
        <v>666.67595294413604</v>
      </c>
      <c r="H57" s="1212">
        <v>42.326211658334103</v>
      </c>
      <c r="I57" s="1212">
        <v>0</v>
      </c>
      <c r="J57" s="1212">
        <v>20.8835920641203</v>
      </c>
      <c r="K57" s="1212">
        <v>15.343887112082101</v>
      </c>
      <c r="L57" s="1212">
        <v>59.965410847078402</v>
      </c>
      <c r="M57" s="1212">
        <v>3.80710997671921</v>
      </c>
    </row>
    <row r="58" spans="1:13" x14ac:dyDescent="0.25">
      <c r="A58" s="1212" t="s">
        <v>56</v>
      </c>
      <c r="B58" s="1212" t="s">
        <v>57</v>
      </c>
      <c r="C58" s="1212" t="s">
        <v>19</v>
      </c>
      <c r="D58" s="1212">
        <v>86.484911883409396</v>
      </c>
      <c r="E58" s="1212">
        <v>641.18623206877805</v>
      </c>
      <c r="F58" s="1212">
        <v>1029.5096766511001</v>
      </c>
      <c r="G58" s="1212">
        <v>4234.1148061037902</v>
      </c>
      <c r="H58" s="1212">
        <v>499.58714841604899</v>
      </c>
      <c r="I58" s="1212">
        <v>1.3324060051565001</v>
      </c>
      <c r="J58" s="1212">
        <v>9.8782593105236796</v>
      </c>
      <c r="K58" s="1212">
        <v>15.8608576416876</v>
      </c>
      <c r="L58" s="1212">
        <v>65.231725064137706</v>
      </c>
      <c r="M58" s="1212">
        <v>7.69675197849452</v>
      </c>
    </row>
    <row r="59" spans="1:13" x14ac:dyDescent="0.25">
      <c r="A59" s="1212" t="s">
        <v>58</v>
      </c>
      <c r="B59" s="1212" t="s">
        <v>59</v>
      </c>
      <c r="C59" s="1212" t="s">
        <v>18</v>
      </c>
      <c r="D59" s="1212">
        <v>166.098742117189</v>
      </c>
      <c r="E59" s="1212">
        <v>231.16988083408901</v>
      </c>
      <c r="F59" s="1212">
        <v>358.365126255299</v>
      </c>
      <c r="G59" s="1212">
        <v>2383.5988115566402</v>
      </c>
      <c r="H59" s="1212">
        <v>226.65143879334599</v>
      </c>
      <c r="I59" s="1212">
        <v>4.9347732167558904</v>
      </c>
      <c r="J59" s="1212">
        <v>6.8680287515714804</v>
      </c>
      <c r="K59" s="1212">
        <v>10.6469838622636</v>
      </c>
      <c r="L59" s="1212">
        <v>70.816427775605604</v>
      </c>
      <c r="M59" s="1212">
        <v>6.7337863938034097</v>
      </c>
    </row>
    <row r="60" spans="1:13" x14ac:dyDescent="0.25">
      <c r="A60" s="1212" t="s">
        <v>58</v>
      </c>
      <c r="B60" s="1212" t="s">
        <v>59</v>
      </c>
      <c r="C60" s="1212" t="s">
        <v>19</v>
      </c>
      <c r="D60" s="1212">
        <v>324.66529088566199</v>
      </c>
      <c r="E60" s="1212">
        <v>3047.1026938901</v>
      </c>
      <c r="F60" s="1212">
        <v>3152.17371351679</v>
      </c>
      <c r="G60" s="1212">
        <v>14279.1554415668</v>
      </c>
      <c r="H60" s="1212">
        <v>917.09038518768705</v>
      </c>
      <c r="I60" s="1212">
        <v>1.49476283531746</v>
      </c>
      <c r="J60" s="1212">
        <v>14.0288968056849</v>
      </c>
      <c r="K60" s="1212">
        <v>14.512645021511901</v>
      </c>
      <c r="L60" s="1212">
        <v>65.741400368208303</v>
      </c>
      <c r="M60" s="1212">
        <v>4.2222949692774403</v>
      </c>
    </row>
    <row r="61" spans="1:13" x14ac:dyDescent="0.25">
      <c r="A61" s="1212" t="s">
        <v>60</v>
      </c>
      <c r="B61" s="1212" t="s">
        <v>61</v>
      </c>
      <c r="C61" s="1212" t="s">
        <v>18</v>
      </c>
      <c r="D61" s="1212">
        <v>24.2961561345188</v>
      </c>
      <c r="E61" s="1212">
        <v>256.96629213776401</v>
      </c>
      <c r="F61" s="1212">
        <v>108.411366315154</v>
      </c>
      <c r="G61" s="1212">
        <v>363.12514703701697</v>
      </c>
      <c r="H61" s="1212">
        <v>113.83658107951899</v>
      </c>
      <c r="I61" s="1212">
        <v>2.8035033110588601</v>
      </c>
      <c r="J61" s="1212">
        <v>29.651021620462199</v>
      </c>
      <c r="K61" s="1212">
        <v>12.509453048383101</v>
      </c>
      <c r="L61" s="1212">
        <v>41.900560171353902</v>
      </c>
      <c r="M61" s="1212">
        <v>13.135461848742001</v>
      </c>
    </row>
    <row r="62" spans="1:13" x14ac:dyDescent="0.25">
      <c r="A62" s="1212" t="s">
        <v>60</v>
      </c>
      <c r="B62" s="1212" t="s">
        <v>61</v>
      </c>
      <c r="C62" s="1212" t="s">
        <v>19</v>
      </c>
      <c r="D62" s="1212">
        <v>74.754097688802503</v>
      </c>
      <c r="E62" s="1212">
        <v>530.94301403322504</v>
      </c>
      <c r="F62" s="1212">
        <v>180.356336480251</v>
      </c>
      <c r="G62" s="1212">
        <v>1366.8058443288301</v>
      </c>
      <c r="H62" s="1212">
        <v>134.63196053658601</v>
      </c>
      <c r="I62" s="1212">
        <v>3.2679511927554499</v>
      </c>
      <c r="J62" s="1212">
        <v>23.2107123173123</v>
      </c>
      <c r="K62" s="1212">
        <v>7.8844601586292304</v>
      </c>
      <c r="L62" s="1212">
        <v>59.751303638684703</v>
      </c>
      <c r="M62" s="1212">
        <v>5.8855726926183696</v>
      </c>
    </row>
    <row r="63" spans="1:13" x14ac:dyDescent="0.25">
      <c r="A63" s="1212" t="s">
        <v>62</v>
      </c>
      <c r="B63" s="1212" t="s">
        <v>63</v>
      </c>
      <c r="C63" s="1212" t="s">
        <v>18</v>
      </c>
      <c r="D63" s="1212">
        <v>466.34186866108502</v>
      </c>
      <c r="E63" s="1212">
        <v>924.10311870924704</v>
      </c>
      <c r="F63" s="1212">
        <v>1182.8549559482401</v>
      </c>
      <c r="G63" s="1212">
        <v>4117.5877425205799</v>
      </c>
      <c r="H63" s="1212">
        <v>1083.03245791212</v>
      </c>
      <c r="I63" s="1212">
        <v>5.9987993192332096</v>
      </c>
      <c r="J63" s="1212">
        <v>11.887221654213199</v>
      </c>
      <c r="K63" s="1212">
        <v>15.2156818448802</v>
      </c>
      <c r="L63" s="1212">
        <v>52.966684328888</v>
      </c>
      <c r="M63" s="1212">
        <v>13.931612852785401</v>
      </c>
    </row>
    <row r="64" spans="1:13" x14ac:dyDescent="0.25">
      <c r="A64" s="1212" t="s">
        <v>62</v>
      </c>
      <c r="B64" s="1212" t="s">
        <v>63</v>
      </c>
      <c r="C64" s="1212" t="s">
        <v>19</v>
      </c>
      <c r="D64" s="1212">
        <v>247.82148018736899</v>
      </c>
      <c r="E64" s="1212">
        <v>2966.0768592353102</v>
      </c>
      <c r="F64" s="1212">
        <v>2471.7630060350202</v>
      </c>
      <c r="G64" s="1212">
        <v>15382.8073536229</v>
      </c>
      <c r="H64" s="1212">
        <v>1695.8250021202</v>
      </c>
      <c r="I64" s="1212">
        <v>1.0886412002947199</v>
      </c>
      <c r="J64" s="1212">
        <v>13.0295141073445</v>
      </c>
      <c r="K64" s="1212">
        <v>10.858070267757199</v>
      </c>
      <c r="L64" s="1212">
        <v>67.574279068502193</v>
      </c>
      <c r="M64" s="1212">
        <v>7.4494953561012496</v>
      </c>
    </row>
    <row r="65" spans="1:13" x14ac:dyDescent="0.25">
      <c r="A65" s="1212" t="s">
        <v>64</v>
      </c>
      <c r="B65" s="1212" t="s">
        <v>65</v>
      </c>
      <c r="C65" s="1212" t="s">
        <v>18</v>
      </c>
      <c r="D65" s="1212">
        <v>380.34029298080702</v>
      </c>
      <c r="E65" s="1212">
        <v>3012.1913408427999</v>
      </c>
      <c r="F65" s="1212">
        <v>2358.6086255545001</v>
      </c>
      <c r="G65" s="1212">
        <v>5452.0569632009501</v>
      </c>
      <c r="H65" s="1212">
        <v>2196.08867189901</v>
      </c>
      <c r="I65" s="1212">
        <v>2.8385116638010399</v>
      </c>
      <c r="J65" s="1212">
        <v>22.480237861662001</v>
      </c>
      <c r="K65" s="1212">
        <v>17.6024949697245</v>
      </c>
      <c r="L65" s="1212">
        <v>40.689160647343002</v>
      </c>
      <c r="M65" s="1212">
        <v>16.389594857469501</v>
      </c>
    </row>
    <row r="66" spans="1:13" x14ac:dyDescent="0.25">
      <c r="A66" s="1212" t="s">
        <v>64</v>
      </c>
      <c r="B66" s="1212" t="s">
        <v>65</v>
      </c>
      <c r="C66" s="1212" t="s">
        <v>19</v>
      </c>
      <c r="D66" s="1212">
        <v>1148.8345985450701</v>
      </c>
      <c r="E66" s="1212">
        <v>3011.3692194240398</v>
      </c>
      <c r="F66" s="1212">
        <v>3589.1878024144598</v>
      </c>
      <c r="G66" s="1212">
        <v>22616.302072679398</v>
      </c>
      <c r="H66" s="1212">
        <v>2919.5568173388301</v>
      </c>
      <c r="I66" s="1212">
        <v>3.4514825063012502</v>
      </c>
      <c r="J66" s="1212">
        <v>9.0471580452217992</v>
      </c>
      <c r="K66" s="1212">
        <v>10.783117889687601</v>
      </c>
      <c r="L66" s="1212">
        <v>67.946918607722907</v>
      </c>
      <c r="M66" s="1212">
        <v>8.7713229510664501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1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3386</v>
      </c>
    </row>
    <row r="9" spans="1:21" x14ac:dyDescent="0.25">
      <c r="A9" t="s">
        <v>3387</v>
      </c>
    </row>
    <row r="10" spans="1:21" x14ac:dyDescent="0.25">
      <c r="A10" t="s">
        <v>4</v>
      </c>
    </row>
    <row r="11" spans="1:21" x14ac:dyDescent="0.25">
      <c r="A11" t="s">
        <v>3388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3389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3390</v>
      </c>
      <c r="E16" s="5" t="s">
        <v>3391</v>
      </c>
      <c r="F16" s="5" t="s">
        <v>3392</v>
      </c>
      <c r="G16" s="5" t="s">
        <v>3393</v>
      </c>
      <c r="H16" s="5" t="s">
        <v>3394</v>
      </c>
      <c r="I16" s="5" t="s">
        <v>3395</v>
      </c>
      <c r="J16" s="5" t="s">
        <v>3396</v>
      </c>
      <c r="K16" s="5" t="s">
        <v>3127</v>
      </c>
      <c r="L16" s="5" t="s">
        <v>129</v>
      </c>
      <c r="M16" s="5" t="s">
        <v>3397</v>
      </c>
      <c r="N16" s="5" t="s">
        <v>3398</v>
      </c>
      <c r="O16" s="5" t="s">
        <v>3399</v>
      </c>
      <c r="P16" s="5" t="s">
        <v>3400</v>
      </c>
      <c r="Q16" s="5" t="s">
        <v>3401</v>
      </c>
      <c r="R16" s="5" t="s">
        <v>3402</v>
      </c>
      <c r="S16" s="5" t="s">
        <v>3403</v>
      </c>
      <c r="T16" s="5" t="s">
        <v>3131</v>
      </c>
      <c r="U16" s="5" t="s">
        <v>130</v>
      </c>
    </row>
    <row r="17" spans="1:21" x14ac:dyDescent="0.25">
      <c r="A17" s="1213" t="s">
        <v>16</v>
      </c>
      <c r="B17" s="1213" t="s">
        <v>17</v>
      </c>
      <c r="C17" s="1213" t="s">
        <v>18</v>
      </c>
      <c r="D17" s="1213">
        <v>68249.423689254501</v>
      </c>
      <c r="E17" s="1213">
        <v>26726.069944302999</v>
      </c>
      <c r="F17" s="1213">
        <v>92082.979770630001</v>
      </c>
      <c r="G17" s="1213">
        <v>10756.377606325301</v>
      </c>
      <c r="H17" s="1213">
        <v>677965.73627780098</v>
      </c>
      <c r="I17" s="1213">
        <v>28329.4223052251</v>
      </c>
      <c r="J17" s="1213">
        <v>299276.90711012</v>
      </c>
      <c r="K17" s="1213">
        <v>9264.4251936811906</v>
      </c>
      <c r="L17" s="1213">
        <v>74619.083915266907</v>
      </c>
      <c r="M17" s="1213">
        <v>5.3018714887488496</v>
      </c>
      <c r="N17" s="1213">
        <v>2.07618146182701</v>
      </c>
      <c r="O17" s="1213">
        <v>7.1533516131625099</v>
      </c>
      <c r="P17" s="1213">
        <v>0.83559579950228602</v>
      </c>
      <c r="Q17" s="1213">
        <v>52.666923956543599</v>
      </c>
      <c r="R17" s="1213">
        <v>2.2007358933412702</v>
      </c>
      <c r="S17" s="1213">
        <v>23.248953841318698</v>
      </c>
      <c r="T17" s="1213">
        <v>0.71969533424438803</v>
      </c>
      <c r="U17" s="1213">
        <v>5.7966906113113401</v>
      </c>
    </row>
    <row r="18" spans="1:21" x14ac:dyDescent="0.25">
      <c r="A18" s="1213" t="s">
        <v>16</v>
      </c>
      <c r="B18" s="1213" t="s">
        <v>17</v>
      </c>
      <c r="C18" s="1213" t="s">
        <v>19</v>
      </c>
      <c r="D18" s="1213">
        <v>195530.37091477399</v>
      </c>
      <c r="E18" s="1213">
        <v>69978.767799148598</v>
      </c>
      <c r="F18" s="1213">
        <v>192566.65218192799</v>
      </c>
      <c r="G18" s="1213">
        <v>11372.4671845832</v>
      </c>
      <c r="H18" s="1213">
        <v>2045904.5205059799</v>
      </c>
      <c r="I18" s="1213">
        <v>58823.817369523596</v>
      </c>
      <c r="J18" s="1213">
        <v>967553.50035865698</v>
      </c>
      <c r="K18" s="1213">
        <v>21015.925755788001</v>
      </c>
      <c r="L18" s="1213">
        <v>180750.86903445399</v>
      </c>
      <c r="M18" s="1213">
        <v>5.2232011032087797</v>
      </c>
      <c r="N18" s="1213">
        <v>1.86934221757816</v>
      </c>
      <c r="O18" s="1213">
        <v>5.1440313103905</v>
      </c>
      <c r="P18" s="1213">
        <v>0.303792617314738</v>
      </c>
      <c r="Q18" s="1213">
        <v>54.652229720489103</v>
      </c>
      <c r="R18" s="1213">
        <v>1.5713601234529899</v>
      </c>
      <c r="S18" s="1213">
        <v>25.846248267434699</v>
      </c>
      <c r="T18" s="1213">
        <v>0.561398242528938</v>
      </c>
      <c r="U18" s="1213">
        <v>4.8283963976021296</v>
      </c>
    </row>
    <row r="19" spans="1:21" x14ac:dyDescent="0.25">
      <c r="A19" t="s">
        <v>20</v>
      </c>
    </row>
    <row r="20" spans="1:21" x14ac:dyDescent="0.25">
      <c r="A20" t="s">
        <v>21</v>
      </c>
    </row>
    <row r="21" spans="1:21" x14ac:dyDescent="0.25">
      <c r="A21" t="s">
        <v>22</v>
      </c>
    </row>
    <row r="22" spans="1:21" x14ac:dyDescent="0.25">
      <c r="A22" t="s">
        <v>23</v>
      </c>
    </row>
    <row r="23" spans="1:21" x14ac:dyDescent="0.25">
      <c r="A23" t="s">
        <v>24</v>
      </c>
    </row>
    <row r="26" spans="1:21" x14ac:dyDescent="0.25">
      <c r="L26" s="7" t="str">
        <f>HYPERLINK("#'Indice'!A1", "Ir al Índice")</f>
        <v>Ir al Índice</v>
      </c>
    </row>
    <row r="27" spans="1:21" ht="17.25" x14ac:dyDescent="0.3">
      <c r="A27" s="4" t="s">
        <v>3404</v>
      </c>
    </row>
    <row r="28" spans="1:21" x14ac:dyDescent="0.25">
      <c r="A28" s="5" t="s">
        <v>26</v>
      </c>
      <c r="B28" s="5" t="s">
        <v>27</v>
      </c>
      <c r="C28" s="5" t="s">
        <v>11</v>
      </c>
      <c r="D28" s="5" t="s">
        <v>3390</v>
      </c>
      <c r="E28" s="5" t="s">
        <v>3391</v>
      </c>
      <c r="F28" s="5" t="s">
        <v>3392</v>
      </c>
      <c r="G28" s="5" t="s">
        <v>3393</v>
      </c>
      <c r="H28" s="5" t="s">
        <v>3394</v>
      </c>
      <c r="I28" s="5" t="s">
        <v>3395</v>
      </c>
      <c r="J28" s="5" t="s">
        <v>3396</v>
      </c>
      <c r="K28" s="5" t="s">
        <v>3127</v>
      </c>
      <c r="L28" s="5" t="s">
        <v>129</v>
      </c>
      <c r="M28" s="5" t="s">
        <v>3397</v>
      </c>
      <c r="N28" s="5" t="s">
        <v>3398</v>
      </c>
      <c r="O28" s="5" t="s">
        <v>3399</v>
      </c>
      <c r="P28" s="5" t="s">
        <v>3400</v>
      </c>
      <c r="Q28" s="5" t="s">
        <v>3401</v>
      </c>
      <c r="R28" s="5" t="s">
        <v>3402</v>
      </c>
      <c r="S28" s="5" t="s">
        <v>3403</v>
      </c>
      <c r="T28" s="5" t="s">
        <v>3131</v>
      </c>
      <c r="U28" s="5" t="s">
        <v>130</v>
      </c>
    </row>
    <row r="29" spans="1:21" x14ac:dyDescent="0.25">
      <c r="A29" s="1214" t="s">
        <v>28</v>
      </c>
      <c r="B29" s="1214" t="s">
        <v>29</v>
      </c>
      <c r="C29" s="1214" t="s">
        <v>18</v>
      </c>
      <c r="D29" s="1214">
        <v>3944.2158132405698</v>
      </c>
      <c r="E29" s="1214">
        <v>0</v>
      </c>
      <c r="F29" s="1214">
        <v>2287.11303081715</v>
      </c>
      <c r="G29" s="1214">
        <v>60.039546419690801</v>
      </c>
      <c r="H29" s="1214">
        <v>26541.052964659899</v>
      </c>
      <c r="I29" s="1214">
        <v>471.87505389107201</v>
      </c>
      <c r="J29" s="1214">
        <v>8684.2045254304103</v>
      </c>
      <c r="K29" s="1214">
        <v>381.79700841459601</v>
      </c>
      <c r="L29" s="1214">
        <v>4478.3675029003098</v>
      </c>
      <c r="M29" s="1214">
        <v>8.4190569266181505</v>
      </c>
      <c r="N29" s="1214">
        <v>0</v>
      </c>
      <c r="O29" s="1214">
        <v>4.88191714546155</v>
      </c>
      <c r="P29" s="1214">
        <v>0.12815636443088299</v>
      </c>
      <c r="Q29" s="1214">
        <v>56.6527407176211</v>
      </c>
      <c r="R29" s="1214">
        <v>1.0072326487875201</v>
      </c>
      <c r="S29" s="1214">
        <v>18.5367169860627</v>
      </c>
      <c r="T29" s="1214">
        <v>0.81495813121190597</v>
      </c>
      <c r="U29" s="1214">
        <v>9.5592210798062496</v>
      </c>
    </row>
    <row r="30" spans="1:21" x14ac:dyDescent="0.25">
      <c r="A30" s="1214" t="s">
        <v>28</v>
      </c>
      <c r="B30" s="1214" t="s">
        <v>29</v>
      </c>
      <c r="C30" s="1214" t="s">
        <v>19</v>
      </c>
      <c r="D30" s="1214">
        <v>28405.653833899101</v>
      </c>
      <c r="E30" s="1214">
        <v>5324.6231068123798</v>
      </c>
      <c r="F30" s="1214">
        <v>10922.832242067399</v>
      </c>
      <c r="G30" s="1214">
        <v>516.56494867789502</v>
      </c>
      <c r="H30" s="1214">
        <v>181835.230641834</v>
      </c>
      <c r="I30" s="1214">
        <v>3768.87758363788</v>
      </c>
      <c r="J30" s="1214">
        <v>77679.2315939127</v>
      </c>
      <c r="K30" s="1214">
        <v>1123.8665218942001</v>
      </c>
      <c r="L30" s="1214">
        <v>12756.9642230633</v>
      </c>
      <c r="M30" s="1214">
        <v>8.8124949648730908</v>
      </c>
      <c r="N30" s="1214">
        <v>1.65189699885144</v>
      </c>
      <c r="O30" s="1214">
        <v>3.3886706040365602</v>
      </c>
      <c r="P30" s="1214">
        <v>0.160257744316425</v>
      </c>
      <c r="Q30" s="1214">
        <v>56.4120813355607</v>
      </c>
      <c r="R30" s="1214">
        <v>1.16924661981888</v>
      </c>
      <c r="S30" s="1214">
        <v>24.0989994914192</v>
      </c>
      <c r="T30" s="1214">
        <v>0.34866537919865298</v>
      </c>
      <c r="U30" s="1214">
        <v>3.9576868619249801</v>
      </c>
    </row>
    <row r="31" spans="1:21" x14ac:dyDescent="0.25">
      <c r="A31" s="1214" t="s">
        <v>30</v>
      </c>
      <c r="B31" s="1214" t="s">
        <v>31</v>
      </c>
      <c r="C31" s="1214" t="s">
        <v>18</v>
      </c>
      <c r="D31" s="1214">
        <v>518.36845907248801</v>
      </c>
      <c r="E31" s="1214">
        <v>100.02140489214101</v>
      </c>
      <c r="F31" s="1214">
        <v>966.46213864830895</v>
      </c>
      <c r="G31" s="1214">
        <v>0</v>
      </c>
      <c r="H31" s="1214">
        <v>9778.6347143771309</v>
      </c>
      <c r="I31" s="1214">
        <v>608.26778469791498</v>
      </c>
      <c r="J31" s="1214">
        <v>1479.57546444883</v>
      </c>
      <c r="K31" s="1214">
        <v>0</v>
      </c>
      <c r="L31" s="1214">
        <v>579.72709720507498</v>
      </c>
      <c r="M31" s="1214">
        <v>3.69443625474804</v>
      </c>
      <c r="N31" s="1214">
        <v>0.71285723121646405</v>
      </c>
      <c r="O31" s="1214">
        <v>6.8880208688861098</v>
      </c>
      <c r="P31" s="1214">
        <v>0</v>
      </c>
      <c r="Q31" s="1214">
        <v>69.692787009791203</v>
      </c>
      <c r="R31" s="1214">
        <v>4.3351529535654203</v>
      </c>
      <c r="S31" s="1214">
        <v>10.545003542993401</v>
      </c>
      <c r="T31" s="1214">
        <v>0</v>
      </c>
      <c r="U31" s="1214">
        <v>4.1317421387993098</v>
      </c>
    </row>
    <row r="32" spans="1:21" x14ac:dyDescent="0.25">
      <c r="A32" s="1214" t="s">
        <v>30</v>
      </c>
      <c r="B32" s="1214" t="s">
        <v>31</v>
      </c>
      <c r="C32" s="1214" t="s">
        <v>19</v>
      </c>
      <c r="D32" s="1214">
        <v>8360.2252771920594</v>
      </c>
      <c r="E32" s="1214">
        <v>1327.8256835115401</v>
      </c>
      <c r="F32" s="1214">
        <v>3908.9123183039301</v>
      </c>
      <c r="G32" s="1214">
        <v>299.23747904662099</v>
      </c>
      <c r="H32" s="1214">
        <v>57088.2331849033</v>
      </c>
      <c r="I32" s="1214">
        <v>483.77900729135899</v>
      </c>
      <c r="J32" s="1214">
        <v>15033.0945687065</v>
      </c>
      <c r="K32" s="1214">
        <v>1202.8958429481399</v>
      </c>
      <c r="L32" s="1214">
        <v>4251.2409497160497</v>
      </c>
      <c r="M32" s="1214">
        <v>9.0916044610266304</v>
      </c>
      <c r="N32" s="1214">
        <v>1.4439881112550399</v>
      </c>
      <c r="O32" s="1214">
        <v>4.25087644083081</v>
      </c>
      <c r="P32" s="1214">
        <v>0.32541572854845002</v>
      </c>
      <c r="Q32" s="1214">
        <v>62.082493986372498</v>
      </c>
      <c r="R32" s="1214">
        <v>0.52610153853634201</v>
      </c>
      <c r="S32" s="1214">
        <v>16.3482376505759</v>
      </c>
      <c r="T32" s="1214">
        <v>1.30812900960138</v>
      </c>
      <c r="U32" s="1214">
        <v>4.6231530732529604</v>
      </c>
    </row>
    <row r="33" spans="1:21" x14ac:dyDescent="0.25">
      <c r="A33" s="1214" t="s">
        <v>32</v>
      </c>
      <c r="B33" s="1214" t="s">
        <v>33</v>
      </c>
      <c r="C33" s="1214" t="s">
        <v>18</v>
      </c>
      <c r="D33" s="1214">
        <v>1012.92260015702</v>
      </c>
      <c r="E33" s="1214">
        <v>592.40483912673301</v>
      </c>
      <c r="F33" s="1214">
        <v>2319.5756331089701</v>
      </c>
      <c r="G33" s="1214">
        <v>89.026635972432203</v>
      </c>
      <c r="H33" s="1214">
        <v>14134.2766414459</v>
      </c>
      <c r="I33" s="1214">
        <v>659.07798091269399</v>
      </c>
      <c r="J33" s="1214">
        <v>5729.3612786699396</v>
      </c>
      <c r="K33" s="1214">
        <v>191.32893366453001</v>
      </c>
      <c r="L33" s="1214">
        <v>948.23966667436196</v>
      </c>
      <c r="M33" s="1214">
        <v>3.94498422502283</v>
      </c>
      <c r="N33" s="1214">
        <v>2.30721255979467</v>
      </c>
      <c r="O33" s="1214">
        <v>9.0339471939353793</v>
      </c>
      <c r="P33" s="1214">
        <v>0.346728046608549</v>
      </c>
      <c r="Q33" s="1214">
        <v>55.048133365736902</v>
      </c>
      <c r="R33" s="1214">
        <v>2.56688145506619</v>
      </c>
      <c r="S33" s="1214">
        <v>22.313886431505999</v>
      </c>
      <c r="T33" s="1214">
        <v>0.74516021755265804</v>
      </c>
      <c r="U33" s="1214">
        <v>3.6930665047767501</v>
      </c>
    </row>
    <row r="34" spans="1:21" x14ac:dyDescent="0.25">
      <c r="A34" s="1214" t="s">
        <v>32</v>
      </c>
      <c r="B34" s="1214" t="s">
        <v>33</v>
      </c>
      <c r="C34" s="1214" t="s">
        <v>19</v>
      </c>
      <c r="D34" s="1214">
        <v>2730.5869423405102</v>
      </c>
      <c r="E34" s="1214">
        <v>862.08960007770895</v>
      </c>
      <c r="F34" s="1214">
        <v>3214.78554003926</v>
      </c>
      <c r="G34" s="1214">
        <v>82.162444249273804</v>
      </c>
      <c r="H34" s="1214">
        <v>21736.4106697965</v>
      </c>
      <c r="I34" s="1214">
        <v>680.748251957408</v>
      </c>
      <c r="J34" s="1214">
        <v>10120.385353924399</v>
      </c>
      <c r="K34" s="1214">
        <v>398.37635929026101</v>
      </c>
      <c r="L34" s="1214">
        <v>1371.29996022261</v>
      </c>
      <c r="M34" s="1214">
        <v>6.6281457579116401</v>
      </c>
      <c r="N34" s="1214">
        <v>2.0926107266875902</v>
      </c>
      <c r="O34" s="1214">
        <v>7.8034750732173404</v>
      </c>
      <c r="P34" s="1214">
        <v>0.19943868033137499</v>
      </c>
      <c r="Q34" s="1214">
        <v>52.762318584057397</v>
      </c>
      <c r="R34" s="1214">
        <v>1.6524281166267301</v>
      </c>
      <c r="S34" s="1214">
        <v>24.565923249654301</v>
      </c>
      <c r="T34" s="1214">
        <v>0.96700695917733304</v>
      </c>
      <c r="U34" s="1214">
        <v>3.32865285233627</v>
      </c>
    </row>
    <row r="35" spans="1:21" x14ac:dyDescent="0.25">
      <c r="A35" s="1214" t="s">
        <v>34</v>
      </c>
      <c r="B35" s="1214" t="s">
        <v>35</v>
      </c>
      <c r="C35" s="1214" t="s">
        <v>18</v>
      </c>
      <c r="D35" s="1214">
        <v>3659.6739381459602</v>
      </c>
      <c r="E35" s="1214">
        <v>2800.47709896997</v>
      </c>
      <c r="F35" s="1214">
        <v>10576.8144535498</v>
      </c>
      <c r="G35" s="1214">
        <v>531.45914598612399</v>
      </c>
      <c r="H35" s="1214">
        <v>37399.000121648001</v>
      </c>
      <c r="I35" s="1214">
        <v>1893.9660539387301</v>
      </c>
      <c r="J35" s="1214">
        <v>12598.5275874864</v>
      </c>
      <c r="K35" s="1214">
        <v>72.598752019296498</v>
      </c>
      <c r="L35" s="1214">
        <v>8032.5852202900496</v>
      </c>
      <c r="M35" s="1214">
        <v>4.7181964907267799</v>
      </c>
      <c r="N35" s="1214">
        <v>3.61048591870314</v>
      </c>
      <c r="O35" s="1214">
        <v>13.6360478231808</v>
      </c>
      <c r="P35" s="1214">
        <v>0.68517816612556803</v>
      </c>
      <c r="Q35" s="1214">
        <v>48.216271206949401</v>
      </c>
      <c r="R35" s="1214">
        <v>2.4417759997975499</v>
      </c>
      <c r="S35" s="1214">
        <v>16.2425204147332</v>
      </c>
      <c r="T35" s="1214">
        <v>9.3597184557409493E-2</v>
      </c>
      <c r="U35" s="1214">
        <v>10.3559267952261</v>
      </c>
    </row>
    <row r="36" spans="1:21" x14ac:dyDescent="0.25">
      <c r="A36" s="1214" t="s">
        <v>34</v>
      </c>
      <c r="B36" s="1214" t="s">
        <v>35</v>
      </c>
      <c r="C36" s="1214" t="s">
        <v>19</v>
      </c>
      <c r="D36" s="1214">
        <v>9998.8191743339194</v>
      </c>
      <c r="E36" s="1214">
        <v>4670.1955881681997</v>
      </c>
      <c r="F36" s="1214">
        <v>17219.2906986327</v>
      </c>
      <c r="G36" s="1214">
        <v>821.08469592251799</v>
      </c>
      <c r="H36" s="1214">
        <v>115701.69136942099</v>
      </c>
      <c r="I36" s="1214">
        <v>2782.0472269175102</v>
      </c>
      <c r="J36" s="1214">
        <v>37764.717105933101</v>
      </c>
      <c r="K36" s="1214">
        <v>2070.1658745561599</v>
      </c>
      <c r="L36" s="1214">
        <v>9549.0758273696501</v>
      </c>
      <c r="M36" s="1214">
        <v>4.9850256058186897</v>
      </c>
      <c r="N36" s="1214">
        <v>2.3283794001356002</v>
      </c>
      <c r="O36" s="1214">
        <v>8.5848742286548791</v>
      </c>
      <c r="P36" s="1214">
        <v>0.40936116178861398</v>
      </c>
      <c r="Q36" s="1214">
        <v>57.684400933424897</v>
      </c>
      <c r="R36" s="1214">
        <v>1.38702144933074</v>
      </c>
      <c r="S36" s="1214">
        <v>18.828031439234099</v>
      </c>
      <c r="T36" s="1214">
        <v>1.03210486288667</v>
      </c>
      <c r="U36" s="1214">
        <v>4.7608009187258</v>
      </c>
    </row>
    <row r="37" spans="1:21" x14ac:dyDescent="0.25">
      <c r="A37" s="1214" t="s">
        <v>36</v>
      </c>
      <c r="B37" s="1214" t="s">
        <v>37</v>
      </c>
      <c r="C37" s="1214" t="s">
        <v>18</v>
      </c>
      <c r="D37" s="1214">
        <v>4057.6970416477302</v>
      </c>
      <c r="E37" s="1214">
        <v>892.91685822578995</v>
      </c>
      <c r="F37" s="1214">
        <v>5076.0159135363801</v>
      </c>
      <c r="G37" s="1214">
        <v>246.110282380537</v>
      </c>
      <c r="H37" s="1214">
        <v>42191.771500517701</v>
      </c>
      <c r="I37" s="1214">
        <v>3931.2619876810099</v>
      </c>
      <c r="J37" s="1214">
        <v>23902.456705715598</v>
      </c>
      <c r="K37" s="1214">
        <v>1096.5156453059501</v>
      </c>
      <c r="L37" s="1214">
        <v>3610.8872885384899</v>
      </c>
      <c r="M37" s="1214">
        <v>4.77344487391409</v>
      </c>
      <c r="N37" s="1214">
        <v>1.05042080667476</v>
      </c>
      <c r="O37" s="1214">
        <v>5.9713876846107201</v>
      </c>
      <c r="P37" s="1214">
        <v>0.28952232110701598</v>
      </c>
      <c r="Q37" s="1214">
        <v>49.634088825103099</v>
      </c>
      <c r="R37" s="1214">
        <v>4.6247076088975296</v>
      </c>
      <c r="S37" s="1214">
        <v>28.1186737858378</v>
      </c>
      <c r="T37" s="1214">
        <v>1.28993291823651</v>
      </c>
      <c r="U37" s="1214">
        <v>4.2478211756184701</v>
      </c>
    </row>
    <row r="38" spans="1:21" x14ac:dyDescent="0.25">
      <c r="A38" s="1214" t="s">
        <v>36</v>
      </c>
      <c r="B38" s="1214" t="s">
        <v>37</v>
      </c>
      <c r="C38" s="1214" t="s">
        <v>19</v>
      </c>
      <c r="D38" s="1214">
        <v>4865.2214381715703</v>
      </c>
      <c r="E38" s="1214">
        <v>2491.1476122128101</v>
      </c>
      <c r="F38" s="1214">
        <v>10685.202283266601</v>
      </c>
      <c r="G38" s="1214">
        <v>520.54926863973697</v>
      </c>
      <c r="H38" s="1214">
        <v>76595.624919886599</v>
      </c>
      <c r="I38" s="1214">
        <v>12552.406370189799</v>
      </c>
      <c r="J38" s="1214">
        <v>33122.189863995503</v>
      </c>
      <c r="K38" s="1214">
        <v>382.11543702702198</v>
      </c>
      <c r="L38" s="1214">
        <v>5633.1109055338602</v>
      </c>
      <c r="M38" s="1214">
        <v>3.3131099827912198</v>
      </c>
      <c r="N38" s="1214">
        <v>1.69641734246131</v>
      </c>
      <c r="O38" s="1214">
        <v>7.2763903560653498</v>
      </c>
      <c r="P38" s="1214">
        <v>0.354482730207061</v>
      </c>
      <c r="Q38" s="1214">
        <v>52.159954646499898</v>
      </c>
      <c r="R38" s="1214">
        <v>8.5479157283244191</v>
      </c>
      <c r="S38" s="1214">
        <v>22.5554909031131</v>
      </c>
      <c r="T38" s="1214">
        <v>0.26021230175879501</v>
      </c>
      <c r="U38" s="1214">
        <v>3.8360260087787998</v>
      </c>
    </row>
    <row r="39" spans="1:21" x14ac:dyDescent="0.25">
      <c r="A39" s="1214" t="s">
        <v>38</v>
      </c>
      <c r="B39" s="1214" t="s">
        <v>39</v>
      </c>
      <c r="C39" s="1214" t="s">
        <v>18</v>
      </c>
      <c r="D39" s="1214">
        <v>803.50287073004995</v>
      </c>
      <c r="E39" s="1214">
        <v>390.32467533185502</v>
      </c>
      <c r="F39" s="1214">
        <v>1704.0532755930101</v>
      </c>
      <c r="G39" s="1214">
        <v>101.517720404282</v>
      </c>
      <c r="H39" s="1214">
        <v>21156.801219308301</v>
      </c>
      <c r="I39" s="1214">
        <v>141.92880657017901</v>
      </c>
      <c r="J39" s="1214">
        <v>7327.6927232607804</v>
      </c>
      <c r="K39" s="1214">
        <v>209.54162426606899</v>
      </c>
      <c r="L39" s="1214">
        <v>2890.1018911567899</v>
      </c>
      <c r="M39" s="1214">
        <v>2.3138721834382499</v>
      </c>
      <c r="N39" s="1214">
        <v>1.1240300957970999</v>
      </c>
      <c r="O39" s="1214">
        <v>4.9072151663988404</v>
      </c>
      <c r="P39" s="1214">
        <v>0.29234373382649298</v>
      </c>
      <c r="Q39" s="1214">
        <v>60.925897859469998</v>
      </c>
      <c r="R39" s="1214">
        <v>0.40871679431952901</v>
      </c>
      <c r="S39" s="1214">
        <v>21.1017844226626</v>
      </c>
      <c r="T39" s="1214">
        <v>0.60342352631695995</v>
      </c>
      <c r="U39" s="1214">
        <v>8.3227162177702905</v>
      </c>
    </row>
    <row r="40" spans="1:21" x14ac:dyDescent="0.25">
      <c r="A40" s="1214" t="s">
        <v>38</v>
      </c>
      <c r="B40" s="1214" t="s">
        <v>39</v>
      </c>
      <c r="C40" s="1214" t="s">
        <v>19</v>
      </c>
      <c r="D40" s="1214">
        <v>3630.3672155776999</v>
      </c>
      <c r="E40" s="1214">
        <v>873.55212274114604</v>
      </c>
      <c r="F40" s="1214">
        <v>4667.3130504893097</v>
      </c>
      <c r="G40" s="1214">
        <v>83.230449268159504</v>
      </c>
      <c r="H40" s="1214">
        <v>56036.654306185403</v>
      </c>
      <c r="I40" s="1214">
        <v>933.77244032010901</v>
      </c>
      <c r="J40" s="1214">
        <v>16303.4506523951</v>
      </c>
      <c r="K40" s="1214">
        <v>756.75800870845501</v>
      </c>
      <c r="L40" s="1214">
        <v>8880.0581305149608</v>
      </c>
      <c r="M40" s="1214">
        <v>3.93898015076245</v>
      </c>
      <c r="N40" s="1214">
        <v>0.94781168620327105</v>
      </c>
      <c r="O40" s="1214">
        <v>5.0640754423919603</v>
      </c>
      <c r="P40" s="1214">
        <v>9.0305764717014098E-2</v>
      </c>
      <c r="Q40" s="1214">
        <v>60.800259566049697</v>
      </c>
      <c r="R40" s="1214">
        <v>1.0131512569768</v>
      </c>
      <c r="S40" s="1214">
        <v>17.6893864161067</v>
      </c>
      <c r="T40" s="1214">
        <v>0.82108905194010195</v>
      </c>
      <c r="U40" s="1214">
        <v>9.6349406648519995</v>
      </c>
    </row>
    <row r="41" spans="1:21" x14ac:dyDescent="0.25">
      <c r="A41" s="1214" t="s">
        <v>40</v>
      </c>
      <c r="B41" s="1214" t="s">
        <v>41</v>
      </c>
      <c r="C41" s="1214" t="s">
        <v>18</v>
      </c>
      <c r="D41" s="1214">
        <v>6732.74862773307</v>
      </c>
      <c r="E41" s="1214">
        <v>1870.2993118263801</v>
      </c>
      <c r="F41" s="1214">
        <v>10533.995694744999</v>
      </c>
      <c r="G41" s="1214">
        <v>545.33765496319302</v>
      </c>
      <c r="H41" s="1214">
        <v>72001.444201831298</v>
      </c>
      <c r="I41" s="1214">
        <v>3319.4319828768998</v>
      </c>
      <c r="J41" s="1214">
        <v>29015.730611724201</v>
      </c>
      <c r="K41" s="1214">
        <v>302.31108433083199</v>
      </c>
      <c r="L41" s="1214">
        <v>11000.479876075</v>
      </c>
      <c r="M41" s="1214">
        <v>4.9753621886977504</v>
      </c>
      <c r="N41" s="1214">
        <v>1.3821125653315101</v>
      </c>
      <c r="O41" s="1214">
        <v>7.78440526646928</v>
      </c>
      <c r="P41" s="1214">
        <v>0.40299326450429701</v>
      </c>
      <c r="Q41" s="1214">
        <v>53.207580264888101</v>
      </c>
      <c r="R41" s="1214">
        <v>2.4529916812177901</v>
      </c>
      <c r="S41" s="1214">
        <v>21.442025678540698</v>
      </c>
      <c r="T41" s="1214">
        <v>0.22340164788096001</v>
      </c>
      <c r="U41" s="1214">
        <v>8.1291274424695299</v>
      </c>
    </row>
    <row r="42" spans="1:21" x14ac:dyDescent="0.25">
      <c r="A42" s="1214" t="s">
        <v>40</v>
      </c>
      <c r="B42" s="1214" t="s">
        <v>41</v>
      </c>
      <c r="C42" s="1214" t="s">
        <v>19</v>
      </c>
      <c r="D42" s="1214">
        <v>15955.258460232</v>
      </c>
      <c r="E42" s="1214">
        <v>5752.5324094678299</v>
      </c>
      <c r="F42" s="1214">
        <v>12312.173544617001</v>
      </c>
      <c r="G42" s="1214">
        <v>795.92193784529297</v>
      </c>
      <c r="H42" s="1214">
        <v>165144.89284625699</v>
      </c>
      <c r="I42" s="1214">
        <v>7181.3957159000502</v>
      </c>
      <c r="J42" s="1214">
        <v>100274.07053168199</v>
      </c>
      <c r="K42" s="1214">
        <v>690.20651237716197</v>
      </c>
      <c r="L42" s="1214">
        <v>13684.723759005999</v>
      </c>
      <c r="M42" s="1214">
        <v>4.9582647580879904</v>
      </c>
      <c r="N42" s="1214">
        <v>1.7876600862790699</v>
      </c>
      <c r="O42" s="1214">
        <v>3.82613771716048</v>
      </c>
      <c r="P42" s="1214">
        <v>0.247341132357315</v>
      </c>
      <c r="Q42" s="1214">
        <v>51.320516318724998</v>
      </c>
      <c r="R42" s="1214">
        <v>2.23169442104503</v>
      </c>
      <c r="S42" s="1214">
        <v>31.161224451893698</v>
      </c>
      <c r="T42" s="1214">
        <v>0.21448894949914399</v>
      </c>
      <c r="U42" s="1214">
        <v>4.2526721649523198</v>
      </c>
    </row>
    <row r="43" spans="1:21" x14ac:dyDescent="0.25">
      <c r="A43" s="1214" t="s">
        <v>42</v>
      </c>
      <c r="B43" s="1214" t="s">
        <v>43</v>
      </c>
      <c r="C43" s="1214" t="s">
        <v>18</v>
      </c>
      <c r="D43" s="1214">
        <v>9888.6507932258392</v>
      </c>
      <c r="E43" s="1214">
        <v>3336.3665311096302</v>
      </c>
      <c r="F43" s="1214">
        <v>14978.782141449799</v>
      </c>
      <c r="G43" s="1214">
        <v>3396.88036539321</v>
      </c>
      <c r="H43" s="1214">
        <v>95528.136963123296</v>
      </c>
      <c r="I43" s="1214">
        <v>5383.3601470697804</v>
      </c>
      <c r="J43" s="1214">
        <v>68257.403453498293</v>
      </c>
      <c r="K43" s="1214">
        <v>1350.0967263564601</v>
      </c>
      <c r="L43" s="1214">
        <v>7228.0573890647102</v>
      </c>
      <c r="M43" s="1214">
        <v>4.7235528086117098</v>
      </c>
      <c r="N43" s="1214">
        <v>1.59369602872183</v>
      </c>
      <c r="O43" s="1214">
        <v>7.1549769461266601</v>
      </c>
      <c r="P43" s="1214">
        <v>1.62260192274793</v>
      </c>
      <c r="Q43" s="1214">
        <v>45.631321106284702</v>
      </c>
      <c r="R43" s="1214">
        <v>2.5714919531671101</v>
      </c>
      <c r="S43" s="1214">
        <v>32.604796805261302</v>
      </c>
      <c r="T43" s="1214">
        <v>0.64490629884991102</v>
      </c>
      <c r="U43" s="1214">
        <v>3.4526561302288199</v>
      </c>
    </row>
    <row r="44" spans="1:21" x14ac:dyDescent="0.25">
      <c r="A44" s="1214" t="s">
        <v>42</v>
      </c>
      <c r="B44" s="1214" t="s">
        <v>43</v>
      </c>
      <c r="C44" s="1214" t="s">
        <v>19</v>
      </c>
      <c r="D44" s="1214">
        <v>10138.2159325745</v>
      </c>
      <c r="E44" s="1214">
        <v>4643.5846851784299</v>
      </c>
      <c r="F44" s="1214">
        <v>23547.3448778208</v>
      </c>
      <c r="G44" s="1214">
        <v>1716.51957796596</v>
      </c>
      <c r="H44" s="1214">
        <v>199948.66410473001</v>
      </c>
      <c r="I44" s="1214">
        <v>5998.1453785181202</v>
      </c>
      <c r="J44" s="1214">
        <v>142322.33215792</v>
      </c>
      <c r="K44" s="1214">
        <v>1569.10782062833</v>
      </c>
      <c r="L44" s="1214">
        <v>7879.4787043893302</v>
      </c>
      <c r="M44" s="1214">
        <v>2.5488056731415498</v>
      </c>
      <c r="N44" s="1214">
        <v>1.1674238414342499</v>
      </c>
      <c r="O44" s="1214">
        <v>5.9199376508811099</v>
      </c>
      <c r="P44" s="1214">
        <v>0.43154287376351003</v>
      </c>
      <c r="Q44" s="1214">
        <v>50.268241749492603</v>
      </c>
      <c r="R44" s="1214">
        <v>1.50796817416105</v>
      </c>
      <c r="S44" s="1214">
        <v>35.780651155131501</v>
      </c>
      <c r="T44" s="1214">
        <v>0.39448271190774498</v>
      </c>
      <c r="U44" s="1214">
        <v>1.9809461700867299</v>
      </c>
    </row>
    <row r="45" spans="1:21" x14ac:dyDescent="0.25">
      <c r="A45" s="1214" t="s">
        <v>44</v>
      </c>
      <c r="B45" s="1214" t="s">
        <v>45</v>
      </c>
      <c r="C45" s="1214" t="s">
        <v>18</v>
      </c>
      <c r="D45" s="1214">
        <v>1704.5530457039999</v>
      </c>
      <c r="E45" s="1214">
        <v>600.75750707160296</v>
      </c>
      <c r="F45" s="1214">
        <v>1574.1872379415399</v>
      </c>
      <c r="G45" s="1214">
        <v>0</v>
      </c>
      <c r="H45" s="1214">
        <v>18947.3965944554</v>
      </c>
      <c r="I45" s="1214">
        <v>622.96868001671896</v>
      </c>
      <c r="J45" s="1214">
        <v>7271.1530400072897</v>
      </c>
      <c r="K45" s="1214">
        <v>248.01781769901899</v>
      </c>
      <c r="L45" s="1214">
        <v>1616.3191052535201</v>
      </c>
      <c r="M45" s="1214">
        <v>5.2310405973859204</v>
      </c>
      <c r="N45" s="1214">
        <v>1.84364277579756</v>
      </c>
      <c r="O45" s="1214">
        <v>4.8309657304668896</v>
      </c>
      <c r="P45" s="1214">
        <v>0</v>
      </c>
      <c r="Q45" s="1214">
        <v>58.1469735131842</v>
      </c>
      <c r="R45" s="1214">
        <v>1.9118058333710899</v>
      </c>
      <c r="S45" s="1214">
        <v>22.314176046293099</v>
      </c>
      <c r="T45" s="1214">
        <v>0.76113282395549697</v>
      </c>
      <c r="U45" s="1214">
        <v>4.9602626795457798</v>
      </c>
    </row>
    <row r="46" spans="1:21" x14ac:dyDescent="0.25">
      <c r="A46" s="1214" t="s">
        <v>44</v>
      </c>
      <c r="B46" s="1214" t="s">
        <v>45</v>
      </c>
      <c r="C46" s="1214" t="s">
        <v>19</v>
      </c>
      <c r="D46" s="1214">
        <v>6028.7788664597701</v>
      </c>
      <c r="E46" s="1214">
        <v>5028.8771959703299</v>
      </c>
      <c r="F46" s="1214">
        <v>8784.8440626404008</v>
      </c>
      <c r="G46" s="1214">
        <v>778.30692221987897</v>
      </c>
      <c r="H46" s="1214">
        <v>120415.428620077</v>
      </c>
      <c r="I46" s="1214">
        <v>2782.49870127963</v>
      </c>
      <c r="J46" s="1214">
        <v>53743.009246873</v>
      </c>
      <c r="K46" s="1214">
        <v>2380.71768908677</v>
      </c>
      <c r="L46" s="1214">
        <v>8000.3273925404801</v>
      </c>
      <c r="M46" s="1214">
        <v>2.8992488290806802</v>
      </c>
      <c r="N46" s="1214">
        <v>2.4183946110747301</v>
      </c>
      <c r="O46" s="1214">
        <v>4.2246447292937104</v>
      </c>
      <c r="P46" s="1214">
        <v>0.374288970103898</v>
      </c>
      <c r="Q46" s="1214">
        <v>57.907960826404498</v>
      </c>
      <c r="R46" s="1214">
        <v>1.33810781259268</v>
      </c>
      <c r="S46" s="1214">
        <v>25.8450940201372</v>
      </c>
      <c r="T46" s="1214">
        <v>1.1448907192228199</v>
      </c>
      <c r="U46" s="1214">
        <v>3.8473694820897699</v>
      </c>
    </row>
    <row r="47" spans="1:21" x14ac:dyDescent="0.25">
      <c r="A47" s="1214" t="s">
        <v>46</v>
      </c>
      <c r="B47" s="1214" t="s">
        <v>47</v>
      </c>
      <c r="C47" s="1214" t="s">
        <v>18</v>
      </c>
      <c r="D47" s="1214">
        <v>8153.8324095243397</v>
      </c>
      <c r="E47" s="1214">
        <v>1246.7236129989101</v>
      </c>
      <c r="F47" s="1214">
        <v>8631.1794035087205</v>
      </c>
      <c r="G47" s="1214">
        <v>2643.3998764451298</v>
      </c>
      <c r="H47" s="1214">
        <v>68610.015649604597</v>
      </c>
      <c r="I47" s="1214">
        <v>894.429945381072</v>
      </c>
      <c r="J47" s="1214">
        <v>19027.219860761299</v>
      </c>
      <c r="K47" s="1214">
        <v>1597.9890931779701</v>
      </c>
      <c r="L47" s="1214">
        <v>3570.7863621336201</v>
      </c>
      <c r="M47" s="1214">
        <v>7.1289978852665099</v>
      </c>
      <c r="N47" s="1214">
        <v>1.09002608272881</v>
      </c>
      <c r="O47" s="1214">
        <v>7.5463483457294904</v>
      </c>
      <c r="P47" s="1214">
        <v>2.3111576474246398</v>
      </c>
      <c r="Q47" s="1214">
        <v>59.986596720187798</v>
      </c>
      <c r="R47" s="1214">
        <v>0.78201131307194405</v>
      </c>
      <c r="S47" s="1214">
        <v>16.635736833568401</v>
      </c>
      <c r="T47" s="1214">
        <v>1.3971418952194601</v>
      </c>
      <c r="U47" s="1214">
        <v>3.1219832768029701</v>
      </c>
    </row>
    <row r="48" spans="1:21" x14ac:dyDescent="0.25">
      <c r="A48" s="1214" t="s">
        <v>46</v>
      </c>
      <c r="B48" s="1214" t="s">
        <v>47</v>
      </c>
      <c r="C48" s="1214" t="s">
        <v>19</v>
      </c>
      <c r="D48" s="1214">
        <v>30039.236159532698</v>
      </c>
      <c r="E48" s="1214">
        <v>7391.2334396886999</v>
      </c>
      <c r="F48" s="1214">
        <v>22733.725801957899</v>
      </c>
      <c r="G48" s="1214">
        <v>834.30519915310799</v>
      </c>
      <c r="H48" s="1214">
        <v>237308.99479040201</v>
      </c>
      <c r="I48" s="1214">
        <v>6251.0049579339602</v>
      </c>
      <c r="J48" s="1214">
        <v>111069.63649154401</v>
      </c>
      <c r="K48" s="1214">
        <v>2007.6302521652001</v>
      </c>
      <c r="L48" s="1214">
        <v>32084.744073269801</v>
      </c>
      <c r="M48" s="1214">
        <v>6.6795343805139904</v>
      </c>
      <c r="N48" s="1214">
        <v>1.64351708587431</v>
      </c>
      <c r="O48" s="1214">
        <v>5.0550787072249701</v>
      </c>
      <c r="P48" s="1214">
        <v>0.18551637704730001</v>
      </c>
      <c r="Q48" s="1214">
        <v>52.768105723110502</v>
      </c>
      <c r="R48" s="1214">
        <v>1.3899755076173299</v>
      </c>
      <c r="S48" s="1214">
        <v>24.697480709442999</v>
      </c>
      <c r="T48" s="1214">
        <v>0.44641731971742699</v>
      </c>
      <c r="U48" s="1214">
        <v>7.1343741894511696</v>
      </c>
    </row>
    <row r="49" spans="1:21" x14ac:dyDescent="0.25">
      <c r="A49" s="1214" t="s">
        <v>48</v>
      </c>
      <c r="B49" s="1214" t="s">
        <v>49</v>
      </c>
      <c r="C49" s="1214" t="s">
        <v>18</v>
      </c>
      <c r="D49" s="1214">
        <v>8523.8119653986596</v>
      </c>
      <c r="E49" s="1214">
        <v>3248.3872962640498</v>
      </c>
      <c r="F49" s="1214">
        <v>13883.2131336731</v>
      </c>
      <c r="G49" s="1214">
        <v>917.00899310461295</v>
      </c>
      <c r="H49" s="1214">
        <v>89255.692193319395</v>
      </c>
      <c r="I49" s="1214">
        <v>4149.2539416150803</v>
      </c>
      <c r="J49" s="1214">
        <v>40623.076182065503</v>
      </c>
      <c r="K49" s="1214">
        <v>884.90886210602605</v>
      </c>
      <c r="L49" s="1214">
        <v>5950.34337788019</v>
      </c>
      <c r="M49" s="1214">
        <v>5.0907973459714801</v>
      </c>
      <c r="N49" s="1214">
        <v>1.9400805054871999</v>
      </c>
      <c r="O49" s="1214">
        <v>8.2916686643678101</v>
      </c>
      <c r="P49" s="1214">
        <v>0.54767831191951999</v>
      </c>
      <c r="Q49" s="1214">
        <v>53.307445398268598</v>
      </c>
      <c r="R49" s="1214">
        <v>2.4781178936703401</v>
      </c>
      <c r="S49" s="1214">
        <v>24.261897054082201</v>
      </c>
      <c r="T49" s="1214">
        <v>0.52850669453092602</v>
      </c>
      <c r="U49" s="1214">
        <v>3.5538081317018699</v>
      </c>
    </row>
    <row r="50" spans="1:21" x14ac:dyDescent="0.25">
      <c r="A50" s="1214" t="s">
        <v>48</v>
      </c>
      <c r="B50" s="1214" t="s">
        <v>49</v>
      </c>
      <c r="C50" s="1214" t="s">
        <v>19</v>
      </c>
      <c r="D50" s="1214">
        <v>22190.468635961501</v>
      </c>
      <c r="E50" s="1214">
        <v>10816.594805952</v>
      </c>
      <c r="F50" s="1214">
        <v>37318.0018103724</v>
      </c>
      <c r="G50" s="1214">
        <v>1901.4127777628601</v>
      </c>
      <c r="H50" s="1214">
        <v>338568.73091176298</v>
      </c>
      <c r="I50" s="1214">
        <v>1730.7769845832599</v>
      </c>
      <c r="J50" s="1214">
        <v>168035.89113272799</v>
      </c>
      <c r="K50" s="1214">
        <v>2627.3725343932401</v>
      </c>
      <c r="L50" s="1214">
        <v>19509.5918646184</v>
      </c>
      <c r="M50" s="1214">
        <v>3.68185022262116</v>
      </c>
      <c r="N50" s="1214">
        <v>1.79469314720814</v>
      </c>
      <c r="O50" s="1214">
        <v>6.1918157533018396</v>
      </c>
      <c r="P50" s="1214">
        <v>0.31548306500186701</v>
      </c>
      <c r="Q50" s="1214">
        <v>56.175440804340901</v>
      </c>
      <c r="R50" s="1214">
        <v>0.28717111524487299</v>
      </c>
      <c r="S50" s="1214">
        <v>27.880573111139899</v>
      </c>
      <c r="T50" s="1214">
        <v>0.43593455863242198</v>
      </c>
      <c r="U50" s="1214">
        <v>3.23703822250895</v>
      </c>
    </row>
    <row r="51" spans="1:21" x14ac:dyDescent="0.25">
      <c r="A51" s="1214" t="s">
        <v>50</v>
      </c>
      <c r="B51" s="1214" t="s">
        <v>51</v>
      </c>
      <c r="C51" s="1214" t="s">
        <v>18</v>
      </c>
      <c r="D51" s="1214">
        <v>439.82504071688498</v>
      </c>
      <c r="E51" s="1214">
        <v>138.150677884488</v>
      </c>
      <c r="F51" s="1214">
        <v>1031.9997341614801</v>
      </c>
      <c r="G51" s="1214">
        <v>231.302863750961</v>
      </c>
      <c r="H51" s="1214">
        <v>13441.6827893933</v>
      </c>
      <c r="I51" s="1214">
        <v>312.33804641752101</v>
      </c>
      <c r="J51" s="1214">
        <v>7529.3128276826401</v>
      </c>
      <c r="K51" s="1214">
        <v>148.154237146974</v>
      </c>
      <c r="L51" s="1214">
        <v>1151.0380894064999</v>
      </c>
      <c r="M51" s="1214">
        <v>1.80080480172673</v>
      </c>
      <c r="N51" s="1214">
        <v>0.56563947266551795</v>
      </c>
      <c r="O51" s="1214">
        <v>4.2253848794729496</v>
      </c>
      <c r="P51" s="1214">
        <v>0.94703863840257296</v>
      </c>
      <c r="Q51" s="1214">
        <v>55.035172328917497</v>
      </c>
      <c r="R51" s="1214">
        <v>1.27882635521126</v>
      </c>
      <c r="S51" s="1214">
        <v>30.827764312130999</v>
      </c>
      <c r="T51" s="1214">
        <v>0.60659770806948798</v>
      </c>
      <c r="U51" s="1214">
        <v>4.7127715034029496</v>
      </c>
    </row>
    <row r="52" spans="1:21" x14ac:dyDescent="0.25">
      <c r="A52" s="1214" t="s">
        <v>50</v>
      </c>
      <c r="B52" s="1214" t="s">
        <v>51</v>
      </c>
      <c r="C52" s="1214" t="s">
        <v>19</v>
      </c>
      <c r="D52" s="1214">
        <v>4641.8802403399304</v>
      </c>
      <c r="E52" s="1214">
        <v>1417.68668778131</v>
      </c>
      <c r="F52" s="1214">
        <v>2222.45880349873</v>
      </c>
      <c r="G52" s="1214">
        <v>468.60867266126797</v>
      </c>
      <c r="H52" s="1214">
        <v>50998.6323072948</v>
      </c>
      <c r="I52" s="1214">
        <v>1959.1454199285299</v>
      </c>
      <c r="J52" s="1214">
        <v>23998.8828561634</v>
      </c>
      <c r="K52" s="1214">
        <v>888.92074232140396</v>
      </c>
      <c r="L52" s="1214">
        <v>1830.74179704943</v>
      </c>
      <c r="M52" s="1214">
        <v>5.2493949471467003</v>
      </c>
      <c r="N52" s="1214">
        <v>1.6032290688592501</v>
      </c>
      <c r="O52" s="1214">
        <v>2.51332723148272</v>
      </c>
      <c r="P52" s="1214">
        <v>0.52993870395006903</v>
      </c>
      <c r="Q52" s="1214">
        <v>57.673173129020903</v>
      </c>
      <c r="R52" s="1214">
        <v>2.21555221927597</v>
      </c>
      <c r="S52" s="1214">
        <v>27.1397812695581</v>
      </c>
      <c r="T52" s="1214">
        <v>1.0052598971864399</v>
      </c>
      <c r="U52" s="1214">
        <v>2.0703435335199001</v>
      </c>
    </row>
    <row r="53" spans="1:21" x14ac:dyDescent="0.25">
      <c r="A53" s="1214" t="s">
        <v>52</v>
      </c>
      <c r="B53" s="1214" t="s">
        <v>53</v>
      </c>
      <c r="C53" s="1214" t="s">
        <v>18</v>
      </c>
      <c r="D53" s="1214">
        <v>93.071838327833305</v>
      </c>
      <c r="E53" s="1214">
        <v>203.56768433798899</v>
      </c>
      <c r="F53" s="1214">
        <v>280.43836936456302</v>
      </c>
      <c r="G53" s="1214">
        <v>24.506430668008399</v>
      </c>
      <c r="H53" s="1214">
        <v>4710.4017310609797</v>
      </c>
      <c r="I53" s="1214">
        <v>153.14273795465701</v>
      </c>
      <c r="J53" s="1214">
        <v>2535.2213621175702</v>
      </c>
      <c r="K53" s="1214">
        <v>43.994707671073499</v>
      </c>
      <c r="L53" s="1214">
        <v>135.01884099542301</v>
      </c>
      <c r="M53" s="1214">
        <v>1.13788604729006</v>
      </c>
      <c r="N53" s="1214">
        <v>2.4887960939530802</v>
      </c>
      <c r="O53" s="1214">
        <v>3.4286086248849998</v>
      </c>
      <c r="P53" s="1214">
        <v>0.29961292295296499</v>
      </c>
      <c r="Q53" s="1214">
        <v>57.588852903342001</v>
      </c>
      <c r="R53" s="1214">
        <v>1.8723062517428399</v>
      </c>
      <c r="S53" s="1214">
        <v>30.995337220953701</v>
      </c>
      <c r="T53" s="1214">
        <v>0.53787445174539505</v>
      </c>
      <c r="U53" s="1214">
        <v>1.6507254831349001</v>
      </c>
    </row>
    <row r="54" spans="1:21" x14ac:dyDescent="0.25">
      <c r="A54" s="1214" t="s">
        <v>52</v>
      </c>
      <c r="B54" s="1214" t="s">
        <v>53</v>
      </c>
      <c r="C54" s="1214" t="s">
        <v>19</v>
      </c>
      <c r="D54" s="1214">
        <v>1499.3752756163899</v>
      </c>
      <c r="E54" s="1214">
        <v>822.579592014681</v>
      </c>
      <c r="F54" s="1214">
        <v>3596.4800733696002</v>
      </c>
      <c r="G54" s="1214">
        <v>43.994707671073499</v>
      </c>
      <c r="H54" s="1214">
        <v>47102.342222570704</v>
      </c>
      <c r="I54" s="1214">
        <v>1953.0740341227799</v>
      </c>
      <c r="J54" s="1214">
        <v>24251.465008591898</v>
      </c>
      <c r="K54" s="1214">
        <v>1047.31124986701</v>
      </c>
      <c r="L54" s="1214">
        <v>1558.4538036915901</v>
      </c>
      <c r="M54" s="1214">
        <v>1.8312963473906001</v>
      </c>
      <c r="N54" s="1214">
        <v>1.0046764321062001</v>
      </c>
      <c r="O54" s="1214">
        <v>4.3926433421527804</v>
      </c>
      <c r="P54" s="1214">
        <v>5.37339442451676E-2</v>
      </c>
      <c r="Q54" s="1214">
        <v>57.529524908482202</v>
      </c>
      <c r="R54" s="1214">
        <v>2.38543172148955</v>
      </c>
      <c r="S54" s="1214">
        <v>29.620082451238002</v>
      </c>
      <c r="T54" s="1214">
        <v>1.2791575916003199</v>
      </c>
      <c r="U54" s="1214">
        <v>1.90345326129519</v>
      </c>
    </row>
    <row r="55" spans="1:21" x14ac:dyDescent="0.25">
      <c r="A55" s="1214" t="s">
        <v>54</v>
      </c>
      <c r="B55" s="1214" t="s">
        <v>55</v>
      </c>
      <c r="C55" s="1214" t="s">
        <v>18</v>
      </c>
      <c r="D55" s="1214">
        <v>692.60864190804</v>
      </c>
      <c r="E55" s="1214">
        <v>370.18608677557398</v>
      </c>
      <c r="F55" s="1214">
        <v>910.92712218811198</v>
      </c>
      <c r="G55" s="1214">
        <v>22.824770704003701</v>
      </c>
      <c r="H55" s="1214">
        <v>10887.174415884499</v>
      </c>
      <c r="I55" s="1214">
        <v>286.511338288925</v>
      </c>
      <c r="J55" s="1214">
        <v>3541.4691044677602</v>
      </c>
      <c r="K55" s="1214">
        <v>19.662512561408899</v>
      </c>
      <c r="L55" s="1214">
        <v>579.61606400661606</v>
      </c>
      <c r="M55" s="1214">
        <v>4.0009787986358099</v>
      </c>
      <c r="N55" s="1214">
        <v>2.13844672896195</v>
      </c>
      <c r="O55" s="1214">
        <v>5.26213489473162</v>
      </c>
      <c r="P55" s="1214">
        <v>0.13185140661667899</v>
      </c>
      <c r="Q55" s="1214">
        <v>62.891727563497099</v>
      </c>
      <c r="R55" s="1214">
        <v>1.6550844455316001</v>
      </c>
      <c r="S55" s="1214">
        <v>20.457935326889199</v>
      </c>
      <c r="T55" s="1214">
        <v>0.113584051838257</v>
      </c>
      <c r="U55" s="1214">
        <v>3.3482567832977099</v>
      </c>
    </row>
    <row r="56" spans="1:21" x14ac:dyDescent="0.25">
      <c r="A56" s="1214" t="s">
        <v>54</v>
      </c>
      <c r="B56" s="1214" t="s">
        <v>55</v>
      </c>
      <c r="C56" s="1214" t="s">
        <v>19</v>
      </c>
      <c r="D56" s="1214">
        <v>1558.4754685553601</v>
      </c>
      <c r="E56" s="1214">
        <v>702.73582615212104</v>
      </c>
      <c r="F56" s="1214">
        <v>1899.4183071329201</v>
      </c>
      <c r="G56" s="1214">
        <v>67.061665786465198</v>
      </c>
      <c r="H56" s="1214">
        <v>25749.662025486199</v>
      </c>
      <c r="I56" s="1214">
        <v>669.14845237795498</v>
      </c>
      <c r="J56" s="1214">
        <v>8600.9646082509407</v>
      </c>
      <c r="K56" s="1214">
        <v>307.90715788156899</v>
      </c>
      <c r="L56" s="1214">
        <v>882.04903041998296</v>
      </c>
      <c r="M56" s="1214">
        <v>3.8540425442175201</v>
      </c>
      <c r="N56" s="1214">
        <v>1.73783535639908</v>
      </c>
      <c r="O56" s="1214">
        <v>4.6971794633005102</v>
      </c>
      <c r="P56" s="1214">
        <v>0.16584060400175099</v>
      </c>
      <c r="Q56" s="1214">
        <v>63.6778024086817</v>
      </c>
      <c r="R56" s="1214">
        <v>1.6547752312408901</v>
      </c>
      <c r="S56" s="1214">
        <v>21.2698141166351</v>
      </c>
      <c r="T56" s="1214">
        <v>0.761441107086964</v>
      </c>
      <c r="U56" s="1214">
        <v>2.18126916843649</v>
      </c>
    </row>
    <row r="57" spans="1:21" x14ac:dyDescent="0.25">
      <c r="A57" s="1214" t="s">
        <v>56</v>
      </c>
      <c r="B57" s="1214" t="s">
        <v>57</v>
      </c>
      <c r="C57" s="1214" t="s">
        <v>18</v>
      </c>
      <c r="D57" s="1214">
        <v>959.99243912775398</v>
      </c>
      <c r="E57" s="1214">
        <v>235.73464092159099</v>
      </c>
      <c r="F57" s="1214">
        <v>1190.9817601250099</v>
      </c>
      <c r="G57" s="1214">
        <v>0</v>
      </c>
      <c r="H57" s="1214">
        <v>9479.8495880013998</v>
      </c>
      <c r="I57" s="1214">
        <v>207.678684353074</v>
      </c>
      <c r="J57" s="1214">
        <v>3965.8356360665398</v>
      </c>
      <c r="K57" s="1214">
        <v>121.835493459193</v>
      </c>
      <c r="L57" s="1214">
        <v>153.03426741104201</v>
      </c>
      <c r="M57" s="1214">
        <v>5.88413007628305</v>
      </c>
      <c r="N57" s="1214">
        <v>1.4449002243484601</v>
      </c>
      <c r="O57" s="1214">
        <v>7.2999445718796201</v>
      </c>
      <c r="P57" s="1214">
        <v>0</v>
      </c>
      <c r="Q57" s="1214">
        <v>58.105320214897397</v>
      </c>
      <c r="R57" s="1214">
        <v>1.2729354346948101</v>
      </c>
      <c r="S57" s="1214">
        <v>24.307996388989</v>
      </c>
      <c r="T57" s="1214">
        <v>0.74677243507604496</v>
      </c>
      <c r="U57" s="1214">
        <v>0.938000653831631</v>
      </c>
    </row>
    <row r="58" spans="1:21" x14ac:dyDescent="0.25">
      <c r="A58" s="1214" t="s">
        <v>56</v>
      </c>
      <c r="B58" s="1214" t="s">
        <v>57</v>
      </c>
      <c r="C58" s="1214" t="s">
        <v>19</v>
      </c>
      <c r="D58" s="1214">
        <v>2450.0848081461099</v>
      </c>
      <c r="E58" s="1214">
        <v>1111.9086457409801</v>
      </c>
      <c r="F58" s="1214">
        <v>3174.8010629743299</v>
      </c>
      <c r="G58" s="1214">
        <v>146.314674320042</v>
      </c>
      <c r="H58" s="1214">
        <v>32007.0977040992</v>
      </c>
      <c r="I58" s="1214">
        <v>393.36907029923799</v>
      </c>
      <c r="J58" s="1214">
        <v>11732.673909196699</v>
      </c>
      <c r="K58" s="1214">
        <v>277.42416700494198</v>
      </c>
      <c r="L58" s="1214">
        <v>908.88273529066396</v>
      </c>
      <c r="M58" s="1214">
        <v>4.6934191721854699</v>
      </c>
      <c r="N58" s="1214">
        <v>2.1299888633603099</v>
      </c>
      <c r="O58" s="1214">
        <v>6.0816964895649104</v>
      </c>
      <c r="P58" s="1214">
        <v>0.28028258260389299</v>
      </c>
      <c r="Q58" s="1214">
        <v>61.313275977618403</v>
      </c>
      <c r="R58" s="1214">
        <v>0.75354368556907303</v>
      </c>
      <c r="S58" s="1214">
        <v>22.475285950648601</v>
      </c>
      <c r="T58" s="1214">
        <v>0.53143789142295195</v>
      </c>
      <c r="U58" s="1214">
        <v>1.74106938702637</v>
      </c>
    </row>
    <row r="59" spans="1:21" x14ac:dyDescent="0.25">
      <c r="A59" s="1214" t="s">
        <v>58</v>
      </c>
      <c r="B59" s="1214" t="s">
        <v>59</v>
      </c>
      <c r="C59" s="1214" t="s">
        <v>18</v>
      </c>
      <c r="D59" s="1214">
        <v>1894.78721521937</v>
      </c>
      <c r="E59" s="1214">
        <v>1118.73935434852</v>
      </c>
      <c r="F59" s="1214">
        <v>1377.2187914994499</v>
      </c>
      <c r="G59" s="1214">
        <v>201.446263797245</v>
      </c>
      <c r="H59" s="1214">
        <v>23199.5444117263</v>
      </c>
      <c r="I59" s="1214">
        <v>629.49843630571502</v>
      </c>
      <c r="J59" s="1214">
        <v>7429.2062536538697</v>
      </c>
      <c r="K59" s="1214">
        <v>577.83673409723099</v>
      </c>
      <c r="L59" s="1214">
        <v>1637.10243303784</v>
      </c>
      <c r="M59" s="1214">
        <v>4.9777178646618303</v>
      </c>
      <c r="N59" s="1214">
        <v>2.9389943236428899</v>
      </c>
      <c r="O59" s="1214">
        <v>3.61803506321478</v>
      </c>
      <c r="P59" s="1214">
        <v>0.529211226473698</v>
      </c>
      <c r="Q59" s="1214">
        <v>60.946572650847799</v>
      </c>
      <c r="R59" s="1214">
        <v>1.65372955179712</v>
      </c>
      <c r="S59" s="1214">
        <v>19.516963378280298</v>
      </c>
      <c r="T59" s="1214">
        <v>1.51801121047812</v>
      </c>
      <c r="U59" s="1214">
        <v>4.30076473060344</v>
      </c>
    </row>
    <row r="60" spans="1:21" x14ac:dyDescent="0.25">
      <c r="A60" s="1214" t="s">
        <v>58</v>
      </c>
      <c r="B60" s="1214" t="s">
        <v>59</v>
      </c>
      <c r="C60" s="1214" t="s">
        <v>19</v>
      </c>
      <c r="D60" s="1214">
        <v>8259.5753441817305</v>
      </c>
      <c r="E60" s="1214">
        <v>2575.4222519924001</v>
      </c>
      <c r="F60" s="1214">
        <v>7159.5760385683798</v>
      </c>
      <c r="G60" s="1214">
        <v>278.94677292740602</v>
      </c>
      <c r="H60" s="1214">
        <v>86966.966131652196</v>
      </c>
      <c r="I60" s="1214">
        <v>1528.0617272232701</v>
      </c>
      <c r="J60" s="1214">
        <v>33521.211702695698</v>
      </c>
      <c r="K60" s="1214">
        <v>1045.09343270811</v>
      </c>
      <c r="L60" s="1214">
        <v>3968.1140847616298</v>
      </c>
      <c r="M60" s="1214">
        <v>5.68438173496844</v>
      </c>
      <c r="N60" s="1214">
        <v>1.7724498656422401</v>
      </c>
      <c r="O60" s="1214">
        <v>4.9273433037237702</v>
      </c>
      <c r="P60" s="1214">
        <v>0.191975964257521</v>
      </c>
      <c r="Q60" s="1214">
        <v>59.852161064505502</v>
      </c>
      <c r="R60" s="1214">
        <v>1.0516383482416001</v>
      </c>
      <c r="S60" s="1214">
        <v>23.0698741274926</v>
      </c>
      <c r="T60" s="1214">
        <v>0.71925126567266295</v>
      </c>
      <c r="U60" s="1214">
        <v>2.7309243254956601</v>
      </c>
    </row>
    <row r="61" spans="1:21" x14ac:dyDescent="0.25">
      <c r="A61" s="1214" t="s">
        <v>60</v>
      </c>
      <c r="B61" s="1214" t="s">
        <v>61</v>
      </c>
      <c r="C61" s="1214" t="s">
        <v>18</v>
      </c>
      <c r="D61" s="1214">
        <v>229.20108212512699</v>
      </c>
      <c r="E61" s="1214">
        <v>170.11322936319999</v>
      </c>
      <c r="F61" s="1214">
        <v>214.50146529812699</v>
      </c>
      <c r="G61" s="1214">
        <v>27.321129866097099</v>
      </c>
      <c r="H61" s="1214">
        <v>2355.9327324322098</v>
      </c>
      <c r="I61" s="1214">
        <v>112.658815951509</v>
      </c>
      <c r="J61" s="1214">
        <v>1109.64381374041</v>
      </c>
      <c r="K61" s="1214">
        <v>109.54738473764</v>
      </c>
      <c r="L61" s="1214">
        <v>106.665137165514</v>
      </c>
      <c r="M61" s="1214">
        <v>5.1673250076682198</v>
      </c>
      <c r="N61" s="1214">
        <v>3.8351928187833502</v>
      </c>
      <c r="O61" s="1214">
        <v>4.8359230049855704</v>
      </c>
      <c r="P61" s="1214">
        <v>0.61595327686001999</v>
      </c>
      <c r="Q61" s="1214">
        <v>53.114365830240899</v>
      </c>
      <c r="R61" s="1214">
        <v>2.53988642463178</v>
      </c>
      <c r="S61" s="1214">
        <v>25.016854960636099</v>
      </c>
      <c r="T61" s="1214">
        <v>2.46973938967019</v>
      </c>
      <c r="U61" s="1214">
        <v>2.4047592865238898</v>
      </c>
    </row>
    <row r="62" spans="1:21" x14ac:dyDescent="0.25">
      <c r="A62" s="1214" t="s">
        <v>60</v>
      </c>
      <c r="B62" s="1214" t="s">
        <v>61</v>
      </c>
      <c r="C62" s="1214" t="s">
        <v>19</v>
      </c>
      <c r="D62" s="1214">
        <v>380.23281877422397</v>
      </c>
      <c r="E62" s="1214">
        <v>225.27970726053101</v>
      </c>
      <c r="F62" s="1214">
        <v>541.53302315216501</v>
      </c>
      <c r="G62" s="1214">
        <v>0</v>
      </c>
      <c r="H62" s="1214">
        <v>5091.5005234243499</v>
      </c>
      <c r="I62" s="1214">
        <v>143.239030001358</v>
      </c>
      <c r="J62" s="1214">
        <v>1985.2742343305999</v>
      </c>
      <c r="K62" s="1214">
        <v>159.63262022623101</v>
      </c>
      <c r="L62" s="1214">
        <v>70.412686568693601</v>
      </c>
      <c r="M62" s="1214">
        <v>4.4228008676290003</v>
      </c>
      <c r="N62" s="1214">
        <v>2.6204136927031301</v>
      </c>
      <c r="O62" s="1214">
        <v>6.2990163036645104</v>
      </c>
      <c r="P62" s="1214">
        <v>0</v>
      </c>
      <c r="Q62" s="1214">
        <v>59.2234331721533</v>
      </c>
      <c r="R62" s="1214">
        <v>1.66613105152429</v>
      </c>
      <c r="S62" s="1214">
        <v>23.092358609088301</v>
      </c>
      <c r="T62" s="1214">
        <v>1.85681839225375</v>
      </c>
      <c r="U62" s="1214">
        <v>0.81902791098372796</v>
      </c>
    </row>
    <row r="63" spans="1:21" x14ac:dyDescent="0.25">
      <c r="A63" s="1214" t="s">
        <v>62</v>
      </c>
      <c r="B63" s="1214" t="s">
        <v>63</v>
      </c>
      <c r="C63" s="1214" t="s">
        <v>18</v>
      </c>
      <c r="D63" s="1214">
        <v>2873.3505668221901</v>
      </c>
      <c r="E63" s="1214">
        <v>1551.2209489216</v>
      </c>
      <c r="F63" s="1214">
        <v>6268.8167071232501</v>
      </c>
      <c r="G63" s="1214">
        <v>515.01667151977995</v>
      </c>
      <c r="H63" s="1214">
        <v>42241.019917129102</v>
      </c>
      <c r="I63" s="1214">
        <v>1100.1238683745401</v>
      </c>
      <c r="J63" s="1214">
        <v>22421.697527201399</v>
      </c>
      <c r="K63" s="1214">
        <v>669.325287386681</v>
      </c>
      <c r="L63" s="1214">
        <v>2954.13472118251</v>
      </c>
      <c r="M63" s="1214">
        <v>3.5651852357814602</v>
      </c>
      <c r="N63" s="1214">
        <v>1.9247181629656001</v>
      </c>
      <c r="O63" s="1214">
        <v>7.7781990920702704</v>
      </c>
      <c r="P63" s="1214">
        <v>0.63902047132185302</v>
      </c>
      <c r="Q63" s="1214">
        <v>52.4116556788452</v>
      </c>
      <c r="R63" s="1214">
        <v>1.36500760413563</v>
      </c>
      <c r="S63" s="1214">
        <v>27.820310514196599</v>
      </c>
      <c r="T63" s="1214">
        <v>0.83048294213723295</v>
      </c>
      <c r="U63" s="1214">
        <v>3.6654202985461901</v>
      </c>
    </row>
    <row r="64" spans="1:21" x14ac:dyDescent="0.25">
      <c r="A64" s="1214" t="s">
        <v>62</v>
      </c>
      <c r="B64" s="1214" t="s">
        <v>63</v>
      </c>
      <c r="C64" s="1214" t="s">
        <v>19</v>
      </c>
      <c r="D64" s="1214">
        <v>10709.940509013401</v>
      </c>
      <c r="E64" s="1214">
        <v>4185.5761058265298</v>
      </c>
      <c r="F64" s="1214">
        <v>9581.5545072585192</v>
      </c>
      <c r="G64" s="1214">
        <v>909.05315191934301</v>
      </c>
      <c r="H64" s="1214">
        <v>91237.744966105194</v>
      </c>
      <c r="I64" s="1214">
        <v>1529.5637819595199</v>
      </c>
      <c r="J64" s="1214">
        <v>49475.316624910301</v>
      </c>
      <c r="K64" s="1214">
        <v>1116.0126814969001</v>
      </c>
      <c r="L64" s="1214">
        <v>17913.2410611995</v>
      </c>
      <c r="M64" s="1214">
        <v>5.7377344204491898</v>
      </c>
      <c r="N64" s="1214">
        <v>2.24237698347615</v>
      </c>
      <c r="O64" s="1214">
        <v>5.1332138634607301</v>
      </c>
      <c r="P64" s="1214">
        <v>0.48701536254060102</v>
      </c>
      <c r="Q64" s="1214">
        <v>48.879631898572498</v>
      </c>
      <c r="R64" s="1214">
        <v>0.81944719978935099</v>
      </c>
      <c r="S64" s="1214">
        <v>26.505864054283201</v>
      </c>
      <c r="T64" s="1214">
        <v>0.59789168491585398</v>
      </c>
      <c r="U64" s="1214">
        <v>9.5968245325124002</v>
      </c>
    </row>
    <row r="65" spans="1:21" x14ac:dyDescent="0.25">
      <c r="A65" s="1214" t="s">
        <v>64</v>
      </c>
      <c r="B65" s="1214" t="s">
        <v>65</v>
      </c>
      <c r="C65" s="1214" t="s">
        <v>18</v>
      </c>
      <c r="D65" s="1214">
        <v>12066.609300427501</v>
      </c>
      <c r="E65" s="1214">
        <v>7859.6781859329803</v>
      </c>
      <c r="F65" s="1214">
        <v>8276.7037642983305</v>
      </c>
      <c r="G65" s="1214">
        <v>1203.1792549500301</v>
      </c>
      <c r="H65" s="1214">
        <v>76105.907927881999</v>
      </c>
      <c r="I65" s="1214">
        <v>3451.6480129279698</v>
      </c>
      <c r="J65" s="1214">
        <v>26828.119152121399</v>
      </c>
      <c r="K65" s="1214">
        <v>1238.9632892802499</v>
      </c>
      <c r="L65" s="1214">
        <v>17996.579584889401</v>
      </c>
      <c r="M65" s="1214">
        <v>7.7835338770166196</v>
      </c>
      <c r="N65" s="1214">
        <v>5.0698642758318497</v>
      </c>
      <c r="O65" s="1214">
        <v>5.3388655035979697</v>
      </c>
      <c r="P65" s="1214">
        <v>0.77610754254680203</v>
      </c>
      <c r="Q65" s="1214">
        <v>49.091911227853302</v>
      </c>
      <c r="R65" s="1214">
        <v>2.2264762677954701</v>
      </c>
      <c r="S65" s="1214">
        <v>17.305406106898399</v>
      </c>
      <c r="T65" s="1214">
        <v>0.79918993765308</v>
      </c>
      <c r="U65" s="1214">
        <v>11.6086452608066</v>
      </c>
    </row>
    <row r="66" spans="1:21" x14ac:dyDescent="0.25">
      <c r="A66" s="1214" t="s">
        <v>64</v>
      </c>
      <c r="B66" s="1214" t="s">
        <v>65</v>
      </c>
      <c r="C66" s="1214" t="s">
        <v>19</v>
      </c>
      <c r="D66" s="1214">
        <v>23687.974513871701</v>
      </c>
      <c r="E66" s="1214">
        <v>9755.3227325990192</v>
      </c>
      <c r="F66" s="1214">
        <v>9076.4041357656097</v>
      </c>
      <c r="G66" s="1214">
        <v>1109.19183854633</v>
      </c>
      <c r="H66" s="1214">
        <v>136370.01826009399</v>
      </c>
      <c r="I66" s="1214">
        <v>5502.7632350819204</v>
      </c>
      <c r="J66" s="1214">
        <v>48519.702714903899</v>
      </c>
      <c r="K66" s="1214">
        <v>964.41085120687706</v>
      </c>
      <c r="L66" s="1214">
        <v>30018.3580452276</v>
      </c>
      <c r="M66" s="1214">
        <v>8.9387184473013797</v>
      </c>
      <c r="N66" s="1214">
        <v>3.68119626345415</v>
      </c>
      <c r="O66" s="1214">
        <v>3.4250045750437699</v>
      </c>
      <c r="P66" s="1214">
        <v>0.41855640899158197</v>
      </c>
      <c r="Q66" s="1214">
        <v>51.459579085856397</v>
      </c>
      <c r="R66" s="1214">
        <v>2.0764819386205602</v>
      </c>
      <c r="S66" s="1214">
        <v>18.309035306556702</v>
      </c>
      <c r="T66" s="1214">
        <v>0.36392292897023898</v>
      </c>
      <c r="U66" s="1214">
        <v>11.3275050452052</v>
      </c>
    </row>
    <row r="67" spans="1:21" x14ac:dyDescent="0.25">
      <c r="A67" t="s">
        <v>20</v>
      </c>
    </row>
    <row r="68" spans="1:21" x14ac:dyDescent="0.25">
      <c r="A68" t="s">
        <v>21</v>
      </c>
    </row>
    <row r="69" spans="1:21" x14ac:dyDescent="0.25">
      <c r="A69" t="s">
        <v>22</v>
      </c>
    </row>
    <row r="70" spans="1:21" x14ac:dyDescent="0.25">
      <c r="A70" t="s">
        <v>23</v>
      </c>
    </row>
    <row r="71" spans="1:2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3407</v>
      </c>
    </row>
    <row r="11" spans="1:7" x14ac:dyDescent="0.25">
      <c r="A11" t="s">
        <v>3408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15" t="s">
        <v>16</v>
      </c>
      <c r="B17" s="1215" t="s">
        <v>17</v>
      </c>
      <c r="C17" s="1215" t="s">
        <v>18</v>
      </c>
      <c r="D17" s="1215">
        <v>1149927.82551642</v>
      </c>
      <c r="E17" s="1215">
        <v>368376.47674581298</v>
      </c>
      <c r="F17" s="1215">
        <v>75.737638614542306</v>
      </c>
      <c r="G17" s="1215">
        <v>24.262361385457702</v>
      </c>
    </row>
    <row r="18" spans="1:7" x14ac:dyDescent="0.25">
      <c r="A18" s="1215" t="s">
        <v>16</v>
      </c>
      <c r="B18" s="1215" t="s">
        <v>17</v>
      </c>
      <c r="C18" s="1215" t="s">
        <v>19</v>
      </c>
      <c r="D18" s="1215">
        <v>3557750.0058044102</v>
      </c>
      <c r="E18" s="1215">
        <v>965822.94635489595</v>
      </c>
      <c r="F18" s="1215">
        <v>78.6491130668322</v>
      </c>
      <c r="G18" s="1215">
        <v>21.3508869331678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16" t="s">
        <v>28</v>
      </c>
      <c r="B29" s="1216" t="s">
        <v>29</v>
      </c>
      <c r="C29" s="1216" t="s">
        <v>18</v>
      </c>
      <c r="D29" s="1216">
        <v>42010.280269932198</v>
      </c>
      <c r="E29" s="1216">
        <v>9387.4165427722692</v>
      </c>
      <c r="F29" s="1216">
        <v>81.735725285550402</v>
      </c>
      <c r="G29" s="1216">
        <v>18.264274714449598</v>
      </c>
    </row>
    <row r="30" spans="1:7" x14ac:dyDescent="0.25">
      <c r="A30" s="1216" t="s">
        <v>28</v>
      </c>
      <c r="B30" s="1216" t="s">
        <v>29</v>
      </c>
      <c r="C30" s="1216" t="s">
        <v>19</v>
      </c>
      <c r="D30" s="1216">
        <v>310974.84422346897</v>
      </c>
      <c r="E30" s="1216">
        <v>71581.9037287018</v>
      </c>
      <c r="F30" s="1216">
        <v>81.288552845589507</v>
      </c>
      <c r="G30" s="1216">
        <v>18.7114471544105</v>
      </c>
    </row>
    <row r="31" spans="1:7" x14ac:dyDescent="0.25">
      <c r="A31" s="1216" t="s">
        <v>30</v>
      </c>
      <c r="B31" s="1216" t="s">
        <v>31</v>
      </c>
      <c r="C31" s="1216" t="s">
        <v>18</v>
      </c>
      <c r="D31" s="1216">
        <v>11659.2214161551</v>
      </c>
      <c r="E31" s="1216">
        <v>3924.6137614763802</v>
      </c>
      <c r="F31" s="1216">
        <v>74.816123779917504</v>
      </c>
      <c r="G31" s="1216">
        <v>25.183876220082499</v>
      </c>
    </row>
    <row r="32" spans="1:7" x14ac:dyDescent="0.25">
      <c r="A32" s="1216" t="s">
        <v>30</v>
      </c>
      <c r="B32" s="1216" t="s">
        <v>31</v>
      </c>
      <c r="C32" s="1216" t="s">
        <v>19</v>
      </c>
      <c r="D32" s="1216">
        <v>83223.244678743402</v>
      </c>
      <c r="E32" s="1216">
        <v>30972.101526659299</v>
      </c>
      <c r="F32" s="1216">
        <v>72.877965209764398</v>
      </c>
      <c r="G32" s="1216">
        <v>27.122034790235599</v>
      </c>
    </row>
    <row r="33" spans="1:7" x14ac:dyDescent="0.25">
      <c r="A33" s="1216" t="s">
        <v>32</v>
      </c>
      <c r="B33" s="1216" t="s">
        <v>33</v>
      </c>
      <c r="C33" s="1216" t="s">
        <v>18</v>
      </c>
      <c r="D33" s="1216">
        <v>24365.230762971401</v>
      </c>
      <c r="E33" s="1216">
        <v>8828.3725794171405</v>
      </c>
      <c r="F33" s="1216">
        <v>73.403391947679197</v>
      </c>
      <c r="G33" s="1216">
        <v>26.5966080523208</v>
      </c>
    </row>
    <row r="34" spans="1:7" x14ac:dyDescent="0.25">
      <c r="A34" s="1216" t="s">
        <v>32</v>
      </c>
      <c r="B34" s="1216" t="s">
        <v>33</v>
      </c>
      <c r="C34" s="1216" t="s">
        <v>19</v>
      </c>
      <c r="D34" s="1216">
        <v>37953.336327666097</v>
      </c>
      <c r="E34" s="1216">
        <v>13846.9204386946</v>
      </c>
      <c r="F34" s="1216">
        <v>73.268625865795201</v>
      </c>
      <c r="G34" s="1216">
        <v>26.731374134204799</v>
      </c>
    </row>
    <row r="35" spans="1:7" x14ac:dyDescent="0.25">
      <c r="A35" s="1216" t="s">
        <v>34</v>
      </c>
      <c r="B35" s="1216" t="s">
        <v>35</v>
      </c>
      <c r="C35" s="1216" t="s">
        <v>18</v>
      </c>
      <c r="D35" s="1216">
        <v>70448.529081053493</v>
      </c>
      <c r="E35" s="1216">
        <v>18060.782676797298</v>
      </c>
      <c r="F35" s="1216">
        <v>79.594482978006795</v>
      </c>
      <c r="G35" s="1216">
        <v>20.405517021993202</v>
      </c>
    </row>
    <row r="36" spans="1:7" x14ac:dyDescent="0.25">
      <c r="A36" s="1216" t="s">
        <v>34</v>
      </c>
      <c r="B36" s="1216" t="s">
        <v>35</v>
      </c>
      <c r="C36" s="1216" t="s">
        <v>19</v>
      </c>
      <c r="D36" s="1216">
        <v>190600.36240433101</v>
      </c>
      <c r="E36" s="1216">
        <v>40012.281721905798</v>
      </c>
      <c r="F36" s="1216">
        <v>82.649571590704696</v>
      </c>
      <c r="G36" s="1216">
        <v>17.350428409295301</v>
      </c>
    </row>
    <row r="37" spans="1:7" x14ac:dyDescent="0.25">
      <c r="A37" s="1216" t="s">
        <v>36</v>
      </c>
      <c r="B37" s="1216" t="s">
        <v>37</v>
      </c>
      <c r="C37" s="1216" t="s">
        <v>18</v>
      </c>
      <c r="D37" s="1216">
        <v>70830.776913110807</v>
      </c>
      <c r="E37" s="1216">
        <v>26543.671149559701</v>
      </c>
      <c r="F37" s="1216">
        <v>72.740619661868493</v>
      </c>
      <c r="G37" s="1216">
        <v>27.2593803381315</v>
      </c>
    </row>
    <row r="38" spans="1:7" x14ac:dyDescent="0.25">
      <c r="A38" s="1216" t="s">
        <v>36</v>
      </c>
      <c r="B38" s="1216" t="s">
        <v>37</v>
      </c>
      <c r="C38" s="1216" t="s">
        <v>19</v>
      </c>
      <c r="D38" s="1216">
        <v>129615.114541471</v>
      </c>
      <c r="E38" s="1216">
        <v>41104.995091249599</v>
      </c>
      <c r="F38" s="1216">
        <v>75.922581598804697</v>
      </c>
      <c r="G38" s="1216">
        <v>24.077418401195299</v>
      </c>
    </row>
    <row r="39" spans="1:7" x14ac:dyDescent="0.25">
      <c r="A39" s="1216" t="s">
        <v>38</v>
      </c>
      <c r="B39" s="1216" t="s">
        <v>39</v>
      </c>
      <c r="C39" s="1216" t="s">
        <v>18</v>
      </c>
      <c r="D39" s="1216">
        <v>30786.204345176298</v>
      </c>
      <c r="E39" s="1216">
        <v>9459.4733328961502</v>
      </c>
      <c r="F39" s="1216">
        <v>76.495678843917005</v>
      </c>
      <c r="G39" s="1216">
        <v>23.504321156083002</v>
      </c>
    </row>
    <row r="40" spans="1:7" x14ac:dyDescent="0.25">
      <c r="A40" s="1216" t="s">
        <v>38</v>
      </c>
      <c r="B40" s="1216" t="s">
        <v>39</v>
      </c>
      <c r="C40" s="1216" t="s">
        <v>19</v>
      </c>
      <c r="D40" s="1216">
        <v>81506.256884453702</v>
      </c>
      <c r="E40" s="1216">
        <v>23668.688919087599</v>
      </c>
      <c r="F40" s="1216">
        <v>77.495886745405201</v>
      </c>
      <c r="G40" s="1216">
        <v>22.504113254594799</v>
      </c>
    </row>
    <row r="41" spans="1:7" x14ac:dyDescent="0.25">
      <c r="A41" s="1216" t="s">
        <v>40</v>
      </c>
      <c r="B41" s="1216" t="s">
        <v>41</v>
      </c>
      <c r="C41" s="1216" t="s">
        <v>18</v>
      </c>
      <c r="D41" s="1216">
        <v>113244.758905571</v>
      </c>
      <c r="E41" s="1216">
        <v>37430.790099042999</v>
      </c>
      <c r="F41" s="1216">
        <v>75.158019767429593</v>
      </c>
      <c r="G41" s="1216">
        <v>24.8419802325704</v>
      </c>
    </row>
    <row r="42" spans="1:7" x14ac:dyDescent="0.25">
      <c r="A42" s="1216" t="s">
        <v>40</v>
      </c>
      <c r="B42" s="1216" t="s">
        <v>41</v>
      </c>
      <c r="C42" s="1216" t="s">
        <v>19</v>
      </c>
      <c r="D42" s="1216">
        <v>288050.58094990399</v>
      </c>
      <c r="E42" s="1216">
        <v>78314.627843857801</v>
      </c>
      <c r="F42" s="1216">
        <v>78.623890597662196</v>
      </c>
      <c r="G42" s="1216">
        <v>21.3761094023378</v>
      </c>
    </row>
    <row r="43" spans="1:7" x14ac:dyDescent="0.25">
      <c r="A43" s="1216" t="s">
        <v>42</v>
      </c>
      <c r="B43" s="1216" t="s">
        <v>43</v>
      </c>
      <c r="C43" s="1216" t="s">
        <v>18</v>
      </c>
      <c r="D43" s="1216">
        <v>214809.311185742</v>
      </c>
      <c r="E43" s="1216">
        <v>67073.717432365505</v>
      </c>
      <c r="F43" s="1216">
        <v>76.205123890861699</v>
      </c>
      <c r="G43" s="1216">
        <v>23.794876109138301</v>
      </c>
    </row>
    <row r="44" spans="1:7" x14ac:dyDescent="0.25">
      <c r="A44" s="1216" t="s">
        <v>42</v>
      </c>
      <c r="B44" s="1216" t="s">
        <v>43</v>
      </c>
      <c r="C44" s="1216" t="s">
        <v>19</v>
      </c>
      <c r="D44" s="1216">
        <v>428372.716418939</v>
      </c>
      <c r="E44" s="1216">
        <v>129176.850555465</v>
      </c>
      <c r="F44" s="1216">
        <v>76.831324386734707</v>
      </c>
      <c r="G44" s="1216">
        <v>23.1686756132653</v>
      </c>
    </row>
    <row r="45" spans="1:7" x14ac:dyDescent="0.25">
      <c r="A45" s="1216" t="s">
        <v>44</v>
      </c>
      <c r="B45" s="1216" t="s">
        <v>45</v>
      </c>
      <c r="C45" s="1216" t="s">
        <v>18</v>
      </c>
      <c r="D45" s="1216">
        <v>32179.0428177783</v>
      </c>
      <c r="E45" s="1216">
        <v>8762.9210543804002</v>
      </c>
      <c r="F45" s="1216">
        <v>78.596725155288993</v>
      </c>
      <c r="G45" s="1216">
        <v>21.403274844711</v>
      </c>
    </row>
    <row r="46" spans="1:7" x14ac:dyDescent="0.25">
      <c r="A46" s="1216" t="s">
        <v>44</v>
      </c>
      <c r="B46" s="1216" t="s">
        <v>45</v>
      </c>
      <c r="C46" s="1216" t="s">
        <v>19</v>
      </c>
      <c r="D46" s="1216">
        <v>194748.590872211</v>
      </c>
      <c r="E46" s="1216">
        <v>59533.812761619803</v>
      </c>
      <c r="F46" s="1216">
        <v>76.587521625228504</v>
      </c>
      <c r="G46" s="1216">
        <v>23.412478374771499</v>
      </c>
    </row>
    <row r="47" spans="1:7" x14ac:dyDescent="0.25">
      <c r="A47" s="1216" t="s">
        <v>46</v>
      </c>
      <c r="B47" s="1216" t="s">
        <v>47</v>
      </c>
      <c r="C47" s="1216" t="s">
        <v>18</v>
      </c>
      <c r="D47" s="1216">
        <v>104102.231275456</v>
      </c>
      <c r="E47" s="1216">
        <v>30685.532390744698</v>
      </c>
      <c r="F47" s="1216">
        <v>77.234185391830707</v>
      </c>
      <c r="G47" s="1216">
        <v>22.7658146081693</v>
      </c>
    </row>
    <row r="48" spans="1:7" x14ac:dyDescent="0.25">
      <c r="A48" s="1216" t="s">
        <v>46</v>
      </c>
      <c r="B48" s="1216" t="s">
        <v>47</v>
      </c>
      <c r="C48" s="1216" t="s">
        <v>19</v>
      </c>
      <c r="D48" s="1216">
        <v>416874.438343563</v>
      </c>
      <c r="E48" s="1216">
        <v>131255.26118278599</v>
      </c>
      <c r="F48" s="1216">
        <v>76.053977499083402</v>
      </c>
      <c r="G48" s="1216">
        <v>23.946022500916602</v>
      </c>
    </row>
    <row r="49" spans="1:7" x14ac:dyDescent="0.25">
      <c r="A49" s="1216" t="s">
        <v>48</v>
      </c>
      <c r="B49" s="1216" t="s">
        <v>49</v>
      </c>
      <c r="C49" s="1216" t="s">
        <v>18</v>
      </c>
      <c r="D49" s="1216">
        <v>139324.61308494699</v>
      </c>
      <c r="E49" s="1216">
        <v>55548.726356341002</v>
      </c>
      <c r="F49" s="1216">
        <v>71.4949584609152</v>
      </c>
      <c r="G49" s="1216">
        <v>28.5050415390849</v>
      </c>
    </row>
    <row r="50" spans="1:7" x14ac:dyDescent="0.25">
      <c r="A50" s="1216" t="s">
        <v>48</v>
      </c>
      <c r="B50" s="1216" t="s">
        <v>49</v>
      </c>
      <c r="C50" s="1216" t="s">
        <v>19</v>
      </c>
      <c r="D50" s="1216">
        <v>567921.74784813903</v>
      </c>
      <c r="E50" s="1216">
        <v>141746.43637384201</v>
      </c>
      <c r="F50" s="1216">
        <v>80.026378591391904</v>
      </c>
      <c r="G50" s="1216">
        <v>19.9736214086081</v>
      </c>
    </row>
    <row r="51" spans="1:7" x14ac:dyDescent="0.25">
      <c r="A51" s="1216" t="s">
        <v>50</v>
      </c>
      <c r="B51" s="1216" t="s">
        <v>51</v>
      </c>
      <c r="C51" s="1216" t="s">
        <v>18</v>
      </c>
      <c r="D51" s="1216">
        <v>22243.0764938844</v>
      </c>
      <c r="E51" s="1216">
        <v>7113.1763050259096</v>
      </c>
      <c r="F51" s="1216">
        <v>75.769467739118397</v>
      </c>
      <c r="G51" s="1216">
        <v>24.230532260881599</v>
      </c>
    </row>
    <row r="52" spans="1:7" x14ac:dyDescent="0.25">
      <c r="A52" s="1216" t="s">
        <v>50</v>
      </c>
      <c r="B52" s="1216" t="s">
        <v>51</v>
      </c>
      <c r="C52" s="1216" t="s">
        <v>19</v>
      </c>
      <c r="D52" s="1216">
        <v>82656.750578136402</v>
      </c>
      <c r="E52" s="1216">
        <v>25818.688540528099</v>
      </c>
      <c r="F52" s="1216">
        <v>76.198585827079</v>
      </c>
      <c r="G52" s="1216">
        <v>23.801414172921</v>
      </c>
    </row>
    <row r="53" spans="1:7" x14ac:dyDescent="0.25">
      <c r="A53" s="1216" t="s">
        <v>52</v>
      </c>
      <c r="B53" s="1216" t="s">
        <v>53</v>
      </c>
      <c r="C53" s="1216" t="s">
        <v>18</v>
      </c>
      <c r="D53" s="1216">
        <v>7074.7766603588998</v>
      </c>
      <c r="E53" s="1216">
        <v>4596.3194330850201</v>
      </c>
      <c r="F53" s="1216">
        <v>60.617928288098497</v>
      </c>
      <c r="G53" s="1216">
        <v>39.382071711901503</v>
      </c>
    </row>
    <row r="54" spans="1:7" x14ac:dyDescent="0.25">
      <c r="A54" s="1216" t="s">
        <v>52</v>
      </c>
      <c r="B54" s="1216" t="s">
        <v>53</v>
      </c>
      <c r="C54" s="1216" t="s">
        <v>19</v>
      </c>
      <c r="D54" s="1216">
        <v>80744.102562325701</v>
      </c>
      <c r="E54" s="1216">
        <v>36774.898290362202</v>
      </c>
      <c r="F54" s="1216">
        <v>68.707274548342895</v>
      </c>
      <c r="G54" s="1216">
        <v>31.292725451657098</v>
      </c>
    </row>
    <row r="55" spans="1:7" x14ac:dyDescent="0.25">
      <c r="A55" s="1216" t="s">
        <v>54</v>
      </c>
      <c r="B55" s="1216" t="s">
        <v>55</v>
      </c>
      <c r="C55" s="1216" t="s">
        <v>18</v>
      </c>
      <c r="D55" s="1216">
        <v>14946.563398232</v>
      </c>
      <c r="E55" s="1216">
        <v>5986.1461098642003</v>
      </c>
      <c r="F55" s="1216">
        <v>71.402908412076599</v>
      </c>
      <c r="G55" s="1216">
        <v>28.597091587923401</v>
      </c>
    </row>
    <row r="56" spans="1:7" x14ac:dyDescent="0.25">
      <c r="A56" s="1216" t="s">
        <v>54</v>
      </c>
      <c r="B56" s="1216" t="s">
        <v>55</v>
      </c>
      <c r="C56" s="1216" t="s">
        <v>19</v>
      </c>
      <c r="D56" s="1216">
        <v>37275.2751961514</v>
      </c>
      <c r="E56" s="1216">
        <v>9620.6136099683008</v>
      </c>
      <c r="F56" s="1216">
        <v>79.485166280262803</v>
      </c>
      <c r="G56" s="1216">
        <v>20.514833719737201</v>
      </c>
    </row>
    <row r="57" spans="1:7" x14ac:dyDescent="0.25">
      <c r="A57" s="1216" t="s">
        <v>56</v>
      </c>
      <c r="B57" s="1216" t="s">
        <v>57</v>
      </c>
      <c r="C57" s="1216" t="s">
        <v>18</v>
      </c>
      <c r="D57" s="1216">
        <v>13020.402194432399</v>
      </c>
      <c r="E57" s="1216">
        <v>4637.8860717333901</v>
      </c>
      <c r="F57" s="1216">
        <v>73.735358706201396</v>
      </c>
      <c r="G57" s="1216">
        <v>26.264641293798601</v>
      </c>
    </row>
    <row r="58" spans="1:7" x14ac:dyDescent="0.25">
      <c r="A58" s="1216" t="s">
        <v>56</v>
      </c>
      <c r="B58" s="1216" t="s">
        <v>57</v>
      </c>
      <c r="C58" s="1216" t="s">
        <v>19</v>
      </c>
      <c r="D58" s="1216">
        <v>45843.571977938802</v>
      </c>
      <c r="E58" s="1216">
        <v>13478.3127634174</v>
      </c>
      <c r="F58" s="1216">
        <v>77.279358499509996</v>
      </c>
      <c r="G58" s="1216">
        <v>22.72064150049</v>
      </c>
    </row>
    <row r="59" spans="1:7" x14ac:dyDescent="0.25">
      <c r="A59" s="1216" t="s">
        <v>58</v>
      </c>
      <c r="B59" s="1216" t="s">
        <v>59</v>
      </c>
      <c r="C59" s="1216" t="s">
        <v>18</v>
      </c>
      <c r="D59" s="1216">
        <v>34714.077514510798</v>
      </c>
      <c r="E59" s="1216">
        <v>7308.8268484231303</v>
      </c>
      <c r="F59" s="1216">
        <v>82.607516164756504</v>
      </c>
      <c r="G59" s="1216">
        <v>17.3924838352435</v>
      </c>
    </row>
    <row r="60" spans="1:7" x14ac:dyDescent="0.25">
      <c r="A60" s="1216" t="s">
        <v>58</v>
      </c>
      <c r="B60" s="1216" t="s">
        <v>59</v>
      </c>
      <c r="C60" s="1216" t="s">
        <v>19</v>
      </c>
      <c r="D60" s="1216">
        <v>142126.71763170999</v>
      </c>
      <c r="E60" s="1216">
        <v>27011.147748096799</v>
      </c>
      <c r="F60" s="1216">
        <v>84.030100127229304</v>
      </c>
      <c r="G60" s="1216">
        <v>15.9698998727707</v>
      </c>
    </row>
    <row r="61" spans="1:7" x14ac:dyDescent="0.25">
      <c r="A61" s="1216" t="s">
        <v>60</v>
      </c>
      <c r="B61" s="1216" t="s">
        <v>61</v>
      </c>
      <c r="C61" s="1216" t="s">
        <v>18</v>
      </c>
      <c r="D61" s="1216">
        <v>3814.9895710482801</v>
      </c>
      <c r="E61" s="1216">
        <v>1577.0939458830501</v>
      </c>
      <c r="F61" s="1216">
        <v>70.751678067839194</v>
      </c>
      <c r="G61" s="1216">
        <v>29.248321932160799</v>
      </c>
    </row>
    <row r="62" spans="1:7" x14ac:dyDescent="0.25">
      <c r="A62" s="1216" t="s">
        <v>60</v>
      </c>
      <c r="B62" s="1216" t="s">
        <v>61</v>
      </c>
      <c r="C62" s="1216" t="s">
        <v>19</v>
      </c>
      <c r="D62" s="1216">
        <v>7761.4489124166503</v>
      </c>
      <c r="E62" s="1216">
        <v>3274.9869760077499</v>
      </c>
      <c r="F62" s="1216">
        <v>70.325682954922698</v>
      </c>
      <c r="G62" s="1216">
        <v>29.674317045077299</v>
      </c>
    </row>
    <row r="63" spans="1:7" x14ac:dyDescent="0.25">
      <c r="A63" s="1216" t="s">
        <v>62</v>
      </c>
      <c r="B63" s="1216" t="s">
        <v>63</v>
      </c>
      <c r="C63" s="1216" t="s">
        <v>18</v>
      </c>
      <c r="D63" s="1216">
        <v>74977.088751305899</v>
      </c>
      <c r="E63" s="1216">
        <v>15547.7124576033</v>
      </c>
      <c r="F63" s="1216">
        <v>82.824914001497802</v>
      </c>
      <c r="G63" s="1216">
        <v>17.175085998502201</v>
      </c>
    </row>
    <row r="64" spans="1:7" x14ac:dyDescent="0.25">
      <c r="A64" s="1216" t="s">
        <v>62</v>
      </c>
      <c r="B64" s="1216" t="s">
        <v>63</v>
      </c>
      <c r="C64" s="1216" t="s">
        <v>19</v>
      </c>
      <c r="D64" s="1216">
        <v>185758.06396014799</v>
      </c>
      <c r="E64" s="1216">
        <v>27005.827050780801</v>
      </c>
      <c r="F64" s="1216">
        <v>87.307138009901493</v>
      </c>
      <c r="G64" s="1216">
        <v>12.6928619900985</v>
      </c>
    </row>
    <row r="65" spans="1:7" x14ac:dyDescent="0.25">
      <c r="A65" s="1216" t="s">
        <v>64</v>
      </c>
      <c r="B65" s="1216" t="s">
        <v>65</v>
      </c>
      <c r="C65" s="1216" t="s">
        <v>18</v>
      </c>
      <c r="D65" s="1216">
        <v>125376.650874749</v>
      </c>
      <c r="E65" s="1216">
        <v>45903.298198401702</v>
      </c>
      <c r="F65" s="1216">
        <v>73.199841285101499</v>
      </c>
      <c r="G65" s="1216">
        <v>26.800158714898501</v>
      </c>
    </row>
    <row r="66" spans="1:7" x14ac:dyDescent="0.25">
      <c r="A66" s="1216" t="s">
        <v>64</v>
      </c>
      <c r="B66" s="1216" t="s">
        <v>65</v>
      </c>
      <c r="C66" s="1216" t="s">
        <v>19</v>
      </c>
      <c r="D66" s="1216">
        <v>245742.84149269201</v>
      </c>
      <c r="E66" s="1216">
        <v>61624.591231865503</v>
      </c>
      <c r="F66" s="1216">
        <v>79.950839070485003</v>
      </c>
      <c r="G66" s="1216">
        <v>20.049160929515001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3411</v>
      </c>
    </row>
    <row r="11" spans="1:7" x14ac:dyDescent="0.25">
      <c r="A11" t="s">
        <v>3412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17" t="s">
        <v>16</v>
      </c>
      <c r="B17" s="1217" t="s">
        <v>17</v>
      </c>
      <c r="C17" s="1217" t="s">
        <v>18</v>
      </c>
      <c r="D17" s="1217">
        <v>317229.48842590803</v>
      </c>
      <c r="E17" s="1217">
        <v>1201074.8138363201</v>
      </c>
      <c r="F17" s="1217">
        <v>20.8936698627044</v>
      </c>
      <c r="G17" s="1217">
        <v>79.1063301372956</v>
      </c>
    </row>
    <row r="18" spans="1:7" x14ac:dyDescent="0.25">
      <c r="A18" s="1217" t="s">
        <v>16</v>
      </c>
      <c r="B18" s="1217" t="s">
        <v>17</v>
      </c>
      <c r="C18" s="1217" t="s">
        <v>19</v>
      </c>
      <c r="D18" s="1217">
        <v>957972.39591369999</v>
      </c>
      <c r="E18" s="1217">
        <v>3565600.5562456101</v>
      </c>
      <c r="F18" s="1217">
        <v>21.177339374098398</v>
      </c>
      <c r="G18" s="1217">
        <v>78.822660625901605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3414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18" t="s">
        <v>28</v>
      </c>
      <c r="B29" s="1218" t="s">
        <v>29</v>
      </c>
      <c r="C29" s="1218" t="s">
        <v>18</v>
      </c>
      <c r="D29" s="1218">
        <v>14926.958468966901</v>
      </c>
      <c r="E29" s="1218">
        <v>36470.738343737597</v>
      </c>
      <c r="F29" s="1218">
        <v>29.042076580515602</v>
      </c>
      <c r="G29" s="1218">
        <v>70.957923419484402</v>
      </c>
    </row>
    <row r="30" spans="1:7" x14ac:dyDescent="0.25">
      <c r="A30" s="1218" t="s">
        <v>28</v>
      </c>
      <c r="B30" s="1218" t="s">
        <v>29</v>
      </c>
      <c r="C30" s="1218" t="s">
        <v>19</v>
      </c>
      <c r="D30" s="1218">
        <v>80637.570620650906</v>
      </c>
      <c r="E30" s="1218">
        <v>301919.17733152001</v>
      </c>
      <c r="F30" s="1218">
        <v>21.078590575726199</v>
      </c>
      <c r="G30" s="1218">
        <v>78.921409424273804</v>
      </c>
    </row>
    <row r="31" spans="1:7" x14ac:dyDescent="0.25">
      <c r="A31" s="1218" t="s">
        <v>30</v>
      </c>
      <c r="B31" s="1218" t="s">
        <v>31</v>
      </c>
      <c r="C31" s="1218" t="s">
        <v>18</v>
      </c>
      <c r="D31" s="1218">
        <v>5579.4468525912498</v>
      </c>
      <c r="E31" s="1218">
        <v>10004.3883250402</v>
      </c>
      <c r="F31" s="1218">
        <v>35.802784032263098</v>
      </c>
      <c r="G31" s="1218">
        <v>64.197215967736895</v>
      </c>
    </row>
    <row r="32" spans="1:7" x14ac:dyDescent="0.25">
      <c r="A32" s="1218" t="s">
        <v>30</v>
      </c>
      <c r="B32" s="1218" t="s">
        <v>31</v>
      </c>
      <c r="C32" s="1218" t="s">
        <v>19</v>
      </c>
      <c r="D32" s="1218">
        <v>32704.306469935302</v>
      </c>
      <c r="E32" s="1218">
        <v>81491.039735467406</v>
      </c>
      <c r="F32" s="1218">
        <v>28.6389135430355</v>
      </c>
      <c r="G32" s="1218">
        <v>71.3610864569645</v>
      </c>
    </row>
    <row r="33" spans="1:7" x14ac:dyDescent="0.25">
      <c r="A33" s="1218" t="s">
        <v>32</v>
      </c>
      <c r="B33" s="1218" t="s">
        <v>33</v>
      </c>
      <c r="C33" s="1218" t="s">
        <v>18</v>
      </c>
      <c r="D33" s="1218">
        <v>9465.3872642397491</v>
      </c>
      <c r="E33" s="1218">
        <v>23728.216078148798</v>
      </c>
      <c r="F33" s="1218">
        <v>28.515696734112499</v>
      </c>
      <c r="G33" s="1218">
        <v>71.484303265887505</v>
      </c>
    </row>
    <row r="34" spans="1:7" x14ac:dyDescent="0.25">
      <c r="A34" s="1218" t="s">
        <v>32</v>
      </c>
      <c r="B34" s="1218" t="s">
        <v>33</v>
      </c>
      <c r="C34" s="1218" t="s">
        <v>19</v>
      </c>
      <c r="D34" s="1218">
        <v>11979.308893506501</v>
      </c>
      <c r="E34" s="1218">
        <v>39820.947872854304</v>
      </c>
      <c r="F34" s="1218">
        <v>23.125964312373601</v>
      </c>
      <c r="G34" s="1218">
        <v>76.874035687626403</v>
      </c>
    </row>
    <row r="35" spans="1:7" x14ac:dyDescent="0.25">
      <c r="A35" s="1218" t="s">
        <v>34</v>
      </c>
      <c r="B35" s="1218" t="s">
        <v>35</v>
      </c>
      <c r="C35" s="1218" t="s">
        <v>18</v>
      </c>
      <c r="D35" s="1218">
        <v>17190.463218775702</v>
      </c>
      <c r="E35" s="1218">
        <v>71318.848539074999</v>
      </c>
      <c r="F35" s="1218">
        <v>19.422208666367801</v>
      </c>
      <c r="G35" s="1218">
        <v>80.577791333632206</v>
      </c>
    </row>
    <row r="36" spans="1:7" x14ac:dyDescent="0.25">
      <c r="A36" s="1218" t="s">
        <v>34</v>
      </c>
      <c r="B36" s="1218" t="s">
        <v>35</v>
      </c>
      <c r="C36" s="1218" t="s">
        <v>19</v>
      </c>
      <c r="D36" s="1218">
        <v>51671.345554219602</v>
      </c>
      <c r="E36" s="1218">
        <v>178941.29857201799</v>
      </c>
      <c r="F36" s="1218">
        <v>22.406119902920299</v>
      </c>
      <c r="G36" s="1218">
        <v>77.593880097079705</v>
      </c>
    </row>
    <row r="37" spans="1:7" x14ac:dyDescent="0.25">
      <c r="A37" s="1218" t="s">
        <v>36</v>
      </c>
      <c r="B37" s="1218" t="s">
        <v>37</v>
      </c>
      <c r="C37" s="1218" t="s">
        <v>18</v>
      </c>
      <c r="D37" s="1218">
        <v>16694.048411762102</v>
      </c>
      <c r="E37" s="1218">
        <v>80680.399650908294</v>
      </c>
      <c r="F37" s="1218">
        <v>17.144177701544201</v>
      </c>
      <c r="G37" s="1218">
        <v>82.855822298455806</v>
      </c>
    </row>
    <row r="38" spans="1:7" x14ac:dyDescent="0.25">
      <c r="A38" s="1218" t="s">
        <v>36</v>
      </c>
      <c r="B38" s="1218" t="s">
        <v>37</v>
      </c>
      <c r="C38" s="1218" t="s">
        <v>19</v>
      </c>
      <c r="D38" s="1218">
        <v>28536.497922747101</v>
      </c>
      <c r="E38" s="1218">
        <v>142183.61170997401</v>
      </c>
      <c r="F38" s="1218">
        <v>16.715369960890399</v>
      </c>
      <c r="G38" s="1218">
        <v>83.284630039109601</v>
      </c>
    </row>
    <row r="39" spans="1:7" x14ac:dyDescent="0.25">
      <c r="A39" s="1218" t="s">
        <v>38</v>
      </c>
      <c r="B39" s="1218" t="s">
        <v>39</v>
      </c>
      <c r="C39" s="1218" t="s">
        <v>18</v>
      </c>
      <c r="D39" s="1218">
        <v>5615.1045434199004</v>
      </c>
      <c r="E39" s="1218">
        <v>34630.573134652499</v>
      </c>
      <c r="F39" s="1218">
        <v>13.952068563326099</v>
      </c>
      <c r="G39" s="1218">
        <v>86.047931436673906</v>
      </c>
    </row>
    <row r="40" spans="1:7" x14ac:dyDescent="0.25">
      <c r="A40" s="1218" t="s">
        <v>38</v>
      </c>
      <c r="B40" s="1218" t="s">
        <v>39</v>
      </c>
      <c r="C40" s="1218" t="s">
        <v>19</v>
      </c>
      <c r="D40" s="1218">
        <v>19179.913256195101</v>
      </c>
      <c r="E40" s="1218">
        <v>85995.0325473462</v>
      </c>
      <c r="F40" s="1218">
        <v>18.2361997999236</v>
      </c>
      <c r="G40" s="1218">
        <v>81.763800200076403</v>
      </c>
    </row>
    <row r="41" spans="1:7" x14ac:dyDescent="0.25">
      <c r="A41" s="1218" t="s">
        <v>40</v>
      </c>
      <c r="B41" s="1218" t="s">
        <v>41</v>
      </c>
      <c r="C41" s="1218" t="s">
        <v>18</v>
      </c>
      <c r="D41" s="1218">
        <v>26704.3648212974</v>
      </c>
      <c r="E41" s="1218">
        <v>123971.184183316</v>
      </c>
      <c r="F41" s="1218">
        <v>17.723091103839099</v>
      </c>
      <c r="G41" s="1218">
        <v>82.276908896160904</v>
      </c>
    </row>
    <row r="42" spans="1:7" x14ac:dyDescent="0.25">
      <c r="A42" s="1218" t="s">
        <v>40</v>
      </c>
      <c r="B42" s="1218" t="s">
        <v>41</v>
      </c>
      <c r="C42" s="1218" t="s">
        <v>19</v>
      </c>
      <c r="D42" s="1218">
        <v>82873.484733058707</v>
      </c>
      <c r="E42" s="1218">
        <v>283491.72406070301</v>
      </c>
      <c r="F42" s="1218">
        <v>22.620457058658801</v>
      </c>
      <c r="G42" s="1218">
        <v>77.379542941341199</v>
      </c>
    </row>
    <row r="43" spans="1:7" x14ac:dyDescent="0.25">
      <c r="A43" s="1218" t="s">
        <v>42</v>
      </c>
      <c r="B43" s="1218" t="s">
        <v>43</v>
      </c>
      <c r="C43" s="1218" t="s">
        <v>18</v>
      </c>
      <c r="D43" s="1218">
        <v>57633.365357962</v>
      </c>
      <c r="E43" s="1218">
        <v>224249.66326014599</v>
      </c>
      <c r="F43" s="1218">
        <v>20.4458443775425</v>
      </c>
      <c r="G43" s="1218">
        <v>79.5541556224575</v>
      </c>
    </row>
    <row r="44" spans="1:7" x14ac:dyDescent="0.25">
      <c r="A44" s="1218" t="s">
        <v>42</v>
      </c>
      <c r="B44" s="1218" t="s">
        <v>43</v>
      </c>
      <c r="C44" s="1218" t="s">
        <v>19</v>
      </c>
      <c r="D44" s="1218">
        <v>117527.63307939599</v>
      </c>
      <c r="E44" s="1218">
        <v>440021.933895008</v>
      </c>
      <c r="F44" s="1218">
        <v>21.079315641328702</v>
      </c>
      <c r="G44" s="1218">
        <v>78.920684358671295</v>
      </c>
    </row>
    <row r="45" spans="1:7" x14ac:dyDescent="0.25">
      <c r="A45" s="1218" t="s">
        <v>44</v>
      </c>
      <c r="B45" s="1218" t="s">
        <v>45</v>
      </c>
      <c r="C45" s="1218" t="s">
        <v>18</v>
      </c>
      <c r="D45" s="1218">
        <v>10021.6372790314</v>
      </c>
      <c r="E45" s="1218">
        <v>30920.326593127302</v>
      </c>
      <c r="F45" s="1218">
        <v>24.477666265164999</v>
      </c>
      <c r="G45" s="1218">
        <v>75.522333734835101</v>
      </c>
    </row>
    <row r="46" spans="1:7" x14ac:dyDescent="0.25">
      <c r="A46" s="1218" t="s">
        <v>44</v>
      </c>
      <c r="B46" s="1218" t="s">
        <v>45</v>
      </c>
      <c r="C46" s="1218" t="s">
        <v>19</v>
      </c>
      <c r="D46" s="1218">
        <v>50497.992186044699</v>
      </c>
      <c r="E46" s="1218">
        <v>203784.411447786</v>
      </c>
      <c r="F46" s="1218">
        <v>19.859019524906799</v>
      </c>
      <c r="G46" s="1218">
        <v>80.140980475093201</v>
      </c>
    </row>
    <row r="47" spans="1:7" x14ac:dyDescent="0.25">
      <c r="A47" s="1218" t="s">
        <v>46</v>
      </c>
      <c r="B47" s="1218" t="s">
        <v>47</v>
      </c>
      <c r="C47" s="1218" t="s">
        <v>18</v>
      </c>
      <c r="D47" s="1218">
        <v>23507.5529437062</v>
      </c>
      <c r="E47" s="1218">
        <v>111280.210722495</v>
      </c>
      <c r="F47" s="1218">
        <v>17.440420631892199</v>
      </c>
      <c r="G47" s="1218">
        <v>82.559579368107805</v>
      </c>
    </row>
    <row r="48" spans="1:7" x14ac:dyDescent="0.25">
      <c r="A48" s="1218" t="s">
        <v>46</v>
      </c>
      <c r="B48" s="1218" t="s">
        <v>47</v>
      </c>
      <c r="C48" s="1218" t="s">
        <v>19</v>
      </c>
      <c r="D48" s="1218">
        <v>104911.655277741</v>
      </c>
      <c r="E48" s="1218">
        <v>443218.044248608</v>
      </c>
      <c r="F48" s="1218">
        <v>19.1399326415623</v>
      </c>
      <c r="G48" s="1218">
        <v>80.860067358437703</v>
      </c>
    </row>
    <row r="49" spans="1:7" x14ac:dyDescent="0.25">
      <c r="A49" s="1218" t="s">
        <v>48</v>
      </c>
      <c r="B49" s="1218" t="s">
        <v>49</v>
      </c>
      <c r="C49" s="1218" t="s">
        <v>18</v>
      </c>
      <c r="D49" s="1218">
        <v>47849.653402146003</v>
      </c>
      <c r="E49" s="1218">
        <v>147023.68603914199</v>
      </c>
      <c r="F49" s="1218">
        <v>24.554232784912202</v>
      </c>
      <c r="G49" s="1218">
        <v>75.445767215087798</v>
      </c>
    </row>
    <row r="50" spans="1:7" x14ac:dyDescent="0.25">
      <c r="A50" s="1218" t="s">
        <v>48</v>
      </c>
      <c r="B50" s="1218" t="s">
        <v>49</v>
      </c>
      <c r="C50" s="1218" t="s">
        <v>19</v>
      </c>
      <c r="D50" s="1218">
        <v>162149.43793138501</v>
      </c>
      <c r="E50" s="1218">
        <v>547518.74629059597</v>
      </c>
      <c r="F50" s="1218">
        <v>22.848627222756502</v>
      </c>
      <c r="G50" s="1218">
        <v>77.151372777243495</v>
      </c>
    </row>
    <row r="51" spans="1:7" x14ac:dyDescent="0.25">
      <c r="A51" s="1218" t="s">
        <v>50</v>
      </c>
      <c r="B51" s="1218" t="s">
        <v>51</v>
      </c>
      <c r="C51" s="1218" t="s">
        <v>18</v>
      </c>
      <c r="D51" s="1218">
        <v>6167.4717667066698</v>
      </c>
      <c r="E51" s="1218">
        <v>23188.781032203598</v>
      </c>
      <c r="F51" s="1218">
        <v>21.009056601854901</v>
      </c>
      <c r="G51" s="1218">
        <v>78.990943398145106</v>
      </c>
    </row>
    <row r="52" spans="1:7" x14ac:dyDescent="0.25">
      <c r="A52" s="1218" t="s">
        <v>50</v>
      </c>
      <c r="B52" s="1218" t="s">
        <v>51</v>
      </c>
      <c r="C52" s="1218" t="s">
        <v>19</v>
      </c>
      <c r="D52" s="1218">
        <v>22837.36943047</v>
      </c>
      <c r="E52" s="1218">
        <v>85638.069688194504</v>
      </c>
      <c r="F52" s="1218">
        <v>21.053032479995402</v>
      </c>
      <c r="G52" s="1218">
        <v>78.946967520004605</v>
      </c>
    </row>
    <row r="53" spans="1:7" x14ac:dyDescent="0.25">
      <c r="A53" s="1218" t="s">
        <v>52</v>
      </c>
      <c r="B53" s="1218" t="s">
        <v>53</v>
      </c>
      <c r="C53" s="1218" t="s">
        <v>18</v>
      </c>
      <c r="D53" s="1218">
        <v>3106.5937780060399</v>
      </c>
      <c r="E53" s="1218">
        <v>8564.5023154378905</v>
      </c>
      <c r="F53" s="1218">
        <v>26.617840802040199</v>
      </c>
      <c r="G53" s="1218">
        <v>73.382159197959794</v>
      </c>
    </row>
    <row r="54" spans="1:7" x14ac:dyDescent="0.25">
      <c r="A54" s="1218" t="s">
        <v>52</v>
      </c>
      <c r="B54" s="1218" t="s">
        <v>53</v>
      </c>
      <c r="C54" s="1218" t="s">
        <v>19</v>
      </c>
      <c r="D54" s="1218">
        <v>36144.034511303304</v>
      </c>
      <c r="E54" s="1218">
        <v>81374.966341384497</v>
      </c>
      <c r="F54" s="1218">
        <v>30.755906916372201</v>
      </c>
      <c r="G54" s="1218">
        <v>69.244093083627803</v>
      </c>
    </row>
    <row r="55" spans="1:7" x14ac:dyDescent="0.25">
      <c r="A55" s="1218" t="s">
        <v>54</v>
      </c>
      <c r="B55" s="1218" t="s">
        <v>55</v>
      </c>
      <c r="C55" s="1218" t="s">
        <v>18</v>
      </c>
      <c r="D55" s="1218">
        <v>3375.5199212190701</v>
      </c>
      <c r="E55" s="1218">
        <v>17557.189586877099</v>
      </c>
      <c r="F55" s="1218">
        <v>16.125575716385502</v>
      </c>
      <c r="G55" s="1218">
        <v>83.874424283614502</v>
      </c>
    </row>
    <row r="56" spans="1:7" x14ac:dyDescent="0.25">
      <c r="A56" s="1218" t="s">
        <v>54</v>
      </c>
      <c r="B56" s="1218" t="s">
        <v>55</v>
      </c>
      <c r="C56" s="1218" t="s">
        <v>19</v>
      </c>
      <c r="D56" s="1218">
        <v>5873.4560885065403</v>
      </c>
      <c r="E56" s="1218">
        <v>41022.432717613097</v>
      </c>
      <c r="F56" s="1218">
        <v>12.524458407834</v>
      </c>
      <c r="G56" s="1218">
        <v>87.475541592165996</v>
      </c>
    </row>
    <row r="57" spans="1:7" x14ac:dyDescent="0.25">
      <c r="A57" s="1218" t="s">
        <v>56</v>
      </c>
      <c r="B57" s="1218" t="s">
        <v>57</v>
      </c>
      <c r="C57" s="1218" t="s">
        <v>18</v>
      </c>
      <c r="D57" s="1218">
        <v>2641.3833276713399</v>
      </c>
      <c r="E57" s="1218">
        <v>15016.904938494499</v>
      </c>
      <c r="F57" s="1218">
        <v>14.958320352785099</v>
      </c>
      <c r="G57" s="1218">
        <v>85.041679647214906</v>
      </c>
    </row>
    <row r="58" spans="1:7" x14ac:dyDescent="0.25">
      <c r="A58" s="1218" t="s">
        <v>56</v>
      </c>
      <c r="B58" s="1218" t="s">
        <v>57</v>
      </c>
      <c r="C58" s="1218" t="s">
        <v>19</v>
      </c>
      <c r="D58" s="1218">
        <v>9940.7062481053908</v>
      </c>
      <c r="E58" s="1218">
        <v>49381.178493250802</v>
      </c>
      <c r="F58" s="1218">
        <v>16.757232666236</v>
      </c>
      <c r="G58" s="1218">
        <v>83.242767333763993</v>
      </c>
    </row>
    <row r="59" spans="1:7" x14ac:dyDescent="0.25">
      <c r="A59" s="1218" t="s">
        <v>58</v>
      </c>
      <c r="B59" s="1218" t="s">
        <v>59</v>
      </c>
      <c r="C59" s="1218" t="s">
        <v>18</v>
      </c>
      <c r="D59" s="1218">
        <v>11131.125807146</v>
      </c>
      <c r="E59" s="1218">
        <v>30891.778555788002</v>
      </c>
      <c r="F59" s="1218">
        <v>26.4882353466366</v>
      </c>
      <c r="G59" s="1218">
        <v>73.5117646533634</v>
      </c>
    </row>
    <row r="60" spans="1:7" x14ac:dyDescent="0.25">
      <c r="A60" s="1218" t="s">
        <v>58</v>
      </c>
      <c r="B60" s="1218" t="s">
        <v>59</v>
      </c>
      <c r="C60" s="1218" t="s">
        <v>19</v>
      </c>
      <c r="D60" s="1218">
        <v>39595.418382515498</v>
      </c>
      <c r="E60" s="1218">
        <v>129542.446997291</v>
      </c>
      <c r="F60" s="1218">
        <v>23.410144318424599</v>
      </c>
      <c r="G60" s="1218">
        <v>76.589855681575401</v>
      </c>
    </row>
    <row r="61" spans="1:7" x14ac:dyDescent="0.25">
      <c r="A61" s="1218" t="s">
        <v>60</v>
      </c>
      <c r="B61" s="1218" t="s">
        <v>61</v>
      </c>
      <c r="C61" s="1218" t="s">
        <v>18</v>
      </c>
      <c r="D61" s="1218">
        <v>804.04666206799902</v>
      </c>
      <c r="E61" s="1218">
        <v>4588.0368548633396</v>
      </c>
      <c r="F61" s="1218">
        <v>14.911613656265899</v>
      </c>
      <c r="G61" s="1218">
        <v>85.088386343734101</v>
      </c>
    </row>
    <row r="62" spans="1:7" x14ac:dyDescent="0.25">
      <c r="A62" s="1218" t="s">
        <v>60</v>
      </c>
      <c r="B62" s="1218" t="s">
        <v>61</v>
      </c>
      <c r="C62" s="1218" t="s">
        <v>19</v>
      </c>
      <c r="D62" s="1218">
        <v>2559.8206785970301</v>
      </c>
      <c r="E62" s="1218">
        <v>8476.6152098273706</v>
      </c>
      <c r="F62" s="1218">
        <v>23.194269458692801</v>
      </c>
      <c r="G62" s="1218">
        <v>76.805730541307199</v>
      </c>
    </row>
    <row r="63" spans="1:7" x14ac:dyDescent="0.25">
      <c r="A63" s="1218" t="s">
        <v>62</v>
      </c>
      <c r="B63" s="1218" t="s">
        <v>63</v>
      </c>
      <c r="C63" s="1218" t="s">
        <v>18</v>
      </c>
      <c r="D63" s="1218">
        <v>19527.9610584613</v>
      </c>
      <c r="E63" s="1218">
        <v>70996.840150447897</v>
      </c>
      <c r="F63" s="1218">
        <v>21.571945806757999</v>
      </c>
      <c r="G63" s="1218">
        <v>78.428054193242005</v>
      </c>
    </row>
    <row r="64" spans="1:7" x14ac:dyDescent="0.25">
      <c r="A64" s="1218" t="s">
        <v>62</v>
      </c>
      <c r="B64" s="1218" t="s">
        <v>63</v>
      </c>
      <c r="C64" s="1218" t="s">
        <v>19</v>
      </c>
      <c r="D64" s="1218">
        <v>41784.7609722466</v>
      </c>
      <c r="E64" s="1218">
        <v>170979.13003868199</v>
      </c>
      <c r="F64" s="1218">
        <v>19.639028396082601</v>
      </c>
      <c r="G64" s="1218">
        <v>80.360971603917406</v>
      </c>
    </row>
    <row r="65" spans="1:7" x14ac:dyDescent="0.25">
      <c r="A65" s="1218" t="s">
        <v>64</v>
      </c>
      <c r="B65" s="1218" t="s">
        <v>65</v>
      </c>
      <c r="C65" s="1218" t="s">
        <v>18</v>
      </c>
      <c r="D65" s="1218">
        <v>35287.403540730797</v>
      </c>
      <c r="E65" s="1218">
        <v>135992.54553241999</v>
      </c>
      <c r="F65" s="1218">
        <v>20.602180075182201</v>
      </c>
      <c r="G65" s="1218">
        <v>79.397819924817796</v>
      </c>
    </row>
    <row r="66" spans="1:7" x14ac:dyDescent="0.25">
      <c r="A66" s="1218" t="s">
        <v>64</v>
      </c>
      <c r="B66" s="1218" t="s">
        <v>65</v>
      </c>
      <c r="C66" s="1218" t="s">
        <v>19</v>
      </c>
      <c r="D66" s="1218">
        <v>56567.683677075103</v>
      </c>
      <c r="E66" s="1218">
        <v>250799.749047483</v>
      </c>
      <c r="F66" s="1218">
        <v>18.4039288663894</v>
      </c>
      <c r="G66" s="1218">
        <v>81.596071133610593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3415</v>
      </c>
    </row>
    <row r="11" spans="1:7" x14ac:dyDescent="0.25">
      <c r="A11" t="s">
        <v>3416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3417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19" t="s">
        <v>16</v>
      </c>
      <c r="B17" s="1219" t="s">
        <v>17</v>
      </c>
      <c r="C17" s="1219" t="s">
        <v>18</v>
      </c>
      <c r="D17" s="1219">
        <v>131906.51522600101</v>
      </c>
      <c r="E17" s="1219">
        <v>1386397.7870362301</v>
      </c>
      <c r="F17" s="1219">
        <v>8.6877521870592496</v>
      </c>
      <c r="G17" s="1219">
        <v>91.312247812940797</v>
      </c>
    </row>
    <row r="18" spans="1:7" x14ac:dyDescent="0.25">
      <c r="A18" s="1219" t="s">
        <v>16</v>
      </c>
      <c r="B18" s="1219" t="s">
        <v>17</v>
      </c>
      <c r="C18" s="1219" t="s">
        <v>19</v>
      </c>
      <c r="D18" s="1219">
        <v>375871.57688484702</v>
      </c>
      <c r="E18" s="1219">
        <v>4147701.3752744598</v>
      </c>
      <c r="F18" s="1219">
        <v>8.3091746471210506</v>
      </c>
      <c r="G18" s="1219">
        <v>91.690825352878903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3418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20" t="s">
        <v>28</v>
      </c>
      <c r="B29" s="1220" t="s">
        <v>29</v>
      </c>
      <c r="C29" s="1220" t="s">
        <v>18</v>
      </c>
      <c r="D29" s="1220">
        <v>7108.4960180788803</v>
      </c>
      <c r="E29" s="1220">
        <v>44289.200794625598</v>
      </c>
      <c r="F29" s="1220">
        <v>13.8303785167311</v>
      </c>
      <c r="G29" s="1220">
        <v>86.169621483268898</v>
      </c>
    </row>
    <row r="30" spans="1:7" x14ac:dyDescent="0.25">
      <c r="A30" s="1220" t="s">
        <v>28</v>
      </c>
      <c r="B30" s="1220" t="s">
        <v>29</v>
      </c>
      <c r="C30" s="1220" t="s">
        <v>19</v>
      </c>
      <c r="D30" s="1220">
        <v>24105.109097640699</v>
      </c>
      <c r="E30" s="1220">
        <v>358451.63885453</v>
      </c>
      <c r="F30" s="1220">
        <v>6.3010544779762903</v>
      </c>
      <c r="G30" s="1220">
        <v>93.698945522023706</v>
      </c>
    </row>
    <row r="31" spans="1:7" x14ac:dyDescent="0.25">
      <c r="A31" s="1220" t="s">
        <v>30</v>
      </c>
      <c r="B31" s="1220" t="s">
        <v>31</v>
      </c>
      <c r="C31" s="1220" t="s">
        <v>18</v>
      </c>
      <c r="D31" s="1220">
        <v>1611.10471506971</v>
      </c>
      <c r="E31" s="1220">
        <v>13972.7304625618</v>
      </c>
      <c r="F31" s="1220">
        <v>10.3383069488712</v>
      </c>
      <c r="G31" s="1220">
        <v>89.661693051128793</v>
      </c>
    </row>
    <row r="32" spans="1:7" x14ac:dyDescent="0.25">
      <c r="A32" s="1220" t="s">
        <v>30</v>
      </c>
      <c r="B32" s="1220" t="s">
        <v>31</v>
      </c>
      <c r="C32" s="1220" t="s">
        <v>19</v>
      </c>
      <c r="D32" s="1220">
        <v>16872.440901010599</v>
      </c>
      <c r="E32" s="1220">
        <v>97322.905304392101</v>
      </c>
      <c r="F32" s="1220">
        <v>14.7750687411221</v>
      </c>
      <c r="G32" s="1220">
        <v>85.224931258877902</v>
      </c>
    </row>
    <row r="33" spans="1:7" x14ac:dyDescent="0.25">
      <c r="A33" s="1220" t="s">
        <v>32</v>
      </c>
      <c r="B33" s="1220" t="s">
        <v>33</v>
      </c>
      <c r="C33" s="1220" t="s">
        <v>18</v>
      </c>
      <c r="D33" s="1220">
        <v>3037.5217512026302</v>
      </c>
      <c r="E33" s="1220">
        <v>30156.081591185899</v>
      </c>
      <c r="F33" s="1220">
        <v>9.1509250136868392</v>
      </c>
      <c r="G33" s="1220">
        <v>90.849074986313198</v>
      </c>
    </row>
    <row r="34" spans="1:7" x14ac:dyDescent="0.25">
      <c r="A34" s="1220" t="s">
        <v>32</v>
      </c>
      <c r="B34" s="1220" t="s">
        <v>33</v>
      </c>
      <c r="C34" s="1220" t="s">
        <v>19</v>
      </c>
      <c r="D34" s="1220">
        <v>4473.4738322789499</v>
      </c>
      <c r="E34" s="1220">
        <v>47326.782934081799</v>
      </c>
      <c r="F34" s="1220">
        <v>8.6360070616175708</v>
      </c>
      <c r="G34" s="1220">
        <v>91.363992938382395</v>
      </c>
    </row>
    <row r="35" spans="1:7" x14ac:dyDescent="0.25">
      <c r="A35" s="1220" t="s">
        <v>34</v>
      </c>
      <c r="B35" s="1220" t="s">
        <v>35</v>
      </c>
      <c r="C35" s="1220" t="s">
        <v>18</v>
      </c>
      <c r="D35" s="1220">
        <v>6873.7385786294399</v>
      </c>
      <c r="E35" s="1220">
        <v>81635.573179221305</v>
      </c>
      <c r="F35" s="1220">
        <v>7.7661191146023603</v>
      </c>
      <c r="G35" s="1220">
        <v>92.233880885397596</v>
      </c>
    </row>
    <row r="36" spans="1:7" x14ac:dyDescent="0.25">
      <c r="A36" s="1220" t="s">
        <v>34</v>
      </c>
      <c r="B36" s="1220" t="s">
        <v>35</v>
      </c>
      <c r="C36" s="1220" t="s">
        <v>19</v>
      </c>
      <c r="D36" s="1220">
        <v>21569.288850376601</v>
      </c>
      <c r="E36" s="1220">
        <v>209043.35527586099</v>
      </c>
      <c r="F36" s="1220">
        <v>9.3530382655729607</v>
      </c>
      <c r="G36" s="1220">
        <v>90.646961734426995</v>
      </c>
    </row>
    <row r="37" spans="1:7" x14ac:dyDescent="0.25">
      <c r="A37" s="1220" t="s">
        <v>36</v>
      </c>
      <c r="B37" s="1220" t="s">
        <v>37</v>
      </c>
      <c r="C37" s="1220" t="s">
        <v>18</v>
      </c>
      <c r="D37" s="1220">
        <v>7222.7936575143704</v>
      </c>
      <c r="E37" s="1220">
        <v>90151.654405156107</v>
      </c>
      <c r="F37" s="1220">
        <v>7.41754515811557</v>
      </c>
      <c r="G37" s="1220">
        <v>92.582454841884399</v>
      </c>
    </row>
    <row r="38" spans="1:7" x14ac:dyDescent="0.25">
      <c r="A38" s="1220" t="s">
        <v>36</v>
      </c>
      <c r="B38" s="1220" t="s">
        <v>37</v>
      </c>
      <c r="C38" s="1220" t="s">
        <v>19</v>
      </c>
      <c r="D38" s="1220">
        <v>12410.2588953961</v>
      </c>
      <c r="E38" s="1220">
        <v>158309.850737325</v>
      </c>
      <c r="F38" s="1220">
        <v>7.2693597269208299</v>
      </c>
      <c r="G38" s="1220">
        <v>92.730640273079203</v>
      </c>
    </row>
    <row r="39" spans="1:7" x14ac:dyDescent="0.25">
      <c r="A39" s="1220" t="s">
        <v>38</v>
      </c>
      <c r="B39" s="1220" t="s">
        <v>39</v>
      </c>
      <c r="C39" s="1220" t="s">
        <v>18</v>
      </c>
      <c r="D39" s="1220">
        <v>2624.0126449130798</v>
      </c>
      <c r="E39" s="1220">
        <v>37621.665033159297</v>
      </c>
      <c r="F39" s="1220">
        <v>6.51998623529889</v>
      </c>
      <c r="G39" s="1220">
        <v>93.480013764701098</v>
      </c>
    </row>
    <row r="40" spans="1:7" x14ac:dyDescent="0.25">
      <c r="A40" s="1220" t="s">
        <v>38</v>
      </c>
      <c r="B40" s="1220" t="s">
        <v>39</v>
      </c>
      <c r="C40" s="1220" t="s">
        <v>19</v>
      </c>
      <c r="D40" s="1220">
        <v>6935.1765124890699</v>
      </c>
      <c r="E40" s="1220">
        <v>98239.769291052202</v>
      </c>
      <c r="F40" s="1220">
        <v>6.5939435095535499</v>
      </c>
      <c r="G40" s="1220">
        <v>93.406056490446502</v>
      </c>
    </row>
    <row r="41" spans="1:7" x14ac:dyDescent="0.25">
      <c r="A41" s="1220" t="s">
        <v>40</v>
      </c>
      <c r="B41" s="1220" t="s">
        <v>41</v>
      </c>
      <c r="C41" s="1220" t="s">
        <v>18</v>
      </c>
      <c r="D41" s="1220">
        <v>8411.6159859694399</v>
      </c>
      <c r="E41" s="1220">
        <v>142263.93301864399</v>
      </c>
      <c r="F41" s="1220">
        <v>5.58260184982759</v>
      </c>
      <c r="G41" s="1220">
        <v>94.417398150172403</v>
      </c>
    </row>
    <row r="42" spans="1:7" x14ac:dyDescent="0.25">
      <c r="A42" s="1220" t="s">
        <v>40</v>
      </c>
      <c r="B42" s="1220" t="s">
        <v>41</v>
      </c>
      <c r="C42" s="1220" t="s">
        <v>19</v>
      </c>
      <c r="D42" s="1220">
        <v>28200.259665207399</v>
      </c>
      <c r="E42" s="1220">
        <v>338164.94912855502</v>
      </c>
      <c r="F42" s="1220">
        <v>7.6973083110307501</v>
      </c>
      <c r="G42" s="1220">
        <v>92.302691688969304</v>
      </c>
    </row>
    <row r="43" spans="1:7" x14ac:dyDescent="0.25">
      <c r="A43" s="1220" t="s">
        <v>42</v>
      </c>
      <c r="B43" s="1220" t="s">
        <v>43</v>
      </c>
      <c r="C43" s="1220" t="s">
        <v>18</v>
      </c>
      <c r="D43" s="1220">
        <v>29284.083763320799</v>
      </c>
      <c r="E43" s="1220">
        <v>252598.944854787</v>
      </c>
      <c r="F43" s="1220">
        <v>10.3887360324181</v>
      </c>
      <c r="G43" s="1220">
        <v>89.611263967581905</v>
      </c>
    </row>
    <row r="44" spans="1:7" x14ac:dyDescent="0.25">
      <c r="A44" s="1220" t="s">
        <v>42</v>
      </c>
      <c r="B44" s="1220" t="s">
        <v>43</v>
      </c>
      <c r="C44" s="1220" t="s">
        <v>19</v>
      </c>
      <c r="D44" s="1220">
        <v>58879.424716876601</v>
      </c>
      <c r="E44" s="1220">
        <v>498670.14225752797</v>
      </c>
      <c r="F44" s="1220">
        <v>10.560392869891601</v>
      </c>
      <c r="G44" s="1220">
        <v>89.439607130108399</v>
      </c>
    </row>
    <row r="45" spans="1:7" x14ac:dyDescent="0.25">
      <c r="A45" s="1220" t="s">
        <v>44</v>
      </c>
      <c r="B45" s="1220" t="s">
        <v>45</v>
      </c>
      <c r="C45" s="1220" t="s">
        <v>18</v>
      </c>
      <c r="D45" s="1220">
        <v>4771.6954613779999</v>
      </c>
      <c r="E45" s="1220">
        <v>36170.2684107807</v>
      </c>
      <c r="F45" s="1220">
        <v>11.654779131449599</v>
      </c>
      <c r="G45" s="1220">
        <v>88.345220868550399</v>
      </c>
    </row>
    <row r="46" spans="1:7" x14ac:dyDescent="0.25">
      <c r="A46" s="1220" t="s">
        <v>44</v>
      </c>
      <c r="B46" s="1220" t="s">
        <v>45</v>
      </c>
      <c r="C46" s="1220" t="s">
        <v>19</v>
      </c>
      <c r="D46" s="1220">
        <v>22219.384129833201</v>
      </c>
      <c r="E46" s="1220">
        <v>232063.01950399799</v>
      </c>
      <c r="F46" s="1220">
        <v>8.7380738156893099</v>
      </c>
      <c r="G46" s="1220">
        <v>91.261926184310695</v>
      </c>
    </row>
    <row r="47" spans="1:7" x14ac:dyDescent="0.25">
      <c r="A47" s="1220" t="s">
        <v>46</v>
      </c>
      <c r="B47" s="1220" t="s">
        <v>47</v>
      </c>
      <c r="C47" s="1220" t="s">
        <v>18</v>
      </c>
      <c r="D47" s="1220">
        <v>8533.0064451876406</v>
      </c>
      <c r="E47" s="1220">
        <v>126254.757221013</v>
      </c>
      <c r="F47" s="1220">
        <v>6.3306981383855101</v>
      </c>
      <c r="G47" s="1220">
        <v>93.6693018616145</v>
      </c>
    </row>
    <row r="48" spans="1:7" x14ac:dyDescent="0.25">
      <c r="A48" s="1220" t="s">
        <v>46</v>
      </c>
      <c r="B48" s="1220" t="s">
        <v>47</v>
      </c>
      <c r="C48" s="1220" t="s">
        <v>19</v>
      </c>
      <c r="D48" s="1220">
        <v>49562.033326480603</v>
      </c>
      <c r="E48" s="1220">
        <v>498567.66619986802</v>
      </c>
      <c r="F48" s="1220">
        <v>9.0420266169317696</v>
      </c>
      <c r="G48" s="1220">
        <v>90.957973383068193</v>
      </c>
    </row>
    <row r="49" spans="1:7" x14ac:dyDescent="0.25">
      <c r="A49" s="1220" t="s">
        <v>48</v>
      </c>
      <c r="B49" s="1220" t="s">
        <v>49</v>
      </c>
      <c r="C49" s="1220" t="s">
        <v>18</v>
      </c>
      <c r="D49" s="1220">
        <v>24946.231686559098</v>
      </c>
      <c r="E49" s="1220">
        <v>169927.10775472899</v>
      </c>
      <c r="F49" s="1220">
        <v>12.801254270123</v>
      </c>
      <c r="G49" s="1220">
        <v>87.198745729877004</v>
      </c>
    </row>
    <row r="50" spans="1:7" x14ac:dyDescent="0.25">
      <c r="A50" s="1220" t="s">
        <v>48</v>
      </c>
      <c r="B50" s="1220" t="s">
        <v>49</v>
      </c>
      <c r="C50" s="1220" t="s">
        <v>19</v>
      </c>
      <c r="D50" s="1220">
        <v>56936.564495386003</v>
      </c>
      <c r="E50" s="1220">
        <v>652731.619726595</v>
      </c>
      <c r="F50" s="1220">
        <v>8.0229839467590498</v>
      </c>
      <c r="G50" s="1220">
        <v>91.977016053240902</v>
      </c>
    </row>
    <row r="51" spans="1:7" x14ac:dyDescent="0.25">
      <c r="A51" s="1220" t="s">
        <v>50</v>
      </c>
      <c r="B51" s="1220" t="s">
        <v>51</v>
      </c>
      <c r="C51" s="1220" t="s">
        <v>18</v>
      </c>
      <c r="D51" s="1220">
        <v>2104.6214437782601</v>
      </c>
      <c r="E51" s="1220">
        <v>27251.631355132002</v>
      </c>
      <c r="F51" s="1220">
        <v>7.1692441749799496</v>
      </c>
      <c r="G51" s="1220">
        <v>92.830755825020006</v>
      </c>
    </row>
    <row r="52" spans="1:7" x14ac:dyDescent="0.25">
      <c r="A52" s="1220" t="s">
        <v>50</v>
      </c>
      <c r="B52" s="1220" t="s">
        <v>51</v>
      </c>
      <c r="C52" s="1220" t="s">
        <v>19</v>
      </c>
      <c r="D52" s="1220">
        <v>10764.525726545</v>
      </c>
      <c r="E52" s="1220">
        <v>97710.913392119503</v>
      </c>
      <c r="F52" s="1220">
        <v>9.9234682191692993</v>
      </c>
      <c r="G52" s="1220">
        <v>90.076531780830706</v>
      </c>
    </row>
    <row r="53" spans="1:7" x14ac:dyDescent="0.25">
      <c r="A53" s="1220" t="s">
        <v>52</v>
      </c>
      <c r="B53" s="1220" t="s">
        <v>53</v>
      </c>
      <c r="C53" s="1220" t="s">
        <v>18</v>
      </c>
      <c r="D53" s="1220">
        <v>1107.41705940528</v>
      </c>
      <c r="E53" s="1220">
        <v>10563.6790340386</v>
      </c>
      <c r="F53" s="1220">
        <v>9.4885437540639597</v>
      </c>
      <c r="G53" s="1220">
        <v>90.511456245936003</v>
      </c>
    </row>
    <row r="54" spans="1:7" x14ac:dyDescent="0.25">
      <c r="A54" s="1220" t="s">
        <v>52</v>
      </c>
      <c r="B54" s="1220" t="s">
        <v>53</v>
      </c>
      <c r="C54" s="1220" t="s">
        <v>19</v>
      </c>
      <c r="D54" s="1220">
        <v>14840.851018391701</v>
      </c>
      <c r="E54" s="1220">
        <v>102678.149834296</v>
      </c>
      <c r="F54" s="1220">
        <v>12.628469363005401</v>
      </c>
      <c r="G54" s="1220">
        <v>87.371530636994606</v>
      </c>
    </row>
    <row r="55" spans="1:7" x14ac:dyDescent="0.25">
      <c r="A55" s="1220" t="s">
        <v>54</v>
      </c>
      <c r="B55" s="1220" t="s">
        <v>55</v>
      </c>
      <c r="C55" s="1220" t="s">
        <v>18</v>
      </c>
      <c r="D55" s="1220">
        <v>1219.5108901148201</v>
      </c>
      <c r="E55" s="1220">
        <v>19713.198617981401</v>
      </c>
      <c r="F55" s="1220">
        <v>5.8258625795344399</v>
      </c>
      <c r="G55" s="1220">
        <v>94.174137420465598</v>
      </c>
    </row>
    <row r="56" spans="1:7" x14ac:dyDescent="0.25">
      <c r="A56" s="1220" t="s">
        <v>54</v>
      </c>
      <c r="B56" s="1220" t="s">
        <v>55</v>
      </c>
      <c r="C56" s="1220" t="s">
        <v>19</v>
      </c>
      <c r="D56" s="1220">
        <v>2622.0021873334199</v>
      </c>
      <c r="E56" s="1220">
        <v>44273.886618786302</v>
      </c>
      <c r="F56" s="1220">
        <v>5.5911131105191103</v>
      </c>
      <c r="G56" s="1220">
        <v>94.408886889480897</v>
      </c>
    </row>
    <row r="57" spans="1:7" x14ac:dyDescent="0.25">
      <c r="A57" s="1220" t="s">
        <v>56</v>
      </c>
      <c r="B57" s="1220" t="s">
        <v>57</v>
      </c>
      <c r="C57" s="1220" t="s">
        <v>18</v>
      </c>
      <c r="D57" s="1220">
        <v>1237.67627208311</v>
      </c>
      <c r="E57" s="1220">
        <v>16420.611994082701</v>
      </c>
      <c r="F57" s="1220">
        <v>7.0090387778670697</v>
      </c>
      <c r="G57" s="1220">
        <v>92.990961222132896</v>
      </c>
    </row>
    <row r="58" spans="1:7" x14ac:dyDescent="0.25">
      <c r="A58" s="1220" t="s">
        <v>56</v>
      </c>
      <c r="B58" s="1220" t="s">
        <v>57</v>
      </c>
      <c r="C58" s="1220" t="s">
        <v>19</v>
      </c>
      <c r="D58" s="1220">
        <v>3888.1653788959802</v>
      </c>
      <c r="E58" s="1220">
        <v>55433.719362460201</v>
      </c>
      <c r="F58" s="1220">
        <v>6.5543524044261403</v>
      </c>
      <c r="G58" s="1220">
        <v>93.445647595573902</v>
      </c>
    </row>
    <row r="59" spans="1:7" x14ac:dyDescent="0.25">
      <c r="A59" s="1220" t="s">
        <v>58</v>
      </c>
      <c r="B59" s="1220" t="s">
        <v>59</v>
      </c>
      <c r="C59" s="1220" t="s">
        <v>18</v>
      </c>
      <c r="D59" s="1220">
        <v>2917.9035201030902</v>
      </c>
      <c r="E59" s="1220">
        <v>39105.000842830799</v>
      </c>
      <c r="F59" s="1220">
        <v>6.9436026955738299</v>
      </c>
      <c r="G59" s="1220">
        <v>93.056397304426199</v>
      </c>
    </row>
    <row r="60" spans="1:7" x14ac:dyDescent="0.25">
      <c r="A60" s="1220" t="s">
        <v>58</v>
      </c>
      <c r="B60" s="1220" t="s">
        <v>59</v>
      </c>
      <c r="C60" s="1220" t="s">
        <v>19</v>
      </c>
      <c r="D60" s="1220">
        <v>10728.353922536</v>
      </c>
      <c r="E60" s="1220">
        <v>158409.511457271</v>
      </c>
      <c r="F60" s="1220">
        <v>6.3429640065783204</v>
      </c>
      <c r="G60" s="1220">
        <v>93.657035993421701</v>
      </c>
    </row>
    <row r="61" spans="1:7" x14ac:dyDescent="0.25">
      <c r="A61" s="1220" t="s">
        <v>60</v>
      </c>
      <c r="B61" s="1220" t="s">
        <v>61</v>
      </c>
      <c r="C61" s="1220" t="s">
        <v>18</v>
      </c>
      <c r="D61" s="1220">
        <v>523.04545122376101</v>
      </c>
      <c r="E61" s="1220">
        <v>4869.0380657075802</v>
      </c>
      <c r="F61" s="1220">
        <v>9.7002475866959195</v>
      </c>
      <c r="G61" s="1220">
        <v>90.299752413304105</v>
      </c>
    </row>
    <row r="62" spans="1:7" x14ac:dyDescent="0.25">
      <c r="A62" s="1220" t="s">
        <v>60</v>
      </c>
      <c r="B62" s="1220" t="s">
        <v>61</v>
      </c>
      <c r="C62" s="1220" t="s">
        <v>19</v>
      </c>
      <c r="D62" s="1220">
        <v>1459.6725376940699</v>
      </c>
      <c r="E62" s="1220">
        <v>9576.7633507303399</v>
      </c>
      <c r="F62" s="1220">
        <v>13.225941349644</v>
      </c>
      <c r="G62" s="1220">
        <v>86.774058650355997</v>
      </c>
    </row>
    <row r="63" spans="1:7" x14ac:dyDescent="0.25">
      <c r="A63" s="1220" t="s">
        <v>62</v>
      </c>
      <c r="B63" s="1220" t="s">
        <v>63</v>
      </c>
      <c r="C63" s="1220" t="s">
        <v>18</v>
      </c>
      <c r="D63" s="1220">
        <v>7635.4446059981801</v>
      </c>
      <c r="E63" s="1220">
        <v>82889.356602910993</v>
      </c>
      <c r="F63" s="1220">
        <v>8.4346438810480695</v>
      </c>
      <c r="G63" s="1220">
        <v>91.565356118951897</v>
      </c>
    </row>
    <row r="64" spans="1:7" x14ac:dyDescent="0.25">
      <c r="A64" s="1220" t="s">
        <v>62</v>
      </c>
      <c r="B64" s="1220" t="s">
        <v>63</v>
      </c>
      <c r="C64" s="1220" t="s">
        <v>19</v>
      </c>
      <c r="D64" s="1220">
        <v>9381.0690229479405</v>
      </c>
      <c r="E64" s="1220">
        <v>203382.82198798101</v>
      </c>
      <c r="F64" s="1220">
        <v>4.4091452635005899</v>
      </c>
      <c r="G64" s="1220">
        <v>95.590854736499395</v>
      </c>
    </row>
    <row r="65" spans="1:7" x14ac:dyDescent="0.25">
      <c r="A65" s="1220" t="s">
        <v>64</v>
      </c>
      <c r="B65" s="1220" t="s">
        <v>65</v>
      </c>
      <c r="C65" s="1220" t="s">
        <v>18</v>
      </c>
      <c r="D65" s="1220">
        <v>10736.5952754719</v>
      </c>
      <c r="E65" s="1220">
        <v>160543.35379767901</v>
      </c>
      <c r="F65" s="1220">
        <v>6.2684484281849304</v>
      </c>
      <c r="G65" s="1220">
        <v>93.731551571815103</v>
      </c>
    </row>
    <row r="66" spans="1:7" x14ac:dyDescent="0.25">
      <c r="A66" s="1220" t="s">
        <v>64</v>
      </c>
      <c r="B66" s="1220" t="s">
        <v>65</v>
      </c>
      <c r="C66" s="1220" t="s">
        <v>19</v>
      </c>
      <c r="D66" s="1220">
        <v>20023.522667526599</v>
      </c>
      <c r="E66" s="1220">
        <v>287343.91005703103</v>
      </c>
      <c r="F66" s="1220">
        <v>6.5145231848522904</v>
      </c>
      <c r="G66" s="1220">
        <v>93.485476815147706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3419</v>
      </c>
    </row>
    <row r="11" spans="1:7" x14ac:dyDescent="0.25">
      <c r="A11" t="s">
        <v>3420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21" t="s">
        <v>16</v>
      </c>
      <c r="B17" s="1221" t="s">
        <v>17</v>
      </c>
      <c r="C17" s="1221" t="s">
        <v>18</v>
      </c>
      <c r="D17" s="1221">
        <v>5980.2077764034402</v>
      </c>
      <c r="E17" s="1221">
        <v>1512324.09448583</v>
      </c>
      <c r="F17" s="1221">
        <v>0.39387412440925701</v>
      </c>
      <c r="G17" s="1221">
        <v>99.606125875590706</v>
      </c>
    </row>
    <row r="18" spans="1:7" x14ac:dyDescent="0.25">
      <c r="A18" s="1221" t="s">
        <v>16</v>
      </c>
      <c r="B18" s="1221" t="s">
        <v>17</v>
      </c>
      <c r="C18" s="1221" t="s">
        <v>19</v>
      </c>
      <c r="D18" s="1221">
        <v>14349.205833496</v>
      </c>
      <c r="E18" s="1221">
        <v>4509223.7463258104</v>
      </c>
      <c r="F18" s="1221">
        <v>0.31720955946220403</v>
      </c>
      <c r="G18" s="1221">
        <v>99.682790440537801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3422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22" t="s">
        <v>28</v>
      </c>
      <c r="B29" s="1222" t="s">
        <v>29</v>
      </c>
      <c r="C29" s="1222" t="s">
        <v>18</v>
      </c>
      <c r="D29" s="1222">
        <v>0</v>
      </c>
      <c r="E29" s="1222">
        <v>51397.696812704497</v>
      </c>
      <c r="F29" s="1222">
        <v>0</v>
      </c>
      <c r="G29" s="1222">
        <v>100</v>
      </c>
    </row>
    <row r="30" spans="1:7" x14ac:dyDescent="0.25">
      <c r="A30" s="1222" t="s">
        <v>28</v>
      </c>
      <c r="B30" s="1222" t="s">
        <v>29</v>
      </c>
      <c r="C30" s="1222" t="s">
        <v>19</v>
      </c>
      <c r="D30" s="1222">
        <v>3143.6830232479701</v>
      </c>
      <c r="E30" s="1222">
        <v>379413.06492892298</v>
      </c>
      <c r="F30" s="1222">
        <v>0.82175599831296398</v>
      </c>
      <c r="G30" s="1222">
        <v>99.178244001687005</v>
      </c>
    </row>
    <row r="31" spans="1:7" x14ac:dyDescent="0.25">
      <c r="A31" s="1222" t="s">
        <v>30</v>
      </c>
      <c r="B31" s="1222" t="s">
        <v>31</v>
      </c>
      <c r="C31" s="1222" t="s">
        <v>18</v>
      </c>
      <c r="D31" s="1222">
        <v>0</v>
      </c>
      <c r="E31" s="1222">
        <v>15583.835177631499</v>
      </c>
      <c r="F31" s="1222">
        <v>0</v>
      </c>
      <c r="G31" s="1222">
        <v>100</v>
      </c>
    </row>
    <row r="32" spans="1:7" x14ac:dyDescent="0.25">
      <c r="A32" s="1222" t="s">
        <v>30</v>
      </c>
      <c r="B32" s="1222" t="s">
        <v>31</v>
      </c>
      <c r="C32" s="1222" t="s">
        <v>19</v>
      </c>
      <c r="D32" s="1222">
        <v>709.19662083533603</v>
      </c>
      <c r="E32" s="1222">
        <v>113486.149584567</v>
      </c>
      <c r="F32" s="1222">
        <v>0.62103811092240802</v>
      </c>
      <c r="G32" s="1222">
        <v>99.378961889077601</v>
      </c>
    </row>
    <row r="33" spans="1:7" x14ac:dyDescent="0.25">
      <c r="A33" s="1222" t="s">
        <v>32</v>
      </c>
      <c r="B33" s="1222" t="s">
        <v>33</v>
      </c>
      <c r="C33" s="1222" t="s">
        <v>18</v>
      </c>
      <c r="D33" s="1222">
        <v>362.09009496925</v>
      </c>
      <c r="E33" s="1222">
        <v>32831.513247419301</v>
      </c>
      <c r="F33" s="1222">
        <v>1.0908429893384199</v>
      </c>
      <c r="G33" s="1222">
        <v>98.909157010661602</v>
      </c>
    </row>
    <row r="34" spans="1:7" x14ac:dyDescent="0.25">
      <c r="A34" s="1222" t="s">
        <v>32</v>
      </c>
      <c r="B34" s="1222" t="s">
        <v>33</v>
      </c>
      <c r="C34" s="1222" t="s">
        <v>19</v>
      </c>
      <c r="D34" s="1222">
        <v>54.056711477482402</v>
      </c>
      <c r="E34" s="1222">
        <v>51746.200054883302</v>
      </c>
      <c r="F34" s="1222">
        <v>0.104356068583403</v>
      </c>
      <c r="G34" s="1222">
        <v>99.8956439314166</v>
      </c>
    </row>
    <row r="35" spans="1:7" x14ac:dyDescent="0.25">
      <c r="A35" s="1222" t="s">
        <v>34</v>
      </c>
      <c r="B35" s="1222" t="s">
        <v>35</v>
      </c>
      <c r="C35" s="1222" t="s">
        <v>18</v>
      </c>
      <c r="D35" s="1222">
        <v>264.588209944553</v>
      </c>
      <c r="E35" s="1222">
        <v>88244.723547906193</v>
      </c>
      <c r="F35" s="1222">
        <v>0.29893827518219701</v>
      </c>
      <c r="G35" s="1222">
        <v>99.701061724817805</v>
      </c>
    </row>
    <row r="36" spans="1:7" x14ac:dyDescent="0.25">
      <c r="A36" s="1222" t="s">
        <v>34</v>
      </c>
      <c r="B36" s="1222" t="s">
        <v>35</v>
      </c>
      <c r="C36" s="1222" t="s">
        <v>19</v>
      </c>
      <c r="D36" s="1222">
        <v>493.03802306835797</v>
      </c>
      <c r="E36" s="1222">
        <v>230119.606103169</v>
      </c>
      <c r="F36" s="1222">
        <v>0.213794878826535</v>
      </c>
      <c r="G36" s="1222">
        <v>99.786205121173495</v>
      </c>
    </row>
    <row r="37" spans="1:7" x14ac:dyDescent="0.25">
      <c r="A37" s="1222" t="s">
        <v>36</v>
      </c>
      <c r="B37" s="1222" t="s">
        <v>37</v>
      </c>
      <c r="C37" s="1222" t="s">
        <v>18</v>
      </c>
      <c r="D37" s="1222">
        <v>854.78748253624201</v>
      </c>
      <c r="E37" s="1222">
        <v>96519.660580134194</v>
      </c>
      <c r="F37" s="1222">
        <v>0.87783550976956404</v>
      </c>
      <c r="G37" s="1222">
        <v>99.122164490230404</v>
      </c>
    </row>
    <row r="38" spans="1:7" x14ac:dyDescent="0.25">
      <c r="A38" s="1222" t="s">
        <v>36</v>
      </c>
      <c r="B38" s="1222" t="s">
        <v>37</v>
      </c>
      <c r="C38" s="1222" t="s">
        <v>19</v>
      </c>
      <c r="D38" s="1222">
        <v>1426.3753794961101</v>
      </c>
      <c r="E38" s="1222">
        <v>169293.734253225</v>
      </c>
      <c r="F38" s="1222">
        <v>0.83550519183987204</v>
      </c>
      <c r="G38" s="1222">
        <v>99.1644948081601</v>
      </c>
    </row>
    <row r="39" spans="1:7" x14ac:dyDescent="0.25">
      <c r="A39" s="1222" t="s">
        <v>38</v>
      </c>
      <c r="B39" s="1222" t="s">
        <v>39</v>
      </c>
      <c r="C39" s="1222" t="s">
        <v>18</v>
      </c>
      <c r="D39" s="1222">
        <v>0</v>
      </c>
      <c r="E39" s="1222">
        <v>40245.677678072403</v>
      </c>
      <c r="F39" s="1222">
        <v>0</v>
      </c>
      <c r="G39" s="1222">
        <v>100</v>
      </c>
    </row>
    <row r="40" spans="1:7" x14ac:dyDescent="0.25">
      <c r="A40" s="1222" t="s">
        <v>38</v>
      </c>
      <c r="B40" s="1222" t="s">
        <v>39</v>
      </c>
      <c r="C40" s="1222" t="s">
        <v>19</v>
      </c>
      <c r="D40" s="1222">
        <v>344.42721555211301</v>
      </c>
      <c r="E40" s="1222">
        <v>104830.51858798901</v>
      </c>
      <c r="F40" s="1222">
        <v>0.327480288124395</v>
      </c>
      <c r="G40" s="1222">
        <v>99.672519711875594</v>
      </c>
    </row>
    <row r="41" spans="1:7" x14ac:dyDescent="0.25">
      <c r="A41" s="1222" t="s">
        <v>40</v>
      </c>
      <c r="B41" s="1222" t="s">
        <v>41</v>
      </c>
      <c r="C41" s="1222" t="s">
        <v>18</v>
      </c>
      <c r="D41" s="1222">
        <v>162.10338832235499</v>
      </c>
      <c r="E41" s="1222">
        <v>150513.44561629099</v>
      </c>
      <c r="F41" s="1222">
        <v>0.10758440197711901</v>
      </c>
      <c r="G41" s="1222">
        <v>99.892415598022893</v>
      </c>
    </row>
    <row r="42" spans="1:7" x14ac:dyDescent="0.25">
      <c r="A42" s="1222" t="s">
        <v>40</v>
      </c>
      <c r="B42" s="1222" t="s">
        <v>41</v>
      </c>
      <c r="C42" s="1222" t="s">
        <v>19</v>
      </c>
      <c r="D42" s="1222">
        <v>697.07985449783598</v>
      </c>
      <c r="E42" s="1222">
        <v>365668.12893926399</v>
      </c>
      <c r="F42" s="1222">
        <v>0.19026911883716599</v>
      </c>
      <c r="G42" s="1222">
        <v>99.809730881162807</v>
      </c>
    </row>
    <row r="43" spans="1:7" x14ac:dyDescent="0.25">
      <c r="A43" s="1222" t="s">
        <v>42</v>
      </c>
      <c r="B43" s="1222" t="s">
        <v>43</v>
      </c>
      <c r="C43" s="1222" t="s">
        <v>18</v>
      </c>
      <c r="D43" s="1222">
        <v>607.73083287055397</v>
      </c>
      <c r="E43" s="1222">
        <v>281275.29778523702</v>
      </c>
      <c r="F43" s="1222">
        <v>0.215596815405975</v>
      </c>
      <c r="G43" s="1222">
        <v>99.784403184593998</v>
      </c>
    </row>
    <row r="44" spans="1:7" x14ac:dyDescent="0.25">
      <c r="A44" s="1222" t="s">
        <v>42</v>
      </c>
      <c r="B44" s="1222" t="s">
        <v>43</v>
      </c>
      <c r="C44" s="1222" t="s">
        <v>19</v>
      </c>
      <c r="D44" s="1222">
        <v>574.941521411483</v>
      </c>
      <c r="E44" s="1222">
        <v>556974.62545299297</v>
      </c>
      <c r="F44" s="1222">
        <v>0.10311935574292699</v>
      </c>
      <c r="G44" s="1222">
        <v>99.896880644257095</v>
      </c>
    </row>
    <row r="45" spans="1:7" x14ac:dyDescent="0.25">
      <c r="A45" s="1222" t="s">
        <v>44</v>
      </c>
      <c r="B45" s="1222" t="s">
        <v>45</v>
      </c>
      <c r="C45" s="1222" t="s">
        <v>18</v>
      </c>
      <c r="D45" s="1222">
        <v>0</v>
      </c>
      <c r="E45" s="1222">
        <v>40941.963872158703</v>
      </c>
      <c r="F45" s="1222">
        <v>0</v>
      </c>
      <c r="G45" s="1222">
        <v>100</v>
      </c>
    </row>
    <row r="46" spans="1:7" x14ac:dyDescent="0.25">
      <c r="A46" s="1222" t="s">
        <v>44</v>
      </c>
      <c r="B46" s="1222" t="s">
        <v>45</v>
      </c>
      <c r="C46" s="1222" t="s">
        <v>19</v>
      </c>
      <c r="D46" s="1222">
        <v>972.80027820105397</v>
      </c>
      <c r="E46" s="1222">
        <v>253309.60335563001</v>
      </c>
      <c r="F46" s="1222">
        <v>0.38256688795576099</v>
      </c>
      <c r="G46" s="1222">
        <v>99.617433112044196</v>
      </c>
    </row>
    <row r="47" spans="1:7" x14ac:dyDescent="0.25">
      <c r="A47" s="1222" t="s">
        <v>46</v>
      </c>
      <c r="B47" s="1222" t="s">
        <v>47</v>
      </c>
      <c r="C47" s="1222" t="s">
        <v>18</v>
      </c>
      <c r="D47" s="1222">
        <v>0</v>
      </c>
      <c r="E47" s="1222">
        <v>134787.763666201</v>
      </c>
      <c r="F47" s="1222">
        <v>0</v>
      </c>
      <c r="G47" s="1222">
        <v>100</v>
      </c>
    </row>
    <row r="48" spans="1:7" x14ac:dyDescent="0.25">
      <c r="A48" s="1222" t="s">
        <v>46</v>
      </c>
      <c r="B48" s="1222" t="s">
        <v>47</v>
      </c>
      <c r="C48" s="1222" t="s">
        <v>19</v>
      </c>
      <c r="D48" s="1222">
        <v>1994.4565002464201</v>
      </c>
      <c r="E48" s="1222">
        <v>546135.24302610196</v>
      </c>
      <c r="F48" s="1222">
        <v>0.36386579708595801</v>
      </c>
      <c r="G48" s="1222">
        <v>99.636134202914107</v>
      </c>
    </row>
    <row r="49" spans="1:7" x14ac:dyDescent="0.25">
      <c r="A49" s="1222" t="s">
        <v>48</v>
      </c>
      <c r="B49" s="1222" t="s">
        <v>49</v>
      </c>
      <c r="C49" s="1222" t="s">
        <v>18</v>
      </c>
      <c r="D49" s="1222">
        <v>249.555513127746</v>
      </c>
      <c r="E49" s="1222">
        <v>194623.78392816</v>
      </c>
      <c r="F49" s="1222">
        <v>0.12806036671985699</v>
      </c>
      <c r="G49" s="1222">
        <v>99.871939633280107</v>
      </c>
    </row>
    <row r="50" spans="1:7" x14ac:dyDescent="0.25">
      <c r="A50" s="1222" t="s">
        <v>48</v>
      </c>
      <c r="B50" s="1222" t="s">
        <v>49</v>
      </c>
      <c r="C50" s="1222" t="s">
        <v>19</v>
      </c>
      <c r="D50" s="1222">
        <v>1546.19045277242</v>
      </c>
      <c r="E50" s="1222">
        <v>708121.99376920902</v>
      </c>
      <c r="F50" s="1222">
        <v>0.21787512631238101</v>
      </c>
      <c r="G50" s="1222">
        <v>99.782124873687593</v>
      </c>
    </row>
    <row r="51" spans="1:7" x14ac:dyDescent="0.25">
      <c r="A51" s="1222" t="s">
        <v>50</v>
      </c>
      <c r="B51" s="1222" t="s">
        <v>51</v>
      </c>
      <c r="C51" s="1222" t="s">
        <v>18</v>
      </c>
      <c r="D51" s="1222">
        <v>0</v>
      </c>
      <c r="E51" s="1222">
        <v>29356.2527989103</v>
      </c>
      <c r="F51" s="1222">
        <v>0</v>
      </c>
      <c r="G51" s="1222">
        <v>100</v>
      </c>
    </row>
    <row r="52" spans="1:7" x14ac:dyDescent="0.25">
      <c r="A52" s="1222" t="s">
        <v>50</v>
      </c>
      <c r="B52" s="1222" t="s">
        <v>51</v>
      </c>
      <c r="C52" s="1222" t="s">
        <v>19</v>
      </c>
      <c r="D52" s="1222">
        <v>225.26516551401701</v>
      </c>
      <c r="E52" s="1222">
        <v>108250.173953151</v>
      </c>
      <c r="F52" s="1222">
        <v>0.20766467261551499</v>
      </c>
      <c r="G52" s="1222">
        <v>99.792335327384507</v>
      </c>
    </row>
    <row r="53" spans="1:7" x14ac:dyDescent="0.25">
      <c r="A53" s="1222" t="s">
        <v>52</v>
      </c>
      <c r="B53" s="1222" t="s">
        <v>53</v>
      </c>
      <c r="C53" s="1222" t="s">
        <v>18</v>
      </c>
      <c r="D53" s="1222">
        <v>93.071838327833305</v>
      </c>
      <c r="E53" s="1222">
        <v>11578.024255116101</v>
      </c>
      <c r="F53" s="1222">
        <v>0.79745584804254199</v>
      </c>
      <c r="G53" s="1222">
        <v>99.202544151957497</v>
      </c>
    </row>
    <row r="54" spans="1:7" x14ac:dyDescent="0.25">
      <c r="A54" s="1222" t="s">
        <v>52</v>
      </c>
      <c r="B54" s="1222" t="s">
        <v>53</v>
      </c>
      <c r="C54" s="1222" t="s">
        <v>19</v>
      </c>
      <c r="D54" s="1222">
        <v>522.93649205288204</v>
      </c>
      <c r="E54" s="1222">
        <v>116996.06436063501</v>
      </c>
      <c r="F54" s="1222">
        <v>0.44498037615925001</v>
      </c>
      <c r="G54" s="1222">
        <v>99.555019623840707</v>
      </c>
    </row>
    <row r="55" spans="1:7" x14ac:dyDescent="0.25">
      <c r="A55" s="1222" t="s">
        <v>54</v>
      </c>
      <c r="B55" s="1222" t="s">
        <v>55</v>
      </c>
      <c r="C55" s="1222" t="s">
        <v>18</v>
      </c>
      <c r="D55" s="1222">
        <v>259.29413847788101</v>
      </c>
      <c r="E55" s="1222">
        <v>20673.415369618298</v>
      </c>
      <c r="F55" s="1222">
        <v>1.23870318067326</v>
      </c>
      <c r="G55" s="1222">
        <v>98.761296819326702</v>
      </c>
    </row>
    <row r="56" spans="1:7" x14ac:dyDescent="0.25">
      <c r="A56" s="1222" t="s">
        <v>54</v>
      </c>
      <c r="B56" s="1222" t="s">
        <v>55</v>
      </c>
      <c r="C56" s="1222" t="s">
        <v>19</v>
      </c>
      <c r="D56" s="1222">
        <v>108.514125512013</v>
      </c>
      <c r="E56" s="1222">
        <v>46787.374680607703</v>
      </c>
      <c r="F56" s="1222">
        <v>0.231393685618454</v>
      </c>
      <c r="G56" s="1222">
        <v>99.768606314381501</v>
      </c>
    </row>
    <row r="57" spans="1:7" x14ac:dyDescent="0.25">
      <c r="A57" s="1222" t="s">
        <v>56</v>
      </c>
      <c r="B57" s="1222" t="s">
        <v>57</v>
      </c>
      <c r="C57" s="1222" t="s">
        <v>18</v>
      </c>
      <c r="D57" s="1222">
        <v>0</v>
      </c>
      <c r="E57" s="1222">
        <v>17658.2882661658</v>
      </c>
      <c r="F57" s="1222">
        <v>0</v>
      </c>
      <c r="G57" s="1222">
        <v>100</v>
      </c>
    </row>
    <row r="58" spans="1:7" x14ac:dyDescent="0.25">
      <c r="A58" s="1222" t="s">
        <v>56</v>
      </c>
      <c r="B58" s="1222" t="s">
        <v>57</v>
      </c>
      <c r="C58" s="1222" t="s">
        <v>19</v>
      </c>
      <c r="D58" s="1222">
        <v>82.340350708675302</v>
      </c>
      <c r="E58" s="1222">
        <v>59239.544390647497</v>
      </c>
      <c r="F58" s="1222">
        <v>0.13880265448018</v>
      </c>
      <c r="G58" s="1222">
        <v>99.861197345519798</v>
      </c>
    </row>
    <row r="59" spans="1:7" x14ac:dyDescent="0.25">
      <c r="A59" s="1222" t="s">
        <v>58</v>
      </c>
      <c r="B59" s="1222" t="s">
        <v>59</v>
      </c>
      <c r="C59" s="1222" t="s">
        <v>18</v>
      </c>
      <c r="D59" s="1222">
        <v>152.23105221316101</v>
      </c>
      <c r="E59" s="1222">
        <v>41870.673310720798</v>
      </c>
      <c r="F59" s="1222">
        <v>0.36225733209300998</v>
      </c>
      <c r="G59" s="1222">
        <v>99.637742667907006</v>
      </c>
    </row>
    <row r="60" spans="1:7" x14ac:dyDescent="0.25">
      <c r="A60" s="1222" t="s">
        <v>58</v>
      </c>
      <c r="B60" s="1222" t="s">
        <v>59</v>
      </c>
      <c r="C60" s="1222" t="s">
        <v>19</v>
      </c>
      <c r="D60" s="1222">
        <v>127.057830017901</v>
      </c>
      <c r="E60" s="1222">
        <v>169010.80754978899</v>
      </c>
      <c r="F60" s="1222">
        <v>7.5120866479298706E-2</v>
      </c>
      <c r="G60" s="1222">
        <v>99.924879133520704</v>
      </c>
    </row>
    <row r="61" spans="1:7" x14ac:dyDescent="0.25">
      <c r="A61" s="1222" t="s">
        <v>60</v>
      </c>
      <c r="B61" s="1222" t="s">
        <v>61</v>
      </c>
      <c r="C61" s="1222" t="s">
        <v>18</v>
      </c>
      <c r="D61" s="1222">
        <v>22.730755335206801</v>
      </c>
      <c r="E61" s="1222">
        <v>5369.3527615961302</v>
      </c>
      <c r="F61" s="1222">
        <v>0.42155792401641001</v>
      </c>
      <c r="G61" s="1222">
        <v>99.578442075983602</v>
      </c>
    </row>
    <row r="62" spans="1:7" x14ac:dyDescent="0.25">
      <c r="A62" s="1222" t="s">
        <v>60</v>
      </c>
      <c r="B62" s="1222" t="s">
        <v>61</v>
      </c>
      <c r="C62" s="1222" t="s">
        <v>19</v>
      </c>
      <c r="D62" s="1222">
        <v>28.9355284254883</v>
      </c>
      <c r="E62" s="1222">
        <v>11007.5003599989</v>
      </c>
      <c r="F62" s="1222">
        <v>0.26218181954771702</v>
      </c>
      <c r="G62" s="1222">
        <v>99.737818180452294</v>
      </c>
    </row>
    <row r="63" spans="1:7" x14ac:dyDescent="0.25">
      <c r="A63" s="1222" t="s">
        <v>62</v>
      </c>
      <c r="B63" s="1222" t="s">
        <v>63</v>
      </c>
      <c r="C63" s="1222" t="s">
        <v>18</v>
      </c>
      <c r="D63" s="1222">
        <v>800.70998326842005</v>
      </c>
      <c r="E63" s="1222">
        <v>89724.091225640805</v>
      </c>
      <c r="F63" s="1222">
        <v>0.884520012831154</v>
      </c>
      <c r="G63" s="1222">
        <v>99.115479987168797</v>
      </c>
    </row>
    <row r="64" spans="1:7" x14ac:dyDescent="0.25">
      <c r="A64" s="1222" t="s">
        <v>62</v>
      </c>
      <c r="B64" s="1222" t="s">
        <v>63</v>
      </c>
      <c r="C64" s="1222" t="s">
        <v>19</v>
      </c>
      <c r="D64" s="1222">
        <v>398.95916387817601</v>
      </c>
      <c r="E64" s="1222">
        <v>212364.93184705099</v>
      </c>
      <c r="F64" s="1222">
        <v>0.18751262819201001</v>
      </c>
      <c r="G64" s="1222">
        <v>99.812487371808004</v>
      </c>
    </row>
    <row r="65" spans="1:7" x14ac:dyDescent="0.25">
      <c r="A65" s="1222" t="s">
        <v>64</v>
      </c>
      <c r="B65" s="1222" t="s">
        <v>65</v>
      </c>
      <c r="C65" s="1222" t="s">
        <v>18</v>
      </c>
      <c r="D65" s="1222">
        <v>2151.3144870102301</v>
      </c>
      <c r="E65" s="1222">
        <v>169128.63458613999</v>
      </c>
      <c r="F65" s="1222">
        <v>1.25602237661307</v>
      </c>
      <c r="G65" s="1222">
        <v>98.743977623386897</v>
      </c>
    </row>
    <row r="66" spans="1:7" x14ac:dyDescent="0.25">
      <c r="A66" s="1222" t="s">
        <v>64</v>
      </c>
      <c r="B66" s="1222" t="s">
        <v>65</v>
      </c>
      <c r="C66" s="1222" t="s">
        <v>19</v>
      </c>
      <c r="D66" s="1222">
        <v>898.95159658022499</v>
      </c>
      <c r="E66" s="1222">
        <v>306468.48112797702</v>
      </c>
      <c r="F66" s="1222">
        <v>0.29246806944111298</v>
      </c>
      <c r="G66" s="1222">
        <v>99.707531930558901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3423</v>
      </c>
    </row>
    <row r="11" spans="1:7" x14ac:dyDescent="0.25">
      <c r="A11" t="s">
        <v>3424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23" t="s">
        <v>16</v>
      </c>
      <c r="B17" s="1223" t="s">
        <v>17</v>
      </c>
      <c r="C17" s="1223" t="s">
        <v>18</v>
      </c>
      <c r="D17" s="1223">
        <v>5748.4762686168497</v>
      </c>
      <c r="E17" s="1223">
        <v>1512555.8259936101</v>
      </c>
      <c r="F17" s="1223">
        <v>0.37861160375109199</v>
      </c>
      <c r="G17" s="1223">
        <v>99.621388396248904</v>
      </c>
    </row>
    <row r="18" spans="1:7" x14ac:dyDescent="0.25">
      <c r="A18" s="1223" t="s">
        <v>16</v>
      </c>
      <c r="B18" s="1223" t="s">
        <v>17</v>
      </c>
      <c r="C18" s="1223" t="s">
        <v>19</v>
      </c>
      <c r="D18" s="1223">
        <v>23174.9002306082</v>
      </c>
      <c r="E18" s="1223">
        <v>4500398.0519286999</v>
      </c>
      <c r="F18" s="1223">
        <v>0.51231405960957899</v>
      </c>
      <c r="G18" s="1223">
        <v>99.487685940390406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3426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24" t="s">
        <v>28</v>
      </c>
      <c r="B29" s="1224" t="s">
        <v>29</v>
      </c>
      <c r="C29" s="1224" t="s">
        <v>18</v>
      </c>
      <c r="D29" s="1224">
        <v>684.566104035423</v>
      </c>
      <c r="E29" s="1224">
        <v>50713.130708669101</v>
      </c>
      <c r="F29" s="1224">
        <v>1.3319003505741001</v>
      </c>
      <c r="G29" s="1224">
        <v>98.668099649425898</v>
      </c>
    </row>
    <row r="30" spans="1:7" x14ac:dyDescent="0.25">
      <c r="A30" s="1224" t="s">
        <v>28</v>
      </c>
      <c r="B30" s="1224" t="s">
        <v>29</v>
      </c>
      <c r="C30" s="1224" t="s">
        <v>19</v>
      </c>
      <c r="D30" s="1224">
        <v>1996.8882358327401</v>
      </c>
      <c r="E30" s="1224">
        <v>380559.85971633799</v>
      </c>
      <c r="F30" s="1224">
        <v>0.52198484186257199</v>
      </c>
      <c r="G30" s="1224">
        <v>99.478015158137396</v>
      </c>
    </row>
    <row r="31" spans="1:7" x14ac:dyDescent="0.25">
      <c r="A31" s="1224" t="s">
        <v>30</v>
      </c>
      <c r="B31" s="1224" t="s">
        <v>31</v>
      </c>
      <c r="C31" s="1224" t="s">
        <v>18</v>
      </c>
      <c r="D31" s="1224">
        <v>35.085761462603102</v>
      </c>
      <c r="E31" s="1224">
        <v>15548.749416168899</v>
      </c>
      <c r="F31" s="1224">
        <v>0.22514202096390301</v>
      </c>
      <c r="G31" s="1224">
        <v>99.774857979036099</v>
      </c>
    </row>
    <row r="32" spans="1:7" x14ac:dyDescent="0.25">
      <c r="A32" s="1224" t="s">
        <v>30</v>
      </c>
      <c r="B32" s="1224" t="s">
        <v>31</v>
      </c>
      <c r="C32" s="1224" t="s">
        <v>19</v>
      </c>
      <c r="D32" s="1224">
        <v>2189.1974767299898</v>
      </c>
      <c r="E32" s="1224">
        <v>112006.148728673</v>
      </c>
      <c r="F32" s="1224">
        <v>1.91706365405845</v>
      </c>
      <c r="G32" s="1224">
        <v>98.082936345941604</v>
      </c>
    </row>
    <row r="33" spans="1:7" x14ac:dyDescent="0.25">
      <c r="A33" s="1224" t="s">
        <v>32</v>
      </c>
      <c r="B33" s="1224" t="s">
        <v>33</v>
      </c>
      <c r="C33" s="1224" t="s">
        <v>18</v>
      </c>
      <c r="D33" s="1224">
        <v>153.678308998478</v>
      </c>
      <c r="E33" s="1224">
        <v>33039.9250333901</v>
      </c>
      <c r="F33" s="1224">
        <v>0.46297567460001998</v>
      </c>
      <c r="G33" s="1224">
        <v>99.537024325399997</v>
      </c>
    </row>
    <row r="34" spans="1:7" x14ac:dyDescent="0.25">
      <c r="A34" s="1224" t="s">
        <v>32</v>
      </c>
      <c r="B34" s="1224" t="s">
        <v>33</v>
      </c>
      <c r="C34" s="1224" t="s">
        <v>19</v>
      </c>
      <c r="D34" s="1224">
        <v>213.28539534371399</v>
      </c>
      <c r="E34" s="1224">
        <v>51586.971371017004</v>
      </c>
      <c r="F34" s="1224">
        <v>0.41174582648443903</v>
      </c>
      <c r="G34" s="1224">
        <v>99.588254173515594</v>
      </c>
    </row>
    <row r="35" spans="1:7" x14ac:dyDescent="0.25">
      <c r="A35" s="1224" t="s">
        <v>34</v>
      </c>
      <c r="B35" s="1224" t="s">
        <v>35</v>
      </c>
      <c r="C35" s="1224" t="s">
        <v>18</v>
      </c>
      <c r="D35" s="1224">
        <v>0</v>
      </c>
      <c r="E35" s="1224">
        <v>88509.311757850795</v>
      </c>
      <c r="F35" s="1224">
        <v>0</v>
      </c>
      <c r="G35" s="1224">
        <v>100</v>
      </c>
    </row>
    <row r="36" spans="1:7" x14ac:dyDescent="0.25">
      <c r="A36" s="1224" t="s">
        <v>34</v>
      </c>
      <c r="B36" s="1224" t="s">
        <v>35</v>
      </c>
      <c r="C36" s="1224" t="s">
        <v>19</v>
      </c>
      <c r="D36" s="1224">
        <v>411.54971146799897</v>
      </c>
      <c r="E36" s="1224">
        <v>230201.094414769</v>
      </c>
      <c r="F36" s="1224">
        <v>0.17845930045479999</v>
      </c>
      <c r="G36" s="1224">
        <v>99.821540699545196</v>
      </c>
    </row>
    <row r="37" spans="1:7" x14ac:dyDescent="0.25">
      <c r="A37" s="1224" t="s">
        <v>36</v>
      </c>
      <c r="B37" s="1224" t="s">
        <v>37</v>
      </c>
      <c r="C37" s="1224" t="s">
        <v>18</v>
      </c>
      <c r="D37" s="1224">
        <v>231.07762042032201</v>
      </c>
      <c r="E37" s="1224">
        <v>97143.370442250103</v>
      </c>
      <c r="F37" s="1224">
        <v>0.23730827236278601</v>
      </c>
      <c r="G37" s="1224">
        <v>99.762691727637204</v>
      </c>
    </row>
    <row r="38" spans="1:7" x14ac:dyDescent="0.25">
      <c r="A38" s="1224" t="s">
        <v>36</v>
      </c>
      <c r="B38" s="1224" t="s">
        <v>37</v>
      </c>
      <c r="C38" s="1224" t="s">
        <v>19</v>
      </c>
      <c r="D38" s="1224">
        <v>1125.44074668387</v>
      </c>
      <c r="E38" s="1224">
        <v>169594.66888603699</v>
      </c>
      <c r="F38" s="1224">
        <v>0.65923150418840004</v>
      </c>
      <c r="G38" s="1224">
        <v>99.340768495811602</v>
      </c>
    </row>
    <row r="39" spans="1:7" x14ac:dyDescent="0.25">
      <c r="A39" s="1224" t="s">
        <v>38</v>
      </c>
      <c r="B39" s="1224" t="s">
        <v>39</v>
      </c>
      <c r="C39" s="1224" t="s">
        <v>18</v>
      </c>
      <c r="D39" s="1224">
        <v>184.45938773977099</v>
      </c>
      <c r="E39" s="1224">
        <v>40061.218290332603</v>
      </c>
      <c r="F39" s="1224">
        <v>0.458333412137503</v>
      </c>
      <c r="G39" s="1224">
        <v>99.541666587862494</v>
      </c>
    </row>
    <row r="40" spans="1:7" x14ac:dyDescent="0.25">
      <c r="A40" s="1224" t="s">
        <v>38</v>
      </c>
      <c r="B40" s="1224" t="s">
        <v>39</v>
      </c>
      <c r="C40" s="1224" t="s">
        <v>19</v>
      </c>
      <c r="D40" s="1224">
        <v>66.100822575269106</v>
      </c>
      <c r="E40" s="1224">
        <v>105108.84498096599</v>
      </c>
      <c r="F40" s="1224">
        <v>6.2848449381414803E-2</v>
      </c>
      <c r="G40" s="1224">
        <v>99.937151550618594</v>
      </c>
    </row>
    <row r="41" spans="1:7" x14ac:dyDescent="0.25">
      <c r="A41" s="1224" t="s">
        <v>40</v>
      </c>
      <c r="B41" s="1224" t="s">
        <v>41</v>
      </c>
      <c r="C41" s="1224" t="s">
        <v>18</v>
      </c>
      <c r="D41" s="1224">
        <v>533.28587962400695</v>
      </c>
      <c r="E41" s="1224">
        <v>150142.26312498999</v>
      </c>
      <c r="F41" s="1224">
        <v>0.353929939626553</v>
      </c>
      <c r="G41" s="1224">
        <v>99.646070060373404</v>
      </c>
    </row>
    <row r="42" spans="1:7" x14ac:dyDescent="0.25">
      <c r="A42" s="1224" t="s">
        <v>40</v>
      </c>
      <c r="B42" s="1224" t="s">
        <v>41</v>
      </c>
      <c r="C42" s="1224" t="s">
        <v>19</v>
      </c>
      <c r="D42" s="1224">
        <v>1184.73987335014</v>
      </c>
      <c r="E42" s="1224">
        <v>365180.46892041201</v>
      </c>
      <c r="F42" s="1224">
        <v>0.32337674127159499</v>
      </c>
      <c r="G42" s="1224">
        <v>99.676623258728398</v>
      </c>
    </row>
    <row r="43" spans="1:7" x14ac:dyDescent="0.25">
      <c r="A43" s="1224" t="s">
        <v>42</v>
      </c>
      <c r="B43" s="1224" t="s">
        <v>43</v>
      </c>
      <c r="C43" s="1224" t="s">
        <v>18</v>
      </c>
      <c r="D43" s="1224">
        <v>1903.5604929742201</v>
      </c>
      <c r="E43" s="1224">
        <v>279979.46812513401</v>
      </c>
      <c r="F43" s="1224">
        <v>0.67530156118520501</v>
      </c>
      <c r="G43" s="1224">
        <v>99.324698438814806</v>
      </c>
    </row>
    <row r="44" spans="1:7" x14ac:dyDescent="0.25">
      <c r="A44" s="1224" t="s">
        <v>42</v>
      </c>
      <c r="B44" s="1224" t="s">
        <v>43</v>
      </c>
      <c r="C44" s="1224" t="s">
        <v>19</v>
      </c>
      <c r="D44" s="1224">
        <v>3686.10311989913</v>
      </c>
      <c r="E44" s="1224">
        <v>553863.46385450498</v>
      </c>
      <c r="F44" s="1224">
        <v>0.66112563586088302</v>
      </c>
      <c r="G44" s="1224">
        <v>99.338874364139102</v>
      </c>
    </row>
    <row r="45" spans="1:7" x14ac:dyDescent="0.25">
      <c r="A45" s="1224" t="s">
        <v>44</v>
      </c>
      <c r="B45" s="1224" t="s">
        <v>45</v>
      </c>
      <c r="C45" s="1224" t="s">
        <v>18</v>
      </c>
      <c r="D45" s="1224">
        <v>586.98149343302805</v>
      </c>
      <c r="E45" s="1224">
        <v>40354.982378725697</v>
      </c>
      <c r="F45" s="1224">
        <v>1.43369159150713</v>
      </c>
      <c r="G45" s="1224">
        <v>98.566308408492901</v>
      </c>
    </row>
    <row r="46" spans="1:7" x14ac:dyDescent="0.25">
      <c r="A46" s="1224" t="s">
        <v>44</v>
      </c>
      <c r="B46" s="1224" t="s">
        <v>45</v>
      </c>
      <c r="C46" s="1224" t="s">
        <v>19</v>
      </c>
      <c r="D46" s="1224">
        <v>2546.6445128461801</v>
      </c>
      <c r="E46" s="1224">
        <v>251735.75912098499</v>
      </c>
      <c r="F46" s="1224">
        <v>1.0015024541428299</v>
      </c>
      <c r="G46" s="1224">
        <v>98.998497545857205</v>
      </c>
    </row>
    <row r="47" spans="1:7" x14ac:dyDescent="0.25">
      <c r="A47" s="1224" t="s">
        <v>46</v>
      </c>
      <c r="B47" s="1224" t="s">
        <v>47</v>
      </c>
      <c r="C47" s="1224" t="s">
        <v>18</v>
      </c>
      <c r="D47" s="1224">
        <v>396.96088217449102</v>
      </c>
      <c r="E47" s="1224">
        <v>134390.80278402599</v>
      </c>
      <c r="F47" s="1224">
        <v>0.29450810027351998</v>
      </c>
      <c r="G47" s="1224">
        <v>99.705491899726496</v>
      </c>
    </row>
    <row r="48" spans="1:7" x14ac:dyDescent="0.25">
      <c r="A48" s="1224" t="s">
        <v>46</v>
      </c>
      <c r="B48" s="1224" t="s">
        <v>47</v>
      </c>
      <c r="C48" s="1224" t="s">
        <v>19</v>
      </c>
      <c r="D48" s="1224">
        <v>1793.7911001550899</v>
      </c>
      <c r="E48" s="1224">
        <v>546335.90842619305</v>
      </c>
      <c r="F48" s="1224">
        <v>0.32725668791622597</v>
      </c>
      <c r="G48" s="1224">
        <v>99.672743312083796</v>
      </c>
    </row>
    <row r="49" spans="1:7" x14ac:dyDescent="0.25">
      <c r="A49" s="1224" t="s">
        <v>48</v>
      </c>
      <c r="B49" s="1224" t="s">
        <v>49</v>
      </c>
      <c r="C49" s="1224" t="s">
        <v>18</v>
      </c>
      <c r="D49" s="1224">
        <v>212.166672902465</v>
      </c>
      <c r="E49" s="1224">
        <v>194661.17276838599</v>
      </c>
      <c r="F49" s="1224">
        <v>0.108874140254772</v>
      </c>
      <c r="G49" s="1224">
        <v>99.891125859745202</v>
      </c>
    </row>
    <row r="50" spans="1:7" x14ac:dyDescent="0.25">
      <c r="A50" s="1224" t="s">
        <v>48</v>
      </c>
      <c r="B50" s="1224" t="s">
        <v>49</v>
      </c>
      <c r="C50" s="1224" t="s">
        <v>19</v>
      </c>
      <c r="D50" s="1224">
        <v>2058.1577849629698</v>
      </c>
      <c r="E50" s="1224">
        <v>707610.02643701795</v>
      </c>
      <c r="F50" s="1224">
        <v>0.290016916457846</v>
      </c>
      <c r="G50" s="1224">
        <v>99.709983083542099</v>
      </c>
    </row>
    <row r="51" spans="1:7" x14ac:dyDescent="0.25">
      <c r="A51" s="1224" t="s">
        <v>50</v>
      </c>
      <c r="B51" s="1224" t="s">
        <v>51</v>
      </c>
      <c r="C51" s="1224" t="s">
        <v>18</v>
      </c>
      <c r="D51" s="1224">
        <v>50.2060491095299</v>
      </c>
      <c r="E51" s="1224">
        <v>29306.046749800698</v>
      </c>
      <c r="F51" s="1224">
        <v>0.17102335728418899</v>
      </c>
      <c r="G51" s="1224">
        <v>99.828976642715801</v>
      </c>
    </row>
    <row r="52" spans="1:7" x14ac:dyDescent="0.25">
      <c r="A52" s="1224" t="s">
        <v>50</v>
      </c>
      <c r="B52" s="1224" t="s">
        <v>51</v>
      </c>
      <c r="C52" s="1224" t="s">
        <v>19</v>
      </c>
      <c r="D52" s="1224">
        <v>1070.25848095745</v>
      </c>
      <c r="E52" s="1224">
        <v>107405.180637707</v>
      </c>
      <c r="F52" s="1224">
        <v>0.98663668905424695</v>
      </c>
      <c r="G52" s="1224">
        <v>99.013363310945707</v>
      </c>
    </row>
    <row r="53" spans="1:7" x14ac:dyDescent="0.25">
      <c r="A53" s="1224" t="s">
        <v>52</v>
      </c>
      <c r="B53" s="1224" t="s">
        <v>53</v>
      </c>
      <c r="C53" s="1224" t="s">
        <v>18</v>
      </c>
      <c r="D53" s="1224">
        <v>211.937231025481</v>
      </c>
      <c r="E53" s="1224">
        <v>11459.158862418401</v>
      </c>
      <c r="F53" s="1224">
        <v>1.81591539756522</v>
      </c>
      <c r="G53" s="1224">
        <v>98.184084602434794</v>
      </c>
    </row>
    <row r="54" spans="1:7" x14ac:dyDescent="0.25">
      <c r="A54" s="1224" t="s">
        <v>52</v>
      </c>
      <c r="B54" s="1224" t="s">
        <v>53</v>
      </c>
      <c r="C54" s="1224" t="s">
        <v>19</v>
      </c>
      <c r="D54" s="1224">
        <v>2875.4417261302301</v>
      </c>
      <c r="E54" s="1224">
        <v>114643.559126558</v>
      </c>
      <c r="F54" s="1224">
        <v>2.4467887790627501</v>
      </c>
      <c r="G54" s="1224">
        <v>97.5532112209372</v>
      </c>
    </row>
    <row r="55" spans="1:7" x14ac:dyDescent="0.25">
      <c r="A55" s="1224" t="s">
        <v>54</v>
      </c>
      <c r="B55" s="1224" t="s">
        <v>55</v>
      </c>
      <c r="C55" s="1224" t="s">
        <v>18</v>
      </c>
      <c r="D55" s="1224">
        <v>0</v>
      </c>
      <c r="E55" s="1224">
        <v>20932.709508096199</v>
      </c>
      <c r="F55" s="1224">
        <v>0</v>
      </c>
      <c r="G55" s="1224">
        <v>100</v>
      </c>
    </row>
    <row r="56" spans="1:7" x14ac:dyDescent="0.25">
      <c r="A56" s="1224" t="s">
        <v>54</v>
      </c>
      <c r="B56" s="1224" t="s">
        <v>55</v>
      </c>
      <c r="C56" s="1224" t="s">
        <v>19</v>
      </c>
      <c r="D56" s="1224">
        <v>118.75447196234499</v>
      </c>
      <c r="E56" s="1224">
        <v>46777.134334157301</v>
      </c>
      <c r="F56" s="1224">
        <v>0.253230027163593</v>
      </c>
      <c r="G56" s="1224">
        <v>99.746769972836404</v>
      </c>
    </row>
    <row r="57" spans="1:7" x14ac:dyDescent="0.25">
      <c r="A57" s="1224" t="s">
        <v>56</v>
      </c>
      <c r="B57" s="1224" t="s">
        <v>57</v>
      </c>
      <c r="C57" s="1224" t="s">
        <v>18</v>
      </c>
      <c r="D57" s="1224">
        <v>32.277550871361399</v>
      </c>
      <c r="E57" s="1224">
        <v>17626.010715294498</v>
      </c>
      <c r="F57" s="1224">
        <v>0.18278980603803399</v>
      </c>
      <c r="G57" s="1224">
        <v>99.817210193961998</v>
      </c>
    </row>
    <row r="58" spans="1:7" x14ac:dyDescent="0.25">
      <c r="A58" s="1224" t="s">
        <v>56</v>
      </c>
      <c r="B58" s="1224" t="s">
        <v>57</v>
      </c>
      <c r="C58" s="1224" t="s">
        <v>19</v>
      </c>
      <c r="D58" s="1224">
        <v>81.447499969325804</v>
      </c>
      <c r="E58" s="1224">
        <v>59240.437241386797</v>
      </c>
      <c r="F58" s="1224">
        <v>0.13729755944949701</v>
      </c>
      <c r="G58" s="1224">
        <v>99.862702440550507</v>
      </c>
    </row>
    <row r="59" spans="1:7" x14ac:dyDescent="0.25">
      <c r="A59" s="1224" t="s">
        <v>58</v>
      </c>
      <c r="B59" s="1224" t="s">
        <v>59</v>
      </c>
      <c r="C59" s="1224" t="s">
        <v>18</v>
      </c>
      <c r="D59" s="1224">
        <v>179.633401106229</v>
      </c>
      <c r="E59" s="1224">
        <v>41843.2709618277</v>
      </c>
      <c r="F59" s="1224">
        <v>0.42746545920484602</v>
      </c>
      <c r="G59" s="1224">
        <v>99.572534540795104</v>
      </c>
    </row>
    <row r="60" spans="1:7" x14ac:dyDescent="0.25">
      <c r="A60" s="1224" t="s">
        <v>58</v>
      </c>
      <c r="B60" s="1224" t="s">
        <v>59</v>
      </c>
      <c r="C60" s="1224" t="s">
        <v>19</v>
      </c>
      <c r="D60" s="1224">
        <v>720.24160469943399</v>
      </c>
      <c r="E60" s="1224">
        <v>168417.623775107</v>
      </c>
      <c r="F60" s="1224">
        <v>0.42583108346679099</v>
      </c>
      <c r="G60" s="1224">
        <v>99.574168916533196</v>
      </c>
    </row>
    <row r="61" spans="1:7" x14ac:dyDescent="0.25">
      <c r="A61" s="1224" t="s">
        <v>60</v>
      </c>
      <c r="B61" s="1224" t="s">
        <v>61</v>
      </c>
      <c r="C61" s="1224" t="s">
        <v>18</v>
      </c>
      <c r="D61" s="1224">
        <v>33.2721321060178</v>
      </c>
      <c r="E61" s="1224">
        <v>5358.8113848253197</v>
      </c>
      <c r="F61" s="1224">
        <v>0.61705520698153304</v>
      </c>
      <c r="G61" s="1224">
        <v>99.382944793018495</v>
      </c>
    </row>
    <row r="62" spans="1:7" x14ac:dyDescent="0.25">
      <c r="A62" s="1224" t="s">
        <v>60</v>
      </c>
      <c r="B62" s="1224" t="s">
        <v>61</v>
      </c>
      <c r="C62" s="1224" t="s">
        <v>19</v>
      </c>
      <c r="D62" s="1224">
        <v>100.271703378019</v>
      </c>
      <c r="E62" s="1224">
        <v>10936.1641850464</v>
      </c>
      <c r="F62" s="1224">
        <v>0.90855149607844599</v>
      </c>
      <c r="G62" s="1224">
        <v>99.091448503921498</v>
      </c>
    </row>
    <row r="63" spans="1:7" x14ac:dyDescent="0.25">
      <c r="A63" s="1224" t="s">
        <v>62</v>
      </c>
      <c r="B63" s="1224" t="s">
        <v>63</v>
      </c>
      <c r="C63" s="1224" t="s">
        <v>18</v>
      </c>
      <c r="D63" s="1224">
        <v>159.39868737985799</v>
      </c>
      <c r="E63" s="1224">
        <v>90365.402521529293</v>
      </c>
      <c r="F63" s="1224">
        <v>0.176082891374712</v>
      </c>
      <c r="G63" s="1224">
        <v>99.823917108625295</v>
      </c>
    </row>
    <row r="64" spans="1:7" x14ac:dyDescent="0.25">
      <c r="A64" s="1224" t="s">
        <v>62</v>
      </c>
      <c r="B64" s="1224" t="s">
        <v>63</v>
      </c>
      <c r="C64" s="1224" t="s">
        <v>19</v>
      </c>
      <c r="D64" s="1224">
        <v>390.90286027855598</v>
      </c>
      <c r="E64" s="1224">
        <v>212372.98815065</v>
      </c>
      <c r="F64" s="1224">
        <v>0.18372612872476399</v>
      </c>
      <c r="G64" s="1224">
        <v>99.8162738712752</v>
      </c>
    </row>
    <row r="65" spans="1:7" x14ac:dyDescent="0.25">
      <c r="A65" s="1224" t="s">
        <v>64</v>
      </c>
      <c r="B65" s="1224" t="s">
        <v>65</v>
      </c>
      <c r="C65" s="1224" t="s">
        <v>18</v>
      </c>
      <c r="D65" s="1224">
        <v>159.92861325355901</v>
      </c>
      <c r="E65" s="1224">
        <v>171120.020459897</v>
      </c>
      <c r="F65" s="1224">
        <v>9.3372641759284905E-2</v>
      </c>
      <c r="G65" s="1224">
        <v>99.906627358240698</v>
      </c>
    </row>
    <row r="66" spans="1:7" x14ac:dyDescent="0.25">
      <c r="A66" s="1224" t="s">
        <v>64</v>
      </c>
      <c r="B66" s="1224" t="s">
        <v>65</v>
      </c>
      <c r="C66" s="1224" t="s">
        <v>19</v>
      </c>
      <c r="D66" s="1224">
        <v>545.68310338578397</v>
      </c>
      <c r="E66" s="1224">
        <v>306821.74962117203</v>
      </c>
      <c r="F66" s="1224">
        <v>0.177534457228847</v>
      </c>
      <c r="G66" s="1224">
        <v>99.822465542771099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3427</v>
      </c>
    </row>
    <row r="11" spans="1:7" x14ac:dyDescent="0.25">
      <c r="A11" t="s">
        <v>3428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25" t="s">
        <v>16</v>
      </c>
      <c r="B17" s="1225" t="s">
        <v>17</v>
      </c>
      <c r="C17" s="1225" t="s">
        <v>18</v>
      </c>
      <c r="D17" s="1225">
        <v>9386.0556539356494</v>
      </c>
      <c r="E17" s="1225">
        <v>1508918.2466082899</v>
      </c>
      <c r="F17" s="1225">
        <v>0.61819331210158002</v>
      </c>
      <c r="G17" s="1225">
        <v>99.381806687898404</v>
      </c>
    </row>
    <row r="18" spans="1:7" x14ac:dyDescent="0.25">
      <c r="A18" s="1225" t="s">
        <v>16</v>
      </c>
      <c r="B18" s="1225" t="s">
        <v>17</v>
      </c>
      <c r="C18" s="1225" t="s">
        <v>19</v>
      </c>
      <c r="D18" s="1225">
        <v>37391.661346964298</v>
      </c>
      <c r="E18" s="1225">
        <v>4486181.2908123396</v>
      </c>
      <c r="F18" s="1225">
        <v>0.82659574063275598</v>
      </c>
      <c r="G18" s="1225">
        <v>99.173404259367203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3430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26" t="s">
        <v>28</v>
      </c>
      <c r="B29" s="1226" t="s">
        <v>29</v>
      </c>
      <c r="C29" s="1226" t="s">
        <v>18</v>
      </c>
      <c r="D29" s="1226">
        <v>68.8927897185077</v>
      </c>
      <c r="E29" s="1226">
        <v>51328.804022985998</v>
      </c>
      <c r="F29" s="1226">
        <v>0.134038670973052</v>
      </c>
      <c r="G29" s="1226">
        <v>99.865961329027002</v>
      </c>
    </row>
    <row r="30" spans="1:7" x14ac:dyDescent="0.25">
      <c r="A30" s="1226" t="s">
        <v>28</v>
      </c>
      <c r="B30" s="1226" t="s">
        <v>29</v>
      </c>
      <c r="C30" s="1226" t="s">
        <v>19</v>
      </c>
      <c r="D30" s="1226">
        <v>8158.0781295999104</v>
      </c>
      <c r="E30" s="1226">
        <v>374398.66982257098</v>
      </c>
      <c r="F30" s="1226">
        <v>2.1325145022980698</v>
      </c>
      <c r="G30" s="1226">
        <v>97.867485497701907</v>
      </c>
    </row>
    <row r="31" spans="1:7" x14ac:dyDescent="0.25">
      <c r="A31" s="1226" t="s">
        <v>30</v>
      </c>
      <c r="B31" s="1226" t="s">
        <v>31</v>
      </c>
      <c r="C31" s="1226" t="s">
        <v>18</v>
      </c>
      <c r="D31" s="1226">
        <v>93.778144759420897</v>
      </c>
      <c r="E31" s="1226">
        <v>15490.057032872101</v>
      </c>
      <c r="F31" s="1226">
        <v>0.60176550695317299</v>
      </c>
      <c r="G31" s="1226">
        <v>99.3982344930468</v>
      </c>
    </row>
    <row r="32" spans="1:7" x14ac:dyDescent="0.25">
      <c r="A32" s="1226" t="s">
        <v>30</v>
      </c>
      <c r="B32" s="1226" t="s">
        <v>31</v>
      </c>
      <c r="C32" s="1226" t="s">
        <v>19</v>
      </c>
      <c r="D32" s="1226">
        <v>1292.1555361149301</v>
      </c>
      <c r="E32" s="1226">
        <v>112903.190669288</v>
      </c>
      <c r="F32" s="1226">
        <v>1.1315308189448801</v>
      </c>
      <c r="G32" s="1226">
        <v>98.868469181055104</v>
      </c>
    </row>
    <row r="33" spans="1:7" x14ac:dyDescent="0.25">
      <c r="A33" s="1226" t="s">
        <v>32</v>
      </c>
      <c r="B33" s="1226" t="s">
        <v>33</v>
      </c>
      <c r="C33" s="1226" t="s">
        <v>18</v>
      </c>
      <c r="D33" s="1226">
        <v>229.899302681536</v>
      </c>
      <c r="E33" s="1226">
        <v>32963.704039707001</v>
      </c>
      <c r="F33" s="1226">
        <v>0.692601222922828</v>
      </c>
      <c r="G33" s="1226">
        <v>99.307398777077196</v>
      </c>
    </row>
    <row r="34" spans="1:7" x14ac:dyDescent="0.25">
      <c r="A34" s="1226" t="s">
        <v>32</v>
      </c>
      <c r="B34" s="1226" t="s">
        <v>33</v>
      </c>
      <c r="C34" s="1226" t="s">
        <v>19</v>
      </c>
      <c r="D34" s="1226">
        <v>268.02139528666299</v>
      </c>
      <c r="E34" s="1226">
        <v>51532.235371074101</v>
      </c>
      <c r="F34" s="1226">
        <v>0.517413256261535</v>
      </c>
      <c r="G34" s="1226">
        <v>99.482586743738494</v>
      </c>
    </row>
    <row r="35" spans="1:7" x14ac:dyDescent="0.25">
      <c r="A35" s="1226" t="s">
        <v>34</v>
      </c>
      <c r="B35" s="1226" t="s">
        <v>35</v>
      </c>
      <c r="C35" s="1226" t="s">
        <v>18</v>
      </c>
      <c r="D35" s="1226">
        <v>262.906859132573</v>
      </c>
      <c r="E35" s="1226">
        <v>88246.404898718203</v>
      </c>
      <c r="F35" s="1226">
        <v>0.29703864363090898</v>
      </c>
      <c r="G35" s="1226">
        <v>99.702961356369102</v>
      </c>
    </row>
    <row r="36" spans="1:7" x14ac:dyDescent="0.25">
      <c r="A36" s="1226" t="s">
        <v>34</v>
      </c>
      <c r="B36" s="1226" t="s">
        <v>35</v>
      </c>
      <c r="C36" s="1226" t="s">
        <v>19</v>
      </c>
      <c r="D36" s="1226">
        <v>1272.0564299862799</v>
      </c>
      <c r="E36" s="1226">
        <v>229340.58769625099</v>
      </c>
      <c r="F36" s="1226">
        <v>0.551598735969549</v>
      </c>
      <c r="G36" s="1226">
        <v>99.448401264030394</v>
      </c>
    </row>
    <row r="37" spans="1:7" x14ac:dyDescent="0.25">
      <c r="A37" s="1226" t="s">
        <v>36</v>
      </c>
      <c r="B37" s="1226" t="s">
        <v>37</v>
      </c>
      <c r="C37" s="1226" t="s">
        <v>18</v>
      </c>
      <c r="D37" s="1226">
        <v>417.53975200198698</v>
      </c>
      <c r="E37" s="1226">
        <v>96956.908310668397</v>
      </c>
      <c r="F37" s="1226">
        <v>0.42879806798315001</v>
      </c>
      <c r="G37" s="1226">
        <v>99.571201932016805</v>
      </c>
    </row>
    <row r="38" spans="1:7" x14ac:dyDescent="0.25">
      <c r="A38" s="1226" t="s">
        <v>36</v>
      </c>
      <c r="B38" s="1226" t="s">
        <v>37</v>
      </c>
      <c r="C38" s="1226" t="s">
        <v>19</v>
      </c>
      <c r="D38" s="1226">
        <v>992.80296553390303</v>
      </c>
      <c r="E38" s="1226">
        <v>169727.30666718699</v>
      </c>
      <c r="F38" s="1226">
        <v>0.58153838330456298</v>
      </c>
      <c r="G38" s="1226">
        <v>99.418461616695396</v>
      </c>
    </row>
    <row r="39" spans="1:7" x14ac:dyDescent="0.25">
      <c r="A39" s="1226" t="s">
        <v>38</v>
      </c>
      <c r="B39" s="1226" t="s">
        <v>39</v>
      </c>
      <c r="C39" s="1226" t="s">
        <v>18</v>
      </c>
      <c r="D39" s="1226">
        <v>123.86474862200799</v>
      </c>
      <c r="E39" s="1226">
        <v>40121.812929450403</v>
      </c>
      <c r="F39" s="1226">
        <v>0.30777155652045202</v>
      </c>
      <c r="G39" s="1226">
        <v>99.692228443479607</v>
      </c>
    </row>
    <row r="40" spans="1:7" x14ac:dyDescent="0.25">
      <c r="A40" s="1226" t="s">
        <v>38</v>
      </c>
      <c r="B40" s="1226" t="s">
        <v>39</v>
      </c>
      <c r="C40" s="1226" t="s">
        <v>19</v>
      </c>
      <c r="D40" s="1226">
        <v>192.168974541567</v>
      </c>
      <c r="E40" s="1226">
        <v>104982.77682899999</v>
      </c>
      <c r="F40" s="1226">
        <v>0.18271364256324299</v>
      </c>
      <c r="G40" s="1226">
        <v>99.817286357436799</v>
      </c>
    </row>
    <row r="41" spans="1:7" x14ac:dyDescent="0.25">
      <c r="A41" s="1226" t="s">
        <v>40</v>
      </c>
      <c r="B41" s="1226" t="s">
        <v>41</v>
      </c>
      <c r="C41" s="1226" t="s">
        <v>18</v>
      </c>
      <c r="D41" s="1226">
        <v>407.96443509865998</v>
      </c>
      <c r="E41" s="1226">
        <v>150267.58456951499</v>
      </c>
      <c r="F41" s="1226">
        <v>0.270756893068409</v>
      </c>
      <c r="G41" s="1226">
        <v>99.729243106931605</v>
      </c>
    </row>
    <row r="42" spans="1:7" x14ac:dyDescent="0.25">
      <c r="A42" s="1226" t="s">
        <v>40</v>
      </c>
      <c r="B42" s="1226" t="s">
        <v>41</v>
      </c>
      <c r="C42" s="1226" t="s">
        <v>19</v>
      </c>
      <c r="D42" s="1226">
        <v>1636.5577677768599</v>
      </c>
      <c r="E42" s="1226">
        <v>364728.65102598502</v>
      </c>
      <c r="F42" s="1226">
        <v>0.44670119555433302</v>
      </c>
      <c r="G42" s="1226">
        <v>99.553298804445703</v>
      </c>
    </row>
    <row r="43" spans="1:7" x14ac:dyDescent="0.25">
      <c r="A43" s="1226" t="s">
        <v>42</v>
      </c>
      <c r="B43" s="1226" t="s">
        <v>43</v>
      </c>
      <c r="C43" s="1226" t="s">
        <v>18</v>
      </c>
      <c r="D43" s="1226">
        <v>1104.5741927291899</v>
      </c>
      <c r="E43" s="1226">
        <v>280778.45442537899</v>
      </c>
      <c r="F43" s="1226">
        <v>0.39185551473042102</v>
      </c>
      <c r="G43" s="1226">
        <v>99.608144485269605</v>
      </c>
    </row>
    <row r="44" spans="1:7" x14ac:dyDescent="0.25">
      <c r="A44" s="1226" t="s">
        <v>42</v>
      </c>
      <c r="B44" s="1226" t="s">
        <v>43</v>
      </c>
      <c r="C44" s="1226" t="s">
        <v>19</v>
      </c>
      <c r="D44" s="1226">
        <v>3247.9498866857898</v>
      </c>
      <c r="E44" s="1226">
        <v>554301.61708771798</v>
      </c>
      <c r="F44" s="1226">
        <v>0.58254011465045197</v>
      </c>
      <c r="G44" s="1226">
        <v>99.417459885349501</v>
      </c>
    </row>
    <row r="45" spans="1:7" x14ac:dyDescent="0.25">
      <c r="A45" s="1226" t="s">
        <v>44</v>
      </c>
      <c r="B45" s="1226" t="s">
        <v>45</v>
      </c>
      <c r="C45" s="1226" t="s">
        <v>18</v>
      </c>
      <c r="D45" s="1226">
        <v>301.33777903866502</v>
      </c>
      <c r="E45" s="1226">
        <v>40640.626093120103</v>
      </c>
      <c r="F45" s="1226">
        <v>0.736012029075088</v>
      </c>
      <c r="G45" s="1226">
        <v>99.263987970924902</v>
      </c>
    </row>
    <row r="46" spans="1:7" x14ac:dyDescent="0.25">
      <c r="A46" s="1226" t="s">
        <v>44</v>
      </c>
      <c r="B46" s="1226" t="s">
        <v>45</v>
      </c>
      <c r="C46" s="1226" t="s">
        <v>19</v>
      </c>
      <c r="D46" s="1226">
        <v>2506.6823069459401</v>
      </c>
      <c r="E46" s="1226">
        <v>251775.72132688499</v>
      </c>
      <c r="F46" s="1226">
        <v>0.98578677530340897</v>
      </c>
      <c r="G46" s="1226">
        <v>99.014213224696604</v>
      </c>
    </row>
    <row r="47" spans="1:7" x14ac:dyDescent="0.25">
      <c r="A47" s="1226" t="s">
        <v>46</v>
      </c>
      <c r="B47" s="1226" t="s">
        <v>47</v>
      </c>
      <c r="C47" s="1226" t="s">
        <v>18</v>
      </c>
      <c r="D47" s="1226">
        <v>828.27456197850495</v>
      </c>
      <c r="E47" s="1226">
        <v>133959.48910422201</v>
      </c>
      <c r="F47" s="1226">
        <v>0.61450278530453994</v>
      </c>
      <c r="G47" s="1226">
        <v>99.385497214695505</v>
      </c>
    </row>
    <row r="48" spans="1:7" x14ac:dyDescent="0.25">
      <c r="A48" s="1226" t="s">
        <v>46</v>
      </c>
      <c r="B48" s="1226" t="s">
        <v>47</v>
      </c>
      <c r="C48" s="1226" t="s">
        <v>19</v>
      </c>
      <c r="D48" s="1226">
        <v>4385.8738826673198</v>
      </c>
      <c r="E48" s="1226">
        <v>543743.82564368099</v>
      </c>
      <c r="F48" s="1226">
        <v>0.80015257090744396</v>
      </c>
      <c r="G48" s="1226">
        <v>99.1998474290926</v>
      </c>
    </row>
    <row r="49" spans="1:7" x14ac:dyDescent="0.25">
      <c r="A49" s="1226" t="s">
        <v>48</v>
      </c>
      <c r="B49" s="1226" t="s">
        <v>49</v>
      </c>
      <c r="C49" s="1226" t="s">
        <v>18</v>
      </c>
      <c r="D49" s="1226">
        <v>2220.7708826665298</v>
      </c>
      <c r="E49" s="1226">
        <v>192652.56855862201</v>
      </c>
      <c r="F49" s="1226">
        <v>1.1395970783040901</v>
      </c>
      <c r="G49" s="1226">
        <v>98.860402921695893</v>
      </c>
    </row>
    <row r="50" spans="1:7" x14ac:dyDescent="0.25">
      <c r="A50" s="1226" t="s">
        <v>48</v>
      </c>
      <c r="B50" s="1226" t="s">
        <v>49</v>
      </c>
      <c r="C50" s="1226" t="s">
        <v>19</v>
      </c>
      <c r="D50" s="1226">
        <v>8832.8712310746105</v>
      </c>
      <c r="E50" s="1226">
        <v>700835.31299090595</v>
      </c>
      <c r="F50" s="1226">
        <v>1.2446480520693199</v>
      </c>
      <c r="G50" s="1226">
        <v>98.755351947930706</v>
      </c>
    </row>
    <row r="51" spans="1:7" x14ac:dyDescent="0.25">
      <c r="A51" s="1226" t="s">
        <v>50</v>
      </c>
      <c r="B51" s="1226" t="s">
        <v>51</v>
      </c>
      <c r="C51" s="1226" t="s">
        <v>18</v>
      </c>
      <c r="D51" s="1226">
        <v>610.30290131447703</v>
      </c>
      <c r="E51" s="1226">
        <v>28745.949897595801</v>
      </c>
      <c r="F51" s="1226">
        <v>2.0789536917229898</v>
      </c>
      <c r="G51" s="1226">
        <v>97.921046308276999</v>
      </c>
    </row>
    <row r="52" spans="1:7" x14ac:dyDescent="0.25">
      <c r="A52" s="1226" t="s">
        <v>50</v>
      </c>
      <c r="B52" s="1226" t="s">
        <v>51</v>
      </c>
      <c r="C52" s="1226" t="s">
        <v>19</v>
      </c>
      <c r="D52" s="1226">
        <v>592.19386625971504</v>
      </c>
      <c r="E52" s="1226">
        <v>107883.245252405</v>
      </c>
      <c r="F52" s="1226">
        <v>0.54592437797084803</v>
      </c>
      <c r="G52" s="1226">
        <v>99.454075622029194</v>
      </c>
    </row>
    <row r="53" spans="1:7" x14ac:dyDescent="0.25">
      <c r="A53" s="1226" t="s">
        <v>52</v>
      </c>
      <c r="B53" s="1226" t="s">
        <v>53</v>
      </c>
      <c r="C53" s="1226" t="s">
        <v>18</v>
      </c>
      <c r="D53" s="1226">
        <v>87.989415342146998</v>
      </c>
      <c r="E53" s="1226">
        <v>11583.1066781018</v>
      </c>
      <c r="F53" s="1226">
        <v>0.753908755764369</v>
      </c>
      <c r="G53" s="1226">
        <v>99.2460912442356</v>
      </c>
    </row>
    <row r="54" spans="1:7" x14ac:dyDescent="0.25">
      <c r="A54" s="1226" t="s">
        <v>52</v>
      </c>
      <c r="B54" s="1226" t="s">
        <v>53</v>
      </c>
      <c r="C54" s="1226" t="s">
        <v>19</v>
      </c>
      <c r="D54" s="1226">
        <v>1528.23111135866</v>
      </c>
      <c r="E54" s="1226">
        <v>115990.769741329</v>
      </c>
      <c r="F54" s="1226">
        <v>1.30041193361942</v>
      </c>
      <c r="G54" s="1226">
        <v>98.699588066380599</v>
      </c>
    </row>
    <row r="55" spans="1:7" x14ac:dyDescent="0.25">
      <c r="A55" s="1226" t="s">
        <v>54</v>
      </c>
      <c r="B55" s="1226" t="s">
        <v>55</v>
      </c>
      <c r="C55" s="1226" t="s">
        <v>18</v>
      </c>
      <c r="D55" s="1226">
        <v>235.27828422232901</v>
      </c>
      <c r="E55" s="1226">
        <v>20697.431223873798</v>
      </c>
      <c r="F55" s="1226">
        <v>1.1239743432704199</v>
      </c>
      <c r="G55" s="1226">
        <v>98.876025656729595</v>
      </c>
    </row>
    <row r="56" spans="1:7" x14ac:dyDescent="0.25">
      <c r="A56" s="1226" t="s">
        <v>54</v>
      </c>
      <c r="B56" s="1226" t="s">
        <v>55</v>
      </c>
      <c r="C56" s="1226" t="s">
        <v>19</v>
      </c>
      <c r="D56" s="1226">
        <v>220.88824802534799</v>
      </c>
      <c r="E56" s="1226">
        <v>46675.000558094303</v>
      </c>
      <c r="F56" s="1226">
        <v>0.47101836354687798</v>
      </c>
      <c r="G56" s="1226">
        <v>99.528981636453096</v>
      </c>
    </row>
    <row r="57" spans="1:7" x14ac:dyDescent="0.25">
      <c r="A57" s="1226" t="s">
        <v>56</v>
      </c>
      <c r="B57" s="1226" t="s">
        <v>57</v>
      </c>
      <c r="C57" s="1226" t="s">
        <v>18</v>
      </c>
      <c r="D57" s="1226">
        <v>27.0094260335608</v>
      </c>
      <c r="E57" s="1226">
        <v>17631.278840132301</v>
      </c>
      <c r="F57" s="1226">
        <v>0.15295608286853199</v>
      </c>
      <c r="G57" s="1226">
        <v>99.847043917131501</v>
      </c>
    </row>
    <row r="58" spans="1:7" x14ac:dyDescent="0.25">
      <c r="A58" s="1226" t="s">
        <v>56</v>
      </c>
      <c r="B58" s="1226" t="s">
        <v>57</v>
      </c>
      <c r="C58" s="1226" t="s">
        <v>19</v>
      </c>
      <c r="D58" s="1226">
        <v>129.85591028529799</v>
      </c>
      <c r="E58" s="1226">
        <v>59192.0288310709</v>
      </c>
      <c r="F58" s="1226">
        <v>0.218900513447053</v>
      </c>
      <c r="G58" s="1226">
        <v>99.781099486552904</v>
      </c>
    </row>
    <row r="59" spans="1:7" x14ac:dyDescent="0.25">
      <c r="A59" s="1226" t="s">
        <v>58</v>
      </c>
      <c r="B59" s="1226" t="s">
        <v>59</v>
      </c>
      <c r="C59" s="1226" t="s">
        <v>18</v>
      </c>
      <c r="D59" s="1226">
        <v>331.86445331939001</v>
      </c>
      <c r="E59" s="1226">
        <v>41691.039909614497</v>
      </c>
      <c r="F59" s="1226">
        <v>0.78972279129785505</v>
      </c>
      <c r="G59" s="1226">
        <v>99.210277208702195</v>
      </c>
    </row>
    <row r="60" spans="1:7" x14ac:dyDescent="0.25">
      <c r="A60" s="1226" t="s">
        <v>58</v>
      </c>
      <c r="B60" s="1226" t="s">
        <v>59</v>
      </c>
      <c r="C60" s="1226" t="s">
        <v>19</v>
      </c>
      <c r="D60" s="1226">
        <v>149.320297867335</v>
      </c>
      <c r="E60" s="1226">
        <v>168988.545081939</v>
      </c>
      <c r="F60" s="1226">
        <v>8.8283186932760202E-2</v>
      </c>
      <c r="G60" s="1226">
        <v>99.911716813067301</v>
      </c>
    </row>
    <row r="61" spans="1:7" x14ac:dyDescent="0.25">
      <c r="A61" s="1226" t="s">
        <v>60</v>
      </c>
      <c r="B61" s="1226" t="s">
        <v>61</v>
      </c>
      <c r="C61" s="1226" t="s">
        <v>18</v>
      </c>
      <c r="D61" s="1226">
        <v>40.772887672458701</v>
      </c>
      <c r="E61" s="1226">
        <v>5351.31062925888</v>
      </c>
      <c r="F61" s="1226">
        <v>0.75616202057016302</v>
      </c>
      <c r="G61" s="1226">
        <v>99.243837979429799</v>
      </c>
    </row>
    <row r="62" spans="1:7" x14ac:dyDescent="0.25">
      <c r="A62" s="1226" t="s">
        <v>60</v>
      </c>
      <c r="B62" s="1226" t="s">
        <v>61</v>
      </c>
      <c r="C62" s="1226" t="s">
        <v>19</v>
      </c>
      <c r="D62" s="1226">
        <v>92.050021987425396</v>
      </c>
      <c r="E62" s="1226">
        <v>10944.385866437</v>
      </c>
      <c r="F62" s="1226">
        <v>0.83405569441102201</v>
      </c>
      <c r="G62" s="1226">
        <v>99.165944305588994</v>
      </c>
    </row>
    <row r="63" spans="1:7" x14ac:dyDescent="0.25">
      <c r="A63" s="1226" t="s">
        <v>62</v>
      </c>
      <c r="B63" s="1226" t="s">
        <v>63</v>
      </c>
      <c r="C63" s="1226" t="s">
        <v>18</v>
      </c>
      <c r="D63" s="1226">
        <v>1294.84359099988</v>
      </c>
      <c r="E63" s="1226">
        <v>89229.957617909298</v>
      </c>
      <c r="F63" s="1226">
        <v>1.4303744097837801</v>
      </c>
      <c r="G63" s="1226">
        <v>98.569625590216205</v>
      </c>
    </row>
    <row r="64" spans="1:7" x14ac:dyDescent="0.25">
      <c r="A64" s="1226" t="s">
        <v>62</v>
      </c>
      <c r="B64" s="1226" t="s">
        <v>63</v>
      </c>
      <c r="C64" s="1226" t="s">
        <v>19</v>
      </c>
      <c r="D64" s="1226">
        <v>1261.8990375643</v>
      </c>
      <c r="E64" s="1226">
        <v>211501.99197336499</v>
      </c>
      <c r="F64" s="1226">
        <v>0.59309830797345198</v>
      </c>
      <c r="G64" s="1226">
        <v>99.406901692026594</v>
      </c>
    </row>
    <row r="65" spans="1:7" x14ac:dyDescent="0.25">
      <c r="A65" s="1226" t="s">
        <v>64</v>
      </c>
      <c r="B65" s="1226" t="s">
        <v>65</v>
      </c>
      <c r="C65" s="1226" t="s">
        <v>18</v>
      </c>
      <c r="D65" s="1226">
        <v>698.19124660383898</v>
      </c>
      <c r="E65" s="1226">
        <v>170581.75782654699</v>
      </c>
      <c r="F65" s="1226">
        <v>0.40763162902719802</v>
      </c>
      <c r="G65" s="1226">
        <v>99.592368370972807</v>
      </c>
    </row>
    <row r="66" spans="1:7" x14ac:dyDescent="0.25">
      <c r="A66" s="1226" t="s">
        <v>64</v>
      </c>
      <c r="B66" s="1226" t="s">
        <v>65</v>
      </c>
      <c r="C66" s="1226" t="s">
        <v>19</v>
      </c>
      <c r="D66" s="1226">
        <v>632.00434740240905</v>
      </c>
      <c r="E66" s="1226">
        <v>306735.42837715498</v>
      </c>
      <c r="F66" s="1226">
        <v>0.20561851390702501</v>
      </c>
      <c r="G66" s="1226">
        <v>99.794381486093002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3431</v>
      </c>
    </row>
    <row r="11" spans="1:7" x14ac:dyDescent="0.25">
      <c r="A11" t="s">
        <v>3432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3433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27" t="s">
        <v>16</v>
      </c>
      <c r="B17" s="1227" t="s">
        <v>17</v>
      </c>
      <c r="C17" s="1227" t="s">
        <v>18</v>
      </c>
      <c r="D17" s="1227">
        <v>1413.3257234374501</v>
      </c>
      <c r="E17" s="1227">
        <v>1516890.9765387899</v>
      </c>
      <c r="F17" s="1227">
        <v>9.3085801135624605E-2</v>
      </c>
      <c r="G17" s="1227">
        <v>99.906914198864399</v>
      </c>
    </row>
    <row r="18" spans="1:7" x14ac:dyDescent="0.25">
      <c r="A18" s="1227" t="s">
        <v>16</v>
      </c>
      <c r="B18" s="1227" t="s">
        <v>17</v>
      </c>
      <c r="C18" s="1227" t="s">
        <v>19</v>
      </c>
      <c r="D18" s="1227">
        <v>640.71351716652896</v>
      </c>
      <c r="E18" s="1227">
        <v>4522932.2386421403</v>
      </c>
      <c r="F18" s="1227">
        <v>1.41638816029415E-2</v>
      </c>
      <c r="G18" s="1227">
        <v>99.985836118397003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3434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28" t="s">
        <v>28</v>
      </c>
      <c r="B29" s="1228" t="s">
        <v>29</v>
      </c>
      <c r="C29" s="1228" t="s">
        <v>18</v>
      </c>
      <c r="D29" s="1228">
        <v>51397.696812704497</v>
      </c>
      <c r="E29" s="1228">
        <v>0</v>
      </c>
      <c r="F29" s="1228">
        <v>100</v>
      </c>
      <c r="G29" s="1228">
        <v>0</v>
      </c>
    </row>
    <row r="30" spans="1:7" x14ac:dyDescent="0.25">
      <c r="A30" s="1228" t="s">
        <v>28</v>
      </c>
      <c r="B30" s="1228" t="s">
        <v>29</v>
      </c>
      <c r="C30" s="1228" t="s">
        <v>19</v>
      </c>
      <c r="D30" s="1228">
        <v>382556.74795217102</v>
      </c>
      <c r="E30" s="1228">
        <v>0</v>
      </c>
      <c r="F30" s="1228">
        <v>100</v>
      </c>
      <c r="G30" s="1228">
        <v>0</v>
      </c>
    </row>
    <row r="31" spans="1:7" x14ac:dyDescent="0.25">
      <c r="A31" s="1228" t="s">
        <v>30</v>
      </c>
      <c r="B31" s="1228" t="s">
        <v>31</v>
      </c>
      <c r="C31" s="1228" t="s">
        <v>18</v>
      </c>
      <c r="D31" s="1228">
        <v>15583.835177631499</v>
      </c>
      <c r="E31" s="1228">
        <v>0</v>
      </c>
      <c r="F31" s="1228">
        <v>100</v>
      </c>
      <c r="G31" s="1228">
        <v>0</v>
      </c>
    </row>
    <row r="32" spans="1:7" x14ac:dyDescent="0.25">
      <c r="A32" s="1228" t="s">
        <v>30</v>
      </c>
      <c r="B32" s="1228" t="s">
        <v>31</v>
      </c>
      <c r="C32" s="1228" t="s">
        <v>19</v>
      </c>
      <c r="D32" s="1228">
        <v>114195.346205403</v>
      </c>
      <c r="E32" s="1228">
        <v>0</v>
      </c>
      <c r="F32" s="1228">
        <v>100</v>
      </c>
      <c r="G32" s="1228">
        <v>0</v>
      </c>
    </row>
    <row r="33" spans="1:7" x14ac:dyDescent="0.25">
      <c r="A33" s="1228" t="s">
        <v>32</v>
      </c>
      <c r="B33" s="1228" t="s">
        <v>33</v>
      </c>
      <c r="C33" s="1228" t="s">
        <v>18</v>
      </c>
      <c r="D33" s="1228">
        <v>33116.674459345697</v>
      </c>
      <c r="E33" s="1228">
        <v>76.928883042913398</v>
      </c>
      <c r="F33" s="1228">
        <v>99.768241843919796</v>
      </c>
      <c r="G33" s="1228">
        <v>0.23175815608025399</v>
      </c>
    </row>
    <row r="34" spans="1:7" x14ac:dyDescent="0.25">
      <c r="A34" s="1228" t="s">
        <v>32</v>
      </c>
      <c r="B34" s="1228" t="s">
        <v>33</v>
      </c>
      <c r="C34" s="1228" t="s">
        <v>19</v>
      </c>
      <c r="D34" s="1228">
        <v>51800.256766360697</v>
      </c>
      <c r="E34" s="1228">
        <v>0</v>
      </c>
      <c r="F34" s="1228">
        <v>100</v>
      </c>
      <c r="G34" s="1228">
        <v>0</v>
      </c>
    </row>
    <row r="35" spans="1:7" x14ac:dyDescent="0.25">
      <c r="A35" s="1228" t="s">
        <v>34</v>
      </c>
      <c r="B35" s="1228" t="s">
        <v>35</v>
      </c>
      <c r="C35" s="1228" t="s">
        <v>18</v>
      </c>
      <c r="D35" s="1228">
        <v>88509.311757850795</v>
      </c>
      <c r="E35" s="1228">
        <v>0</v>
      </c>
      <c r="F35" s="1228">
        <v>100</v>
      </c>
      <c r="G35" s="1228">
        <v>0</v>
      </c>
    </row>
    <row r="36" spans="1:7" x14ac:dyDescent="0.25">
      <c r="A36" s="1228" t="s">
        <v>34</v>
      </c>
      <c r="B36" s="1228" t="s">
        <v>35</v>
      </c>
      <c r="C36" s="1228" t="s">
        <v>19</v>
      </c>
      <c r="D36" s="1228">
        <v>230434.71980205001</v>
      </c>
      <c r="E36" s="1228">
        <v>177.924324187352</v>
      </c>
      <c r="F36" s="1228">
        <v>99.922847108032002</v>
      </c>
      <c r="G36" s="1228">
        <v>7.7152891968037998E-2</v>
      </c>
    </row>
    <row r="37" spans="1:7" x14ac:dyDescent="0.25">
      <c r="A37" s="1228" t="s">
        <v>36</v>
      </c>
      <c r="B37" s="1228" t="s">
        <v>37</v>
      </c>
      <c r="C37" s="1228" t="s">
        <v>18</v>
      </c>
      <c r="D37" s="1228">
        <v>97374.448062670403</v>
      </c>
      <c r="E37" s="1228">
        <v>0</v>
      </c>
      <c r="F37" s="1228">
        <v>100</v>
      </c>
      <c r="G37" s="1228">
        <v>0</v>
      </c>
    </row>
    <row r="38" spans="1:7" x14ac:dyDescent="0.25">
      <c r="A38" s="1228" t="s">
        <v>36</v>
      </c>
      <c r="B38" s="1228" t="s">
        <v>37</v>
      </c>
      <c r="C38" s="1228" t="s">
        <v>19</v>
      </c>
      <c r="D38" s="1228">
        <v>170720.109632721</v>
      </c>
      <c r="E38" s="1228">
        <v>0</v>
      </c>
      <c r="F38" s="1228">
        <v>100</v>
      </c>
      <c r="G38" s="1228">
        <v>0</v>
      </c>
    </row>
    <row r="39" spans="1:7" x14ac:dyDescent="0.25">
      <c r="A39" s="1228" t="s">
        <v>38</v>
      </c>
      <c r="B39" s="1228" t="s">
        <v>39</v>
      </c>
      <c r="C39" s="1228" t="s">
        <v>18</v>
      </c>
      <c r="D39" s="1228">
        <v>40245.677678072403</v>
      </c>
      <c r="E39" s="1228">
        <v>0</v>
      </c>
      <c r="F39" s="1228">
        <v>100</v>
      </c>
      <c r="G39" s="1228">
        <v>0</v>
      </c>
    </row>
    <row r="40" spans="1:7" x14ac:dyDescent="0.25">
      <c r="A40" s="1228" t="s">
        <v>38</v>
      </c>
      <c r="B40" s="1228" t="s">
        <v>39</v>
      </c>
      <c r="C40" s="1228" t="s">
        <v>19</v>
      </c>
      <c r="D40" s="1228">
        <v>105174.94580354101</v>
      </c>
      <c r="E40" s="1228">
        <v>0</v>
      </c>
      <c r="F40" s="1228">
        <v>100</v>
      </c>
      <c r="G40" s="1228">
        <v>0</v>
      </c>
    </row>
    <row r="41" spans="1:7" x14ac:dyDescent="0.25">
      <c r="A41" s="1228" t="s">
        <v>40</v>
      </c>
      <c r="B41" s="1228" t="s">
        <v>41</v>
      </c>
      <c r="C41" s="1228" t="s">
        <v>18</v>
      </c>
      <c r="D41" s="1228">
        <v>150571.26714199499</v>
      </c>
      <c r="E41" s="1228">
        <v>104.281862618999</v>
      </c>
      <c r="F41" s="1228">
        <v>99.930790454517705</v>
      </c>
      <c r="G41" s="1228">
        <v>6.9209545482264101E-2</v>
      </c>
    </row>
    <row r="42" spans="1:7" x14ac:dyDescent="0.25">
      <c r="A42" s="1228" t="s">
        <v>40</v>
      </c>
      <c r="B42" s="1228" t="s">
        <v>41</v>
      </c>
      <c r="C42" s="1228" t="s">
        <v>19</v>
      </c>
      <c r="D42" s="1228">
        <v>366365.20879376202</v>
      </c>
      <c r="E42" s="1228">
        <v>0</v>
      </c>
      <c r="F42" s="1228">
        <v>100</v>
      </c>
      <c r="G42" s="1228">
        <v>0</v>
      </c>
    </row>
    <row r="43" spans="1:7" x14ac:dyDescent="0.25">
      <c r="A43" s="1228" t="s">
        <v>42</v>
      </c>
      <c r="B43" s="1228" t="s">
        <v>43</v>
      </c>
      <c r="C43" s="1228" t="s">
        <v>18</v>
      </c>
      <c r="D43" s="1228">
        <v>281883.02861810802</v>
      </c>
      <c r="E43" s="1228">
        <v>0</v>
      </c>
      <c r="F43" s="1228">
        <v>100</v>
      </c>
      <c r="G43" s="1228">
        <v>0</v>
      </c>
    </row>
    <row r="44" spans="1:7" x14ac:dyDescent="0.25">
      <c r="A44" s="1228" t="s">
        <v>42</v>
      </c>
      <c r="B44" s="1228" t="s">
        <v>43</v>
      </c>
      <c r="C44" s="1228" t="s">
        <v>19</v>
      </c>
      <c r="D44" s="1228">
        <v>557549.56697440404</v>
      </c>
      <c r="E44" s="1228">
        <v>0</v>
      </c>
      <c r="F44" s="1228">
        <v>100</v>
      </c>
      <c r="G44" s="1228">
        <v>0</v>
      </c>
    </row>
    <row r="45" spans="1:7" x14ac:dyDescent="0.25">
      <c r="A45" s="1228" t="s">
        <v>44</v>
      </c>
      <c r="B45" s="1228" t="s">
        <v>45</v>
      </c>
      <c r="C45" s="1228" t="s">
        <v>18</v>
      </c>
      <c r="D45" s="1228">
        <v>40941.963872158703</v>
      </c>
      <c r="E45" s="1228">
        <v>0</v>
      </c>
      <c r="F45" s="1228">
        <v>100</v>
      </c>
      <c r="G45" s="1228">
        <v>0</v>
      </c>
    </row>
    <row r="46" spans="1:7" x14ac:dyDescent="0.25">
      <c r="A46" s="1228" t="s">
        <v>44</v>
      </c>
      <c r="B46" s="1228" t="s">
        <v>45</v>
      </c>
      <c r="C46" s="1228" t="s">
        <v>19</v>
      </c>
      <c r="D46" s="1228">
        <v>254162.472985375</v>
      </c>
      <c r="E46" s="1228">
        <v>119.93064845592301</v>
      </c>
      <c r="F46" s="1228">
        <v>99.952835647790806</v>
      </c>
      <c r="G46" s="1228">
        <v>4.7164352209216998E-2</v>
      </c>
    </row>
    <row r="47" spans="1:7" x14ac:dyDescent="0.25">
      <c r="A47" s="1228" t="s">
        <v>46</v>
      </c>
      <c r="B47" s="1228" t="s">
        <v>47</v>
      </c>
      <c r="C47" s="1228" t="s">
        <v>18</v>
      </c>
      <c r="D47" s="1228">
        <v>134787.763666201</v>
      </c>
      <c r="E47" s="1228">
        <v>0</v>
      </c>
      <c r="F47" s="1228">
        <v>100</v>
      </c>
      <c r="G47" s="1228">
        <v>0</v>
      </c>
    </row>
    <row r="48" spans="1:7" x14ac:dyDescent="0.25">
      <c r="A48" s="1228" t="s">
        <v>46</v>
      </c>
      <c r="B48" s="1228" t="s">
        <v>47</v>
      </c>
      <c r="C48" s="1228" t="s">
        <v>19</v>
      </c>
      <c r="D48" s="1228">
        <v>547919.19989490998</v>
      </c>
      <c r="E48" s="1228">
        <v>210.49963143844101</v>
      </c>
      <c r="F48" s="1228">
        <v>99.961596747700398</v>
      </c>
      <c r="G48" s="1228">
        <v>3.8403252299654397E-2</v>
      </c>
    </row>
    <row r="49" spans="1:7" x14ac:dyDescent="0.25">
      <c r="A49" s="1228" t="s">
        <v>48</v>
      </c>
      <c r="B49" s="1228" t="s">
        <v>49</v>
      </c>
      <c r="C49" s="1228" t="s">
        <v>18</v>
      </c>
      <c r="D49" s="1228">
        <v>193901.110213348</v>
      </c>
      <c r="E49" s="1228">
        <v>972.22922793960095</v>
      </c>
      <c r="F49" s="1228">
        <v>99.501096850535305</v>
      </c>
      <c r="G49" s="1228">
        <v>0.498903149464689</v>
      </c>
    </row>
    <row r="50" spans="1:7" x14ac:dyDescent="0.25">
      <c r="A50" s="1228" t="s">
        <v>48</v>
      </c>
      <c r="B50" s="1228" t="s">
        <v>49</v>
      </c>
      <c r="C50" s="1228" t="s">
        <v>19</v>
      </c>
      <c r="D50" s="1228">
        <v>709668.18422198098</v>
      </c>
      <c r="E50" s="1228">
        <v>0</v>
      </c>
      <c r="F50" s="1228">
        <v>100</v>
      </c>
      <c r="G50" s="1228">
        <v>0</v>
      </c>
    </row>
    <row r="51" spans="1:7" x14ac:dyDescent="0.25">
      <c r="A51" s="1228" t="s">
        <v>50</v>
      </c>
      <c r="B51" s="1228" t="s">
        <v>51</v>
      </c>
      <c r="C51" s="1228" t="s">
        <v>18</v>
      </c>
      <c r="D51" s="1228">
        <v>29140.862940530202</v>
      </c>
      <c r="E51" s="1228">
        <v>215.38985838007699</v>
      </c>
      <c r="F51" s="1228">
        <v>99.266289673087698</v>
      </c>
      <c r="G51" s="1228">
        <v>0.733710326912271</v>
      </c>
    </row>
    <row r="52" spans="1:7" x14ac:dyDescent="0.25">
      <c r="A52" s="1228" t="s">
        <v>50</v>
      </c>
      <c r="B52" s="1228" t="s">
        <v>51</v>
      </c>
      <c r="C52" s="1228" t="s">
        <v>19</v>
      </c>
      <c r="D52" s="1228">
        <v>108475.439118665</v>
      </c>
      <c r="E52" s="1228">
        <v>0</v>
      </c>
      <c r="F52" s="1228">
        <v>100</v>
      </c>
      <c r="G52" s="1228">
        <v>0</v>
      </c>
    </row>
    <row r="53" spans="1:7" x14ac:dyDescent="0.25">
      <c r="A53" s="1228" t="s">
        <v>52</v>
      </c>
      <c r="B53" s="1228" t="s">
        <v>53</v>
      </c>
      <c r="C53" s="1228" t="s">
        <v>18</v>
      </c>
      <c r="D53" s="1228">
        <v>11671.096093443901</v>
      </c>
      <c r="E53" s="1228">
        <v>0</v>
      </c>
      <c r="F53" s="1228">
        <v>100</v>
      </c>
      <c r="G53" s="1228">
        <v>0</v>
      </c>
    </row>
    <row r="54" spans="1:7" x14ac:dyDescent="0.25">
      <c r="A54" s="1228" t="s">
        <v>52</v>
      </c>
      <c r="B54" s="1228" t="s">
        <v>53</v>
      </c>
      <c r="C54" s="1228" t="s">
        <v>19</v>
      </c>
      <c r="D54" s="1228">
        <v>117420.559467673</v>
      </c>
      <c r="E54" s="1228">
        <v>98.441385015325594</v>
      </c>
      <c r="F54" s="1228">
        <v>99.916233643665194</v>
      </c>
      <c r="G54" s="1228">
        <v>8.3766356334771502E-2</v>
      </c>
    </row>
    <row r="55" spans="1:7" x14ac:dyDescent="0.25">
      <c r="A55" s="1228" t="s">
        <v>54</v>
      </c>
      <c r="B55" s="1228" t="s">
        <v>55</v>
      </c>
      <c r="C55" s="1228" t="s">
        <v>18</v>
      </c>
      <c r="D55" s="1228">
        <v>20888.2136166403</v>
      </c>
      <c r="E55" s="1228">
        <v>44.495891455860502</v>
      </c>
      <c r="F55" s="1228">
        <v>99.787433674371499</v>
      </c>
      <c r="G55" s="1228">
        <v>0.21256632562856101</v>
      </c>
    </row>
    <row r="56" spans="1:7" x14ac:dyDescent="0.25">
      <c r="A56" s="1228" t="s">
        <v>54</v>
      </c>
      <c r="B56" s="1228" t="s">
        <v>55</v>
      </c>
      <c r="C56" s="1228" t="s">
        <v>19</v>
      </c>
      <c r="D56" s="1228">
        <v>46895.888806119699</v>
      </c>
      <c r="E56" s="1228">
        <v>0</v>
      </c>
      <c r="F56" s="1228">
        <v>100</v>
      </c>
      <c r="G56" s="1228">
        <v>0</v>
      </c>
    </row>
    <row r="57" spans="1:7" x14ac:dyDescent="0.25">
      <c r="A57" s="1228" t="s">
        <v>56</v>
      </c>
      <c r="B57" s="1228" t="s">
        <v>57</v>
      </c>
      <c r="C57" s="1228" t="s">
        <v>18</v>
      </c>
      <c r="D57" s="1228">
        <v>17658.2882661658</v>
      </c>
      <c r="E57" s="1228">
        <v>0</v>
      </c>
      <c r="F57" s="1228">
        <v>100</v>
      </c>
      <c r="G57" s="1228">
        <v>0</v>
      </c>
    </row>
    <row r="58" spans="1:7" x14ac:dyDescent="0.25">
      <c r="A58" s="1228" t="s">
        <v>56</v>
      </c>
      <c r="B58" s="1228" t="s">
        <v>57</v>
      </c>
      <c r="C58" s="1228" t="s">
        <v>19</v>
      </c>
      <c r="D58" s="1228">
        <v>59287.967213286698</v>
      </c>
      <c r="E58" s="1228">
        <v>33.917528069487801</v>
      </c>
      <c r="F58" s="1228">
        <v>99.942824594637599</v>
      </c>
      <c r="G58" s="1228">
        <v>5.7175405362402898E-2</v>
      </c>
    </row>
    <row r="59" spans="1:7" x14ac:dyDescent="0.25">
      <c r="A59" s="1228" t="s">
        <v>58</v>
      </c>
      <c r="B59" s="1228" t="s">
        <v>59</v>
      </c>
      <c r="C59" s="1228" t="s">
        <v>18</v>
      </c>
      <c r="D59" s="1228">
        <v>42022.904362933899</v>
      </c>
      <c r="E59" s="1228">
        <v>0</v>
      </c>
      <c r="F59" s="1228">
        <v>100</v>
      </c>
      <c r="G59" s="1228">
        <v>0</v>
      </c>
    </row>
    <row r="60" spans="1:7" x14ac:dyDescent="0.25">
      <c r="A60" s="1228" t="s">
        <v>58</v>
      </c>
      <c r="B60" s="1228" t="s">
        <v>59</v>
      </c>
      <c r="C60" s="1228" t="s">
        <v>19</v>
      </c>
      <c r="D60" s="1228">
        <v>169137.86537980699</v>
      </c>
      <c r="E60" s="1228">
        <v>0</v>
      </c>
      <c r="F60" s="1228">
        <v>100</v>
      </c>
      <c r="G60" s="1228">
        <v>0</v>
      </c>
    </row>
    <row r="61" spans="1:7" x14ac:dyDescent="0.25">
      <c r="A61" s="1228" t="s">
        <v>60</v>
      </c>
      <c r="B61" s="1228" t="s">
        <v>61</v>
      </c>
      <c r="C61" s="1228" t="s">
        <v>18</v>
      </c>
      <c r="D61" s="1228">
        <v>5392.0835169313395</v>
      </c>
      <c r="E61" s="1228">
        <v>0</v>
      </c>
      <c r="F61" s="1228">
        <v>100</v>
      </c>
      <c r="G61" s="1228">
        <v>0</v>
      </c>
    </row>
    <row r="62" spans="1:7" x14ac:dyDescent="0.25">
      <c r="A62" s="1228" t="s">
        <v>60</v>
      </c>
      <c r="B62" s="1228" t="s">
        <v>61</v>
      </c>
      <c r="C62" s="1228" t="s">
        <v>19</v>
      </c>
      <c r="D62" s="1228">
        <v>11036.435888424399</v>
      </c>
      <c r="E62" s="1228">
        <v>0</v>
      </c>
      <c r="F62" s="1228">
        <v>100</v>
      </c>
      <c r="G62" s="1228">
        <v>0</v>
      </c>
    </row>
    <row r="63" spans="1:7" x14ac:dyDescent="0.25">
      <c r="A63" s="1228" t="s">
        <v>62</v>
      </c>
      <c r="B63" s="1228" t="s">
        <v>63</v>
      </c>
      <c r="C63" s="1228" t="s">
        <v>18</v>
      </c>
      <c r="D63" s="1228">
        <v>90524.801208909194</v>
      </c>
      <c r="E63" s="1228">
        <v>0</v>
      </c>
      <c r="F63" s="1228">
        <v>100</v>
      </c>
      <c r="G63" s="1228">
        <v>0</v>
      </c>
    </row>
    <row r="64" spans="1:7" x14ac:dyDescent="0.25">
      <c r="A64" s="1228" t="s">
        <v>62</v>
      </c>
      <c r="B64" s="1228" t="s">
        <v>63</v>
      </c>
      <c r="C64" s="1228" t="s">
        <v>19</v>
      </c>
      <c r="D64" s="1228">
        <v>212763.89101092899</v>
      </c>
      <c r="E64" s="1228">
        <v>0</v>
      </c>
      <c r="F64" s="1228">
        <v>100</v>
      </c>
      <c r="G64" s="1228">
        <v>0</v>
      </c>
    </row>
    <row r="65" spans="1:7" x14ac:dyDescent="0.25">
      <c r="A65" s="1228" t="s">
        <v>64</v>
      </c>
      <c r="B65" s="1228" t="s">
        <v>65</v>
      </c>
      <c r="C65" s="1228" t="s">
        <v>18</v>
      </c>
      <c r="D65" s="1228">
        <v>171279.94907315099</v>
      </c>
      <c r="E65" s="1228">
        <v>0</v>
      </c>
      <c r="F65" s="1228">
        <v>100</v>
      </c>
      <c r="G65" s="1228">
        <v>0</v>
      </c>
    </row>
    <row r="66" spans="1:7" x14ac:dyDescent="0.25">
      <c r="A66" s="1228" t="s">
        <v>64</v>
      </c>
      <c r="B66" s="1228" t="s">
        <v>65</v>
      </c>
      <c r="C66" s="1228" t="s">
        <v>19</v>
      </c>
      <c r="D66" s="1228">
        <v>307367.43272455799</v>
      </c>
      <c r="E66" s="1228">
        <v>0</v>
      </c>
      <c r="F66" s="1228">
        <v>100</v>
      </c>
      <c r="G66" s="1228">
        <v>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3435</v>
      </c>
    </row>
    <row r="11" spans="1:7" x14ac:dyDescent="0.25">
      <c r="A11" t="s">
        <v>3436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3437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29" t="s">
        <v>16</v>
      </c>
      <c r="B17" s="1229" t="s">
        <v>17</v>
      </c>
      <c r="C17" s="1229" t="s">
        <v>18</v>
      </c>
      <c r="D17" s="1229">
        <v>23748.1139415281</v>
      </c>
      <c r="E17" s="1229">
        <v>1494556.1883207001</v>
      </c>
      <c r="F17" s="1229">
        <v>1.56412083573392</v>
      </c>
      <c r="G17" s="1229">
        <v>98.435879164266098</v>
      </c>
    </row>
    <row r="18" spans="1:7" x14ac:dyDescent="0.25">
      <c r="A18" s="1229" t="s">
        <v>16</v>
      </c>
      <c r="B18" s="1229" t="s">
        <v>17</v>
      </c>
      <c r="C18" s="1229" t="s">
        <v>19</v>
      </c>
      <c r="D18" s="1229">
        <v>88645.108737381102</v>
      </c>
      <c r="E18" s="1229">
        <v>4434927.8434219304</v>
      </c>
      <c r="F18" s="1229">
        <v>1.95962593451857</v>
      </c>
      <c r="G18" s="1229">
        <v>98.040374065481402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3438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30" t="s">
        <v>28</v>
      </c>
      <c r="B29" s="1230" t="s">
        <v>29</v>
      </c>
      <c r="C29" s="1230" t="s">
        <v>18</v>
      </c>
      <c r="D29" s="1230">
        <v>260.700276401498</v>
      </c>
      <c r="E29" s="1230">
        <v>51136.996536302999</v>
      </c>
      <c r="F29" s="1230">
        <v>0.50722170946978795</v>
      </c>
      <c r="G29" s="1230">
        <v>99.492778290530197</v>
      </c>
    </row>
    <row r="30" spans="1:7" x14ac:dyDescent="0.25">
      <c r="A30" s="1230" t="s">
        <v>28</v>
      </c>
      <c r="B30" s="1230" t="s">
        <v>29</v>
      </c>
      <c r="C30" s="1230" t="s">
        <v>19</v>
      </c>
      <c r="D30" s="1230">
        <v>2598.2719993698302</v>
      </c>
      <c r="E30" s="1230">
        <v>379958.475952801</v>
      </c>
      <c r="F30" s="1230">
        <v>0.67918603273328804</v>
      </c>
      <c r="G30" s="1230">
        <v>99.320813967266702</v>
      </c>
    </row>
    <row r="31" spans="1:7" x14ac:dyDescent="0.25">
      <c r="A31" s="1230" t="s">
        <v>30</v>
      </c>
      <c r="B31" s="1230" t="s">
        <v>31</v>
      </c>
      <c r="C31" s="1230" t="s">
        <v>18</v>
      </c>
      <c r="D31" s="1230">
        <v>529.84759870087703</v>
      </c>
      <c r="E31" s="1230">
        <v>15053.987578930601</v>
      </c>
      <c r="F31" s="1230">
        <v>3.3999820497421802</v>
      </c>
      <c r="G31" s="1230">
        <v>96.600017950257794</v>
      </c>
    </row>
    <row r="32" spans="1:7" x14ac:dyDescent="0.25">
      <c r="A32" s="1230" t="s">
        <v>30</v>
      </c>
      <c r="B32" s="1230" t="s">
        <v>31</v>
      </c>
      <c r="C32" s="1230" t="s">
        <v>19</v>
      </c>
      <c r="D32" s="1230">
        <v>1707.2101347932301</v>
      </c>
      <c r="E32" s="1230">
        <v>112488.13607060999</v>
      </c>
      <c r="F32" s="1230">
        <v>1.4949909882688901</v>
      </c>
      <c r="G32" s="1230">
        <v>98.505009011731104</v>
      </c>
    </row>
    <row r="33" spans="1:7" x14ac:dyDescent="0.25">
      <c r="A33" s="1230" t="s">
        <v>32</v>
      </c>
      <c r="B33" s="1230" t="s">
        <v>33</v>
      </c>
      <c r="C33" s="1230" t="s">
        <v>18</v>
      </c>
      <c r="D33" s="1230">
        <v>347.83866243550102</v>
      </c>
      <c r="E33" s="1230">
        <v>32845.764679953099</v>
      </c>
      <c r="F33" s="1230">
        <v>1.04790871556662</v>
      </c>
      <c r="G33" s="1230">
        <v>98.952091284433394</v>
      </c>
    </row>
    <row r="34" spans="1:7" x14ac:dyDescent="0.25">
      <c r="A34" s="1230" t="s">
        <v>32</v>
      </c>
      <c r="B34" s="1230" t="s">
        <v>33</v>
      </c>
      <c r="C34" s="1230" t="s">
        <v>19</v>
      </c>
      <c r="D34" s="1230">
        <v>916.11761087238494</v>
      </c>
      <c r="E34" s="1230">
        <v>50884.139155488403</v>
      </c>
      <c r="F34" s="1230">
        <v>1.7685580498267199</v>
      </c>
      <c r="G34" s="1230">
        <v>98.231441950173306</v>
      </c>
    </row>
    <row r="35" spans="1:7" x14ac:dyDescent="0.25">
      <c r="A35" s="1230" t="s">
        <v>34</v>
      </c>
      <c r="B35" s="1230" t="s">
        <v>35</v>
      </c>
      <c r="C35" s="1230" t="s">
        <v>18</v>
      </c>
      <c r="D35" s="1230">
        <v>1467.2597946711601</v>
      </c>
      <c r="E35" s="1230">
        <v>87042.051963179605</v>
      </c>
      <c r="F35" s="1230">
        <v>1.6577462478585101</v>
      </c>
      <c r="G35" s="1230">
        <v>98.342253752141502</v>
      </c>
    </row>
    <row r="36" spans="1:7" x14ac:dyDescent="0.25">
      <c r="A36" s="1230" t="s">
        <v>34</v>
      </c>
      <c r="B36" s="1230" t="s">
        <v>35</v>
      </c>
      <c r="C36" s="1230" t="s">
        <v>19</v>
      </c>
      <c r="D36" s="1230">
        <v>3639.7693923741999</v>
      </c>
      <c r="E36" s="1230">
        <v>226972.87473386299</v>
      </c>
      <c r="F36" s="1230">
        <v>1.57830434934079</v>
      </c>
      <c r="G36" s="1230">
        <v>98.421695650659203</v>
      </c>
    </row>
    <row r="37" spans="1:7" x14ac:dyDescent="0.25">
      <c r="A37" s="1230" t="s">
        <v>36</v>
      </c>
      <c r="B37" s="1230" t="s">
        <v>37</v>
      </c>
      <c r="C37" s="1230" t="s">
        <v>18</v>
      </c>
      <c r="D37" s="1230">
        <v>1168.4431214682199</v>
      </c>
      <c r="E37" s="1230">
        <v>96206.004941202205</v>
      </c>
      <c r="F37" s="1230">
        <v>1.1999483896598899</v>
      </c>
      <c r="G37" s="1230">
        <v>98.800051610340105</v>
      </c>
    </row>
    <row r="38" spans="1:7" x14ac:dyDescent="0.25">
      <c r="A38" s="1230" t="s">
        <v>36</v>
      </c>
      <c r="B38" s="1230" t="s">
        <v>37</v>
      </c>
      <c r="C38" s="1230" t="s">
        <v>19</v>
      </c>
      <c r="D38" s="1230">
        <v>3217.5478034031498</v>
      </c>
      <c r="E38" s="1230">
        <v>167502.561829318</v>
      </c>
      <c r="F38" s="1230">
        <v>1.8846917392012199</v>
      </c>
      <c r="G38" s="1230">
        <v>98.115308260798798</v>
      </c>
    </row>
    <row r="39" spans="1:7" x14ac:dyDescent="0.25">
      <c r="A39" s="1230" t="s">
        <v>38</v>
      </c>
      <c r="B39" s="1230" t="s">
        <v>39</v>
      </c>
      <c r="C39" s="1230" t="s">
        <v>18</v>
      </c>
      <c r="D39" s="1230">
        <v>646.23342466117003</v>
      </c>
      <c r="E39" s="1230">
        <v>39599.444253411202</v>
      </c>
      <c r="F39" s="1230">
        <v>1.6057213145481899</v>
      </c>
      <c r="G39" s="1230">
        <v>98.394278685451795</v>
      </c>
    </row>
    <row r="40" spans="1:7" x14ac:dyDescent="0.25">
      <c r="A40" s="1230" t="s">
        <v>38</v>
      </c>
      <c r="B40" s="1230" t="s">
        <v>39</v>
      </c>
      <c r="C40" s="1230" t="s">
        <v>19</v>
      </c>
      <c r="D40" s="1230">
        <v>1955.3866962827999</v>
      </c>
      <c r="E40" s="1230">
        <v>103219.559107259</v>
      </c>
      <c r="F40" s="1230">
        <v>1.8591753780746501</v>
      </c>
      <c r="G40" s="1230">
        <v>98.140824621925304</v>
      </c>
    </row>
    <row r="41" spans="1:7" x14ac:dyDescent="0.25">
      <c r="A41" s="1230" t="s">
        <v>40</v>
      </c>
      <c r="B41" s="1230" t="s">
        <v>41</v>
      </c>
      <c r="C41" s="1230" t="s">
        <v>18</v>
      </c>
      <c r="D41" s="1230">
        <v>2720.3988456826801</v>
      </c>
      <c r="E41" s="1230">
        <v>147955.15015893101</v>
      </c>
      <c r="F41" s="1230">
        <v>1.8054680163132399</v>
      </c>
      <c r="G41" s="1230">
        <v>98.194531983686801</v>
      </c>
    </row>
    <row r="42" spans="1:7" x14ac:dyDescent="0.25">
      <c r="A42" s="1230" t="s">
        <v>40</v>
      </c>
      <c r="B42" s="1230" t="s">
        <v>41</v>
      </c>
      <c r="C42" s="1230" t="s">
        <v>19</v>
      </c>
      <c r="D42" s="1230">
        <v>7288.65174806503</v>
      </c>
      <c r="E42" s="1230">
        <v>359076.557045697</v>
      </c>
      <c r="F42" s="1230">
        <v>1.98944975481229</v>
      </c>
      <c r="G42" s="1230">
        <v>98.010550245187702</v>
      </c>
    </row>
    <row r="43" spans="1:7" x14ac:dyDescent="0.25">
      <c r="A43" s="1230" t="s">
        <v>42</v>
      </c>
      <c r="B43" s="1230" t="s">
        <v>43</v>
      </c>
      <c r="C43" s="1230" t="s">
        <v>18</v>
      </c>
      <c r="D43" s="1230">
        <v>4751.3963939642599</v>
      </c>
      <c r="E43" s="1230">
        <v>277131.63222414302</v>
      </c>
      <c r="F43" s="1230">
        <v>1.68559150838464</v>
      </c>
      <c r="G43" s="1230">
        <v>98.314408491615396</v>
      </c>
    </row>
    <row r="44" spans="1:7" x14ac:dyDescent="0.25">
      <c r="A44" s="1230" t="s">
        <v>42</v>
      </c>
      <c r="B44" s="1230" t="s">
        <v>43</v>
      </c>
      <c r="C44" s="1230" t="s">
        <v>19</v>
      </c>
      <c r="D44" s="1230">
        <v>13719.2615616734</v>
      </c>
      <c r="E44" s="1230">
        <v>543830.30541273102</v>
      </c>
      <c r="F44" s="1230">
        <v>2.4606353182412599</v>
      </c>
      <c r="G44" s="1230">
        <v>97.539364681758698</v>
      </c>
    </row>
    <row r="45" spans="1:7" x14ac:dyDescent="0.25">
      <c r="A45" s="1230" t="s">
        <v>44</v>
      </c>
      <c r="B45" s="1230" t="s">
        <v>45</v>
      </c>
      <c r="C45" s="1230" t="s">
        <v>18</v>
      </c>
      <c r="D45" s="1230">
        <v>827.91548189637297</v>
      </c>
      <c r="E45" s="1230">
        <v>40114.048390262396</v>
      </c>
      <c r="F45" s="1230">
        <v>2.0221684638322199</v>
      </c>
      <c r="G45" s="1230">
        <v>97.977831536167798</v>
      </c>
    </row>
    <row r="46" spans="1:7" x14ac:dyDescent="0.25">
      <c r="A46" s="1230" t="s">
        <v>44</v>
      </c>
      <c r="B46" s="1230" t="s">
        <v>45</v>
      </c>
      <c r="C46" s="1230" t="s">
        <v>19</v>
      </c>
      <c r="D46" s="1230">
        <v>6892.3444622551297</v>
      </c>
      <c r="E46" s="1230">
        <v>247390.05917157599</v>
      </c>
      <c r="F46" s="1230">
        <v>2.7105078305694201</v>
      </c>
      <c r="G46" s="1230">
        <v>97.289492169430602</v>
      </c>
    </row>
    <row r="47" spans="1:7" x14ac:dyDescent="0.25">
      <c r="A47" s="1230" t="s">
        <v>46</v>
      </c>
      <c r="B47" s="1230" t="s">
        <v>47</v>
      </c>
      <c r="C47" s="1230" t="s">
        <v>18</v>
      </c>
      <c r="D47" s="1230">
        <v>2995.4665010608801</v>
      </c>
      <c r="E47" s="1230">
        <v>131792.29716513999</v>
      </c>
      <c r="F47" s="1230">
        <v>2.2223578903490702</v>
      </c>
      <c r="G47" s="1230">
        <v>97.777642109650898</v>
      </c>
    </row>
    <row r="48" spans="1:7" x14ac:dyDescent="0.25">
      <c r="A48" s="1230" t="s">
        <v>46</v>
      </c>
      <c r="B48" s="1230" t="s">
        <v>47</v>
      </c>
      <c r="C48" s="1230" t="s">
        <v>19</v>
      </c>
      <c r="D48" s="1230">
        <v>12359.2152780775</v>
      </c>
      <c r="E48" s="1230">
        <v>535770.48424827098</v>
      </c>
      <c r="F48" s="1230">
        <v>2.2547975942112601</v>
      </c>
      <c r="G48" s="1230">
        <v>97.745202405788703</v>
      </c>
    </row>
    <row r="49" spans="1:7" x14ac:dyDescent="0.25">
      <c r="A49" s="1230" t="s">
        <v>48</v>
      </c>
      <c r="B49" s="1230" t="s">
        <v>49</v>
      </c>
      <c r="C49" s="1230" t="s">
        <v>18</v>
      </c>
      <c r="D49" s="1230">
        <v>3897.5192415371398</v>
      </c>
      <c r="E49" s="1230">
        <v>190975.820199751</v>
      </c>
      <c r="F49" s="1230">
        <v>2.00002691630961</v>
      </c>
      <c r="G49" s="1230">
        <v>97.999973083690406</v>
      </c>
    </row>
    <row r="50" spans="1:7" x14ac:dyDescent="0.25">
      <c r="A50" s="1230" t="s">
        <v>48</v>
      </c>
      <c r="B50" s="1230" t="s">
        <v>49</v>
      </c>
      <c r="C50" s="1230" t="s">
        <v>19</v>
      </c>
      <c r="D50" s="1230">
        <v>13646.713086268401</v>
      </c>
      <c r="E50" s="1230">
        <v>696021.47113571304</v>
      </c>
      <c r="F50" s="1230">
        <v>1.9229709587769499</v>
      </c>
      <c r="G50" s="1230">
        <v>98.077029041223</v>
      </c>
    </row>
    <row r="51" spans="1:7" x14ac:dyDescent="0.25">
      <c r="A51" s="1230" t="s">
        <v>50</v>
      </c>
      <c r="B51" s="1230" t="s">
        <v>51</v>
      </c>
      <c r="C51" s="1230" t="s">
        <v>18</v>
      </c>
      <c r="D51" s="1230">
        <v>685.64026142145406</v>
      </c>
      <c r="E51" s="1230">
        <v>28670.6125374888</v>
      </c>
      <c r="F51" s="1230">
        <v>2.33558508341673</v>
      </c>
      <c r="G51" s="1230">
        <v>97.664414916583297</v>
      </c>
    </row>
    <row r="52" spans="1:7" x14ac:dyDescent="0.25">
      <c r="A52" s="1230" t="s">
        <v>50</v>
      </c>
      <c r="B52" s="1230" t="s">
        <v>51</v>
      </c>
      <c r="C52" s="1230" t="s">
        <v>19</v>
      </c>
      <c r="D52" s="1230">
        <v>3351.1614635679698</v>
      </c>
      <c r="E52" s="1230">
        <v>105124.277655097</v>
      </c>
      <c r="F52" s="1230">
        <v>3.0893274005574902</v>
      </c>
      <c r="G52" s="1230">
        <v>96.910672599442506</v>
      </c>
    </row>
    <row r="53" spans="1:7" x14ac:dyDescent="0.25">
      <c r="A53" s="1230" t="s">
        <v>52</v>
      </c>
      <c r="B53" s="1230" t="s">
        <v>53</v>
      </c>
      <c r="C53" s="1230" t="s">
        <v>18</v>
      </c>
      <c r="D53" s="1230">
        <v>278.13825864147498</v>
      </c>
      <c r="E53" s="1230">
        <v>11392.957834802401</v>
      </c>
      <c r="F53" s="1230">
        <v>2.3831374226943001</v>
      </c>
      <c r="G53" s="1230">
        <v>97.616862577305696</v>
      </c>
    </row>
    <row r="54" spans="1:7" x14ac:dyDescent="0.25">
      <c r="A54" s="1230" t="s">
        <v>52</v>
      </c>
      <c r="B54" s="1230" t="s">
        <v>53</v>
      </c>
      <c r="C54" s="1230" t="s">
        <v>19</v>
      </c>
      <c r="D54" s="1230">
        <v>3111.55750703901</v>
      </c>
      <c r="E54" s="1230">
        <v>114407.44334564899</v>
      </c>
      <c r="F54" s="1230">
        <v>2.6477058896538801</v>
      </c>
      <c r="G54" s="1230">
        <v>97.352294110346094</v>
      </c>
    </row>
    <row r="55" spans="1:7" x14ac:dyDescent="0.25">
      <c r="A55" s="1230" t="s">
        <v>54</v>
      </c>
      <c r="B55" s="1230" t="s">
        <v>55</v>
      </c>
      <c r="C55" s="1230" t="s">
        <v>18</v>
      </c>
      <c r="D55" s="1230">
        <v>262.91577918147698</v>
      </c>
      <c r="E55" s="1230">
        <v>20669.793728914701</v>
      </c>
      <c r="F55" s="1230">
        <v>1.2560045276498399</v>
      </c>
      <c r="G55" s="1230">
        <v>98.743995472350207</v>
      </c>
    </row>
    <row r="56" spans="1:7" x14ac:dyDescent="0.25">
      <c r="A56" s="1230" t="s">
        <v>54</v>
      </c>
      <c r="B56" s="1230" t="s">
        <v>55</v>
      </c>
      <c r="C56" s="1230" t="s">
        <v>19</v>
      </c>
      <c r="D56" s="1230">
        <v>561.96094990911797</v>
      </c>
      <c r="E56" s="1230">
        <v>46333.927856210597</v>
      </c>
      <c r="F56" s="1230">
        <v>1.1983160234629899</v>
      </c>
      <c r="G56" s="1230">
        <v>98.801683976537007</v>
      </c>
    </row>
    <row r="57" spans="1:7" x14ac:dyDescent="0.25">
      <c r="A57" s="1230" t="s">
        <v>56</v>
      </c>
      <c r="B57" s="1230" t="s">
        <v>57</v>
      </c>
      <c r="C57" s="1230" t="s">
        <v>18</v>
      </c>
      <c r="D57" s="1230">
        <v>290.47037514213298</v>
      </c>
      <c r="E57" s="1230">
        <v>17367.8178910237</v>
      </c>
      <c r="F57" s="1230">
        <v>1.6449520517721401</v>
      </c>
      <c r="G57" s="1230">
        <v>98.355047948227906</v>
      </c>
    </row>
    <row r="58" spans="1:7" x14ac:dyDescent="0.25">
      <c r="A58" s="1230" t="s">
        <v>56</v>
      </c>
      <c r="B58" s="1230" t="s">
        <v>57</v>
      </c>
      <c r="C58" s="1230" t="s">
        <v>19</v>
      </c>
      <c r="D58" s="1230">
        <v>1367.4384932227599</v>
      </c>
      <c r="E58" s="1230">
        <v>57954.446248133398</v>
      </c>
      <c r="F58" s="1230">
        <v>2.3051163987536798</v>
      </c>
      <c r="G58" s="1230">
        <v>97.694883601246303</v>
      </c>
    </row>
    <row r="59" spans="1:7" x14ac:dyDescent="0.25">
      <c r="A59" s="1230" t="s">
        <v>58</v>
      </c>
      <c r="B59" s="1230" t="s">
        <v>59</v>
      </c>
      <c r="C59" s="1230" t="s">
        <v>18</v>
      </c>
      <c r="D59" s="1230">
        <v>712.91877817037005</v>
      </c>
      <c r="E59" s="1230">
        <v>41309.985584763599</v>
      </c>
      <c r="F59" s="1230">
        <v>1.69650048938358</v>
      </c>
      <c r="G59" s="1230">
        <v>98.303499510616405</v>
      </c>
    </row>
    <row r="60" spans="1:7" x14ac:dyDescent="0.25">
      <c r="A60" s="1230" t="s">
        <v>58</v>
      </c>
      <c r="B60" s="1230" t="s">
        <v>59</v>
      </c>
      <c r="C60" s="1230" t="s">
        <v>19</v>
      </c>
      <c r="D60" s="1230">
        <v>3103.9347649810202</v>
      </c>
      <c r="E60" s="1230">
        <v>166033.93061482601</v>
      </c>
      <c r="F60" s="1230">
        <v>1.8351507263089799</v>
      </c>
      <c r="G60" s="1230">
        <v>98.164849273691004</v>
      </c>
    </row>
    <row r="61" spans="1:7" x14ac:dyDescent="0.25">
      <c r="A61" s="1230" t="s">
        <v>60</v>
      </c>
      <c r="B61" s="1230" t="s">
        <v>61</v>
      </c>
      <c r="C61" s="1230" t="s">
        <v>18</v>
      </c>
      <c r="D61" s="1230">
        <v>53.843795941798497</v>
      </c>
      <c r="E61" s="1230">
        <v>5338.2397209895398</v>
      </c>
      <c r="F61" s="1230">
        <v>0.99857125307364003</v>
      </c>
      <c r="G61" s="1230">
        <v>99.001428746926393</v>
      </c>
    </row>
    <row r="62" spans="1:7" x14ac:dyDescent="0.25">
      <c r="A62" s="1230" t="s">
        <v>60</v>
      </c>
      <c r="B62" s="1230" t="s">
        <v>61</v>
      </c>
      <c r="C62" s="1230" t="s">
        <v>19</v>
      </c>
      <c r="D62" s="1230">
        <v>200.30024146144899</v>
      </c>
      <c r="E62" s="1230">
        <v>10836.135646963001</v>
      </c>
      <c r="F62" s="1230">
        <v>1.81489969666325</v>
      </c>
      <c r="G62" s="1230">
        <v>98.185100303336696</v>
      </c>
    </row>
    <row r="63" spans="1:7" x14ac:dyDescent="0.25">
      <c r="A63" s="1230" t="s">
        <v>62</v>
      </c>
      <c r="B63" s="1230" t="s">
        <v>63</v>
      </c>
      <c r="C63" s="1230" t="s">
        <v>18</v>
      </c>
      <c r="D63" s="1230">
        <v>1170.83596440371</v>
      </c>
      <c r="E63" s="1230">
        <v>89353.965244505496</v>
      </c>
      <c r="F63" s="1230">
        <v>1.2933869489552501</v>
      </c>
      <c r="G63" s="1230">
        <v>98.706613051044798</v>
      </c>
    </row>
    <row r="64" spans="1:7" x14ac:dyDescent="0.25">
      <c r="A64" s="1230" t="s">
        <v>62</v>
      </c>
      <c r="B64" s="1230" t="s">
        <v>63</v>
      </c>
      <c r="C64" s="1230" t="s">
        <v>19</v>
      </c>
      <c r="D64" s="1230">
        <v>2459.1263700804502</v>
      </c>
      <c r="E64" s="1230">
        <v>210304.764640849</v>
      </c>
      <c r="F64" s="1230">
        <v>1.1558006193607999</v>
      </c>
      <c r="G64" s="1230">
        <v>98.844199380639196</v>
      </c>
    </row>
    <row r="65" spans="1:7" x14ac:dyDescent="0.25">
      <c r="A65" s="1230" t="s">
        <v>64</v>
      </c>
      <c r="B65" s="1230" t="s">
        <v>65</v>
      </c>
      <c r="C65" s="1230" t="s">
        <v>18</v>
      </c>
      <c r="D65" s="1230">
        <v>680.33138614588802</v>
      </c>
      <c r="E65" s="1230">
        <v>170599.617687005</v>
      </c>
      <c r="F65" s="1230">
        <v>0.39720433700930802</v>
      </c>
      <c r="G65" s="1230">
        <v>99.602795662990701</v>
      </c>
    </row>
    <row r="66" spans="1:7" x14ac:dyDescent="0.25">
      <c r="A66" s="1230" t="s">
        <v>64</v>
      </c>
      <c r="B66" s="1230" t="s">
        <v>65</v>
      </c>
      <c r="C66" s="1230" t="s">
        <v>19</v>
      </c>
      <c r="D66" s="1230">
        <v>6549.1391736842297</v>
      </c>
      <c r="E66" s="1230">
        <v>300818.29355087399</v>
      </c>
      <c r="F66" s="1230">
        <v>2.13071993855417</v>
      </c>
      <c r="G66" s="1230">
        <v>97.869280061445806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3439</v>
      </c>
    </row>
    <row r="11" spans="1:7" x14ac:dyDescent="0.25">
      <c r="A11" t="s">
        <v>3440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1231" t="s">
        <v>16</v>
      </c>
      <c r="B17" s="1231" t="s">
        <v>17</v>
      </c>
      <c r="C17" s="1231" t="s">
        <v>18</v>
      </c>
      <c r="D17" s="1231">
        <v>1459453.82270388</v>
      </c>
      <c r="E17" s="1231">
        <v>58850.479558350497</v>
      </c>
      <c r="F17" s="1231">
        <v>96.123933820732404</v>
      </c>
      <c r="G17" s="1231">
        <v>3.8760661792675601</v>
      </c>
    </row>
    <row r="18" spans="1:7" x14ac:dyDescent="0.25">
      <c r="A18" s="1231" t="s">
        <v>16</v>
      </c>
      <c r="B18" s="1231" t="s">
        <v>17</v>
      </c>
      <c r="C18" s="1231" t="s">
        <v>19</v>
      </c>
      <c r="D18" s="1231">
        <v>4324587.9635331696</v>
      </c>
      <c r="E18" s="1231">
        <v>198984.988626137</v>
      </c>
      <c r="F18" s="1231">
        <v>95.601154425261299</v>
      </c>
      <c r="G18" s="1231">
        <v>4.3988455747387096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3442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32" t="s">
        <v>28</v>
      </c>
      <c r="B29" s="1232" t="s">
        <v>29</v>
      </c>
      <c r="C29" s="1232" t="s">
        <v>18</v>
      </c>
      <c r="D29" s="1232">
        <v>50138.401546337998</v>
      </c>
      <c r="E29" s="1232">
        <v>1259.2952663664501</v>
      </c>
      <c r="F29" s="1232">
        <v>97.549899422623199</v>
      </c>
      <c r="G29" s="1232">
        <v>2.4501005773768099</v>
      </c>
    </row>
    <row r="30" spans="1:7" x14ac:dyDescent="0.25">
      <c r="A30" s="1232" t="s">
        <v>28</v>
      </c>
      <c r="B30" s="1232" t="s">
        <v>29</v>
      </c>
      <c r="C30" s="1232" t="s">
        <v>19</v>
      </c>
      <c r="D30" s="1232">
        <v>362903.624639027</v>
      </c>
      <c r="E30" s="1232">
        <v>19653.1233131441</v>
      </c>
      <c r="F30" s="1232">
        <v>94.862690720174896</v>
      </c>
      <c r="G30" s="1232">
        <v>5.1373092798251303</v>
      </c>
    </row>
    <row r="31" spans="1:7" x14ac:dyDescent="0.25">
      <c r="A31" s="1232" t="s">
        <v>30</v>
      </c>
      <c r="B31" s="1232" t="s">
        <v>31</v>
      </c>
      <c r="C31" s="1232" t="s">
        <v>18</v>
      </c>
      <c r="D31" s="1232">
        <v>15165.7273221627</v>
      </c>
      <c r="E31" s="1232">
        <v>418.10785546877599</v>
      </c>
      <c r="F31" s="1232">
        <v>97.317041339933397</v>
      </c>
      <c r="G31" s="1232">
        <v>2.6829586600666402</v>
      </c>
    </row>
    <row r="32" spans="1:7" x14ac:dyDescent="0.25">
      <c r="A32" s="1232" t="s">
        <v>30</v>
      </c>
      <c r="B32" s="1232" t="s">
        <v>31</v>
      </c>
      <c r="C32" s="1232" t="s">
        <v>19</v>
      </c>
      <c r="D32" s="1232">
        <v>107868.895431019</v>
      </c>
      <c r="E32" s="1232">
        <v>6326.4507743835702</v>
      </c>
      <c r="F32" s="1232">
        <v>94.459974959921595</v>
      </c>
      <c r="G32" s="1232">
        <v>5.5400250400784303</v>
      </c>
    </row>
    <row r="33" spans="1:7" x14ac:dyDescent="0.25">
      <c r="A33" s="1232" t="s">
        <v>32</v>
      </c>
      <c r="B33" s="1232" t="s">
        <v>33</v>
      </c>
      <c r="C33" s="1232" t="s">
        <v>18</v>
      </c>
      <c r="D33" s="1232">
        <v>32468.415046717499</v>
      </c>
      <c r="E33" s="1232">
        <v>725.18829567106604</v>
      </c>
      <c r="F33" s="1232">
        <v>97.8152769731239</v>
      </c>
      <c r="G33" s="1232">
        <v>2.18472302687606</v>
      </c>
    </row>
    <row r="34" spans="1:7" x14ac:dyDescent="0.25">
      <c r="A34" s="1232" t="s">
        <v>32</v>
      </c>
      <c r="B34" s="1232" t="s">
        <v>33</v>
      </c>
      <c r="C34" s="1232" t="s">
        <v>19</v>
      </c>
      <c r="D34" s="1232">
        <v>49668.019584354501</v>
      </c>
      <c r="E34" s="1232">
        <v>2132.2371820062399</v>
      </c>
      <c r="F34" s="1232">
        <v>95.883732407691596</v>
      </c>
      <c r="G34" s="1232">
        <v>4.1162675923083896</v>
      </c>
    </row>
    <row r="35" spans="1:7" x14ac:dyDescent="0.25">
      <c r="A35" s="1232" t="s">
        <v>34</v>
      </c>
      <c r="B35" s="1232" t="s">
        <v>35</v>
      </c>
      <c r="C35" s="1232" t="s">
        <v>18</v>
      </c>
      <c r="D35" s="1232">
        <v>85693.676836125102</v>
      </c>
      <c r="E35" s="1232">
        <v>2815.6349217256502</v>
      </c>
      <c r="F35" s="1232">
        <v>96.818826329337199</v>
      </c>
      <c r="G35" s="1232">
        <v>3.1811736706628602</v>
      </c>
    </row>
    <row r="36" spans="1:7" x14ac:dyDescent="0.25">
      <c r="A36" s="1232" t="s">
        <v>34</v>
      </c>
      <c r="B36" s="1232" t="s">
        <v>35</v>
      </c>
      <c r="C36" s="1232" t="s">
        <v>19</v>
      </c>
      <c r="D36" s="1232">
        <v>225709.892493394</v>
      </c>
      <c r="E36" s="1232">
        <v>4902.7516328431602</v>
      </c>
      <c r="F36" s="1232">
        <v>97.874031733420793</v>
      </c>
      <c r="G36" s="1232">
        <v>2.1259682665792599</v>
      </c>
    </row>
    <row r="37" spans="1:7" x14ac:dyDescent="0.25">
      <c r="A37" s="1232" t="s">
        <v>36</v>
      </c>
      <c r="B37" s="1232" t="s">
        <v>37</v>
      </c>
      <c r="C37" s="1232" t="s">
        <v>18</v>
      </c>
      <c r="D37" s="1232">
        <v>93723.348508716197</v>
      </c>
      <c r="E37" s="1232">
        <v>3651.09955395424</v>
      </c>
      <c r="F37" s="1232">
        <v>96.250454172942398</v>
      </c>
      <c r="G37" s="1232">
        <v>3.7495458270576099</v>
      </c>
    </row>
    <row r="38" spans="1:7" x14ac:dyDescent="0.25">
      <c r="A38" s="1232" t="s">
        <v>36</v>
      </c>
      <c r="B38" s="1232" t="s">
        <v>37</v>
      </c>
      <c r="C38" s="1232" t="s">
        <v>19</v>
      </c>
      <c r="D38" s="1232">
        <v>157313.25301727699</v>
      </c>
      <c r="E38" s="1232">
        <v>13406.8566154441</v>
      </c>
      <c r="F38" s="1232">
        <v>92.146879096852203</v>
      </c>
      <c r="G38" s="1232">
        <v>7.85312090314783</v>
      </c>
    </row>
    <row r="39" spans="1:7" x14ac:dyDescent="0.25">
      <c r="A39" s="1232" t="s">
        <v>38</v>
      </c>
      <c r="B39" s="1232" t="s">
        <v>39</v>
      </c>
      <c r="C39" s="1232" t="s">
        <v>18</v>
      </c>
      <c r="D39" s="1232">
        <v>37971.502650996801</v>
      </c>
      <c r="E39" s="1232">
        <v>2274.1750270755701</v>
      </c>
      <c r="F39" s="1232">
        <v>94.349268894744796</v>
      </c>
      <c r="G39" s="1232">
        <v>5.6507311052551703</v>
      </c>
    </row>
    <row r="40" spans="1:7" x14ac:dyDescent="0.25">
      <c r="A40" s="1232" t="s">
        <v>38</v>
      </c>
      <c r="B40" s="1232" t="s">
        <v>39</v>
      </c>
      <c r="C40" s="1232" t="s">
        <v>19</v>
      </c>
      <c r="D40" s="1232">
        <v>101675.12390479801</v>
      </c>
      <c r="E40" s="1232">
        <v>3499.8218987431701</v>
      </c>
      <c r="F40" s="1232">
        <v>96.672380601668607</v>
      </c>
      <c r="G40" s="1232">
        <v>3.32761939833139</v>
      </c>
    </row>
    <row r="41" spans="1:7" x14ac:dyDescent="0.25">
      <c r="A41" s="1232" t="s">
        <v>40</v>
      </c>
      <c r="B41" s="1232" t="s">
        <v>41</v>
      </c>
      <c r="C41" s="1232" t="s">
        <v>18</v>
      </c>
      <c r="D41" s="1232">
        <v>145562.20292016299</v>
      </c>
      <c r="E41" s="1232">
        <v>5113.3460844511401</v>
      </c>
      <c r="F41" s="1232">
        <v>96.606386292778893</v>
      </c>
      <c r="G41" s="1232">
        <v>3.3936137072210499</v>
      </c>
    </row>
    <row r="42" spans="1:7" x14ac:dyDescent="0.25">
      <c r="A42" s="1232" t="s">
        <v>40</v>
      </c>
      <c r="B42" s="1232" t="s">
        <v>41</v>
      </c>
      <c r="C42" s="1232" t="s">
        <v>19</v>
      </c>
      <c r="D42" s="1232">
        <v>353603.37706548802</v>
      </c>
      <c r="E42" s="1232">
        <v>12761.831728274399</v>
      </c>
      <c r="F42" s="1232">
        <v>96.516636563200905</v>
      </c>
      <c r="G42" s="1232">
        <v>3.4833634367990598</v>
      </c>
    </row>
    <row r="43" spans="1:7" x14ac:dyDescent="0.25">
      <c r="A43" s="1232" t="s">
        <v>42</v>
      </c>
      <c r="B43" s="1232" t="s">
        <v>43</v>
      </c>
      <c r="C43" s="1232" t="s">
        <v>18</v>
      </c>
      <c r="D43" s="1232">
        <v>268426.75343147002</v>
      </c>
      <c r="E43" s="1232">
        <v>13456.2751866381</v>
      </c>
      <c r="F43" s="1232">
        <v>95.226291113514094</v>
      </c>
      <c r="G43" s="1232">
        <v>4.7737088864858697</v>
      </c>
    </row>
    <row r="44" spans="1:7" x14ac:dyDescent="0.25">
      <c r="A44" s="1232" t="s">
        <v>42</v>
      </c>
      <c r="B44" s="1232" t="s">
        <v>43</v>
      </c>
      <c r="C44" s="1232" t="s">
        <v>19</v>
      </c>
      <c r="D44" s="1232">
        <v>532073.11383310601</v>
      </c>
      <c r="E44" s="1232">
        <v>25476.453141298301</v>
      </c>
      <c r="F44" s="1232">
        <v>95.430638879418595</v>
      </c>
      <c r="G44" s="1232">
        <v>4.5693611205813802</v>
      </c>
    </row>
    <row r="45" spans="1:7" x14ac:dyDescent="0.25">
      <c r="A45" s="1232" t="s">
        <v>44</v>
      </c>
      <c r="B45" s="1232" t="s">
        <v>45</v>
      </c>
      <c r="C45" s="1232" t="s">
        <v>18</v>
      </c>
      <c r="D45" s="1232">
        <v>40377.996862145701</v>
      </c>
      <c r="E45" s="1232">
        <v>563.96701001300801</v>
      </c>
      <c r="F45" s="1232">
        <v>98.622520864475405</v>
      </c>
      <c r="G45" s="1232">
        <v>1.3774791355246001</v>
      </c>
    </row>
    <row r="46" spans="1:7" x14ac:dyDescent="0.25">
      <c r="A46" s="1232" t="s">
        <v>44</v>
      </c>
      <c r="B46" s="1232" t="s">
        <v>45</v>
      </c>
      <c r="C46" s="1232" t="s">
        <v>19</v>
      </c>
      <c r="D46" s="1232">
        <v>244190.44856358899</v>
      </c>
      <c r="E46" s="1232">
        <v>10091.9550702422</v>
      </c>
      <c r="F46" s="1232">
        <v>96.031201952623206</v>
      </c>
      <c r="G46" s="1232">
        <v>3.9687980473767599</v>
      </c>
    </row>
    <row r="47" spans="1:7" x14ac:dyDescent="0.25">
      <c r="A47" s="1232" t="s">
        <v>46</v>
      </c>
      <c r="B47" s="1232" t="s">
        <v>47</v>
      </c>
      <c r="C47" s="1232" t="s">
        <v>18</v>
      </c>
      <c r="D47" s="1232">
        <v>130189.403201883</v>
      </c>
      <c r="E47" s="1232">
        <v>4598.3604643178496</v>
      </c>
      <c r="F47" s="1232">
        <v>96.588443684171807</v>
      </c>
      <c r="G47" s="1232">
        <v>3.4115563158281899</v>
      </c>
    </row>
    <row r="48" spans="1:7" x14ac:dyDescent="0.25">
      <c r="A48" s="1232" t="s">
        <v>46</v>
      </c>
      <c r="B48" s="1232" t="s">
        <v>47</v>
      </c>
      <c r="C48" s="1232" t="s">
        <v>19</v>
      </c>
      <c r="D48" s="1232">
        <v>521239.64460308402</v>
      </c>
      <c r="E48" s="1232">
        <v>26890.054923264201</v>
      </c>
      <c r="F48" s="1232">
        <v>95.094216761744406</v>
      </c>
      <c r="G48" s="1232">
        <v>4.9057832382555704</v>
      </c>
    </row>
    <row r="49" spans="1:7" x14ac:dyDescent="0.25">
      <c r="A49" s="1232" t="s">
        <v>48</v>
      </c>
      <c r="B49" s="1232" t="s">
        <v>49</v>
      </c>
      <c r="C49" s="1232" t="s">
        <v>18</v>
      </c>
      <c r="D49" s="1232">
        <v>187365.972253202</v>
      </c>
      <c r="E49" s="1232">
        <v>7507.36718808568</v>
      </c>
      <c r="F49" s="1232">
        <v>96.147565793448393</v>
      </c>
      <c r="G49" s="1232">
        <v>3.8524342065516501</v>
      </c>
    </row>
    <row r="50" spans="1:7" x14ac:dyDescent="0.25">
      <c r="A50" s="1232" t="s">
        <v>48</v>
      </c>
      <c r="B50" s="1232" t="s">
        <v>49</v>
      </c>
      <c r="C50" s="1232" t="s">
        <v>19</v>
      </c>
      <c r="D50" s="1232">
        <v>680819.16891361005</v>
      </c>
      <c r="E50" s="1232">
        <v>28849.015308371301</v>
      </c>
      <c r="F50" s="1232">
        <v>95.934858579013394</v>
      </c>
      <c r="G50" s="1232">
        <v>4.0651414209866097</v>
      </c>
    </row>
    <row r="51" spans="1:7" x14ac:dyDescent="0.25">
      <c r="A51" s="1232" t="s">
        <v>50</v>
      </c>
      <c r="B51" s="1232" t="s">
        <v>51</v>
      </c>
      <c r="C51" s="1232" t="s">
        <v>18</v>
      </c>
      <c r="D51" s="1232">
        <v>27977.4139171075</v>
      </c>
      <c r="E51" s="1232">
        <v>1378.8388818027499</v>
      </c>
      <c r="F51" s="1232">
        <v>95.303082817661505</v>
      </c>
      <c r="G51" s="1232">
        <v>4.6969171823385203</v>
      </c>
    </row>
    <row r="52" spans="1:7" x14ac:dyDescent="0.25">
      <c r="A52" s="1232" t="s">
        <v>50</v>
      </c>
      <c r="B52" s="1232" t="s">
        <v>51</v>
      </c>
      <c r="C52" s="1232" t="s">
        <v>19</v>
      </c>
      <c r="D52" s="1232">
        <v>103376.71892179199</v>
      </c>
      <c r="E52" s="1232">
        <v>5098.7201968722502</v>
      </c>
      <c r="F52" s="1232">
        <v>95.299654706818401</v>
      </c>
      <c r="G52" s="1232">
        <v>4.7003452931816296</v>
      </c>
    </row>
    <row r="53" spans="1:7" x14ac:dyDescent="0.25">
      <c r="A53" s="1232" t="s">
        <v>52</v>
      </c>
      <c r="B53" s="1232" t="s">
        <v>53</v>
      </c>
      <c r="C53" s="1232" t="s">
        <v>18</v>
      </c>
      <c r="D53" s="1232">
        <v>9878.1158212146693</v>
      </c>
      <c r="E53" s="1232">
        <v>1792.98027222925</v>
      </c>
      <c r="F53" s="1232">
        <v>84.637430298972205</v>
      </c>
      <c r="G53" s="1232">
        <v>15.3625697010278</v>
      </c>
    </row>
    <row r="54" spans="1:7" x14ac:dyDescent="0.25">
      <c r="A54" s="1232" t="s">
        <v>52</v>
      </c>
      <c r="B54" s="1232" t="s">
        <v>53</v>
      </c>
      <c r="C54" s="1232" t="s">
        <v>19</v>
      </c>
      <c r="D54" s="1232">
        <v>108355.513299283</v>
      </c>
      <c r="E54" s="1232">
        <v>9163.4875534052298</v>
      </c>
      <c r="F54" s="1232">
        <v>92.202548109737705</v>
      </c>
      <c r="G54" s="1232">
        <v>7.79745189026226</v>
      </c>
    </row>
    <row r="55" spans="1:7" x14ac:dyDescent="0.25">
      <c r="A55" s="1232" t="s">
        <v>54</v>
      </c>
      <c r="B55" s="1232" t="s">
        <v>55</v>
      </c>
      <c r="C55" s="1232" t="s">
        <v>18</v>
      </c>
      <c r="D55" s="1232">
        <v>18943.4360542086</v>
      </c>
      <c r="E55" s="1232">
        <v>1989.27345388754</v>
      </c>
      <c r="F55" s="1232">
        <v>90.496818134708505</v>
      </c>
      <c r="G55" s="1232">
        <v>9.5031818652915003</v>
      </c>
    </row>
    <row r="56" spans="1:7" x14ac:dyDescent="0.25">
      <c r="A56" s="1232" t="s">
        <v>54</v>
      </c>
      <c r="B56" s="1232" t="s">
        <v>55</v>
      </c>
      <c r="C56" s="1232" t="s">
        <v>19</v>
      </c>
      <c r="D56" s="1232">
        <v>44411.514081417299</v>
      </c>
      <c r="E56" s="1232">
        <v>2484.3747247024098</v>
      </c>
      <c r="F56" s="1232">
        <v>94.702361362691093</v>
      </c>
      <c r="G56" s="1232">
        <v>5.2976386373088902</v>
      </c>
    </row>
    <row r="57" spans="1:7" x14ac:dyDescent="0.25">
      <c r="A57" s="1232" t="s">
        <v>56</v>
      </c>
      <c r="B57" s="1232" t="s">
        <v>57</v>
      </c>
      <c r="C57" s="1232" t="s">
        <v>18</v>
      </c>
      <c r="D57" s="1232">
        <v>16505.834994586701</v>
      </c>
      <c r="E57" s="1232">
        <v>1152.4532715791599</v>
      </c>
      <c r="F57" s="1232">
        <v>93.473584448231506</v>
      </c>
      <c r="G57" s="1232">
        <v>6.5264155517685101</v>
      </c>
    </row>
    <row r="58" spans="1:7" x14ac:dyDescent="0.25">
      <c r="A58" s="1232" t="s">
        <v>56</v>
      </c>
      <c r="B58" s="1232" t="s">
        <v>57</v>
      </c>
      <c r="C58" s="1232" t="s">
        <v>19</v>
      </c>
      <c r="D58" s="1232">
        <v>56367.135231573702</v>
      </c>
      <c r="E58" s="1232">
        <v>2954.7495097824099</v>
      </c>
      <c r="F58" s="1232">
        <v>95.019124016937198</v>
      </c>
      <c r="G58" s="1232">
        <v>4.98087598306281</v>
      </c>
    </row>
    <row r="59" spans="1:7" x14ac:dyDescent="0.25">
      <c r="A59" s="1232" t="s">
        <v>58</v>
      </c>
      <c r="B59" s="1232" t="s">
        <v>59</v>
      </c>
      <c r="C59" s="1232" t="s">
        <v>18</v>
      </c>
      <c r="D59" s="1232">
        <v>40280.666097412701</v>
      </c>
      <c r="E59" s="1232">
        <v>1742.23826552124</v>
      </c>
      <c r="F59" s="1232">
        <v>95.854074600664802</v>
      </c>
      <c r="G59" s="1232">
        <v>4.1459253993352396</v>
      </c>
    </row>
    <row r="60" spans="1:7" x14ac:dyDescent="0.25">
      <c r="A60" s="1232" t="s">
        <v>58</v>
      </c>
      <c r="B60" s="1232" t="s">
        <v>59</v>
      </c>
      <c r="C60" s="1232" t="s">
        <v>19</v>
      </c>
      <c r="D60" s="1232">
        <v>163401.84290628601</v>
      </c>
      <c r="E60" s="1232">
        <v>5736.0224735210204</v>
      </c>
      <c r="F60" s="1232">
        <v>96.608670411772906</v>
      </c>
      <c r="G60" s="1232">
        <v>3.39132958822705</v>
      </c>
    </row>
    <row r="61" spans="1:7" x14ac:dyDescent="0.25">
      <c r="A61" s="1232" t="s">
        <v>60</v>
      </c>
      <c r="B61" s="1232" t="s">
        <v>61</v>
      </c>
      <c r="C61" s="1232" t="s">
        <v>18</v>
      </c>
      <c r="D61" s="1232">
        <v>5150.6947238120702</v>
      </c>
      <c r="E61" s="1232">
        <v>241.38879311926399</v>
      </c>
      <c r="F61" s="1232">
        <v>95.523274215592295</v>
      </c>
      <c r="G61" s="1232">
        <v>4.4767257844077202</v>
      </c>
    </row>
    <row r="62" spans="1:7" x14ac:dyDescent="0.25">
      <c r="A62" s="1232" t="s">
        <v>60</v>
      </c>
      <c r="B62" s="1232" t="s">
        <v>61</v>
      </c>
      <c r="C62" s="1232" t="s">
        <v>19</v>
      </c>
      <c r="D62" s="1232">
        <v>10425.770481032199</v>
      </c>
      <c r="E62" s="1232">
        <v>610.66540739216202</v>
      </c>
      <c r="F62" s="1232">
        <v>94.466824130853198</v>
      </c>
      <c r="G62" s="1232">
        <v>5.5331758691468496</v>
      </c>
    </row>
    <row r="63" spans="1:7" x14ac:dyDescent="0.25">
      <c r="A63" s="1232" t="s">
        <v>62</v>
      </c>
      <c r="B63" s="1232" t="s">
        <v>63</v>
      </c>
      <c r="C63" s="1232" t="s">
        <v>18</v>
      </c>
      <c r="D63" s="1232">
        <v>88136.115952146807</v>
      </c>
      <c r="E63" s="1232">
        <v>2388.68525676238</v>
      </c>
      <c r="F63" s="1232">
        <v>97.361291905795099</v>
      </c>
      <c r="G63" s="1232">
        <v>2.6387080942049002</v>
      </c>
    </row>
    <row r="64" spans="1:7" x14ac:dyDescent="0.25">
      <c r="A64" s="1232" t="s">
        <v>62</v>
      </c>
      <c r="B64" s="1232" t="s">
        <v>63</v>
      </c>
      <c r="C64" s="1232" t="s">
        <v>19</v>
      </c>
      <c r="D64" s="1232">
        <v>205523.763830365</v>
      </c>
      <c r="E64" s="1232">
        <v>7240.1271805639099</v>
      </c>
      <c r="F64" s="1232">
        <v>96.597107175393802</v>
      </c>
      <c r="G64" s="1232">
        <v>3.40289282460623</v>
      </c>
    </row>
    <row r="65" spans="1:7" x14ac:dyDescent="0.25">
      <c r="A65" s="1232" t="s">
        <v>64</v>
      </c>
      <c r="B65" s="1232" t="s">
        <v>65</v>
      </c>
      <c r="C65" s="1232" t="s">
        <v>18</v>
      </c>
      <c r="D65" s="1232">
        <v>165498.14456346899</v>
      </c>
      <c r="E65" s="1232">
        <v>5781.8045096813403</v>
      </c>
      <c r="F65" s="1232">
        <v>96.6243541401264</v>
      </c>
      <c r="G65" s="1232">
        <v>3.3756458598735501</v>
      </c>
    </row>
    <row r="66" spans="1:7" x14ac:dyDescent="0.25">
      <c r="A66" s="1232" t="s">
        <v>64</v>
      </c>
      <c r="B66" s="1232" t="s">
        <v>65</v>
      </c>
      <c r="C66" s="1232" t="s">
        <v>19</v>
      </c>
      <c r="D66" s="1232">
        <v>295661.14273267501</v>
      </c>
      <c r="E66" s="1232">
        <v>11706.289991882801</v>
      </c>
      <c r="F66" s="1232">
        <v>96.191434502960803</v>
      </c>
      <c r="G66" s="1232">
        <v>3.8085654970392402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3405</v>
      </c>
    </row>
    <row r="9" spans="1:7" x14ac:dyDescent="0.25">
      <c r="A9" t="s">
        <v>3406</v>
      </c>
    </row>
    <row r="10" spans="1:7" x14ac:dyDescent="0.25">
      <c r="A10" t="s">
        <v>3443</v>
      </c>
    </row>
    <row r="11" spans="1:7" x14ac:dyDescent="0.25">
      <c r="A11" t="s">
        <v>3444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1233" t="s">
        <v>16</v>
      </c>
      <c r="B17" s="1233" t="s">
        <v>17</v>
      </c>
      <c r="C17" s="1233" t="s">
        <v>18</v>
      </c>
      <c r="D17" s="1233">
        <v>1411881.05803299</v>
      </c>
      <c r="E17" s="1233">
        <v>106423.24422924301</v>
      </c>
      <c r="F17" s="1233">
        <v>92.990651210651507</v>
      </c>
      <c r="G17" s="1233">
        <v>7.0093487893484596</v>
      </c>
    </row>
    <row r="18" spans="1:7" x14ac:dyDescent="0.25">
      <c r="A18" s="1233" t="s">
        <v>16</v>
      </c>
      <c r="B18" s="1233" t="s">
        <v>17</v>
      </c>
      <c r="C18" s="1233" t="s">
        <v>19</v>
      </c>
      <c r="D18" s="1233">
        <v>4311246.4122150298</v>
      </c>
      <c r="E18" s="1233">
        <v>212326.539944277</v>
      </c>
      <c r="F18" s="1233">
        <v>95.306220498932703</v>
      </c>
      <c r="G18" s="1233">
        <v>4.6937795010672696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34" t="s">
        <v>28</v>
      </c>
      <c r="B29" s="1234" t="s">
        <v>29</v>
      </c>
      <c r="C29" s="1234" t="s">
        <v>18</v>
      </c>
      <c r="D29" s="1234">
        <v>49599.589000668799</v>
      </c>
      <c r="E29" s="1234">
        <v>1798.1078120356999</v>
      </c>
      <c r="F29" s="1234">
        <v>96.501579013183999</v>
      </c>
      <c r="G29" s="1234">
        <v>3.4984209868159799</v>
      </c>
    </row>
    <row r="30" spans="1:7" x14ac:dyDescent="0.25">
      <c r="A30" s="1234" t="s">
        <v>28</v>
      </c>
      <c r="B30" s="1234" t="s">
        <v>29</v>
      </c>
      <c r="C30" s="1234" t="s">
        <v>19</v>
      </c>
      <c r="D30" s="1234">
        <v>371493.46704950999</v>
      </c>
      <c r="E30" s="1234">
        <v>11063.280902660899</v>
      </c>
      <c r="F30" s="1234">
        <v>97.108068028630299</v>
      </c>
      <c r="G30" s="1234">
        <v>2.8919319713696701</v>
      </c>
    </row>
    <row r="31" spans="1:7" x14ac:dyDescent="0.25">
      <c r="A31" s="1234" t="s">
        <v>30</v>
      </c>
      <c r="B31" s="1234" t="s">
        <v>31</v>
      </c>
      <c r="C31" s="1234" t="s">
        <v>18</v>
      </c>
      <c r="D31" s="1234">
        <v>14746.1857721379</v>
      </c>
      <c r="E31" s="1234">
        <v>837.64940549355504</v>
      </c>
      <c r="F31" s="1234">
        <v>94.624882797169903</v>
      </c>
      <c r="G31" s="1234">
        <v>5.3751172028300802</v>
      </c>
    </row>
    <row r="32" spans="1:7" x14ac:dyDescent="0.25">
      <c r="A32" s="1234" t="s">
        <v>30</v>
      </c>
      <c r="B32" s="1234" t="s">
        <v>31</v>
      </c>
      <c r="C32" s="1234" t="s">
        <v>19</v>
      </c>
      <c r="D32" s="1234">
        <v>109903.378806541</v>
      </c>
      <c r="E32" s="1234">
        <v>4291.9673988620998</v>
      </c>
      <c r="F32" s="1234">
        <v>96.241556647026499</v>
      </c>
      <c r="G32" s="1234">
        <v>3.7584433529735501</v>
      </c>
    </row>
    <row r="33" spans="1:7" x14ac:dyDescent="0.25">
      <c r="A33" s="1234" t="s">
        <v>32</v>
      </c>
      <c r="B33" s="1234" t="s">
        <v>33</v>
      </c>
      <c r="C33" s="1234" t="s">
        <v>18</v>
      </c>
      <c r="D33" s="1234">
        <v>31092.451034821101</v>
      </c>
      <c r="E33" s="1234">
        <v>2101.15230756746</v>
      </c>
      <c r="F33" s="1234">
        <v>93.6700083871754</v>
      </c>
      <c r="G33" s="1234">
        <v>6.3299916128245997</v>
      </c>
    </row>
    <row r="34" spans="1:7" x14ac:dyDescent="0.25">
      <c r="A34" s="1234" t="s">
        <v>32</v>
      </c>
      <c r="B34" s="1234" t="s">
        <v>33</v>
      </c>
      <c r="C34" s="1234" t="s">
        <v>19</v>
      </c>
      <c r="D34" s="1234">
        <v>49093.792390460701</v>
      </c>
      <c r="E34" s="1234">
        <v>2706.4643759000501</v>
      </c>
      <c r="F34" s="1234">
        <v>94.775191196238197</v>
      </c>
      <c r="G34" s="1234">
        <v>5.2248088037618299</v>
      </c>
    </row>
    <row r="35" spans="1:7" x14ac:dyDescent="0.25">
      <c r="A35" s="1234" t="s">
        <v>34</v>
      </c>
      <c r="B35" s="1234" t="s">
        <v>35</v>
      </c>
      <c r="C35" s="1234" t="s">
        <v>18</v>
      </c>
      <c r="D35" s="1234">
        <v>83259.587184578893</v>
      </c>
      <c r="E35" s="1234">
        <v>5249.7245732718302</v>
      </c>
      <c r="F35" s="1234">
        <v>94.068731900622694</v>
      </c>
      <c r="G35" s="1234">
        <v>5.9312680993773297</v>
      </c>
    </row>
    <row r="36" spans="1:7" x14ac:dyDescent="0.25">
      <c r="A36" s="1234" t="s">
        <v>34</v>
      </c>
      <c r="B36" s="1234" t="s">
        <v>35</v>
      </c>
      <c r="C36" s="1234" t="s">
        <v>19</v>
      </c>
      <c r="D36" s="1234">
        <v>217997.30493788101</v>
      </c>
      <c r="E36" s="1234">
        <v>12615.3391883567</v>
      </c>
      <c r="F36" s="1234">
        <v>94.529641149489194</v>
      </c>
      <c r="G36" s="1234">
        <v>5.47035885051086</v>
      </c>
    </row>
    <row r="37" spans="1:7" x14ac:dyDescent="0.25">
      <c r="A37" s="1234" t="s">
        <v>36</v>
      </c>
      <c r="B37" s="1234" t="s">
        <v>37</v>
      </c>
      <c r="C37" s="1234" t="s">
        <v>18</v>
      </c>
      <c r="D37" s="1234">
        <v>88420.280948272994</v>
      </c>
      <c r="E37" s="1234">
        <v>8954.1671143974309</v>
      </c>
      <c r="F37" s="1234">
        <v>90.804397567794695</v>
      </c>
      <c r="G37" s="1234">
        <v>9.1956024322053196</v>
      </c>
    </row>
    <row r="38" spans="1:7" x14ac:dyDescent="0.25">
      <c r="A38" s="1234" t="s">
        <v>36</v>
      </c>
      <c r="B38" s="1234" t="s">
        <v>37</v>
      </c>
      <c r="C38" s="1234" t="s">
        <v>19</v>
      </c>
      <c r="D38" s="1234">
        <v>162240.70450954599</v>
      </c>
      <c r="E38" s="1234">
        <v>8479.4051231747999</v>
      </c>
      <c r="F38" s="1234">
        <v>95.033153890647696</v>
      </c>
      <c r="G38" s="1234">
        <v>4.9668461093523097</v>
      </c>
    </row>
    <row r="39" spans="1:7" x14ac:dyDescent="0.25">
      <c r="A39" s="1234" t="s">
        <v>38</v>
      </c>
      <c r="B39" s="1234" t="s">
        <v>39</v>
      </c>
      <c r="C39" s="1234" t="s">
        <v>18</v>
      </c>
      <c r="D39" s="1234">
        <v>37221.061876346597</v>
      </c>
      <c r="E39" s="1234">
        <v>3024.6158017257999</v>
      </c>
      <c r="F39" s="1234">
        <v>92.484619526300705</v>
      </c>
      <c r="G39" s="1234">
        <v>7.5153804736992704</v>
      </c>
    </row>
    <row r="40" spans="1:7" x14ac:dyDescent="0.25">
      <c r="A40" s="1234" t="s">
        <v>38</v>
      </c>
      <c r="B40" s="1234" t="s">
        <v>39</v>
      </c>
      <c r="C40" s="1234" t="s">
        <v>19</v>
      </c>
      <c r="D40" s="1234">
        <v>99132.543314699098</v>
      </c>
      <c r="E40" s="1234">
        <v>6042.40248884221</v>
      </c>
      <c r="F40" s="1234">
        <v>94.254903159038506</v>
      </c>
      <c r="G40" s="1234">
        <v>5.74509684096149</v>
      </c>
    </row>
    <row r="41" spans="1:7" x14ac:dyDescent="0.25">
      <c r="A41" s="1234" t="s">
        <v>40</v>
      </c>
      <c r="B41" s="1234" t="s">
        <v>41</v>
      </c>
      <c r="C41" s="1234" t="s">
        <v>18</v>
      </c>
      <c r="D41" s="1234">
        <v>139582.62843029201</v>
      </c>
      <c r="E41" s="1234">
        <v>11092.920574321401</v>
      </c>
      <c r="F41" s="1234">
        <v>92.637876120178106</v>
      </c>
      <c r="G41" s="1234">
        <v>7.36212387982187</v>
      </c>
    </row>
    <row r="42" spans="1:7" x14ac:dyDescent="0.25">
      <c r="A42" s="1234" t="s">
        <v>40</v>
      </c>
      <c r="B42" s="1234" t="s">
        <v>41</v>
      </c>
      <c r="C42" s="1234" t="s">
        <v>19</v>
      </c>
      <c r="D42" s="1234">
        <v>348205.85614761</v>
      </c>
      <c r="E42" s="1234">
        <v>18159.352646151801</v>
      </c>
      <c r="F42" s="1234">
        <v>95.043374149543197</v>
      </c>
      <c r="G42" s="1234">
        <v>4.9566258504568497</v>
      </c>
    </row>
    <row r="43" spans="1:7" x14ac:dyDescent="0.25">
      <c r="A43" s="1234" t="s">
        <v>42</v>
      </c>
      <c r="B43" s="1234" t="s">
        <v>43</v>
      </c>
      <c r="C43" s="1234" t="s">
        <v>18</v>
      </c>
      <c r="D43" s="1234">
        <v>264696.21933335101</v>
      </c>
      <c r="E43" s="1234">
        <v>17186.8092847564</v>
      </c>
      <c r="F43" s="1234">
        <v>93.902857731800196</v>
      </c>
      <c r="G43" s="1234">
        <v>6.0971422681998</v>
      </c>
    </row>
    <row r="44" spans="1:7" x14ac:dyDescent="0.25">
      <c r="A44" s="1234" t="s">
        <v>42</v>
      </c>
      <c r="B44" s="1234" t="s">
        <v>43</v>
      </c>
      <c r="C44" s="1234" t="s">
        <v>19</v>
      </c>
      <c r="D44" s="1234">
        <v>523324.83968024701</v>
      </c>
      <c r="E44" s="1234">
        <v>34224.727294157601</v>
      </c>
      <c r="F44" s="1234">
        <v>93.861581225884294</v>
      </c>
      <c r="G44" s="1234">
        <v>6.1384187741156904</v>
      </c>
    </row>
    <row r="45" spans="1:7" x14ac:dyDescent="0.25">
      <c r="A45" s="1234" t="s">
        <v>44</v>
      </c>
      <c r="B45" s="1234" t="s">
        <v>45</v>
      </c>
      <c r="C45" s="1234" t="s">
        <v>18</v>
      </c>
      <c r="D45" s="1234">
        <v>37261.382240749102</v>
      </c>
      <c r="E45" s="1234">
        <v>3680.5816314096601</v>
      </c>
      <c r="F45" s="1234">
        <v>91.010246496962694</v>
      </c>
      <c r="G45" s="1234">
        <v>8.9897535030373206</v>
      </c>
    </row>
    <row r="46" spans="1:7" x14ac:dyDescent="0.25">
      <c r="A46" s="1234" t="s">
        <v>44</v>
      </c>
      <c r="B46" s="1234" t="s">
        <v>45</v>
      </c>
      <c r="C46" s="1234" t="s">
        <v>19</v>
      </c>
      <c r="D46" s="1234">
        <v>240455.64962411299</v>
      </c>
      <c r="E46" s="1234">
        <v>13826.754009717901</v>
      </c>
      <c r="F46" s="1234">
        <v>94.562441674246301</v>
      </c>
      <c r="G46" s="1234">
        <v>5.4375583257536704</v>
      </c>
    </row>
    <row r="47" spans="1:7" x14ac:dyDescent="0.25">
      <c r="A47" s="1234" t="s">
        <v>46</v>
      </c>
      <c r="B47" s="1234" t="s">
        <v>47</v>
      </c>
      <c r="C47" s="1234" t="s">
        <v>18</v>
      </c>
      <c r="D47" s="1234">
        <v>125889.711402181</v>
      </c>
      <c r="E47" s="1234">
        <v>8898.0522640195104</v>
      </c>
      <c r="F47" s="1234">
        <v>93.398471773702397</v>
      </c>
      <c r="G47" s="1234">
        <v>6.6015282262975701</v>
      </c>
    </row>
    <row r="48" spans="1:7" x14ac:dyDescent="0.25">
      <c r="A48" s="1234" t="s">
        <v>46</v>
      </c>
      <c r="B48" s="1234" t="s">
        <v>47</v>
      </c>
      <c r="C48" s="1234" t="s">
        <v>19</v>
      </c>
      <c r="D48" s="1234">
        <v>522003.36161646701</v>
      </c>
      <c r="E48" s="1234">
        <v>26126.337909881498</v>
      </c>
      <c r="F48" s="1234">
        <v>95.233548203562407</v>
      </c>
      <c r="G48" s="1234">
        <v>4.7664517964375701</v>
      </c>
    </row>
    <row r="49" spans="1:7" x14ac:dyDescent="0.25">
      <c r="A49" s="1234" t="s">
        <v>48</v>
      </c>
      <c r="B49" s="1234" t="s">
        <v>49</v>
      </c>
      <c r="C49" s="1234" t="s">
        <v>18</v>
      </c>
      <c r="D49" s="1234">
        <v>178160.469884074</v>
      </c>
      <c r="E49" s="1234">
        <v>16712.869557213799</v>
      </c>
      <c r="F49" s="1234">
        <v>91.423727019237006</v>
      </c>
      <c r="G49" s="1234">
        <v>8.57627298076304</v>
      </c>
    </row>
    <row r="50" spans="1:7" x14ac:dyDescent="0.25">
      <c r="A50" s="1234" t="s">
        <v>48</v>
      </c>
      <c r="B50" s="1234" t="s">
        <v>49</v>
      </c>
      <c r="C50" s="1234" t="s">
        <v>19</v>
      </c>
      <c r="D50" s="1234">
        <v>675252.41700222495</v>
      </c>
      <c r="E50" s="1234">
        <v>34415.7672197559</v>
      </c>
      <c r="F50" s="1234">
        <v>95.150442420145097</v>
      </c>
      <c r="G50" s="1234">
        <v>4.8495575798549204</v>
      </c>
    </row>
    <row r="51" spans="1:7" x14ac:dyDescent="0.25">
      <c r="A51" s="1234" t="s">
        <v>50</v>
      </c>
      <c r="B51" s="1234" t="s">
        <v>51</v>
      </c>
      <c r="C51" s="1234" t="s">
        <v>18</v>
      </c>
      <c r="D51" s="1234">
        <v>27281.3175291925</v>
      </c>
      <c r="E51" s="1234">
        <v>2074.9352697178101</v>
      </c>
      <c r="F51" s="1234">
        <v>92.931879678475696</v>
      </c>
      <c r="G51" s="1234">
        <v>7.0681203215242601</v>
      </c>
    </row>
    <row r="52" spans="1:7" x14ac:dyDescent="0.25">
      <c r="A52" s="1234" t="s">
        <v>50</v>
      </c>
      <c r="B52" s="1234" t="s">
        <v>51</v>
      </c>
      <c r="C52" s="1234" t="s">
        <v>19</v>
      </c>
      <c r="D52" s="1234">
        <v>102221.57918144899</v>
      </c>
      <c r="E52" s="1234">
        <v>6253.8599372159997</v>
      </c>
      <c r="F52" s="1234">
        <v>94.2347687291916</v>
      </c>
      <c r="G52" s="1234">
        <v>5.7652312708084299</v>
      </c>
    </row>
    <row r="53" spans="1:7" x14ac:dyDescent="0.25">
      <c r="A53" s="1234" t="s">
        <v>52</v>
      </c>
      <c r="B53" s="1234" t="s">
        <v>53</v>
      </c>
      <c r="C53" s="1234" t="s">
        <v>18</v>
      </c>
      <c r="D53" s="1234">
        <v>11059.1240703931</v>
      </c>
      <c r="E53" s="1234">
        <v>611.97202305082897</v>
      </c>
      <c r="F53" s="1234">
        <v>94.756516284750703</v>
      </c>
      <c r="G53" s="1234">
        <v>5.2434837152493001</v>
      </c>
    </row>
    <row r="54" spans="1:7" x14ac:dyDescent="0.25">
      <c r="A54" s="1234" t="s">
        <v>52</v>
      </c>
      <c r="B54" s="1234" t="s">
        <v>53</v>
      </c>
      <c r="C54" s="1234" t="s">
        <v>19</v>
      </c>
      <c r="D54" s="1234">
        <v>113163.32054299201</v>
      </c>
      <c r="E54" s="1234">
        <v>4355.6803096953399</v>
      </c>
      <c r="F54" s="1234">
        <v>96.293637387918807</v>
      </c>
      <c r="G54" s="1234">
        <v>3.7063626120811501</v>
      </c>
    </row>
    <row r="55" spans="1:7" x14ac:dyDescent="0.25">
      <c r="A55" s="1234" t="s">
        <v>54</v>
      </c>
      <c r="B55" s="1234" t="s">
        <v>55</v>
      </c>
      <c r="C55" s="1234" t="s">
        <v>18</v>
      </c>
      <c r="D55" s="1234">
        <v>18928.476401705098</v>
      </c>
      <c r="E55" s="1234">
        <v>2004.2331063910499</v>
      </c>
      <c r="F55" s="1234">
        <v>90.425352696860102</v>
      </c>
      <c r="G55" s="1234">
        <v>9.5746473031399404</v>
      </c>
    </row>
    <row r="56" spans="1:7" x14ac:dyDescent="0.25">
      <c r="A56" s="1234" t="s">
        <v>54</v>
      </c>
      <c r="B56" s="1234" t="s">
        <v>55</v>
      </c>
      <c r="C56" s="1234" t="s">
        <v>19</v>
      </c>
      <c r="D56" s="1234">
        <v>44735.515122424702</v>
      </c>
      <c r="E56" s="1234">
        <v>2160.3736836950002</v>
      </c>
      <c r="F56" s="1234">
        <v>95.393255701738397</v>
      </c>
      <c r="G56" s="1234">
        <v>4.6067442982615603</v>
      </c>
    </row>
    <row r="57" spans="1:7" x14ac:dyDescent="0.25">
      <c r="A57" s="1234" t="s">
        <v>56</v>
      </c>
      <c r="B57" s="1234" t="s">
        <v>57</v>
      </c>
      <c r="C57" s="1234" t="s">
        <v>18</v>
      </c>
      <c r="D57" s="1234">
        <v>16404.4914144227</v>
      </c>
      <c r="E57" s="1234">
        <v>1253.79685174318</v>
      </c>
      <c r="F57" s="1234">
        <v>92.899669362938695</v>
      </c>
      <c r="G57" s="1234">
        <v>7.1003306370613304</v>
      </c>
    </row>
    <row r="58" spans="1:7" x14ac:dyDescent="0.25">
      <c r="A58" s="1234" t="s">
        <v>56</v>
      </c>
      <c r="B58" s="1234" t="s">
        <v>57</v>
      </c>
      <c r="C58" s="1234" t="s">
        <v>19</v>
      </c>
      <c r="D58" s="1234">
        <v>56770.367554629804</v>
      </c>
      <c r="E58" s="1234">
        <v>2551.5171867263898</v>
      </c>
      <c r="F58" s="1234">
        <v>95.698860213475996</v>
      </c>
      <c r="G58" s="1234">
        <v>4.3011397865240202</v>
      </c>
    </row>
    <row r="59" spans="1:7" x14ac:dyDescent="0.25">
      <c r="A59" s="1234" t="s">
        <v>58</v>
      </c>
      <c r="B59" s="1234" t="s">
        <v>59</v>
      </c>
      <c r="C59" s="1234" t="s">
        <v>18</v>
      </c>
      <c r="D59" s="1234">
        <v>40503.2236623481</v>
      </c>
      <c r="E59" s="1234">
        <v>1519.68070058584</v>
      </c>
      <c r="F59" s="1234">
        <v>96.383684746154103</v>
      </c>
      <c r="G59" s="1234">
        <v>3.6163152538458601</v>
      </c>
    </row>
    <row r="60" spans="1:7" x14ac:dyDescent="0.25">
      <c r="A60" s="1234" t="s">
        <v>58</v>
      </c>
      <c r="B60" s="1234" t="s">
        <v>59</v>
      </c>
      <c r="C60" s="1234" t="s">
        <v>19</v>
      </c>
      <c r="D60" s="1234">
        <v>164220.790275454</v>
      </c>
      <c r="E60" s="1234">
        <v>4917.0751043528599</v>
      </c>
      <c r="F60" s="1234">
        <v>97.092859666100594</v>
      </c>
      <c r="G60" s="1234">
        <v>2.9071403338994202</v>
      </c>
    </row>
    <row r="61" spans="1:7" x14ac:dyDescent="0.25">
      <c r="A61" s="1234" t="s">
        <v>60</v>
      </c>
      <c r="B61" s="1234" t="s">
        <v>61</v>
      </c>
      <c r="C61" s="1234" t="s">
        <v>18</v>
      </c>
      <c r="D61" s="1234">
        <v>4882.9478681093196</v>
      </c>
      <c r="E61" s="1234">
        <v>509.13564882201501</v>
      </c>
      <c r="F61" s="1234">
        <v>90.557719530431797</v>
      </c>
      <c r="G61" s="1234">
        <v>9.4422804695682192</v>
      </c>
    </row>
    <row r="62" spans="1:7" x14ac:dyDescent="0.25">
      <c r="A62" s="1234" t="s">
        <v>60</v>
      </c>
      <c r="B62" s="1234" t="s">
        <v>61</v>
      </c>
      <c r="C62" s="1234" t="s">
        <v>19</v>
      </c>
      <c r="D62" s="1234">
        <v>10666.215673763199</v>
      </c>
      <c r="E62" s="1234">
        <v>370.22021466122402</v>
      </c>
      <c r="F62" s="1234">
        <v>96.645473063912505</v>
      </c>
      <c r="G62" s="1234">
        <v>3.3545269360874999</v>
      </c>
    </row>
    <row r="63" spans="1:7" x14ac:dyDescent="0.25">
      <c r="A63" s="1234" t="s">
        <v>62</v>
      </c>
      <c r="B63" s="1234" t="s">
        <v>63</v>
      </c>
      <c r="C63" s="1234" t="s">
        <v>18</v>
      </c>
      <c r="D63" s="1234">
        <v>86122.3349113109</v>
      </c>
      <c r="E63" s="1234">
        <v>4402.4662975983001</v>
      </c>
      <c r="F63" s="1234">
        <v>95.136729118643999</v>
      </c>
      <c r="G63" s="1234">
        <v>4.8632708813560201</v>
      </c>
    </row>
    <row r="64" spans="1:7" x14ac:dyDescent="0.25">
      <c r="A64" s="1234" t="s">
        <v>62</v>
      </c>
      <c r="B64" s="1234" t="s">
        <v>63</v>
      </c>
      <c r="C64" s="1234" t="s">
        <v>19</v>
      </c>
      <c r="D64" s="1234">
        <v>206471.99220882199</v>
      </c>
      <c r="E64" s="1234">
        <v>6291.8988021067698</v>
      </c>
      <c r="F64" s="1234">
        <v>97.042778841742702</v>
      </c>
      <c r="G64" s="1234">
        <v>2.9572211582573402</v>
      </c>
    </row>
    <row r="65" spans="1:7" x14ac:dyDescent="0.25">
      <c r="A65" s="1234" t="s">
        <v>64</v>
      </c>
      <c r="B65" s="1234" t="s">
        <v>65</v>
      </c>
      <c r="C65" s="1234" t="s">
        <v>18</v>
      </c>
      <c r="D65" s="1234">
        <v>156769.57506802899</v>
      </c>
      <c r="E65" s="1234">
        <v>14510.374005121599</v>
      </c>
      <c r="F65" s="1234">
        <v>91.528270481371706</v>
      </c>
      <c r="G65" s="1234">
        <v>8.4717295186282904</v>
      </c>
    </row>
    <row r="66" spans="1:7" x14ac:dyDescent="0.25">
      <c r="A66" s="1234" t="s">
        <v>64</v>
      </c>
      <c r="B66" s="1234" t="s">
        <v>65</v>
      </c>
      <c r="C66" s="1234" t="s">
        <v>19</v>
      </c>
      <c r="D66" s="1234">
        <v>293893.316576196</v>
      </c>
      <c r="E66" s="1234">
        <v>13474.1161483621</v>
      </c>
      <c r="F66" s="1234">
        <v>95.616283732819298</v>
      </c>
      <c r="G66" s="1234">
        <v>4.3837162671807004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3411</v>
      </c>
    </row>
    <row r="11" spans="1:7" x14ac:dyDescent="0.25">
      <c r="A11" t="s">
        <v>3449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35" t="s">
        <v>16</v>
      </c>
      <c r="B17" s="1235" t="s">
        <v>17</v>
      </c>
      <c r="C17" s="1235" t="s">
        <v>18</v>
      </c>
      <c r="D17" s="1235">
        <v>575411.14677271899</v>
      </c>
      <c r="E17" s="1235">
        <v>942893.15548951004</v>
      </c>
      <c r="F17" s="1235">
        <v>37.898275458705697</v>
      </c>
      <c r="G17" s="1235">
        <v>62.101724541294303</v>
      </c>
    </row>
    <row r="18" spans="1:7" x14ac:dyDescent="0.25">
      <c r="A18" s="1235" t="s">
        <v>16</v>
      </c>
      <c r="B18" s="1235" t="s">
        <v>17</v>
      </c>
      <c r="C18" s="1235" t="s">
        <v>19</v>
      </c>
      <c r="D18" s="1235">
        <v>1651169.49755702</v>
      </c>
      <c r="E18" s="1235">
        <v>2872403.4546022802</v>
      </c>
      <c r="F18" s="1235">
        <v>36.5014450970409</v>
      </c>
      <c r="G18" s="1235">
        <v>63.4985549029591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36" t="s">
        <v>28</v>
      </c>
      <c r="B29" s="1236" t="s">
        <v>29</v>
      </c>
      <c r="C29" s="1236" t="s">
        <v>18</v>
      </c>
      <c r="D29" s="1236">
        <v>23162.937074522</v>
      </c>
      <c r="E29" s="1236">
        <v>28234.7597381825</v>
      </c>
      <c r="F29" s="1236">
        <v>45.066099282480998</v>
      </c>
      <c r="G29" s="1236">
        <v>54.933900717519002</v>
      </c>
    </row>
    <row r="30" spans="1:7" x14ac:dyDescent="0.25">
      <c r="A30" s="1236" t="s">
        <v>28</v>
      </c>
      <c r="B30" s="1236" t="s">
        <v>29</v>
      </c>
      <c r="C30" s="1236" t="s">
        <v>19</v>
      </c>
      <c r="D30" s="1236">
        <v>155807.399177969</v>
      </c>
      <c r="E30" s="1236">
        <v>226749.34877420199</v>
      </c>
      <c r="F30" s="1236">
        <v>40.727918148616403</v>
      </c>
      <c r="G30" s="1236">
        <v>59.272081851383597</v>
      </c>
    </row>
    <row r="31" spans="1:7" x14ac:dyDescent="0.25">
      <c r="A31" s="1236" t="s">
        <v>30</v>
      </c>
      <c r="B31" s="1236" t="s">
        <v>31</v>
      </c>
      <c r="C31" s="1236" t="s">
        <v>18</v>
      </c>
      <c r="D31" s="1236">
        <v>6791.3955212488199</v>
      </c>
      <c r="E31" s="1236">
        <v>8792.4396563826504</v>
      </c>
      <c r="F31" s="1236">
        <v>43.579744291681003</v>
      </c>
      <c r="G31" s="1236">
        <v>56.420255708318997</v>
      </c>
    </row>
    <row r="32" spans="1:7" x14ac:dyDescent="0.25">
      <c r="A32" s="1236" t="s">
        <v>30</v>
      </c>
      <c r="B32" s="1236" t="s">
        <v>31</v>
      </c>
      <c r="C32" s="1236" t="s">
        <v>19</v>
      </c>
      <c r="D32" s="1236">
        <v>48162.924625609499</v>
      </c>
      <c r="E32" s="1236">
        <v>66032.421579793197</v>
      </c>
      <c r="F32" s="1236">
        <v>42.175908411345397</v>
      </c>
      <c r="G32" s="1236">
        <v>57.824091588654603</v>
      </c>
    </row>
    <row r="33" spans="1:7" x14ac:dyDescent="0.25">
      <c r="A33" s="1236" t="s">
        <v>32</v>
      </c>
      <c r="B33" s="1236" t="s">
        <v>33</v>
      </c>
      <c r="C33" s="1236" t="s">
        <v>18</v>
      </c>
      <c r="D33" s="1236">
        <v>11996.4363207029</v>
      </c>
      <c r="E33" s="1236">
        <v>21197.167021685698</v>
      </c>
      <c r="F33" s="1236">
        <v>36.140807603684699</v>
      </c>
      <c r="G33" s="1236">
        <v>63.859192396315301</v>
      </c>
    </row>
    <row r="34" spans="1:7" x14ac:dyDescent="0.25">
      <c r="A34" s="1236" t="s">
        <v>32</v>
      </c>
      <c r="B34" s="1236" t="s">
        <v>33</v>
      </c>
      <c r="C34" s="1236" t="s">
        <v>19</v>
      </c>
      <c r="D34" s="1236">
        <v>17657.040478803399</v>
      </c>
      <c r="E34" s="1236">
        <v>34143.216287557298</v>
      </c>
      <c r="F34" s="1236">
        <v>34.086781767209303</v>
      </c>
      <c r="G34" s="1236">
        <v>65.913218232790697</v>
      </c>
    </row>
    <row r="35" spans="1:7" x14ac:dyDescent="0.25">
      <c r="A35" s="1236" t="s">
        <v>34</v>
      </c>
      <c r="B35" s="1236" t="s">
        <v>35</v>
      </c>
      <c r="C35" s="1236" t="s">
        <v>18</v>
      </c>
      <c r="D35" s="1236">
        <v>37651.080805311998</v>
      </c>
      <c r="E35" s="1236">
        <v>50858.230952538703</v>
      </c>
      <c r="F35" s="1236">
        <v>42.539118266245502</v>
      </c>
      <c r="G35" s="1236">
        <v>57.460881733754498</v>
      </c>
    </row>
    <row r="36" spans="1:7" x14ac:dyDescent="0.25">
      <c r="A36" s="1236" t="s">
        <v>34</v>
      </c>
      <c r="B36" s="1236" t="s">
        <v>35</v>
      </c>
      <c r="C36" s="1236" t="s">
        <v>19</v>
      </c>
      <c r="D36" s="1236">
        <v>87940.216019972097</v>
      </c>
      <c r="E36" s="1236">
        <v>142672.428106265</v>
      </c>
      <c r="F36" s="1236">
        <v>38.133301993551399</v>
      </c>
      <c r="G36" s="1236">
        <v>61.866698006448601</v>
      </c>
    </row>
    <row r="37" spans="1:7" x14ac:dyDescent="0.25">
      <c r="A37" s="1236" t="s">
        <v>36</v>
      </c>
      <c r="B37" s="1236" t="s">
        <v>37</v>
      </c>
      <c r="C37" s="1236" t="s">
        <v>18</v>
      </c>
      <c r="D37" s="1236">
        <v>39207.798105081798</v>
      </c>
      <c r="E37" s="1236">
        <v>58166.649957588597</v>
      </c>
      <c r="F37" s="1236">
        <v>40.264975961504398</v>
      </c>
      <c r="G37" s="1236">
        <v>59.735024038495602</v>
      </c>
    </row>
    <row r="38" spans="1:7" x14ac:dyDescent="0.25">
      <c r="A38" s="1236" t="s">
        <v>36</v>
      </c>
      <c r="B38" s="1236" t="s">
        <v>37</v>
      </c>
      <c r="C38" s="1236" t="s">
        <v>19</v>
      </c>
      <c r="D38" s="1236">
        <v>56285.5879921577</v>
      </c>
      <c r="E38" s="1236">
        <v>114434.52164056301</v>
      </c>
      <c r="F38" s="1236">
        <v>32.969512562549198</v>
      </c>
      <c r="G38" s="1236">
        <v>67.030487437450802</v>
      </c>
    </row>
    <row r="39" spans="1:7" x14ac:dyDescent="0.25">
      <c r="A39" s="1236" t="s">
        <v>38</v>
      </c>
      <c r="B39" s="1236" t="s">
        <v>39</v>
      </c>
      <c r="C39" s="1236" t="s">
        <v>18</v>
      </c>
      <c r="D39" s="1236">
        <v>12576.576975076499</v>
      </c>
      <c r="E39" s="1236">
        <v>27669.1007029959</v>
      </c>
      <c r="F39" s="1236">
        <v>31.2495097627063</v>
      </c>
      <c r="G39" s="1236">
        <v>68.750490237293704</v>
      </c>
    </row>
    <row r="40" spans="1:7" x14ac:dyDescent="0.25">
      <c r="A40" s="1236" t="s">
        <v>38</v>
      </c>
      <c r="B40" s="1236" t="s">
        <v>39</v>
      </c>
      <c r="C40" s="1236" t="s">
        <v>19</v>
      </c>
      <c r="D40" s="1236">
        <v>36062.689704670302</v>
      </c>
      <c r="E40" s="1236">
        <v>69112.256098871105</v>
      </c>
      <c r="F40" s="1236">
        <v>34.2882893156252</v>
      </c>
      <c r="G40" s="1236">
        <v>65.711710684374793</v>
      </c>
    </row>
    <row r="41" spans="1:7" x14ac:dyDescent="0.25">
      <c r="A41" s="1236" t="s">
        <v>40</v>
      </c>
      <c r="B41" s="1236" t="s">
        <v>41</v>
      </c>
      <c r="C41" s="1236" t="s">
        <v>18</v>
      </c>
      <c r="D41" s="1236">
        <v>47308.010242634598</v>
      </c>
      <c r="E41" s="1236">
        <v>103367.538761979</v>
      </c>
      <c r="F41" s="1236">
        <v>31.3972708612371</v>
      </c>
      <c r="G41" s="1236">
        <v>68.602729138762896</v>
      </c>
    </row>
    <row r="42" spans="1:7" x14ac:dyDescent="0.25">
      <c r="A42" s="1236" t="s">
        <v>40</v>
      </c>
      <c r="B42" s="1236" t="s">
        <v>41</v>
      </c>
      <c r="C42" s="1236" t="s">
        <v>19</v>
      </c>
      <c r="D42" s="1236">
        <v>164281.686982816</v>
      </c>
      <c r="E42" s="1236">
        <v>202083.521810946</v>
      </c>
      <c r="F42" s="1236">
        <v>44.840962798761602</v>
      </c>
      <c r="G42" s="1236">
        <v>55.159037201238398</v>
      </c>
    </row>
    <row r="43" spans="1:7" x14ac:dyDescent="0.25">
      <c r="A43" s="1236" t="s">
        <v>42</v>
      </c>
      <c r="B43" s="1236" t="s">
        <v>43</v>
      </c>
      <c r="C43" s="1236" t="s">
        <v>18</v>
      </c>
      <c r="D43" s="1236">
        <v>104779.11144715</v>
      </c>
      <c r="E43" s="1236">
        <v>177103.91717095801</v>
      </c>
      <c r="F43" s="1236">
        <v>37.1711315721329</v>
      </c>
      <c r="G43" s="1236">
        <v>62.8288684278671</v>
      </c>
    </row>
    <row r="44" spans="1:7" x14ac:dyDescent="0.25">
      <c r="A44" s="1236" t="s">
        <v>42</v>
      </c>
      <c r="B44" s="1236" t="s">
        <v>43</v>
      </c>
      <c r="C44" s="1236" t="s">
        <v>19</v>
      </c>
      <c r="D44" s="1236">
        <v>190138.57954530299</v>
      </c>
      <c r="E44" s="1236">
        <v>367410.98742910102</v>
      </c>
      <c r="F44" s="1236">
        <v>34.102542770700801</v>
      </c>
      <c r="G44" s="1236">
        <v>65.897457229299206</v>
      </c>
    </row>
    <row r="45" spans="1:7" x14ac:dyDescent="0.25">
      <c r="A45" s="1236" t="s">
        <v>44</v>
      </c>
      <c r="B45" s="1236" t="s">
        <v>45</v>
      </c>
      <c r="C45" s="1236" t="s">
        <v>18</v>
      </c>
      <c r="D45" s="1236">
        <v>18920.500901936499</v>
      </c>
      <c r="E45" s="1236">
        <v>22021.462970222201</v>
      </c>
      <c r="F45" s="1236">
        <v>46.212978353983601</v>
      </c>
      <c r="G45" s="1236">
        <v>53.787021646016399</v>
      </c>
    </row>
    <row r="46" spans="1:7" x14ac:dyDescent="0.25">
      <c r="A46" s="1236" t="s">
        <v>44</v>
      </c>
      <c r="B46" s="1236" t="s">
        <v>45</v>
      </c>
      <c r="C46" s="1236" t="s">
        <v>19</v>
      </c>
      <c r="D46" s="1236">
        <v>99055.424789285898</v>
      </c>
      <c r="E46" s="1236">
        <v>155226.978844545</v>
      </c>
      <c r="F46" s="1236">
        <v>38.954887705059903</v>
      </c>
      <c r="G46" s="1236">
        <v>61.045112294940097</v>
      </c>
    </row>
    <row r="47" spans="1:7" x14ac:dyDescent="0.25">
      <c r="A47" s="1236" t="s">
        <v>46</v>
      </c>
      <c r="B47" s="1236" t="s">
        <v>47</v>
      </c>
      <c r="C47" s="1236" t="s">
        <v>18</v>
      </c>
      <c r="D47" s="1236">
        <v>42897.031141106003</v>
      </c>
      <c r="E47" s="1236">
        <v>91890.732525094907</v>
      </c>
      <c r="F47" s="1236">
        <v>31.82561233625</v>
      </c>
      <c r="G47" s="1236">
        <v>68.174387663749997</v>
      </c>
    </row>
    <row r="48" spans="1:7" x14ac:dyDescent="0.25">
      <c r="A48" s="1236" t="s">
        <v>46</v>
      </c>
      <c r="B48" s="1236" t="s">
        <v>47</v>
      </c>
      <c r="C48" s="1236" t="s">
        <v>19</v>
      </c>
      <c r="D48" s="1236">
        <v>167460.97853914401</v>
      </c>
      <c r="E48" s="1236">
        <v>380668.720987204</v>
      </c>
      <c r="F48" s="1236">
        <v>30.551341896607902</v>
      </c>
      <c r="G48" s="1236">
        <v>69.448658103392106</v>
      </c>
    </row>
    <row r="49" spans="1:7" x14ac:dyDescent="0.25">
      <c r="A49" s="1236" t="s">
        <v>48</v>
      </c>
      <c r="B49" s="1236" t="s">
        <v>49</v>
      </c>
      <c r="C49" s="1236" t="s">
        <v>18</v>
      </c>
      <c r="D49" s="1236">
        <v>76159.6799410893</v>
      </c>
      <c r="E49" s="1236">
        <v>118713.65950019901</v>
      </c>
      <c r="F49" s="1236">
        <v>39.081631258253701</v>
      </c>
      <c r="G49" s="1236">
        <v>60.918368741746299</v>
      </c>
    </row>
    <row r="50" spans="1:7" x14ac:dyDescent="0.25">
      <c r="A50" s="1236" t="s">
        <v>48</v>
      </c>
      <c r="B50" s="1236" t="s">
        <v>49</v>
      </c>
      <c r="C50" s="1236" t="s">
        <v>19</v>
      </c>
      <c r="D50" s="1236">
        <v>258143.88763752399</v>
      </c>
      <c r="E50" s="1236">
        <v>451524.29658445698</v>
      </c>
      <c r="F50" s="1236">
        <v>36.375293887597799</v>
      </c>
      <c r="G50" s="1236">
        <v>63.624706112402301</v>
      </c>
    </row>
    <row r="51" spans="1:7" x14ac:dyDescent="0.25">
      <c r="A51" s="1236" t="s">
        <v>50</v>
      </c>
      <c r="B51" s="1236" t="s">
        <v>51</v>
      </c>
      <c r="C51" s="1236" t="s">
        <v>18</v>
      </c>
      <c r="D51" s="1236">
        <v>9216.8726448844809</v>
      </c>
      <c r="E51" s="1236">
        <v>20139.380154025799</v>
      </c>
      <c r="F51" s="1236">
        <v>31.396625134753599</v>
      </c>
      <c r="G51" s="1236">
        <v>68.603374865246394</v>
      </c>
    </row>
    <row r="52" spans="1:7" x14ac:dyDescent="0.25">
      <c r="A52" s="1236" t="s">
        <v>50</v>
      </c>
      <c r="B52" s="1236" t="s">
        <v>51</v>
      </c>
      <c r="C52" s="1236" t="s">
        <v>19</v>
      </c>
      <c r="D52" s="1236">
        <v>32765.758212360099</v>
      </c>
      <c r="E52" s="1236">
        <v>75709.680906304406</v>
      </c>
      <c r="F52" s="1236">
        <v>30.205693084603801</v>
      </c>
      <c r="G52" s="1236">
        <v>69.794306915396106</v>
      </c>
    </row>
    <row r="53" spans="1:7" x14ac:dyDescent="0.25">
      <c r="A53" s="1236" t="s">
        <v>52</v>
      </c>
      <c r="B53" s="1236" t="s">
        <v>53</v>
      </c>
      <c r="C53" s="1236" t="s">
        <v>18</v>
      </c>
      <c r="D53" s="1236">
        <v>5859.9752190484096</v>
      </c>
      <c r="E53" s="1236">
        <v>5811.1208743955103</v>
      </c>
      <c r="F53" s="1236">
        <v>50.209296300286397</v>
      </c>
      <c r="G53" s="1236">
        <v>49.790703699713603</v>
      </c>
    </row>
    <row r="54" spans="1:7" x14ac:dyDescent="0.25">
      <c r="A54" s="1236" t="s">
        <v>52</v>
      </c>
      <c r="B54" s="1236" t="s">
        <v>53</v>
      </c>
      <c r="C54" s="1236" t="s">
        <v>19</v>
      </c>
      <c r="D54" s="1236">
        <v>45979.090932774699</v>
      </c>
      <c r="E54" s="1236">
        <v>71539.909919913101</v>
      </c>
      <c r="F54" s="1236">
        <v>39.1248143697293</v>
      </c>
      <c r="G54" s="1236">
        <v>60.8751856302707</v>
      </c>
    </row>
    <row r="55" spans="1:7" x14ac:dyDescent="0.25">
      <c r="A55" s="1236" t="s">
        <v>54</v>
      </c>
      <c r="B55" s="1236" t="s">
        <v>55</v>
      </c>
      <c r="C55" s="1236" t="s">
        <v>18</v>
      </c>
      <c r="D55" s="1236">
        <v>6090.8488214445397</v>
      </c>
      <c r="E55" s="1236">
        <v>14841.8606866516</v>
      </c>
      <c r="F55" s="1236">
        <v>29.097278682861202</v>
      </c>
      <c r="G55" s="1236">
        <v>70.902721317138798</v>
      </c>
    </row>
    <row r="56" spans="1:7" x14ac:dyDescent="0.25">
      <c r="A56" s="1236" t="s">
        <v>54</v>
      </c>
      <c r="B56" s="1236" t="s">
        <v>55</v>
      </c>
      <c r="C56" s="1236" t="s">
        <v>19</v>
      </c>
      <c r="D56" s="1236">
        <v>15415.8134217855</v>
      </c>
      <c r="E56" s="1236">
        <v>31480.075384334199</v>
      </c>
      <c r="F56" s="1236">
        <v>32.872419766940801</v>
      </c>
      <c r="G56" s="1236">
        <v>67.127580233059206</v>
      </c>
    </row>
    <row r="57" spans="1:7" x14ac:dyDescent="0.25">
      <c r="A57" s="1236" t="s">
        <v>56</v>
      </c>
      <c r="B57" s="1236" t="s">
        <v>57</v>
      </c>
      <c r="C57" s="1236" t="s">
        <v>18</v>
      </c>
      <c r="D57" s="1236">
        <v>5019.9858045491901</v>
      </c>
      <c r="E57" s="1236">
        <v>12638.3024616166</v>
      </c>
      <c r="F57" s="1236">
        <v>28.4284961763125</v>
      </c>
      <c r="G57" s="1236">
        <v>71.571503823687493</v>
      </c>
    </row>
    <row r="58" spans="1:7" x14ac:dyDescent="0.25">
      <c r="A58" s="1236" t="s">
        <v>56</v>
      </c>
      <c r="B58" s="1236" t="s">
        <v>57</v>
      </c>
      <c r="C58" s="1236" t="s">
        <v>19</v>
      </c>
      <c r="D58" s="1236">
        <v>16953.067198177701</v>
      </c>
      <c r="E58" s="1236">
        <v>42368.817543178498</v>
      </c>
      <c r="F58" s="1236">
        <v>28.578099418272298</v>
      </c>
      <c r="G58" s="1236">
        <v>71.421900581727698</v>
      </c>
    </row>
    <row r="59" spans="1:7" x14ac:dyDescent="0.25">
      <c r="A59" s="1236" t="s">
        <v>58</v>
      </c>
      <c r="B59" s="1236" t="s">
        <v>59</v>
      </c>
      <c r="C59" s="1236" t="s">
        <v>18</v>
      </c>
      <c r="D59" s="1236">
        <v>19377.992672193999</v>
      </c>
      <c r="E59" s="1236">
        <v>22644.911690739998</v>
      </c>
      <c r="F59" s="1236">
        <v>46.112930474377698</v>
      </c>
      <c r="G59" s="1236">
        <v>53.887069525622302</v>
      </c>
    </row>
    <row r="60" spans="1:7" x14ac:dyDescent="0.25">
      <c r="A60" s="1236" t="s">
        <v>58</v>
      </c>
      <c r="B60" s="1236" t="s">
        <v>59</v>
      </c>
      <c r="C60" s="1236" t="s">
        <v>19</v>
      </c>
      <c r="D60" s="1236">
        <v>58305.963804139101</v>
      </c>
      <c r="E60" s="1236">
        <v>110831.901575668</v>
      </c>
      <c r="F60" s="1236">
        <v>34.472448657910199</v>
      </c>
      <c r="G60" s="1236">
        <v>65.527551342089794</v>
      </c>
    </row>
    <row r="61" spans="1:7" x14ac:dyDescent="0.25">
      <c r="A61" s="1236" t="s">
        <v>60</v>
      </c>
      <c r="B61" s="1236" t="s">
        <v>61</v>
      </c>
      <c r="C61" s="1236" t="s">
        <v>18</v>
      </c>
      <c r="D61" s="1236">
        <v>1547.8770935448799</v>
      </c>
      <c r="E61" s="1236">
        <v>3844.2064233864598</v>
      </c>
      <c r="F61" s="1236">
        <v>28.7064747547861</v>
      </c>
      <c r="G61" s="1236">
        <v>71.2935252452139</v>
      </c>
    </row>
    <row r="62" spans="1:7" x14ac:dyDescent="0.25">
      <c r="A62" s="1236" t="s">
        <v>60</v>
      </c>
      <c r="B62" s="1236" t="s">
        <v>61</v>
      </c>
      <c r="C62" s="1236" t="s">
        <v>19</v>
      </c>
      <c r="D62" s="1236">
        <v>3701.27600565584</v>
      </c>
      <c r="E62" s="1236">
        <v>7335.1598827685702</v>
      </c>
      <c r="F62" s="1236">
        <v>33.536877693802701</v>
      </c>
      <c r="G62" s="1236">
        <v>66.463122306197306</v>
      </c>
    </row>
    <row r="63" spans="1:7" x14ac:dyDescent="0.25">
      <c r="A63" s="1236" t="s">
        <v>62</v>
      </c>
      <c r="B63" s="1236" t="s">
        <v>63</v>
      </c>
      <c r="C63" s="1236" t="s">
        <v>18</v>
      </c>
      <c r="D63" s="1236">
        <v>36875.227316097502</v>
      </c>
      <c r="E63" s="1236">
        <v>53649.573892811699</v>
      </c>
      <c r="F63" s="1236">
        <v>40.7349442623999</v>
      </c>
      <c r="G63" s="1236">
        <v>59.2650557376001</v>
      </c>
    </row>
    <row r="64" spans="1:7" x14ac:dyDescent="0.25">
      <c r="A64" s="1236" t="s">
        <v>62</v>
      </c>
      <c r="B64" s="1236" t="s">
        <v>63</v>
      </c>
      <c r="C64" s="1236" t="s">
        <v>19</v>
      </c>
      <c r="D64" s="1236">
        <v>74413.545628031206</v>
      </c>
      <c r="E64" s="1236">
        <v>138350.345382898</v>
      </c>
      <c r="F64" s="1236">
        <v>34.974706128216503</v>
      </c>
      <c r="G64" s="1236">
        <v>65.025293871783504</v>
      </c>
    </row>
    <row r="65" spans="1:7" x14ac:dyDescent="0.25">
      <c r="A65" s="1236" t="s">
        <v>64</v>
      </c>
      <c r="B65" s="1236" t="s">
        <v>65</v>
      </c>
      <c r="C65" s="1236" t="s">
        <v>18</v>
      </c>
      <c r="D65" s="1236">
        <v>69971.808725095398</v>
      </c>
      <c r="E65" s="1236">
        <v>101308.14034805501</v>
      </c>
      <c r="F65" s="1236">
        <v>40.852305890873197</v>
      </c>
      <c r="G65" s="1236">
        <v>59.147694109126803</v>
      </c>
    </row>
    <row r="66" spans="1:7" x14ac:dyDescent="0.25">
      <c r="A66" s="1236" t="s">
        <v>64</v>
      </c>
      <c r="B66" s="1236" t="s">
        <v>65</v>
      </c>
      <c r="C66" s="1236" t="s">
        <v>19</v>
      </c>
      <c r="D66" s="1236">
        <v>122638.566860843</v>
      </c>
      <c r="E66" s="1236">
        <v>184728.86586371501</v>
      </c>
      <c r="F66" s="1236">
        <v>39.899662034377997</v>
      </c>
      <c r="G66" s="1236">
        <v>60.100337965622003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3415</v>
      </c>
    </row>
    <row r="11" spans="1:7" x14ac:dyDescent="0.25">
      <c r="A11" t="s">
        <v>3452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37" t="s">
        <v>16</v>
      </c>
      <c r="B17" s="1237" t="s">
        <v>17</v>
      </c>
      <c r="C17" s="1237" t="s">
        <v>18</v>
      </c>
      <c r="D17" s="1237">
        <v>171290.26935145099</v>
      </c>
      <c r="E17" s="1237">
        <v>1347014.03291078</v>
      </c>
      <c r="F17" s="1237">
        <v>11.2816824068952</v>
      </c>
      <c r="G17" s="1237">
        <v>88.7183175931048</v>
      </c>
    </row>
    <row r="18" spans="1:7" x14ac:dyDescent="0.25">
      <c r="A18" s="1237" t="s">
        <v>16</v>
      </c>
      <c r="B18" s="1237" t="s">
        <v>17</v>
      </c>
      <c r="C18" s="1237" t="s">
        <v>19</v>
      </c>
      <c r="D18" s="1237">
        <v>379277.67892804102</v>
      </c>
      <c r="E18" s="1237">
        <v>4144295.2732312698</v>
      </c>
      <c r="F18" s="1237">
        <v>8.3844713667543296</v>
      </c>
      <c r="G18" s="1237">
        <v>91.615528633245702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3454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38" t="s">
        <v>28</v>
      </c>
      <c r="B29" s="1238" t="s">
        <v>29</v>
      </c>
      <c r="C29" s="1238" t="s">
        <v>18</v>
      </c>
      <c r="D29" s="1238">
        <v>9748.3779470617592</v>
      </c>
      <c r="E29" s="1238">
        <v>41649.318865642701</v>
      </c>
      <c r="F29" s="1238">
        <v>18.966565724890899</v>
      </c>
      <c r="G29" s="1238">
        <v>81.033434275109101</v>
      </c>
    </row>
    <row r="30" spans="1:7" x14ac:dyDescent="0.25">
      <c r="A30" s="1238" t="s">
        <v>28</v>
      </c>
      <c r="B30" s="1238" t="s">
        <v>29</v>
      </c>
      <c r="C30" s="1238" t="s">
        <v>19</v>
      </c>
      <c r="D30" s="1238">
        <v>21641.482611681098</v>
      </c>
      <c r="E30" s="1238">
        <v>360915.26534048998</v>
      </c>
      <c r="F30" s="1238">
        <v>5.6570646649230802</v>
      </c>
      <c r="G30" s="1238">
        <v>94.342935335076902</v>
      </c>
    </row>
    <row r="31" spans="1:7" x14ac:dyDescent="0.25">
      <c r="A31" s="1238" t="s">
        <v>30</v>
      </c>
      <c r="B31" s="1238" t="s">
        <v>31</v>
      </c>
      <c r="C31" s="1238" t="s">
        <v>18</v>
      </c>
      <c r="D31" s="1238">
        <v>997.59907317818204</v>
      </c>
      <c r="E31" s="1238">
        <v>14586.236104453301</v>
      </c>
      <c r="F31" s="1238">
        <v>6.4014991291110599</v>
      </c>
      <c r="G31" s="1238">
        <v>93.598500870888898</v>
      </c>
    </row>
    <row r="32" spans="1:7" x14ac:dyDescent="0.25">
      <c r="A32" s="1238" t="s">
        <v>30</v>
      </c>
      <c r="B32" s="1238" t="s">
        <v>31</v>
      </c>
      <c r="C32" s="1238" t="s">
        <v>19</v>
      </c>
      <c r="D32" s="1238">
        <v>12695.3831905349</v>
      </c>
      <c r="E32" s="1238">
        <v>101499.963014868</v>
      </c>
      <c r="F32" s="1238">
        <v>11.117250932187501</v>
      </c>
      <c r="G32" s="1238">
        <v>88.882749067812497</v>
      </c>
    </row>
    <row r="33" spans="1:7" x14ac:dyDescent="0.25">
      <c r="A33" s="1238" t="s">
        <v>32</v>
      </c>
      <c r="B33" s="1238" t="s">
        <v>33</v>
      </c>
      <c r="C33" s="1238" t="s">
        <v>18</v>
      </c>
      <c r="D33" s="1238">
        <v>2998.530020704</v>
      </c>
      <c r="E33" s="1238">
        <v>30195.073321684598</v>
      </c>
      <c r="F33" s="1238">
        <v>9.0334574097740195</v>
      </c>
      <c r="G33" s="1238">
        <v>90.966542590225998</v>
      </c>
    </row>
    <row r="34" spans="1:7" x14ac:dyDescent="0.25">
      <c r="A34" s="1238" t="s">
        <v>32</v>
      </c>
      <c r="B34" s="1238" t="s">
        <v>33</v>
      </c>
      <c r="C34" s="1238" t="s">
        <v>19</v>
      </c>
      <c r="D34" s="1238">
        <v>2869.5805796082</v>
      </c>
      <c r="E34" s="1238">
        <v>48930.676186752498</v>
      </c>
      <c r="F34" s="1238">
        <v>5.5397033890220397</v>
      </c>
      <c r="G34" s="1238">
        <v>94.460296610978006</v>
      </c>
    </row>
    <row r="35" spans="1:7" x14ac:dyDescent="0.25">
      <c r="A35" s="1238" t="s">
        <v>34</v>
      </c>
      <c r="B35" s="1238" t="s">
        <v>35</v>
      </c>
      <c r="C35" s="1238" t="s">
        <v>18</v>
      </c>
      <c r="D35" s="1238">
        <v>9189.0565629367702</v>
      </c>
      <c r="E35" s="1238">
        <v>79320.255194914003</v>
      </c>
      <c r="F35" s="1238">
        <v>10.382022388872199</v>
      </c>
      <c r="G35" s="1238">
        <v>89.617977611127799</v>
      </c>
    </row>
    <row r="36" spans="1:7" x14ac:dyDescent="0.25">
      <c r="A36" s="1238" t="s">
        <v>34</v>
      </c>
      <c r="B36" s="1238" t="s">
        <v>35</v>
      </c>
      <c r="C36" s="1238" t="s">
        <v>19</v>
      </c>
      <c r="D36" s="1238">
        <v>26273.704840701001</v>
      </c>
      <c r="E36" s="1238">
        <v>204338.93928553601</v>
      </c>
      <c r="F36" s="1238">
        <v>11.3930027298585</v>
      </c>
      <c r="G36" s="1238">
        <v>88.606997270141505</v>
      </c>
    </row>
    <row r="37" spans="1:7" x14ac:dyDescent="0.25">
      <c r="A37" s="1238" t="s">
        <v>36</v>
      </c>
      <c r="B37" s="1238" t="s">
        <v>37</v>
      </c>
      <c r="C37" s="1238" t="s">
        <v>18</v>
      </c>
      <c r="D37" s="1238">
        <v>10641.7977480628</v>
      </c>
      <c r="E37" s="1238">
        <v>86732.650314607599</v>
      </c>
      <c r="F37" s="1238">
        <v>10.928737425257401</v>
      </c>
      <c r="G37" s="1238">
        <v>89.071262574742605</v>
      </c>
    </row>
    <row r="38" spans="1:7" x14ac:dyDescent="0.25">
      <c r="A38" s="1238" t="s">
        <v>36</v>
      </c>
      <c r="B38" s="1238" t="s">
        <v>37</v>
      </c>
      <c r="C38" s="1238" t="s">
        <v>19</v>
      </c>
      <c r="D38" s="1238">
        <v>15706.3565459743</v>
      </c>
      <c r="E38" s="1238">
        <v>155013.75308674699</v>
      </c>
      <c r="F38" s="1238">
        <v>9.2000623592406292</v>
      </c>
      <c r="G38" s="1238">
        <v>90.799937640759396</v>
      </c>
    </row>
    <row r="39" spans="1:7" x14ac:dyDescent="0.25">
      <c r="A39" s="1238" t="s">
        <v>38</v>
      </c>
      <c r="B39" s="1238" t="s">
        <v>39</v>
      </c>
      <c r="C39" s="1238" t="s">
        <v>18</v>
      </c>
      <c r="D39" s="1238">
        <v>2433.8913100433901</v>
      </c>
      <c r="E39" s="1238">
        <v>37811.786368029003</v>
      </c>
      <c r="F39" s="1238">
        <v>6.0475843630022501</v>
      </c>
      <c r="G39" s="1238">
        <v>93.952415636997799</v>
      </c>
    </row>
    <row r="40" spans="1:7" x14ac:dyDescent="0.25">
      <c r="A40" s="1238" t="s">
        <v>38</v>
      </c>
      <c r="B40" s="1238" t="s">
        <v>39</v>
      </c>
      <c r="C40" s="1238" t="s">
        <v>19</v>
      </c>
      <c r="D40" s="1238">
        <v>8236.4248372133206</v>
      </c>
      <c r="E40" s="1238">
        <v>96938.520966327997</v>
      </c>
      <c r="F40" s="1238">
        <v>7.8311662290735304</v>
      </c>
      <c r="G40" s="1238">
        <v>92.168833770926497</v>
      </c>
    </row>
    <row r="41" spans="1:7" x14ac:dyDescent="0.25">
      <c r="A41" s="1238" t="s">
        <v>40</v>
      </c>
      <c r="B41" s="1238" t="s">
        <v>41</v>
      </c>
      <c r="C41" s="1238" t="s">
        <v>18</v>
      </c>
      <c r="D41" s="1238">
        <v>9303.0131656871708</v>
      </c>
      <c r="E41" s="1238">
        <v>141372.535838927</v>
      </c>
      <c r="F41" s="1238">
        <v>6.1742022691434197</v>
      </c>
      <c r="G41" s="1238">
        <v>93.825797730856607</v>
      </c>
    </row>
    <row r="42" spans="1:7" x14ac:dyDescent="0.25">
      <c r="A42" s="1238" t="s">
        <v>40</v>
      </c>
      <c r="B42" s="1238" t="s">
        <v>41</v>
      </c>
      <c r="C42" s="1238" t="s">
        <v>19</v>
      </c>
      <c r="D42" s="1238">
        <v>32788.827899171803</v>
      </c>
      <c r="E42" s="1238">
        <v>333576.38089458999</v>
      </c>
      <c r="F42" s="1238">
        <v>8.9497657288822001</v>
      </c>
      <c r="G42" s="1238">
        <v>91.050234271117802</v>
      </c>
    </row>
    <row r="43" spans="1:7" x14ac:dyDescent="0.25">
      <c r="A43" s="1238" t="s">
        <v>42</v>
      </c>
      <c r="B43" s="1238" t="s">
        <v>43</v>
      </c>
      <c r="C43" s="1238" t="s">
        <v>18</v>
      </c>
      <c r="D43" s="1238">
        <v>27269.4499326886</v>
      </c>
      <c r="E43" s="1238">
        <v>254613.57868541899</v>
      </c>
      <c r="F43" s="1238">
        <v>9.6740304183523396</v>
      </c>
      <c r="G43" s="1238">
        <v>90.325969581647698</v>
      </c>
    </row>
    <row r="44" spans="1:7" x14ac:dyDescent="0.25">
      <c r="A44" s="1238" t="s">
        <v>42</v>
      </c>
      <c r="B44" s="1238" t="s">
        <v>43</v>
      </c>
      <c r="C44" s="1238" t="s">
        <v>19</v>
      </c>
      <c r="D44" s="1238">
        <v>46121.324351931202</v>
      </c>
      <c r="E44" s="1238">
        <v>511428.24262247299</v>
      </c>
      <c r="F44" s="1238">
        <v>8.27214782036563</v>
      </c>
      <c r="G44" s="1238">
        <v>91.727852179634397</v>
      </c>
    </row>
    <row r="45" spans="1:7" x14ac:dyDescent="0.25">
      <c r="A45" s="1238" t="s">
        <v>44</v>
      </c>
      <c r="B45" s="1238" t="s">
        <v>45</v>
      </c>
      <c r="C45" s="1238" t="s">
        <v>18</v>
      </c>
      <c r="D45" s="1238">
        <v>6610.0637315371596</v>
      </c>
      <c r="E45" s="1238">
        <v>34331.900140621598</v>
      </c>
      <c r="F45" s="1238">
        <v>16.144960100539102</v>
      </c>
      <c r="G45" s="1238">
        <v>83.855039899460905</v>
      </c>
    </row>
    <row r="46" spans="1:7" x14ac:dyDescent="0.25">
      <c r="A46" s="1238" t="s">
        <v>44</v>
      </c>
      <c r="B46" s="1238" t="s">
        <v>45</v>
      </c>
      <c r="C46" s="1238" t="s">
        <v>19</v>
      </c>
      <c r="D46" s="1238">
        <v>22711.599781942499</v>
      </c>
      <c r="E46" s="1238">
        <v>231570.80385188799</v>
      </c>
      <c r="F46" s="1238">
        <v>8.9316442889408396</v>
      </c>
      <c r="G46" s="1238">
        <v>91.068355711059198</v>
      </c>
    </row>
    <row r="47" spans="1:7" x14ac:dyDescent="0.25">
      <c r="A47" s="1238" t="s">
        <v>46</v>
      </c>
      <c r="B47" s="1238" t="s">
        <v>47</v>
      </c>
      <c r="C47" s="1238" t="s">
        <v>18</v>
      </c>
      <c r="D47" s="1238">
        <v>8484.3671783316495</v>
      </c>
      <c r="E47" s="1238">
        <v>126303.396487869</v>
      </c>
      <c r="F47" s="1238">
        <v>6.2946123205538198</v>
      </c>
      <c r="G47" s="1238">
        <v>93.705387679446204</v>
      </c>
    </row>
    <row r="48" spans="1:7" x14ac:dyDescent="0.25">
      <c r="A48" s="1238" t="s">
        <v>46</v>
      </c>
      <c r="B48" s="1238" t="s">
        <v>47</v>
      </c>
      <c r="C48" s="1238" t="s">
        <v>19</v>
      </c>
      <c r="D48" s="1238">
        <v>43274.538449199899</v>
      </c>
      <c r="E48" s="1238">
        <v>504855.16107714898</v>
      </c>
      <c r="F48" s="1238">
        <v>7.8949450260758498</v>
      </c>
      <c r="G48" s="1238">
        <v>92.105054973924197</v>
      </c>
    </row>
    <row r="49" spans="1:7" x14ac:dyDescent="0.25">
      <c r="A49" s="1238" t="s">
        <v>48</v>
      </c>
      <c r="B49" s="1238" t="s">
        <v>49</v>
      </c>
      <c r="C49" s="1238" t="s">
        <v>18</v>
      </c>
      <c r="D49" s="1238">
        <v>19480.9814557348</v>
      </c>
      <c r="E49" s="1238">
        <v>175392.35798555301</v>
      </c>
      <c r="F49" s="1238">
        <v>9.9967401962668703</v>
      </c>
      <c r="G49" s="1238">
        <v>90.003259803733101</v>
      </c>
    </row>
    <row r="50" spans="1:7" x14ac:dyDescent="0.25">
      <c r="A50" s="1238" t="s">
        <v>48</v>
      </c>
      <c r="B50" s="1238" t="s">
        <v>49</v>
      </c>
      <c r="C50" s="1238" t="s">
        <v>19</v>
      </c>
      <c r="D50" s="1238">
        <v>49982.574976306401</v>
      </c>
      <c r="E50" s="1238">
        <v>659685.60924567503</v>
      </c>
      <c r="F50" s="1238">
        <v>7.0430908539464898</v>
      </c>
      <c r="G50" s="1238">
        <v>92.956909146053505</v>
      </c>
    </row>
    <row r="51" spans="1:7" x14ac:dyDescent="0.25">
      <c r="A51" s="1238" t="s">
        <v>50</v>
      </c>
      <c r="B51" s="1238" t="s">
        <v>51</v>
      </c>
      <c r="C51" s="1238" t="s">
        <v>18</v>
      </c>
      <c r="D51" s="1238">
        <v>2997.3045693774602</v>
      </c>
      <c r="E51" s="1238">
        <v>26358.948229532802</v>
      </c>
      <c r="F51" s="1238">
        <v>10.210106139598</v>
      </c>
      <c r="G51" s="1238">
        <v>89.789893860401904</v>
      </c>
    </row>
    <row r="52" spans="1:7" x14ac:dyDescent="0.25">
      <c r="A52" s="1238" t="s">
        <v>50</v>
      </c>
      <c r="B52" s="1238" t="s">
        <v>51</v>
      </c>
      <c r="C52" s="1238" t="s">
        <v>19</v>
      </c>
      <c r="D52" s="1238">
        <v>7613.8997137202196</v>
      </c>
      <c r="E52" s="1238">
        <v>100861.53940494399</v>
      </c>
      <c r="F52" s="1238">
        <v>7.0190079667630103</v>
      </c>
      <c r="G52" s="1238">
        <v>92.980992033237001</v>
      </c>
    </row>
    <row r="53" spans="1:7" x14ac:dyDescent="0.25">
      <c r="A53" s="1238" t="s">
        <v>52</v>
      </c>
      <c r="B53" s="1238" t="s">
        <v>53</v>
      </c>
      <c r="C53" s="1238" t="s">
        <v>18</v>
      </c>
      <c r="D53" s="1238">
        <v>1267.30294188732</v>
      </c>
      <c r="E53" s="1238">
        <v>10403.7931515566</v>
      </c>
      <c r="F53" s="1238">
        <v>10.8584740605401</v>
      </c>
      <c r="G53" s="1238">
        <v>89.141525939459896</v>
      </c>
    </row>
    <row r="54" spans="1:7" x14ac:dyDescent="0.25">
      <c r="A54" s="1238" t="s">
        <v>52</v>
      </c>
      <c r="B54" s="1238" t="s">
        <v>53</v>
      </c>
      <c r="C54" s="1238" t="s">
        <v>19</v>
      </c>
      <c r="D54" s="1238">
        <v>9014.8024857406599</v>
      </c>
      <c r="E54" s="1238">
        <v>108504.19836694701</v>
      </c>
      <c r="F54" s="1238">
        <v>7.6709318666186403</v>
      </c>
      <c r="G54" s="1238">
        <v>92.329068133381398</v>
      </c>
    </row>
    <row r="55" spans="1:7" x14ac:dyDescent="0.25">
      <c r="A55" s="1238" t="s">
        <v>54</v>
      </c>
      <c r="B55" s="1238" t="s">
        <v>55</v>
      </c>
      <c r="C55" s="1238" t="s">
        <v>18</v>
      </c>
      <c r="D55" s="1238">
        <v>1878.03397737869</v>
      </c>
      <c r="E55" s="1238">
        <v>19054.675530717501</v>
      </c>
      <c r="F55" s="1238">
        <v>8.9717672557025008</v>
      </c>
      <c r="G55" s="1238">
        <v>91.028232744297497</v>
      </c>
    </row>
    <row r="56" spans="1:7" x14ac:dyDescent="0.25">
      <c r="A56" s="1238" t="s">
        <v>54</v>
      </c>
      <c r="B56" s="1238" t="s">
        <v>55</v>
      </c>
      <c r="C56" s="1238" t="s">
        <v>19</v>
      </c>
      <c r="D56" s="1238">
        <v>3802.8524515435201</v>
      </c>
      <c r="E56" s="1238">
        <v>43093.036354576201</v>
      </c>
      <c r="F56" s="1238">
        <v>8.1091382386749196</v>
      </c>
      <c r="G56" s="1238">
        <v>91.890861761325098</v>
      </c>
    </row>
    <row r="57" spans="1:7" x14ac:dyDescent="0.25">
      <c r="A57" s="1238" t="s">
        <v>56</v>
      </c>
      <c r="B57" s="1238" t="s">
        <v>57</v>
      </c>
      <c r="C57" s="1238" t="s">
        <v>18</v>
      </c>
      <c r="D57" s="1238">
        <v>1289.9233844241701</v>
      </c>
      <c r="E57" s="1238">
        <v>16368.3648817417</v>
      </c>
      <c r="F57" s="1238">
        <v>7.3049174698078101</v>
      </c>
      <c r="G57" s="1238">
        <v>92.695082530192195</v>
      </c>
    </row>
    <row r="58" spans="1:7" x14ac:dyDescent="0.25">
      <c r="A58" s="1238" t="s">
        <v>56</v>
      </c>
      <c r="B58" s="1238" t="s">
        <v>57</v>
      </c>
      <c r="C58" s="1238" t="s">
        <v>19</v>
      </c>
      <c r="D58" s="1238">
        <v>4157.6966475639401</v>
      </c>
      <c r="E58" s="1238">
        <v>55164.188093792203</v>
      </c>
      <c r="F58" s="1238">
        <v>7.0087062568755698</v>
      </c>
      <c r="G58" s="1238">
        <v>92.991293743124402</v>
      </c>
    </row>
    <row r="59" spans="1:7" x14ac:dyDescent="0.25">
      <c r="A59" s="1238" t="s">
        <v>58</v>
      </c>
      <c r="B59" s="1238" t="s">
        <v>59</v>
      </c>
      <c r="C59" s="1238" t="s">
        <v>18</v>
      </c>
      <c r="D59" s="1238">
        <v>4033.6124777995001</v>
      </c>
      <c r="E59" s="1238">
        <v>37989.2918851344</v>
      </c>
      <c r="F59" s="1238">
        <v>9.5986047108093899</v>
      </c>
      <c r="G59" s="1238">
        <v>90.401395289190603</v>
      </c>
    </row>
    <row r="60" spans="1:7" x14ac:dyDescent="0.25">
      <c r="A60" s="1238" t="s">
        <v>58</v>
      </c>
      <c r="B60" s="1238" t="s">
        <v>59</v>
      </c>
      <c r="C60" s="1238" t="s">
        <v>19</v>
      </c>
      <c r="D60" s="1238">
        <v>10572.878559250799</v>
      </c>
      <c r="E60" s="1238">
        <v>158564.98682055599</v>
      </c>
      <c r="F60" s="1238">
        <v>6.2510417377616196</v>
      </c>
      <c r="G60" s="1238">
        <v>93.748958262238403</v>
      </c>
    </row>
    <row r="61" spans="1:7" x14ac:dyDescent="0.25">
      <c r="A61" s="1238" t="s">
        <v>60</v>
      </c>
      <c r="B61" s="1238" t="s">
        <v>61</v>
      </c>
      <c r="C61" s="1238" t="s">
        <v>18</v>
      </c>
      <c r="D61" s="1238">
        <v>686.86473234149503</v>
      </c>
      <c r="E61" s="1238">
        <v>4705.2187845898397</v>
      </c>
      <c r="F61" s="1238">
        <v>12.7383919441291</v>
      </c>
      <c r="G61" s="1238">
        <v>87.261608055870894</v>
      </c>
    </row>
    <row r="62" spans="1:7" x14ac:dyDescent="0.25">
      <c r="A62" s="1238" t="s">
        <v>60</v>
      </c>
      <c r="B62" s="1238" t="s">
        <v>61</v>
      </c>
      <c r="C62" s="1238" t="s">
        <v>19</v>
      </c>
      <c r="D62" s="1238">
        <v>1050.9884453944601</v>
      </c>
      <c r="E62" s="1238">
        <v>9985.4474430299506</v>
      </c>
      <c r="F62" s="1238">
        <v>9.5228972108359002</v>
      </c>
      <c r="G62" s="1238">
        <v>90.477102789164107</v>
      </c>
    </row>
    <row r="63" spans="1:7" x14ac:dyDescent="0.25">
      <c r="A63" s="1238" t="s">
        <v>62</v>
      </c>
      <c r="B63" s="1238" t="s">
        <v>63</v>
      </c>
      <c r="C63" s="1238" t="s">
        <v>18</v>
      </c>
      <c r="D63" s="1238">
        <v>14966.6056099415</v>
      </c>
      <c r="E63" s="1238">
        <v>75558.195598967694</v>
      </c>
      <c r="F63" s="1238">
        <v>16.533154903485698</v>
      </c>
      <c r="G63" s="1238">
        <v>83.466845096514206</v>
      </c>
    </row>
    <row r="64" spans="1:7" x14ac:dyDescent="0.25">
      <c r="A64" s="1238" t="s">
        <v>62</v>
      </c>
      <c r="B64" s="1238" t="s">
        <v>63</v>
      </c>
      <c r="C64" s="1238" t="s">
        <v>19</v>
      </c>
      <c r="D64" s="1238">
        <v>24112.339132336801</v>
      </c>
      <c r="E64" s="1238">
        <v>188651.551878592</v>
      </c>
      <c r="F64" s="1238">
        <v>11.332909460232701</v>
      </c>
      <c r="G64" s="1238">
        <v>88.667090539767301</v>
      </c>
    </row>
    <row r="65" spans="1:7" x14ac:dyDescent="0.25">
      <c r="A65" s="1238" t="s">
        <v>64</v>
      </c>
      <c r="B65" s="1238" t="s">
        <v>65</v>
      </c>
      <c r="C65" s="1238" t="s">
        <v>18</v>
      </c>
      <c r="D65" s="1238">
        <v>37013.493532334403</v>
      </c>
      <c r="E65" s="1238">
        <v>134266.45554081601</v>
      </c>
      <c r="F65" s="1238">
        <v>21.609939594579501</v>
      </c>
      <c r="G65" s="1238">
        <v>78.390060405420499</v>
      </c>
    </row>
    <row r="66" spans="1:7" x14ac:dyDescent="0.25">
      <c r="A66" s="1238" t="s">
        <v>64</v>
      </c>
      <c r="B66" s="1238" t="s">
        <v>65</v>
      </c>
      <c r="C66" s="1238" t="s">
        <v>19</v>
      </c>
      <c r="D66" s="1238">
        <v>36650.4234282256</v>
      </c>
      <c r="E66" s="1238">
        <v>270717.00929633202</v>
      </c>
      <c r="F66" s="1238">
        <v>11.923977470010399</v>
      </c>
      <c r="G66" s="1238">
        <v>88.076022529989601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3455</v>
      </c>
    </row>
    <row r="11" spans="1:7" x14ac:dyDescent="0.25">
      <c r="A11" t="s">
        <v>3456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39" t="s">
        <v>16</v>
      </c>
      <c r="B17" s="1239" t="s">
        <v>17</v>
      </c>
      <c r="C17" s="1239" t="s">
        <v>18</v>
      </c>
      <c r="D17" s="1239">
        <v>906956.68427868898</v>
      </c>
      <c r="E17" s="1239">
        <v>611347.61798354005</v>
      </c>
      <c r="F17" s="1239">
        <v>59.734842542917796</v>
      </c>
      <c r="G17" s="1239">
        <v>40.265157457082204</v>
      </c>
    </row>
    <row r="18" spans="1:7" x14ac:dyDescent="0.25">
      <c r="A18" s="1239" t="s">
        <v>16</v>
      </c>
      <c r="B18" s="1239" t="s">
        <v>17</v>
      </c>
      <c r="C18" s="1239" t="s">
        <v>19</v>
      </c>
      <c r="D18" s="1239">
        <v>2842994.3460056498</v>
      </c>
      <c r="E18" s="1239">
        <v>1680578.60615366</v>
      </c>
      <c r="F18" s="1239">
        <v>62.848424819777897</v>
      </c>
      <c r="G18" s="1239">
        <v>37.151575180222103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3458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40" t="s">
        <v>28</v>
      </c>
      <c r="B29" s="1240" t="s">
        <v>29</v>
      </c>
      <c r="C29" s="1240" t="s">
        <v>18</v>
      </c>
      <c r="D29" s="1240">
        <v>28815.6470933856</v>
      </c>
      <c r="E29" s="1240">
        <v>22582.0497193189</v>
      </c>
      <c r="F29" s="1240">
        <v>56.0640824011844</v>
      </c>
      <c r="G29" s="1240">
        <v>43.9359175988156</v>
      </c>
    </row>
    <row r="30" spans="1:7" x14ac:dyDescent="0.25">
      <c r="A30" s="1240" t="s">
        <v>28</v>
      </c>
      <c r="B30" s="1240" t="s">
        <v>29</v>
      </c>
      <c r="C30" s="1240" t="s">
        <v>19</v>
      </c>
      <c r="D30" s="1240">
        <v>209461.683925897</v>
      </c>
      <c r="E30" s="1240">
        <v>173095.06402627399</v>
      </c>
      <c r="F30" s="1240">
        <v>54.753101349576603</v>
      </c>
      <c r="G30" s="1240">
        <v>45.246898650423397</v>
      </c>
    </row>
    <row r="31" spans="1:7" x14ac:dyDescent="0.25">
      <c r="A31" s="1240" t="s">
        <v>30</v>
      </c>
      <c r="B31" s="1240" t="s">
        <v>31</v>
      </c>
      <c r="C31" s="1240" t="s">
        <v>18</v>
      </c>
      <c r="D31" s="1240">
        <v>9148.6699910451698</v>
      </c>
      <c r="E31" s="1240">
        <v>6435.1651865863096</v>
      </c>
      <c r="F31" s="1240">
        <v>58.706152155516101</v>
      </c>
      <c r="G31" s="1240">
        <v>41.293847844483999</v>
      </c>
    </row>
    <row r="32" spans="1:7" x14ac:dyDescent="0.25">
      <c r="A32" s="1240" t="s">
        <v>30</v>
      </c>
      <c r="B32" s="1240" t="s">
        <v>31</v>
      </c>
      <c r="C32" s="1240" t="s">
        <v>19</v>
      </c>
      <c r="D32" s="1240">
        <v>57434.703539152797</v>
      </c>
      <c r="E32" s="1240">
        <v>56760.6426662499</v>
      </c>
      <c r="F32" s="1240">
        <v>50.2951350012506</v>
      </c>
      <c r="G32" s="1240">
        <v>49.7048649987494</v>
      </c>
    </row>
    <row r="33" spans="1:7" x14ac:dyDescent="0.25">
      <c r="A33" s="1240" t="s">
        <v>32</v>
      </c>
      <c r="B33" s="1240" t="s">
        <v>33</v>
      </c>
      <c r="C33" s="1240" t="s">
        <v>18</v>
      </c>
      <c r="D33" s="1240">
        <v>19665.105190023201</v>
      </c>
      <c r="E33" s="1240">
        <v>13528.4981523653</v>
      </c>
      <c r="F33" s="1240">
        <v>59.243659048340497</v>
      </c>
      <c r="G33" s="1240">
        <v>40.756340951659503</v>
      </c>
    </row>
    <row r="34" spans="1:7" x14ac:dyDescent="0.25">
      <c r="A34" s="1240" t="s">
        <v>32</v>
      </c>
      <c r="B34" s="1240" t="s">
        <v>33</v>
      </c>
      <c r="C34" s="1240" t="s">
        <v>19</v>
      </c>
      <c r="D34" s="1240">
        <v>30843.014198401001</v>
      </c>
      <c r="E34" s="1240">
        <v>20957.2425679597</v>
      </c>
      <c r="F34" s="1240">
        <v>59.542203308981698</v>
      </c>
      <c r="G34" s="1240">
        <v>40.457796691018302</v>
      </c>
    </row>
    <row r="35" spans="1:7" x14ac:dyDescent="0.25">
      <c r="A35" s="1240" t="s">
        <v>34</v>
      </c>
      <c r="B35" s="1240" t="s">
        <v>35</v>
      </c>
      <c r="C35" s="1240" t="s">
        <v>18</v>
      </c>
      <c r="D35" s="1240">
        <v>54181.0483462224</v>
      </c>
      <c r="E35" s="1240">
        <v>34328.263411628403</v>
      </c>
      <c r="F35" s="1240">
        <v>61.2150826507998</v>
      </c>
      <c r="G35" s="1240">
        <v>38.7849173492002</v>
      </c>
    </row>
    <row r="36" spans="1:7" x14ac:dyDescent="0.25">
      <c r="A36" s="1240" t="s">
        <v>34</v>
      </c>
      <c r="B36" s="1240" t="s">
        <v>35</v>
      </c>
      <c r="C36" s="1240" t="s">
        <v>19</v>
      </c>
      <c r="D36" s="1240">
        <v>167030.78005291201</v>
      </c>
      <c r="E36" s="1240">
        <v>63581.8640733254</v>
      </c>
      <c r="F36" s="1240">
        <v>72.429150919183499</v>
      </c>
      <c r="G36" s="1240">
        <v>27.570849080816501</v>
      </c>
    </row>
    <row r="37" spans="1:7" x14ac:dyDescent="0.25">
      <c r="A37" s="1240" t="s">
        <v>36</v>
      </c>
      <c r="B37" s="1240" t="s">
        <v>37</v>
      </c>
      <c r="C37" s="1240" t="s">
        <v>18</v>
      </c>
      <c r="D37" s="1240">
        <v>49011.597576956599</v>
      </c>
      <c r="E37" s="1240">
        <v>48362.850485713803</v>
      </c>
      <c r="F37" s="1240">
        <v>50.333119778417299</v>
      </c>
      <c r="G37" s="1240">
        <v>49.666880221582801</v>
      </c>
    </row>
    <row r="38" spans="1:7" x14ac:dyDescent="0.25">
      <c r="A38" s="1240" t="s">
        <v>36</v>
      </c>
      <c r="B38" s="1240" t="s">
        <v>37</v>
      </c>
      <c r="C38" s="1240" t="s">
        <v>19</v>
      </c>
      <c r="D38" s="1240">
        <v>99715.913974926996</v>
      </c>
      <c r="E38" s="1240">
        <v>71004.195657794</v>
      </c>
      <c r="F38" s="1240">
        <v>58.409003010512897</v>
      </c>
      <c r="G38" s="1240">
        <v>41.590996989487103</v>
      </c>
    </row>
    <row r="39" spans="1:7" x14ac:dyDescent="0.25">
      <c r="A39" s="1240" t="s">
        <v>38</v>
      </c>
      <c r="B39" s="1240" t="s">
        <v>39</v>
      </c>
      <c r="C39" s="1240" t="s">
        <v>18</v>
      </c>
      <c r="D39" s="1240">
        <v>24839.1483154739</v>
      </c>
      <c r="E39" s="1240">
        <v>15406.5293625985</v>
      </c>
      <c r="F39" s="1240">
        <v>61.718797516999899</v>
      </c>
      <c r="G39" s="1240">
        <v>38.281202483000101</v>
      </c>
    </row>
    <row r="40" spans="1:7" x14ac:dyDescent="0.25">
      <c r="A40" s="1240" t="s">
        <v>38</v>
      </c>
      <c r="B40" s="1240" t="s">
        <v>39</v>
      </c>
      <c r="C40" s="1240" t="s">
        <v>19</v>
      </c>
      <c r="D40" s="1240">
        <v>66320.989259616006</v>
      </c>
      <c r="E40" s="1240">
        <v>38853.956543925298</v>
      </c>
      <c r="F40" s="1240">
        <v>63.057783156359797</v>
      </c>
      <c r="G40" s="1240">
        <v>36.942216843640203</v>
      </c>
    </row>
    <row r="41" spans="1:7" x14ac:dyDescent="0.25">
      <c r="A41" s="1240" t="s">
        <v>40</v>
      </c>
      <c r="B41" s="1240" t="s">
        <v>41</v>
      </c>
      <c r="C41" s="1240" t="s">
        <v>18</v>
      </c>
      <c r="D41" s="1240">
        <v>92771.390484395903</v>
      </c>
      <c r="E41" s="1240">
        <v>57904.158520217803</v>
      </c>
      <c r="F41" s="1240">
        <v>61.570301948297697</v>
      </c>
      <c r="G41" s="1240">
        <v>38.429698051702303</v>
      </c>
    </row>
    <row r="42" spans="1:7" x14ac:dyDescent="0.25">
      <c r="A42" s="1240" t="s">
        <v>40</v>
      </c>
      <c r="B42" s="1240" t="s">
        <v>41</v>
      </c>
      <c r="C42" s="1240" t="s">
        <v>19</v>
      </c>
      <c r="D42" s="1240">
        <v>207307.72914456099</v>
      </c>
      <c r="E42" s="1240">
        <v>159057.47964920101</v>
      </c>
      <c r="F42" s="1240">
        <v>56.5849933805424</v>
      </c>
      <c r="G42" s="1240">
        <v>43.4150066194576</v>
      </c>
    </row>
    <row r="43" spans="1:7" x14ac:dyDescent="0.25">
      <c r="A43" s="1240" t="s">
        <v>42</v>
      </c>
      <c r="B43" s="1240" t="s">
        <v>43</v>
      </c>
      <c r="C43" s="1240" t="s">
        <v>18</v>
      </c>
      <c r="D43" s="1240">
        <v>174483.57845004299</v>
      </c>
      <c r="E43" s="1240">
        <v>107399.450168065</v>
      </c>
      <c r="F43" s="1240">
        <v>61.899284715871097</v>
      </c>
      <c r="G43" s="1240">
        <v>38.100715284128903</v>
      </c>
    </row>
    <row r="44" spans="1:7" x14ac:dyDescent="0.25">
      <c r="A44" s="1240" t="s">
        <v>42</v>
      </c>
      <c r="B44" s="1240" t="s">
        <v>43</v>
      </c>
      <c r="C44" s="1240" t="s">
        <v>19</v>
      </c>
      <c r="D44" s="1240">
        <v>364448.77689776203</v>
      </c>
      <c r="E44" s="1240">
        <v>193100.790076643</v>
      </c>
      <c r="F44" s="1240">
        <v>65.366166254146293</v>
      </c>
      <c r="G44" s="1240">
        <v>34.633833745853799</v>
      </c>
    </row>
    <row r="45" spans="1:7" x14ac:dyDescent="0.25">
      <c r="A45" s="1240" t="s">
        <v>44</v>
      </c>
      <c r="B45" s="1240" t="s">
        <v>45</v>
      </c>
      <c r="C45" s="1240" t="s">
        <v>18</v>
      </c>
      <c r="D45" s="1240">
        <v>20778.988353959401</v>
      </c>
      <c r="E45" s="1240">
        <v>20162.975518199299</v>
      </c>
      <c r="F45" s="1240">
        <v>50.752300057813002</v>
      </c>
      <c r="G45" s="1240">
        <v>49.247699942186998</v>
      </c>
    </row>
    <row r="46" spans="1:7" x14ac:dyDescent="0.25">
      <c r="A46" s="1240" t="s">
        <v>44</v>
      </c>
      <c r="B46" s="1240" t="s">
        <v>45</v>
      </c>
      <c r="C46" s="1240" t="s">
        <v>19</v>
      </c>
      <c r="D46" s="1240">
        <v>146867.378205291</v>
      </c>
      <c r="E46" s="1240">
        <v>107415.025428539</v>
      </c>
      <c r="F46" s="1240">
        <v>57.757586095804697</v>
      </c>
      <c r="G46" s="1240">
        <v>42.242413904195303</v>
      </c>
    </row>
    <row r="47" spans="1:7" x14ac:dyDescent="0.25">
      <c r="A47" s="1240" t="s">
        <v>46</v>
      </c>
      <c r="B47" s="1240" t="s">
        <v>47</v>
      </c>
      <c r="C47" s="1240" t="s">
        <v>18</v>
      </c>
      <c r="D47" s="1240">
        <v>91867.683906213293</v>
      </c>
      <c r="E47" s="1240">
        <v>42920.079759987602</v>
      </c>
      <c r="F47" s="1240">
        <v>68.157287729561105</v>
      </c>
      <c r="G47" s="1240">
        <v>31.842712270438899</v>
      </c>
    </row>
    <row r="48" spans="1:7" x14ac:dyDescent="0.25">
      <c r="A48" s="1240" t="s">
        <v>46</v>
      </c>
      <c r="B48" s="1240" t="s">
        <v>47</v>
      </c>
      <c r="C48" s="1240" t="s">
        <v>19</v>
      </c>
      <c r="D48" s="1240">
        <v>362391.39871039102</v>
      </c>
      <c r="E48" s="1240">
        <v>185738.30081595699</v>
      </c>
      <c r="F48" s="1240">
        <v>66.114169515635098</v>
      </c>
      <c r="G48" s="1240">
        <v>33.885830484365002</v>
      </c>
    </row>
    <row r="49" spans="1:7" x14ac:dyDescent="0.25">
      <c r="A49" s="1240" t="s">
        <v>48</v>
      </c>
      <c r="B49" s="1240" t="s">
        <v>49</v>
      </c>
      <c r="C49" s="1240" t="s">
        <v>18</v>
      </c>
      <c r="D49" s="1240">
        <v>113836.794463832</v>
      </c>
      <c r="E49" s="1240">
        <v>81036.544977456302</v>
      </c>
      <c r="F49" s="1240">
        <v>58.415786782433997</v>
      </c>
      <c r="G49" s="1240">
        <v>41.584213217566003</v>
      </c>
    </row>
    <row r="50" spans="1:7" x14ac:dyDescent="0.25">
      <c r="A50" s="1240" t="s">
        <v>48</v>
      </c>
      <c r="B50" s="1240" t="s">
        <v>49</v>
      </c>
      <c r="C50" s="1240" t="s">
        <v>19</v>
      </c>
      <c r="D50" s="1240">
        <v>476039.03293396701</v>
      </c>
      <c r="E50" s="1240">
        <v>233629.15128801399</v>
      </c>
      <c r="F50" s="1240">
        <v>67.079100277808806</v>
      </c>
      <c r="G50" s="1240">
        <v>32.920899722191201</v>
      </c>
    </row>
    <row r="51" spans="1:7" x14ac:dyDescent="0.25">
      <c r="A51" s="1240" t="s">
        <v>50</v>
      </c>
      <c r="B51" s="1240" t="s">
        <v>51</v>
      </c>
      <c r="C51" s="1240" t="s">
        <v>18</v>
      </c>
      <c r="D51" s="1240">
        <v>18179.361985438602</v>
      </c>
      <c r="E51" s="1240">
        <v>11176.8908134716</v>
      </c>
      <c r="F51" s="1240">
        <v>61.926711525366997</v>
      </c>
      <c r="G51" s="1240">
        <v>38.073288474633003</v>
      </c>
    </row>
    <row r="52" spans="1:7" x14ac:dyDescent="0.25">
      <c r="A52" s="1240" t="s">
        <v>50</v>
      </c>
      <c r="B52" s="1240" t="s">
        <v>51</v>
      </c>
      <c r="C52" s="1240" t="s">
        <v>19</v>
      </c>
      <c r="D52" s="1240">
        <v>65192.819794843897</v>
      </c>
      <c r="E52" s="1240">
        <v>43282.619323820603</v>
      </c>
      <c r="F52" s="1240">
        <v>60.099152697162701</v>
      </c>
      <c r="G52" s="1240">
        <v>39.900847302837299</v>
      </c>
    </row>
    <row r="53" spans="1:7" x14ac:dyDescent="0.25">
      <c r="A53" s="1240" t="s">
        <v>52</v>
      </c>
      <c r="B53" s="1240" t="s">
        <v>53</v>
      </c>
      <c r="C53" s="1240" t="s">
        <v>18</v>
      </c>
      <c r="D53" s="1240">
        <v>4090.7029211286599</v>
      </c>
      <c r="E53" s="1240">
        <v>7580.39317231527</v>
      </c>
      <c r="F53" s="1240">
        <v>35.049860684692298</v>
      </c>
      <c r="G53" s="1240">
        <v>64.950139315307794</v>
      </c>
    </row>
    <row r="54" spans="1:7" x14ac:dyDescent="0.25">
      <c r="A54" s="1240" t="s">
        <v>52</v>
      </c>
      <c r="B54" s="1240" t="s">
        <v>53</v>
      </c>
      <c r="C54" s="1240" t="s">
        <v>19</v>
      </c>
      <c r="D54" s="1240">
        <v>59784.415993770497</v>
      </c>
      <c r="E54" s="1240">
        <v>57734.584858917297</v>
      </c>
      <c r="F54" s="1240">
        <v>50.872127536815398</v>
      </c>
      <c r="G54" s="1240">
        <v>49.127872463184602</v>
      </c>
    </row>
    <row r="55" spans="1:7" x14ac:dyDescent="0.25">
      <c r="A55" s="1240" t="s">
        <v>54</v>
      </c>
      <c r="B55" s="1240" t="s">
        <v>55</v>
      </c>
      <c r="C55" s="1240" t="s">
        <v>18</v>
      </c>
      <c r="D55" s="1240">
        <v>11597.4866770467</v>
      </c>
      <c r="E55" s="1240">
        <v>9335.2228310494393</v>
      </c>
      <c r="F55" s="1240">
        <v>55.403657479511502</v>
      </c>
      <c r="G55" s="1240">
        <v>44.596342520488498</v>
      </c>
    </row>
    <row r="56" spans="1:7" x14ac:dyDescent="0.25">
      <c r="A56" s="1240" t="s">
        <v>54</v>
      </c>
      <c r="B56" s="1240" t="s">
        <v>55</v>
      </c>
      <c r="C56" s="1240" t="s">
        <v>19</v>
      </c>
      <c r="D56" s="1240">
        <v>27366.388364896</v>
      </c>
      <c r="E56" s="1240">
        <v>19529.500441223699</v>
      </c>
      <c r="F56" s="1240">
        <v>58.355623619878699</v>
      </c>
      <c r="G56" s="1240">
        <v>41.644376380121301</v>
      </c>
    </row>
    <row r="57" spans="1:7" x14ac:dyDescent="0.25">
      <c r="A57" s="1240" t="s">
        <v>56</v>
      </c>
      <c r="B57" s="1240" t="s">
        <v>57</v>
      </c>
      <c r="C57" s="1240" t="s">
        <v>18</v>
      </c>
      <c r="D57" s="1240">
        <v>11514.749772351301</v>
      </c>
      <c r="E57" s="1240">
        <v>6143.5384938144998</v>
      </c>
      <c r="F57" s="1240">
        <v>65.2087540920609</v>
      </c>
      <c r="G57" s="1240">
        <v>34.7912459079391</v>
      </c>
    </row>
    <row r="58" spans="1:7" x14ac:dyDescent="0.25">
      <c r="A58" s="1240" t="s">
        <v>56</v>
      </c>
      <c r="B58" s="1240" t="s">
        <v>57</v>
      </c>
      <c r="C58" s="1240" t="s">
        <v>19</v>
      </c>
      <c r="D58" s="1240">
        <v>38668.1995547677</v>
      </c>
      <c r="E58" s="1240">
        <v>20653.685186588398</v>
      </c>
      <c r="F58" s="1240">
        <v>65.183700287611202</v>
      </c>
      <c r="G58" s="1240">
        <v>34.816299712388798</v>
      </c>
    </row>
    <row r="59" spans="1:7" x14ac:dyDescent="0.25">
      <c r="A59" s="1240" t="s">
        <v>58</v>
      </c>
      <c r="B59" s="1240" t="s">
        <v>59</v>
      </c>
      <c r="C59" s="1240" t="s">
        <v>18</v>
      </c>
      <c r="D59" s="1240">
        <v>24426.894469394399</v>
      </c>
      <c r="E59" s="1240">
        <v>17596.0098935395</v>
      </c>
      <c r="F59" s="1240">
        <v>58.1275731406609</v>
      </c>
      <c r="G59" s="1240">
        <v>41.8724268593391</v>
      </c>
    </row>
    <row r="60" spans="1:7" x14ac:dyDescent="0.25">
      <c r="A60" s="1240" t="s">
        <v>58</v>
      </c>
      <c r="B60" s="1240" t="s">
        <v>59</v>
      </c>
      <c r="C60" s="1240" t="s">
        <v>19</v>
      </c>
      <c r="D60" s="1240">
        <v>116983.694365064</v>
      </c>
      <c r="E60" s="1240">
        <v>52154.1710147431</v>
      </c>
      <c r="F60" s="1240">
        <v>69.164698337874498</v>
      </c>
      <c r="G60" s="1240">
        <v>30.835301662125499</v>
      </c>
    </row>
    <row r="61" spans="1:7" x14ac:dyDescent="0.25">
      <c r="A61" s="1240" t="s">
        <v>60</v>
      </c>
      <c r="B61" s="1240" t="s">
        <v>61</v>
      </c>
      <c r="C61" s="1240" t="s">
        <v>18</v>
      </c>
      <c r="D61" s="1240">
        <v>3085.7699315908899</v>
      </c>
      <c r="E61" s="1240">
        <v>2306.3135853404501</v>
      </c>
      <c r="F61" s="1240">
        <v>57.2277844343742</v>
      </c>
      <c r="G61" s="1240">
        <v>42.7722155656258</v>
      </c>
    </row>
    <row r="62" spans="1:7" x14ac:dyDescent="0.25">
      <c r="A62" s="1240" t="s">
        <v>60</v>
      </c>
      <c r="B62" s="1240" t="s">
        <v>61</v>
      </c>
      <c r="C62" s="1240" t="s">
        <v>19</v>
      </c>
      <c r="D62" s="1240">
        <v>6397.7811392104704</v>
      </c>
      <c r="E62" s="1240">
        <v>4638.6547492139398</v>
      </c>
      <c r="F62" s="1240">
        <v>57.969630810983098</v>
      </c>
      <c r="G62" s="1240">
        <v>42.030369189016902</v>
      </c>
    </row>
    <row r="63" spans="1:7" x14ac:dyDescent="0.25">
      <c r="A63" s="1240" t="s">
        <v>62</v>
      </c>
      <c r="B63" s="1240" t="s">
        <v>63</v>
      </c>
      <c r="C63" s="1240" t="s">
        <v>18</v>
      </c>
      <c r="D63" s="1240">
        <v>61797.399373779503</v>
      </c>
      <c r="E63" s="1240">
        <v>28727.401835129702</v>
      </c>
      <c r="F63" s="1240">
        <v>68.265711217819899</v>
      </c>
      <c r="G63" s="1240">
        <v>31.734288782180101</v>
      </c>
    </row>
    <row r="64" spans="1:7" x14ac:dyDescent="0.25">
      <c r="A64" s="1240" t="s">
        <v>62</v>
      </c>
      <c r="B64" s="1240" t="s">
        <v>63</v>
      </c>
      <c r="C64" s="1240" t="s">
        <v>19</v>
      </c>
      <c r="D64" s="1240">
        <v>159208.03979481899</v>
      </c>
      <c r="E64" s="1240">
        <v>53555.851216109499</v>
      </c>
      <c r="F64" s="1240">
        <v>74.828505456615005</v>
      </c>
      <c r="G64" s="1240">
        <v>25.171494543384998</v>
      </c>
    </row>
    <row r="65" spans="1:7" x14ac:dyDescent="0.25">
      <c r="A65" s="1240" t="s">
        <v>64</v>
      </c>
      <c r="B65" s="1240" t="s">
        <v>65</v>
      </c>
      <c r="C65" s="1240" t="s">
        <v>18</v>
      </c>
      <c r="D65" s="1240">
        <v>92864.666976408305</v>
      </c>
      <c r="E65" s="1240">
        <v>78415.282096742303</v>
      </c>
      <c r="F65" s="1240">
        <v>54.2180608290276</v>
      </c>
      <c r="G65" s="1240">
        <v>45.7819391709724</v>
      </c>
    </row>
    <row r="66" spans="1:7" x14ac:dyDescent="0.25">
      <c r="A66" s="1240" t="s">
        <v>64</v>
      </c>
      <c r="B66" s="1240" t="s">
        <v>65</v>
      </c>
      <c r="C66" s="1240" t="s">
        <v>19</v>
      </c>
      <c r="D66" s="1240">
        <v>181531.60615539999</v>
      </c>
      <c r="E66" s="1240">
        <v>125835.826569158</v>
      </c>
      <c r="F66" s="1240">
        <v>59.0601302637278</v>
      </c>
      <c r="G66" s="1240">
        <v>40.9398697362722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3459</v>
      </c>
    </row>
    <row r="11" spans="1:7" x14ac:dyDescent="0.25">
      <c r="A11" t="s">
        <v>3460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41" t="s">
        <v>16</v>
      </c>
      <c r="B17" s="1241" t="s">
        <v>17</v>
      </c>
      <c r="C17" s="1241" t="s">
        <v>18</v>
      </c>
      <c r="D17" s="1241">
        <v>21263.477684675301</v>
      </c>
      <c r="E17" s="1241">
        <v>1497040.8245775499</v>
      </c>
      <c r="F17" s="1241">
        <v>1.4004753627447</v>
      </c>
      <c r="G17" s="1241">
        <v>98.5995246372553</v>
      </c>
    </row>
    <row r="18" spans="1:7" x14ac:dyDescent="0.25">
      <c r="A18" s="1241" t="s">
        <v>16</v>
      </c>
      <c r="B18" s="1241" t="s">
        <v>17</v>
      </c>
      <c r="C18" s="1241" t="s">
        <v>19</v>
      </c>
      <c r="D18" s="1241">
        <v>178122.236308639</v>
      </c>
      <c r="E18" s="1241">
        <v>4345450.7158506699</v>
      </c>
      <c r="F18" s="1241">
        <v>3.9376448261680599</v>
      </c>
      <c r="G18" s="1241">
        <v>96.062355173831904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42" t="s">
        <v>28</v>
      </c>
      <c r="B29" s="1242" t="s">
        <v>29</v>
      </c>
      <c r="C29" s="1242" t="s">
        <v>18</v>
      </c>
      <c r="D29" s="1242">
        <v>2312.5729677863301</v>
      </c>
      <c r="E29" s="1242">
        <v>49085.123844918198</v>
      </c>
      <c r="F29" s="1242">
        <v>4.4993708107455701</v>
      </c>
      <c r="G29" s="1242">
        <v>95.500629189254397</v>
      </c>
    </row>
    <row r="30" spans="1:7" x14ac:dyDescent="0.25">
      <c r="A30" s="1242" t="s">
        <v>28</v>
      </c>
      <c r="B30" s="1242" t="s">
        <v>29</v>
      </c>
      <c r="C30" s="1242" t="s">
        <v>19</v>
      </c>
      <c r="D30" s="1242">
        <v>35502.416691550803</v>
      </c>
      <c r="E30" s="1242">
        <v>347054.33126061998</v>
      </c>
      <c r="F30" s="1242">
        <v>9.2803007348832605</v>
      </c>
      <c r="G30" s="1242">
        <v>90.719699265116702</v>
      </c>
    </row>
    <row r="31" spans="1:7" x14ac:dyDescent="0.25">
      <c r="A31" s="1242" t="s">
        <v>30</v>
      </c>
      <c r="B31" s="1242" t="s">
        <v>31</v>
      </c>
      <c r="C31" s="1242" t="s">
        <v>18</v>
      </c>
      <c r="D31" s="1242">
        <v>909.58713264630103</v>
      </c>
      <c r="E31" s="1242">
        <v>14674.248044985199</v>
      </c>
      <c r="F31" s="1242">
        <v>5.8367348106446402</v>
      </c>
      <c r="G31" s="1242">
        <v>94.1632651893554</v>
      </c>
    </row>
    <row r="32" spans="1:7" x14ac:dyDescent="0.25">
      <c r="A32" s="1242" t="s">
        <v>30</v>
      </c>
      <c r="B32" s="1242" t="s">
        <v>31</v>
      </c>
      <c r="C32" s="1242" t="s">
        <v>19</v>
      </c>
      <c r="D32" s="1242">
        <v>8130.5168614168297</v>
      </c>
      <c r="E32" s="1242">
        <v>106064.829343986</v>
      </c>
      <c r="F32" s="1242">
        <v>7.1198320523434502</v>
      </c>
      <c r="G32" s="1242">
        <v>92.880167947656503</v>
      </c>
    </row>
    <row r="33" spans="1:7" x14ac:dyDescent="0.25">
      <c r="A33" s="1242" t="s">
        <v>32</v>
      </c>
      <c r="B33" s="1242" t="s">
        <v>33</v>
      </c>
      <c r="C33" s="1242" t="s">
        <v>18</v>
      </c>
      <c r="D33" s="1242">
        <v>725.685504290111</v>
      </c>
      <c r="E33" s="1242">
        <v>32467.917838098499</v>
      </c>
      <c r="F33" s="1242">
        <v>2.18622093180044</v>
      </c>
      <c r="G33" s="1242">
        <v>97.813779068199594</v>
      </c>
    </row>
    <row r="34" spans="1:7" x14ac:dyDescent="0.25">
      <c r="A34" s="1242" t="s">
        <v>32</v>
      </c>
      <c r="B34" s="1242" t="s">
        <v>33</v>
      </c>
      <c r="C34" s="1242" t="s">
        <v>19</v>
      </c>
      <c r="D34" s="1242">
        <v>1257.7335782600901</v>
      </c>
      <c r="E34" s="1242">
        <v>50542.523188100698</v>
      </c>
      <c r="F34" s="1242">
        <v>2.42804506536128</v>
      </c>
      <c r="G34" s="1242">
        <v>97.571954934638697</v>
      </c>
    </row>
    <row r="35" spans="1:7" x14ac:dyDescent="0.25">
      <c r="A35" s="1242" t="s">
        <v>34</v>
      </c>
      <c r="B35" s="1242" t="s">
        <v>35</v>
      </c>
      <c r="C35" s="1242" t="s">
        <v>18</v>
      </c>
      <c r="D35" s="1242">
        <v>618.95736198787495</v>
      </c>
      <c r="E35" s="1242">
        <v>87890.354395862902</v>
      </c>
      <c r="F35" s="1242">
        <v>0.69931326963795304</v>
      </c>
      <c r="G35" s="1242">
        <v>99.300686730362003</v>
      </c>
    </row>
    <row r="36" spans="1:7" x14ac:dyDescent="0.25">
      <c r="A36" s="1242" t="s">
        <v>34</v>
      </c>
      <c r="B36" s="1242" t="s">
        <v>35</v>
      </c>
      <c r="C36" s="1242" t="s">
        <v>19</v>
      </c>
      <c r="D36" s="1242">
        <v>4744.7252835155005</v>
      </c>
      <c r="E36" s="1242">
        <v>225867.91884272199</v>
      </c>
      <c r="F36" s="1242">
        <v>2.05744368505581</v>
      </c>
      <c r="G36" s="1242">
        <v>97.942556314944198</v>
      </c>
    </row>
    <row r="37" spans="1:7" x14ac:dyDescent="0.25">
      <c r="A37" s="1242" t="s">
        <v>36</v>
      </c>
      <c r="B37" s="1242" t="s">
        <v>37</v>
      </c>
      <c r="C37" s="1242" t="s">
        <v>18</v>
      </c>
      <c r="D37" s="1242">
        <v>649.01259248106999</v>
      </c>
      <c r="E37" s="1242">
        <v>96725.435470189404</v>
      </c>
      <c r="F37" s="1242">
        <v>0.66651221690454598</v>
      </c>
      <c r="G37" s="1242">
        <v>99.333487783095407</v>
      </c>
    </row>
    <row r="38" spans="1:7" x14ac:dyDescent="0.25">
      <c r="A38" s="1242" t="s">
        <v>36</v>
      </c>
      <c r="B38" s="1242" t="s">
        <v>37</v>
      </c>
      <c r="C38" s="1242" t="s">
        <v>19</v>
      </c>
      <c r="D38" s="1242">
        <v>4512.8032287474698</v>
      </c>
      <c r="E38" s="1242">
        <v>166207.30640397401</v>
      </c>
      <c r="F38" s="1242">
        <v>2.6433928835074498</v>
      </c>
      <c r="G38" s="1242">
        <v>97.356607116492498</v>
      </c>
    </row>
    <row r="39" spans="1:7" x14ac:dyDescent="0.25">
      <c r="A39" s="1242" t="s">
        <v>38</v>
      </c>
      <c r="B39" s="1242" t="s">
        <v>39</v>
      </c>
      <c r="C39" s="1242" t="s">
        <v>18</v>
      </c>
      <c r="D39" s="1242">
        <v>251.487944460189</v>
      </c>
      <c r="E39" s="1242">
        <v>39994.189733612198</v>
      </c>
      <c r="F39" s="1242">
        <v>0.62488187296001296</v>
      </c>
      <c r="G39" s="1242">
        <v>99.375118127039997</v>
      </c>
    </row>
    <row r="40" spans="1:7" x14ac:dyDescent="0.25">
      <c r="A40" s="1242" t="s">
        <v>38</v>
      </c>
      <c r="B40" s="1242" t="s">
        <v>39</v>
      </c>
      <c r="C40" s="1242" t="s">
        <v>19</v>
      </c>
      <c r="D40" s="1242">
        <v>1359.5547065374401</v>
      </c>
      <c r="E40" s="1242">
        <v>103815.391097004</v>
      </c>
      <c r="F40" s="1242">
        <v>1.29266023970859</v>
      </c>
      <c r="G40" s="1242">
        <v>98.707339760291404</v>
      </c>
    </row>
    <row r="41" spans="1:7" x14ac:dyDescent="0.25">
      <c r="A41" s="1242" t="s">
        <v>40</v>
      </c>
      <c r="B41" s="1242" t="s">
        <v>41</v>
      </c>
      <c r="C41" s="1242" t="s">
        <v>18</v>
      </c>
      <c r="D41" s="1242">
        <v>996.55646268472401</v>
      </c>
      <c r="E41" s="1242">
        <v>149678.99254192901</v>
      </c>
      <c r="F41" s="1242">
        <v>0.66139228910605097</v>
      </c>
      <c r="G41" s="1242">
        <v>99.338607710893896</v>
      </c>
    </row>
    <row r="42" spans="1:7" x14ac:dyDescent="0.25">
      <c r="A42" s="1242" t="s">
        <v>40</v>
      </c>
      <c r="B42" s="1242" t="s">
        <v>41</v>
      </c>
      <c r="C42" s="1242" t="s">
        <v>19</v>
      </c>
      <c r="D42" s="1242">
        <v>5051.8872959612299</v>
      </c>
      <c r="E42" s="1242">
        <v>361313.32149780099</v>
      </c>
      <c r="F42" s="1242">
        <v>1.37892113516846</v>
      </c>
      <c r="G42" s="1242">
        <v>98.621078864831603</v>
      </c>
    </row>
    <row r="43" spans="1:7" x14ac:dyDescent="0.25">
      <c r="A43" s="1242" t="s">
        <v>42</v>
      </c>
      <c r="B43" s="1242" t="s">
        <v>43</v>
      </c>
      <c r="C43" s="1242" t="s">
        <v>18</v>
      </c>
      <c r="D43" s="1242">
        <v>3232.7080499066001</v>
      </c>
      <c r="E43" s="1242">
        <v>278650.32056820102</v>
      </c>
      <c r="F43" s="1242">
        <v>1.14682606673928</v>
      </c>
      <c r="G43" s="1242">
        <v>98.853173933260706</v>
      </c>
    </row>
    <row r="44" spans="1:7" x14ac:dyDescent="0.25">
      <c r="A44" s="1242" t="s">
        <v>42</v>
      </c>
      <c r="B44" s="1242" t="s">
        <v>43</v>
      </c>
      <c r="C44" s="1242" t="s">
        <v>19</v>
      </c>
      <c r="D44" s="1242">
        <v>22317.513920057299</v>
      </c>
      <c r="E44" s="1242">
        <v>535232.05305434705</v>
      </c>
      <c r="F44" s="1242">
        <v>4.0027856251714802</v>
      </c>
      <c r="G44" s="1242">
        <v>95.997214374828502</v>
      </c>
    </row>
    <row r="45" spans="1:7" x14ac:dyDescent="0.25">
      <c r="A45" s="1242" t="s">
        <v>44</v>
      </c>
      <c r="B45" s="1242" t="s">
        <v>45</v>
      </c>
      <c r="C45" s="1242" t="s">
        <v>18</v>
      </c>
      <c r="D45" s="1242">
        <v>993.163695529184</v>
      </c>
      <c r="E45" s="1242">
        <v>39948.800176629498</v>
      </c>
      <c r="F45" s="1242">
        <v>2.42578421159849</v>
      </c>
      <c r="G45" s="1242">
        <v>97.574215788401503</v>
      </c>
    </row>
    <row r="46" spans="1:7" x14ac:dyDescent="0.25">
      <c r="A46" s="1242" t="s">
        <v>44</v>
      </c>
      <c r="B46" s="1242" t="s">
        <v>45</v>
      </c>
      <c r="C46" s="1242" t="s">
        <v>19</v>
      </c>
      <c r="D46" s="1242">
        <v>9303.8217586299306</v>
      </c>
      <c r="E46" s="1242">
        <v>244978.58187520099</v>
      </c>
      <c r="F46" s="1242">
        <v>3.6588539457207299</v>
      </c>
      <c r="G46" s="1242">
        <v>96.341146054279307</v>
      </c>
    </row>
    <row r="47" spans="1:7" x14ac:dyDescent="0.25">
      <c r="A47" s="1242" t="s">
        <v>46</v>
      </c>
      <c r="B47" s="1242" t="s">
        <v>47</v>
      </c>
      <c r="C47" s="1242" t="s">
        <v>18</v>
      </c>
      <c r="D47" s="1242">
        <v>1669.64079574271</v>
      </c>
      <c r="E47" s="1242">
        <v>133118.122870458</v>
      </c>
      <c r="F47" s="1242">
        <v>1.23871837496877</v>
      </c>
      <c r="G47" s="1242">
        <v>98.761281625031202</v>
      </c>
    </row>
    <row r="48" spans="1:7" x14ac:dyDescent="0.25">
      <c r="A48" s="1242" t="s">
        <v>46</v>
      </c>
      <c r="B48" s="1242" t="s">
        <v>47</v>
      </c>
      <c r="C48" s="1242" t="s">
        <v>19</v>
      </c>
      <c r="D48" s="1242">
        <v>16062.742539889399</v>
      </c>
      <c r="E48" s="1242">
        <v>532066.95698645897</v>
      </c>
      <c r="F48" s="1242">
        <v>2.9304638215680798</v>
      </c>
      <c r="G48" s="1242">
        <v>97.069536178431903</v>
      </c>
    </row>
    <row r="49" spans="1:7" x14ac:dyDescent="0.25">
      <c r="A49" s="1242" t="s">
        <v>48</v>
      </c>
      <c r="B49" s="1242" t="s">
        <v>49</v>
      </c>
      <c r="C49" s="1242" t="s">
        <v>18</v>
      </c>
      <c r="D49" s="1242">
        <v>3370.9246130124302</v>
      </c>
      <c r="E49" s="1242">
        <v>191502.414828276</v>
      </c>
      <c r="F49" s="1242">
        <v>1.7298028671736401</v>
      </c>
      <c r="G49" s="1242">
        <v>98.270197132826397</v>
      </c>
    </row>
    <row r="50" spans="1:7" x14ac:dyDescent="0.25">
      <c r="A50" s="1242" t="s">
        <v>48</v>
      </c>
      <c r="B50" s="1242" t="s">
        <v>49</v>
      </c>
      <c r="C50" s="1242" t="s">
        <v>19</v>
      </c>
      <c r="D50" s="1242">
        <v>29797.002927096699</v>
      </c>
      <c r="E50" s="1242">
        <v>679871.18129488395</v>
      </c>
      <c r="F50" s="1242">
        <v>4.1987232328533297</v>
      </c>
      <c r="G50" s="1242">
        <v>95.801276767146703</v>
      </c>
    </row>
    <row r="51" spans="1:7" x14ac:dyDescent="0.25">
      <c r="A51" s="1242" t="s">
        <v>50</v>
      </c>
      <c r="B51" s="1242" t="s">
        <v>51</v>
      </c>
      <c r="C51" s="1242" t="s">
        <v>18</v>
      </c>
      <c r="D51" s="1242">
        <v>1065.65138314415</v>
      </c>
      <c r="E51" s="1242">
        <v>28290.601415766101</v>
      </c>
      <c r="F51" s="1242">
        <v>3.6300661070193301</v>
      </c>
      <c r="G51" s="1242">
        <v>96.369933892980697</v>
      </c>
    </row>
    <row r="52" spans="1:7" x14ac:dyDescent="0.25">
      <c r="A52" s="1242" t="s">
        <v>50</v>
      </c>
      <c r="B52" s="1242" t="s">
        <v>51</v>
      </c>
      <c r="C52" s="1242" t="s">
        <v>19</v>
      </c>
      <c r="D52" s="1242">
        <v>7865.8124889645196</v>
      </c>
      <c r="E52" s="1242">
        <v>100609.6266297</v>
      </c>
      <c r="F52" s="1242">
        <v>7.2512382091948702</v>
      </c>
      <c r="G52" s="1242">
        <v>92.748761790805105</v>
      </c>
    </row>
    <row r="53" spans="1:7" x14ac:dyDescent="0.25">
      <c r="A53" s="1242" t="s">
        <v>52</v>
      </c>
      <c r="B53" s="1242" t="s">
        <v>53</v>
      </c>
      <c r="C53" s="1242" t="s">
        <v>18</v>
      </c>
      <c r="D53" s="1242">
        <v>1015.64760167601</v>
      </c>
      <c r="E53" s="1242">
        <v>10655.4484917679</v>
      </c>
      <c r="F53" s="1242">
        <v>8.7022469316016693</v>
      </c>
      <c r="G53" s="1242">
        <v>91.297753068398293</v>
      </c>
    </row>
    <row r="54" spans="1:7" x14ac:dyDescent="0.25">
      <c r="A54" s="1242" t="s">
        <v>52</v>
      </c>
      <c r="B54" s="1242" t="s">
        <v>53</v>
      </c>
      <c r="C54" s="1242" t="s">
        <v>19</v>
      </c>
      <c r="D54" s="1242">
        <v>14581.720279785601</v>
      </c>
      <c r="E54" s="1242">
        <v>102937.280572902</v>
      </c>
      <c r="F54" s="1242">
        <v>12.407968221295601</v>
      </c>
      <c r="G54" s="1242">
        <v>87.592031778704396</v>
      </c>
    </row>
    <row r="55" spans="1:7" x14ac:dyDescent="0.25">
      <c r="A55" s="1242" t="s">
        <v>54</v>
      </c>
      <c r="B55" s="1242" t="s">
        <v>55</v>
      </c>
      <c r="C55" s="1242" t="s">
        <v>18</v>
      </c>
      <c r="D55" s="1242">
        <v>563.47129383335698</v>
      </c>
      <c r="E55" s="1242">
        <v>20369.238214262801</v>
      </c>
      <c r="F55" s="1242">
        <v>2.69182206735073</v>
      </c>
      <c r="G55" s="1242">
        <v>97.308177932649301</v>
      </c>
    </row>
    <row r="56" spans="1:7" x14ac:dyDescent="0.25">
      <c r="A56" s="1242" t="s">
        <v>54</v>
      </c>
      <c r="B56" s="1242" t="s">
        <v>55</v>
      </c>
      <c r="C56" s="1242" t="s">
        <v>19</v>
      </c>
      <c r="D56" s="1242">
        <v>1340.03386219655</v>
      </c>
      <c r="E56" s="1242">
        <v>45555.854943923099</v>
      </c>
      <c r="F56" s="1242">
        <v>2.8574655397547</v>
      </c>
      <c r="G56" s="1242">
        <v>97.142534460245301</v>
      </c>
    </row>
    <row r="57" spans="1:7" x14ac:dyDescent="0.25">
      <c r="A57" s="1242" t="s">
        <v>56</v>
      </c>
      <c r="B57" s="1242" t="s">
        <v>57</v>
      </c>
      <c r="C57" s="1242" t="s">
        <v>18</v>
      </c>
      <c r="D57" s="1242">
        <v>445.52234649953402</v>
      </c>
      <c r="E57" s="1242">
        <v>17212.765919666301</v>
      </c>
      <c r="F57" s="1242">
        <v>2.5230211432960798</v>
      </c>
      <c r="G57" s="1242">
        <v>97.476978856703894</v>
      </c>
    </row>
    <row r="58" spans="1:7" x14ac:dyDescent="0.25">
      <c r="A58" s="1242" t="s">
        <v>56</v>
      </c>
      <c r="B58" s="1242" t="s">
        <v>57</v>
      </c>
      <c r="C58" s="1242" t="s">
        <v>19</v>
      </c>
      <c r="D58" s="1242">
        <v>1526.74629261625</v>
      </c>
      <c r="E58" s="1242">
        <v>57795.138448739897</v>
      </c>
      <c r="F58" s="1242">
        <v>2.5736645072436199</v>
      </c>
      <c r="G58" s="1242">
        <v>97.426335492756394</v>
      </c>
    </row>
    <row r="59" spans="1:7" x14ac:dyDescent="0.25">
      <c r="A59" s="1242" t="s">
        <v>58</v>
      </c>
      <c r="B59" s="1242" t="s">
        <v>59</v>
      </c>
      <c r="C59" s="1242" t="s">
        <v>18</v>
      </c>
      <c r="D59" s="1242">
        <v>1412.0389220612601</v>
      </c>
      <c r="E59" s="1242">
        <v>40610.865440872702</v>
      </c>
      <c r="F59" s="1242">
        <v>3.3601649944660599</v>
      </c>
      <c r="G59" s="1242">
        <v>96.639835005533897</v>
      </c>
    </row>
    <row r="60" spans="1:7" x14ac:dyDescent="0.25">
      <c r="A60" s="1242" t="s">
        <v>58</v>
      </c>
      <c r="B60" s="1242" t="s">
        <v>59</v>
      </c>
      <c r="C60" s="1242" t="s">
        <v>19</v>
      </c>
      <c r="D60" s="1242">
        <v>7724.7767198152396</v>
      </c>
      <c r="E60" s="1242">
        <v>161413.08865999099</v>
      </c>
      <c r="F60" s="1242">
        <v>4.5671480495919203</v>
      </c>
      <c r="G60" s="1242">
        <v>95.432851950408093</v>
      </c>
    </row>
    <row r="61" spans="1:7" x14ac:dyDescent="0.25">
      <c r="A61" s="1242" t="s">
        <v>60</v>
      </c>
      <c r="B61" s="1242" t="s">
        <v>61</v>
      </c>
      <c r="C61" s="1242" t="s">
        <v>18</v>
      </c>
      <c r="D61" s="1242">
        <v>90.888157279113798</v>
      </c>
      <c r="E61" s="1242">
        <v>5301.1953596522198</v>
      </c>
      <c r="F61" s="1242">
        <v>1.6855851173989</v>
      </c>
      <c r="G61" s="1242">
        <v>98.314414882601099</v>
      </c>
    </row>
    <row r="62" spans="1:7" x14ac:dyDescent="0.25">
      <c r="A62" s="1242" t="s">
        <v>60</v>
      </c>
      <c r="B62" s="1242" t="s">
        <v>61</v>
      </c>
      <c r="C62" s="1242" t="s">
        <v>19</v>
      </c>
      <c r="D62" s="1242">
        <v>446.021021684022</v>
      </c>
      <c r="E62" s="1242">
        <v>10590.414866740401</v>
      </c>
      <c r="F62" s="1242">
        <v>4.0413501803769103</v>
      </c>
      <c r="G62" s="1242">
        <v>95.958649819623105</v>
      </c>
    </row>
    <row r="63" spans="1:7" x14ac:dyDescent="0.25">
      <c r="A63" s="1242" t="s">
        <v>62</v>
      </c>
      <c r="B63" s="1242" t="s">
        <v>63</v>
      </c>
      <c r="C63" s="1242" t="s">
        <v>18</v>
      </c>
      <c r="D63" s="1242">
        <v>522.20515603419199</v>
      </c>
      <c r="E63" s="1242">
        <v>90002.596052875</v>
      </c>
      <c r="F63" s="1242">
        <v>0.57686418424611496</v>
      </c>
      <c r="G63" s="1242">
        <v>99.423135815753895</v>
      </c>
    </row>
    <row r="64" spans="1:7" x14ac:dyDescent="0.25">
      <c r="A64" s="1242" t="s">
        <v>62</v>
      </c>
      <c r="B64" s="1242" t="s">
        <v>63</v>
      </c>
      <c r="C64" s="1242" t="s">
        <v>19</v>
      </c>
      <c r="D64" s="1242">
        <v>4544.4296650445003</v>
      </c>
      <c r="E64" s="1242">
        <v>208219.46134588399</v>
      </c>
      <c r="F64" s="1242">
        <v>2.13590268698887</v>
      </c>
      <c r="G64" s="1242">
        <v>97.864097313011101</v>
      </c>
    </row>
    <row r="65" spans="1:7" x14ac:dyDescent="0.25">
      <c r="A65" s="1242" t="s">
        <v>64</v>
      </c>
      <c r="B65" s="1242" t="s">
        <v>65</v>
      </c>
      <c r="C65" s="1242" t="s">
        <v>18</v>
      </c>
      <c r="D65" s="1242">
        <v>417.75570362019499</v>
      </c>
      <c r="E65" s="1242">
        <v>170862.19336953</v>
      </c>
      <c r="F65" s="1242">
        <v>0.24390228154597299</v>
      </c>
      <c r="G65" s="1242">
        <v>99.756097718454001</v>
      </c>
    </row>
    <row r="66" spans="1:7" x14ac:dyDescent="0.25">
      <c r="A66" s="1242" t="s">
        <v>64</v>
      </c>
      <c r="B66" s="1242" t="s">
        <v>65</v>
      </c>
      <c r="C66" s="1242" t="s">
        <v>19</v>
      </c>
      <c r="D66" s="1242">
        <v>2051.9771868694302</v>
      </c>
      <c r="E66" s="1242">
        <v>305315.45553768799</v>
      </c>
      <c r="F66" s="1242">
        <v>0.66759746427275901</v>
      </c>
      <c r="G66" s="1242">
        <v>99.332402535727198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3435</v>
      </c>
    </row>
    <row r="11" spans="1:7" x14ac:dyDescent="0.25">
      <c r="A11" t="s">
        <v>3463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43" t="s">
        <v>16</v>
      </c>
      <c r="B17" s="1243" t="s">
        <v>17</v>
      </c>
      <c r="C17" s="1243" t="s">
        <v>18</v>
      </c>
      <c r="D17" s="1243">
        <v>8509.4247531045294</v>
      </c>
      <c r="E17" s="1243">
        <v>1509794.8775091199</v>
      </c>
      <c r="F17" s="1243">
        <v>0.56045581511069498</v>
      </c>
      <c r="G17" s="1243">
        <v>99.4395441848893</v>
      </c>
    </row>
    <row r="18" spans="1:7" x14ac:dyDescent="0.25">
      <c r="A18" s="1243" t="s">
        <v>16</v>
      </c>
      <c r="B18" s="1243" t="s">
        <v>17</v>
      </c>
      <c r="C18" s="1243" t="s">
        <v>19</v>
      </c>
      <c r="D18" s="1243">
        <v>30823.018917535101</v>
      </c>
      <c r="E18" s="1243">
        <v>4492749.9332417697</v>
      </c>
      <c r="F18" s="1243">
        <v>0.681386577458023</v>
      </c>
      <c r="G18" s="1243">
        <v>99.318613422542001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44" t="s">
        <v>28</v>
      </c>
      <c r="B29" s="1244" t="s">
        <v>29</v>
      </c>
      <c r="C29" s="1244" t="s">
        <v>18</v>
      </c>
      <c r="D29" s="1244">
        <v>0</v>
      </c>
      <c r="E29" s="1244">
        <v>51397.696812704497</v>
      </c>
      <c r="F29" s="1244">
        <v>0</v>
      </c>
      <c r="G29" s="1244">
        <v>100</v>
      </c>
    </row>
    <row r="30" spans="1:7" x14ac:dyDescent="0.25">
      <c r="A30" s="1244" t="s">
        <v>28</v>
      </c>
      <c r="B30" s="1244" t="s">
        <v>29</v>
      </c>
      <c r="C30" s="1244" t="s">
        <v>19</v>
      </c>
      <c r="D30" s="1244">
        <v>314.90421869608798</v>
      </c>
      <c r="E30" s="1244">
        <v>382241.84373347502</v>
      </c>
      <c r="F30" s="1244">
        <v>8.2315687902977094E-2</v>
      </c>
      <c r="G30" s="1244">
        <v>99.917684312096995</v>
      </c>
    </row>
    <row r="31" spans="1:7" x14ac:dyDescent="0.25">
      <c r="A31" s="1244" t="s">
        <v>30</v>
      </c>
      <c r="B31" s="1244" t="s">
        <v>31</v>
      </c>
      <c r="C31" s="1244" t="s">
        <v>18</v>
      </c>
      <c r="D31" s="1244">
        <v>108.66642825367499</v>
      </c>
      <c r="E31" s="1244">
        <v>15475.168749377801</v>
      </c>
      <c r="F31" s="1244">
        <v>0.69730221742624499</v>
      </c>
      <c r="G31" s="1244">
        <v>99.302697782573802</v>
      </c>
    </row>
    <row r="32" spans="1:7" x14ac:dyDescent="0.25">
      <c r="A32" s="1244" t="s">
        <v>30</v>
      </c>
      <c r="B32" s="1244" t="s">
        <v>31</v>
      </c>
      <c r="C32" s="1244" t="s">
        <v>19</v>
      </c>
      <c r="D32" s="1244">
        <v>381.28252419197798</v>
      </c>
      <c r="E32" s="1244">
        <v>113814.063681211</v>
      </c>
      <c r="F32" s="1244">
        <v>0.33388621941402702</v>
      </c>
      <c r="G32" s="1244">
        <v>99.666113780586002</v>
      </c>
    </row>
    <row r="33" spans="1:7" x14ac:dyDescent="0.25">
      <c r="A33" s="1244" t="s">
        <v>32</v>
      </c>
      <c r="B33" s="1244" t="s">
        <v>33</v>
      </c>
      <c r="C33" s="1244" t="s">
        <v>18</v>
      </c>
      <c r="D33" s="1244">
        <v>114.212624393269</v>
      </c>
      <c r="E33" s="1244">
        <v>33079.390717995302</v>
      </c>
      <c r="F33" s="1244">
        <v>0.34408022297301399</v>
      </c>
      <c r="G33" s="1244">
        <v>99.655919777026995</v>
      </c>
    </row>
    <row r="34" spans="1:7" x14ac:dyDescent="0.25">
      <c r="A34" s="1244" t="s">
        <v>32</v>
      </c>
      <c r="B34" s="1244" t="s">
        <v>33</v>
      </c>
      <c r="C34" s="1244" t="s">
        <v>19</v>
      </c>
      <c r="D34" s="1244">
        <v>357.38758879446999</v>
      </c>
      <c r="E34" s="1244">
        <v>51442.869177566303</v>
      </c>
      <c r="F34" s="1244">
        <v>0.68993401018536704</v>
      </c>
      <c r="G34" s="1244">
        <v>99.310065989814603</v>
      </c>
    </row>
    <row r="35" spans="1:7" x14ac:dyDescent="0.25">
      <c r="A35" s="1244" t="s">
        <v>34</v>
      </c>
      <c r="B35" s="1244" t="s">
        <v>35</v>
      </c>
      <c r="C35" s="1244" t="s">
        <v>18</v>
      </c>
      <c r="D35" s="1244">
        <v>434.892748690833</v>
      </c>
      <c r="E35" s="1244">
        <v>88074.419009159901</v>
      </c>
      <c r="F35" s="1244">
        <v>0.49135253687277503</v>
      </c>
      <c r="G35" s="1244">
        <v>99.508647463127204</v>
      </c>
    </row>
    <row r="36" spans="1:7" x14ac:dyDescent="0.25">
      <c r="A36" s="1244" t="s">
        <v>34</v>
      </c>
      <c r="B36" s="1244" t="s">
        <v>35</v>
      </c>
      <c r="C36" s="1244" t="s">
        <v>19</v>
      </c>
      <c r="D36" s="1244">
        <v>1068.2604355625399</v>
      </c>
      <c r="E36" s="1244">
        <v>229544.38369067499</v>
      </c>
      <c r="F36" s="1244">
        <v>0.46322717455933199</v>
      </c>
      <c r="G36" s="1244">
        <v>99.536772825440707</v>
      </c>
    </row>
    <row r="37" spans="1:7" x14ac:dyDescent="0.25">
      <c r="A37" s="1244" t="s">
        <v>36</v>
      </c>
      <c r="B37" s="1244" t="s">
        <v>37</v>
      </c>
      <c r="C37" s="1244" t="s">
        <v>18</v>
      </c>
      <c r="D37" s="1244">
        <v>760.86354888643496</v>
      </c>
      <c r="E37" s="1244">
        <v>96613.584513783993</v>
      </c>
      <c r="F37" s="1244">
        <v>0.78137906198630402</v>
      </c>
      <c r="G37" s="1244">
        <v>99.2186209380137</v>
      </c>
    </row>
    <row r="38" spans="1:7" x14ac:dyDescent="0.25">
      <c r="A38" s="1244" t="s">
        <v>36</v>
      </c>
      <c r="B38" s="1244" t="s">
        <v>37</v>
      </c>
      <c r="C38" s="1244" t="s">
        <v>19</v>
      </c>
      <c r="D38" s="1244">
        <v>1239.04591420253</v>
      </c>
      <c r="E38" s="1244">
        <v>169481.06371851801</v>
      </c>
      <c r="F38" s="1244">
        <v>0.72577619406885197</v>
      </c>
      <c r="G38" s="1244">
        <v>99.274223805931101</v>
      </c>
    </row>
    <row r="39" spans="1:7" x14ac:dyDescent="0.25">
      <c r="A39" s="1244" t="s">
        <v>38</v>
      </c>
      <c r="B39" s="1244" t="s">
        <v>39</v>
      </c>
      <c r="C39" s="1244" t="s">
        <v>18</v>
      </c>
      <c r="D39" s="1244">
        <v>186.45448842804501</v>
      </c>
      <c r="E39" s="1244">
        <v>40059.223189644399</v>
      </c>
      <c r="F39" s="1244">
        <v>0.46329071638327501</v>
      </c>
      <c r="G39" s="1244">
        <v>99.536709283616702</v>
      </c>
    </row>
    <row r="40" spans="1:7" x14ac:dyDescent="0.25">
      <c r="A40" s="1244" t="s">
        <v>38</v>
      </c>
      <c r="B40" s="1244" t="s">
        <v>39</v>
      </c>
      <c r="C40" s="1244" t="s">
        <v>19</v>
      </c>
      <c r="D40" s="1244">
        <v>763.55204258772801</v>
      </c>
      <c r="E40" s="1244">
        <v>104411.393760954</v>
      </c>
      <c r="F40" s="1244">
        <v>0.72598282485829302</v>
      </c>
      <c r="G40" s="1244">
        <v>99.274017175141694</v>
      </c>
    </row>
    <row r="41" spans="1:7" x14ac:dyDescent="0.25">
      <c r="A41" s="1244" t="s">
        <v>40</v>
      </c>
      <c r="B41" s="1244" t="s">
        <v>41</v>
      </c>
      <c r="C41" s="1244" t="s">
        <v>18</v>
      </c>
      <c r="D41" s="1244">
        <v>358.90501147782902</v>
      </c>
      <c r="E41" s="1244">
        <v>150316.64399313601</v>
      </c>
      <c r="F41" s="1244">
        <v>0.238197248225616</v>
      </c>
      <c r="G41" s="1244">
        <v>99.761802751774397</v>
      </c>
    </row>
    <row r="42" spans="1:7" x14ac:dyDescent="0.25">
      <c r="A42" s="1244" t="s">
        <v>40</v>
      </c>
      <c r="B42" s="1244" t="s">
        <v>41</v>
      </c>
      <c r="C42" s="1244" t="s">
        <v>19</v>
      </c>
      <c r="D42" s="1244">
        <v>2957.8747672889699</v>
      </c>
      <c r="E42" s="1244">
        <v>363407.33402647299</v>
      </c>
      <c r="F42" s="1244">
        <v>0.80735689314703596</v>
      </c>
      <c r="G42" s="1244">
        <v>99.192643106852998</v>
      </c>
    </row>
    <row r="43" spans="1:7" x14ac:dyDescent="0.25">
      <c r="A43" s="1244" t="s">
        <v>42</v>
      </c>
      <c r="B43" s="1244" t="s">
        <v>43</v>
      </c>
      <c r="C43" s="1244" t="s">
        <v>18</v>
      </c>
      <c r="D43" s="1244">
        <v>1253.40273588587</v>
      </c>
      <c r="E43" s="1244">
        <v>280629.62588222203</v>
      </c>
      <c r="F43" s="1244">
        <v>0.44465349405053001</v>
      </c>
      <c r="G43" s="1244">
        <v>99.555346505949501</v>
      </c>
    </row>
    <row r="44" spans="1:7" x14ac:dyDescent="0.25">
      <c r="A44" s="1244" t="s">
        <v>42</v>
      </c>
      <c r="B44" s="1244" t="s">
        <v>43</v>
      </c>
      <c r="C44" s="1244" t="s">
        <v>19</v>
      </c>
      <c r="D44" s="1244">
        <v>4817.5634581383601</v>
      </c>
      <c r="E44" s="1244">
        <v>552732.00351626601</v>
      </c>
      <c r="F44" s="1244">
        <v>0.86406012012193301</v>
      </c>
      <c r="G44" s="1244">
        <v>99.135939879878094</v>
      </c>
    </row>
    <row r="45" spans="1:7" x14ac:dyDescent="0.25">
      <c r="A45" s="1244" t="s">
        <v>44</v>
      </c>
      <c r="B45" s="1244" t="s">
        <v>45</v>
      </c>
      <c r="C45" s="1244" t="s">
        <v>18</v>
      </c>
      <c r="D45" s="1244">
        <v>426.992185137977</v>
      </c>
      <c r="E45" s="1244">
        <v>40514.971687020799</v>
      </c>
      <c r="F45" s="1244">
        <v>1.0429206241089499</v>
      </c>
      <c r="G45" s="1244">
        <v>98.957079375891098</v>
      </c>
    </row>
    <row r="46" spans="1:7" x14ac:dyDescent="0.25">
      <c r="A46" s="1244" t="s">
        <v>44</v>
      </c>
      <c r="B46" s="1244" t="s">
        <v>45</v>
      </c>
      <c r="C46" s="1244" t="s">
        <v>19</v>
      </c>
      <c r="D46" s="1244">
        <v>1193.4207091686999</v>
      </c>
      <c r="E46" s="1244">
        <v>253088.98292466201</v>
      </c>
      <c r="F46" s="1244">
        <v>0.469328861185076</v>
      </c>
      <c r="G46" s="1244">
        <v>99.530671138814895</v>
      </c>
    </row>
    <row r="47" spans="1:7" x14ac:dyDescent="0.25">
      <c r="A47" s="1244" t="s">
        <v>46</v>
      </c>
      <c r="B47" s="1244" t="s">
        <v>47</v>
      </c>
      <c r="C47" s="1244" t="s">
        <v>18</v>
      </c>
      <c r="D47" s="1244">
        <v>1628.1987760633101</v>
      </c>
      <c r="E47" s="1244">
        <v>133159.56489013799</v>
      </c>
      <c r="F47" s="1244">
        <v>1.20797224597888</v>
      </c>
      <c r="G47" s="1244">
        <v>98.792027754021106</v>
      </c>
    </row>
    <row r="48" spans="1:7" x14ac:dyDescent="0.25">
      <c r="A48" s="1244" t="s">
        <v>46</v>
      </c>
      <c r="B48" s="1244" t="s">
        <v>47</v>
      </c>
      <c r="C48" s="1244" t="s">
        <v>19</v>
      </c>
      <c r="D48" s="1244">
        <v>3584.4127462520601</v>
      </c>
      <c r="E48" s="1244">
        <v>544545.28678009601</v>
      </c>
      <c r="F48" s="1244">
        <v>0.65393514515805895</v>
      </c>
      <c r="G48" s="1244">
        <v>99.346064854841899</v>
      </c>
    </row>
    <row r="49" spans="1:7" x14ac:dyDescent="0.25">
      <c r="A49" s="1244" t="s">
        <v>48</v>
      </c>
      <c r="B49" s="1244" t="s">
        <v>49</v>
      </c>
      <c r="C49" s="1244" t="s">
        <v>18</v>
      </c>
      <c r="D49" s="1244">
        <v>1651.0586955024901</v>
      </c>
      <c r="E49" s="1244">
        <v>193222.280745786</v>
      </c>
      <c r="F49" s="1244">
        <v>0.84724708892255696</v>
      </c>
      <c r="G49" s="1244">
        <v>99.1527529110774</v>
      </c>
    </row>
    <row r="50" spans="1:7" x14ac:dyDescent="0.25">
      <c r="A50" s="1244" t="s">
        <v>48</v>
      </c>
      <c r="B50" s="1244" t="s">
        <v>49</v>
      </c>
      <c r="C50" s="1244" t="s">
        <v>19</v>
      </c>
      <c r="D50" s="1244">
        <v>6699.8737068831097</v>
      </c>
      <c r="E50" s="1244">
        <v>702968.31051509804</v>
      </c>
      <c r="F50" s="1244">
        <v>0.94408539875974196</v>
      </c>
      <c r="G50" s="1244">
        <v>99.055914601240303</v>
      </c>
    </row>
    <row r="51" spans="1:7" x14ac:dyDescent="0.25">
      <c r="A51" s="1244" t="s">
        <v>50</v>
      </c>
      <c r="B51" s="1244" t="s">
        <v>51</v>
      </c>
      <c r="C51" s="1244" t="s">
        <v>18</v>
      </c>
      <c r="D51" s="1244">
        <v>574.03603520636705</v>
      </c>
      <c r="E51" s="1244">
        <v>28782.216763703898</v>
      </c>
      <c r="F51" s="1244">
        <v>1.9554131759884401</v>
      </c>
      <c r="G51" s="1244">
        <v>98.044586824011603</v>
      </c>
    </row>
    <row r="52" spans="1:7" x14ac:dyDescent="0.25">
      <c r="A52" s="1244" t="s">
        <v>50</v>
      </c>
      <c r="B52" s="1244" t="s">
        <v>51</v>
      </c>
      <c r="C52" s="1244" t="s">
        <v>19</v>
      </c>
      <c r="D52" s="1244">
        <v>902.49793167099801</v>
      </c>
      <c r="E52" s="1244">
        <v>107572.94118699399</v>
      </c>
      <c r="F52" s="1244">
        <v>0.83198366284899605</v>
      </c>
      <c r="G52" s="1244">
        <v>99.168016337151002</v>
      </c>
    </row>
    <row r="53" spans="1:7" x14ac:dyDescent="0.25">
      <c r="A53" s="1244" t="s">
        <v>52</v>
      </c>
      <c r="B53" s="1244" t="s">
        <v>53</v>
      </c>
      <c r="C53" s="1244" t="s">
        <v>18</v>
      </c>
      <c r="D53" s="1244">
        <v>0</v>
      </c>
      <c r="E53" s="1244">
        <v>11671.096093443901</v>
      </c>
      <c r="F53" s="1244">
        <v>0</v>
      </c>
      <c r="G53" s="1244">
        <v>100</v>
      </c>
    </row>
    <row r="54" spans="1:7" x14ac:dyDescent="0.25">
      <c r="A54" s="1244" t="s">
        <v>52</v>
      </c>
      <c r="B54" s="1244" t="s">
        <v>53</v>
      </c>
      <c r="C54" s="1244" t="s">
        <v>19</v>
      </c>
      <c r="D54" s="1244">
        <v>867.94384637324697</v>
      </c>
      <c r="E54" s="1244">
        <v>116651.05700631499</v>
      </c>
      <c r="F54" s="1244">
        <v>0.73855618246893495</v>
      </c>
      <c r="G54" s="1244">
        <v>99.261443817531102</v>
      </c>
    </row>
    <row r="55" spans="1:7" x14ac:dyDescent="0.25">
      <c r="A55" s="1244" t="s">
        <v>54</v>
      </c>
      <c r="B55" s="1244" t="s">
        <v>55</v>
      </c>
      <c r="C55" s="1244" t="s">
        <v>18</v>
      </c>
      <c r="D55" s="1244">
        <v>272.47191453691801</v>
      </c>
      <c r="E55" s="1244">
        <v>20660.237593559301</v>
      </c>
      <c r="F55" s="1244">
        <v>1.3016562162272101</v>
      </c>
      <c r="G55" s="1244">
        <v>98.698343783772799</v>
      </c>
    </row>
    <row r="56" spans="1:7" x14ac:dyDescent="0.25">
      <c r="A56" s="1244" t="s">
        <v>54</v>
      </c>
      <c r="B56" s="1244" t="s">
        <v>55</v>
      </c>
      <c r="C56" s="1244" t="s">
        <v>19</v>
      </c>
      <c r="D56" s="1244">
        <v>150.400575111942</v>
      </c>
      <c r="E56" s="1244">
        <v>46745.488231007701</v>
      </c>
      <c r="F56" s="1244">
        <v>0.32071164219477399</v>
      </c>
      <c r="G56" s="1244">
        <v>99.679288357805206</v>
      </c>
    </row>
    <row r="57" spans="1:7" x14ac:dyDescent="0.25">
      <c r="A57" s="1244" t="s">
        <v>56</v>
      </c>
      <c r="B57" s="1244" t="s">
        <v>57</v>
      </c>
      <c r="C57" s="1244" t="s">
        <v>18</v>
      </c>
      <c r="D57" s="1244">
        <v>79.057813547658995</v>
      </c>
      <c r="E57" s="1244">
        <v>17579.230452618202</v>
      </c>
      <c r="F57" s="1244">
        <v>0.44770938358242701</v>
      </c>
      <c r="G57" s="1244">
        <v>99.552290616417594</v>
      </c>
    </row>
    <row r="58" spans="1:7" x14ac:dyDescent="0.25">
      <c r="A58" s="1244" t="s">
        <v>56</v>
      </c>
      <c r="B58" s="1244" t="s">
        <v>57</v>
      </c>
      <c r="C58" s="1244" t="s">
        <v>19</v>
      </c>
      <c r="D58" s="1244">
        <v>326.62681673492199</v>
      </c>
      <c r="E58" s="1244">
        <v>58995.257924621197</v>
      </c>
      <c r="F58" s="1244">
        <v>0.55060087547625503</v>
      </c>
      <c r="G58" s="1244">
        <v>99.449399124523794</v>
      </c>
    </row>
    <row r="59" spans="1:7" x14ac:dyDescent="0.25">
      <c r="A59" s="1244" t="s">
        <v>58</v>
      </c>
      <c r="B59" s="1244" t="s">
        <v>59</v>
      </c>
      <c r="C59" s="1244" t="s">
        <v>18</v>
      </c>
      <c r="D59" s="1244">
        <v>84.791382858384694</v>
      </c>
      <c r="E59" s="1244">
        <v>41938.112980075603</v>
      </c>
      <c r="F59" s="1244">
        <v>0.20177420895537701</v>
      </c>
      <c r="G59" s="1244">
        <v>99.798225791044601</v>
      </c>
    </row>
    <row r="60" spans="1:7" x14ac:dyDescent="0.25">
      <c r="A60" s="1244" t="s">
        <v>58</v>
      </c>
      <c r="B60" s="1244" t="s">
        <v>59</v>
      </c>
      <c r="C60" s="1244" t="s">
        <v>19</v>
      </c>
      <c r="D60" s="1244">
        <v>647.49177884183996</v>
      </c>
      <c r="E60" s="1244">
        <v>168490.37360096499</v>
      </c>
      <c r="F60" s="1244">
        <v>0.38281893731357403</v>
      </c>
      <c r="G60" s="1244">
        <v>99.617181062686399</v>
      </c>
    </row>
    <row r="61" spans="1:7" x14ac:dyDescent="0.25">
      <c r="A61" s="1244" t="s">
        <v>60</v>
      </c>
      <c r="B61" s="1244" t="s">
        <v>61</v>
      </c>
      <c r="C61" s="1244" t="s">
        <v>18</v>
      </c>
      <c r="D61" s="1244">
        <v>10.6939152203361</v>
      </c>
      <c r="E61" s="1244">
        <v>5381.3896017110001</v>
      </c>
      <c r="F61" s="1244">
        <v>0.19832621632726499</v>
      </c>
      <c r="G61" s="1244">
        <v>99.801673783672797</v>
      </c>
    </row>
    <row r="62" spans="1:7" x14ac:dyDescent="0.25">
      <c r="A62" s="1244" t="s">
        <v>60</v>
      </c>
      <c r="B62" s="1244" t="s">
        <v>61</v>
      </c>
      <c r="C62" s="1244" t="s">
        <v>19</v>
      </c>
      <c r="D62" s="1244">
        <v>54.256658291585403</v>
      </c>
      <c r="E62" s="1244">
        <v>10982.179230132801</v>
      </c>
      <c r="F62" s="1244">
        <v>0.49161394892433202</v>
      </c>
      <c r="G62" s="1244">
        <v>99.508386051075703</v>
      </c>
    </row>
    <row r="63" spans="1:7" x14ac:dyDescent="0.25">
      <c r="A63" s="1244" t="s">
        <v>62</v>
      </c>
      <c r="B63" s="1244" t="s">
        <v>63</v>
      </c>
      <c r="C63" s="1244" t="s">
        <v>18</v>
      </c>
      <c r="D63" s="1244">
        <v>428.85708977976901</v>
      </c>
      <c r="E63" s="1244">
        <v>90095.944119129403</v>
      </c>
      <c r="F63" s="1244">
        <v>0.47374540905101897</v>
      </c>
      <c r="G63" s="1244">
        <v>99.526254590948994</v>
      </c>
    </row>
    <row r="64" spans="1:7" x14ac:dyDescent="0.25">
      <c r="A64" s="1244" t="s">
        <v>62</v>
      </c>
      <c r="B64" s="1244" t="s">
        <v>63</v>
      </c>
      <c r="C64" s="1244" t="s">
        <v>19</v>
      </c>
      <c r="D64" s="1244">
        <v>1157.6460428692501</v>
      </c>
      <c r="E64" s="1244">
        <v>211606.24496806</v>
      </c>
      <c r="F64" s="1244">
        <v>0.54409892457258302</v>
      </c>
      <c r="G64" s="1244">
        <v>99.455901075427406</v>
      </c>
    </row>
    <row r="65" spans="1:7" x14ac:dyDescent="0.25">
      <c r="A65" s="1244" t="s">
        <v>64</v>
      </c>
      <c r="B65" s="1244" t="s">
        <v>65</v>
      </c>
      <c r="C65" s="1244" t="s">
        <v>18</v>
      </c>
      <c r="D65" s="1244">
        <v>135.86935923536399</v>
      </c>
      <c r="E65" s="1244">
        <v>171144.07971391501</v>
      </c>
      <c r="F65" s="1244">
        <v>7.9325898898613204E-2</v>
      </c>
      <c r="G65" s="1244">
        <v>99.920674101101397</v>
      </c>
    </row>
    <row r="66" spans="1:7" x14ac:dyDescent="0.25">
      <c r="A66" s="1244" t="s">
        <v>64</v>
      </c>
      <c r="B66" s="1244" t="s">
        <v>65</v>
      </c>
      <c r="C66" s="1244" t="s">
        <v>19</v>
      </c>
      <c r="D66" s="1244">
        <v>3338.5771558748402</v>
      </c>
      <c r="E66" s="1244">
        <v>304028.85556868301</v>
      </c>
      <c r="F66" s="1244">
        <v>1.0861844165730601</v>
      </c>
      <c r="G66" s="1244">
        <v>98.913815583426896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3427</v>
      </c>
    </row>
    <row r="11" spans="1:7" x14ac:dyDescent="0.25">
      <c r="A11" t="s">
        <v>3466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45" t="s">
        <v>16</v>
      </c>
      <c r="B17" s="1245" t="s">
        <v>17</v>
      </c>
      <c r="C17" s="1245" t="s">
        <v>18</v>
      </c>
      <c r="D17" s="1245">
        <v>30796.187466859301</v>
      </c>
      <c r="E17" s="1245">
        <v>1487508.11479537</v>
      </c>
      <c r="F17" s="1245">
        <v>2.0283277483291</v>
      </c>
      <c r="G17" s="1245">
        <v>97.971672251670896</v>
      </c>
    </row>
    <row r="18" spans="1:7" x14ac:dyDescent="0.25">
      <c r="A18" s="1245" t="s">
        <v>16</v>
      </c>
      <c r="B18" s="1245" t="s">
        <v>17</v>
      </c>
      <c r="C18" s="1245" t="s">
        <v>19</v>
      </c>
      <c r="D18" s="1245">
        <v>96200.645791293195</v>
      </c>
      <c r="E18" s="1245">
        <v>4427372.3063680101</v>
      </c>
      <c r="F18" s="1245">
        <v>2.12665180397659</v>
      </c>
      <c r="G18" s="1245">
        <v>97.8733481960234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3468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46" t="s">
        <v>28</v>
      </c>
      <c r="B29" s="1246" t="s">
        <v>29</v>
      </c>
      <c r="C29" s="1246" t="s">
        <v>18</v>
      </c>
      <c r="D29" s="1246">
        <v>1184.3473339797899</v>
      </c>
      <c r="E29" s="1246">
        <v>50213.349478724696</v>
      </c>
      <c r="F29" s="1246">
        <v>2.3042809453030602</v>
      </c>
      <c r="G29" s="1246">
        <v>97.695719054696895</v>
      </c>
    </row>
    <row r="30" spans="1:7" x14ac:dyDescent="0.25">
      <c r="A30" s="1246" t="s">
        <v>28</v>
      </c>
      <c r="B30" s="1246" t="s">
        <v>29</v>
      </c>
      <c r="C30" s="1246" t="s">
        <v>19</v>
      </c>
      <c r="D30" s="1246">
        <v>10946.186918919</v>
      </c>
      <c r="E30" s="1246">
        <v>371610.56103325199</v>
      </c>
      <c r="F30" s="1246">
        <v>2.8613237062250398</v>
      </c>
      <c r="G30" s="1246">
        <v>97.138676293775006</v>
      </c>
    </row>
    <row r="31" spans="1:7" x14ac:dyDescent="0.25">
      <c r="A31" s="1246" t="s">
        <v>30</v>
      </c>
      <c r="B31" s="1246" t="s">
        <v>31</v>
      </c>
      <c r="C31" s="1246" t="s">
        <v>18</v>
      </c>
      <c r="D31" s="1246">
        <v>662.78690362453494</v>
      </c>
      <c r="E31" s="1246">
        <v>14921.0482740069</v>
      </c>
      <c r="F31" s="1246">
        <v>4.2530410266137704</v>
      </c>
      <c r="G31" s="1246">
        <v>95.746958973386199</v>
      </c>
    </row>
    <row r="32" spans="1:7" x14ac:dyDescent="0.25">
      <c r="A32" s="1246" t="s">
        <v>30</v>
      </c>
      <c r="B32" s="1246" t="s">
        <v>31</v>
      </c>
      <c r="C32" s="1246" t="s">
        <v>19</v>
      </c>
      <c r="D32" s="1246">
        <v>1327.1753632361599</v>
      </c>
      <c r="E32" s="1246">
        <v>112868.170842167</v>
      </c>
      <c r="F32" s="1246">
        <v>1.16219741638943</v>
      </c>
      <c r="G32" s="1246">
        <v>98.837802583610596</v>
      </c>
    </row>
    <row r="33" spans="1:7" x14ac:dyDescent="0.25">
      <c r="A33" s="1246" t="s">
        <v>32</v>
      </c>
      <c r="B33" s="1246" t="s">
        <v>33</v>
      </c>
      <c r="C33" s="1246" t="s">
        <v>18</v>
      </c>
      <c r="D33" s="1246">
        <v>1242.73367804851</v>
      </c>
      <c r="E33" s="1246">
        <v>31950.869664340102</v>
      </c>
      <c r="F33" s="1246">
        <v>3.7438950668592499</v>
      </c>
      <c r="G33" s="1246">
        <v>96.256104933140705</v>
      </c>
    </row>
    <row r="34" spans="1:7" x14ac:dyDescent="0.25">
      <c r="A34" s="1246" t="s">
        <v>32</v>
      </c>
      <c r="B34" s="1246" t="s">
        <v>33</v>
      </c>
      <c r="C34" s="1246" t="s">
        <v>19</v>
      </c>
      <c r="D34" s="1246">
        <v>1135.92212062724</v>
      </c>
      <c r="E34" s="1246">
        <v>50664.334645733499</v>
      </c>
      <c r="F34" s="1246">
        <v>2.1928889768842001</v>
      </c>
      <c r="G34" s="1246">
        <v>97.807111023115795</v>
      </c>
    </row>
    <row r="35" spans="1:7" x14ac:dyDescent="0.25">
      <c r="A35" s="1246" t="s">
        <v>34</v>
      </c>
      <c r="B35" s="1246" t="s">
        <v>35</v>
      </c>
      <c r="C35" s="1246" t="s">
        <v>18</v>
      </c>
      <c r="D35" s="1246">
        <v>769.07184294389197</v>
      </c>
      <c r="E35" s="1246">
        <v>87740.239914906895</v>
      </c>
      <c r="F35" s="1246">
        <v>0.86891630684912102</v>
      </c>
      <c r="G35" s="1246">
        <v>99.131083693150899</v>
      </c>
    </row>
    <row r="36" spans="1:7" x14ac:dyDescent="0.25">
      <c r="A36" s="1246" t="s">
        <v>34</v>
      </c>
      <c r="B36" s="1246" t="s">
        <v>35</v>
      </c>
      <c r="C36" s="1246" t="s">
        <v>19</v>
      </c>
      <c r="D36" s="1246">
        <v>4091.3481972566101</v>
      </c>
      <c r="E36" s="1246">
        <v>226521.29592898101</v>
      </c>
      <c r="F36" s="1246">
        <v>1.77412136821822</v>
      </c>
      <c r="G36" s="1246">
        <v>98.225878631781796</v>
      </c>
    </row>
    <row r="37" spans="1:7" x14ac:dyDescent="0.25">
      <c r="A37" s="1246" t="s">
        <v>36</v>
      </c>
      <c r="B37" s="1246" t="s">
        <v>37</v>
      </c>
      <c r="C37" s="1246" t="s">
        <v>18</v>
      </c>
      <c r="D37" s="1246">
        <v>2466.53132842691</v>
      </c>
      <c r="E37" s="1246">
        <v>94907.916734243496</v>
      </c>
      <c r="F37" s="1246">
        <v>2.5330375447565499</v>
      </c>
      <c r="G37" s="1246">
        <v>97.466962455243404</v>
      </c>
    </row>
    <row r="38" spans="1:7" x14ac:dyDescent="0.25">
      <c r="A38" s="1246" t="s">
        <v>36</v>
      </c>
      <c r="B38" s="1246" t="s">
        <v>37</v>
      </c>
      <c r="C38" s="1246" t="s">
        <v>19</v>
      </c>
      <c r="D38" s="1246">
        <v>5959.9103660268702</v>
      </c>
      <c r="E38" s="1246">
        <v>164760.19926669399</v>
      </c>
      <c r="F38" s="1246">
        <v>3.4910417869627302</v>
      </c>
      <c r="G38" s="1246">
        <v>96.508958213037303</v>
      </c>
    </row>
    <row r="39" spans="1:7" x14ac:dyDescent="0.25">
      <c r="A39" s="1246" t="s">
        <v>38</v>
      </c>
      <c r="B39" s="1246" t="s">
        <v>39</v>
      </c>
      <c r="C39" s="1246" t="s">
        <v>18</v>
      </c>
      <c r="D39" s="1246">
        <v>179.873328965892</v>
      </c>
      <c r="E39" s="1246">
        <v>40065.804349106496</v>
      </c>
      <c r="F39" s="1246">
        <v>0.44693825360504502</v>
      </c>
      <c r="G39" s="1246">
        <v>99.553061746395002</v>
      </c>
    </row>
    <row r="40" spans="1:7" x14ac:dyDescent="0.25">
      <c r="A40" s="1246" t="s">
        <v>38</v>
      </c>
      <c r="B40" s="1246" t="s">
        <v>39</v>
      </c>
      <c r="C40" s="1246" t="s">
        <v>19</v>
      </c>
      <c r="D40" s="1246">
        <v>1026.5871505637399</v>
      </c>
      <c r="E40" s="1246">
        <v>104148.358652978</v>
      </c>
      <c r="F40" s="1246">
        <v>0.97607575903231403</v>
      </c>
      <c r="G40" s="1246">
        <v>99.023924240967702</v>
      </c>
    </row>
    <row r="41" spans="1:7" x14ac:dyDescent="0.25">
      <c r="A41" s="1246" t="s">
        <v>40</v>
      </c>
      <c r="B41" s="1246" t="s">
        <v>41</v>
      </c>
      <c r="C41" s="1246" t="s">
        <v>18</v>
      </c>
      <c r="D41" s="1246">
        <v>2264.9938138602402</v>
      </c>
      <c r="E41" s="1246">
        <v>148410.55519075299</v>
      </c>
      <c r="F41" s="1246">
        <v>1.50322585769433</v>
      </c>
      <c r="G41" s="1246">
        <v>98.496774142305696</v>
      </c>
    </row>
    <row r="42" spans="1:7" x14ac:dyDescent="0.25">
      <c r="A42" s="1246" t="s">
        <v>40</v>
      </c>
      <c r="B42" s="1246" t="s">
        <v>41</v>
      </c>
      <c r="C42" s="1246" t="s">
        <v>19</v>
      </c>
      <c r="D42" s="1246">
        <v>9265.5349024516308</v>
      </c>
      <c r="E42" s="1246">
        <v>357099.67389131099</v>
      </c>
      <c r="F42" s="1246">
        <v>2.5290433371001302</v>
      </c>
      <c r="G42" s="1246">
        <v>97.470956662899894</v>
      </c>
    </row>
    <row r="43" spans="1:7" x14ac:dyDescent="0.25">
      <c r="A43" s="1246" t="s">
        <v>42</v>
      </c>
      <c r="B43" s="1246" t="s">
        <v>43</v>
      </c>
      <c r="C43" s="1246" t="s">
        <v>18</v>
      </c>
      <c r="D43" s="1246">
        <v>5521.3911539128203</v>
      </c>
      <c r="E43" s="1246">
        <v>276361.63746419502</v>
      </c>
      <c r="F43" s="1246">
        <v>1.9587526006729401</v>
      </c>
      <c r="G43" s="1246">
        <v>98.041247399327105</v>
      </c>
    </row>
    <row r="44" spans="1:7" x14ac:dyDescent="0.25">
      <c r="A44" s="1246" t="s">
        <v>42</v>
      </c>
      <c r="B44" s="1246" t="s">
        <v>43</v>
      </c>
      <c r="C44" s="1246" t="s">
        <v>19</v>
      </c>
      <c r="D44" s="1246">
        <v>11659.725993931799</v>
      </c>
      <c r="E44" s="1246">
        <v>545889.84098047204</v>
      </c>
      <c r="F44" s="1246">
        <v>2.0912447403025398</v>
      </c>
      <c r="G44" s="1246">
        <v>97.9087552596975</v>
      </c>
    </row>
    <row r="45" spans="1:7" x14ac:dyDescent="0.25">
      <c r="A45" s="1246" t="s">
        <v>44</v>
      </c>
      <c r="B45" s="1246" t="s">
        <v>45</v>
      </c>
      <c r="C45" s="1246" t="s">
        <v>18</v>
      </c>
      <c r="D45" s="1246">
        <v>658.85108588706498</v>
      </c>
      <c r="E45" s="1246">
        <v>40283.112786271697</v>
      </c>
      <c r="F45" s="1246">
        <v>1.60923176021631</v>
      </c>
      <c r="G45" s="1246">
        <v>98.390768239783696</v>
      </c>
    </row>
    <row r="46" spans="1:7" x14ac:dyDescent="0.25">
      <c r="A46" s="1246" t="s">
        <v>44</v>
      </c>
      <c r="B46" s="1246" t="s">
        <v>45</v>
      </c>
      <c r="C46" s="1246" t="s">
        <v>19</v>
      </c>
      <c r="D46" s="1246">
        <v>4899.78263062109</v>
      </c>
      <c r="E46" s="1246">
        <v>249382.62100320999</v>
      </c>
      <c r="F46" s="1246">
        <v>1.9269058969871999</v>
      </c>
      <c r="G46" s="1246">
        <v>98.073094103012806</v>
      </c>
    </row>
    <row r="47" spans="1:7" x14ac:dyDescent="0.25">
      <c r="A47" s="1246" t="s">
        <v>46</v>
      </c>
      <c r="B47" s="1246" t="s">
        <v>47</v>
      </c>
      <c r="C47" s="1246" t="s">
        <v>18</v>
      </c>
      <c r="D47" s="1246">
        <v>2737.1722795834498</v>
      </c>
      <c r="E47" s="1246">
        <v>132050.59138661699</v>
      </c>
      <c r="F47" s="1246">
        <v>2.0307275713558099</v>
      </c>
      <c r="G47" s="1246">
        <v>97.969272428644203</v>
      </c>
    </row>
    <row r="48" spans="1:7" x14ac:dyDescent="0.25">
      <c r="A48" s="1246" t="s">
        <v>46</v>
      </c>
      <c r="B48" s="1246" t="s">
        <v>47</v>
      </c>
      <c r="C48" s="1246" t="s">
        <v>19</v>
      </c>
      <c r="D48" s="1246">
        <v>12230.6690782159</v>
      </c>
      <c r="E48" s="1246">
        <v>535899.03044813301</v>
      </c>
      <c r="F48" s="1246">
        <v>2.2313458089909601</v>
      </c>
      <c r="G48" s="1246">
        <v>97.768654191009006</v>
      </c>
    </row>
    <row r="49" spans="1:7" x14ac:dyDescent="0.25">
      <c r="A49" s="1246" t="s">
        <v>48</v>
      </c>
      <c r="B49" s="1246" t="s">
        <v>49</v>
      </c>
      <c r="C49" s="1246" t="s">
        <v>18</v>
      </c>
      <c r="D49" s="1246">
        <v>4670.1963624802802</v>
      </c>
      <c r="E49" s="1246">
        <v>190203.143078808</v>
      </c>
      <c r="F49" s="1246">
        <v>2.3965291382956599</v>
      </c>
      <c r="G49" s="1246">
        <v>97.603470861704295</v>
      </c>
    </row>
    <row r="50" spans="1:7" x14ac:dyDescent="0.25">
      <c r="A50" s="1246" t="s">
        <v>48</v>
      </c>
      <c r="B50" s="1246" t="s">
        <v>49</v>
      </c>
      <c r="C50" s="1246" t="s">
        <v>19</v>
      </c>
      <c r="D50" s="1246">
        <v>15307.1651300166</v>
      </c>
      <c r="E50" s="1246">
        <v>694361.019091964</v>
      </c>
      <c r="F50" s="1246">
        <v>2.1569467915203302</v>
      </c>
      <c r="G50" s="1246">
        <v>97.843053208479702</v>
      </c>
    </row>
    <row r="51" spans="1:7" x14ac:dyDescent="0.25">
      <c r="A51" s="1246" t="s">
        <v>50</v>
      </c>
      <c r="B51" s="1246" t="s">
        <v>51</v>
      </c>
      <c r="C51" s="1246" t="s">
        <v>18</v>
      </c>
      <c r="D51" s="1246">
        <v>703.66999151324706</v>
      </c>
      <c r="E51" s="1246">
        <v>28652.582807397001</v>
      </c>
      <c r="F51" s="1246">
        <v>2.3970020844737001</v>
      </c>
      <c r="G51" s="1246">
        <v>97.602997915526302</v>
      </c>
    </row>
    <row r="52" spans="1:7" x14ac:dyDescent="0.25">
      <c r="A52" s="1246" t="s">
        <v>50</v>
      </c>
      <c r="B52" s="1246" t="s">
        <v>51</v>
      </c>
      <c r="C52" s="1246" t="s">
        <v>19</v>
      </c>
      <c r="D52" s="1246">
        <v>1702.57552530001</v>
      </c>
      <c r="E52" s="1246">
        <v>106772.86359336499</v>
      </c>
      <c r="F52" s="1246">
        <v>1.5695493276017201</v>
      </c>
      <c r="G52" s="1246">
        <v>98.430450672398294</v>
      </c>
    </row>
    <row r="53" spans="1:7" x14ac:dyDescent="0.25">
      <c r="A53" s="1246" t="s">
        <v>52</v>
      </c>
      <c r="B53" s="1246" t="s">
        <v>53</v>
      </c>
      <c r="C53" s="1246" t="s">
        <v>18</v>
      </c>
      <c r="D53" s="1246">
        <v>0</v>
      </c>
      <c r="E53" s="1246">
        <v>11671.096093443901</v>
      </c>
      <c r="F53" s="1246">
        <v>0</v>
      </c>
      <c r="G53" s="1246">
        <v>100</v>
      </c>
    </row>
    <row r="54" spans="1:7" x14ac:dyDescent="0.25">
      <c r="A54" s="1246" t="s">
        <v>52</v>
      </c>
      <c r="B54" s="1246" t="s">
        <v>53</v>
      </c>
      <c r="C54" s="1246" t="s">
        <v>19</v>
      </c>
      <c r="D54" s="1246">
        <v>787.58806303897597</v>
      </c>
      <c r="E54" s="1246">
        <v>116731.412789649</v>
      </c>
      <c r="F54" s="1246">
        <v>0.67017933893620496</v>
      </c>
      <c r="G54" s="1246">
        <v>99.329820661063806</v>
      </c>
    </row>
    <row r="55" spans="1:7" x14ac:dyDescent="0.25">
      <c r="A55" s="1246" t="s">
        <v>54</v>
      </c>
      <c r="B55" s="1246" t="s">
        <v>55</v>
      </c>
      <c r="C55" s="1246" t="s">
        <v>18</v>
      </c>
      <c r="D55" s="1246">
        <v>843.639346724392</v>
      </c>
      <c r="E55" s="1246">
        <v>20089.070161371801</v>
      </c>
      <c r="F55" s="1246">
        <v>4.0302443713657601</v>
      </c>
      <c r="G55" s="1246">
        <v>95.969755628634204</v>
      </c>
    </row>
    <row r="56" spans="1:7" x14ac:dyDescent="0.25">
      <c r="A56" s="1246" t="s">
        <v>54</v>
      </c>
      <c r="B56" s="1246" t="s">
        <v>55</v>
      </c>
      <c r="C56" s="1246" t="s">
        <v>19</v>
      </c>
      <c r="D56" s="1246">
        <v>672.52475564100303</v>
      </c>
      <c r="E56" s="1246">
        <v>46223.364050478704</v>
      </c>
      <c r="F56" s="1246">
        <v>1.43408041250994</v>
      </c>
      <c r="G56" s="1246">
        <v>98.5659195874901</v>
      </c>
    </row>
    <row r="57" spans="1:7" x14ac:dyDescent="0.25">
      <c r="A57" s="1246" t="s">
        <v>56</v>
      </c>
      <c r="B57" s="1246" t="s">
        <v>57</v>
      </c>
      <c r="C57" s="1246" t="s">
        <v>18</v>
      </c>
      <c r="D57" s="1246">
        <v>255.104670442589</v>
      </c>
      <c r="E57" s="1246">
        <v>17403.183595723302</v>
      </c>
      <c r="F57" s="1246">
        <v>1.4446738358631399</v>
      </c>
      <c r="G57" s="1246">
        <v>98.555326164136901</v>
      </c>
    </row>
    <row r="58" spans="1:7" x14ac:dyDescent="0.25">
      <c r="A58" s="1246" t="s">
        <v>56</v>
      </c>
      <c r="B58" s="1246" t="s">
        <v>57</v>
      </c>
      <c r="C58" s="1246" t="s">
        <v>19</v>
      </c>
      <c r="D58" s="1246">
        <v>537.48243702755701</v>
      </c>
      <c r="E58" s="1246">
        <v>58784.4023043286</v>
      </c>
      <c r="F58" s="1246">
        <v>0.90604410053892304</v>
      </c>
      <c r="G58" s="1246">
        <v>99.093955899461093</v>
      </c>
    </row>
    <row r="59" spans="1:7" x14ac:dyDescent="0.25">
      <c r="A59" s="1246" t="s">
        <v>58</v>
      </c>
      <c r="B59" s="1246" t="s">
        <v>59</v>
      </c>
      <c r="C59" s="1246" t="s">
        <v>18</v>
      </c>
      <c r="D59" s="1246">
        <v>1603.06247690131</v>
      </c>
      <c r="E59" s="1246">
        <v>40419.841886032598</v>
      </c>
      <c r="F59" s="1246">
        <v>3.81473508602914</v>
      </c>
      <c r="G59" s="1246">
        <v>96.185264913970897</v>
      </c>
    </row>
    <row r="60" spans="1:7" x14ac:dyDescent="0.25">
      <c r="A60" s="1246" t="s">
        <v>58</v>
      </c>
      <c r="B60" s="1246" t="s">
        <v>59</v>
      </c>
      <c r="C60" s="1246" t="s">
        <v>19</v>
      </c>
      <c r="D60" s="1246">
        <v>3907.8855967365798</v>
      </c>
      <c r="E60" s="1246">
        <v>165229.97978307001</v>
      </c>
      <c r="F60" s="1246">
        <v>2.3104735228632798</v>
      </c>
      <c r="G60" s="1246">
        <v>97.689526477136695</v>
      </c>
    </row>
    <row r="61" spans="1:7" x14ac:dyDescent="0.25">
      <c r="A61" s="1246" t="s">
        <v>60</v>
      </c>
      <c r="B61" s="1246" t="s">
        <v>61</v>
      </c>
      <c r="C61" s="1246" t="s">
        <v>18</v>
      </c>
      <c r="D61" s="1246">
        <v>87.084147070947097</v>
      </c>
      <c r="E61" s="1246">
        <v>5304.9993698603903</v>
      </c>
      <c r="F61" s="1246">
        <v>1.6150370593760199</v>
      </c>
      <c r="G61" s="1246">
        <v>98.384962940624007</v>
      </c>
    </row>
    <row r="62" spans="1:7" x14ac:dyDescent="0.25">
      <c r="A62" s="1246" t="s">
        <v>60</v>
      </c>
      <c r="B62" s="1246" t="s">
        <v>61</v>
      </c>
      <c r="C62" s="1246" t="s">
        <v>19</v>
      </c>
      <c r="D62" s="1246">
        <v>148.16552342997599</v>
      </c>
      <c r="E62" s="1246">
        <v>10888.2703649944</v>
      </c>
      <c r="F62" s="1246">
        <v>1.34251242817783</v>
      </c>
      <c r="G62" s="1246">
        <v>98.657487571822202</v>
      </c>
    </row>
    <row r="63" spans="1:7" x14ac:dyDescent="0.25">
      <c r="A63" s="1246" t="s">
        <v>62</v>
      </c>
      <c r="B63" s="1246" t="s">
        <v>63</v>
      </c>
      <c r="C63" s="1246" t="s">
        <v>18</v>
      </c>
      <c r="D63" s="1246">
        <v>3330.6909962770601</v>
      </c>
      <c r="E63" s="1246">
        <v>87194.110212632106</v>
      </c>
      <c r="F63" s="1246">
        <v>3.6793132399049799</v>
      </c>
      <c r="G63" s="1246">
        <v>96.320686760095001</v>
      </c>
    </row>
    <row r="64" spans="1:7" x14ac:dyDescent="0.25">
      <c r="A64" s="1246" t="s">
        <v>62</v>
      </c>
      <c r="B64" s="1246" t="s">
        <v>63</v>
      </c>
      <c r="C64" s="1246" t="s">
        <v>19</v>
      </c>
      <c r="D64" s="1246">
        <v>3230.68450985556</v>
      </c>
      <c r="E64" s="1246">
        <v>209533.206501073</v>
      </c>
      <c r="F64" s="1246">
        <v>1.51843646706462</v>
      </c>
      <c r="G64" s="1246">
        <v>98.481563532935397</v>
      </c>
    </row>
    <row r="65" spans="1:7" x14ac:dyDescent="0.25">
      <c r="A65" s="1246" t="s">
        <v>64</v>
      </c>
      <c r="B65" s="1246" t="s">
        <v>65</v>
      </c>
      <c r="C65" s="1246" t="s">
        <v>18</v>
      </c>
      <c r="D65" s="1246">
        <v>1614.98672621637</v>
      </c>
      <c r="E65" s="1246">
        <v>169664.96234693399</v>
      </c>
      <c r="F65" s="1246">
        <v>0.94289304437300903</v>
      </c>
      <c r="G65" s="1246">
        <v>99.057106955627006</v>
      </c>
    </row>
    <row r="66" spans="1:7" x14ac:dyDescent="0.25">
      <c r="A66" s="1246" t="s">
        <v>64</v>
      </c>
      <c r="B66" s="1246" t="s">
        <v>65</v>
      </c>
      <c r="C66" s="1246" t="s">
        <v>19</v>
      </c>
      <c r="D66" s="1246">
        <v>7363.73152839678</v>
      </c>
      <c r="E66" s="1246">
        <v>300003.70119616098</v>
      </c>
      <c r="F66" s="1246">
        <v>2.3957422759865601</v>
      </c>
      <c r="G66" s="1246">
        <v>97.604257724013394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3469</v>
      </c>
    </row>
    <row r="11" spans="1:7" x14ac:dyDescent="0.25">
      <c r="A11" t="s">
        <v>3470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47" t="s">
        <v>16</v>
      </c>
      <c r="B17" s="1247" t="s">
        <v>17</v>
      </c>
      <c r="C17" s="1247" t="s">
        <v>18</v>
      </c>
      <c r="D17" s="1247">
        <v>8850.5738698945097</v>
      </c>
      <c r="E17" s="1247">
        <v>1509453.72839233</v>
      </c>
      <c r="F17" s="1247">
        <v>0.58292490225493099</v>
      </c>
      <c r="G17" s="1247">
        <v>99.417075097745098</v>
      </c>
    </row>
    <row r="18" spans="1:7" x14ac:dyDescent="0.25">
      <c r="A18" s="1247" t="s">
        <v>16</v>
      </c>
      <c r="B18" s="1247" t="s">
        <v>17</v>
      </c>
      <c r="C18" s="1247" t="s">
        <v>19</v>
      </c>
      <c r="D18" s="1247">
        <v>15132.4420589657</v>
      </c>
      <c r="E18" s="1247">
        <v>4508440.5101003395</v>
      </c>
      <c r="F18" s="1247">
        <v>0.33452410780160602</v>
      </c>
      <c r="G18" s="1247">
        <v>99.665475892198401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3472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48" t="s">
        <v>28</v>
      </c>
      <c r="B29" s="1248" t="s">
        <v>29</v>
      </c>
      <c r="C29" s="1248" t="s">
        <v>18</v>
      </c>
      <c r="D29" s="1248">
        <v>0</v>
      </c>
      <c r="E29" s="1248">
        <v>51397.696812704497</v>
      </c>
      <c r="F29" s="1248">
        <v>0</v>
      </c>
      <c r="G29" s="1248">
        <v>100</v>
      </c>
    </row>
    <row r="30" spans="1:7" x14ac:dyDescent="0.25">
      <c r="A30" s="1248" t="s">
        <v>28</v>
      </c>
      <c r="B30" s="1248" t="s">
        <v>29</v>
      </c>
      <c r="C30" s="1248" t="s">
        <v>19</v>
      </c>
      <c r="D30" s="1248">
        <v>900.040348674592</v>
      </c>
      <c r="E30" s="1248">
        <v>381656.70760349598</v>
      </c>
      <c r="F30" s="1248">
        <v>0.23526976154322601</v>
      </c>
      <c r="G30" s="1248">
        <v>99.764730238456806</v>
      </c>
    </row>
    <row r="31" spans="1:7" x14ac:dyDescent="0.25">
      <c r="A31" s="1248" t="s">
        <v>30</v>
      </c>
      <c r="B31" s="1248" t="s">
        <v>31</v>
      </c>
      <c r="C31" s="1248" t="s">
        <v>18</v>
      </c>
      <c r="D31" s="1248">
        <v>60.122758636918</v>
      </c>
      <c r="E31" s="1248">
        <v>15523.712418994601</v>
      </c>
      <c r="F31" s="1248">
        <v>0.38580206959077901</v>
      </c>
      <c r="G31" s="1248">
        <v>99.614197930409205</v>
      </c>
    </row>
    <row r="32" spans="1:7" x14ac:dyDescent="0.25">
      <c r="A32" s="1248" t="s">
        <v>30</v>
      </c>
      <c r="B32" s="1248" t="s">
        <v>31</v>
      </c>
      <c r="C32" s="1248" t="s">
        <v>19</v>
      </c>
      <c r="D32" s="1248">
        <v>0</v>
      </c>
      <c r="E32" s="1248">
        <v>114195.346205403</v>
      </c>
      <c r="F32" s="1248">
        <v>0</v>
      </c>
      <c r="G32" s="1248">
        <v>100</v>
      </c>
    </row>
    <row r="33" spans="1:7" x14ac:dyDescent="0.25">
      <c r="A33" s="1248" t="s">
        <v>32</v>
      </c>
      <c r="B33" s="1248" t="s">
        <v>33</v>
      </c>
      <c r="C33" s="1248" t="s">
        <v>18</v>
      </c>
      <c r="D33" s="1248">
        <v>153.09825877446499</v>
      </c>
      <c r="E33" s="1248">
        <v>33040.505083614102</v>
      </c>
      <c r="F33" s="1248">
        <v>0.46122819868416398</v>
      </c>
      <c r="G33" s="1248">
        <v>99.538771801315804</v>
      </c>
    </row>
    <row r="34" spans="1:7" x14ac:dyDescent="0.25">
      <c r="A34" s="1248" t="s">
        <v>32</v>
      </c>
      <c r="B34" s="1248" t="s">
        <v>33</v>
      </c>
      <c r="C34" s="1248" t="s">
        <v>19</v>
      </c>
      <c r="D34" s="1248">
        <v>220.590869011206</v>
      </c>
      <c r="E34" s="1248">
        <v>51579.6658973495</v>
      </c>
      <c r="F34" s="1248">
        <v>0.42584898759509399</v>
      </c>
      <c r="G34" s="1248">
        <v>99.574151012404897</v>
      </c>
    </row>
    <row r="35" spans="1:7" x14ac:dyDescent="0.25">
      <c r="A35" s="1248" t="s">
        <v>34</v>
      </c>
      <c r="B35" s="1248" t="s">
        <v>35</v>
      </c>
      <c r="C35" s="1248" t="s">
        <v>18</v>
      </c>
      <c r="D35" s="1248">
        <v>575.25592248487601</v>
      </c>
      <c r="E35" s="1248">
        <v>87934.0558353659</v>
      </c>
      <c r="F35" s="1248">
        <v>0.649938307122641</v>
      </c>
      <c r="G35" s="1248">
        <v>99.350061692877304</v>
      </c>
    </row>
    <row r="36" spans="1:7" x14ac:dyDescent="0.25">
      <c r="A36" s="1248" t="s">
        <v>34</v>
      </c>
      <c r="B36" s="1248" t="s">
        <v>35</v>
      </c>
      <c r="C36" s="1248" t="s">
        <v>19</v>
      </c>
      <c r="D36" s="1248">
        <v>1165.65544081229</v>
      </c>
      <c r="E36" s="1248">
        <v>229446.98868542499</v>
      </c>
      <c r="F36" s="1248">
        <v>0.50546033381162403</v>
      </c>
      <c r="G36" s="1248">
        <v>99.494539666188402</v>
      </c>
    </row>
    <row r="37" spans="1:7" x14ac:dyDescent="0.25">
      <c r="A37" s="1248" t="s">
        <v>36</v>
      </c>
      <c r="B37" s="1248" t="s">
        <v>37</v>
      </c>
      <c r="C37" s="1248" t="s">
        <v>18</v>
      </c>
      <c r="D37" s="1248">
        <v>579.50346493385996</v>
      </c>
      <c r="E37" s="1248">
        <v>96794.944597736598</v>
      </c>
      <c r="F37" s="1248">
        <v>0.595128882847059</v>
      </c>
      <c r="G37" s="1248">
        <v>99.404871117152894</v>
      </c>
    </row>
    <row r="38" spans="1:7" x14ac:dyDescent="0.25">
      <c r="A38" s="1248" t="s">
        <v>36</v>
      </c>
      <c r="B38" s="1248" t="s">
        <v>37</v>
      </c>
      <c r="C38" s="1248" t="s">
        <v>19</v>
      </c>
      <c r="D38" s="1248">
        <v>1082.7909747501801</v>
      </c>
      <c r="E38" s="1248">
        <v>169637.31865797099</v>
      </c>
      <c r="F38" s="1248">
        <v>0.63424922645589099</v>
      </c>
      <c r="G38" s="1248">
        <v>99.365750773544093</v>
      </c>
    </row>
    <row r="39" spans="1:7" x14ac:dyDescent="0.25">
      <c r="A39" s="1248" t="s">
        <v>38</v>
      </c>
      <c r="B39" s="1248" t="s">
        <v>39</v>
      </c>
      <c r="C39" s="1248" t="s">
        <v>18</v>
      </c>
      <c r="D39" s="1248">
        <v>114.237272362401</v>
      </c>
      <c r="E39" s="1248">
        <v>40131.440405709996</v>
      </c>
      <c r="F39" s="1248">
        <v>0.283849791960745</v>
      </c>
      <c r="G39" s="1248">
        <v>99.716150208039295</v>
      </c>
    </row>
    <row r="40" spans="1:7" x14ac:dyDescent="0.25">
      <c r="A40" s="1248" t="s">
        <v>38</v>
      </c>
      <c r="B40" s="1248" t="s">
        <v>39</v>
      </c>
      <c r="C40" s="1248" t="s">
        <v>19</v>
      </c>
      <c r="D40" s="1248">
        <v>85.657065800400304</v>
      </c>
      <c r="E40" s="1248">
        <v>105089.28873774099</v>
      </c>
      <c r="F40" s="1248">
        <v>8.1442462504712002E-2</v>
      </c>
      <c r="G40" s="1248">
        <v>99.918557537495303</v>
      </c>
    </row>
    <row r="41" spans="1:7" x14ac:dyDescent="0.25">
      <c r="A41" s="1248" t="s">
        <v>40</v>
      </c>
      <c r="B41" s="1248" t="s">
        <v>41</v>
      </c>
      <c r="C41" s="1248" t="s">
        <v>18</v>
      </c>
      <c r="D41" s="1248">
        <v>1311.57858968851</v>
      </c>
      <c r="E41" s="1248">
        <v>149363.97041492499</v>
      </c>
      <c r="F41" s="1248">
        <v>0.87046544602160403</v>
      </c>
      <c r="G41" s="1248">
        <v>99.129534553978402</v>
      </c>
    </row>
    <row r="42" spans="1:7" x14ac:dyDescent="0.25">
      <c r="A42" s="1248" t="s">
        <v>40</v>
      </c>
      <c r="B42" s="1248" t="s">
        <v>41</v>
      </c>
      <c r="C42" s="1248" t="s">
        <v>19</v>
      </c>
      <c r="D42" s="1248">
        <v>1244.1918049763899</v>
      </c>
      <c r="E42" s="1248">
        <v>365121.016988786</v>
      </c>
      <c r="F42" s="1248">
        <v>0.33960424601255901</v>
      </c>
      <c r="G42" s="1248">
        <v>99.660395753987501</v>
      </c>
    </row>
    <row r="43" spans="1:7" x14ac:dyDescent="0.25">
      <c r="A43" s="1248" t="s">
        <v>42</v>
      </c>
      <c r="B43" s="1248" t="s">
        <v>43</v>
      </c>
      <c r="C43" s="1248" t="s">
        <v>18</v>
      </c>
      <c r="D43" s="1248">
        <v>1800.00594227596</v>
      </c>
      <c r="E43" s="1248">
        <v>280083.02267583198</v>
      </c>
      <c r="F43" s="1248">
        <v>0.63856485120804596</v>
      </c>
      <c r="G43" s="1248">
        <v>99.361435148791898</v>
      </c>
    </row>
    <row r="44" spans="1:7" x14ac:dyDescent="0.25">
      <c r="A44" s="1248" t="s">
        <v>42</v>
      </c>
      <c r="B44" s="1248" t="s">
        <v>43</v>
      </c>
      <c r="C44" s="1248" t="s">
        <v>19</v>
      </c>
      <c r="D44" s="1248">
        <v>3448.3927922616799</v>
      </c>
      <c r="E44" s="1248">
        <v>554101.17418214201</v>
      </c>
      <c r="F44" s="1248">
        <v>0.61849080270561696</v>
      </c>
      <c r="G44" s="1248">
        <v>99.381509197294406</v>
      </c>
    </row>
    <row r="45" spans="1:7" x14ac:dyDescent="0.25">
      <c r="A45" s="1248" t="s">
        <v>44</v>
      </c>
      <c r="B45" s="1248" t="s">
        <v>45</v>
      </c>
      <c r="C45" s="1248" t="s">
        <v>18</v>
      </c>
      <c r="D45" s="1248">
        <v>65.899285453124406</v>
      </c>
      <c r="E45" s="1248">
        <v>40876.064586705601</v>
      </c>
      <c r="F45" s="1248">
        <v>0.160957802754394</v>
      </c>
      <c r="G45" s="1248">
        <v>99.839042197245604</v>
      </c>
    </row>
    <row r="46" spans="1:7" x14ac:dyDescent="0.25">
      <c r="A46" s="1248" t="s">
        <v>44</v>
      </c>
      <c r="B46" s="1248" t="s">
        <v>45</v>
      </c>
      <c r="C46" s="1248" t="s">
        <v>19</v>
      </c>
      <c r="D46" s="1248">
        <v>352.21450149569199</v>
      </c>
      <c r="E46" s="1248">
        <v>253930.18913233501</v>
      </c>
      <c r="F46" s="1248">
        <v>0.13851312417310799</v>
      </c>
      <c r="G46" s="1248">
        <v>99.861486875826898</v>
      </c>
    </row>
    <row r="47" spans="1:7" x14ac:dyDescent="0.25">
      <c r="A47" s="1248" t="s">
        <v>46</v>
      </c>
      <c r="B47" s="1248" t="s">
        <v>47</v>
      </c>
      <c r="C47" s="1248" t="s">
        <v>18</v>
      </c>
      <c r="D47" s="1248">
        <v>688.22738322118505</v>
      </c>
      <c r="E47" s="1248">
        <v>134099.53628298</v>
      </c>
      <c r="F47" s="1248">
        <v>0.51060078786199403</v>
      </c>
      <c r="G47" s="1248">
        <v>99.489399212137997</v>
      </c>
    </row>
    <row r="48" spans="1:7" x14ac:dyDescent="0.25">
      <c r="A48" s="1248" t="s">
        <v>46</v>
      </c>
      <c r="B48" s="1248" t="s">
        <v>47</v>
      </c>
      <c r="C48" s="1248" t="s">
        <v>19</v>
      </c>
      <c r="D48" s="1248">
        <v>2538.5388853153499</v>
      </c>
      <c r="E48" s="1248">
        <v>545591.16064103297</v>
      </c>
      <c r="F48" s="1248">
        <v>0.46312741081334602</v>
      </c>
      <c r="G48" s="1248">
        <v>99.5368725891867</v>
      </c>
    </row>
    <row r="49" spans="1:7" x14ac:dyDescent="0.25">
      <c r="A49" s="1248" t="s">
        <v>48</v>
      </c>
      <c r="B49" s="1248" t="s">
        <v>49</v>
      </c>
      <c r="C49" s="1248" t="s">
        <v>18</v>
      </c>
      <c r="D49" s="1248">
        <v>1290.2093824338799</v>
      </c>
      <c r="E49" s="1248">
        <v>193583.130058854</v>
      </c>
      <c r="F49" s="1248">
        <v>0.66207588279288399</v>
      </c>
      <c r="G49" s="1248">
        <v>99.337924117207095</v>
      </c>
    </row>
    <row r="50" spans="1:7" x14ac:dyDescent="0.25">
      <c r="A50" s="1248" t="s">
        <v>48</v>
      </c>
      <c r="B50" s="1248" t="s">
        <v>49</v>
      </c>
      <c r="C50" s="1248" t="s">
        <v>19</v>
      </c>
      <c r="D50" s="1248">
        <v>1613.9631947354401</v>
      </c>
      <c r="E50" s="1248">
        <v>708054.22102724598</v>
      </c>
      <c r="F50" s="1248">
        <v>0.22742504604526501</v>
      </c>
      <c r="G50" s="1248">
        <v>99.772574953954702</v>
      </c>
    </row>
    <row r="51" spans="1:7" x14ac:dyDescent="0.25">
      <c r="A51" s="1248" t="s">
        <v>50</v>
      </c>
      <c r="B51" s="1248" t="s">
        <v>51</v>
      </c>
      <c r="C51" s="1248" t="s">
        <v>18</v>
      </c>
      <c r="D51" s="1248">
        <v>637.65313884285604</v>
      </c>
      <c r="E51" s="1248">
        <v>28718.599660067401</v>
      </c>
      <c r="F51" s="1248">
        <v>2.1721203425068101</v>
      </c>
      <c r="G51" s="1248">
        <v>97.827879657493199</v>
      </c>
    </row>
    <row r="52" spans="1:7" x14ac:dyDescent="0.25">
      <c r="A52" s="1248" t="s">
        <v>50</v>
      </c>
      <c r="B52" s="1248" t="s">
        <v>51</v>
      </c>
      <c r="C52" s="1248" t="s">
        <v>19</v>
      </c>
      <c r="D52" s="1248">
        <v>629.33994118961596</v>
      </c>
      <c r="E52" s="1248">
        <v>107846.099177475</v>
      </c>
      <c r="F52" s="1248">
        <v>0.58016814340909195</v>
      </c>
      <c r="G52" s="1248">
        <v>99.419831856590903</v>
      </c>
    </row>
    <row r="53" spans="1:7" x14ac:dyDescent="0.25">
      <c r="A53" s="1248" t="s">
        <v>52</v>
      </c>
      <c r="B53" s="1248" t="s">
        <v>53</v>
      </c>
      <c r="C53" s="1248" t="s">
        <v>18</v>
      </c>
      <c r="D53" s="1248">
        <v>0</v>
      </c>
      <c r="E53" s="1248">
        <v>11671.096093443901</v>
      </c>
      <c r="F53" s="1248">
        <v>0</v>
      </c>
      <c r="G53" s="1248">
        <v>100</v>
      </c>
    </row>
    <row r="54" spans="1:7" x14ac:dyDescent="0.25">
      <c r="A54" s="1248" t="s">
        <v>52</v>
      </c>
      <c r="B54" s="1248" t="s">
        <v>53</v>
      </c>
      <c r="C54" s="1248" t="s">
        <v>19</v>
      </c>
      <c r="D54" s="1248">
        <v>456.11867867345302</v>
      </c>
      <c r="E54" s="1248">
        <v>117062.882174014</v>
      </c>
      <c r="F54" s="1248">
        <v>0.38812334632184797</v>
      </c>
      <c r="G54" s="1248">
        <v>99.611876653678195</v>
      </c>
    </row>
    <row r="55" spans="1:7" x14ac:dyDescent="0.25">
      <c r="A55" s="1248" t="s">
        <v>54</v>
      </c>
      <c r="B55" s="1248" t="s">
        <v>55</v>
      </c>
      <c r="C55" s="1248" t="s">
        <v>18</v>
      </c>
      <c r="D55" s="1248">
        <v>95.497326452205797</v>
      </c>
      <c r="E55" s="1248">
        <v>20837.212181644001</v>
      </c>
      <c r="F55" s="1248">
        <v>0.45621101470533498</v>
      </c>
      <c r="G55" s="1248">
        <v>99.543788985294697</v>
      </c>
    </row>
    <row r="56" spans="1:7" x14ac:dyDescent="0.25">
      <c r="A56" s="1248" t="s">
        <v>54</v>
      </c>
      <c r="B56" s="1248" t="s">
        <v>55</v>
      </c>
      <c r="C56" s="1248" t="s">
        <v>19</v>
      </c>
      <c r="D56" s="1248">
        <v>75.4420152354744</v>
      </c>
      <c r="E56" s="1248">
        <v>46820.446790884198</v>
      </c>
      <c r="F56" s="1248">
        <v>0.160871277112099</v>
      </c>
      <c r="G56" s="1248">
        <v>99.839128722887907</v>
      </c>
    </row>
    <row r="57" spans="1:7" x14ac:dyDescent="0.25">
      <c r="A57" s="1248" t="s">
        <v>56</v>
      </c>
      <c r="B57" s="1248" t="s">
        <v>57</v>
      </c>
      <c r="C57" s="1248" t="s">
        <v>18</v>
      </c>
      <c r="D57" s="1248">
        <v>59.286976904922199</v>
      </c>
      <c r="E57" s="1248">
        <v>17599.001289260901</v>
      </c>
      <c r="F57" s="1248">
        <v>0.33574588890656498</v>
      </c>
      <c r="G57" s="1248">
        <v>99.664254111093399</v>
      </c>
    </row>
    <row r="58" spans="1:7" x14ac:dyDescent="0.25">
      <c r="A58" s="1248" t="s">
        <v>56</v>
      </c>
      <c r="B58" s="1248" t="s">
        <v>57</v>
      </c>
      <c r="C58" s="1248" t="s">
        <v>19</v>
      </c>
      <c r="D58" s="1248">
        <v>173.623180297304</v>
      </c>
      <c r="E58" s="1248">
        <v>59148.261561058898</v>
      </c>
      <c r="F58" s="1248">
        <v>0.29267981126072201</v>
      </c>
      <c r="G58" s="1248">
        <v>99.707320188739303</v>
      </c>
    </row>
    <row r="59" spans="1:7" x14ac:dyDescent="0.25">
      <c r="A59" s="1248" t="s">
        <v>58</v>
      </c>
      <c r="B59" s="1248" t="s">
        <v>59</v>
      </c>
      <c r="C59" s="1248" t="s">
        <v>18</v>
      </c>
      <c r="D59" s="1248">
        <v>0</v>
      </c>
      <c r="E59" s="1248">
        <v>42022.904362933899</v>
      </c>
      <c r="F59" s="1248">
        <v>0</v>
      </c>
      <c r="G59" s="1248">
        <v>100</v>
      </c>
    </row>
    <row r="60" spans="1:7" x14ac:dyDescent="0.25">
      <c r="A60" s="1248" t="s">
        <v>58</v>
      </c>
      <c r="B60" s="1248" t="s">
        <v>59</v>
      </c>
      <c r="C60" s="1248" t="s">
        <v>19</v>
      </c>
      <c r="D60" s="1248">
        <v>227.33924903823799</v>
      </c>
      <c r="E60" s="1248">
        <v>168910.526130768</v>
      </c>
      <c r="F60" s="1248">
        <v>0.13441061735510099</v>
      </c>
      <c r="G60" s="1248">
        <v>99.865589382644899</v>
      </c>
    </row>
    <row r="61" spans="1:7" x14ac:dyDescent="0.25">
      <c r="A61" s="1248" t="s">
        <v>60</v>
      </c>
      <c r="B61" s="1248" t="s">
        <v>61</v>
      </c>
      <c r="C61" s="1248" t="s">
        <v>18</v>
      </c>
      <c r="D61" s="1248">
        <v>69.231626382470594</v>
      </c>
      <c r="E61" s="1248">
        <v>5322.85189054887</v>
      </c>
      <c r="F61" s="1248">
        <v>1.28394944486822</v>
      </c>
      <c r="G61" s="1248">
        <v>98.716050555131801</v>
      </c>
    </row>
    <row r="62" spans="1:7" x14ac:dyDescent="0.25">
      <c r="A62" s="1248" t="s">
        <v>60</v>
      </c>
      <c r="B62" s="1248" t="s">
        <v>61</v>
      </c>
      <c r="C62" s="1248" t="s">
        <v>19</v>
      </c>
      <c r="D62" s="1248">
        <v>0</v>
      </c>
      <c r="E62" s="1248">
        <v>11036.435888424399</v>
      </c>
      <c r="F62" s="1248">
        <v>0</v>
      </c>
      <c r="G62" s="1248">
        <v>100</v>
      </c>
    </row>
    <row r="63" spans="1:7" x14ac:dyDescent="0.25">
      <c r="A63" s="1248" t="s">
        <v>62</v>
      </c>
      <c r="B63" s="1248" t="s">
        <v>63</v>
      </c>
      <c r="C63" s="1248" t="s">
        <v>18</v>
      </c>
      <c r="D63" s="1248">
        <v>202.87723189437301</v>
      </c>
      <c r="E63" s="1248">
        <v>90321.923977014798</v>
      </c>
      <c r="F63" s="1248">
        <v>0.22411231970140599</v>
      </c>
      <c r="G63" s="1248">
        <v>99.775887680298595</v>
      </c>
    </row>
    <row r="64" spans="1:7" x14ac:dyDescent="0.25">
      <c r="A64" s="1248" t="s">
        <v>62</v>
      </c>
      <c r="B64" s="1248" t="s">
        <v>63</v>
      </c>
      <c r="C64" s="1248" t="s">
        <v>19</v>
      </c>
      <c r="D64" s="1248">
        <v>329.16197531169001</v>
      </c>
      <c r="E64" s="1248">
        <v>212434.729035617</v>
      </c>
      <c r="F64" s="1248">
        <v>0.15470763095547199</v>
      </c>
      <c r="G64" s="1248">
        <v>99.8452923690445</v>
      </c>
    </row>
    <row r="65" spans="1:7" x14ac:dyDescent="0.25">
      <c r="A65" s="1248" t="s">
        <v>64</v>
      </c>
      <c r="B65" s="1248" t="s">
        <v>65</v>
      </c>
      <c r="C65" s="1248" t="s">
        <v>18</v>
      </c>
      <c r="D65" s="1248">
        <v>1147.8893091524999</v>
      </c>
      <c r="E65" s="1248">
        <v>170132.059763998</v>
      </c>
      <c r="F65" s="1248">
        <v>0.67018312147107095</v>
      </c>
      <c r="G65" s="1248">
        <v>99.329816878528902</v>
      </c>
    </row>
    <row r="66" spans="1:7" x14ac:dyDescent="0.25">
      <c r="A66" s="1248" t="s">
        <v>64</v>
      </c>
      <c r="B66" s="1248" t="s">
        <v>65</v>
      </c>
      <c r="C66" s="1248" t="s">
        <v>19</v>
      </c>
      <c r="D66" s="1248">
        <v>589.38114138667004</v>
      </c>
      <c r="E66" s="1248">
        <v>306778.05158317101</v>
      </c>
      <c r="F66" s="1248">
        <v>0.19175133037430001</v>
      </c>
      <c r="G66" s="1248">
        <v>99.808248669625698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3431</v>
      </c>
    </row>
    <row r="11" spans="1:7" x14ac:dyDescent="0.25">
      <c r="A11" t="s">
        <v>3473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49" t="s">
        <v>16</v>
      </c>
      <c r="B17" s="1249" t="s">
        <v>17</v>
      </c>
      <c r="C17" s="1249" t="s">
        <v>18</v>
      </c>
      <c r="D17" s="1249">
        <v>2408.36737684523</v>
      </c>
      <c r="E17" s="1249">
        <v>1515895.9348853801</v>
      </c>
      <c r="F17" s="1249">
        <v>0.15862217957604699</v>
      </c>
      <c r="G17" s="1249">
        <v>99.841377820423901</v>
      </c>
    </row>
    <row r="18" spans="1:7" x14ac:dyDescent="0.25">
      <c r="A18" s="1249" t="s">
        <v>16</v>
      </c>
      <c r="B18" s="1249" t="s">
        <v>17</v>
      </c>
      <c r="C18" s="1249" t="s">
        <v>19</v>
      </c>
      <c r="D18" s="1249">
        <v>486.25280602115703</v>
      </c>
      <c r="E18" s="1249">
        <v>4523086.6993532898</v>
      </c>
      <c r="F18" s="1249">
        <v>1.0749308371141599E-2</v>
      </c>
      <c r="G18" s="1249">
        <v>99.989250691628897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3475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50" t="s">
        <v>28</v>
      </c>
      <c r="B29" s="1250" t="s">
        <v>29</v>
      </c>
      <c r="C29" s="1250" t="s">
        <v>18</v>
      </c>
      <c r="D29" s="1250">
        <v>51397.696812704497</v>
      </c>
      <c r="E29" s="1250">
        <v>0</v>
      </c>
      <c r="F29" s="1250">
        <v>100</v>
      </c>
      <c r="G29" s="1250">
        <v>0</v>
      </c>
    </row>
    <row r="30" spans="1:7" x14ac:dyDescent="0.25">
      <c r="A30" s="1250" t="s">
        <v>28</v>
      </c>
      <c r="B30" s="1250" t="s">
        <v>29</v>
      </c>
      <c r="C30" s="1250" t="s">
        <v>19</v>
      </c>
      <c r="D30" s="1250">
        <v>382556.74795217102</v>
      </c>
      <c r="E30" s="1250">
        <v>0</v>
      </c>
      <c r="F30" s="1250">
        <v>100</v>
      </c>
      <c r="G30" s="1250">
        <v>0</v>
      </c>
    </row>
    <row r="31" spans="1:7" x14ac:dyDescent="0.25">
      <c r="A31" s="1250" t="s">
        <v>30</v>
      </c>
      <c r="B31" s="1250" t="s">
        <v>31</v>
      </c>
      <c r="C31" s="1250" t="s">
        <v>18</v>
      </c>
      <c r="D31" s="1250">
        <v>15583.835177631499</v>
      </c>
      <c r="E31" s="1250">
        <v>0</v>
      </c>
      <c r="F31" s="1250">
        <v>100</v>
      </c>
      <c r="G31" s="1250">
        <v>0</v>
      </c>
    </row>
    <row r="32" spans="1:7" x14ac:dyDescent="0.25">
      <c r="A32" s="1250" t="s">
        <v>30</v>
      </c>
      <c r="B32" s="1250" t="s">
        <v>31</v>
      </c>
      <c r="C32" s="1250" t="s">
        <v>19</v>
      </c>
      <c r="D32" s="1250">
        <v>114195.346205403</v>
      </c>
      <c r="E32" s="1250">
        <v>0</v>
      </c>
      <c r="F32" s="1250">
        <v>100</v>
      </c>
      <c r="G32" s="1250">
        <v>0</v>
      </c>
    </row>
    <row r="33" spans="1:7" x14ac:dyDescent="0.25">
      <c r="A33" s="1250" t="s">
        <v>32</v>
      </c>
      <c r="B33" s="1250" t="s">
        <v>33</v>
      </c>
      <c r="C33" s="1250" t="s">
        <v>18</v>
      </c>
      <c r="D33" s="1250">
        <v>33116.674459345697</v>
      </c>
      <c r="E33" s="1250">
        <v>76.928883042913398</v>
      </c>
      <c r="F33" s="1250">
        <v>99.768241843919796</v>
      </c>
      <c r="G33" s="1250">
        <v>0.23175815608025399</v>
      </c>
    </row>
    <row r="34" spans="1:7" x14ac:dyDescent="0.25">
      <c r="A34" s="1250" t="s">
        <v>32</v>
      </c>
      <c r="B34" s="1250" t="s">
        <v>33</v>
      </c>
      <c r="C34" s="1250" t="s">
        <v>19</v>
      </c>
      <c r="D34" s="1250">
        <v>51800.256766360697</v>
      </c>
      <c r="E34" s="1250">
        <v>0</v>
      </c>
      <c r="F34" s="1250">
        <v>100</v>
      </c>
      <c r="G34" s="1250">
        <v>0</v>
      </c>
    </row>
    <row r="35" spans="1:7" x14ac:dyDescent="0.25">
      <c r="A35" s="1250" t="s">
        <v>34</v>
      </c>
      <c r="B35" s="1250" t="s">
        <v>35</v>
      </c>
      <c r="C35" s="1250" t="s">
        <v>18</v>
      </c>
      <c r="D35" s="1250">
        <v>88509.311757850795</v>
      </c>
      <c r="E35" s="1250">
        <v>0</v>
      </c>
      <c r="F35" s="1250">
        <v>100</v>
      </c>
      <c r="G35" s="1250">
        <v>0</v>
      </c>
    </row>
    <row r="36" spans="1:7" x14ac:dyDescent="0.25">
      <c r="A36" s="1250" t="s">
        <v>34</v>
      </c>
      <c r="B36" s="1250" t="s">
        <v>35</v>
      </c>
      <c r="C36" s="1250" t="s">
        <v>19</v>
      </c>
      <c r="D36" s="1250">
        <v>230434.71980205001</v>
      </c>
      <c r="E36" s="1250">
        <v>177.924324187352</v>
      </c>
      <c r="F36" s="1250">
        <v>99.922847108032002</v>
      </c>
      <c r="G36" s="1250">
        <v>7.7152891968037998E-2</v>
      </c>
    </row>
    <row r="37" spans="1:7" x14ac:dyDescent="0.25">
      <c r="A37" s="1250" t="s">
        <v>36</v>
      </c>
      <c r="B37" s="1250" t="s">
        <v>37</v>
      </c>
      <c r="C37" s="1250" t="s">
        <v>18</v>
      </c>
      <c r="D37" s="1250">
        <v>97235.663622445194</v>
      </c>
      <c r="E37" s="1250">
        <v>138.78444022526699</v>
      </c>
      <c r="F37" s="1250">
        <v>99.857473451211803</v>
      </c>
      <c r="G37" s="1250">
        <v>0.14252654878818399</v>
      </c>
    </row>
    <row r="38" spans="1:7" x14ac:dyDescent="0.25">
      <c r="A38" s="1250" t="s">
        <v>36</v>
      </c>
      <c r="B38" s="1250" t="s">
        <v>37</v>
      </c>
      <c r="C38" s="1250" t="s">
        <v>19</v>
      </c>
      <c r="D38" s="1250">
        <v>170720.109632721</v>
      </c>
      <c r="E38" s="1250">
        <v>0</v>
      </c>
      <c r="F38" s="1250">
        <v>100</v>
      </c>
      <c r="G38" s="1250">
        <v>0</v>
      </c>
    </row>
    <row r="39" spans="1:7" x14ac:dyDescent="0.25">
      <c r="A39" s="1250" t="s">
        <v>38</v>
      </c>
      <c r="B39" s="1250" t="s">
        <v>39</v>
      </c>
      <c r="C39" s="1250" t="s">
        <v>18</v>
      </c>
      <c r="D39" s="1250">
        <v>40245.677678072403</v>
      </c>
      <c r="E39" s="1250">
        <v>0</v>
      </c>
      <c r="F39" s="1250">
        <v>100</v>
      </c>
      <c r="G39" s="1250">
        <v>0</v>
      </c>
    </row>
    <row r="40" spans="1:7" x14ac:dyDescent="0.25">
      <c r="A40" s="1250" t="s">
        <v>38</v>
      </c>
      <c r="B40" s="1250" t="s">
        <v>39</v>
      </c>
      <c r="C40" s="1250" t="s">
        <v>19</v>
      </c>
      <c r="D40" s="1250">
        <v>105174.94580354101</v>
      </c>
      <c r="E40" s="1250">
        <v>0</v>
      </c>
      <c r="F40" s="1250">
        <v>100</v>
      </c>
      <c r="G40" s="1250">
        <v>0</v>
      </c>
    </row>
    <row r="41" spans="1:7" x14ac:dyDescent="0.25">
      <c r="A41" s="1250" t="s">
        <v>40</v>
      </c>
      <c r="B41" s="1250" t="s">
        <v>41</v>
      </c>
      <c r="C41" s="1250" t="s">
        <v>18</v>
      </c>
      <c r="D41" s="1250">
        <v>150571.26714199499</v>
      </c>
      <c r="E41" s="1250">
        <v>104.281862618999</v>
      </c>
      <c r="F41" s="1250">
        <v>99.930790454517705</v>
      </c>
      <c r="G41" s="1250">
        <v>6.9209545482264101E-2</v>
      </c>
    </row>
    <row r="42" spans="1:7" x14ac:dyDescent="0.25">
      <c r="A42" s="1250" t="s">
        <v>40</v>
      </c>
      <c r="B42" s="1250" t="s">
        <v>41</v>
      </c>
      <c r="C42" s="1250" t="s">
        <v>19</v>
      </c>
      <c r="D42" s="1250">
        <v>366365.20879376202</v>
      </c>
      <c r="E42" s="1250">
        <v>0</v>
      </c>
      <c r="F42" s="1250">
        <v>100</v>
      </c>
      <c r="G42" s="1250">
        <v>0</v>
      </c>
    </row>
    <row r="43" spans="1:7" x14ac:dyDescent="0.25">
      <c r="A43" s="1250" t="s">
        <v>42</v>
      </c>
      <c r="B43" s="1250" t="s">
        <v>43</v>
      </c>
      <c r="C43" s="1250" t="s">
        <v>18</v>
      </c>
      <c r="D43" s="1250">
        <v>281603.57798488101</v>
      </c>
      <c r="E43" s="1250">
        <v>279.45063322647098</v>
      </c>
      <c r="F43" s="1250">
        <v>99.900862909485397</v>
      </c>
      <c r="G43" s="1250">
        <v>9.9137090514614806E-2</v>
      </c>
    </row>
    <row r="44" spans="1:7" x14ac:dyDescent="0.25">
      <c r="A44" s="1250" t="s">
        <v>42</v>
      </c>
      <c r="B44" s="1250" t="s">
        <v>43</v>
      </c>
      <c r="C44" s="1250" t="s">
        <v>19</v>
      </c>
      <c r="D44" s="1250">
        <v>557549.56697440404</v>
      </c>
      <c r="E44" s="1250">
        <v>0</v>
      </c>
      <c r="F44" s="1250">
        <v>100</v>
      </c>
      <c r="G44" s="1250">
        <v>0</v>
      </c>
    </row>
    <row r="45" spans="1:7" x14ac:dyDescent="0.25">
      <c r="A45" s="1250" t="s">
        <v>44</v>
      </c>
      <c r="B45" s="1250" t="s">
        <v>45</v>
      </c>
      <c r="C45" s="1250" t="s">
        <v>18</v>
      </c>
      <c r="D45" s="1250">
        <v>40941.963872158703</v>
      </c>
      <c r="E45" s="1250">
        <v>0</v>
      </c>
      <c r="F45" s="1250">
        <v>100</v>
      </c>
      <c r="G45" s="1250">
        <v>0</v>
      </c>
    </row>
    <row r="46" spans="1:7" x14ac:dyDescent="0.25">
      <c r="A46" s="1250" t="s">
        <v>44</v>
      </c>
      <c r="B46" s="1250" t="s">
        <v>45</v>
      </c>
      <c r="C46" s="1250" t="s">
        <v>19</v>
      </c>
      <c r="D46" s="1250">
        <v>254282.40363383101</v>
      </c>
      <c r="E46" s="1250">
        <v>0</v>
      </c>
      <c r="F46" s="1250">
        <v>100</v>
      </c>
      <c r="G46" s="1250">
        <v>0</v>
      </c>
    </row>
    <row r="47" spans="1:7" x14ac:dyDescent="0.25">
      <c r="A47" s="1250" t="s">
        <v>46</v>
      </c>
      <c r="B47" s="1250" t="s">
        <v>47</v>
      </c>
      <c r="C47" s="1250" t="s">
        <v>18</v>
      </c>
      <c r="D47" s="1250">
        <v>134787.763666201</v>
      </c>
      <c r="E47" s="1250">
        <v>0</v>
      </c>
      <c r="F47" s="1250">
        <v>100</v>
      </c>
      <c r="G47" s="1250">
        <v>0</v>
      </c>
    </row>
    <row r="48" spans="1:7" x14ac:dyDescent="0.25">
      <c r="A48" s="1250" t="s">
        <v>46</v>
      </c>
      <c r="B48" s="1250" t="s">
        <v>47</v>
      </c>
      <c r="C48" s="1250" t="s">
        <v>19</v>
      </c>
      <c r="D48" s="1250">
        <v>548129.69952634897</v>
      </c>
      <c r="E48" s="1250">
        <v>0</v>
      </c>
      <c r="F48" s="1250">
        <v>100</v>
      </c>
      <c r="G48" s="1250">
        <v>0</v>
      </c>
    </row>
    <row r="49" spans="1:7" x14ac:dyDescent="0.25">
      <c r="A49" s="1250" t="s">
        <v>48</v>
      </c>
      <c r="B49" s="1250" t="s">
        <v>49</v>
      </c>
      <c r="C49" s="1250" t="s">
        <v>18</v>
      </c>
      <c r="D49" s="1250">
        <v>194391.756010835</v>
      </c>
      <c r="E49" s="1250">
        <v>481.583430452816</v>
      </c>
      <c r="F49" s="1250">
        <v>99.752873619432194</v>
      </c>
      <c r="G49" s="1250">
        <v>0.247126380567778</v>
      </c>
    </row>
    <row r="50" spans="1:7" x14ac:dyDescent="0.25">
      <c r="A50" s="1250" t="s">
        <v>48</v>
      </c>
      <c r="B50" s="1250" t="s">
        <v>49</v>
      </c>
      <c r="C50" s="1250" t="s">
        <v>19</v>
      </c>
      <c r="D50" s="1250">
        <v>709668.18422198098</v>
      </c>
      <c r="E50" s="1250">
        <v>0</v>
      </c>
      <c r="F50" s="1250">
        <v>100</v>
      </c>
      <c r="G50" s="1250">
        <v>0</v>
      </c>
    </row>
    <row r="51" spans="1:7" x14ac:dyDescent="0.25">
      <c r="A51" s="1250" t="s">
        <v>50</v>
      </c>
      <c r="B51" s="1250" t="s">
        <v>51</v>
      </c>
      <c r="C51" s="1250" t="s">
        <v>18</v>
      </c>
      <c r="D51" s="1250">
        <v>29324.0839476441</v>
      </c>
      <c r="E51" s="1250">
        <v>32.168851266171004</v>
      </c>
      <c r="F51" s="1250">
        <v>99.890419082140596</v>
      </c>
      <c r="G51" s="1250">
        <v>0.109580917859398</v>
      </c>
    </row>
    <row r="52" spans="1:7" x14ac:dyDescent="0.25">
      <c r="A52" s="1250" t="s">
        <v>50</v>
      </c>
      <c r="B52" s="1250" t="s">
        <v>51</v>
      </c>
      <c r="C52" s="1250" t="s">
        <v>19</v>
      </c>
      <c r="D52" s="1250">
        <v>108475.439118665</v>
      </c>
      <c r="E52" s="1250">
        <v>0</v>
      </c>
      <c r="F52" s="1250">
        <v>100</v>
      </c>
      <c r="G52" s="1250">
        <v>0</v>
      </c>
    </row>
    <row r="53" spans="1:7" x14ac:dyDescent="0.25">
      <c r="A53" s="1250" t="s">
        <v>52</v>
      </c>
      <c r="B53" s="1250" t="s">
        <v>53</v>
      </c>
      <c r="C53" s="1250" t="s">
        <v>18</v>
      </c>
      <c r="D53" s="1250">
        <v>11671.096093443901</v>
      </c>
      <c r="E53" s="1250">
        <v>0</v>
      </c>
      <c r="F53" s="1250">
        <v>100</v>
      </c>
      <c r="G53" s="1250">
        <v>0</v>
      </c>
    </row>
    <row r="54" spans="1:7" x14ac:dyDescent="0.25">
      <c r="A54" s="1250" t="s">
        <v>52</v>
      </c>
      <c r="B54" s="1250" t="s">
        <v>53</v>
      </c>
      <c r="C54" s="1250" t="s">
        <v>19</v>
      </c>
      <c r="D54" s="1250">
        <v>117322.11808265701</v>
      </c>
      <c r="E54" s="1250">
        <v>196.88277003065099</v>
      </c>
      <c r="F54" s="1250">
        <v>99.832467287330402</v>
      </c>
      <c r="G54" s="1250">
        <v>0.167532712669543</v>
      </c>
    </row>
    <row r="55" spans="1:7" x14ac:dyDescent="0.25">
      <c r="A55" s="1250" t="s">
        <v>54</v>
      </c>
      <c r="B55" s="1250" t="s">
        <v>55</v>
      </c>
      <c r="C55" s="1250" t="s">
        <v>18</v>
      </c>
      <c r="D55" s="1250">
        <v>20932.709508096199</v>
      </c>
      <c r="E55" s="1250">
        <v>0</v>
      </c>
      <c r="F55" s="1250">
        <v>100</v>
      </c>
      <c r="G55" s="1250">
        <v>0</v>
      </c>
    </row>
    <row r="56" spans="1:7" x14ac:dyDescent="0.25">
      <c r="A56" s="1250" t="s">
        <v>54</v>
      </c>
      <c r="B56" s="1250" t="s">
        <v>55</v>
      </c>
      <c r="C56" s="1250" t="s">
        <v>19</v>
      </c>
      <c r="D56" s="1250">
        <v>46879.254749418898</v>
      </c>
      <c r="E56" s="1250">
        <v>16.634056700737499</v>
      </c>
      <c r="F56" s="1250">
        <v>99.964529818872805</v>
      </c>
      <c r="G56" s="1250">
        <v>3.54701811271926E-2</v>
      </c>
    </row>
    <row r="57" spans="1:7" x14ac:dyDescent="0.25">
      <c r="A57" s="1250" t="s">
        <v>56</v>
      </c>
      <c r="B57" s="1250" t="s">
        <v>57</v>
      </c>
      <c r="C57" s="1250" t="s">
        <v>18</v>
      </c>
      <c r="D57" s="1250">
        <v>17658.2882661658</v>
      </c>
      <c r="E57" s="1250">
        <v>0</v>
      </c>
      <c r="F57" s="1250">
        <v>100</v>
      </c>
      <c r="G57" s="1250">
        <v>0</v>
      </c>
    </row>
    <row r="58" spans="1:7" x14ac:dyDescent="0.25">
      <c r="A58" s="1250" t="s">
        <v>56</v>
      </c>
      <c r="B58" s="1250" t="s">
        <v>57</v>
      </c>
      <c r="C58" s="1250" t="s">
        <v>19</v>
      </c>
      <c r="D58" s="1250">
        <v>59227.073086253702</v>
      </c>
      <c r="E58" s="1250">
        <v>94.811655102416694</v>
      </c>
      <c r="F58" s="1250">
        <v>99.840174236682103</v>
      </c>
      <c r="G58" s="1250">
        <v>0.15982576331786499</v>
      </c>
    </row>
    <row r="59" spans="1:7" x14ac:dyDescent="0.25">
      <c r="A59" s="1250" t="s">
        <v>58</v>
      </c>
      <c r="B59" s="1250" t="s">
        <v>59</v>
      </c>
      <c r="C59" s="1250" t="s">
        <v>18</v>
      </c>
      <c r="D59" s="1250">
        <v>41980.5086715047</v>
      </c>
      <c r="E59" s="1250">
        <v>42.395691429192397</v>
      </c>
      <c r="F59" s="1250">
        <v>99.899112895522293</v>
      </c>
      <c r="G59" s="1250">
        <v>0.100887104477689</v>
      </c>
    </row>
    <row r="60" spans="1:7" x14ac:dyDescent="0.25">
      <c r="A60" s="1250" t="s">
        <v>58</v>
      </c>
      <c r="B60" s="1250" t="s">
        <v>59</v>
      </c>
      <c r="C60" s="1250" t="s">
        <v>19</v>
      </c>
      <c r="D60" s="1250">
        <v>169137.86537980699</v>
      </c>
      <c r="E60" s="1250">
        <v>0</v>
      </c>
      <c r="F60" s="1250">
        <v>100</v>
      </c>
      <c r="G60" s="1250">
        <v>0</v>
      </c>
    </row>
    <row r="61" spans="1:7" x14ac:dyDescent="0.25">
      <c r="A61" s="1250" t="s">
        <v>60</v>
      </c>
      <c r="B61" s="1250" t="s">
        <v>61</v>
      </c>
      <c r="C61" s="1250" t="s">
        <v>18</v>
      </c>
      <c r="D61" s="1250">
        <v>5387.1325146914196</v>
      </c>
      <c r="E61" s="1250">
        <v>4.9510022399207196</v>
      </c>
      <c r="F61" s="1250">
        <v>99.908180164042804</v>
      </c>
      <c r="G61" s="1250">
        <v>9.1819835957184098E-2</v>
      </c>
    </row>
    <row r="62" spans="1:7" x14ac:dyDescent="0.25">
      <c r="A62" s="1250" t="s">
        <v>60</v>
      </c>
      <c r="B62" s="1250" t="s">
        <v>61</v>
      </c>
      <c r="C62" s="1250" t="s">
        <v>19</v>
      </c>
      <c r="D62" s="1250">
        <v>11036.435888424399</v>
      </c>
      <c r="E62" s="1250">
        <v>0</v>
      </c>
      <c r="F62" s="1250">
        <v>100</v>
      </c>
      <c r="G62" s="1250">
        <v>0</v>
      </c>
    </row>
    <row r="63" spans="1:7" x14ac:dyDescent="0.25">
      <c r="A63" s="1250" t="s">
        <v>62</v>
      </c>
      <c r="B63" s="1250" t="s">
        <v>63</v>
      </c>
      <c r="C63" s="1250" t="s">
        <v>18</v>
      </c>
      <c r="D63" s="1250">
        <v>90524.801208909194</v>
      </c>
      <c r="E63" s="1250">
        <v>0</v>
      </c>
      <c r="F63" s="1250">
        <v>100</v>
      </c>
      <c r="G63" s="1250">
        <v>0</v>
      </c>
    </row>
    <row r="64" spans="1:7" x14ac:dyDescent="0.25">
      <c r="A64" s="1250" t="s">
        <v>62</v>
      </c>
      <c r="B64" s="1250" t="s">
        <v>63</v>
      </c>
      <c r="C64" s="1250" t="s">
        <v>19</v>
      </c>
      <c r="D64" s="1250">
        <v>212763.89101092899</v>
      </c>
      <c r="E64" s="1250">
        <v>0</v>
      </c>
      <c r="F64" s="1250">
        <v>100</v>
      </c>
      <c r="G64" s="1250">
        <v>0</v>
      </c>
    </row>
    <row r="65" spans="1:7" x14ac:dyDescent="0.25">
      <c r="A65" s="1250" t="s">
        <v>64</v>
      </c>
      <c r="B65" s="1250" t="s">
        <v>65</v>
      </c>
      <c r="C65" s="1250" t="s">
        <v>18</v>
      </c>
      <c r="D65" s="1250">
        <v>170032.12649080699</v>
      </c>
      <c r="E65" s="1250">
        <v>1247.82258234348</v>
      </c>
      <c r="F65" s="1250">
        <v>99.271471886174695</v>
      </c>
      <c r="G65" s="1250">
        <v>0.72852811382525595</v>
      </c>
    </row>
    <row r="66" spans="1:7" x14ac:dyDescent="0.25">
      <c r="A66" s="1250" t="s">
        <v>64</v>
      </c>
      <c r="B66" s="1250" t="s">
        <v>65</v>
      </c>
      <c r="C66" s="1250" t="s">
        <v>19</v>
      </c>
      <c r="D66" s="1250">
        <v>307367.43272455799</v>
      </c>
      <c r="E66" s="1250">
        <v>0</v>
      </c>
      <c r="F66" s="1250">
        <v>100</v>
      </c>
      <c r="G66" s="1250">
        <v>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1587</v>
      </c>
    </row>
    <row r="11" spans="1:7" x14ac:dyDescent="0.25">
      <c r="A11" t="s">
        <v>3476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3477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51" t="s">
        <v>16</v>
      </c>
      <c r="B17" s="1251" t="s">
        <v>17</v>
      </c>
      <c r="C17" s="1251" t="s">
        <v>18</v>
      </c>
      <c r="D17" s="1251">
        <v>2509.2864625720799</v>
      </c>
      <c r="E17" s="1251">
        <v>1515795.01579966</v>
      </c>
      <c r="F17" s="1251">
        <v>0.16526900825040899</v>
      </c>
      <c r="G17" s="1251">
        <v>99.834730991749595</v>
      </c>
    </row>
    <row r="18" spans="1:7" x14ac:dyDescent="0.25">
      <c r="A18" s="1251" t="s">
        <v>16</v>
      </c>
      <c r="B18" s="1251" t="s">
        <v>17</v>
      </c>
      <c r="C18" s="1251" t="s">
        <v>19</v>
      </c>
      <c r="D18" s="1251">
        <v>7731.0147314114802</v>
      </c>
      <c r="E18" s="1251">
        <v>4515841.9374278998</v>
      </c>
      <c r="F18" s="1251">
        <v>0.170905052558534</v>
      </c>
      <c r="G18" s="1251">
        <v>99.829094947441504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3478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52" t="s">
        <v>28</v>
      </c>
      <c r="B29" s="1252" t="s">
        <v>29</v>
      </c>
      <c r="C29" s="1252" t="s">
        <v>18</v>
      </c>
      <c r="D29" s="1252">
        <v>51397.696812704497</v>
      </c>
      <c r="E29" s="1252">
        <v>0</v>
      </c>
      <c r="F29" s="1252">
        <v>100</v>
      </c>
      <c r="G29" s="1252">
        <v>0</v>
      </c>
    </row>
    <row r="30" spans="1:7" x14ac:dyDescent="0.25">
      <c r="A30" s="1252" t="s">
        <v>28</v>
      </c>
      <c r="B30" s="1252" t="s">
        <v>29</v>
      </c>
      <c r="C30" s="1252" t="s">
        <v>19</v>
      </c>
      <c r="D30" s="1252">
        <v>382556.74795217102</v>
      </c>
      <c r="E30" s="1252">
        <v>0</v>
      </c>
      <c r="F30" s="1252">
        <v>100</v>
      </c>
      <c r="G30" s="1252">
        <v>0</v>
      </c>
    </row>
    <row r="31" spans="1:7" x14ac:dyDescent="0.25">
      <c r="A31" s="1252" t="s">
        <v>30</v>
      </c>
      <c r="B31" s="1252" t="s">
        <v>31</v>
      </c>
      <c r="C31" s="1252" t="s">
        <v>18</v>
      </c>
      <c r="D31" s="1252">
        <v>15583.835177631499</v>
      </c>
      <c r="E31" s="1252">
        <v>0</v>
      </c>
      <c r="F31" s="1252">
        <v>100</v>
      </c>
      <c r="G31" s="1252">
        <v>0</v>
      </c>
    </row>
    <row r="32" spans="1:7" x14ac:dyDescent="0.25">
      <c r="A32" s="1252" t="s">
        <v>30</v>
      </c>
      <c r="B32" s="1252" t="s">
        <v>31</v>
      </c>
      <c r="C32" s="1252" t="s">
        <v>19</v>
      </c>
      <c r="D32" s="1252">
        <v>113968.96458460701</v>
      </c>
      <c r="E32" s="1252">
        <v>226.38162079563901</v>
      </c>
      <c r="F32" s="1252">
        <v>99.801759328800998</v>
      </c>
      <c r="G32" s="1252">
        <v>0.198240671199024</v>
      </c>
    </row>
    <row r="33" spans="1:7" x14ac:dyDescent="0.25">
      <c r="A33" s="1252" t="s">
        <v>32</v>
      </c>
      <c r="B33" s="1252" t="s">
        <v>33</v>
      </c>
      <c r="C33" s="1252" t="s">
        <v>18</v>
      </c>
      <c r="D33" s="1252">
        <v>33090.699151665598</v>
      </c>
      <c r="E33" s="1252">
        <v>102.90419072293901</v>
      </c>
      <c r="F33" s="1252">
        <v>99.689987888143705</v>
      </c>
      <c r="G33" s="1252">
        <v>0.31001211185629002</v>
      </c>
    </row>
    <row r="34" spans="1:7" x14ac:dyDescent="0.25">
      <c r="A34" s="1252" t="s">
        <v>32</v>
      </c>
      <c r="B34" s="1252" t="s">
        <v>33</v>
      </c>
      <c r="C34" s="1252" t="s">
        <v>19</v>
      </c>
      <c r="D34" s="1252">
        <v>51800.256766360697</v>
      </c>
      <c r="E34" s="1252">
        <v>0</v>
      </c>
      <c r="F34" s="1252">
        <v>100</v>
      </c>
      <c r="G34" s="1252">
        <v>0</v>
      </c>
    </row>
    <row r="35" spans="1:7" x14ac:dyDescent="0.25">
      <c r="A35" s="1252" t="s">
        <v>34</v>
      </c>
      <c r="B35" s="1252" t="s">
        <v>35</v>
      </c>
      <c r="C35" s="1252" t="s">
        <v>18</v>
      </c>
      <c r="D35" s="1252">
        <v>88438.865985263998</v>
      </c>
      <c r="E35" s="1252">
        <v>70.445772586726406</v>
      </c>
      <c r="F35" s="1252">
        <v>99.9204086313772</v>
      </c>
      <c r="G35" s="1252">
        <v>7.9591368622836306E-2</v>
      </c>
    </row>
    <row r="36" spans="1:7" x14ac:dyDescent="0.25">
      <c r="A36" s="1252" t="s">
        <v>34</v>
      </c>
      <c r="B36" s="1252" t="s">
        <v>35</v>
      </c>
      <c r="C36" s="1252" t="s">
        <v>19</v>
      </c>
      <c r="D36" s="1252">
        <v>230533.037244873</v>
      </c>
      <c r="E36" s="1252">
        <v>79.606881364234496</v>
      </c>
      <c r="F36" s="1252">
        <v>99.965480261645695</v>
      </c>
      <c r="G36" s="1252">
        <v>3.45197383542672E-2</v>
      </c>
    </row>
    <row r="37" spans="1:7" x14ac:dyDescent="0.25">
      <c r="A37" s="1252" t="s">
        <v>36</v>
      </c>
      <c r="B37" s="1252" t="s">
        <v>37</v>
      </c>
      <c r="C37" s="1252" t="s">
        <v>18</v>
      </c>
      <c r="D37" s="1252">
        <v>97200.515836205304</v>
      </c>
      <c r="E37" s="1252">
        <v>173.932226465154</v>
      </c>
      <c r="F37" s="1252">
        <v>99.821377959078902</v>
      </c>
      <c r="G37" s="1252">
        <v>0.17862204092105399</v>
      </c>
    </row>
    <row r="38" spans="1:7" x14ac:dyDescent="0.25">
      <c r="A38" s="1252" t="s">
        <v>36</v>
      </c>
      <c r="B38" s="1252" t="s">
        <v>37</v>
      </c>
      <c r="C38" s="1252" t="s">
        <v>19</v>
      </c>
      <c r="D38" s="1252">
        <v>169738.998748643</v>
      </c>
      <c r="E38" s="1252">
        <v>981.11088407788498</v>
      </c>
      <c r="F38" s="1252">
        <v>99.425310301060307</v>
      </c>
      <c r="G38" s="1252">
        <v>0.57468969893974398</v>
      </c>
    </row>
    <row r="39" spans="1:7" x14ac:dyDescent="0.25">
      <c r="A39" s="1252" t="s">
        <v>38</v>
      </c>
      <c r="B39" s="1252" t="s">
        <v>39</v>
      </c>
      <c r="C39" s="1252" t="s">
        <v>18</v>
      </c>
      <c r="D39" s="1252">
        <v>40218.3853410917</v>
      </c>
      <c r="E39" s="1252">
        <v>27.292336980719899</v>
      </c>
      <c r="F39" s="1252">
        <v>99.932185669231302</v>
      </c>
      <c r="G39" s="1252">
        <v>6.7814330768717401E-2</v>
      </c>
    </row>
    <row r="40" spans="1:7" x14ac:dyDescent="0.25">
      <c r="A40" s="1252" t="s">
        <v>38</v>
      </c>
      <c r="B40" s="1252" t="s">
        <v>39</v>
      </c>
      <c r="C40" s="1252" t="s">
        <v>19</v>
      </c>
      <c r="D40" s="1252">
        <v>105108.64157762199</v>
      </c>
      <c r="E40" s="1252">
        <v>66.304225919558903</v>
      </c>
      <c r="F40" s="1252">
        <v>99.936958155373404</v>
      </c>
      <c r="G40" s="1252">
        <v>6.3041844626580607E-2</v>
      </c>
    </row>
    <row r="41" spans="1:7" x14ac:dyDescent="0.25">
      <c r="A41" s="1252" t="s">
        <v>40</v>
      </c>
      <c r="B41" s="1252" t="s">
        <v>41</v>
      </c>
      <c r="C41" s="1252" t="s">
        <v>18</v>
      </c>
      <c r="D41" s="1252">
        <v>150443.02751236199</v>
      </c>
      <c r="E41" s="1252">
        <v>232.521492252179</v>
      </c>
      <c r="F41" s="1252">
        <v>99.845680673614098</v>
      </c>
      <c r="G41" s="1252">
        <v>0.15431932638590201</v>
      </c>
    </row>
    <row r="42" spans="1:7" x14ac:dyDescent="0.25">
      <c r="A42" s="1252" t="s">
        <v>40</v>
      </c>
      <c r="B42" s="1252" t="s">
        <v>41</v>
      </c>
      <c r="C42" s="1252" t="s">
        <v>19</v>
      </c>
      <c r="D42" s="1252">
        <v>365779.79952174501</v>
      </c>
      <c r="E42" s="1252">
        <v>585.40927201686304</v>
      </c>
      <c r="F42" s="1252">
        <v>99.840211554491106</v>
      </c>
      <c r="G42" s="1252">
        <v>0.15978844550886601</v>
      </c>
    </row>
    <row r="43" spans="1:7" x14ac:dyDescent="0.25">
      <c r="A43" s="1252" t="s">
        <v>42</v>
      </c>
      <c r="B43" s="1252" t="s">
        <v>43</v>
      </c>
      <c r="C43" s="1252" t="s">
        <v>18</v>
      </c>
      <c r="D43" s="1252">
        <v>281071.570607409</v>
      </c>
      <c r="E43" s="1252">
        <v>811.45801069882202</v>
      </c>
      <c r="F43" s="1252">
        <v>99.712129525967995</v>
      </c>
      <c r="G43" s="1252">
        <v>0.28787047403204202</v>
      </c>
    </row>
    <row r="44" spans="1:7" x14ac:dyDescent="0.25">
      <c r="A44" s="1252" t="s">
        <v>42</v>
      </c>
      <c r="B44" s="1252" t="s">
        <v>43</v>
      </c>
      <c r="C44" s="1252" t="s">
        <v>19</v>
      </c>
      <c r="D44" s="1252">
        <v>556793.97995815496</v>
      </c>
      <c r="E44" s="1252">
        <v>755.58701624898504</v>
      </c>
      <c r="F44" s="1252">
        <v>99.864480745568599</v>
      </c>
      <c r="G44" s="1252">
        <v>0.13551925443135901</v>
      </c>
    </row>
    <row r="45" spans="1:7" x14ac:dyDescent="0.25">
      <c r="A45" s="1252" t="s">
        <v>44</v>
      </c>
      <c r="B45" s="1252" t="s">
        <v>45</v>
      </c>
      <c r="C45" s="1252" t="s">
        <v>18</v>
      </c>
      <c r="D45" s="1252">
        <v>40834.179784672502</v>
      </c>
      <c r="E45" s="1252">
        <v>107.784087486228</v>
      </c>
      <c r="F45" s="1252">
        <v>99.736739332234293</v>
      </c>
      <c r="G45" s="1252">
        <v>0.26326066776568002</v>
      </c>
    </row>
    <row r="46" spans="1:7" x14ac:dyDescent="0.25">
      <c r="A46" s="1252" t="s">
        <v>44</v>
      </c>
      <c r="B46" s="1252" t="s">
        <v>45</v>
      </c>
      <c r="C46" s="1252" t="s">
        <v>19</v>
      </c>
      <c r="D46" s="1252">
        <v>253897.21430173199</v>
      </c>
      <c r="E46" s="1252">
        <v>385.18933209914599</v>
      </c>
      <c r="F46" s="1252">
        <v>99.848519076981106</v>
      </c>
      <c r="G46" s="1252">
        <v>0.15148092301888999</v>
      </c>
    </row>
    <row r="47" spans="1:7" x14ac:dyDescent="0.25">
      <c r="A47" s="1252" t="s">
        <v>46</v>
      </c>
      <c r="B47" s="1252" t="s">
        <v>47</v>
      </c>
      <c r="C47" s="1252" t="s">
        <v>18</v>
      </c>
      <c r="D47" s="1252">
        <v>134295.437717739</v>
      </c>
      <c r="E47" s="1252">
        <v>492.32594846240403</v>
      </c>
      <c r="F47" s="1252">
        <v>99.634739879146807</v>
      </c>
      <c r="G47" s="1252">
        <v>0.36526012085313497</v>
      </c>
    </row>
    <row r="48" spans="1:7" x14ac:dyDescent="0.25">
      <c r="A48" s="1252" t="s">
        <v>46</v>
      </c>
      <c r="B48" s="1252" t="s">
        <v>47</v>
      </c>
      <c r="C48" s="1252" t="s">
        <v>19</v>
      </c>
      <c r="D48" s="1252">
        <v>545890.37545938301</v>
      </c>
      <c r="E48" s="1252">
        <v>2239.32406696524</v>
      </c>
      <c r="F48" s="1252">
        <v>99.591460913557498</v>
      </c>
      <c r="G48" s="1252">
        <v>0.40853908644254999</v>
      </c>
    </row>
    <row r="49" spans="1:7" x14ac:dyDescent="0.25">
      <c r="A49" s="1252" t="s">
        <v>48</v>
      </c>
      <c r="B49" s="1252" t="s">
        <v>49</v>
      </c>
      <c r="C49" s="1252" t="s">
        <v>18</v>
      </c>
      <c r="D49" s="1252">
        <v>194873.339441288</v>
      </c>
      <c r="E49" s="1252">
        <v>0</v>
      </c>
      <c r="F49" s="1252">
        <v>100</v>
      </c>
      <c r="G49" s="1252">
        <v>0</v>
      </c>
    </row>
    <row r="50" spans="1:7" x14ac:dyDescent="0.25">
      <c r="A50" s="1252" t="s">
        <v>48</v>
      </c>
      <c r="B50" s="1252" t="s">
        <v>49</v>
      </c>
      <c r="C50" s="1252" t="s">
        <v>19</v>
      </c>
      <c r="D50" s="1252">
        <v>708642.56317815196</v>
      </c>
      <c r="E50" s="1252">
        <v>1025.62104382906</v>
      </c>
      <c r="F50" s="1252">
        <v>99.855478790421799</v>
      </c>
      <c r="G50" s="1252">
        <v>0.14452120957817199</v>
      </c>
    </row>
    <row r="51" spans="1:7" x14ac:dyDescent="0.25">
      <c r="A51" s="1252" t="s">
        <v>50</v>
      </c>
      <c r="B51" s="1252" t="s">
        <v>51</v>
      </c>
      <c r="C51" s="1252" t="s">
        <v>18</v>
      </c>
      <c r="D51" s="1252">
        <v>29356.2527989103</v>
      </c>
      <c r="E51" s="1252">
        <v>0</v>
      </c>
      <c r="F51" s="1252">
        <v>100</v>
      </c>
      <c r="G51" s="1252">
        <v>0</v>
      </c>
    </row>
    <row r="52" spans="1:7" x14ac:dyDescent="0.25">
      <c r="A52" s="1252" t="s">
        <v>50</v>
      </c>
      <c r="B52" s="1252" t="s">
        <v>51</v>
      </c>
      <c r="C52" s="1252" t="s">
        <v>19</v>
      </c>
      <c r="D52" s="1252">
        <v>108423.40292841</v>
      </c>
      <c r="E52" s="1252">
        <v>52.036190254959401</v>
      </c>
      <c r="F52" s="1252">
        <v>99.952029518683901</v>
      </c>
      <c r="G52" s="1252">
        <v>4.7970481316084397E-2</v>
      </c>
    </row>
    <row r="53" spans="1:7" x14ac:dyDescent="0.25">
      <c r="A53" s="1252" t="s">
        <v>52</v>
      </c>
      <c r="B53" s="1252" t="s">
        <v>53</v>
      </c>
      <c r="C53" s="1252" t="s">
        <v>18</v>
      </c>
      <c r="D53" s="1252">
        <v>11583.1066781018</v>
      </c>
      <c r="E53" s="1252">
        <v>87.989415342146998</v>
      </c>
      <c r="F53" s="1252">
        <v>99.2460912442356</v>
      </c>
      <c r="G53" s="1252">
        <v>0.753908755764369</v>
      </c>
    </row>
    <row r="54" spans="1:7" x14ac:dyDescent="0.25">
      <c r="A54" s="1252" t="s">
        <v>52</v>
      </c>
      <c r="B54" s="1252" t="s">
        <v>53</v>
      </c>
      <c r="C54" s="1252" t="s">
        <v>19</v>
      </c>
      <c r="D54" s="1252">
        <v>117066.964597</v>
      </c>
      <c r="E54" s="1252">
        <v>452.03625568776698</v>
      </c>
      <c r="F54" s="1252">
        <v>99.615350494466497</v>
      </c>
      <c r="G54" s="1252">
        <v>0.38464950553349497</v>
      </c>
    </row>
    <row r="55" spans="1:7" x14ac:dyDescent="0.25">
      <c r="A55" s="1252" t="s">
        <v>54</v>
      </c>
      <c r="B55" s="1252" t="s">
        <v>55</v>
      </c>
      <c r="C55" s="1252" t="s">
        <v>18</v>
      </c>
      <c r="D55" s="1252">
        <v>20921.734525698401</v>
      </c>
      <c r="E55" s="1252">
        <v>10.9749823977396</v>
      </c>
      <c r="F55" s="1252">
        <v>99.947570177699703</v>
      </c>
      <c r="G55" s="1252">
        <v>5.24298223003326E-2</v>
      </c>
    </row>
    <row r="56" spans="1:7" x14ac:dyDescent="0.25">
      <c r="A56" s="1252" t="s">
        <v>54</v>
      </c>
      <c r="B56" s="1252" t="s">
        <v>55</v>
      </c>
      <c r="C56" s="1252" t="s">
        <v>19</v>
      </c>
      <c r="D56" s="1252">
        <v>46632.476210777801</v>
      </c>
      <c r="E56" s="1252">
        <v>263.41259534187998</v>
      </c>
      <c r="F56" s="1252">
        <v>99.438303437576593</v>
      </c>
      <c r="G56" s="1252">
        <v>0.56169656242341304</v>
      </c>
    </row>
    <row r="57" spans="1:7" x14ac:dyDescent="0.25">
      <c r="A57" s="1252" t="s">
        <v>56</v>
      </c>
      <c r="B57" s="1252" t="s">
        <v>57</v>
      </c>
      <c r="C57" s="1252" t="s">
        <v>18</v>
      </c>
      <c r="D57" s="1252">
        <v>17658.2882661658</v>
      </c>
      <c r="E57" s="1252">
        <v>0</v>
      </c>
      <c r="F57" s="1252">
        <v>100</v>
      </c>
      <c r="G57" s="1252">
        <v>0</v>
      </c>
    </row>
    <row r="58" spans="1:7" x14ac:dyDescent="0.25">
      <c r="A58" s="1252" t="s">
        <v>56</v>
      </c>
      <c r="B58" s="1252" t="s">
        <v>57</v>
      </c>
      <c r="C58" s="1252" t="s">
        <v>19</v>
      </c>
      <c r="D58" s="1252">
        <v>59244.888709639999</v>
      </c>
      <c r="E58" s="1252">
        <v>76.996031716125799</v>
      </c>
      <c r="F58" s="1252">
        <v>99.8702063630449</v>
      </c>
      <c r="G58" s="1252">
        <v>0.12979363695511201</v>
      </c>
    </row>
    <row r="59" spans="1:7" x14ac:dyDescent="0.25">
      <c r="A59" s="1252" t="s">
        <v>58</v>
      </c>
      <c r="B59" s="1252" t="s">
        <v>59</v>
      </c>
      <c r="C59" s="1252" t="s">
        <v>18</v>
      </c>
      <c r="D59" s="1252">
        <v>41968.458036115298</v>
      </c>
      <c r="E59" s="1252">
        <v>54.446326818651599</v>
      </c>
      <c r="F59" s="1252">
        <v>99.870436544917496</v>
      </c>
      <c r="G59" s="1252">
        <v>0.12956345508254699</v>
      </c>
    </row>
    <row r="60" spans="1:7" x14ac:dyDescent="0.25">
      <c r="A60" s="1252" t="s">
        <v>58</v>
      </c>
      <c r="B60" s="1252" t="s">
        <v>59</v>
      </c>
      <c r="C60" s="1252" t="s">
        <v>19</v>
      </c>
      <c r="D60" s="1252">
        <v>169137.86537980699</v>
      </c>
      <c r="E60" s="1252">
        <v>0</v>
      </c>
      <c r="F60" s="1252">
        <v>100</v>
      </c>
      <c r="G60" s="1252">
        <v>0</v>
      </c>
    </row>
    <row r="61" spans="1:7" x14ac:dyDescent="0.25">
      <c r="A61" s="1252" t="s">
        <v>60</v>
      </c>
      <c r="B61" s="1252" t="s">
        <v>61</v>
      </c>
      <c r="C61" s="1252" t="s">
        <v>18</v>
      </c>
      <c r="D61" s="1252">
        <v>5343.5740374924699</v>
      </c>
      <c r="E61" s="1252">
        <v>48.509479438868901</v>
      </c>
      <c r="F61" s="1252">
        <v>99.100357416821396</v>
      </c>
      <c r="G61" s="1252">
        <v>0.89964258317860502</v>
      </c>
    </row>
    <row r="62" spans="1:7" x14ac:dyDescent="0.25">
      <c r="A62" s="1252" t="s">
        <v>60</v>
      </c>
      <c r="B62" s="1252" t="s">
        <v>61</v>
      </c>
      <c r="C62" s="1252" t="s">
        <v>19</v>
      </c>
      <c r="D62" s="1252">
        <v>11036.435888424399</v>
      </c>
      <c r="E62" s="1252">
        <v>0</v>
      </c>
      <c r="F62" s="1252">
        <v>100</v>
      </c>
      <c r="G62" s="1252">
        <v>0</v>
      </c>
    </row>
    <row r="63" spans="1:7" x14ac:dyDescent="0.25">
      <c r="A63" s="1252" t="s">
        <v>62</v>
      </c>
      <c r="B63" s="1252" t="s">
        <v>63</v>
      </c>
      <c r="C63" s="1252" t="s">
        <v>18</v>
      </c>
      <c r="D63" s="1252">
        <v>90524.801208909194</v>
      </c>
      <c r="E63" s="1252">
        <v>0</v>
      </c>
      <c r="F63" s="1252">
        <v>100</v>
      </c>
      <c r="G63" s="1252">
        <v>0</v>
      </c>
    </row>
    <row r="64" spans="1:7" x14ac:dyDescent="0.25">
      <c r="A64" s="1252" t="s">
        <v>62</v>
      </c>
      <c r="B64" s="1252" t="s">
        <v>63</v>
      </c>
      <c r="C64" s="1252" t="s">
        <v>19</v>
      </c>
      <c r="D64" s="1252">
        <v>212609.609828352</v>
      </c>
      <c r="E64" s="1252">
        <v>154.28118257711699</v>
      </c>
      <c r="F64" s="1252">
        <v>99.927487139925802</v>
      </c>
      <c r="G64" s="1252">
        <v>7.2512860074171306E-2</v>
      </c>
    </row>
    <row r="65" spans="1:7" x14ac:dyDescent="0.25">
      <c r="A65" s="1252" t="s">
        <v>64</v>
      </c>
      <c r="B65" s="1252" t="s">
        <v>65</v>
      </c>
      <c r="C65" s="1252" t="s">
        <v>18</v>
      </c>
      <c r="D65" s="1252">
        <v>170991.24688023099</v>
      </c>
      <c r="E65" s="1252">
        <v>288.70219291949599</v>
      </c>
      <c r="F65" s="1252">
        <v>99.831444255745197</v>
      </c>
      <c r="G65" s="1252">
        <v>0.16855574425480299</v>
      </c>
    </row>
    <row r="66" spans="1:7" x14ac:dyDescent="0.25">
      <c r="A66" s="1252" t="s">
        <v>64</v>
      </c>
      <c r="B66" s="1252" t="s">
        <v>65</v>
      </c>
      <c r="C66" s="1252" t="s">
        <v>19</v>
      </c>
      <c r="D66" s="1252">
        <v>306979.71459204098</v>
      </c>
      <c r="E66" s="1252">
        <v>387.71813251701599</v>
      </c>
      <c r="F66" s="1252">
        <v>99.873858421147503</v>
      </c>
      <c r="G66" s="1252">
        <v>0.126141578852455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3479</v>
      </c>
    </row>
    <row r="11" spans="1:7" x14ac:dyDescent="0.25">
      <c r="A11" t="s">
        <v>3480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1253" t="s">
        <v>16</v>
      </c>
      <c r="B17" s="1253" t="s">
        <v>17</v>
      </c>
      <c r="C17" s="1253" t="s">
        <v>18</v>
      </c>
      <c r="D17" s="1253">
        <v>1444514.95128839</v>
      </c>
      <c r="E17" s="1253">
        <v>73789.350973837703</v>
      </c>
      <c r="F17" s="1253">
        <v>95.140015683029205</v>
      </c>
      <c r="G17" s="1253">
        <v>4.8599843169708299</v>
      </c>
    </row>
    <row r="18" spans="1:7" x14ac:dyDescent="0.25">
      <c r="A18" s="1253" t="s">
        <v>16</v>
      </c>
      <c r="B18" s="1253" t="s">
        <v>17</v>
      </c>
      <c r="C18" s="1253" t="s">
        <v>19</v>
      </c>
      <c r="D18" s="1253">
        <v>4226252.8784507299</v>
      </c>
      <c r="E18" s="1253">
        <v>297320.07370857202</v>
      </c>
      <c r="F18" s="1253">
        <v>93.427317811539893</v>
      </c>
      <c r="G18" s="1253">
        <v>6.5726821884600701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3482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54" t="s">
        <v>28</v>
      </c>
      <c r="B29" s="1254" t="s">
        <v>29</v>
      </c>
      <c r="C29" s="1254" t="s">
        <v>18</v>
      </c>
      <c r="D29" s="1254">
        <v>48354.6235216145</v>
      </c>
      <c r="E29" s="1254">
        <v>3043.0732910900201</v>
      </c>
      <c r="F29" s="1254">
        <v>94.079358648736502</v>
      </c>
      <c r="G29" s="1254">
        <v>5.9206413512634803</v>
      </c>
    </row>
    <row r="30" spans="1:7" x14ac:dyDescent="0.25">
      <c r="A30" s="1254" t="s">
        <v>28</v>
      </c>
      <c r="B30" s="1254" t="s">
        <v>29</v>
      </c>
      <c r="C30" s="1254" t="s">
        <v>19</v>
      </c>
      <c r="D30" s="1254">
        <v>348876.59134224697</v>
      </c>
      <c r="E30" s="1254">
        <v>33680.156609923702</v>
      </c>
      <c r="F30" s="1254">
        <v>91.196036459894202</v>
      </c>
      <c r="G30" s="1254">
        <v>8.8039635401058298</v>
      </c>
    </row>
    <row r="31" spans="1:7" x14ac:dyDescent="0.25">
      <c r="A31" s="1254" t="s">
        <v>30</v>
      </c>
      <c r="B31" s="1254" t="s">
        <v>31</v>
      </c>
      <c r="C31" s="1254" t="s">
        <v>18</v>
      </c>
      <c r="D31" s="1254">
        <v>15224.574889339699</v>
      </c>
      <c r="E31" s="1254">
        <v>359.26028829176698</v>
      </c>
      <c r="F31" s="1254">
        <v>97.694660626240207</v>
      </c>
      <c r="G31" s="1254">
        <v>2.3053393737597898</v>
      </c>
    </row>
    <row r="32" spans="1:7" x14ac:dyDescent="0.25">
      <c r="A32" s="1254" t="s">
        <v>30</v>
      </c>
      <c r="B32" s="1254" t="s">
        <v>31</v>
      </c>
      <c r="C32" s="1254" t="s">
        <v>19</v>
      </c>
      <c r="D32" s="1254">
        <v>99807.011594783195</v>
      </c>
      <c r="E32" s="1254">
        <v>14388.3346106196</v>
      </c>
      <c r="F32" s="1254">
        <v>87.4002443280488</v>
      </c>
      <c r="G32" s="1254">
        <v>12.5997556719512</v>
      </c>
    </row>
    <row r="33" spans="1:7" x14ac:dyDescent="0.25">
      <c r="A33" s="1254" t="s">
        <v>32</v>
      </c>
      <c r="B33" s="1254" t="s">
        <v>33</v>
      </c>
      <c r="C33" s="1254" t="s">
        <v>18</v>
      </c>
      <c r="D33" s="1254">
        <v>32061.523607480802</v>
      </c>
      <c r="E33" s="1254">
        <v>1132.07973490776</v>
      </c>
      <c r="F33" s="1254">
        <v>96.589464171061906</v>
      </c>
      <c r="G33" s="1254">
        <v>3.41053582893811</v>
      </c>
    </row>
    <row r="34" spans="1:7" x14ac:dyDescent="0.25">
      <c r="A34" s="1254" t="s">
        <v>32</v>
      </c>
      <c r="B34" s="1254" t="s">
        <v>33</v>
      </c>
      <c r="C34" s="1254" t="s">
        <v>19</v>
      </c>
      <c r="D34" s="1254">
        <v>47605.710310717703</v>
      </c>
      <c r="E34" s="1254">
        <v>4194.5464556430197</v>
      </c>
      <c r="F34" s="1254">
        <v>91.902460108330999</v>
      </c>
      <c r="G34" s="1254">
        <v>8.0975398916689798</v>
      </c>
    </row>
    <row r="35" spans="1:7" x14ac:dyDescent="0.25">
      <c r="A35" s="1254" t="s">
        <v>34</v>
      </c>
      <c r="B35" s="1254" t="s">
        <v>35</v>
      </c>
      <c r="C35" s="1254" t="s">
        <v>18</v>
      </c>
      <c r="D35" s="1254">
        <v>84238.194126382397</v>
      </c>
      <c r="E35" s="1254">
        <v>4271.1176314683598</v>
      </c>
      <c r="F35" s="1254">
        <v>95.174386122046101</v>
      </c>
      <c r="G35" s="1254">
        <v>4.8256138779539404</v>
      </c>
    </row>
    <row r="36" spans="1:7" x14ac:dyDescent="0.25">
      <c r="A36" s="1254" t="s">
        <v>34</v>
      </c>
      <c r="B36" s="1254" t="s">
        <v>35</v>
      </c>
      <c r="C36" s="1254" t="s">
        <v>19</v>
      </c>
      <c r="D36" s="1254">
        <v>222201.26156643199</v>
      </c>
      <c r="E36" s="1254">
        <v>8411.3825598054009</v>
      </c>
      <c r="F36" s="1254">
        <v>96.352592637895</v>
      </c>
      <c r="G36" s="1254">
        <v>3.6474073621050098</v>
      </c>
    </row>
    <row r="37" spans="1:7" x14ac:dyDescent="0.25">
      <c r="A37" s="1254" t="s">
        <v>36</v>
      </c>
      <c r="B37" s="1254" t="s">
        <v>37</v>
      </c>
      <c r="C37" s="1254" t="s">
        <v>18</v>
      </c>
      <c r="D37" s="1254">
        <v>90382.990003603001</v>
      </c>
      <c r="E37" s="1254">
        <v>6991.4580590674605</v>
      </c>
      <c r="F37" s="1254">
        <v>92.820028048253704</v>
      </c>
      <c r="G37" s="1254">
        <v>7.1799719517462499</v>
      </c>
    </row>
    <row r="38" spans="1:7" x14ac:dyDescent="0.25">
      <c r="A38" s="1254" t="s">
        <v>36</v>
      </c>
      <c r="B38" s="1254" t="s">
        <v>37</v>
      </c>
      <c r="C38" s="1254" t="s">
        <v>19</v>
      </c>
      <c r="D38" s="1254">
        <v>154301.151528683</v>
      </c>
      <c r="E38" s="1254">
        <v>16418.9581040384</v>
      </c>
      <c r="F38" s="1254">
        <v>90.382528373862101</v>
      </c>
      <c r="G38" s="1254">
        <v>9.6174716261378794</v>
      </c>
    </row>
    <row r="39" spans="1:7" x14ac:dyDescent="0.25">
      <c r="A39" s="1254" t="s">
        <v>38</v>
      </c>
      <c r="B39" s="1254" t="s">
        <v>39</v>
      </c>
      <c r="C39" s="1254" t="s">
        <v>18</v>
      </c>
      <c r="D39" s="1254">
        <v>37913.656614407897</v>
      </c>
      <c r="E39" s="1254">
        <v>2332.0210636645002</v>
      </c>
      <c r="F39" s="1254">
        <v>94.205536598691495</v>
      </c>
      <c r="G39" s="1254">
        <v>5.7944634013085299</v>
      </c>
    </row>
    <row r="40" spans="1:7" x14ac:dyDescent="0.25">
      <c r="A40" s="1254" t="s">
        <v>38</v>
      </c>
      <c r="B40" s="1254" t="s">
        <v>39</v>
      </c>
      <c r="C40" s="1254" t="s">
        <v>19</v>
      </c>
      <c r="D40" s="1254">
        <v>100360.667936036</v>
      </c>
      <c r="E40" s="1254">
        <v>4814.2778675055997</v>
      </c>
      <c r="F40" s="1254">
        <v>95.422600096701501</v>
      </c>
      <c r="G40" s="1254">
        <v>4.5773999032985504</v>
      </c>
    </row>
    <row r="41" spans="1:7" x14ac:dyDescent="0.25">
      <c r="A41" s="1254" t="s">
        <v>40</v>
      </c>
      <c r="B41" s="1254" t="s">
        <v>41</v>
      </c>
      <c r="C41" s="1254" t="s">
        <v>18</v>
      </c>
      <c r="D41" s="1254">
        <v>143794.612340864</v>
      </c>
      <c r="E41" s="1254">
        <v>6880.9366637494304</v>
      </c>
      <c r="F41" s="1254">
        <v>95.433275863797405</v>
      </c>
      <c r="G41" s="1254">
        <v>4.5667241362025797</v>
      </c>
    </row>
    <row r="42" spans="1:7" x14ac:dyDescent="0.25">
      <c r="A42" s="1254" t="s">
        <v>40</v>
      </c>
      <c r="B42" s="1254" t="s">
        <v>41</v>
      </c>
      <c r="C42" s="1254" t="s">
        <v>19</v>
      </c>
      <c r="D42" s="1254">
        <v>351017.19600529002</v>
      </c>
      <c r="E42" s="1254">
        <v>15348.0127884716</v>
      </c>
      <c r="F42" s="1254">
        <v>95.810734092627399</v>
      </c>
      <c r="G42" s="1254">
        <v>4.1892659073726302</v>
      </c>
    </row>
    <row r="43" spans="1:7" x14ac:dyDescent="0.25">
      <c r="A43" s="1254" t="s">
        <v>42</v>
      </c>
      <c r="B43" s="1254" t="s">
        <v>43</v>
      </c>
      <c r="C43" s="1254" t="s">
        <v>18</v>
      </c>
      <c r="D43" s="1254">
        <v>268120.71653750201</v>
      </c>
      <c r="E43" s="1254">
        <v>13762.3120806059</v>
      </c>
      <c r="F43" s="1254">
        <v>95.117722358783496</v>
      </c>
      <c r="G43" s="1254">
        <v>4.8822776412165503</v>
      </c>
    </row>
    <row r="44" spans="1:7" x14ac:dyDescent="0.25">
      <c r="A44" s="1254" t="s">
        <v>42</v>
      </c>
      <c r="B44" s="1254" t="s">
        <v>43</v>
      </c>
      <c r="C44" s="1254" t="s">
        <v>19</v>
      </c>
      <c r="D44" s="1254">
        <v>533069.57790117804</v>
      </c>
      <c r="E44" s="1254">
        <v>24479.989073226599</v>
      </c>
      <c r="F44" s="1254">
        <v>95.609360938782601</v>
      </c>
      <c r="G44" s="1254">
        <v>4.3906390612173798</v>
      </c>
    </row>
    <row r="45" spans="1:7" x14ac:dyDescent="0.25">
      <c r="A45" s="1254" t="s">
        <v>44</v>
      </c>
      <c r="B45" s="1254" t="s">
        <v>45</v>
      </c>
      <c r="C45" s="1254" t="s">
        <v>18</v>
      </c>
      <c r="D45" s="1254">
        <v>37635.938546149897</v>
      </c>
      <c r="E45" s="1254">
        <v>3306.0253260088498</v>
      </c>
      <c r="F45" s="1254">
        <v>91.925093441213704</v>
      </c>
      <c r="G45" s="1254">
        <v>8.0749065587862692</v>
      </c>
    </row>
    <row r="46" spans="1:7" x14ac:dyDescent="0.25">
      <c r="A46" s="1254" t="s">
        <v>44</v>
      </c>
      <c r="B46" s="1254" t="s">
        <v>45</v>
      </c>
      <c r="C46" s="1254" t="s">
        <v>19</v>
      </c>
      <c r="D46" s="1254">
        <v>233742.318663932</v>
      </c>
      <c r="E46" s="1254">
        <v>20540.084969898599</v>
      </c>
      <c r="F46" s="1254">
        <v>91.922333328468696</v>
      </c>
      <c r="G46" s="1254">
        <v>8.0776666715312899</v>
      </c>
    </row>
    <row r="47" spans="1:7" x14ac:dyDescent="0.25">
      <c r="A47" s="1254" t="s">
        <v>46</v>
      </c>
      <c r="B47" s="1254" t="s">
        <v>47</v>
      </c>
      <c r="C47" s="1254" t="s">
        <v>18</v>
      </c>
      <c r="D47" s="1254">
        <v>130343.117607665</v>
      </c>
      <c r="E47" s="1254">
        <v>4444.6460585357099</v>
      </c>
      <c r="F47" s="1254">
        <v>96.702485494497296</v>
      </c>
      <c r="G47" s="1254">
        <v>3.2975145055027202</v>
      </c>
    </row>
    <row r="48" spans="1:7" x14ac:dyDescent="0.25">
      <c r="A48" s="1254" t="s">
        <v>46</v>
      </c>
      <c r="B48" s="1254" t="s">
        <v>47</v>
      </c>
      <c r="C48" s="1254" t="s">
        <v>19</v>
      </c>
      <c r="D48" s="1254">
        <v>520084.317700324</v>
      </c>
      <c r="E48" s="1254">
        <v>28045.381826024899</v>
      </c>
      <c r="F48" s="1254">
        <v>94.8834405706789</v>
      </c>
      <c r="G48" s="1254">
        <v>5.1165594293211099</v>
      </c>
    </row>
    <row r="49" spans="1:7" x14ac:dyDescent="0.25">
      <c r="A49" s="1254" t="s">
        <v>48</v>
      </c>
      <c r="B49" s="1254" t="s">
        <v>49</v>
      </c>
      <c r="C49" s="1254" t="s">
        <v>18</v>
      </c>
      <c r="D49" s="1254">
        <v>184849.445717622</v>
      </c>
      <c r="E49" s="1254">
        <v>10023.893723666</v>
      </c>
      <c r="F49" s="1254">
        <v>94.856200569864995</v>
      </c>
      <c r="G49" s="1254">
        <v>5.1437994301350098</v>
      </c>
    </row>
    <row r="50" spans="1:7" x14ac:dyDescent="0.25">
      <c r="A50" s="1254" t="s">
        <v>48</v>
      </c>
      <c r="B50" s="1254" t="s">
        <v>49</v>
      </c>
      <c r="C50" s="1254" t="s">
        <v>19</v>
      </c>
      <c r="D50" s="1254">
        <v>658038.23494514602</v>
      </c>
      <c r="E50" s="1254">
        <v>51629.949276834603</v>
      </c>
      <c r="F50" s="1254">
        <v>92.724776110199002</v>
      </c>
      <c r="G50" s="1254">
        <v>7.2752238898010102</v>
      </c>
    </row>
    <row r="51" spans="1:7" x14ac:dyDescent="0.25">
      <c r="A51" s="1254" t="s">
        <v>50</v>
      </c>
      <c r="B51" s="1254" t="s">
        <v>51</v>
      </c>
      <c r="C51" s="1254" t="s">
        <v>18</v>
      </c>
      <c r="D51" s="1254">
        <v>27481.232001043201</v>
      </c>
      <c r="E51" s="1254">
        <v>1875.0207978670901</v>
      </c>
      <c r="F51" s="1254">
        <v>93.612874195112894</v>
      </c>
      <c r="G51" s="1254">
        <v>6.3871258048871198</v>
      </c>
    </row>
    <row r="52" spans="1:7" x14ac:dyDescent="0.25">
      <c r="A52" s="1254" t="s">
        <v>50</v>
      </c>
      <c r="B52" s="1254" t="s">
        <v>51</v>
      </c>
      <c r="C52" s="1254" t="s">
        <v>19</v>
      </c>
      <c r="D52" s="1254">
        <v>99302.714985434795</v>
      </c>
      <c r="E52" s="1254">
        <v>9172.7241332297108</v>
      </c>
      <c r="F52" s="1254">
        <v>91.543962202176104</v>
      </c>
      <c r="G52" s="1254">
        <v>8.4560377978238908</v>
      </c>
    </row>
    <row r="53" spans="1:7" x14ac:dyDescent="0.25">
      <c r="A53" s="1254" t="s">
        <v>52</v>
      </c>
      <c r="B53" s="1254" t="s">
        <v>53</v>
      </c>
      <c r="C53" s="1254" t="s">
        <v>18</v>
      </c>
      <c r="D53" s="1254">
        <v>10571.0651450434</v>
      </c>
      <c r="E53" s="1254">
        <v>1100.03094840053</v>
      </c>
      <c r="F53" s="1254">
        <v>90.574741741536599</v>
      </c>
      <c r="G53" s="1254">
        <v>9.4252582584634208</v>
      </c>
    </row>
    <row r="54" spans="1:7" x14ac:dyDescent="0.25">
      <c r="A54" s="1254" t="s">
        <v>52</v>
      </c>
      <c r="B54" s="1254" t="s">
        <v>53</v>
      </c>
      <c r="C54" s="1254" t="s">
        <v>19</v>
      </c>
      <c r="D54" s="1254">
        <v>102836.331989899</v>
      </c>
      <c r="E54" s="1254">
        <v>14682.668862789</v>
      </c>
      <c r="F54" s="1254">
        <v>87.506131981845201</v>
      </c>
      <c r="G54" s="1254">
        <v>12.493868018154799</v>
      </c>
    </row>
    <row r="55" spans="1:7" x14ac:dyDescent="0.25">
      <c r="A55" s="1254" t="s">
        <v>54</v>
      </c>
      <c r="B55" s="1254" t="s">
        <v>55</v>
      </c>
      <c r="C55" s="1254" t="s">
        <v>18</v>
      </c>
      <c r="D55" s="1254">
        <v>19463.2713489614</v>
      </c>
      <c r="E55" s="1254">
        <v>1469.4381591347201</v>
      </c>
      <c r="F55" s="1254">
        <v>92.980181764972201</v>
      </c>
      <c r="G55" s="1254">
        <v>7.01981823502775</v>
      </c>
    </row>
    <row r="56" spans="1:7" x14ac:dyDescent="0.25">
      <c r="A56" s="1254" t="s">
        <v>54</v>
      </c>
      <c r="B56" s="1254" t="s">
        <v>55</v>
      </c>
      <c r="C56" s="1254" t="s">
        <v>19</v>
      </c>
      <c r="D56" s="1254">
        <v>43151.136121641801</v>
      </c>
      <c r="E56" s="1254">
        <v>3744.75268447792</v>
      </c>
      <c r="F56" s="1254">
        <v>92.014752721801003</v>
      </c>
      <c r="G56" s="1254">
        <v>7.9852472781990302</v>
      </c>
    </row>
    <row r="57" spans="1:7" x14ac:dyDescent="0.25">
      <c r="A57" s="1254" t="s">
        <v>56</v>
      </c>
      <c r="B57" s="1254" t="s">
        <v>57</v>
      </c>
      <c r="C57" s="1254" t="s">
        <v>18</v>
      </c>
      <c r="D57" s="1254">
        <v>17037.022934779801</v>
      </c>
      <c r="E57" s="1254">
        <v>621.26533138605498</v>
      </c>
      <c r="F57" s="1254">
        <v>96.481735250769304</v>
      </c>
      <c r="G57" s="1254">
        <v>3.5182647492307102</v>
      </c>
    </row>
    <row r="58" spans="1:7" x14ac:dyDescent="0.25">
      <c r="A58" s="1254" t="s">
        <v>56</v>
      </c>
      <c r="B58" s="1254" t="s">
        <v>57</v>
      </c>
      <c r="C58" s="1254" t="s">
        <v>19</v>
      </c>
      <c r="D58" s="1254">
        <v>54394.639934806801</v>
      </c>
      <c r="E58" s="1254">
        <v>4927.24480654935</v>
      </c>
      <c r="F58" s="1254">
        <v>91.694052156245306</v>
      </c>
      <c r="G58" s="1254">
        <v>8.3059478437547405</v>
      </c>
    </row>
    <row r="59" spans="1:7" x14ac:dyDescent="0.25">
      <c r="A59" s="1254" t="s">
        <v>58</v>
      </c>
      <c r="B59" s="1254" t="s">
        <v>59</v>
      </c>
      <c r="C59" s="1254" t="s">
        <v>18</v>
      </c>
      <c r="D59" s="1254">
        <v>39091.947360357299</v>
      </c>
      <c r="E59" s="1254">
        <v>2930.9570025766302</v>
      </c>
      <c r="F59" s="1254">
        <v>93.025334524089004</v>
      </c>
      <c r="G59" s="1254">
        <v>6.9746654759109399</v>
      </c>
    </row>
    <row r="60" spans="1:7" x14ac:dyDescent="0.25">
      <c r="A60" s="1254" t="s">
        <v>58</v>
      </c>
      <c r="B60" s="1254" t="s">
        <v>59</v>
      </c>
      <c r="C60" s="1254" t="s">
        <v>19</v>
      </c>
      <c r="D60" s="1254">
        <v>154895.34621755601</v>
      </c>
      <c r="E60" s="1254">
        <v>14242.519162250799</v>
      </c>
      <c r="F60" s="1254">
        <v>91.579343200135199</v>
      </c>
      <c r="G60" s="1254">
        <v>8.4206567998647692</v>
      </c>
    </row>
    <row r="61" spans="1:7" x14ac:dyDescent="0.25">
      <c r="A61" s="1254" t="s">
        <v>60</v>
      </c>
      <c r="B61" s="1254" t="s">
        <v>61</v>
      </c>
      <c r="C61" s="1254" t="s">
        <v>18</v>
      </c>
      <c r="D61" s="1254">
        <v>5232.2960710779798</v>
      </c>
      <c r="E61" s="1254">
        <v>159.78744585335599</v>
      </c>
      <c r="F61" s="1254">
        <v>97.036628877286205</v>
      </c>
      <c r="G61" s="1254">
        <v>2.96337112271384</v>
      </c>
    </row>
    <row r="62" spans="1:7" x14ac:dyDescent="0.25">
      <c r="A62" s="1254" t="s">
        <v>60</v>
      </c>
      <c r="B62" s="1254" t="s">
        <v>61</v>
      </c>
      <c r="C62" s="1254" t="s">
        <v>19</v>
      </c>
      <c r="D62" s="1254">
        <v>10462.1050439505</v>
      </c>
      <c r="E62" s="1254">
        <v>574.33084447389797</v>
      </c>
      <c r="F62" s="1254">
        <v>94.796047833918095</v>
      </c>
      <c r="G62" s="1254">
        <v>5.2039521660818604</v>
      </c>
    </row>
    <row r="63" spans="1:7" x14ac:dyDescent="0.25">
      <c r="A63" s="1254" t="s">
        <v>62</v>
      </c>
      <c r="B63" s="1254" t="s">
        <v>63</v>
      </c>
      <c r="C63" s="1254" t="s">
        <v>18</v>
      </c>
      <c r="D63" s="1254">
        <v>88284.561932790006</v>
      </c>
      <c r="E63" s="1254">
        <v>2240.23927611922</v>
      </c>
      <c r="F63" s="1254">
        <v>97.525275674509004</v>
      </c>
      <c r="G63" s="1254">
        <v>2.4747243254909699</v>
      </c>
    </row>
    <row r="64" spans="1:7" x14ac:dyDescent="0.25">
      <c r="A64" s="1254" t="s">
        <v>62</v>
      </c>
      <c r="B64" s="1254" t="s">
        <v>63</v>
      </c>
      <c r="C64" s="1254" t="s">
        <v>19</v>
      </c>
      <c r="D64" s="1254">
        <v>203625.05240531801</v>
      </c>
      <c r="E64" s="1254">
        <v>9138.8386056113595</v>
      </c>
      <c r="F64" s="1254">
        <v>95.704704138381302</v>
      </c>
      <c r="G64" s="1254">
        <v>4.2952958616187003</v>
      </c>
    </row>
    <row r="65" spans="1:7" x14ac:dyDescent="0.25">
      <c r="A65" s="1254" t="s">
        <v>64</v>
      </c>
      <c r="B65" s="1254" t="s">
        <v>65</v>
      </c>
      <c r="C65" s="1254" t="s">
        <v>18</v>
      </c>
      <c r="D65" s="1254">
        <v>164434.16098170599</v>
      </c>
      <c r="E65" s="1254">
        <v>6845.7880914443203</v>
      </c>
      <c r="F65" s="1254">
        <v>96.003158496666401</v>
      </c>
      <c r="G65" s="1254">
        <v>3.9968415033335898</v>
      </c>
    </row>
    <row r="66" spans="1:7" x14ac:dyDescent="0.25">
      <c r="A66" s="1254" t="s">
        <v>64</v>
      </c>
      <c r="B66" s="1254" t="s">
        <v>65</v>
      </c>
      <c r="C66" s="1254" t="s">
        <v>19</v>
      </c>
      <c r="D66" s="1254">
        <v>288481.51225735998</v>
      </c>
      <c r="E66" s="1254">
        <v>18885.920467198001</v>
      </c>
      <c r="F66" s="1254">
        <v>93.855588310124503</v>
      </c>
      <c r="G66" s="1254">
        <v>6.1444116898755299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3447</v>
      </c>
    </row>
    <row r="9" spans="1:7" x14ac:dyDescent="0.25">
      <c r="A9" t="s">
        <v>3448</v>
      </c>
    </row>
    <row r="10" spans="1:7" x14ac:dyDescent="0.25">
      <c r="A10" t="s">
        <v>3483</v>
      </c>
    </row>
    <row r="11" spans="1:7" x14ac:dyDescent="0.25">
      <c r="A11" t="s">
        <v>3484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3485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13</v>
      </c>
      <c r="E16" s="5" t="s">
        <v>12</v>
      </c>
      <c r="F16" s="5" t="s">
        <v>15</v>
      </c>
      <c r="G16" s="5" t="s">
        <v>14</v>
      </c>
    </row>
    <row r="17" spans="1:7" x14ac:dyDescent="0.25">
      <c r="A17" s="1255" t="s">
        <v>16</v>
      </c>
      <c r="B17" s="1255" t="s">
        <v>17</v>
      </c>
      <c r="C17" s="1255" t="s">
        <v>18</v>
      </c>
      <c r="D17" s="1255">
        <v>1432551.2677442799</v>
      </c>
      <c r="E17" s="1255">
        <v>85753.034517947395</v>
      </c>
      <c r="F17" s="1255">
        <v>94.352052194663599</v>
      </c>
      <c r="G17" s="1255">
        <v>5.6479478053363801</v>
      </c>
    </row>
    <row r="18" spans="1:7" x14ac:dyDescent="0.25">
      <c r="A18" s="1255" t="s">
        <v>16</v>
      </c>
      <c r="B18" s="1255" t="s">
        <v>17</v>
      </c>
      <c r="C18" s="1255" t="s">
        <v>19</v>
      </c>
      <c r="D18" s="1255">
        <v>4379711.0368596502</v>
      </c>
      <c r="E18" s="1255">
        <v>143861.91529966099</v>
      </c>
      <c r="F18" s="1255">
        <v>96.819728192269096</v>
      </c>
      <c r="G18" s="1255">
        <v>3.1802718077308598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3486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13</v>
      </c>
      <c r="E28" s="5" t="s">
        <v>12</v>
      </c>
      <c r="F28" s="5" t="s">
        <v>15</v>
      </c>
      <c r="G28" s="5" t="s">
        <v>14</v>
      </c>
    </row>
    <row r="29" spans="1:7" x14ac:dyDescent="0.25">
      <c r="A29" s="1256" t="s">
        <v>28</v>
      </c>
      <c r="B29" s="1256" t="s">
        <v>29</v>
      </c>
      <c r="C29" s="1256" t="s">
        <v>18</v>
      </c>
      <c r="D29" s="1256">
        <v>49715.932282310299</v>
      </c>
      <c r="E29" s="1256">
        <v>1681.7645303941599</v>
      </c>
      <c r="F29" s="1256">
        <v>96.727937953090404</v>
      </c>
      <c r="G29" s="1256">
        <v>3.2720620469095798</v>
      </c>
    </row>
    <row r="30" spans="1:7" x14ac:dyDescent="0.25">
      <c r="A30" s="1256" t="s">
        <v>28</v>
      </c>
      <c r="B30" s="1256" t="s">
        <v>29</v>
      </c>
      <c r="C30" s="1256" t="s">
        <v>19</v>
      </c>
      <c r="D30" s="1256">
        <v>373295.79440008901</v>
      </c>
      <c r="E30" s="1256">
        <v>9260.9535520821591</v>
      </c>
      <c r="F30" s="1256">
        <v>97.579194824910005</v>
      </c>
      <c r="G30" s="1256">
        <v>2.4208051750899999</v>
      </c>
    </row>
    <row r="31" spans="1:7" x14ac:dyDescent="0.25">
      <c r="A31" s="1256" t="s">
        <v>30</v>
      </c>
      <c r="B31" s="1256" t="s">
        <v>31</v>
      </c>
      <c r="C31" s="1256" t="s">
        <v>18</v>
      </c>
      <c r="D31" s="1256">
        <v>14640.344101816099</v>
      </c>
      <c r="E31" s="1256">
        <v>943.49107581536805</v>
      </c>
      <c r="F31" s="1256">
        <v>93.945706784876506</v>
      </c>
      <c r="G31" s="1256">
        <v>6.0542932151234803</v>
      </c>
    </row>
    <row r="32" spans="1:7" x14ac:dyDescent="0.25">
      <c r="A32" s="1256" t="s">
        <v>30</v>
      </c>
      <c r="B32" s="1256" t="s">
        <v>31</v>
      </c>
      <c r="C32" s="1256" t="s">
        <v>19</v>
      </c>
      <c r="D32" s="1256">
        <v>111371.75389285</v>
      </c>
      <c r="E32" s="1256">
        <v>2823.5923125526901</v>
      </c>
      <c r="F32" s="1256">
        <v>97.527401591765496</v>
      </c>
      <c r="G32" s="1256">
        <v>2.47259840823452</v>
      </c>
    </row>
    <row r="33" spans="1:7" x14ac:dyDescent="0.25">
      <c r="A33" s="1256" t="s">
        <v>32</v>
      </c>
      <c r="B33" s="1256" t="s">
        <v>33</v>
      </c>
      <c r="C33" s="1256" t="s">
        <v>18</v>
      </c>
      <c r="D33" s="1256">
        <v>30510.764515336199</v>
      </c>
      <c r="E33" s="1256">
        <v>2682.8388270523501</v>
      </c>
      <c r="F33" s="1256">
        <v>91.917602920722004</v>
      </c>
      <c r="G33" s="1256">
        <v>8.0823970792780404</v>
      </c>
    </row>
    <row r="34" spans="1:7" x14ac:dyDescent="0.25">
      <c r="A34" s="1256" t="s">
        <v>32</v>
      </c>
      <c r="B34" s="1256" t="s">
        <v>33</v>
      </c>
      <c r="C34" s="1256" t="s">
        <v>19</v>
      </c>
      <c r="D34" s="1256">
        <v>49699.09564177</v>
      </c>
      <c r="E34" s="1256">
        <v>2101.1611245907102</v>
      </c>
      <c r="F34" s="1256">
        <v>95.943724499151102</v>
      </c>
      <c r="G34" s="1256">
        <v>4.0562755008488898</v>
      </c>
    </row>
    <row r="35" spans="1:7" x14ac:dyDescent="0.25">
      <c r="A35" s="1256" t="s">
        <v>34</v>
      </c>
      <c r="B35" s="1256" t="s">
        <v>35</v>
      </c>
      <c r="C35" s="1256" t="s">
        <v>18</v>
      </c>
      <c r="D35" s="1256">
        <v>84463.424436604095</v>
      </c>
      <c r="E35" s="1256">
        <v>4045.8873212467001</v>
      </c>
      <c r="F35" s="1256">
        <v>95.428856872917905</v>
      </c>
      <c r="G35" s="1256">
        <v>4.5711431270821397</v>
      </c>
    </row>
    <row r="36" spans="1:7" x14ac:dyDescent="0.25">
      <c r="A36" s="1256" t="s">
        <v>34</v>
      </c>
      <c r="B36" s="1256" t="s">
        <v>35</v>
      </c>
      <c r="C36" s="1256" t="s">
        <v>19</v>
      </c>
      <c r="D36" s="1256">
        <v>220840.766446667</v>
      </c>
      <c r="E36" s="1256">
        <v>9771.8776795700596</v>
      </c>
      <c r="F36" s="1256">
        <v>95.762644447968398</v>
      </c>
      <c r="G36" s="1256">
        <v>4.2373555520316302</v>
      </c>
    </row>
    <row r="37" spans="1:7" x14ac:dyDescent="0.25">
      <c r="A37" s="1256" t="s">
        <v>36</v>
      </c>
      <c r="B37" s="1256" t="s">
        <v>37</v>
      </c>
      <c r="C37" s="1256" t="s">
        <v>18</v>
      </c>
      <c r="D37" s="1256">
        <v>90922.045297356002</v>
      </c>
      <c r="E37" s="1256">
        <v>6452.4027653144203</v>
      </c>
      <c r="F37" s="1256">
        <v>93.373618137315006</v>
      </c>
      <c r="G37" s="1256">
        <v>6.6263818626850002</v>
      </c>
    </row>
    <row r="38" spans="1:7" x14ac:dyDescent="0.25">
      <c r="A38" s="1256" t="s">
        <v>36</v>
      </c>
      <c r="B38" s="1256" t="s">
        <v>37</v>
      </c>
      <c r="C38" s="1256" t="s">
        <v>19</v>
      </c>
      <c r="D38" s="1256">
        <v>165446.02850165701</v>
      </c>
      <c r="E38" s="1256">
        <v>5274.0811310640001</v>
      </c>
      <c r="F38" s="1256">
        <v>96.910685482565299</v>
      </c>
      <c r="G38" s="1256">
        <v>3.0893145174346501</v>
      </c>
    </row>
    <row r="39" spans="1:7" x14ac:dyDescent="0.25">
      <c r="A39" s="1256" t="s">
        <v>38</v>
      </c>
      <c r="B39" s="1256" t="s">
        <v>39</v>
      </c>
      <c r="C39" s="1256" t="s">
        <v>18</v>
      </c>
      <c r="D39" s="1256">
        <v>37331.615967551501</v>
      </c>
      <c r="E39" s="1256">
        <v>2914.0617105208698</v>
      </c>
      <c r="F39" s="1256">
        <v>92.759317574844601</v>
      </c>
      <c r="G39" s="1256">
        <v>7.2406824251553896</v>
      </c>
    </row>
    <row r="40" spans="1:7" x14ac:dyDescent="0.25">
      <c r="A40" s="1256" t="s">
        <v>38</v>
      </c>
      <c r="B40" s="1256" t="s">
        <v>39</v>
      </c>
      <c r="C40" s="1256" t="s">
        <v>19</v>
      </c>
      <c r="D40" s="1256">
        <v>100940.91095341599</v>
      </c>
      <c r="E40" s="1256">
        <v>4234.0348501253202</v>
      </c>
      <c r="F40" s="1256">
        <v>95.974293290310598</v>
      </c>
      <c r="G40" s="1256">
        <v>4.0257067096893602</v>
      </c>
    </row>
    <row r="41" spans="1:7" x14ac:dyDescent="0.25">
      <c r="A41" s="1256" t="s">
        <v>40</v>
      </c>
      <c r="B41" s="1256" t="s">
        <v>41</v>
      </c>
      <c r="C41" s="1256" t="s">
        <v>18</v>
      </c>
      <c r="D41" s="1256">
        <v>140111.882143897</v>
      </c>
      <c r="E41" s="1256">
        <v>10563.666860716299</v>
      </c>
      <c r="F41" s="1256">
        <v>92.989130001183597</v>
      </c>
      <c r="G41" s="1256">
        <v>7.0108699988163803</v>
      </c>
    </row>
    <row r="42" spans="1:7" x14ac:dyDescent="0.25">
      <c r="A42" s="1256" t="s">
        <v>40</v>
      </c>
      <c r="B42" s="1256" t="s">
        <v>41</v>
      </c>
      <c r="C42" s="1256" t="s">
        <v>19</v>
      </c>
      <c r="D42" s="1256">
        <v>353552.39739876398</v>
      </c>
      <c r="E42" s="1256">
        <v>12812.8113949984</v>
      </c>
      <c r="F42" s="1256">
        <v>96.502721577416196</v>
      </c>
      <c r="G42" s="1256">
        <v>3.4972784225838298</v>
      </c>
    </row>
    <row r="43" spans="1:7" x14ac:dyDescent="0.25">
      <c r="A43" s="1256" t="s">
        <v>42</v>
      </c>
      <c r="B43" s="1256" t="s">
        <v>43</v>
      </c>
      <c r="C43" s="1256" t="s">
        <v>18</v>
      </c>
      <c r="D43" s="1256">
        <v>264669.66581433202</v>
      </c>
      <c r="E43" s="1256">
        <v>17213.362803776199</v>
      </c>
      <c r="F43" s="1256">
        <v>93.893437682941695</v>
      </c>
      <c r="G43" s="1256">
        <v>6.1065623170583603</v>
      </c>
    </row>
    <row r="44" spans="1:7" x14ac:dyDescent="0.25">
      <c r="A44" s="1256" t="s">
        <v>42</v>
      </c>
      <c r="B44" s="1256" t="s">
        <v>43</v>
      </c>
      <c r="C44" s="1256" t="s">
        <v>19</v>
      </c>
      <c r="D44" s="1256">
        <v>529337.19438867096</v>
      </c>
      <c r="E44" s="1256">
        <v>28212.372585732799</v>
      </c>
      <c r="F44" s="1256">
        <v>94.9399346252155</v>
      </c>
      <c r="G44" s="1256">
        <v>5.0600653747845099</v>
      </c>
    </row>
    <row r="45" spans="1:7" x14ac:dyDescent="0.25">
      <c r="A45" s="1256" t="s">
        <v>44</v>
      </c>
      <c r="B45" s="1256" t="s">
        <v>45</v>
      </c>
      <c r="C45" s="1256" t="s">
        <v>18</v>
      </c>
      <c r="D45" s="1256">
        <v>40285.700189961201</v>
      </c>
      <c r="E45" s="1256">
        <v>656.26368219750998</v>
      </c>
      <c r="F45" s="1256">
        <v>98.397087926102699</v>
      </c>
      <c r="G45" s="1256">
        <v>1.6029120738973199</v>
      </c>
    </row>
    <row r="46" spans="1:7" x14ac:dyDescent="0.25">
      <c r="A46" s="1256" t="s">
        <v>44</v>
      </c>
      <c r="B46" s="1256" t="s">
        <v>45</v>
      </c>
      <c r="C46" s="1256" t="s">
        <v>19</v>
      </c>
      <c r="D46" s="1256">
        <v>246329.11376319799</v>
      </c>
      <c r="E46" s="1256">
        <v>7953.2898706323704</v>
      </c>
      <c r="F46" s="1256">
        <v>96.872261014928398</v>
      </c>
      <c r="G46" s="1256">
        <v>3.12773898507157</v>
      </c>
    </row>
    <row r="47" spans="1:7" x14ac:dyDescent="0.25">
      <c r="A47" s="1256" t="s">
        <v>46</v>
      </c>
      <c r="B47" s="1256" t="s">
        <v>47</v>
      </c>
      <c r="C47" s="1256" t="s">
        <v>18</v>
      </c>
      <c r="D47" s="1256">
        <v>127854.02764420801</v>
      </c>
      <c r="E47" s="1256">
        <v>6933.7360219929697</v>
      </c>
      <c r="F47" s="1256">
        <v>94.855811956963507</v>
      </c>
      <c r="G47" s="1256">
        <v>5.1441880430364701</v>
      </c>
    </row>
    <row r="48" spans="1:7" x14ac:dyDescent="0.25">
      <c r="A48" s="1256" t="s">
        <v>46</v>
      </c>
      <c r="B48" s="1256" t="s">
        <v>47</v>
      </c>
      <c r="C48" s="1256" t="s">
        <v>19</v>
      </c>
      <c r="D48" s="1256">
        <v>532057.07170647394</v>
      </c>
      <c r="E48" s="1256">
        <v>16072.6278198747</v>
      </c>
      <c r="F48" s="1256">
        <v>97.067732722061294</v>
      </c>
      <c r="G48" s="1256">
        <v>2.93226727793868</v>
      </c>
    </row>
    <row r="49" spans="1:7" x14ac:dyDescent="0.25">
      <c r="A49" s="1256" t="s">
        <v>48</v>
      </c>
      <c r="B49" s="1256" t="s">
        <v>49</v>
      </c>
      <c r="C49" s="1256" t="s">
        <v>18</v>
      </c>
      <c r="D49" s="1256">
        <v>181188.77228602601</v>
      </c>
      <c r="E49" s="1256">
        <v>13684.567155262401</v>
      </c>
      <c r="F49" s="1256">
        <v>92.977711987439207</v>
      </c>
      <c r="G49" s="1256">
        <v>7.0222880125607601</v>
      </c>
    </row>
    <row r="50" spans="1:7" x14ac:dyDescent="0.25">
      <c r="A50" s="1256" t="s">
        <v>48</v>
      </c>
      <c r="B50" s="1256" t="s">
        <v>49</v>
      </c>
      <c r="C50" s="1256" t="s">
        <v>19</v>
      </c>
      <c r="D50" s="1256">
        <v>690901.40039661201</v>
      </c>
      <c r="E50" s="1256">
        <v>18766.783825369301</v>
      </c>
      <c r="F50" s="1256">
        <v>97.355555139343906</v>
      </c>
      <c r="G50" s="1256">
        <v>2.64444486065605</v>
      </c>
    </row>
    <row r="51" spans="1:7" x14ac:dyDescent="0.25">
      <c r="A51" s="1256" t="s">
        <v>50</v>
      </c>
      <c r="B51" s="1256" t="s">
        <v>51</v>
      </c>
      <c r="C51" s="1256" t="s">
        <v>18</v>
      </c>
      <c r="D51" s="1256">
        <v>28082.554233141</v>
      </c>
      <c r="E51" s="1256">
        <v>1273.6985657692801</v>
      </c>
      <c r="F51" s="1256">
        <v>95.661235871982399</v>
      </c>
      <c r="G51" s="1256">
        <v>4.3387641280175897</v>
      </c>
    </row>
    <row r="52" spans="1:7" x14ac:dyDescent="0.25">
      <c r="A52" s="1256" t="s">
        <v>50</v>
      </c>
      <c r="B52" s="1256" t="s">
        <v>51</v>
      </c>
      <c r="C52" s="1256" t="s">
        <v>19</v>
      </c>
      <c r="D52" s="1256">
        <v>104342.218549432</v>
      </c>
      <c r="E52" s="1256">
        <v>4133.2205692325897</v>
      </c>
      <c r="F52" s="1256">
        <v>96.189717596154495</v>
      </c>
      <c r="G52" s="1256">
        <v>3.8102824038454801</v>
      </c>
    </row>
    <row r="53" spans="1:7" x14ac:dyDescent="0.25">
      <c r="A53" s="1256" t="s">
        <v>52</v>
      </c>
      <c r="B53" s="1256" t="s">
        <v>53</v>
      </c>
      <c r="C53" s="1256" t="s">
        <v>18</v>
      </c>
      <c r="D53" s="1256">
        <v>11253.655447401199</v>
      </c>
      <c r="E53" s="1256">
        <v>417.440646042727</v>
      </c>
      <c r="F53" s="1256">
        <v>96.423295269779999</v>
      </c>
      <c r="G53" s="1256">
        <v>3.5767047302199702</v>
      </c>
    </row>
    <row r="54" spans="1:7" x14ac:dyDescent="0.25">
      <c r="A54" s="1256" t="s">
        <v>52</v>
      </c>
      <c r="B54" s="1256" t="s">
        <v>53</v>
      </c>
      <c r="C54" s="1256" t="s">
        <v>19</v>
      </c>
      <c r="D54" s="1256">
        <v>115053.25067897</v>
      </c>
      <c r="E54" s="1256">
        <v>2465.7501737176399</v>
      </c>
      <c r="F54" s="1256">
        <v>97.901828507878093</v>
      </c>
      <c r="G54" s="1256">
        <v>2.0981714921219399</v>
      </c>
    </row>
    <row r="55" spans="1:7" x14ac:dyDescent="0.25">
      <c r="A55" s="1256" t="s">
        <v>54</v>
      </c>
      <c r="B55" s="1256" t="s">
        <v>55</v>
      </c>
      <c r="C55" s="1256" t="s">
        <v>18</v>
      </c>
      <c r="D55" s="1256">
        <v>19051.790093256699</v>
      </c>
      <c r="E55" s="1256">
        <v>1880.9194148394499</v>
      </c>
      <c r="F55" s="1256">
        <v>91.014448396601694</v>
      </c>
      <c r="G55" s="1256">
        <v>8.98555160339831</v>
      </c>
    </row>
    <row r="56" spans="1:7" x14ac:dyDescent="0.25">
      <c r="A56" s="1256" t="s">
        <v>54</v>
      </c>
      <c r="B56" s="1256" t="s">
        <v>55</v>
      </c>
      <c r="C56" s="1256" t="s">
        <v>19</v>
      </c>
      <c r="D56" s="1256">
        <v>45455.2652089939</v>
      </c>
      <c r="E56" s="1256">
        <v>1440.62359712578</v>
      </c>
      <c r="F56" s="1256">
        <v>96.928038611056706</v>
      </c>
      <c r="G56" s="1256">
        <v>3.0719613889433002</v>
      </c>
    </row>
    <row r="57" spans="1:7" x14ac:dyDescent="0.25">
      <c r="A57" s="1256" t="s">
        <v>56</v>
      </c>
      <c r="B57" s="1256" t="s">
        <v>57</v>
      </c>
      <c r="C57" s="1256" t="s">
        <v>18</v>
      </c>
      <c r="D57" s="1256">
        <v>16537.629202342901</v>
      </c>
      <c r="E57" s="1256">
        <v>1120.6590638229</v>
      </c>
      <c r="F57" s="1256">
        <v>93.653637051728595</v>
      </c>
      <c r="G57" s="1256">
        <v>6.3463629482713797</v>
      </c>
    </row>
    <row r="58" spans="1:7" x14ac:dyDescent="0.25">
      <c r="A58" s="1256" t="s">
        <v>56</v>
      </c>
      <c r="B58" s="1256" t="s">
        <v>57</v>
      </c>
      <c r="C58" s="1256" t="s">
        <v>19</v>
      </c>
      <c r="D58" s="1256">
        <v>57670.564155859603</v>
      </c>
      <c r="E58" s="1256">
        <v>1651.3205854965399</v>
      </c>
      <c r="F58" s="1256">
        <v>97.216338299606804</v>
      </c>
      <c r="G58" s="1256">
        <v>2.78366170039321</v>
      </c>
    </row>
    <row r="59" spans="1:7" x14ac:dyDescent="0.25">
      <c r="A59" s="1256" t="s">
        <v>58</v>
      </c>
      <c r="B59" s="1256" t="s">
        <v>59</v>
      </c>
      <c r="C59" s="1256" t="s">
        <v>18</v>
      </c>
      <c r="D59" s="1256">
        <v>40586.249274975104</v>
      </c>
      <c r="E59" s="1256">
        <v>1436.6550879588699</v>
      </c>
      <c r="F59" s="1256">
        <v>96.581257031758</v>
      </c>
      <c r="G59" s="1256">
        <v>3.4187429682420101</v>
      </c>
    </row>
    <row r="60" spans="1:7" x14ac:dyDescent="0.25">
      <c r="A60" s="1256" t="s">
        <v>58</v>
      </c>
      <c r="B60" s="1256" t="s">
        <v>59</v>
      </c>
      <c r="C60" s="1256" t="s">
        <v>19</v>
      </c>
      <c r="D60" s="1256">
        <v>166248.949070587</v>
      </c>
      <c r="E60" s="1256">
        <v>2888.9163092195599</v>
      </c>
      <c r="F60" s="1256">
        <v>98.2919754232842</v>
      </c>
      <c r="G60" s="1256">
        <v>1.70802457671579</v>
      </c>
    </row>
    <row r="61" spans="1:7" x14ac:dyDescent="0.25">
      <c r="A61" s="1256" t="s">
        <v>60</v>
      </c>
      <c r="B61" s="1256" t="s">
        <v>61</v>
      </c>
      <c r="C61" s="1256" t="s">
        <v>18</v>
      </c>
      <c r="D61" s="1256">
        <v>4965.9535248694101</v>
      </c>
      <c r="E61" s="1256">
        <v>426.129992061932</v>
      </c>
      <c r="F61" s="1256">
        <v>92.097118104275097</v>
      </c>
      <c r="G61" s="1256">
        <v>7.9028818957248896</v>
      </c>
    </row>
    <row r="62" spans="1:7" x14ac:dyDescent="0.25">
      <c r="A62" s="1256" t="s">
        <v>60</v>
      </c>
      <c r="B62" s="1256" t="s">
        <v>61</v>
      </c>
      <c r="C62" s="1256" t="s">
        <v>19</v>
      </c>
      <c r="D62" s="1256">
        <v>10536.9097087098</v>
      </c>
      <c r="E62" s="1256">
        <v>499.52617971459802</v>
      </c>
      <c r="F62" s="1256">
        <v>95.473845136557799</v>
      </c>
      <c r="G62" s="1256">
        <v>4.5261548634421596</v>
      </c>
    </row>
    <row r="63" spans="1:7" x14ac:dyDescent="0.25">
      <c r="A63" s="1256" t="s">
        <v>62</v>
      </c>
      <c r="B63" s="1256" t="s">
        <v>63</v>
      </c>
      <c r="C63" s="1256" t="s">
        <v>18</v>
      </c>
      <c r="D63" s="1256">
        <v>87226.378770752795</v>
      </c>
      <c r="E63" s="1256">
        <v>3298.4224381563599</v>
      </c>
      <c r="F63" s="1256">
        <v>96.356332856733502</v>
      </c>
      <c r="G63" s="1256">
        <v>3.6436671432665202</v>
      </c>
    </row>
    <row r="64" spans="1:7" x14ac:dyDescent="0.25">
      <c r="A64" s="1256" t="s">
        <v>62</v>
      </c>
      <c r="B64" s="1256" t="s">
        <v>63</v>
      </c>
      <c r="C64" s="1256" t="s">
        <v>19</v>
      </c>
      <c r="D64" s="1256">
        <v>209406.94380831</v>
      </c>
      <c r="E64" s="1256">
        <v>3356.9472026193598</v>
      </c>
      <c r="F64" s="1256">
        <v>98.422219490972296</v>
      </c>
      <c r="G64" s="1256">
        <v>1.57778050902769</v>
      </c>
    </row>
    <row r="65" spans="1:7" x14ac:dyDescent="0.25">
      <c r="A65" s="1256" t="s">
        <v>64</v>
      </c>
      <c r="B65" s="1256" t="s">
        <v>65</v>
      </c>
      <c r="C65" s="1256" t="s">
        <v>18</v>
      </c>
      <c r="D65" s="1256">
        <v>163152.882518144</v>
      </c>
      <c r="E65" s="1256">
        <v>8127.0665550065696</v>
      </c>
      <c r="F65" s="1256">
        <v>95.255097517844504</v>
      </c>
      <c r="G65" s="1256">
        <v>4.7449024821554797</v>
      </c>
    </row>
    <row r="66" spans="1:7" x14ac:dyDescent="0.25">
      <c r="A66" s="1256" t="s">
        <v>64</v>
      </c>
      <c r="B66" s="1256" t="s">
        <v>65</v>
      </c>
      <c r="C66" s="1256" t="s">
        <v>19</v>
      </c>
      <c r="D66" s="1256">
        <v>297225.40818861499</v>
      </c>
      <c r="E66" s="1256">
        <v>10142.024535942301</v>
      </c>
      <c r="F66" s="1256">
        <v>96.700358119908202</v>
      </c>
      <c r="G66" s="1256">
        <v>3.29964188009175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3487</v>
      </c>
    </row>
    <row r="9" spans="1:15" x14ac:dyDescent="0.25">
      <c r="A9" t="s">
        <v>3488</v>
      </c>
    </row>
    <row r="10" spans="1:15" x14ac:dyDescent="0.25">
      <c r="A10" t="s">
        <v>4</v>
      </c>
    </row>
    <row r="11" spans="1:15" x14ac:dyDescent="0.25">
      <c r="A11" t="s">
        <v>3489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3490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3491</v>
      </c>
      <c r="E16" s="5" t="s">
        <v>3492</v>
      </c>
      <c r="F16" s="5" t="s">
        <v>3493</v>
      </c>
      <c r="G16" s="5" t="s">
        <v>3494</v>
      </c>
      <c r="H16" s="5" t="s">
        <v>3495</v>
      </c>
      <c r="I16" s="5" t="s">
        <v>3496</v>
      </c>
      <c r="J16" s="5" t="s">
        <v>3497</v>
      </c>
      <c r="K16" s="5" t="s">
        <v>3498</v>
      </c>
      <c r="L16" s="5" t="s">
        <v>3499</v>
      </c>
      <c r="M16" s="5" t="s">
        <v>3500</v>
      </c>
      <c r="N16" s="5" t="s">
        <v>3501</v>
      </c>
      <c r="O16" s="5" t="s">
        <v>3502</v>
      </c>
    </row>
    <row r="17" spans="1:15" x14ac:dyDescent="0.25">
      <c r="A17" s="1257" t="s">
        <v>16</v>
      </c>
      <c r="B17" s="1257" t="s">
        <v>17</v>
      </c>
      <c r="C17" s="1257" t="s">
        <v>18</v>
      </c>
      <c r="D17" s="1257">
        <v>701519.86492670805</v>
      </c>
      <c r="E17" s="1257">
        <v>92034.330719378398</v>
      </c>
      <c r="F17" s="1257">
        <v>317138.12081510399</v>
      </c>
      <c r="G17" s="1257">
        <v>294569.28078518499</v>
      </c>
      <c r="H17" s="1257">
        <v>62814.989665558402</v>
      </c>
      <c r="I17" s="1257">
        <v>50227.715350295002</v>
      </c>
      <c r="J17" s="1257">
        <v>46.204167628416997</v>
      </c>
      <c r="K17" s="1257">
        <v>6.0616525015604603</v>
      </c>
      <c r="L17" s="1257">
        <v>20.887652122343201</v>
      </c>
      <c r="M17" s="1257">
        <v>19.401201745018099</v>
      </c>
      <c r="N17" s="1257">
        <v>4.1371805093330698</v>
      </c>
      <c r="O17" s="1257">
        <v>3.30814549332813</v>
      </c>
    </row>
    <row r="18" spans="1:15" x14ac:dyDescent="0.25">
      <c r="A18" s="1257" t="s">
        <v>16</v>
      </c>
      <c r="B18" s="1257" t="s">
        <v>17</v>
      </c>
      <c r="C18" s="1257" t="s">
        <v>19</v>
      </c>
      <c r="D18" s="1257">
        <v>2286885.4653807301</v>
      </c>
      <c r="E18" s="1257">
        <v>181507.625340706</v>
      </c>
      <c r="F18" s="1257">
        <v>1016915.99127965</v>
      </c>
      <c r="G18" s="1257">
        <v>764791.01651480701</v>
      </c>
      <c r="H18" s="1257">
        <v>123500.741198991</v>
      </c>
      <c r="I18" s="1257">
        <v>149972.112444422</v>
      </c>
      <c r="J18" s="1257">
        <v>50.554848779195702</v>
      </c>
      <c r="K18" s="1257">
        <v>4.0124836552943099</v>
      </c>
      <c r="L18" s="1257">
        <v>22.480371202905602</v>
      </c>
      <c r="M18" s="1257">
        <v>16.906790817858699</v>
      </c>
      <c r="N18" s="1257">
        <v>2.73015915748719</v>
      </c>
      <c r="O18" s="1257">
        <v>3.3153463872586402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3503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3491</v>
      </c>
      <c r="E28" s="5" t="s">
        <v>3492</v>
      </c>
      <c r="F28" s="5" t="s">
        <v>3493</v>
      </c>
      <c r="G28" s="5" t="s">
        <v>3494</v>
      </c>
      <c r="H28" s="5" t="s">
        <v>3495</v>
      </c>
      <c r="I28" s="5" t="s">
        <v>3496</v>
      </c>
      <c r="J28" s="5" t="s">
        <v>3497</v>
      </c>
      <c r="K28" s="5" t="s">
        <v>3498</v>
      </c>
      <c r="L28" s="5" t="s">
        <v>3499</v>
      </c>
      <c r="M28" s="5" t="s">
        <v>3500</v>
      </c>
      <c r="N28" s="5" t="s">
        <v>3501</v>
      </c>
      <c r="O28" s="5" t="s">
        <v>3502</v>
      </c>
    </row>
    <row r="29" spans="1:15" x14ac:dyDescent="0.25">
      <c r="A29" s="1258" t="s">
        <v>28</v>
      </c>
      <c r="B29" s="1258" t="s">
        <v>29</v>
      </c>
      <c r="C29" s="1258" t="s">
        <v>18</v>
      </c>
      <c r="D29" s="1258">
        <v>23516.859538897701</v>
      </c>
      <c r="E29" s="1258">
        <v>4173.5288674808698</v>
      </c>
      <c r="F29" s="1258">
        <v>11457.868843607601</v>
      </c>
      <c r="G29" s="1258">
        <v>6629.0848119789698</v>
      </c>
      <c r="H29" s="1258">
        <v>3608.4384198910502</v>
      </c>
      <c r="I29" s="1258">
        <v>2011.91633084827</v>
      </c>
      <c r="J29" s="1258">
        <v>45.754695243629698</v>
      </c>
      <c r="K29" s="1258">
        <v>8.1200698208120095</v>
      </c>
      <c r="L29" s="1258">
        <v>22.292572535615001</v>
      </c>
      <c r="M29" s="1258">
        <v>12.897630094468299</v>
      </c>
      <c r="N29" s="1258">
        <v>7.0206227976330604</v>
      </c>
      <c r="O29" s="1258">
        <v>3.9144095078419201</v>
      </c>
    </row>
    <row r="30" spans="1:15" x14ac:dyDescent="0.25">
      <c r="A30" s="1258" t="s">
        <v>28</v>
      </c>
      <c r="B30" s="1258" t="s">
        <v>29</v>
      </c>
      <c r="C30" s="1258" t="s">
        <v>19</v>
      </c>
      <c r="D30" s="1258">
        <v>192303.572615204</v>
      </c>
      <c r="E30" s="1258">
        <v>12759.206410765501</v>
      </c>
      <c r="F30" s="1258">
        <v>83315.960568920404</v>
      </c>
      <c r="G30" s="1258">
        <v>66635.092038296207</v>
      </c>
      <c r="H30" s="1258">
        <v>10243.214745297901</v>
      </c>
      <c r="I30" s="1258">
        <v>17299.7015736869</v>
      </c>
      <c r="J30" s="1258">
        <v>50.267986029420797</v>
      </c>
      <c r="K30" s="1258">
        <v>3.33524541889946</v>
      </c>
      <c r="L30" s="1258">
        <v>21.778719370370901</v>
      </c>
      <c r="M30" s="1258">
        <v>17.418354896363599</v>
      </c>
      <c r="N30" s="1258">
        <v>2.6775673936298201</v>
      </c>
      <c r="O30" s="1258">
        <v>4.5221268913154304</v>
      </c>
    </row>
    <row r="31" spans="1:15" x14ac:dyDescent="0.25">
      <c r="A31" s="1258" t="s">
        <v>30</v>
      </c>
      <c r="B31" s="1258" t="s">
        <v>31</v>
      </c>
      <c r="C31" s="1258" t="s">
        <v>18</v>
      </c>
      <c r="D31" s="1258">
        <v>8553.5511949128904</v>
      </c>
      <c r="E31" s="1258">
        <v>532.25674256674301</v>
      </c>
      <c r="F31" s="1258">
        <v>3113.4547688091102</v>
      </c>
      <c r="G31" s="1258">
        <v>2071.7264667938798</v>
      </c>
      <c r="H31" s="1258">
        <v>763.87424285805002</v>
      </c>
      <c r="I31" s="1258">
        <v>548.97176169080001</v>
      </c>
      <c r="J31" s="1258">
        <v>54.887330990194101</v>
      </c>
      <c r="K31" s="1258">
        <v>3.41544129862671</v>
      </c>
      <c r="L31" s="1258">
        <v>19.9787454969882</v>
      </c>
      <c r="M31" s="1258">
        <v>13.294073270022601</v>
      </c>
      <c r="N31" s="1258">
        <v>4.9017089448847004</v>
      </c>
      <c r="O31" s="1258">
        <v>3.52269999928372</v>
      </c>
    </row>
    <row r="32" spans="1:15" x14ac:dyDescent="0.25">
      <c r="A32" s="1258" t="s">
        <v>30</v>
      </c>
      <c r="B32" s="1258" t="s">
        <v>31</v>
      </c>
      <c r="C32" s="1258" t="s">
        <v>19</v>
      </c>
      <c r="D32" s="1258">
        <v>64028.840676323802</v>
      </c>
      <c r="E32" s="1258">
        <v>2519.5846738826499</v>
      </c>
      <c r="F32" s="1258">
        <v>25977.492627520402</v>
      </c>
      <c r="G32" s="1258">
        <v>13298.8800854404</v>
      </c>
      <c r="H32" s="1258">
        <v>2198.7000997874902</v>
      </c>
      <c r="I32" s="1258">
        <v>6171.8480424479503</v>
      </c>
      <c r="J32" s="1258">
        <v>56.069570962336201</v>
      </c>
      <c r="K32" s="1258">
        <v>2.2063812209568301</v>
      </c>
      <c r="L32" s="1258">
        <v>22.7482935957782</v>
      </c>
      <c r="M32" s="1258">
        <v>11.6457285934575</v>
      </c>
      <c r="N32" s="1258">
        <v>1.9253850291173</v>
      </c>
      <c r="O32" s="1258">
        <v>5.4046405983538701</v>
      </c>
    </row>
    <row r="33" spans="1:15" x14ac:dyDescent="0.25">
      <c r="A33" s="1258" t="s">
        <v>32</v>
      </c>
      <c r="B33" s="1258" t="s">
        <v>33</v>
      </c>
      <c r="C33" s="1258" t="s">
        <v>18</v>
      </c>
      <c r="D33" s="1258">
        <v>14968.3966921509</v>
      </c>
      <c r="E33" s="1258">
        <v>2724.8926687697399</v>
      </c>
      <c r="F33" s="1258">
        <v>6762.1712125024096</v>
      </c>
      <c r="G33" s="1258">
        <v>5633.6208335866604</v>
      </c>
      <c r="H33" s="1258">
        <v>1309.4396926489201</v>
      </c>
      <c r="I33" s="1258">
        <v>1795.0822427299399</v>
      </c>
      <c r="J33" s="1258">
        <v>45.094220527230597</v>
      </c>
      <c r="K33" s="1258">
        <v>8.2090896871386896</v>
      </c>
      <c r="L33" s="1258">
        <v>20.371910644202501</v>
      </c>
      <c r="M33" s="1258">
        <v>16.972007454196699</v>
      </c>
      <c r="N33" s="1258">
        <v>3.9448555167156201</v>
      </c>
      <c r="O33" s="1258">
        <v>5.4079161705159198</v>
      </c>
    </row>
    <row r="34" spans="1:15" x14ac:dyDescent="0.25">
      <c r="A34" s="1258" t="s">
        <v>32</v>
      </c>
      <c r="B34" s="1258" t="s">
        <v>33</v>
      </c>
      <c r="C34" s="1258" t="s">
        <v>19</v>
      </c>
      <c r="D34" s="1258">
        <v>28263.547753454201</v>
      </c>
      <c r="E34" s="1258">
        <v>2280.38954489972</v>
      </c>
      <c r="F34" s="1258">
        <v>10608.2694197729</v>
      </c>
      <c r="G34" s="1258">
        <v>8011.62610828569</v>
      </c>
      <c r="H34" s="1258">
        <v>863.71713400010196</v>
      </c>
      <c r="I34" s="1258">
        <v>1772.7068059482301</v>
      </c>
      <c r="J34" s="1258">
        <v>54.562563040823697</v>
      </c>
      <c r="K34" s="1258">
        <v>4.4022745971803898</v>
      </c>
      <c r="L34" s="1258">
        <v>20.4791830813123</v>
      </c>
      <c r="M34" s="1258">
        <v>15.4663830035076</v>
      </c>
      <c r="N34" s="1258">
        <v>1.6673993294971501</v>
      </c>
      <c r="O34" s="1258">
        <v>3.42219694767889</v>
      </c>
    </row>
    <row r="35" spans="1:15" x14ac:dyDescent="0.25">
      <c r="A35" s="1258" t="s">
        <v>34</v>
      </c>
      <c r="B35" s="1258" t="s">
        <v>35</v>
      </c>
      <c r="C35" s="1258" t="s">
        <v>18</v>
      </c>
      <c r="D35" s="1258">
        <v>37030.271584347502</v>
      </c>
      <c r="E35" s="1258">
        <v>6061.9613732484604</v>
      </c>
      <c r="F35" s="1258">
        <v>20818.008275165099</v>
      </c>
      <c r="G35" s="1258">
        <v>17502.375457003302</v>
      </c>
      <c r="H35" s="1258">
        <v>3891.1005185016402</v>
      </c>
      <c r="I35" s="1258">
        <v>3205.59454958474</v>
      </c>
      <c r="J35" s="1258">
        <v>41.837712720732902</v>
      </c>
      <c r="K35" s="1258">
        <v>6.8489532376357696</v>
      </c>
      <c r="L35" s="1258">
        <v>23.5206984007743</v>
      </c>
      <c r="M35" s="1258">
        <v>19.774614794076601</v>
      </c>
      <c r="N35" s="1258">
        <v>4.3962611856559803</v>
      </c>
      <c r="O35" s="1258">
        <v>3.62175966112448</v>
      </c>
    </row>
    <row r="36" spans="1:15" x14ac:dyDescent="0.25">
      <c r="A36" s="1258" t="s">
        <v>34</v>
      </c>
      <c r="B36" s="1258" t="s">
        <v>35</v>
      </c>
      <c r="C36" s="1258" t="s">
        <v>19</v>
      </c>
      <c r="D36" s="1258">
        <v>107307.194722952</v>
      </c>
      <c r="E36" s="1258">
        <v>11286.038003014401</v>
      </c>
      <c r="F36" s="1258">
        <v>51514.911234451502</v>
      </c>
      <c r="G36" s="1258">
        <v>44296.328978507401</v>
      </c>
      <c r="H36" s="1258">
        <v>9623.1072710014505</v>
      </c>
      <c r="I36" s="1258">
        <v>6585.0639163104097</v>
      </c>
      <c r="J36" s="1258">
        <v>46.531357866142102</v>
      </c>
      <c r="K36" s="1258">
        <v>4.8939372105010799</v>
      </c>
      <c r="L36" s="1258">
        <v>22.338285669302799</v>
      </c>
      <c r="M36" s="1258">
        <v>19.208109401954399</v>
      </c>
      <c r="N36" s="1258">
        <v>4.1728446015881797</v>
      </c>
      <c r="O36" s="1258">
        <v>2.8554652505114801</v>
      </c>
    </row>
    <row r="37" spans="1:15" x14ac:dyDescent="0.25">
      <c r="A37" s="1258" t="s">
        <v>36</v>
      </c>
      <c r="B37" s="1258" t="s">
        <v>37</v>
      </c>
      <c r="C37" s="1258" t="s">
        <v>18</v>
      </c>
      <c r="D37" s="1258">
        <v>43375.570212255501</v>
      </c>
      <c r="E37" s="1258">
        <v>7151.3938641139603</v>
      </c>
      <c r="F37" s="1258">
        <v>21919.021055414501</v>
      </c>
      <c r="G37" s="1258">
        <v>19569.915729150202</v>
      </c>
      <c r="H37" s="1258">
        <v>2893.21515316964</v>
      </c>
      <c r="I37" s="1258">
        <v>2465.3320485667</v>
      </c>
      <c r="J37" s="1258">
        <v>44.5451256209831</v>
      </c>
      <c r="K37" s="1258">
        <v>7.3442201793136803</v>
      </c>
      <c r="L37" s="1258">
        <v>22.510033680814701</v>
      </c>
      <c r="M37" s="1258">
        <v>20.0975883494147</v>
      </c>
      <c r="N37" s="1258">
        <v>2.9712262413108199</v>
      </c>
      <c r="O37" s="1258">
        <v>2.5318059281630001</v>
      </c>
    </row>
    <row r="38" spans="1:15" x14ac:dyDescent="0.25">
      <c r="A38" s="1258" t="s">
        <v>36</v>
      </c>
      <c r="B38" s="1258" t="s">
        <v>37</v>
      </c>
      <c r="C38" s="1258" t="s">
        <v>19</v>
      </c>
      <c r="D38" s="1258">
        <v>81192.843298691107</v>
      </c>
      <c r="E38" s="1258">
        <v>10750.5295184401</v>
      </c>
      <c r="F38" s="1258">
        <v>40313.7115872879</v>
      </c>
      <c r="G38" s="1258">
        <v>30987.213699265601</v>
      </c>
      <c r="H38" s="1258">
        <v>3965.0423085951402</v>
      </c>
      <c r="I38" s="1258">
        <v>3510.7692204411701</v>
      </c>
      <c r="J38" s="1258">
        <v>47.559038869741499</v>
      </c>
      <c r="K38" s="1258">
        <v>6.2971664800170704</v>
      </c>
      <c r="L38" s="1258">
        <v>23.6139208638144</v>
      </c>
      <c r="M38" s="1258">
        <v>18.150886715062502</v>
      </c>
      <c r="N38" s="1258">
        <v>2.3225396920874402</v>
      </c>
      <c r="O38" s="1258">
        <v>2.05644737927715</v>
      </c>
    </row>
    <row r="39" spans="1:15" x14ac:dyDescent="0.25">
      <c r="A39" s="1258" t="s">
        <v>38</v>
      </c>
      <c r="B39" s="1258" t="s">
        <v>39</v>
      </c>
      <c r="C39" s="1258" t="s">
        <v>18</v>
      </c>
      <c r="D39" s="1258">
        <v>17422.580773485101</v>
      </c>
      <c r="E39" s="1258">
        <v>2550.0460805000798</v>
      </c>
      <c r="F39" s="1258">
        <v>9213.5318846429891</v>
      </c>
      <c r="G39" s="1258">
        <v>8229.5786870810298</v>
      </c>
      <c r="H39" s="1258">
        <v>1399.36232584448</v>
      </c>
      <c r="I39" s="1258">
        <v>1430.57792651872</v>
      </c>
      <c r="J39" s="1258">
        <v>43.290563803768897</v>
      </c>
      <c r="K39" s="1258">
        <v>6.3361986370264498</v>
      </c>
      <c r="L39" s="1258">
        <v>22.893220877885501</v>
      </c>
      <c r="M39" s="1258">
        <v>20.448354113726001</v>
      </c>
      <c r="N39" s="1258">
        <v>3.4770499754981601</v>
      </c>
      <c r="O39" s="1258">
        <v>3.5546125920949798</v>
      </c>
    </row>
    <row r="40" spans="1:15" x14ac:dyDescent="0.25">
      <c r="A40" s="1258" t="s">
        <v>38</v>
      </c>
      <c r="B40" s="1258" t="s">
        <v>39</v>
      </c>
      <c r="C40" s="1258" t="s">
        <v>19</v>
      </c>
      <c r="D40" s="1258">
        <v>52489.506834770997</v>
      </c>
      <c r="E40" s="1258">
        <v>4807.4216533967901</v>
      </c>
      <c r="F40" s="1258">
        <v>22443.34579888</v>
      </c>
      <c r="G40" s="1258">
        <v>19324.432700225901</v>
      </c>
      <c r="H40" s="1258">
        <v>3260.7392000065001</v>
      </c>
      <c r="I40" s="1258">
        <v>2849.4996162611701</v>
      </c>
      <c r="J40" s="1258">
        <v>49.906854178767396</v>
      </c>
      <c r="K40" s="1258">
        <v>4.5708810369883004</v>
      </c>
      <c r="L40" s="1258">
        <v>21.339060959253899</v>
      </c>
      <c r="M40" s="1258">
        <v>18.3736084222211</v>
      </c>
      <c r="N40" s="1258">
        <v>3.1003003377794101</v>
      </c>
      <c r="O40" s="1258">
        <v>2.7092950649899201</v>
      </c>
    </row>
    <row r="41" spans="1:15" x14ac:dyDescent="0.25">
      <c r="A41" s="1258" t="s">
        <v>40</v>
      </c>
      <c r="B41" s="1258" t="s">
        <v>41</v>
      </c>
      <c r="C41" s="1258" t="s">
        <v>18</v>
      </c>
      <c r="D41" s="1258">
        <v>70286.851539900104</v>
      </c>
      <c r="E41" s="1258">
        <v>8972.7769638964801</v>
      </c>
      <c r="F41" s="1258">
        <v>30234.206569359401</v>
      </c>
      <c r="G41" s="1258">
        <v>30654.745390485699</v>
      </c>
      <c r="H41" s="1258">
        <v>6399.1600375441503</v>
      </c>
      <c r="I41" s="1258">
        <v>4127.8085034279102</v>
      </c>
      <c r="J41" s="1258">
        <v>46.6478151260945</v>
      </c>
      <c r="K41" s="1258">
        <v>5.9550318702483898</v>
      </c>
      <c r="L41" s="1258">
        <v>20.0657683141633</v>
      </c>
      <c r="M41" s="1258">
        <v>20.3448705466785</v>
      </c>
      <c r="N41" s="1258">
        <v>4.2469797387950496</v>
      </c>
      <c r="O41" s="1258">
        <v>2.7395344040203402</v>
      </c>
    </row>
    <row r="42" spans="1:15" x14ac:dyDescent="0.25">
      <c r="A42" s="1258" t="s">
        <v>40</v>
      </c>
      <c r="B42" s="1258" t="s">
        <v>41</v>
      </c>
      <c r="C42" s="1258" t="s">
        <v>19</v>
      </c>
      <c r="D42" s="1258">
        <v>182749.10391256001</v>
      </c>
      <c r="E42" s="1258">
        <v>19398.257727410899</v>
      </c>
      <c r="F42" s="1258">
        <v>79769.546624450304</v>
      </c>
      <c r="G42" s="1258">
        <v>68605.021215931294</v>
      </c>
      <c r="H42" s="1258">
        <v>7532.73018125405</v>
      </c>
      <c r="I42" s="1258">
        <v>8310.5491321560803</v>
      </c>
      <c r="J42" s="1258">
        <v>49.881675313617002</v>
      </c>
      <c r="K42" s="1258">
        <v>5.29478707633801</v>
      </c>
      <c r="L42" s="1258">
        <v>21.773231930806801</v>
      </c>
      <c r="M42" s="1258">
        <v>18.725855940800098</v>
      </c>
      <c r="N42" s="1258">
        <v>2.0560713737134502</v>
      </c>
      <c r="O42" s="1258">
        <v>2.2683783647246698</v>
      </c>
    </row>
    <row r="43" spans="1:15" x14ac:dyDescent="0.25">
      <c r="A43" s="1258" t="s">
        <v>42</v>
      </c>
      <c r="B43" s="1258" t="s">
        <v>43</v>
      </c>
      <c r="C43" s="1258" t="s">
        <v>18</v>
      </c>
      <c r="D43" s="1258">
        <v>137903.42270840201</v>
      </c>
      <c r="E43" s="1258">
        <v>12787.515852115501</v>
      </c>
      <c r="F43" s="1258">
        <v>57759.179630427498</v>
      </c>
      <c r="G43" s="1258">
        <v>49719.616580309397</v>
      </c>
      <c r="H43" s="1258">
        <v>12731.895084932199</v>
      </c>
      <c r="I43" s="1258">
        <v>10981.3987619212</v>
      </c>
      <c r="J43" s="1258">
        <v>48.9222154964257</v>
      </c>
      <c r="K43" s="1258">
        <v>4.5364617780660801</v>
      </c>
      <c r="L43" s="1258">
        <v>20.4904778814049</v>
      </c>
      <c r="M43" s="1258">
        <v>17.638385973094199</v>
      </c>
      <c r="N43" s="1258">
        <v>4.5167299171392301</v>
      </c>
      <c r="O43" s="1258">
        <v>3.8957289538699702</v>
      </c>
    </row>
    <row r="44" spans="1:15" x14ac:dyDescent="0.25">
      <c r="A44" s="1258" t="s">
        <v>42</v>
      </c>
      <c r="B44" s="1258" t="s">
        <v>43</v>
      </c>
      <c r="C44" s="1258" t="s">
        <v>19</v>
      </c>
      <c r="D44" s="1258">
        <v>295877.618683893</v>
      </c>
      <c r="E44" s="1258">
        <v>13823.331496962201</v>
      </c>
      <c r="F44" s="1258">
        <v>132615.29930566199</v>
      </c>
      <c r="G44" s="1258">
        <v>89599.162737233506</v>
      </c>
      <c r="H44" s="1258">
        <v>13194.040218866199</v>
      </c>
      <c r="I44" s="1258">
        <v>12440.1145317871</v>
      </c>
      <c r="J44" s="1258">
        <v>53.067500399919801</v>
      </c>
      <c r="K44" s="1258">
        <v>2.47930091166169</v>
      </c>
      <c r="L44" s="1258">
        <v>23.785382889867801</v>
      </c>
      <c r="M44" s="1258">
        <v>16.070169908561098</v>
      </c>
      <c r="N44" s="1258">
        <v>2.3664335873247899</v>
      </c>
      <c r="O44" s="1258">
        <v>2.2312123026647699</v>
      </c>
    </row>
    <row r="45" spans="1:15" x14ac:dyDescent="0.25">
      <c r="A45" s="1258" t="s">
        <v>44</v>
      </c>
      <c r="B45" s="1258" t="s">
        <v>45</v>
      </c>
      <c r="C45" s="1258" t="s">
        <v>18</v>
      </c>
      <c r="D45" s="1258">
        <v>17704.955245221099</v>
      </c>
      <c r="E45" s="1258">
        <v>2895.0340904439599</v>
      </c>
      <c r="F45" s="1258">
        <v>9393.9125445915997</v>
      </c>
      <c r="G45" s="1258">
        <v>7473.45925153389</v>
      </c>
      <c r="H45" s="1258">
        <v>1784.3326095876901</v>
      </c>
      <c r="I45" s="1258">
        <v>1690.27013078047</v>
      </c>
      <c r="J45" s="1258">
        <v>43.244030258306204</v>
      </c>
      <c r="K45" s="1258">
        <v>7.0710679621615196</v>
      </c>
      <c r="L45" s="1258">
        <v>22.9444600506319</v>
      </c>
      <c r="M45" s="1258">
        <v>18.253787910296101</v>
      </c>
      <c r="N45" s="1258">
        <v>4.3581998537228603</v>
      </c>
      <c r="O45" s="1258">
        <v>4.1284539648814604</v>
      </c>
    </row>
    <row r="46" spans="1:15" x14ac:dyDescent="0.25">
      <c r="A46" s="1258" t="s">
        <v>44</v>
      </c>
      <c r="B46" s="1258" t="s">
        <v>45</v>
      </c>
      <c r="C46" s="1258" t="s">
        <v>19</v>
      </c>
      <c r="D46" s="1258">
        <v>130862.252027337</v>
      </c>
      <c r="E46" s="1258">
        <v>8909.0231406952498</v>
      </c>
      <c r="F46" s="1258">
        <v>62304.507422896</v>
      </c>
      <c r="G46" s="1258">
        <v>36685.147567621403</v>
      </c>
      <c r="H46" s="1258">
        <v>5311.35742712311</v>
      </c>
      <c r="I46" s="1258">
        <v>10210.116048158399</v>
      </c>
      <c r="J46" s="1258">
        <v>51.463353404421802</v>
      </c>
      <c r="K46" s="1258">
        <v>3.5035940408697401</v>
      </c>
      <c r="L46" s="1258">
        <v>24.502091584998201</v>
      </c>
      <c r="M46" s="1258">
        <v>14.426931255710601</v>
      </c>
      <c r="N46" s="1258">
        <v>2.0887632613271601</v>
      </c>
      <c r="O46" s="1258">
        <v>4.0152664526724804</v>
      </c>
    </row>
    <row r="47" spans="1:15" x14ac:dyDescent="0.25">
      <c r="A47" s="1258" t="s">
        <v>46</v>
      </c>
      <c r="B47" s="1258" t="s">
        <v>47</v>
      </c>
      <c r="C47" s="1258" t="s">
        <v>18</v>
      </c>
      <c r="D47" s="1258">
        <v>63237.011085528502</v>
      </c>
      <c r="E47" s="1258">
        <v>7439.3963393491103</v>
      </c>
      <c r="F47" s="1258">
        <v>24545.776243384898</v>
      </c>
      <c r="G47" s="1258">
        <v>30376.229466787099</v>
      </c>
      <c r="H47" s="1258">
        <v>6130.0796086607297</v>
      </c>
      <c r="I47" s="1258">
        <v>3059.2709224905898</v>
      </c>
      <c r="J47" s="1258">
        <v>46.915988043346204</v>
      </c>
      <c r="K47" s="1258">
        <v>5.5193410269589602</v>
      </c>
      <c r="L47" s="1258">
        <v>18.210685878112798</v>
      </c>
      <c r="M47" s="1258">
        <v>22.536340570211699</v>
      </c>
      <c r="N47" s="1258">
        <v>4.5479496372102002</v>
      </c>
      <c r="O47" s="1258">
        <v>2.2696948441601901</v>
      </c>
    </row>
    <row r="48" spans="1:15" x14ac:dyDescent="0.25">
      <c r="A48" s="1258" t="s">
        <v>46</v>
      </c>
      <c r="B48" s="1258" t="s">
        <v>47</v>
      </c>
      <c r="C48" s="1258" t="s">
        <v>19</v>
      </c>
      <c r="D48" s="1258">
        <v>278950.62021979201</v>
      </c>
      <c r="E48" s="1258">
        <v>22177.2548287832</v>
      </c>
      <c r="F48" s="1258">
        <v>119836.046693168</v>
      </c>
      <c r="G48" s="1258">
        <v>94390.840833473994</v>
      </c>
      <c r="H48" s="1258">
        <v>15990.0495149421</v>
      </c>
      <c r="I48" s="1258">
        <v>16784.887436189099</v>
      </c>
      <c r="J48" s="1258">
        <v>50.891352988323597</v>
      </c>
      <c r="K48" s="1258">
        <v>4.0459867159081302</v>
      </c>
      <c r="L48" s="1258">
        <v>21.862717308827001</v>
      </c>
      <c r="M48" s="1258">
        <v>17.220530271401</v>
      </c>
      <c r="N48" s="1258">
        <v>2.9172018098562198</v>
      </c>
      <c r="O48" s="1258">
        <v>3.0622109056840499</v>
      </c>
    </row>
    <row r="49" spans="1:15" x14ac:dyDescent="0.25">
      <c r="A49" s="1258" t="s">
        <v>48</v>
      </c>
      <c r="B49" s="1258" t="s">
        <v>49</v>
      </c>
      <c r="C49" s="1258" t="s">
        <v>18</v>
      </c>
      <c r="D49" s="1258">
        <v>102197.582426172</v>
      </c>
      <c r="E49" s="1258">
        <v>11924.548308439</v>
      </c>
      <c r="F49" s="1258">
        <v>34955.564681247903</v>
      </c>
      <c r="G49" s="1258">
        <v>33421.047400163297</v>
      </c>
      <c r="H49" s="1258">
        <v>6314.2454892636797</v>
      </c>
      <c r="I49" s="1258">
        <v>6060.3511360025304</v>
      </c>
      <c r="J49" s="1258">
        <v>52.443080576941597</v>
      </c>
      <c r="K49" s="1258">
        <v>6.1191276049496004</v>
      </c>
      <c r="L49" s="1258">
        <v>17.937581806453</v>
      </c>
      <c r="M49" s="1258">
        <v>17.150138390394101</v>
      </c>
      <c r="N49" s="1258">
        <v>3.2401792402013299</v>
      </c>
      <c r="O49" s="1258">
        <v>3.1098923810603698</v>
      </c>
    </row>
    <row r="50" spans="1:15" x14ac:dyDescent="0.25">
      <c r="A50" s="1258" t="s">
        <v>48</v>
      </c>
      <c r="B50" s="1258" t="s">
        <v>49</v>
      </c>
      <c r="C50" s="1258" t="s">
        <v>19</v>
      </c>
      <c r="D50" s="1258">
        <v>367742.73014000303</v>
      </c>
      <c r="E50" s="1258">
        <v>28283.852960927099</v>
      </c>
      <c r="F50" s="1258">
        <v>157489.503883347</v>
      </c>
      <c r="G50" s="1258">
        <v>105218.27598591401</v>
      </c>
      <c r="H50" s="1258">
        <v>17404.142503929099</v>
      </c>
      <c r="I50" s="1258">
        <v>33529.678747860802</v>
      </c>
      <c r="J50" s="1258">
        <v>51.8189681200327</v>
      </c>
      <c r="K50" s="1258">
        <v>3.9855038720574898</v>
      </c>
      <c r="L50" s="1258">
        <v>22.1919916074588</v>
      </c>
      <c r="M50" s="1258">
        <v>14.826404554301099</v>
      </c>
      <c r="N50" s="1258">
        <v>2.45243381214976</v>
      </c>
      <c r="O50" s="1258">
        <v>4.7246980340001903</v>
      </c>
    </row>
    <row r="51" spans="1:15" x14ac:dyDescent="0.25">
      <c r="A51" s="1258" t="s">
        <v>50</v>
      </c>
      <c r="B51" s="1258" t="s">
        <v>51</v>
      </c>
      <c r="C51" s="1258" t="s">
        <v>18</v>
      </c>
      <c r="D51" s="1258">
        <v>12958.871468916701</v>
      </c>
      <c r="E51" s="1258">
        <v>2564.2938914839201</v>
      </c>
      <c r="F51" s="1258">
        <v>6436.2377843249396</v>
      </c>
      <c r="G51" s="1258">
        <v>4964.7595876053601</v>
      </c>
      <c r="H51" s="1258">
        <v>1594.0169457793199</v>
      </c>
      <c r="I51" s="1258">
        <v>838.07312079998496</v>
      </c>
      <c r="J51" s="1258">
        <v>44.143479611259501</v>
      </c>
      <c r="K51" s="1258">
        <v>8.7350858743767006</v>
      </c>
      <c r="L51" s="1258">
        <v>21.924589042113201</v>
      </c>
      <c r="M51" s="1258">
        <v>16.9121025820764</v>
      </c>
      <c r="N51" s="1258">
        <v>5.4299060465867504</v>
      </c>
      <c r="O51" s="1258">
        <v>2.8548368435875302</v>
      </c>
    </row>
    <row r="52" spans="1:15" x14ac:dyDescent="0.25">
      <c r="A52" s="1258" t="s">
        <v>50</v>
      </c>
      <c r="B52" s="1258" t="s">
        <v>51</v>
      </c>
      <c r="C52" s="1258" t="s">
        <v>19</v>
      </c>
      <c r="D52" s="1258">
        <v>55200.718782411401</v>
      </c>
      <c r="E52" s="1258">
        <v>3604.80867576828</v>
      </c>
      <c r="F52" s="1258">
        <v>23065.074486301699</v>
      </c>
      <c r="G52" s="1258">
        <v>17459.3977469737</v>
      </c>
      <c r="H52" s="1258">
        <v>5190.4442535697599</v>
      </c>
      <c r="I52" s="1258">
        <v>3954.9951736397002</v>
      </c>
      <c r="J52" s="1258">
        <v>50.887757847217102</v>
      </c>
      <c r="K52" s="1258">
        <v>3.3231565643397598</v>
      </c>
      <c r="L52" s="1258">
        <v>21.262946408605998</v>
      </c>
      <c r="M52" s="1258">
        <v>16.095254270300199</v>
      </c>
      <c r="N52" s="1258">
        <v>4.7849027353480196</v>
      </c>
      <c r="O52" s="1258">
        <v>3.64598217418895</v>
      </c>
    </row>
    <row r="53" spans="1:15" x14ac:dyDescent="0.25">
      <c r="A53" s="1258" t="s">
        <v>52</v>
      </c>
      <c r="B53" s="1258" t="s">
        <v>53</v>
      </c>
      <c r="C53" s="1258" t="s">
        <v>18</v>
      </c>
      <c r="D53" s="1258">
        <v>5195.3188275968596</v>
      </c>
      <c r="E53" s="1258">
        <v>697.26739628751602</v>
      </c>
      <c r="F53" s="1258">
        <v>3192.21614482827</v>
      </c>
      <c r="G53" s="1258">
        <v>1677.4351318679301</v>
      </c>
      <c r="H53" s="1258">
        <v>484.365075173479</v>
      </c>
      <c r="I53" s="1258">
        <v>424.49351768987202</v>
      </c>
      <c r="J53" s="1258">
        <v>44.514403668694399</v>
      </c>
      <c r="K53" s="1258">
        <v>5.9743094453587497</v>
      </c>
      <c r="L53" s="1258">
        <v>27.351468270588999</v>
      </c>
      <c r="M53" s="1258">
        <v>14.3725586563391</v>
      </c>
      <c r="N53" s="1258">
        <v>4.1501249865088896</v>
      </c>
      <c r="O53" s="1258">
        <v>3.6371349725097799</v>
      </c>
    </row>
    <row r="54" spans="1:15" x14ac:dyDescent="0.25">
      <c r="A54" s="1258" t="s">
        <v>52</v>
      </c>
      <c r="B54" s="1258" t="s">
        <v>53</v>
      </c>
      <c r="C54" s="1258" t="s">
        <v>19</v>
      </c>
      <c r="D54" s="1258">
        <v>61736.385366612099</v>
      </c>
      <c r="E54" s="1258">
        <v>3111.2602930841099</v>
      </c>
      <c r="F54" s="1258">
        <v>27677.081737328899</v>
      </c>
      <c r="G54" s="1258">
        <v>16250.6743285268</v>
      </c>
      <c r="H54" s="1258">
        <v>2988.73885688988</v>
      </c>
      <c r="I54" s="1258">
        <v>5754.8602702460103</v>
      </c>
      <c r="J54" s="1258">
        <v>52.533109470527002</v>
      </c>
      <c r="K54" s="1258">
        <v>2.6474529825046198</v>
      </c>
      <c r="L54" s="1258">
        <v>23.551154737966701</v>
      </c>
      <c r="M54" s="1258">
        <v>13.8281249930786</v>
      </c>
      <c r="N54" s="1258">
        <v>2.5431962790734701</v>
      </c>
      <c r="O54" s="1258">
        <v>4.8969615368495498</v>
      </c>
    </row>
    <row r="55" spans="1:15" x14ac:dyDescent="0.25">
      <c r="A55" s="1258" t="s">
        <v>54</v>
      </c>
      <c r="B55" s="1258" t="s">
        <v>55</v>
      </c>
      <c r="C55" s="1258" t="s">
        <v>18</v>
      </c>
      <c r="D55" s="1258">
        <v>9093.6038148055904</v>
      </c>
      <c r="E55" s="1258">
        <v>1595.9432736988299</v>
      </c>
      <c r="F55" s="1258">
        <v>3965.0034659637599</v>
      </c>
      <c r="G55" s="1258">
        <v>3607.62246972201</v>
      </c>
      <c r="H55" s="1258">
        <v>1723.9238372304901</v>
      </c>
      <c r="I55" s="1258">
        <v>946.61264667548699</v>
      </c>
      <c r="J55" s="1258">
        <v>43.442077153406501</v>
      </c>
      <c r="K55" s="1258">
        <v>7.6241600404456404</v>
      </c>
      <c r="L55" s="1258">
        <v>18.941663832052999</v>
      </c>
      <c r="M55" s="1258">
        <v>17.234378895511298</v>
      </c>
      <c r="N55" s="1258">
        <v>8.2355503790072007</v>
      </c>
      <c r="O55" s="1258">
        <v>4.5221696995764704</v>
      </c>
    </row>
    <row r="56" spans="1:15" x14ac:dyDescent="0.25">
      <c r="A56" s="1258" t="s">
        <v>54</v>
      </c>
      <c r="B56" s="1258" t="s">
        <v>55</v>
      </c>
      <c r="C56" s="1258" t="s">
        <v>19</v>
      </c>
      <c r="D56" s="1258">
        <v>23514.4943827803</v>
      </c>
      <c r="E56" s="1258">
        <v>1833.4874640205601</v>
      </c>
      <c r="F56" s="1258">
        <v>10205.094221433201</v>
      </c>
      <c r="G56" s="1258">
        <v>7502.02284861307</v>
      </c>
      <c r="H56" s="1258">
        <v>2043.7051333408499</v>
      </c>
      <c r="I56" s="1258">
        <v>1797.0847559317101</v>
      </c>
      <c r="J56" s="1258">
        <v>50.141910050997502</v>
      </c>
      <c r="K56" s="1258">
        <v>3.9096976530302898</v>
      </c>
      <c r="L56" s="1258">
        <v>21.761170288559399</v>
      </c>
      <c r="M56" s="1258">
        <v>15.9971866182737</v>
      </c>
      <c r="N56" s="1258">
        <v>4.35796225504986</v>
      </c>
      <c r="O56" s="1258">
        <v>3.8320731340893102</v>
      </c>
    </row>
    <row r="57" spans="1:15" x14ac:dyDescent="0.25">
      <c r="A57" s="1258" t="s">
        <v>56</v>
      </c>
      <c r="B57" s="1258" t="s">
        <v>57</v>
      </c>
      <c r="C57" s="1258" t="s">
        <v>18</v>
      </c>
      <c r="D57" s="1258">
        <v>8675.2061390293802</v>
      </c>
      <c r="E57" s="1258">
        <v>635.80979486448803</v>
      </c>
      <c r="F57" s="1258">
        <v>3671.67798258005</v>
      </c>
      <c r="G57" s="1258">
        <v>3474.8939657717001</v>
      </c>
      <c r="H57" s="1258">
        <v>631.45235482737803</v>
      </c>
      <c r="I57" s="1258">
        <v>569.24802909284006</v>
      </c>
      <c r="J57" s="1258">
        <v>49.128239432196303</v>
      </c>
      <c r="K57" s="1258">
        <v>3.6006309630969802</v>
      </c>
      <c r="L57" s="1258">
        <v>20.792943954908498</v>
      </c>
      <c r="M57" s="1258">
        <v>19.678543658332799</v>
      </c>
      <c r="N57" s="1258">
        <v>3.57595450538245</v>
      </c>
      <c r="O57" s="1258">
        <v>3.2236874860829401</v>
      </c>
    </row>
    <row r="58" spans="1:15" x14ac:dyDescent="0.25">
      <c r="A58" s="1258" t="s">
        <v>56</v>
      </c>
      <c r="B58" s="1258" t="s">
        <v>57</v>
      </c>
      <c r="C58" s="1258" t="s">
        <v>19</v>
      </c>
      <c r="D58" s="1258">
        <v>28001.469791757601</v>
      </c>
      <c r="E58" s="1258">
        <v>2380.4957818646599</v>
      </c>
      <c r="F58" s="1258">
        <v>13961.1961198265</v>
      </c>
      <c r="G58" s="1258">
        <v>10411.461704789101</v>
      </c>
      <c r="H58" s="1258">
        <v>3018.59673279144</v>
      </c>
      <c r="I58" s="1258">
        <v>1548.6646103267601</v>
      </c>
      <c r="J58" s="1258">
        <v>47.202596333282798</v>
      </c>
      <c r="K58" s="1258">
        <v>4.0128458363109001</v>
      </c>
      <c r="L58" s="1258">
        <v>23.534646919425199</v>
      </c>
      <c r="M58" s="1258">
        <v>17.5507938599442</v>
      </c>
      <c r="N58" s="1258">
        <v>5.0885044296089896</v>
      </c>
      <c r="O58" s="1258">
        <v>2.6106126214279102</v>
      </c>
    </row>
    <row r="59" spans="1:15" x14ac:dyDescent="0.25">
      <c r="A59" s="1258" t="s">
        <v>58</v>
      </c>
      <c r="B59" s="1258" t="s">
        <v>59</v>
      </c>
      <c r="C59" s="1258" t="s">
        <v>18</v>
      </c>
      <c r="D59" s="1258">
        <v>17450.844281402002</v>
      </c>
      <c r="E59" s="1258">
        <v>2945.55008265282</v>
      </c>
      <c r="F59" s="1258">
        <v>8820.1361174828908</v>
      </c>
      <c r="G59" s="1258">
        <v>9463.9752450823107</v>
      </c>
      <c r="H59" s="1258">
        <v>1590.91706039887</v>
      </c>
      <c r="I59" s="1258">
        <v>1751.4815759150499</v>
      </c>
      <c r="J59" s="1258">
        <v>41.526982834614401</v>
      </c>
      <c r="K59" s="1258">
        <v>7.0093919668506404</v>
      </c>
      <c r="L59" s="1258">
        <v>20.988877973086101</v>
      </c>
      <c r="M59" s="1258">
        <v>22.520992750396299</v>
      </c>
      <c r="N59" s="1258">
        <v>3.7858331891075201</v>
      </c>
      <c r="O59" s="1258">
        <v>4.1679212859450301</v>
      </c>
    </row>
    <row r="60" spans="1:15" x14ac:dyDescent="0.25">
      <c r="A60" s="1258" t="s">
        <v>58</v>
      </c>
      <c r="B60" s="1258" t="s">
        <v>59</v>
      </c>
      <c r="C60" s="1258" t="s">
        <v>19</v>
      </c>
      <c r="D60" s="1258">
        <v>84947.297673663605</v>
      </c>
      <c r="E60" s="1258">
        <v>6672.9079149123299</v>
      </c>
      <c r="F60" s="1258">
        <v>35810.205893905702</v>
      </c>
      <c r="G60" s="1258">
        <v>31944.4889695907</v>
      </c>
      <c r="H60" s="1258">
        <v>4681.3684529105603</v>
      </c>
      <c r="I60" s="1258">
        <v>5081.5964748238102</v>
      </c>
      <c r="J60" s="1258">
        <v>50.223702115969502</v>
      </c>
      <c r="K60" s="1258">
        <v>3.94524780121117</v>
      </c>
      <c r="L60" s="1258">
        <v>21.172199266848001</v>
      </c>
      <c r="M60" s="1258">
        <v>18.886657282719</v>
      </c>
      <c r="N60" s="1258">
        <v>2.7677826265563499</v>
      </c>
      <c r="O60" s="1258">
        <v>3.00441090669606</v>
      </c>
    </row>
    <row r="61" spans="1:15" x14ac:dyDescent="0.25">
      <c r="A61" s="1258" t="s">
        <v>60</v>
      </c>
      <c r="B61" s="1258" t="s">
        <v>61</v>
      </c>
      <c r="C61" s="1258" t="s">
        <v>18</v>
      </c>
      <c r="D61" s="1258">
        <v>2337.5617318945401</v>
      </c>
      <c r="E61" s="1258">
        <v>447.387369469183</v>
      </c>
      <c r="F61" s="1258">
        <v>991.17032195253398</v>
      </c>
      <c r="G61" s="1258">
        <v>1125.4606215654801</v>
      </c>
      <c r="H61" s="1258">
        <v>262.36468980221599</v>
      </c>
      <c r="I61" s="1258">
        <v>228.13878224739199</v>
      </c>
      <c r="J61" s="1258">
        <v>43.351734529973598</v>
      </c>
      <c r="K61" s="1258">
        <v>8.2971149846691095</v>
      </c>
      <c r="L61" s="1258">
        <v>18.381954189697201</v>
      </c>
      <c r="M61" s="1258">
        <v>20.872462713744898</v>
      </c>
      <c r="N61" s="1258">
        <v>4.8657386143664496</v>
      </c>
      <c r="O61" s="1258">
        <v>4.2309949675487797</v>
      </c>
    </row>
    <row r="62" spans="1:15" x14ac:dyDescent="0.25">
      <c r="A62" s="1258" t="s">
        <v>60</v>
      </c>
      <c r="B62" s="1258" t="s">
        <v>61</v>
      </c>
      <c r="C62" s="1258" t="s">
        <v>19</v>
      </c>
      <c r="D62" s="1258">
        <v>5328.8396750494103</v>
      </c>
      <c r="E62" s="1258">
        <v>514.34149098622402</v>
      </c>
      <c r="F62" s="1258">
        <v>2474.9292433531</v>
      </c>
      <c r="G62" s="1258">
        <v>1835.2675710659801</v>
      </c>
      <c r="H62" s="1258">
        <v>269.23660323494198</v>
      </c>
      <c r="I62" s="1258">
        <v>613.82130473475797</v>
      </c>
      <c r="J62" s="1258">
        <v>48.284063160631199</v>
      </c>
      <c r="K62" s="1258">
        <v>4.6603948610410804</v>
      </c>
      <c r="L62" s="1258">
        <v>22.425076975701302</v>
      </c>
      <c r="M62" s="1258">
        <v>16.629168960161302</v>
      </c>
      <c r="N62" s="1258">
        <v>2.4395249150799798</v>
      </c>
      <c r="O62" s="1258">
        <v>5.5617711273851196</v>
      </c>
    </row>
    <row r="63" spans="1:15" x14ac:dyDescent="0.25">
      <c r="A63" s="1258" t="s">
        <v>62</v>
      </c>
      <c r="B63" s="1258" t="s">
        <v>63</v>
      </c>
      <c r="C63" s="1258" t="s">
        <v>18</v>
      </c>
      <c r="D63" s="1258">
        <v>38777.122458717</v>
      </c>
      <c r="E63" s="1258">
        <v>6080.4509117369198</v>
      </c>
      <c r="F63" s="1258">
        <v>19384.156746305602</v>
      </c>
      <c r="G63" s="1258">
        <v>19701.009448488399</v>
      </c>
      <c r="H63" s="1258">
        <v>3576.3352074786199</v>
      </c>
      <c r="I63" s="1258">
        <v>3005.7264361826701</v>
      </c>
      <c r="J63" s="1258">
        <v>42.835910094106502</v>
      </c>
      <c r="K63" s="1258">
        <v>6.7168895490913201</v>
      </c>
      <c r="L63" s="1258">
        <v>21.413089548323601</v>
      </c>
      <c r="M63" s="1258">
        <v>21.763107110308098</v>
      </c>
      <c r="N63" s="1258">
        <v>3.9506689434482198</v>
      </c>
      <c r="O63" s="1258">
        <v>3.3203347547222801</v>
      </c>
    </row>
    <row r="64" spans="1:15" x14ac:dyDescent="0.25">
      <c r="A64" s="1258" t="s">
        <v>62</v>
      </c>
      <c r="B64" s="1258" t="s">
        <v>63</v>
      </c>
      <c r="C64" s="1258" t="s">
        <v>19</v>
      </c>
      <c r="D64" s="1258">
        <v>107565.495221901</v>
      </c>
      <c r="E64" s="1258">
        <v>10110.3541898454</v>
      </c>
      <c r="F64" s="1258">
        <v>45689.783698558902</v>
      </c>
      <c r="G64" s="1258">
        <v>37366.570530773701</v>
      </c>
      <c r="H64" s="1258">
        <v>5418.0264233595999</v>
      </c>
      <c r="I64" s="1258">
        <v>6613.6609464899902</v>
      </c>
      <c r="J64" s="1258">
        <v>50.556273769394501</v>
      </c>
      <c r="K64" s="1258">
        <v>4.7519126209842204</v>
      </c>
      <c r="L64" s="1258">
        <v>21.474406903101801</v>
      </c>
      <c r="M64" s="1258">
        <v>17.562458720429301</v>
      </c>
      <c r="N64" s="1258">
        <v>2.5464971511924901</v>
      </c>
      <c r="O64" s="1258">
        <v>3.10845083489767</v>
      </c>
    </row>
    <row r="65" spans="1:15" x14ac:dyDescent="0.25">
      <c r="A65" s="1258" t="s">
        <v>64</v>
      </c>
      <c r="B65" s="1258" t="s">
        <v>65</v>
      </c>
      <c r="C65" s="1258" t="s">
        <v>18</v>
      </c>
      <c r="D65" s="1258">
        <v>70834.283203072802</v>
      </c>
      <c r="E65" s="1258">
        <v>9854.2768482607898</v>
      </c>
      <c r="F65" s="1258">
        <v>40504.826542513001</v>
      </c>
      <c r="G65" s="1258">
        <v>39272.724240208401</v>
      </c>
      <c r="H65" s="1258">
        <v>5726.4713119657599</v>
      </c>
      <c r="I65" s="1258">
        <v>5087.3669271298804</v>
      </c>
      <c r="J65" s="1258">
        <v>41.355852559730003</v>
      </c>
      <c r="K65" s="1258">
        <v>5.7533160779095098</v>
      </c>
      <c r="L65" s="1258">
        <v>23.648317717104199</v>
      </c>
      <c r="M65" s="1258">
        <v>22.928967723732701</v>
      </c>
      <c r="N65" s="1258">
        <v>3.3433401533299598</v>
      </c>
      <c r="O65" s="1258">
        <v>2.9702057681936598</v>
      </c>
    </row>
    <row r="66" spans="1:15" x14ac:dyDescent="0.25">
      <c r="A66" s="1258" t="s">
        <v>64</v>
      </c>
      <c r="B66" s="1258" t="s">
        <v>65</v>
      </c>
      <c r="C66" s="1258" t="s">
        <v>19</v>
      </c>
      <c r="D66" s="1258">
        <v>138822.933601578</v>
      </c>
      <c r="E66" s="1258">
        <v>16285.079571046899</v>
      </c>
      <c r="F66" s="1258">
        <v>71844.030712580294</v>
      </c>
      <c r="G66" s="1258">
        <v>64969.110864279501</v>
      </c>
      <c r="H66" s="1258">
        <v>10303.784138090799</v>
      </c>
      <c r="I66" s="1258">
        <v>5142.4938369823703</v>
      </c>
      <c r="J66" s="1258">
        <v>45.165140747354897</v>
      </c>
      <c r="K66" s="1258">
        <v>5.2982449788818498</v>
      </c>
      <c r="L66" s="1258">
        <v>23.373989259611001</v>
      </c>
      <c r="M66" s="1258">
        <v>21.137278692274599</v>
      </c>
      <c r="N66" s="1258">
        <v>3.3522693171349598</v>
      </c>
      <c r="O66" s="1258">
        <v>1.67307700474264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3487</v>
      </c>
    </row>
    <row r="9" spans="1:7" x14ac:dyDescent="0.25">
      <c r="A9" t="s">
        <v>3504</v>
      </c>
    </row>
    <row r="10" spans="1:7" x14ac:dyDescent="0.25">
      <c r="A10" t="s">
        <v>4</v>
      </c>
    </row>
    <row r="11" spans="1:7" x14ac:dyDescent="0.25">
      <c r="A11" t="s">
        <v>3505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59" t="s">
        <v>16</v>
      </c>
      <c r="B17" s="1259" t="s">
        <v>17</v>
      </c>
      <c r="C17" s="1259" t="s">
        <v>18</v>
      </c>
      <c r="D17" s="1259">
        <v>55099.999400225199</v>
      </c>
      <c r="E17" s="1259">
        <v>698869.44826973695</v>
      </c>
      <c r="F17" s="1259">
        <v>7.3079883502579701</v>
      </c>
      <c r="G17" s="1259">
        <v>92.692011649742</v>
      </c>
    </row>
    <row r="18" spans="1:7" x14ac:dyDescent="0.25">
      <c r="A18" s="1259" t="s">
        <v>16</v>
      </c>
      <c r="B18" s="1259" t="s">
        <v>17</v>
      </c>
      <c r="C18" s="1259" t="s">
        <v>19</v>
      </c>
      <c r="D18" s="1259">
        <v>135834.11631613399</v>
      </c>
      <c r="E18" s="1259">
        <v>1977352.6292634499</v>
      </c>
      <c r="F18" s="1259">
        <v>6.4279277068283402</v>
      </c>
      <c r="G18" s="1259">
        <v>93.572072293171701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3507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60" t="s">
        <v>28</v>
      </c>
      <c r="B29" s="1260" t="s">
        <v>29</v>
      </c>
      <c r="C29" s="1260" t="s">
        <v>18</v>
      </c>
      <c r="D29" s="1260">
        <v>1722.9955203413699</v>
      </c>
      <c r="E29" s="1260">
        <v>22549.403333574399</v>
      </c>
      <c r="F29" s="1260">
        <v>7.09857946349383</v>
      </c>
      <c r="G29" s="1260">
        <v>92.901420536506194</v>
      </c>
    </row>
    <row r="30" spans="1:7" x14ac:dyDescent="0.25">
      <c r="A30" s="1260" t="s">
        <v>28</v>
      </c>
      <c r="B30" s="1260" t="s">
        <v>29</v>
      </c>
      <c r="C30" s="1260" t="s">
        <v>19</v>
      </c>
      <c r="D30" s="1260">
        <v>6348.2566476346801</v>
      </c>
      <c r="E30" s="1260">
        <v>173661.703944034</v>
      </c>
      <c r="F30" s="1260">
        <v>3.5266140977803602</v>
      </c>
      <c r="G30" s="1260">
        <v>96.473385902219604</v>
      </c>
    </row>
    <row r="31" spans="1:7" x14ac:dyDescent="0.25">
      <c r="A31" s="1260" t="s">
        <v>30</v>
      </c>
      <c r="B31" s="1260" t="s">
        <v>31</v>
      </c>
      <c r="C31" s="1260" t="s">
        <v>18</v>
      </c>
      <c r="D31" s="1260">
        <v>875.64350863835898</v>
      </c>
      <c r="E31" s="1260">
        <v>5390.7662312221701</v>
      </c>
      <c r="F31" s="1260">
        <v>13.9736076156719</v>
      </c>
      <c r="G31" s="1260">
        <v>86.026392384328005</v>
      </c>
    </row>
    <row r="32" spans="1:7" x14ac:dyDescent="0.25">
      <c r="A32" s="1260" t="s">
        <v>30</v>
      </c>
      <c r="B32" s="1260" t="s">
        <v>31</v>
      </c>
      <c r="C32" s="1260" t="s">
        <v>19</v>
      </c>
      <c r="D32" s="1260">
        <v>2861.6986572733299</v>
      </c>
      <c r="E32" s="1260">
        <v>45106.106772018102</v>
      </c>
      <c r="F32" s="1260">
        <v>5.9658736347480401</v>
      </c>
      <c r="G32" s="1260">
        <v>94.034126365252007</v>
      </c>
    </row>
    <row r="33" spans="1:7" x14ac:dyDescent="0.25">
      <c r="A33" s="1260" t="s">
        <v>32</v>
      </c>
      <c r="B33" s="1260" t="s">
        <v>33</v>
      </c>
      <c r="C33" s="1260" t="s">
        <v>18</v>
      </c>
      <c r="D33" s="1260">
        <v>730.91620528205101</v>
      </c>
      <c r="E33" s="1260">
        <v>16184.8507523067</v>
      </c>
      <c r="F33" s="1260">
        <v>4.3209167347516999</v>
      </c>
      <c r="G33" s="1260">
        <v>95.679083265248295</v>
      </c>
    </row>
    <row r="34" spans="1:7" x14ac:dyDescent="0.25">
      <c r="A34" s="1260" t="s">
        <v>32</v>
      </c>
      <c r="B34" s="1260" t="s">
        <v>33</v>
      </c>
      <c r="C34" s="1260" t="s">
        <v>19</v>
      </c>
      <c r="D34" s="1260">
        <v>2162.5145915999401</v>
      </c>
      <c r="E34" s="1260">
        <v>20510.477287306599</v>
      </c>
      <c r="F34" s="1260">
        <v>9.5378439826100205</v>
      </c>
      <c r="G34" s="1260">
        <v>90.462156017390001</v>
      </c>
    </row>
    <row r="35" spans="1:7" x14ac:dyDescent="0.25">
      <c r="A35" s="1260" t="s">
        <v>34</v>
      </c>
      <c r="B35" s="1260" t="s">
        <v>35</v>
      </c>
      <c r="C35" s="1260" t="s">
        <v>18</v>
      </c>
      <c r="D35" s="1260">
        <v>4599.93797133109</v>
      </c>
      <c r="E35" s="1260">
        <v>42988.001683670504</v>
      </c>
      <c r="F35" s="1260">
        <v>9.6661843414093305</v>
      </c>
      <c r="G35" s="1260">
        <v>90.333815658590694</v>
      </c>
    </row>
    <row r="36" spans="1:7" x14ac:dyDescent="0.25">
      <c r="A36" s="1260" t="s">
        <v>34</v>
      </c>
      <c r="B36" s="1260" t="s">
        <v>35</v>
      </c>
      <c r="C36" s="1260" t="s">
        <v>19</v>
      </c>
      <c r="D36" s="1260">
        <v>8266.9139211085603</v>
      </c>
      <c r="E36" s="1260">
        <v>105415.42821117501</v>
      </c>
      <c r="F36" s="1260">
        <v>7.2719419445888702</v>
      </c>
      <c r="G36" s="1260">
        <v>92.728058055411097</v>
      </c>
    </row>
    <row r="37" spans="1:7" x14ac:dyDescent="0.25">
      <c r="A37" s="1260" t="s">
        <v>36</v>
      </c>
      <c r="B37" s="1260" t="s">
        <v>37</v>
      </c>
      <c r="C37" s="1260" t="s">
        <v>18</v>
      </c>
      <c r="D37" s="1260">
        <v>4116.5371857890996</v>
      </c>
      <c r="E37" s="1260">
        <v>46989.125511456201</v>
      </c>
      <c r="F37" s="1260">
        <v>8.0549531471215694</v>
      </c>
      <c r="G37" s="1260">
        <v>91.945046852878406</v>
      </c>
    </row>
    <row r="38" spans="1:7" x14ac:dyDescent="0.25">
      <c r="A38" s="1260" t="s">
        <v>36</v>
      </c>
      <c r="B38" s="1260" t="s">
        <v>37</v>
      </c>
      <c r="C38" s="1260" t="s">
        <v>19</v>
      </c>
      <c r="D38" s="1260">
        <v>4282.3682391416396</v>
      </c>
      <c r="E38" s="1260">
        <v>81279.855786293105</v>
      </c>
      <c r="F38" s="1260">
        <v>5.0049753707531401</v>
      </c>
      <c r="G38" s="1260">
        <v>94.995024629246899</v>
      </c>
    </row>
    <row r="39" spans="1:7" x14ac:dyDescent="0.25">
      <c r="A39" s="1260" t="s">
        <v>38</v>
      </c>
      <c r="B39" s="1260" t="s">
        <v>39</v>
      </c>
      <c r="C39" s="1260" t="s">
        <v>18</v>
      </c>
      <c r="D39" s="1260">
        <v>1075.0109120357599</v>
      </c>
      <c r="E39" s="1260">
        <v>20348.723666707101</v>
      </c>
      <c r="F39" s="1260">
        <v>5.0178502169384203</v>
      </c>
      <c r="G39" s="1260">
        <v>94.982149783061601</v>
      </c>
    </row>
    <row r="40" spans="1:7" x14ac:dyDescent="0.25">
      <c r="A40" s="1260" t="s">
        <v>38</v>
      </c>
      <c r="B40" s="1260" t="s">
        <v>39</v>
      </c>
      <c r="C40" s="1260" t="s">
        <v>19</v>
      </c>
      <c r="D40" s="1260">
        <v>2624.80837528129</v>
      </c>
      <c r="E40" s="1260">
        <v>46799.891393482503</v>
      </c>
      <c r="F40" s="1260">
        <v>5.3107219417853697</v>
      </c>
      <c r="G40" s="1260">
        <v>94.689278058214597</v>
      </c>
    </row>
    <row r="41" spans="1:7" x14ac:dyDescent="0.25">
      <c r="A41" s="1260" t="s">
        <v>40</v>
      </c>
      <c r="B41" s="1260" t="s">
        <v>41</v>
      </c>
      <c r="C41" s="1260" t="s">
        <v>18</v>
      </c>
      <c r="D41" s="1260">
        <v>5748.0191699216202</v>
      </c>
      <c r="E41" s="1260">
        <v>68241.518257247895</v>
      </c>
      <c r="F41" s="1260">
        <v>7.7686918580611497</v>
      </c>
      <c r="G41" s="1260">
        <v>92.231308141938896</v>
      </c>
    </row>
    <row r="42" spans="1:7" x14ac:dyDescent="0.25">
      <c r="A42" s="1260" t="s">
        <v>40</v>
      </c>
      <c r="B42" s="1260" t="s">
        <v>41</v>
      </c>
      <c r="C42" s="1260" t="s">
        <v>19</v>
      </c>
      <c r="D42" s="1260">
        <v>11928.984440574999</v>
      </c>
      <c r="E42" s="1260">
        <v>164154.39025937399</v>
      </c>
      <c r="F42" s="1260">
        <v>6.77462279496992</v>
      </c>
      <c r="G42" s="1260">
        <v>93.2253772050301</v>
      </c>
    </row>
    <row r="43" spans="1:7" x14ac:dyDescent="0.25">
      <c r="A43" s="1260" t="s">
        <v>42</v>
      </c>
      <c r="B43" s="1260" t="s">
        <v>43</v>
      </c>
      <c r="C43" s="1260" t="s">
        <v>18</v>
      </c>
      <c r="D43" s="1260">
        <v>10251.2260551532</v>
      </c>
      <c r="E43" s="1260">
        <v>120996.48476962</v>
      </c>
      <c r="F43" s="1260">
        <v>7.8105941739733904</v>
      </c>
      <c r="G43" s="1260">
        <v>92.189405826026601</v>
      </c>
    </row>
    <row r="44" spans="1:7" x14ac:dyDescent="0.25">
      <c r="A44" s="1260" t="s">
        <v>42</v>
      </c>
      <c r="B44" s="1260" t="s">
        <v>43</v>
      </c>
      <c r="C44" s="1260" t="s">
        <v>19</v>
      </c>
      <c r="D44" s="1260">
        <v>19865.3824363575</v>
      </c>
      <c r="E44" s="1260">
        <v>228612.52563528699</v>
      </c>
      <c r="F44" s="1260">
        <v>7.9948284298295302</v>
      </c>
      <c r="G44" s="1260">
        <v>92.005171570170504</v>
      </c>
    </row>
    <row r="45" spans="1:7" x14ac:dyDescent="0.25">
      <c r="A45" s="1260" t="s">
        <v>44</v>
      </c>
      <c r="B45" s="1260" t="s">
        <v>45</v>
      </c>
      <c r="C45" s="1260" t="s">
        <v>18</v>
      </c>
      <c r="D45" s="1260">
        <v>1769.7492562684299</v>
      </c>
      <c r="E45" s="1260">
        <v>19682.9267610815</v>
      </c>
      <c r="F45" s="1260">
        <v>8.2495501019879391</v>
      </c>
      <c r="G45" s="1260">
        <v>91.750449898012107</v>
      </c>
    </row>
    <row r="46" spans="1:7" x14ac:dyDescent="0.25">
      <c r="A46" s="1260" t="s">
        <v>44</v>
      </c>
      <c r="B46" s="1260" t="s">
        <v>45</v>
      </c>
      <c r="C46" s="1260" t="s">
        <v>19</v>
      </c>
      <c r="D46" s="1260">
        <v>7434.0934380429999</v>
      </c>
      <c r="E46" s="1260">
        <v>110674.70074132799</v>
      </c>
      <c r="F46" s="1260">
        <v>6.2942759594623299</v>
      </c>
      <c r="G46" s="1260">
        <v>93.705724040537703</v>
      </c>
    </row>
    <row r="47" spans="1:7" x14ac:dyDescent="0.25">
      <c r="A47" s="1260" t="s">
        <v>46</v>
      </c>
      <c r="B47" s="1260" t="s">
        <v>47</v>
      </c>
      <c r="C47" s="1260" t="s">
        <v>18</v>
      </c>
      <c r="D47" s="1260">
        <v>5215.1055990324103</v>
      </c>
      <c r="E47" s="1260">
        <v>60205.567372979298</v>
      </c>
      <c r="F47" s="1260">
        <v>7.9716477408655502</v>
      </c>
      <c r="G47" s="1260">
        <v>92.028352259134493</v>
      </c>
    </row>
    <row r="48" spans="1:7" x14ac:dyDescent="0.25">
      <c r="A48" s="1260" t="s">
        <v>46</v>
      </c>
      <c r="B48" s="1260" t="s">
        <v>47</v>
      </c>
      <c r="C48" s="1260" t="s">
        <v>19</v>
      </c>
      <c r="D48" s="1260">
        <v>16393.601776773499</v>
      </c>
      <c r="E48" s="1260">
        <v>236795.42801484099</v>
      </c>
      <c r="F48" s="1260">
        <v>6.4748467934278597</v>
      </c>
      <c r="G48" s="1260">
        <v>93.525153206572099</v>
      </c>
    </row>
    <row r="49" spans="1:7" x14ac:dyDescent="0.25">
      <c r="A49" s="1260" t="s">
        <v>48</v>
      </c>
      <c r="B49" s="1260" t="s">
        <v>49</v>
      </c>
      <c r="C49" s="1260" t="s">
        <v>18</v>
      </c>
      <c r="D49" s="1260">
        <v>5081.4945236559597</v>
      </c>
      <c r="E49" s="1260">
        <v>81280.017002196793</v>
      </c>
      <c r="F49" s="1260">
        <v>5.8839805300707297</v>
      </c>
      <c r="G49" s="1260">
        <v>94.116019469929299</v>
      </c>
    </row>
    <row r="50" spans="1:7" x14ac:dyDescent="0.25">
      <c r="A50" s="1260" t="s">
        <v>48</v>
      </c>
      <c r="B50" s="1260" t="s">
        <v>49</v>
      </c>
      <c r="C50" s="1260" t="s">
        <v>19</v>
      </c>
      <c r="D50" s="1260">
        <v>21930.651596011699</v>
      </c>
      <c r="E50" s="1260">
        <v>302590.65998203697</v>
      </c>
      <c r="F50" s="1260">
        <v>6.7578463458592699</v>
      </c>
      <c r="G50" s="1260">
        <v>93.242153654140694</v>
      </c>
    </row>
    <row r="51" spans="1:7" x14ac:dyDescent="0.25">
      <c r="A51" s="1260" t="s">
        <v>50</v>
      </c>
      <c r="B51" s="1260" t="s">
        <v>51</v>
      </c>
      <c r="C51" s="1260" t="s">
        <v>18</v>
      </c>
      <c r="D51" s="1260">
        <v>624.45308696034294</v>
      </c>
      <c r="E51" s="1260">
        <v>14178.911297253901</v>
      </c>
      <c r="F51" s="1260">
        <v>4.2183186926496097</v>
      </c>
      <c r="G51" s="1260">
        <v>95.781681307350397</v>
      </c>
    </row>
    <row r="52" spans="1:7" x14ac:dyDescent="0.25">
      <c r="A52" s="1260" t="s">
        <v>50</v>
      </c>
      <c r="B52" s="1260" t="s">
        <v>51</v>
      </c>
      <c r="C52" s="1260" t="s">
        <v>19</v>
      </c>
      <c r="D52" s="1260">
        <v>2951.0141855179299</v>
      </c>
      <c r="E52" s="1260">
        <v>45133.261897165401</v>
      </c>
      <c r="F52" s="1260">
        <v>6.13717087149967</v>
      </c>
      <c r="G52" s="1260">
        <v>93.862829128500294</v>
      </c>
    </row>
    <row r="53" spans="1:7" x14ac:dyDescent="0.25">
      <c r="A53" s="1260" t="s">
        <v>52</v>
      </c>
      <c r="B53" s="1260" t="s">
        <v>53</v>
      </c>
      <c r="C53" s="1260" t="s">
        <v>18</v>
      </c>
      <c r="D53" s="1260">
        <v>347.99841845148399</v>
      </c>
      <c r="E53" s="1260">
        <v>5643.4137722221003</v>
      </c>
      <c r="F53" s="1260">
        <v>5.8082870511427904</v>
      </c>
      <c r="G53" s="1260">
        <v>94.191712948857202</v>
      </c>
    </row>
    <row r="54" spans="1:7" x14ac:dyDescent="0.25">
      <c r="A54" s="1260" t="s">
        <v>52</v>
      </c>
      <c r="B54" s="1260" t="s">
        <v>53</v>
      </c>
      <c r="C54" s="1260" t="s">
        <v>19</v>
      </c>
      <c r="D54" s="1260">
        <v>4459.3676627289697</v>
      </c>
      <c r="E54" s="1260">
        <v>48334.508966456902</v>
      </c>
      <c r="F54" s="1260">
        <v>8.4467516830611302</v>
      </c>
      <c r="G54" s="1260">
        <v>91.553248316938905</v>
      </c>
    </row>
    <row r="55" spans="1:7" x14ac:dyDescent="0.25">
      <c r="A55" s="1260" t="s">
        <v>54</v>
      </c>
      <c r="B55" s="1260" t="s">
        <v>55</v>
      </c>
      <c r="C55" s="1260" t="s">
        <v>18</v>
      </c>
      <c r="D55" s="1260">
        <v>684.11790727475602</v>
      </c>
      <c r="E55" s="1260">
        <v>9431.0639487853405</v>
      </c>
      <c r="F55" s="1260">
        <v>6.7632783770950704</v>
      </c>
      <c r="G55" s="1260">
        <v>93.236721622904895</v>
      </c>
    </row>
    <row r="56" spans="1:7" x14ac:dyDescent="0.25">
      <c r="A56" s="1260" t="s">
        <v>54</v>
      </c>
      <c r="B56" s="1260" t="s">
        <v>55</v>
      </c>
      <c r="C56" s="1260" t="s">
        <v>19</v>
      </c>
      <c r="D56" s="1260">
        <v>1129.7074137326699</v>
      </c>
      <c r="E56" s="1260">
        <v>20207.9818762658</v>
      </c>
      <c r="F56" s="1260">
        <v>5.2944224577409802</v>
      </c>
      <c r="G56" s="1260">
        <v>94.705577542258993</v>
      </c>
    </row>
    <row r="57" spans="1:7" x14ac:dyDescent="0.25">
      <c r="A57" s="1260" t="s">
        <v>56</v>
      </c>
      <c r="B57" s="1260" t="s">
        <v>57</v>
      </c>
      <c r="C57" s="1260" t="s">
        <v>18</v>
      </c>
      <c r="D57" s="1260">
        <v>574.38600507912201</v>
      </c>
      <c r="E57" s="1260">
        <v>7777.2437672299502</v>
      </c>
      <c r="F57" s="1260">
        <v>6.8775319397367696</v>
      </c>
      <c r="G57" s="1260">
        <v>93.122468060263202</v>
      </c>
    </row>
    <row r="58" spans="1:7" x14ac:dyDescent="0.25">
      <c r="A58" s="1260" t="s">
        <v>56</v>
      </c>
      <c r="B58" s="1260" t="s">
        <v>57</v>
      </c>
      <c r="C58" s="1260" t="s">
        <v>19</v>
      </c>
      <c r="D58" s="1260">
        <v>1885.72678853261</v>
      </c>
      <c r="E58" s="1260">
        <v>26416.0914282745</v>
      </c>
      <c r="F58" s="1260">
        <v>6.66291746377187</v>
      </c>
      <c r="G58" s="1260">
        <v>93.337082536228095</v>
      </c>
    </row>
    <row r="59" spans="1:7" x14ac:dyDescent="0.25">
      <c r="A59" s="1260" t="s">
        <v>58</v>
      </c>
      <c r="B59" s="1260" t="s">
        <v>59</v>
      </c>
      <c r="C59" s="1260" t="s">
        <v>18</v>
      </c>
      <c r="D59" s="1260">
        <v>1739.0061983160999</v>
      </c>
      <c r="E59" s="1260">
        <v>21242.136822816999</v>
      </c>
      <c r="F59" s="1260">
        <v>7.5671005428970304</v>
      </c>
      <c r="G59" s="1260">
        <v>92.432899457103005</v>
      </c>
    </row>
    <row r="60" spans="1:7" x14ac:dyDescent="0.25">
      <c r="A60" s="1260" t="s">
        <v>58</v>
      </c>
      <c r="B60" s="1260" t="s">
        <v>59</v>
      </c>
      <c r="C60" s="1260" t="s">
        <v>19</v>
      </c>
      <c r="D60" s="1260">
        <v>4632.6248510245896</v>
      </c>
      <c r="E60" s="1260">
        <v>74876.574402208003</v>
      </c>
      <c r="F60" s="1260">
        <v>5.8265268604579097</v>
      </c>
      <c r="G60" s="1260">
        <v>94.173473139542097</v>
      </c>
    </row>
    <row r="61" spans="1:7" x14ac:dyDescent="0.25">
      <c r="A61" s="1260" t="s">
        <v>60</v>
      </c>
      <c r="B61" s="1260" t="s">
        <v>61</v>
      </c>
      <c r="C61" s="1260" t="s">
        <v>18</v>
      </c>
      <c r="D61" s="1260">
        <v>393.14895570394799</v>
      </c>
      <c r="E61" s="1260">
        <v>2399.0081395306402</v>
      </c>
      <c r="F61" s="1260">
        <v>14.0804740669836</v>
      </c>
      <c r="G61" s="1260">
        <v>85.919525933016402</v>
      </c>
    </row>
    <row r="62" spans="1:7" x14ac:dyDescent="0.25">
      <c r="A62" s="1260" t="s">
        <v>60</v>
      </c>
      <c r="B62" s="1260" t="s">
        <v>61</v>
      </c>
      <c r="C62" s="1260" t="s">
        <v>19</v>
      </c>
      <c r="D62" s="1260">
        <v>418.96450270149802</v>
      </c>
      <c r="E62" s="1260">
        <v>5019.3951074385604</v>
      </c>
      <c r="F62" s="1260">
        <v>7.7038764027358697</v>
      </c>
      <c r="G62" s="1260">
        <v>92.296123597264099</v>
      </c>
    </row>
    <row r="63" spans="1:7" x14ac:dyDescent="0.25">
      <c r="A63" s="1260" t="s">
        <v>62</v>
      </c>
      <c r="B63" s="1260" t="s">
        <v>63</v>
      </c>
      <c r="C63" s="1260" t="s">
        <v>18</v>
      </c>
      <c r="D63" s="1260">
        <v>3177.77931185542</v>
      </c>
      <c r="E63" s="1260">
        <v>44993.564230858203</v>
      </c>
      <c r="F63" s="1260">
        <v>6.5968251623243104</v>
      </c>
      <c r="G63" s="1260">
        <v>93.403174837675706</v>
      </c>
    </row>
    <row r="64" spans="1:7" x14ac:dyDescent="0.25">
      <c r="A64" s="1260" t="s">
        <v>62</v>
      </c>
      <c r="B64" s="1260" t="s">
        <v>63</v>
      </c>
      <c r="C64" s="1260" t="s">
        <v>19</v>
      </c>
      <c r="D64" s="1260">
        <v>6293.7088595015302</v>
      </c>
      <c r="E64" s="1260">
        <v>93486.660506166401</v>
      </c>
      <c r="F64" s="1260">
        <v>6.3075621983686903</v>
      </c>
      <c r="G64" s="1260">
        <v>93.6924378016313</v>
      </c>
    </row>
    <row r="65" spans="1:7" x14ac:dyDescent="0.25">
      <c r="A65" s="1260" t="s">
        <v>64</v>
      </c>
      <c r="B65" s="1260" t="s">
        <v>65</v>
      </c>
      <c r="C65" s="1260" t="s">
        <v>18</v>
      </c>
      <c r="D65" s="1260">
        <v>6372.4736091346804</v>
      </c>
      <c r="E65" s="1260">
        <v>88346.720948977396</v>
      </c>
      <c r="F65" s="1260">
        <v>6.7277531643547102</v>
      </c>
      <c r="G65" s="1260">
        <v>93.272246835645305</v>
      </c>
    </row>
    <row r="66" spans="1:7" x14ac:dyDescent="0.25">
      <c r="A66" s="1260" t="s">
        <v>64</v>
      </c>
      <c r="B66" s="1260" t="s">
        <v>65</v>
      </c>
      <c r="C66" s="1260" t="s">
        <v>19</v>
      </c>
      <c r="D66" s="1260">
        <v>9963.7279325940108</v>
      </c>
      <c r="E66" s="1260">
        <v>148276.98705229501</v>
      </c>
      <c r="F66" s="1260">
        <v>6.2965640249701096</v>
      </c>
      <c r="G66" s="1260">
        <v>93.703435975029905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3487</v>
      </c>
    </row>
    <row r="9" spans="1:7" x14ac:dyDescent="0.25">
      <c r="A9" t="s">
        <v>3508</v>
      </c>
    </row>
    <row r="10" spans="1:7" x14ac:dyDescent="0.25">
      <c r="A10" t="s">
        <v>4</v>
      </c>
    </row>
    <row r="11" spans="1:7" x14ac:dyDescent="0.25">
      <c r="A11" t="s">
        <v>3509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61" t="s">
        <v>16</v>
      </c>
      <c r="B17" s="1261" t="s">
        <v>17</v>
      </c>
      <c r="C17" s="1261" t="s">
        <v>18</v>
      </c>
      <c r="D17" s="1261">
        <v>11296.6469119384</v>
      </c>
      <c r="E17" s="1261">
        <v>687572.80135779898</v>
      </c>
      <c r="F17" s="1261">
        <v>1.6164173351556099</v>
      </c>
      <c r="G17" s="1261">
        <v>98.383582664844397</v>
      </c>
    </row>
    <row r="18" spans="1:7" x14ac:dyDescent="0.25">
      <c r="A18" s="1261" t="s">
        <v>16</v>
      </c>
      <c r="B18" s="1261" t="s">
        <v>17</v>
      </c>
      <c r="C18" s="1261" t="s">
        <v>19</v>
      </c>
      <c r="D18" s="1261">
        <v>47558.911181319898</v>
      </c>
      <c r="E18" s="1261">
        <v>1929793.71808213</v>
      </c>
      <c r="F18" s="1261">
        <v>2.4051810727879799</v>
      </c>
      <c r="G18" s="1261">
        <v>97.594818927212003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3511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62" t="s">
        <v>28</v>
      </c>
      <c r="B29" s="1262" t="s">
        <v>29</v>
      </c>
      <c r="C29" s="1262" t="s">
        <v>18</v>
      </c>
      <c r="D29" s="1262">
        <v>60.039546419690801</v>
      </c>
      <c r="E29" s="1262">
        <v>22489.3637871547</v>
      </c>
      <c r="F29" s="1262">
        <v>0.26625780527991399</v>
      </c>
      <c r="G29" s="1262">
        <v>99.733742194720094</v>
      </c>
    </row>
    <row r="30" spans="1:7" x14ac:dyDescent="0.25">
      <c r="A30" s="1262" t="s">
        <v>28</v>
      </c>
      <c r="B30" s="1262" t="s">
        <v>29</v>
      </c>
      <c r="C30" s="1262" t="s">
        <v>19</v>
      </c>
      <c r="D30" s="1262">
        <v>3405.1191108473099</v>
      </c>
      <c r="E30" s="1262">
        <v>170256.58483318699</v>
      </c>
      <c r="F30" s="1262">
        <v>1.9607772085114801</v>
      </c>
      <c r="G30" s="1262">
        <v>98.039222791488498</v>
      </c>
    </row>
    <row r="31" spans="1:7" x14ac:dyDescent="0.25">
      <c r="A31" s="1262" t="s">
        <v>30</v>
      </c>
      <c r="B31" s="1262" t="s">
        <v>31</v>
      </c>
      <c r="C31" s="1262" t="s">
        <v>18</v>
      </c>
      <c r="D31" s="1262">
        <v>208.184142827291</v>
      </c>
      <c r="E31" s="1262">
        <v>5182.58208839488</v>
      </c>
      <c r="F31" s="1262">
        <v>3.8618655289025998</v>
      </c>
      <c r="G31" s="1262">
        <v>96.138134471097402</v>
      </c>
    </row>
    <row r="32" spans="1:7" x14ac:dyDescent="0.25">
      <c r="A32" s="1262" t="s">
        <v>30</v>
      </c>
      <c r="B32" s="1262" t="s">
        <v>31</v>
      </c>
      <c r="C32" s="1262" t="s">
        <v>19</v>
      </c>
      <c r="D32" s="1262">
        <v>2335.1196116005599</v>
      </c>
      <c r="E32" s="1262">
        <v>42770.987160417499</v>
      </c>
      <c r="F32" s="1262">
        <v>5.1769478208417903</v>
      </c>
      <c r="G32" s="1262">
        <v>94.823052179158196</v>
      </c>
    </row>
    <row r="33" spans="1:7" x14ac:dyDescent="0.25">
      <c r="A33" s="1262" t="s">
        <v>32</v>
      </c>
      <c r="B33" s="1262" t="s">
        <v>33</v>
      </c>
      <c r="C33" s="1262" t="s">
        <v>18</v>
      </c>
      <c r="D33" s="1262">
        <v>549.15639269769895</v>
      </c>
      <c r="E33" s="1262">
        <v>15635.694359609</v>
      </c>
      <c r="F33" s="1262">
        <v>3.3930272271397501</v>
      </c>
      <c r="G33" s="1262">
        <v>96.606972772860203</v>
      </c>
    </row>
    <row r="34" spans="1:7" x14ac:dyDescent="0.25">
      <c r="A34" s="1262" t="s">
        <v>32</v>
      </c>
      <c r="B34" s="1262" t="s">
        <v>33</v>
      </c>
      <c r="C34" s="1262" t="s">
        <v>19</v>
      </c>
      <c r="D34" s="1262">
        <v>759.072281966643</v>
      </c>
      <c r="E34" s="1262">
        <v>19751.405005339901</v>
      </c>
      <c r="F34" s="1262">
        <v>3.7009001367140999</v>
      </c>
      <c r="G34" s="1262">
        <v>96.299099863285903</v>
      </c>
    </row>
    <row r="35" spans="1:7" x14ac:dyDescent="0.25">
      <c r="A35" s="1262" t="s">
        <v>34</v>
      </c>
      <c r="B35" s="1262" t="s">
        <v>35</v>
      </c>
      <c r="C35" s="1262" t="s">
        <v>18</v>
      </c>
      <c r="D35" s="1262">
        <v>1136.8326456239299</v>
      </c>
      <c r="E35" s="1262">
        <v>41851.169038046603</v>
      </c>
      <c r="F35" s="1262">
        <v>2.6445347564405801</v>
      </c>
      <c r="G35" s="1262">
        <v>97.355465243559394</v>
      </c>
    </row>
    <row r="36" spans="1:7" x14ac:dyDescent="0.25">
      <c r="A36" s="1262" t="s">
        <v>34</v>
      </c>
      <c r="B36" s="1262" t="s">
        <v>35</v>
      </c>
      <c r="C36" s="1262" t="s">
        <v>19</v>
      </c>
      <c r="D36" s="1262">
        <v>1064.6505545228599</v>
      </c>
      <c r="E36" s="1262">
        <v>104350.777656652</v>
      </c>
      <c r="F36" s="1262">
        <v>1.0099570552330199</v>
      </c>
      <c r="G36" s="1262">
        <v>98.990042944766998</v>
      </c>
    </row>
    <row r="37" spans="1:7" x14ac:dyDescent="0.25">
      <c r="A37" s="1262" t="s">
        <v>36</v>
      </c>
      <c r="B37" s="1262" t="s">
        <v>37</v>
      </c>
      <c r="C37" s="1262" t="s">
        <v>18</v>
      </c>
      <c r="D37" s="1262">
        <v>1171.8754145415701</v>
      </c>
      <c r="E37" s="1262">
        <v>45817.2500969147</v>
      </c>
      <c r="F37" s="1262">
        <v>2.4939289714082</v>
      </c>
      <c r="G37" s="1262">
        <v>97.506071028591805</v>
      </c>
    </row>
    <row r="38" spans="1:7" x14ac:dyDescent="0.25">
      <c r="A38" s="1262" t="s">
        <v>36</v>
      </c>
      <c r="B38" s="1262" t="s">
        <v>37</v>
      </c>
      <c r="C38" s="1262" t="s">
        <v>19</v>
      </c>
      <c r="D38" s="1262">
        <v>1936.65647731119</v>
      </c>
      <c r="E38" s="1262">
        <v>79343.199308982003</v>
      </c>
      <c r="F38" s="1262">
        <v>2.3827016652234101</v>
      </c>
      <c r="G38" s="1262">
        <v>97.617298334776606</v>
      </c>
    </row>
    <row r="39" spans="1:7" x14ac:dyDescent="0.25">
      <c r="A39" s="1262" t="s">
        <v>38</v>
      </c>
      <c r="B39" s="1262" t="s">
        <v>39</v>
      </c>
      <c r="C39" s="1262" t="s">
        <v>18</v>
      </c>
      <c r="D39" s="1262">
        <v>277.789688700836</v>
      </c>
      <c r="E39" s="1262">
        <v>20070.9339780062</v>
      </c>
      <c r="F39" s="1262">
        <v>1.36514551600764</v>
      </c>
      <c r="G39" s="1262">
        <v>98.634854483992399</v>
      </c>
    </row>
    <row r="40" spans="1:7" x14ac:dyDescent="0.25">
      <c r="A40" s="1262" t="s">
        <v>38</v>
      </c>
      <c r="B40" s="1262" t="s">
        <v>39</v>
      </c>
      <c r="C40" s="1262" t="s">
        <v>19</v>
      </c>
      <c r="D40" s="1262">
        <v>1354.8707604019301</v>
      </c>
      <c r="E40" s="1262">
        <v>45445.020633080603</v>
      </c>
      <c r="F40" s="1262">
        <v>2.8950297106685499</v>
      </c>
      <c r="G40" s="1262">
        <v>97.104970289331504</v>
      </c>
    </row>
    <row r="41" spans="1:7" x14ac:dyDescent="0.25">
      <c r="A41" s="1262" t="s">
        <v>40</v>
      </c>
      <c r="B41" s="1262" t="s">
        <v>41</v>
      </c>
      <c r="C41" s="1262" t="s">
        <v>18</v>
      </c>
      <c r="D41" s="1262">
        <v>1104.9624747043299</v>
      </c>
      <c r="E41" s="1262">
        <v>67136.555782543495</v>
      </c>
      <c r="F41" s="1262">
        <v>1.6191938616297901</v>
      </c>
      <c r="G41" s="1262">
        <v>98.380806138370204</v>
      </c>
    </row>
    <row r="42" spans="1:7" x14ac:dyDescent="0.25">
      <c r="A42" s="1262" t="s">
        <v>40</v>
      </c>
      <c r="B42" s="1262" t="s">
        <v>41</v>
      </c>
      <c r="C42" s="1262" t="s">
        <v>19</v>
      </c>
      <c r="D42" s="1262">
        <v>2306.7169073652799</v>
      </c>
      <c r="E42" s="1262">
        <v>161847.67335200799</v>
      </c>
      <c r="F42" s="1262">
        <v>1.4052118275487699</v>
      </c>
      <c r="G42" s="1262">
        <v>98.594788172451203</v>
      </c>
    </row>
    <row r="43" spans="1:7" x14ac:dyDescent="0.25">
      <c r="A43" s="1262" t="s">
        <v>42</v>
      </c>
      <c r="B43" s="1262" t="s">
        <v>43</v>
      </c>
      <c r="C43" s="1262" t="s">
        <v>18</v>
      </c>
      <c r="D43" s="1262">
        <v>2050.2372774452201</v>
      </c>
      <c r="E43" s="1262">
        <v>118946.247492175</v>
      </c>
      <c r="F43" s="1262">
        <v>1.6944601996900199</v>
      </c>
      <c r="G43" s="1262">
        <v>98.305539800310001</v>
      </c>
    </row>
    <row r="44" spans="1:7" x14ac:dyDescent="0.25">
      <c r="A44" s="1262" t="s">
        <v>42</v>
      </c>
      <c r="B44" s="1262" t="s">
        <v>43</v>
      </c>
      <c r="C44" s="1262" t="s">
        <v>19</v>
      </c>
      <c r="D44" s="1262">
        <v>7148.1599920675999</v>
      </c>
      <c r="E44" s="1262">
        <v>221464.36564321999</v>
      </c>
      <c r="F44" s="1262">
        <v>3.1267578065566202</v>
      </c>
      <c r="G44" s="1262">
        <v>96.873242193443403</v>
      </c>
    </row>
    <row r="45" spans="1:7" x14ac:dyDescent="0.25">
      <c r="A45" s="1262" t="s">
        <v>44</v>
      </c>
      <c r="B45" s="1262" t="s">
        <v>45</v>
      </c>
      <c r="C45" s="1262" t="s">
        <v>18</v>
      </c>
      <c r="D45" s="1262">
        <v>475.73255364117</v>
      </c>
      <c r="E45" s="1262">
        <v>19207.194207440301</v>
      </c>
      <c r="F45" s="1262">
        <v>2.4169807641708201</v>
      </c>
      <c r="G45" s="1262">
        <v>97.583019235829198</v>
      </c>
    </row>
    <row r="46" spans="1:7" x14ac:dyDescent="0.25">
      <c r="A46" s="1262" t="s">
        <v>44</v>
      </c>
      <c r="B46" s="1262" t="s">
        <v>45</v>
      </c>
      <c r="C46" s="1262" t="s">
        <v>19</v>
      </c>
      <c r="D46" s="1262">
        <v>3765.7524253791598</v>
      </c>
      <c r="E46" s="1262">
        <v>106908.948315949</v>
      </c>
      <c r="F46" s="1262">
        <v>3.40254132168885</v>
      </c>
      <c r="G46" s="1262">
        <v>96.597458678311099</v>
      </c>
    </row>
    <row r="47" spans="1:7" x14ac:dyDescent="0.25">
      <c r="A47" s="1262" t="s">
        <v>46</v>
      </c>
      <c r="B47" s="1262" t="s">
        <v>47</v>
      </c>
      <c r="C47" s="1262" t="s">
        <v>18</v>
      </c>
      <c r="D47" s="1262">
        <v>1049.9479453357301</v>
      </c>
      <c r="E47" s="1262">
        <v>59155.619427643498</v>
      </c>
      <c r="F47" s="1262">
        <v>1.74393829532608</v>
      </c>
      <c r="G47" s="1262">
        <v>98.256061704673897</v>
      </c>
    </row>
    <row r="48" spans="1:7" x14ac:dyDescent="0.25">
      <c r="A48" s="1262" t="s">
        <v>46</v>
      </c>
      <c r="B48" s="1262" t="s">
        <v>47</v>
      </c>
      <c r="C48" s="1262" t="s">
        <v>19</v>
      </c>
      <c r="D48" s="1262">
        <v>4138.9071279049504</v>
      </c>
      <c r="E48" s="1262">
        <v>232656.52088693599</v>
      </c>
      <c r="F48" s="1262">
        <v>1.74788304090295</v>
      </c>
      <c r="G48" s="1262">
        <v>98.252116959097094</v>
      </c>
    </row>
    <row r="49" spans="1:7" x14ac:dyDescent="0.25">
      <c r="A49" s="1262" t="s">
        <v>48</v>
      </c>
      <c r="B49" s="1262" t="s">
        <v>49</v>
      </c>
      <c r="C49" s="1262" t="s">
        <v>18</v>
      </c>
      <c r="D49" s="1262">
        <v>1527.67267871476</v>
      </c>
      <c r="E49" s="1262">
        <v>79752.344323482001</v>
      </c>
      <c r="F49" s="1262">
        <v>1.8795181584096801</v>
      </c>
      <c r="G49" s="1262">
        <v>98.120481841590305</v>
      </c>
    </row>
    <row r="50" spans="1:7" x14ac:dyDescent="0.25">
      <c r="A50" s="1262" t="s">
        <v>48</v>
      </c>
      <c r="B50" s="1262" t="s">
        <v>49</v>
      </c>
      <c r="C50" s="1262" t="s">
        <v>19</v>
      </c>
      <c r="D50" s="1262">
        <v>10367.1413563106</v>
      </c>
      <c r="E50" s="1262">
        <v>292223.51862572698</v>
      </c>
      <c r="F50" s="1262">
        <v>3.42612734871792</v>
      </c>
      <c r="G50" s="1262">
        <v>96.573872651282102</v>
      </c>
    </row>
    <row r="51" spans="1:7" x14ac:dyDescent="0.25">
      <c r="A51" s="1262" t="s">
        <v>50</v>
      </c>
      <c r="B51" s="1262" t="s">
        <v>51</v>
      </c>
      <c r="C51" s="1262" t="s">
        <v>18</v>
      </c>
      <c r="D51" s="1262">
        <v>196.08088515235701</v>
      </c>
      <c r="E51" s="1262">
        <v>13982.830412101501</v>
      </c>
      <c r="F51" s="1262">
        <v>1.38290508376573</v>
      </c>
      <c r="G51" s="1262">
        <v>98.617094916234294</v>
      </c>
    </row>
    <row r="52" spans="1:7" x14ac:dyDescent="0.25">
      <c r="A52" s="1262" t="s">
        <v>50</v>
      </c>
      <c r="B52" s="1262" t="s">
        <v>51</v>
      </c>
      <c r="C52" s="1262" t="s">
        <v>19</v>
      </c>
      <c r="D52" s="1262">
        <v>519.44492474326898</v>
      </c>
      <c r="E52" s="1262">
        <v>44613.816972422203</v>
      </c>
      <c r="F52" s="1262">
        <v>1.15091376716092</v>
      </c>
      <c r="G52" s="1262">
        <v>98.849086232839099</v>
      </c>
    </row>
    <row r="53" spans="1:7" x14ac:dyDescent="0.25">
      <c r="A53" s="1262" t="s">
        <v>52</v>
      </c>
      <c r="B53" s="1262" t="s">
        <v>53</v>
      </c>
      <c r="C53" s="1262" t="s">
        <v>18</v>
      </c>
      <c r="D53" s="1262">
        <v>54.7709808329776</v>
      </c>
      <c r="E53" s="1262">
        <v>5588.6427913891303</v>
      </c>
      <c r="F53" s="1262">
        <v>0.97052924069771696</v>
      </c>
      <c r="G53" s="1262">
        <v>99.029470759302299</v>
      </c>
    </row>
    <row r="54" spans="1:7" x14ac:dyDescent="0.25">
      <c r="A54" s="1262" t="s">
        <v>52</v>
      </c>
      <c r="B54" s="1262" t="s">
        <v>53</v>
      </c>
      <c r="C54" s="1262" t="s">
        <v>19</v>
      </c>
      <c r="D54" s="1262">
        <v>1360.3382809560201</v>
      </c>
      <c r="E54" s="1262">
        <v>46974.170685500903</v>
      </c>
      <c r="F54" s="1262">
        <v>2.8144245385839599</v>
      </c>
      <c r="G54" s="1262">
        <v>97.185575461415993</v>
      </c>
    </row>
    <row r="55" spans="1:7" x14ac:dyDescent="0.25">
      <c r="A55" s="1262" t="s">
        <v>54</v>
      </c>
      <c r="B55" s="1262" t="s">
        <v>55</v>
      </c>
      <c r="C55" s="1262" t="s">
        <v>18</v>
      </c>
      <c r="D55" s="1262">
        <v>128.29563144814401</v>
      </c>
      <c r="E55" s="1262">
        <v>9302.7683173371897</v>
      </c>
      <c r="F55" s="1262">
        <v>1.3603516225193999</v>
      </c>
      <c r="G55" s="1262">
        <v>98.639648377480597</v>
      </c>
    </row>
    <row r="56" spans="1:7" x14ac:dyDescent="0.25">
      <c r="A56" s="1262" t="s">
        <v>54</v>
      </c>
      <c r="B56" s="1262" t="s">
        <v>55</v>
      </c>
      <c r="C56" s="1262" t="s">
        <v>19</v>
      </c>
      <c r="D56" s="1262">
        <v>722.15576631557803</v>
      </c>
      <c r="E56" s="1262">
        <v>19485.8261099503</v>
      </c>
      <c r="F56" s="1262">
        <v>3.57361645877041</v>
      </c>
      <c r="G56" s="1262">
        <v>96.426383541229598</v>
      </c>
    </row>
    <row r="57" spans="1:7" x14ac:dyDescent="0.25">
      <c r="A57" s="1262" t="s">
        <v>56</v>
      </c>
      <c r="B57" s="1262" t="s">
        <v>57</v>
      </c>
      <c r="C57" s="1262" t="s">
        <v>18</v>
      </c>
      <c r="D57" s="1262">
        <v>7.9081020359270102</v>
      </c>
      <c r="E57" s="1262">
        <v>7769.3356651940303</v>
      </c>
      <c r="F57" s="1262">
        <v>0.10168257897802301</v>
      </c>
      <c r="G57" s="1262">
        <v>99.898317421022</v>
      </c>
    </row>
    <row r="58" spans="1:7" x14ac:dyDescent="0.25">
      <c r="A58" s="1262" t="s">
        <v>56</v>
      </c>
      <c r="B58" s="1262" t="s">
        <v>57</v>
      </c>
      <c r="C58" s="1262" t="s">
        <v>19</v>
      </c>
      <c r="D58" s="1262">
        <v>636.93665209286303</v>
      </c>
      <c r="E58" s="1262">
        <v>25779.1547761816</v>
      </c>
      <c r="F58" s="1262">
        <v>2.4111691686950998</v>
      </c>
      <c r="G58" s="1262">
        <v>97.588830831304904</v>
      </c>
    </row>
    <row r="59" spans="1:7" x14ac:dyDescent="0.25">
      <c r="A59" s="1262" t="s">
        <v>58</v>
      </c>
      <c r="B59" s="1262" t="s">
        <v>59</v>
      </c>
      <c r="C59" s="1262" t="s">
        <v>18</v>
      </c>
      <c r="D59" s="1262">
        <v>310.85489383496798</v>
      </c>
      <c r="E59" s="1262">
        <v>20931.281928982</v>
      </c>
      <c r="F59" s="1262">
        <v>1.4633880594398001</v>
      </c>
      <c r="G59" s="1262">
        <v>98.536611940560206</v>
      </c>
    </row>
    <row r="60" spans="1:7" x14ac:dyDescent="0.25">
      <c r="A60" s="1262" t="s">
        <v>58</v>
      </c>
      <c r="B60" s="1262" t="s">
        <v>59</v>
      </c>
      <c r="C60" s="1262" t="s">
        <v>19</v>
      </c>
      <c r="D60" s="1262">
        <v>1550.76065533787</v>
      </c>
      <c r="E60" s="1262">
        <v>73325.813746870102</v>
      </c>
      <c r="F60" s="1262">
        <v>2.0710892127727298</v>
      </c>
      <c r="G60" s="1262">
        <v>97.928910787227295</v>
      </c>
    </row>
    <row r="61" spans="1:7" x14ac:dyDescent="0.25">
      <c r="A61" s="1262" t="s">
        <v>60</v>
      </c>
      <c r="B61" s="1262" t="s">
        <v>61</v>
      </c>
      <c r="C61" s="1262" t="s">
        <v>18</v>
      </c>
      <c r="D61" s="1262">
        <v>38.351416931066801</v>
      </c>
      <c r="E61" s="1262">
        <v>2360.65672259957</v>
      </c>
      <c r="F61" s="1262">
        <v>1.5986363822246199</v>
      </c>
      <c r="G61" s="1262">
        <v>98.401363617775402</v>
      </c>
    </row>
    <row r="62" spans="1:7" x14ac:dyDescent="0.25">
      <c r="A62" s="1262" t="s">
        <v>60</v>
      </c>
      <c r="B62" s="1262" t="s">
        <v>61</v>
      </c>
      <c r="C62" s="1262" t="s">
        <v>19</v>
      </c>
      <c r="D62" s="1262">
        <v>231.16606426758099</v>
      </c>
      <c r="E62" s="1262">
        <v>4788.2290431709798</v>
      </c>
      <c r="F62" s="1262">
        <v>4.6054566201612896</v>
      </c>
      <c r="G62" s="1262">
        <v>95.394543379838694</v>
      </c>
    </row>
    <row r="63" spans="1:7" x14ac:dyDescent="0.25">
      <c r="A63" s="1262" t="s">
        <v>62</v>
      </c>
      <c r="B63" s="1262" t="s">
        <v>63</v>
      </c>
      <c r="C63" s="1262" t="s">
        <v>18</v>
      </c>
      <c r="D63" s="1262">
        <v>705.17956442347202</v>
      </c>
      <c r="E63" s="1262">
        <v>44288.3846664347</v>
      </c>
      <c r="F63" s="1262">
        <v>1.5672898479552699</v>
      </c>
      <c r="G63" s="1262">
        <v>98.432710152044706</v>
      </c>
    </row>
    <row r="64" spans="1:7" x14ac:dyDescent="0.25">
      <c r="A64" s="1262" t="s">
        <v>62</v>
      </c>
      <c r="B64" s="1262" t="s">
        <v>63</v>
      </c>
      <c r="C64" s="1262" t="s">
        <v>19</v>
      </c>
      <c r="D64" s="1262">
        <v>1831.7178976969799</v>
      </c>
      <c r="E64" s="1262">
        <v>91654.942608469501</v>
      </c>
      <c r="F64" s="1262">
        <v>1.9593361103920901</v>
      </c>
      <c r="G64" s="1262">
        <v>98.040663889607899</v>
      </c>
    </row>
    <row r="65" spans="1:7" x14ac:dyDescent="0.25">
      <c r="A65" s="1262" t="s">
        <v>64</v>
      </c>
      <c r="B65" s="1262" t="s">
        <v>65</v>
      </c>
      <c r="C65" s="1262" t="s">
        <v>18</v>
      </c>
      <c r="D65" s="1262">
        <v>242.774676627243</v>
      </c>
      <c r="E65" s="1262">
        <v>88103.946272350106</v>
      </c>
      <c r="F65" s="1262">
        <v>0.27479760880706799</v>
      </c>
      <c r="G65" s="1262">
        <v>99.725202391192894</v>
      </c>
    </row>
    <row r="66" spans="1:7" x14ac:dyDescent="0.25">
      <c r="A66" s="1262" t="s">
        <v>64</v>
      </c>
      <c r="B66" s="1262" t="s">
        <v>65</v>
      </c>
      <c r="C66" s="1262" t="s">
        <v>19</v>
      </c>
      <c r="D66" s="1262">
        <v>2124.2243342316401</v>
      </c>
      <c r="E66" s="1262">
        <v>146152.76271806299</v>
      </c>
      <c r="F66" s="1262">
        <v>1.43260554214152</v>
      </c>
      <c r="G66" s="1262">
        <v>98.567394457858498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3487</v>
      </c>
    </row>
    <row r="9" spans="1:7" x14ac:dyDescent="0.25">
      <c r="A9" t="s">
        <v>3512</v>
      </c>
    </row>
    <row r="10" spans="1:7" x14ac:dyDescent="0.25">
      <c r="A10" t="s">
        <v>4</v>
      </c>
    </row>
    <row r="11" spans="1:7" x14ac:dyDescent="0.25">
      <c r="A11" t="s">
        <v>3513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63" t="s">
        <v>16</v>
      </c>
      <c r="B17" s="1263" t="s">
        <v>17</v>
      </c>
      <c r="C17" s="1263" t="s">
        <v>18</v>
      </c>
      <c r="D17" s="1263">
        <v>7490.8863630191599</v>
      </c>
      <c r="E17" s="1263">
        <v>680081.91499477997</v>
      </c>
      <c r="F17" s="1263">
        <v>1.0894681040649601</v>
      </c>
      <c r="G17" s="1263">
        <v>98.910531895934994</v>
      </c>
    </row>
    <row r="18" spans="1:7" x14ac:dyDescent="0.25">
      <c r="A18" s="1263" t="s">
        <v>16</v>
      </c>
      <c r="B18" s="1263" t="s">
        <v>17</v>
      </c>
      <c r="C18" s="1263" t="s">
        <v>19</v>
      </c>
      <c r="D18" s="1263">
        <v>19483.2833149131</v>
      </c>
      <c r="E18" s="1263">
        <v>1910310.4347672099</v>
      </c>
      <c r="F18" s="1263">
        <v>1.0096044531783399</v>
      </c>
      <c r="G18" s="1263">
        <v>98.990395546821702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3515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64" t="s">
        <v>28</v>
      </c>
      <c r="B29" s="1264" t="s">
        <v>29</v>
      </c>
      <c r="C29" s="1264" t="s">
        <v>18</v>
      </c>
      <c r="D29" s="1264">
        <v>0</v>
      </c>
      <c r="E29" s="1264">
        <v>22489.3637871547</v>
      </c>
      <c r="F29" s="1264">
        <v>0</v>
      </c>
      <c r="G29" s="1264">
        <v>100</v>
      </c>
    </row>
    <row r="30" spans="1:7" x14ac:dyDescent="0.25">
      <c r="A30" s="1264" t="s">
        <v>28</v>
      </c>
      <c r="B30" s="1264" t="s">
        <v>29</v>
      </c>
      <c r="C30" s="1264" t="s">
        <v>19</v>
      </c>
      <c r="D30" s="1264">
        <v>1421.96218411782</v>
      </c>
      <c r="E30" s="1264">
        <v>168834.622649069</v>
      </c>
      <c r="F30" s="1264">
        <v>0.83518777585666903</v>
      </c>
      <c r="G30" s="1264">
        <v>99.164812224143304</v>
      </c>
    </row>
    <row r="31" spans="1:7" x14ac:dyDescent="0.25">
      <c r="A31" s="1264" t="s">
        <v>30</v>
      </c>
      <c r="B31" s="1264" t="s">
        <v>31</v>
      </c>
      <c r="C31" s="1264" t="s">
        <v>18</v>
      </c>
      <c r="D31" s="1264">
        <v>0</v>
      </c>
      <c r="E31" s="1264">
        <v>5182.58208839488</v>
      </c>
      <c r="F31" s="1264">
        <v>0</v>
      </c>
      <c r="G31" s="1264">
        <v>100</v>
      </c>
    </row>
    <row r="32" spans="1:7" x14ac:dyDescent="0.25">
      <c r="A32" s="1264" t="s">
        <v>30</v>
      </c>
      <c r="B32" s="1264" t="s">
        <v>31</v>
      </c>
      <c r="C32" s="1264" t="s">
        <v>19</v>
      </c>
      <c r="D32" s="1264">
        <v>323.09383121368597</v>
      </c>
      <c r="E32" s="1264">
        <v>42447.893329203798</v>
      </c>
      <c r="F32" s="1264">
        <v>0.75540419490877297</v>
      </c>
      <c r="G32" s="1264">
        <v>99.244595805091194</v>
      </c>
    </row>
    <row r="33" spans="1:7" x14ac:dyDescent="0.25">
      <c r="A33" s="1264" t="s">
        <v>32</v>
      </c>
      <c r="B33" s="1264" t="s">
        <v>33</v>
      </c>
      <c r="C33" s="1264" t="s">
        <v>18</v>
      </c>
      <c r="D33" s="1264">
        <v>140.690723454249</v>
      </c>
      <c r="E33" s="1264">
        <v>15495.003636154799</v>
      </c>
      <c r="F33" s="1264">
        <v>0.89980476861769199</v>
      </c>
      <c r="G33" s="1264">
        <v>99.100195231382301</v>
      </c>
    </row>
    <row r="34" spans="1:7" x14ac:dyDescent="0.25">
      <c r="A34" s="1264" t="s">
        <v>32</v>
      </c>
      <c r="B34" s="1264" t="s">
        <v>33</v>
      </c>
      <c r="C34" s="1264" t="s">
        <v>19</v>
      </c>
      <c r="D34" s="1264">
        <v>493.919149670997</v>
      </c>
      <c r="E34" s="1264">
        <v>19257.4858556689</v>
      </c>
      <c r="F34" s="1264">
        <v>2.50067855698095</v>
      </c>
      <c r="G34" s="1264">
        <v>97.499321443018999</v>
      </c>
    </row>
    <row r="35" spans="1:7" x14ac:dyDescent="0.25">
      <c r="A35" s="1264" t="s">
        <v>34</v>
      </c>
      <c r="B35" s="1264" t="s">
        <v>35</v>
      </c>
      <c r="C35" s="1264" t="s">
        <v>18</v>
      </c>
      <c r="D35" s="1264">
        <v>92.462292910749397</v>
      </c>
      <c r="E35" s="1264">
        <v>41758.706745135903</v>
      </c>
      <c r="F35" s="1264">
        <v>0.22093120702719801</v>
      </c>
      <c r="G35" s="1264">
        <v>99.779068792972794</v>
      </c>
    </row>
    <row r="36" spans="1:7" x14ac:dyDescent="0.25">
      <c r="A36" s="1264" t="s">
        <v>34</v>
      </c>
      <c r="B36" s="1264" t="s">
        <v>35</v>
      </c>
      <c r="C36" s="1264" t="s">
        <v>19</v>
      </c>
      <c r="D36" s="1264">
        <v>528.87072265811298</v>
      </c>
      <c r="E36" s="1264">
        <v>103821.906933994</v>
      </c>
      <c r="F36" s="1264">
        <v>0.50682010669653899</v>
      </c>
      <c r="G36" s="1264">
        <v>99.493179893303505</v>
      </c>
    </row>
    <row r="37" spans="1:7" x14ac:dyDescent="0.25">
      <c r="A37" s="1264" t="s">
        <v>36</v>
      </c>
      <c r="B37" s="1264" t="s">
        <v>37</v>
      </c>
      <c r="C37" s="1264" t="s">
        <v>18</v>
      </c>
      <c r="D37" s="1264">
        <v>483.95049635613799</v>
      </c>
      <c r="E37" s="1264">
        <v>45333.299600558501</v>
      </c>
      <c r="F37" s="1264">
        <v>1.0562626419797401</v>
      </c>
      <c r="G37" s="1264">
        <v>98.9437373580203</v>
      </c>
    </row>
    <row r="38" spans="1:7" x14ac:dyDescent="0.25">
      <c r="A38" s="1264" t="s">
        <v>36</v>
      </c>
      <c r="B38" s="1264" t="s">
        <v>37</v>
      </c>
      <c r="C38" s="1264" t="s">
        <v>19</v>
      </c>
      <c r="D38" s="1264">
        <v>1262.6000437996099</v>
      </c>
      <c r="E38" s="1264">
        <v>78080.599265182303</v>
      </c>
      <c r="F38" s="1264">
        <v>1.59131476269659</v>
      </c>
      <c r="G38" s="1264">
        <v>98.408685237303402</v>
      </c>
    </row>
    <row r="39" spans="1:7" x14ac:dyDescent="0.25">
      <c r="A39" s="1264" t="s">
        <v>38</v>
      </c>
      <c r="B39" s="1264" t="s">
        <v>39</v>
      </c>
      <c r="C39" s="1264" t="s">
        <v>18</v>
      </c>
      <c r="D39" s="1264">
        <v>178.84861981050599</v>
      </c>
      <c r="E39" s="1264">
        <v>19892.085358195702</v>
      </c>
      <c r="F39" s="1264">
        <v>0.89108269703088305</v>
      </c>
      <c r="G39" s="1264">
        <v>99.108917302969104</v>
      </c>
    </row>
    <row r="40" spans="1:7" x14ac:dyDescent="0.25">
      <c r="A40" s="1264" t="s">
        <v>38</v>
      </c>
      <c r="B40" s="1264" t="s">
        <v>39</v>
      </c>
      <c r="C40" s="1264" t="s">
        <v>19</v>
      </c>
      <c r="D40" s="1264">
        <v>465.02243418871598</v>
      </c>
      <c r="E40" s="1264">
        <v>44979.998198891903</v>
      </c>
      <c r="F40" s="1264">
        <v>1.0232637761203101</v>
      </c>
      <c r="G40" s="1264">
        <v>98.976736223879698</v>
      </c>
    </row>
    <row r="41" spans="1:7" x14ac:dyDescent="0.25">
      <c r="A41" s="1264" t="s">
        <v>40</v>
      </c>
      <c r="B41" s="1264" t="s">
        <v>41</v>
      </c>
      <c r="C41" s="1264" t="s">
        <v>18</v>
      </c>
      <c r="D41" s="1264">
        <v>1241.1080960125</v>
      </c>
      <c r="E41" s="1264">
        <v>65895.447686530999</v>
      </c>
      <c r="F41" s="1264">
        <v>1.84863236063595</v>
      </c>
      <c r="G41" s="1264">
        <v>98.151367639364096</v>
      </c>
    </row>
    <row r="42" spans="1:7" x14ac:dyDescent="0.25">
      <c r="A42" s="1264" t="s">
        <v>40</v>
      </c>
      <c r="B42" s="1264" t="s">
        <v>41</v>
      </c>
      <c r="C42" s="1264" t="s">
        <v>19</v>
      </c>
      <c r="D42" s="1264">
        <v>1300.98201146204</v>
      </c>
      <c r="E42" s="1264">
        <v>160546.69134054601</v>
      </c>
      <c r="F42" s="1264">
        <v>0.80383114846049797</v>
      </c>
      <c r="G42" s="1264">
        <v>99.196168851539497</v>
      </c>
    </row>
    <row r="43" spans="1:7" x14ac:dyDescent="0.25">
      <c r="A43" s="1264" t="s">
        <v>42</v>
      </c>
      <c r="B43" s="1264" t="s">
        <v>43</v>
      </c>
      <c r="C43" s="1264" t="s">
        <v>18</v>
      </c>
      <c r="D43" s="1264">
        <v>979.25708892788998</v>
      </c>
      <c r="E43" s="1264">
        <v>117966.99040324699</v>
      </c>
      <c r="F43" s="1264">
        <v>0.82327699240138696</v>
      </c>
      <c r="G43" s="1264">
        <v>99.176723007598596</v>
      </c>
    </row>
    <row r="44" spans="1:7" x14ac:dyDescent="0.25">
      <c r="A44" s="1264" t="s">
        <v>42</v>
      </c>
      <c r="B44" s="1264" t="s">
        <v>43</v>
      </c>
      <c r="C44" s="1264" t="s">
        <v>19</v>
      </c>
      <c r="D44" s="1264">
        <v>2083.51936918295</v>
      </c>
      <c r="E44" s="1264">
        <v>219380.846274037</v>
      </c>
      <c r="F44" s="1264">
        <v>0.940792150977243</v>
      </c>
      <c r="G44" s="1264">
        <v>99.059207849022798</v>
      </c>
    </row>
    <row r="45" spans="1:7" x14ac:dyDescent="0.25">
      <c r="A45" s="1264" t="s">
        <v>44</v>
      </c>
      <c r="B45" s="1264" t="s">
        <v>45</v>
      </c>
      <c r="C45" s="1264" t="s">
        <v>18</v>
      </c>
      <c r="D45" s="1264">
        <v>605.25300194940598</v>
      </c>
      <c r="E45" s="1264">
        <v>18601.941205490901</v>
      </c>
      <c r="F45" s="1264">
        <v>3.1511786438591298</v>
      </c>
      <c r="G45" s="1264">
        <v>96.848821356140903</v>
      </c>
    </row>
    <row r="46" spans="1:7" x14ac:dyDescent="0.25">
      <c r="A46" s="1264" t="s">
        <v>44</v>
      </c>
      <c r="B46" s="1264" t="s">
        <v>45</v>
      </c>
      <c r="C46" s="1264" t="s">
        <v>19</v>
      </c>
      <c r="D46" s="1264">
        <v>1731.57988510426</v>
      </c>
      <c r="E46" s="1264">
        <v>105177.368430845</v>
      </c>
      <c r="F46" s="1264">
        <v>1.6196772228896199</v>
      </c>
      <c r="G46" s="1264">
        <v>98.380322777110393</v>
      </c>
    </row>
    <row r="47" spans="1:7" x14ac:dyDescent="0.25">
      <c r="A47" s="1264" t="s">
        <v>46</v>
      </c>
      <c r="B47" s="1264" t="s">
        <v>47</v>
      </c>
      <c r="C47" s="1264" t="s">
        <v>18</v>
      </c>
      <c r="D47" s="1264">
        <v>1018.87892745873</v>
      </c>
      <c r="E47" s="1264">
        <v>58136.740500184802</v>
      </c>
      <c r="F47" s="1264">
        <v>1.7223704819877299</v>
      </c>
      <c r="G47" s="1264">
        <v>98.277629518012304</v>
      </c>
    </row>
    <row r="48" spans="1:7" x14ac:dyDescent="0.25">
      <c r="A48" s="1264" t="s">
        <v>46</v>
      </c>
      <c r="B48" s="1264" t="s">
        <v>47</v>
      </c>
      <c r="C48" s="1264" t="s">
        <v>19</v>
      </c>
      <c r="D48" s="1264">
        <v>1399.74813784752</v>
      </c>
      <c r="E48" s="1264">
        <v>231256.772749089</v>
      </c>
      <c r="F48" s="1264">
        <v>0.60163718279263501</v>
      </c>
      <c r="G48" s="1264">
        <v>99.398362817207399</v>
      </c>
    </row>
    <row r="49" spans="1:7" x14ac:dyDescent="0.25">
      <c r="A49" s="1264" t="s">
        <v>48</v>
      </c>
      <c r="B49" s="1264" t="s">
        <v>49</v>
      </c>
      <c r="C49" s="1264" t="s">
        <v>18</v>
      </c>
      <c r="D49" s="1264">
        <v>672.88885893267695</v>
      </c>
      <c r="E49" s="1264">
        <v>79079.455464549406</v>
      </c>
      <c r="F49" s="1264">
        <v>0.84372298349423303</v>
      </c>
      <c r="G49" s="1264">
        <v>99.156277016505797</v>
      </c>
    </row>
    <row r="50" spans="1:7" x14ac:dyDescent="0.25">
      <c r="A50" s="1264" t="s">
        <v>48</v>
      </c>
      <c r="B50" s="1264" t="s">
        <v>49</v>
      </c>
      <c r="C50" s="1264" t="s">
        <v>19</v>
      </c>
      <c r="D50" s="1264">
        <v>3466.27286583553</v>
      </c>
      <c r="E50" s="1264">
        <v>288757.245759891</v>
      </c>
      <c r="F50" s="1264">
        <v>1.18617176404445</v>
      </c>
      <c r="G50" s="1264">
        <v>98.813828235955597</v>
      </c>
    </row>
    <row r="51" spans="1:7" x14ac:dyDescent="0.25">
      <c r="A51" s="1264" t="s">
        <v>50</v>
      </c>
      <c r="B51" s="1264" t="s">
        <v>51</v>
      </c>
      <c r="C51" s="1264" t="s">
        <v>18</v>
      </c>
      <c r="D51" s="1264">
        <v>161.92356129382401</v>
      </c>
      <c r="E51" s="1264">
        <v>13820.9068508077</v>
      </c>
      <c r="F51" s="1264">
        <v>1.1580170575027899</v>
      </c>
      <c r="G51" s="1264">
        <v>98.841982942497197</v>
      </c>
    </row>
    <row r="52" spans="1:7" x14ac:dyDescent="0.25">
      <c r="A52" s="1264" t="s">
        <v>50</v>
      </c>
      <c r="B52" s="1264" t="s">
        <v>51</v>
      </c>
      <c r="C52" s="1264" t="s">
        <v>19</v>
      </c>
      <c r="D52" s="1264">
        <v>578.04678374141497</v>
      </c>
      <c r="E52" s="1264">
        <v>44035.770188680799</v>
      </c>
      <c r="F52" s="1264">
        <v>1.2956676271360801</v>
      </c>
      <c r="G52" s="1264">
        <v>98.704332372863902</v>
      </c>
    </row>
    <row r="53" spans="1:7" x14ac:dyDescent="0.25">
      <c r="A53" s="1264" t="s">
        <v>52</v>
      </c>
      <c r="B53" s="1264" t="s">
        <v>53</v>
      </c>
      <c r="C53" s="1264" t="s">
        <v>18</v>
      </c>
      <c r="D53" s="1264">
        <v>102.783842168994</v>
      </c>
      <c r="E53" s="1264">
        <v>5485.8589492201299</v>
      </c>
      <c r="F53" s="1264">
        <v>1.83915569496339</v>
      </c>
      <c r="G53" s="1264">
        <v>98.160844305036605</v>
      </c>
    </row>
    <row r="54" spans="1:7" x14ac:dyDescent="0.25">
      <c r="A54" s="1264" t="s">
        <v>52</v>
      </c>
      <c r="B54" s="1264" t="s">
        <v>53</v>
      </c>
      <c r="C54" s="1264" t="s">
        <v>19</v>
      </c>
      <c r="D54" s="1264">
        <v>880.04442302387599</v>
      </c>
      <c r="E54" s="1264">
        <v>46094.126262477002</v>
      </c>
      <c r="F54" s="1264">
        <v>1.8734645235482801</v>
      </c>
      <c r="G54" s="1264">
        <v>98.126535476451707</v>
      </c>
    </row>
    <row r="55" spans="1:7" x14ac:dyDescent="0.25">
      <c r="A55" s="1264" t="s">
        <v>54</v>
      </c>
      <c r="B55" s="1264" t="s">
        <v>55</v>
      </c>
      <c r="C55" s="1264" t="s">
        <v>18</v>
      </c>
      <c r="D55" s="1264">
        <v>32.387106776197399</v>
      </c>
      <c r="E55" s="1264">
        <v>9270.3812105609995</v>
      </c>
      <c r="F55" s="1264">
        <v>0.34814482819956799</v>
      </c>
      <c r="G55" s="1264">
        <v>99.651855171800406</v>
      </c>
    </row>
    <row r="56" spans="1:7" x14ac:dyDescent="0.25">
      <c r="A56" s="1264" t="s">
        <v>54</v>
      </c>
      <c r="B56" s="1264" t="s">
        <v>55</v>
      </c>
      <c r="C56" s="1264" t="s">
        <v>19</v>
      </c>
      <c r="D56" s="1264">
        <v>348.54214074102401</v>
      </c>
      <c r="E56" s="1264">
        <v>19137.283969209198</v>
      </c>
      <c r="F56" s="1264">
        <v>1.78869573593826</v>
      </c>
      <c r="G56" s="1264">
        <v>98.211304264061695</v>
      </c>
    </row>
    <row r="57" spans="1:7" x14ac:dyDescent="0.25">
      <c r="A57" s="1264" t="s">
        <v>56</v>
      </c>
      <c r="B57" s="1264" t="s">
        <v>57</v>
      </c>
      <c r="C57" s="1264" t="s">
        <v>18</v>
      </c>
      <c r="D57" s="1264">
        <v>140.27984517072099</v>
      </c>
      <c r="E57" s="1264">
        <v>7629.0558200233099</v>
      </c>
      <c r="F57" s="1264">
        <v>1.80555778789637</v>
      </c>
      <c r="G57" s="1264">
        <v>98.194442212103596</v>
      </c>
    </row>
    <row r="58" spans="1:7" x14ac:dyDescent="0.25">
      <c r="A58" s="1264" t="s">
        <v>56</v>
      </c>
      <c r="B58" s="1264" t="s">
        <v>57</v>
      </c>
      <c r="C58" s="1264" t="s">
        <v>19</v>
      </c>
      <c r="D58" s="1264">
        <v>425.77050702397702</v>
      </c>
      <c r="E58" s="1264">
        <v>25353.384269157701</v>
      </c>
      <c r="F58" s="1264">
        <v>1.65160770677153</v>
      </c>
      <c r="G58" s="1264">
        <v>98.3483922932285</v>
      </c>
    </row>
    <row r="59" spans="1:7" x14ac:dyDescent="0.25">
      <c r="A59" s="1264" t="s">
        <v>58</v>
      </c>
      <c r="B59" s="1264" t="s">
        <v>59</v>
      </c>
      <c r="C59" s="1264" t="s">
        <v>18</v>
      </c>
      <c r="D59" s="1264">
        <v>13.050635389459201</v>
      </c>
      <c r="E59" s="1264">
        <v>20918.2312935925</v>
      </c>
      <c r="F59" s="1264">
        <v>6.2349909736722602E-2</v>
      </c>
      <c r="G59" s="1264">
        <v>99.937650090263304</v>
      </c>
    </row>
    <row r="60" spans="1:7" x14ac:dyDescent="0.25">
      <c r="A60" s="1264" t="s">
        <v>58</v>
      </c>
      <c r="B60" s="1264" t="s">
        <v>59</v>
      </c>
      <c r="C60" s="1264" t="s">
        <v>19</v>
      </c>
      <c r="D60" s="1264">
        <v>503.19322938942099</v>
      </c>
      <c r="E60" s="1264">
        <v>72822.620517480696</v>
      </c>
      <c r="F60" s="1264">
        <v>0.68624295275672897</v>
      </c>
      <c r="G60" s="1264">
        <v>99.3137570472433</v>
      </c>
    </row>
    <row r="61" spans="1:7" x14ac:dyDescent="0.25">
      <c r="A61" s="1264" t="s">
        <v>60</v>
      </c>
      <c r="B61" s="1264" t="s">
        <v>61</v>
      </c>
      <c r="C61" s="1264" t="s">
        <v>18</v>
      </c>
      <c r="D61" s="1264">
        <v>79.366693853395702</v>
      </c>
      <c r="E61" s="1264">
        <v>2281.2900287461798</v>
      </c>
      <c r="F61" s="1264">
        <v>3.3620599341524202</v>
      </c>
      <c r="G61" s="1264">
        <v>96.637940065847602</v>
      </c>
    </row>
    <row r="62" spans="1:7" x14ac:dyDescent="0.25">
      <c r="A62" s="1264" t="s">
        <v>60</v>
      </c>
      <c r="B62" s="1264" t="s">
        <v>61</v>
      </c>
      <c r="C62" s="1264" t="s">
        <v>19</v>
      </c>
      <c r="D62" s="1264">
        <v>104.963174983378</v>
      </c>
      <c r="E62" s="1264">
        <v>4683.2658681876001</v>
      </c>
      <c r="F62" s="1264">
        <v>2.19210848180033</v>
      </c>
      <c r="G62" s="1264">
        <v>97.807891518199696</v>
      </c>
    </row>
    <row r="63" spans="1:7" x14ac:dyDescent="0.25">
      <c r="A63" s="1264" t="s">
        <v>62</v>
      </c>
      <c r="B63" s="1264" t="s">
        <v>63</v>
      </c>
      <c r="C63" s="1264" t="s">
        <v>18</v>
      </c>
      <c r="D63" s="1264">
        <v>666.25276821204295</v>
      </c>
      <c r="E63" s="1264">
        <v>43622.131898222702</v>
      </c>
      <c r="F63" s="1264">
        <v>1.50435102393107</v>
      </c>
      <c r="G63" s="1264">
        <v>98.495648976068907</v>
      </c>
    </row>
    <row r="64" spans="1:7" x14ac:dyDescent="0.25">
      <c r="A64" s="1264" t="s">
        <v>62</v>
      </c>
      <c r="B64" s="1264" t="s">
        <v>63</v>
      </c>
      <c r="C64" s="1264" t="s">
        <v>19</v>
      </c>
      <c r="D64" s="1264">
        <v>774.65090369928498</v>
      </c>
      <c r="E64" s="1264">
        <v>90880.291704770207</v>
      </c>
      <c r="F64" s="1264">
        <v>0.845181810879998</v>
      </c>
      <c r="G64" s="1264">
        <v>99.154818189119993</v>
      </c>
    </row>
    <row r="65" spans="1:7" x14ac:dyDescent="0.25">
      <c r="A65" s="1264" t="s">
        <v>64</v>
      </c>
      <c r="B65" s="1264" t="s">
        <v>65</v>
      </c>
      <c r="C65" s="1264" t="s">
        <v>18</v>
      </c>
      <c r="D65" s="1264">
        <v>881.50380434167096</v>
      </c>
      <c r="E65" s="1264">
        <v>87222.442468008507</v>
      </c>
      <c r="F65" s="1264">
        <v>1.0005270383879701</v>
      </c>
      <c r="G65" s="1264">
        <v>98.999472961612</v>
      </c>
    </row>
    <row r="66" spans="1:7" x14ac:dyDescent="0.25">
      <c r="A66" s="1264" t="s">
        <v>64</v>
      </c>
      <c r="B66" s="1264" t="s">
        <v>65</v>
      </c>
      <c r="C66" s="1264" t="s">
        <v>19</v>
      </c>
      <c r="D66" s="1264">
        <v>1390.50151722943</v>
      </c>
      <c r="E66" s="1264">
        <v>144762.26120083401</v>
      </c>
      <c r="F66" s="1264">
        <v>0.95140282767817297</v>
      </c>
      <c r="G66" s="1264">
        <v>99.048597172321806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3487</v>
      </c>
    </row>
    <row r="9" spans="1:7" x14ac:dyDescent="0.25">
      <c r="A9" t="s">
        <v>3516</v>
      </c>
    </row>
    <row r="10" spans="1:7" x14ac:dyDescent="0.25">
      <c r="A10" t="s">
        <v>4</v>
      </c>
    </row>
    <row r="11" spans="1:7" x14ac:dyDescent="0.25">
      <c r="A11" t="s">
        <v>3517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65" t="s">
        <v>16</v>
      </c>
      <c r="B17" s="1265" t="s">
        <v>17</v>
      </c>
      <c r="C17" s="1265" t="s">
        <v>18</v>
      </c>
      <c r="D17" s="1265">
        <v>91820.954351112596</v>
      </c>
      <c r="E17" s="1265">
        <v>588260.96064366703</v>
      </c>
      <c r="F17" s="1265">
        <v>13.501455093364401</v>
      </c>
      <c r="G17" s="1265">
        <v>86.498544906635601</v>
      </c>
    </row>
    <row r="18" spans="1:7" x14ac:dyDescent="0.25">
      <c r="A18" s="1265" t="s">
        <v>16</v>
      </c>
      <c r="B18" s="1265" t="s">
        <v>17</v>
      </c>
      <c r="C18" s="1265" t="s">
        <v>19</v>
      </c>
      <c r="D18" s="1265">
        <v>185138.98508372001</v>
      </c>
      <c r="E18" s="1265">
        <v>1725171.44968349</v>
      </c>
      <c r="F18" s="1265">
        <v>9.6915653976564595</v>
      </c>
      <c r="G18" s="1265">
        <v>90.308434602343496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3519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66" t="s">
        <v>28</v>
      </c>
      <c r="B29" s="1266" t="s">
        <v>29</v>
      </c>
      <c r="C29" s="1266" t="s">
        <v>18</v>
      </c>
      <c r="D29" s="1266">
        <v>3405.1168857002999</v>
      </c>
      <c r="E29" s="1266">
        <v>19084.2469014544</v>
      </c>
      <c r="F29" s="1266">
        <v>15.141010292364101</v>
      </c>
      <c r="G29" s="1266">
        <v>84.858989707635899</v>
      </c>
    </row>
    <row r="30" spans="1:7" x14ac:dyDescent="0.25">
      <c r="A30" s="1266" t="s">
        <v>28</v>
      </c>
      <c r="B30" s="1266" t="s">
        <v>29</v>
      </c>
      <c r="C30" s="1266" t="s">
        <v>19</v>
      </c>
      <c r="D30" s="1266">
        <v>11189.8447549751</v>
      </c>
      <c r="E30" s="1266">
        <v>157644.777894094</v>
      </c>
      <c r="F30" s="1266">
        <v>6.6276955398145603</v>
      </c>
      <c r="G30" s="1266">
        <v>93.372304460185404</v>
      </c>
    </row>
    <row r="31" spans="1:7" x14ac:dyDescent="0.25">
      <c r="A31" s="1266" t="s">
        <v>30</v>
      </c>
      <c r="B31" s="1266" t="s">
        <v>31</v>
      </c>
      <c r="C31" s="1266" t="s">
        <v>18</v>
      </c>
      <c r="D31" s="1266">
        <v>1048.5518866608099</v>
      </c>
      <c r="E31" s="1266">
        <v>4134.03020173408</v>
      </c>
      <c r="F31" s="1266">
        <v>20.232229201130799</v>
      </c>
      <c r="G31" s="1266">
        <v>79.767770798869194</v>
      </c>
    </row>
    <row r="32" spans="1:7" x14ac:dyDescent="0.25">
      <c r="A32" s="1266" t="s">
        <v>30</v>
      </c>
      <c r="B32" s="1266" t="s">
        <v>31</v>
      </c>
      <c r="C32" s="1266" t="s">
        <v>19</v>
      </c>
      <c r="D32" s="1266">
        <v>3313.5839901675399</v>
      </c>
      <c r="E32" s="1266">
        <v>39134.309339036299</v>
      </c>
      <c r="F32" s="1266">
        <v>7.8062389680192199</v>
      </c>
      <c r="G32" s="1266">
        <v>92.193761031980799</v>
      </c>
    </row>
    <row r="33" spans="1:7" x14ac:dyDescent="0.25">
      <c r="A33" s="1266" t="s">
        <v>32</v>
      </c>
      <c r="B33" s="1266" t="s">
        <v>33</v>
      </c>
      <c r="C33" s="1266" t="s">
        <v>18</v>
      </c>
      <c r="D33" s="1266">
        <v>3020.5624768134498</v>
      </c>
      <c r="E33" s="1266">
        <v>12474.441159341301</v>
      </c>
      <c r="F33" s="1266">
        <v>19.493783594639002</v>
      </c>
      <c r="G33" s="1266">
        <v>80.506216405361002</v>
      </c>
    </row>
    <row r="34" spans="1:7" x14ac:dyDescent="0.25">
      <c r="A34" s="1266" t="s">
        <v>32</v>
      </c>
      <c r="B34" s="1266" t="s">
        <v>33</v>
      </c>
      <c r="C34" s="1266" t="s">
        <v>19</v>
      </c>
      <c r="D34" s="1266">
        <v>2807.7025035179399</v>
      </c>
      <c r="E34" s="1266">
        <v>16449.783352151</v>
      </c>
      <c r="F34" s="1266">
        <v>14.5797978228369</v>
      </c>
      <c r="G34" s="1266">
        <v>85.420202177163105</v>
      </c>
    </row>
    <row r="35" spans="1:7" x14ac:dyDescent="0.25">
      <c r="A35" s="1266" t="s">
        <v>34</v>
      </c>
      <c r="B35" s="1266" t="s">
        <v>35</v>
      </c>
      <c r="C35" s="1266" t="s">
        <v>18</v>
      </c>
      <c r="D35" s="1266">
        <v>5533.7505436906604</v>
      </c>
      <c r="E35" s="1266">
        <v>36224.956201445202</v>
      </c>
      <c r="F35" s="1266">
        <v>13.251728741180999</v>
      </c>
      <c r="G35" s="1266">
        <v>86.748271258819003</v>
      </c>
    </row>
    <row r="36" spans="1:7" x14ac:dyDescent="0.25">
      <c r="A36" s="1266" t="s">
        <v>34</v>
      </c>
      <c r="B36" s="1266" t="s">
        <v>35</v>
      </c>
      <c r="C36" s="1266" t="s">
        <v>19</v>
      </c>
      <c r="D36" s="1266">
        <v>12703.1504841605</v>
      </c>
      <c r="E36" s="1266">
        <v>91118.7564498336</v>
      </c>
      <c r="F36" s="1266">
        <v>12.235520285941799</v>
      </c>
      <c r="G36" s="1266">
        <v>87.764479714058197</v>
      </c>
    </row>
    <row r="37" spans="1:7" x14ac:dyDescent="0.25">
      <c r="A37" s="1266" t="s">
        <v>36</v>
      </c>
      <c r="B37" s="1266" t="s">
        <v>37</v>
      </c>
      <c r="C37" s="1266" t="s">
        <v>18</v>
      </c>
      <c r="D37" s="1266">
        <v>5979.0037120023799</v>
      </c>
      <c r="E37" s="1266">
        <v>39354.295888556102</v>
      </c>
      <c r="F37" s="1266">
        <v>13.188988590472499</v>
      </c>
      <c r="G37" s="1266">
        <v>86.811011409527495</v>
      </c>
    </row>
    <row r="38" spans="1:7" x14ac:dyDescent="0.25">
      <c r="A38" s="1266" t="s">
        <v>36</v>
      </c>
      <c r="B38" s="1266" t="s">
        <v>37</v>
      </c>
      <c r="C38" s="1266" t="s">
        <v>19</v>
      </c>
      <c r="D38" s="1266">
        <v>10526.516817596599</v>
      </c>
      <c r="E38" s="1266">
        <v>67554.082447585795</v>
      </c>
      <c r="F38" s="1266">
        <v>13.4816035182386</v>
      </c>
      <c r="G38" s="1266">
        <v>86.5183964817614</v>
      </c>
    </row>
    <row r="39" spans="1:7" x14ac:dyDescent="0.25">
      <c r="A39" s="1266" t="s">
        <v>38</v>
      </c>
      <c r="B39" s="1266" t="s">
        <v>39</v>
      </c>
      <c r="C39" s="1266" t="s">
        <v>18</v>
      </c>
      <c r="D39" s="1266">
        <v>2312.27318004981</v>
      </c>
      <c r="E39" s="1266">
        <v>17579.812178145901</v>
      </c>
      <c r="F39" s="1266">
        <v>11.6240863560196</v>
      </c>
      <c r="G39" s="1266">
        <v>88.375913643980397</v>
      </c>
    </row>
    <row r="40" spans="1:7" x14ac:dyDescent="0.25">
      <c r="A40" s="1266" t="s">
        <v>38</v>
      </c>
      <c r="B40" s="1266" t="s">
        <v>39</v>
      </c>
      <c r="C40" s="1266" t="s">
        <v>19</v>
      </c>
      <c r="D40" s="1266">
        <v>4135.1017105022702</v>
      </c>
      <c r="E40" s="1266">
        <v>40844.896488389597</v>
      </c>
      <c r="F40" s="1266">
        <v>9.1932011473582893</v>
      </c>
      <c r="G40" s="1266">
        <v>90.806798852641705</v>
      </c>
    </row>
    <row r="41" spans="1:7" x14ac:dyDescent="0.25">
      <c r="A41" s="1266" t="s">
        <v>40</v>
      </c>
      <c r="B41" s="1266" t="s">
        <v>41</v>
      </c>
      <c r="C41" s="1266" t="s">
        <v>18</v>
      </c>
      <c r="D41" s="1266">
        <v>8353.8384494342608</v>
      </c>
      <c r="E41" s="1266">
        <v>57541.609237096804</v>
      </c>
      <c r="F41" s="1266">
        <v>12.677413604008001</v>
      </c>
      <c r="G41" s="1266">
        <v>87.322586395992005</v>
      </c>
    </row>
    <row r="42" spans="1:7" x14ac:dyDescent="0.25">
      <c r="A42" s="1266" t="s">
        <v>40</v>
      </c>
      <c r="B42" s="1266" t="s">
        <v>41</v>
      </c>
      <c r="C42" s="1266" t="s">
        <v>19</v>
      </c>
      <c r="D42" s="1266">
        <v>20724.152907023301</v>
      </c>
      <c r="E42" s="1266">
        <v>139822.538433523</v>
      </c>
      <c r="F42" s="1266">
        <v>12.9084895702173</v>
      </c>
      <c r="G42" s="1266">
        <v>87.091510429782701</v>
      </c>
    </row>
    <row r="43" spans="1:7" x14ac:dyDescent="0.25">
      <c r="A43" s="1266" t="s">
        <v>42</v>
      </c>
      <c r="B43" s="1266" t="s">
        <v>43</v>
      </c>
      <c r="C43" s="1266" t="s">
        <v>18</v>
      </c>
      <c r="D43" s="1266">
        <v>14176.109222576</v>
      </c>
      <c r="E43" s="1266">
        <v>103790.881180671</v>
      </c>
      <c r="F43" s="1266">
        <v>12.017013551093999</v>
      </c>
      <c r="G43" s="1266">
        <v>87.982986448906004</v>
      </c>
    </row>
    <row r="44" spans="1:7" x14ac:dyDescent="0.25">
      <c r="A44" s="1266" t="s">
        <v>42</v>
      </c>
      <c r="B44" s="1266" t="s">
        <v>43</v>
      </c>
      <c r="C44" s="1266" t="s">
        <v>19</v>
      </c>
      <c r="D44" s="1266">
        <v>17190.5212543261</v>
      </c>
      <c r="E44" s="1266">
        <v>202190.32501971099</v>
      </c>
      <c r="F44" s="1266">
        <v>7.8359262197634099</v>
      </c>
      <c r="G44" s="1266">
        <v>92.164073780236606</v>
      </c>
    </row>
    <row r="45" spans="1:7" x14ac:dyDescent="0.25">
      <c r="A45" s="1266" t="s">
        <v>44</v>
      </c>
      <c r="B45" s="1266" t="s">
        <v>45</v>
      </c>
      <c r="C45" s="1266" t="s">
        <v>18</v>
      </c>
      <c r="D45" s="1266">
        <v>2256.9608984368701</v>
      </c>
      <c r="E45" s="1266">
        <v>16344.980307054</v>
      </c>
      <c r="F45" s="1266">
        <v>12.132932114475601</v>
      </c>
      <c r="G45" s="1266">
        <v>87.867067885524406</v>
      </c>
    </row>
    <row r="46" spans="1:7" x14ac:dyDescent="0.25">
      <c r="A46" s="1266" t="s">
        <v>44</v>
      </c>
      <c r="B46" s="1266" t="s">
        <v>45</v>
      </c>
      <c r="C46" s="1266" t="s">
        <v>19</v>
      </c>
      <c r="D46" s="1266">
        <v>11146.464348215201</v>
      </c>
      <c r="E46" s="1266">
        <v>94030.904082629495</v>
      </c>
      <c r="F46" s="1266">
        <v>10.5977783191487</v>
      </c>
      <c r="G46" s="1266">
        <v>89.402221680851298</v>
      </c>
    </row>
    <row r="47" spans="1:7" x14ac:dyDescent="0.25">
      <c r="A47" s="1266" t="s">
        <v>46</v>
      </c>
      <c r="B47" s="1266" t="s">
        <v>47</v>
      </c>
      <c r="C47" s="1266" t="s">
        <v>18</v>
      </c>
      <c r="D47" s="1266">
        <v>6921.2984422882701</v>
      </c>
      <c r="E47" s="1266">
        <v>51215.442057896602</v>
      </c>
      <c r="F47" s="1266">
        <v>11.9052055253532</v>
      </c>
      <c r="G47" s="1266">
        <v>88.094794474646804</v>
      </c>
    </row>
    <row r="48" spans="1:7" x14ac:dyDescent="0.25">
      <c r="A48" s="1266" t="s">
        <v>46</v>
      </c>
      <c r="B48" s="1266" t="s">
        <v>47</v>
      </c>
      <c r="C48" s="1266" t="s">
        <v>19</v>
      </c>
      <c r="D48" s="1266">
        <v>26913.927535313702</v>
      </c>
      <c r="E48" s="1266">
        <v>204342.845213775</v>
      </c>
      <c r="F48" s="1266">
        <v>11.6381142983929</v>
      </c>
      <c r="G48" s="1266">
        <v>88.361885701607093</v>
      </c>
    </row>
    <row r="49" spans="1:7" x14ac:dyDescent="0.25">
      <c r="A49" s="1266" t="s">
        <v>48</v>
      </c>
      <c r="B49" s="1266" t="s">
        <v>49</v>
      </c>
      <c r="C49" s="1266" t="s">
        <v>18</v>
      </c>
      <c r="D49" s="1266">
        <v>15302.478564523801</v>
      </c>
      <c r="E49" s="1266">
        <v>63776.976900025598</v>
      </c>
      <c r="F49" s="1266">
        <v>19.350763702948999</v>
      </c>
      <c r="G49" s="1266">
        <v>80.649236297050905</v>
      </c>
    </row>
    <row r="50" spans="1:7" x14ac:dyDescent="0.25">
      <c r="A50" s="1266" t="s">
        <v>48</v>
      </c>
      <c r="B50" s="1266" t="s">
        <v>49</v>
      </c>
      <c r="C50" s="1266" t="s">
        <v>19</v>
      </c>
      <c r="D50" s="1266">
        <v>23479.359371282899</v>
      </c>
      <c r="E50" s="1266">
        <v>265277.88638860802</v>
      </c>
      <c r="F50" s="1266">
        <v>8.1311758288505906</v>
      </c>
      <c r="G50" s="1266">
        <v>91.868824171149399</v>
      </c>
    </row>
    <row r="51" spans="1:7" x14ac:dyDescent="0.25">
      <c r="A51" s="1266" t="s">
        <v>50</v>
      </c>
      <c r="B51" s="1266" t="s">
        <v>51</v>
      </c>
      <c r="C51" s="1266" t="s">
        <v>18</v>
      </c>
      <c r="D51" s="1266">
        <v>2480.8549307836001</v>
      </c>
      <c r="E51" s="1266">
        <v>11340.0519200241</v>
      </c>
      <c r="F51" s="1266">
        <v>17.950015563838502</v>
      </c>
      <c r="G51" s="1266">
        <v>82.049984436161495</v>
      </c>
    </row>
    <row r="52" spans="1:7" x14ac:dyDescent="0.25">
      <c r="A52" s="1266" t="s">
        <v>50</v>
      </c>
      <c r="B52" s="1266" t="s">
        <v>51</v>
      </c>
      <c r="C52" s="1266" t="s">
        <v>19</v>
      </c>
      <c r="D52" s="1266">
        <v>3224.5638125222999</v>
      </c>
      <c r="E52" s="1266">
        <v>40811.206376158501</v>
      </c>
      <c r="F52" s="1266">
        <v>7.3226011460818299</v>
      </c>
      <c r="G52" s="1266">
        <v>92.677398853918206</v>
      </c>
    </row>
    <row r="53" spans="1:7" x14ac:dyDescent="0.25">
      <c r="A53" s="1266" t="s">
        <v>52</v>
      </c>
      <c r="B53" s="1266" t="s">
        <v>53</v>
      </c>
      <c r="C53" s="1266" t="s">
        <v>18</v>
      </c>
      <c r="D53" s="1266">
        <v>960.89477450797301</v>
      </c>
      <c r="E53" s="1266">
        <v>4524.9641747121595</v>
      </c>
      <c r="F53" s="1266">
        <v>17.515849084026701</v>
      </c>
      <c r="G53" s="1266">
        <v>82.484150915973302</v>
      </c>
    </row>
    <row r="54" spans="1:7" x14ac:dyDescent="0.25">
      <c r="A54" s="1266" t="s">
        <v>52</v>
      </c>
      <c r="B54" s="1266" t="s">
        <v>53</v>
      </c>
      <c r="C54" s="1266" t="s">
        <v>19</v>
      </c>
      <c r="D54" s="1266">
        <v>4141.8136153834002</v>
      </c>
      <c r="E54" s="1266">
        <v>41952.312647093597</v>
      </c>
      <c r="F54" s="1266">
        <v>8.9855561895205192</v>
      </c>
      <c r="G54" s="1266">
        <v>91.014443810479506</v>
      </c>
    </row>
    <row r="55" spans="1:7" x14ac:dyDescent="0.25">
      <c r="A55" s="1266" t="s">
        <v>54</v>
      </c>
      <c r="B55" s="1266" t="s">
        <v>55</v>
      </c>
      <c r="C55" s="1266" t="s">
        <v>18</v>
      </c>
      <c r="D55" s="1266">
        <v>1699.45776875913</v>
      </c>
      <c r="E55" s="1266">
        <v>7570.9234418018696</v>
      </c>
      <c r="F55" s="1266">
        <v>18.332123891767001</v>
      </c>
      <c r="G55" s="1266">
        <v>81.667876108233003</v>
      </c>
    </row>
    <row r="56" spans="1:7" x14ac:dyDescent="0.25">
      <c r="A56" s="1266" t="s">
        <v>54</v>
      </c>
      <c r="B56" s="1266" t="s">
        <v>55</v>
      </c>
      <c r="C56" s="1266" t="s">
        <v>19</v>
      </c>
      <c r="D56" s="1266">
        <v>1677.4538629925901</v>
      </c>
      <c r="E56" s="1266">
        <v>17459.830106216599</v>
      </c>
      <c r="F56" s="1266">
        <v>8.7653706016565298</v>
      </c>
      <c r="G56" s="1266">
        <v>91.2346293983435</v>
      </c>
    </row>
    <row r="57" spans="1:7" x14ac:dyDescent="0.25">
      <c r="A57" s="1266" t="s">
        <v>56</v>
      </c>
      <c r="B57" s="1266" t="s">
        <v>57</v>
      </c>
      <c r="C57" s="1266" t="s">
        <v>18</v>
      </c>
      <c r="D57" s="1266">
        <v>968.31517818836096</v>
      </c>
      <c r="E57" s="1266">
        <v>6660.7406418349501</v>
      </c>
      <c r="F57" s="1266">
        <v>12.6924641925795</v>
      </c>
      <c r="G57" s="1266">
        <v>87.307535807420507</v>
      </c>
    </row>
    <row r="58" spans="1:7" x14ac:dyDescent="0.25">
      <c r="A58" s="1266" t="s">
        <v>56</v>
      </c>
      <c r="B58" s="1266" t="s">
        <v>57</v>
      </c>
      <c r="C58" s="1266" t="s">
        <v>19</v>
      </c>
      <c r="D58" s="1266">
        <v>1888.0912660634599</v>
      </c>
      <c r="E58" s="1266">
        <v>23465.293003094201</v>
      </c>
      <c r="F58" s="1266">
        <v>7.4470975788440397</v>
      </c>
      <c r="G58" s="1266">
        <v>92.552902421156006</v>
      </c>
    </row>
    <row r="59" spans="1:7" x14ac:dyDescent="0.25">
      <c r="A59" s="1266" t="s">
        <v>58</v>
      </c>
      <c r="B59" s="1266" t="s">
        <v>59</v>
      </c>
      <c r="C59" s="1266" t="s">
        <v>18</v>
      </c>
      <c r="D59" s="1266">
        <v>2613.2284572195399</v>
      </c>
      <c r="E59" s="1266">
        <v>18305.002836373002</v>
      </c>
      <c r="F59" s="1266">
        <v>12.492588023061</v>
      </c>
      <c r="G59" s="1266">
        <v>87.507411976938997</v>
      </c>
    </row>
    <row r="60" spans="1:7" x14ac:dyDescent="0.25">
      <c r="A60" s="1266" t="s">
        <v>58</v>
      </c>
      <c r="B60" s="1266" t="s">
        <v>59</v>
      </c>
      <c r="C60" s="1266" t="s">
        <v>19</v>
      </c>
      <c r="D60" s="1266">
        <v>5468.9777268407097</v>
      </c>
      <c r="E60" s="1266">
        <v>67353.642790640006</v>
      </c>
      <c r="F60" s="1266">
        <v>7.5099985251532004</v>
      </c>
      <c r="G60" s="1266">
        <v>92.490001474846807</v>
      </c>
    </row>
    <row r="61" spans="1:7" x14ac:dyDescent="0.25">
      <c r="A61" s="1266" t="s">
        <v>60</v>
      </c>
      <c r="B61" s="1266" t="s">
        <v>61</v>
      </c>
      <c r="C61" s="1266" t="s">
        <v>18</v>
      </c>
      <c r="D61" s="1266">
        <v>448.31268011034399</v>
      </c>
      <c r="E61" s="1266">
        <v>1832.9773486358299</v>
      </c>
      <c r="F61" s="1266">
        <v>19.651717864069301</v>
      </c>
      <c r="G61" s="1266">
        <v>80.348282135930702</v>
      </c>
    </row>
    <row r="62" spans="1:7" x14ac:dyDescent="0.25">
      <c r="A62" s="1266" t="s">
        <v>60</v>
      </c>
      <c r="B62" s="1266" t="s">
        <v>61</v>
      </c>
      <c r="C62" s="1266" t="s">
        <v>19</v>
      </c>
      <c r="D62" s="1266">
        <v>560.41763205192501</v>
      </c>
      <c r="E62" s="1266">
        <v>4122.8482361356801</v>
      </c>
      <c r="F62" s="1266">
        <v>11.9663851642231</v>
      </c>
      <c r="G62" s="1266">
        <v>88.033614835776902</v>
      </c>
    </row>
    <row r="63" spans="1:7" x14ac:dyDescent="0.25">
      <c r="A63" s="1266" t="s">
        <v>62</v>
      </c>
      <c r="B63" s="1266" t="s">
        <v>63</v>
      </c>
      <c r="C63" s="1266" t="s">
        <v>18</v>
      </c>
      <c r="D63" s="1266">
        <v>4666.1842666672101</v>
      </c>
      <c r="E63" s="1266">
        <v>38955.947631555398</v>
      </c>
      <c r="F63" s="1266">
        <v>10.696827650593001</v>
      </c>
      <c r="G63" s="1266">
        <v>89.303172349407006</v>
      </c>
    </row>
    <row r="64" spans="1:7" x14ac:dyDescent="0.25">
      <c r="A64" s="1266" t="s">
        <v>62</v>
      </c>
      <c r="B64" s="1266" t="s">
        <v>63</v>
      </c>
      <c r="C64" s="1266" t="s">
        <v>19</v>
      </c>
      <c r="D64" s="1266">
        <v>7334.2218203704197</v>
      </c>
      <c r="E64" s="1266">
        <v>83546.069884399796</v>
      </c>
      <c r="F64" s="1266">
        <v>8.0702005713142508</v>
      </c>
      <c r="G64" s="1266">
        <v>91.929799428685797</v>
      </c>
    </row>
    <row r="65" spans="1:7" x14ac:dyDescent="0.25">
      <c r="A65" s="1266" t="s">
        <v>64</v>
      </c>
      <c r="B65" s="1266" t="s">
        <v>65</v>
      </c>
      <c r="C65" s="1266" t="s">
        <v>18</v>
      </c>
      <c r="D65" s="1266">
        <v>9673.7620326999495</v>
      </c>
      <c r="E65" s="1266">
        <v>77548.680435308503</v>
      </c>
      <c r="F65" s="1266">
        <v>11.0909093565548</v>
      </c>
      <c r="G65" s="1266">
        <v>88.909090643445197</v>
      </c>
    </row>
    <row r="66" spans="1:7" x14ac:dyDescent="0.25">
      <c r="A66" s="1266" t="s">
        <v>64</v>
      </c>
      <c r="B66" s="1266" t="s">
        <v>65</v>
      </c>
      <c r="C66" s="1266" t="s">
        <v>19</v>
      </c>
      <c r="D66" s="1266">
        <v>16713.1196704141</v>
      </c>
      <c r="E66" s="1266">
        <v>128049.14153042001</v>
      </c>
      <c r="F66" s="1266">
        <v>11.545218713617199</v>
      </c>
      <c r="G66" s="1266">
        <v>88.454781286382797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"/>
  <sheetViews>
    <sheetView workbookViewId="0"/>
  </sheetViews>
  <sheetFormatPr baseColWidth="10" defaultRowHeight="15" x14ac:dyDescent="0.25"/>
  <sheetData>
    <row r="1" spans="1:23" x14ac:dyDescent="0.25">
      <c r="L1" s="7" t="str">
        <f>HYPERLINK("#'Indice'!A1", "Ir al Índice")</f>
        <v>Ir al Índice</v>
      </c>
    </row>
    <row r="5" spans="1:23" ht="23.25" x14ac:dyDescent="0.35">
      <c r="A5" s="1" t="s">
        <v>0</v>
      </c>
    </row>
    <row r="7" spans="1:23" ht="21" x14ac:dyDescent="0.35">
      <c r="A7" s="2" t="s">
        <v>3520</v>
      </c>
    </row>
    <row r="9" spans="1:23" x14ac:dyDescent="0.25">
      <c r="A9" t="s">
        <v>3521</v>
      </c>
    </row>
    <row r="10" spans="1:23" x14ac:dyDescent="0.25">
      <c r="A10" t="s">
        <v>4</v>
      </c>
    </row>
    <row r="11" spans="1:23" x14ac:dyDescent="0.25">
      <c r="A11" t="s">
        <v>3522</v>
      </c>
    </row>
    <row r="12" spans="1:23" x14ac:dyDescent="0.25">
      <c r="A12" s="3" t="s">
        <v>6</v>
      </c>
    </row>
    <row r="13" spans="1:23" x14ac:dyDescent="0.25">
      <c r="A13" s="3" t="s">
        <v>7</v>
      </c>
    </row>
    <row r="15" spans="1:23" ht="17.25" x14ac:dyDescent="0.3">
      <c r="A15" s="4" t="s">
        <v>3523</v>
      </c>
    </row>
    <row r="16" spans="1:23" x14ac:dyDescent="0.25">
      <c r="A16" s="5" t="s">
        <v>9</v>
      </c>
      <c r="B16" s="5" t="s">
        <v>10</v>
      </c>
      <c r="C16" s="5" t="s">
        <v>11</v>
      </c>
      <c r="D16" s="5" t="s">
        <v>3524</v>
      </c>
      <c r="E16" s="5" t="s">
        <v>3525</v>
      </c>
      <c r="F16" s="5" t="s">
        <v>3526</v>
      </c>
      <c r="G16" s="5" t="s">
        <v>3527</v>
      </c>
      <c r="H16" s="5" t="s">
        <v>3528</v>
      </c>
      <c r="I16" s="5" t="s">
        <v>3529</v>
      </c>
      <c r="J16" s="5" t="s">
        <v>3530</v>
      </c>
      <c r="K16" s="5" t="s">
        <v>3531</v>
      </c>
      <c r="L16" s="5" t="s">
        <v>3532</v>
      </c>
      <c r="M16" s="5" t="s">
        <v>3533</v>
      </c>
      <c r="N16" s="5" t="s">
        <v>3534</v>
      </c>
      <c r="O16" s="5" t="s">
        <v>3535</v>
      </c>
      <c r="P16" s="5" t="s">
        <v>3536</v>
      </c>
      <c r="Q16" s="5" t="s">
        <v>3537</v>
      </c>
      <c r="R16" s="5" t="s">
        <v>3538</v>
      </c>
      <c r="S16" s="5" t="s">
        <v>3539</v>
      </c>
      <c r="T16" s="5" t="s">
        <v>3540</v>
      </c>
      <c r="U16" s="5" t="s">
        <v>3541</v>
      </c>
      <c r="V16" s="5" t="s">
        <v>3542</v>
      </c>
      <c r="W16" s="5" t="s">
        <v>3543</v>
      </c>
    </row>
    <row r="17" spans="1:23" x14ac:dyDescent="0.25">
      <c r="A17" s="1267" t="s">
        <v>16</v>
      </c>
      <c r="B17" s="1267" t="s">
        <v>17</v>
      </c>
      <c r="C17" s="1267" t="s">
        <v>18</v>
      </c>
      <c r="D17" s="1267">
        <v>20621.210513086298</v>
      </c>
      <c r="E17" s="1267">
        <v>9879.1343815023793</v>
      </c>
      <c r="F17" s="1267">
        <v>36028.996563971901</v>
      </c>
      <c r="G17" s="1267">
        <v>8991.0483270197292</v>
      </c>
      <c r="H17" s="1267">
        <v>867.62602008924603</v>
      </c>
      <c r="I17" s="1267">
        <v>1122.1340249100399</v>
      </c>
      <c r="J17" s="1267">
        <v>1354.8845243123001</v>
      </c>
      <c r="K17" s="1267">
        <v>1413.2875659178001</v>
      </c>
      <c r="L17" s="1267">
        <v>11181.587061050701</v>
      </c>
      <c r="M17" s="1267">
        <v>361.04536925224397</v>
      </c>
      <c r="N17" s="1267">
        <v>22.458065981576699</v>
      </c>
      <c r="O17" s="1267">
        <v>10.759128405184899</v>
      </c>
      <c r="P17" s="1267">
        <v>39.238316371883101</v>
      </c>
      <c r="Q17" s="1267">
        <v>9.7919351748828607</v>
      </c>
      <c r="R17" s="1267">
        <v>0.94491069736821298</v>
      </c>
      <c r="S17" s="1267">
        <v>1.2220892636545</v>
      </c>
      <c r="T17" s="1267">
        <v>1.4755722524200501</v>
      </c>
      <c r="U17" s="1267">
        <v>1.5391776048346799</v>
      </c>
      <c r="V17" s="1267">
        <v>12.1775983925125</v>
      </c>
      <c r="W17" s="1267">
        <v>0.39320585568262401</v>
      </c>
    </row>
    <row r="18" spans="1:23" x14ac:dyDescent="0.25">
      <c r="A18" s="1267" t="s">
        <v>16</v>
      </c>
      <c r="B18" s="1267" t="s">
        <v>17</v>
      </c>
      <c r="C18" s="1267" t="s">
        <v>19</v>
      </c>
      <c r="D18" s="1267">
        <v>37456.995972761899</v>
      </c>
      <c r="E18" s="1267">
        <v>22698.199753571102</v>
      </c>
      <c r="F18" s="1267">
        <v>73517.303356020799</v>
      </c>
      <c r="G18" s="1267">
        <v>18420.7911774028</v>
      </c>
      <c r="H18" s="1267">
        <v>2913.90334908045</v>
      </c>
      <c r="I18" s="1267">
        <v>4131.3132060282296</v>
      </c>
      <c r="J18" s="1267">
        <v>3232.4470998638599</v>
      </c>
      <c r="K18" s="1267">
        <v>1282.53658346164</v>
      </c>
      <c r="L18" s="1267">
        <v>20589.907538503201</v>
      </c>
      <c r="M18" s="1267">
        <v>895.58704702607497</v>
      </c>
      <c r="N18" s="1267">
        <v>20.231825272145599</v>
      </c>
      <c r="O18" s="1267">
        <v>12.2600865200308</v>
      </c>
      <c r="P18" s="1267">
        <v>39.709250497822602</v>
      </c>
      <c r="Q18" s="1267">
        <v>9.9497094947738507</v>
      </c>
      <c r="R18" s="1267">
        <v>1.5739004660540701</v>
      </c>
      <c r="S18" s="1267">
        <v>2.2314658385752999</v>
      </c>
      <c r="T18" s="1267">
        <v>1.7459570162395299</v>
      </c>
      <c r="U18" s="1267">
        <v>0.69274258086792195</v>
      </c>
      <c r="V18" s="1267">
        <v>11.121324624952701</v>
      </c>
      <c r="W18" s="1267">
        <v>0.48373768853766203</v>
      </c>
    </row>
    <row r="19" spans="1:23" x14ac:dyDescent="0.25">
      <c r="A19" t="s">
        <v>20</v>
      </c>
    </row>
    <row r="20" spans="1:23" x14ac:dyDescent="0.25">
      <c r="A20" t="s">
        <v>21</v>
      </c>
    </row>
    <row r="21" spans="1:23" x14ac:dyDescent="0.25">
      <c r="A21" t="s">
        <v>22</v>
      </c>
    </row>
    <row r="22" spans="1:23" x14ac:dyDescent="0.25">
      <c r="A22" t="s">
        <v>23</v>
      </c>
    </row>
    <row r="23" spans="1:23" x14ac:dyDescent="0.25">
      <c r="A23" t="s">
        <v>24</v>
      </c>
    </row>
    <row r="26" spans="1:23" x14ac:dyDescent="0.25">
      <c r="L26" s="7" t="str">
        <f>HYPERLINK("#'Indice'!A1", "Ir al Índice")</f>
        <v>Ir al Índice</v>
      </c>
    </row>
    <row r="27" spans="1:23" ht="17.25" x14ac:dyDescent="0.3">
      <c r="A27" s="4" t="s">
        <v>3544</v>
      </c>
    </row>
    <row r="28" spans="1:23" x14ac:dyDescent="0.25">
      <c r="A28" s="5" t="s">
        <v>26</v>
      </c>
      <c r="B28" s="5" t="s">
        <v>27</v>
      </c>
      <c r="C28" s="5" t="s">
        <v>11</v>
      </c>
      <c r="D28" s="5" t="s">
        <v>3524</v>
      </c>
      <c r="E28" s="5" t="s">
        <v>3525</v>
      </c>
      <c r="F28" s="5" t="s">
        <v>3526</v>
      </c>
      <c r="G28" s="5" t="s">
        <v>3527</v>
      </c>
      <c r="H28" s="5" t="s">
        <v>3528</v>
      </c>
      <c r="I28" s="5" t="s">
        <v>3530</v>
      </c>
      <c r="J28" s="5" t="s">
        <v>3531</v>
      </c>
      <c r="K28" s="5" t="s">
        <v>3532</v>
      </c>
      <c r="L28" s="5" t="s">
        <v>3529</v>
      </c>
      <c r="M28" s="5" t="s">
        <v>3533</v>
      </c>
      <c r="N28" s="5" t="s">
        <v>3534</v>
      </c>
      <c r="O28" s="5" t="s">
        <v>3535</v>
      </c>
      <c r="P28" s="5" t="s">
        <v>3536</v>
      </c>
      <c r="Q28" s="5" t="s">
        <v>3537</v>
      </c>
      <c r="R28" s="5" t="s">
        <v>3538</v>
      </c>
      <c r="S28" s="5" t="s">
        <v>3540</v>
      </c>
      <c r="T28" s="5" t="s">
        <v>3541</v>
      </c>
      <c r="U28" s="5" t="s">
        <v>3542</v>
      </c>
      <c r="V28" s="5" t="s">
        <v>3539</v>
      </c>
      <c r="W28" s="5" t="s">
        <v>3543</v>
      </c>
    </row>
    <row r="29" spans="1:23" x14ac:dyDescent="0.25">
      <c r="A29" s="1268" t="s">
        <v>28</v>
      </c>
      <c r="B29" s="1268" t="s">
        <v>29</v>
      </c>
      <c r="C29" s="1268" t="s">
        <v>18</v>
      </c>
      <c r="D29" s="1268">
        <v>388.63261253969699</v>
      </c>
      <c r="E29" s="1268">
        <v>1338.1985119267799</v>
      </c>
      <c r="F29" s="1268">
        <v>127.93233613819901</v>
      </c>
      <c r="G29" s="1268">
        <v>1109.51687026134</v>
      </c>
      <c r="H29" s="1268">
        <v>0</v>
      </c>
      <c r="I29" s="1268">
        <v>0</v>
      </c>
      <c r="J29" s="1268">
        <v>0</v>
      </c>
      <c r="K29" s="1268">
        <v>440.83655483428601</v>
      </c>
      <c r="L29" s="1268">
        <v>0</v>
      </c>
      <c r="M29" s="1268">
        <v>0</v>
      </c>
      <c r="N29" s="1268">
        <v>11.413194483036699</v>
      </c>
      <c r="O29" s="1268">
        <v>39.299635132835199</v>
      </c>
      <c r="P29" s="1268">
        <v>3.75706151748996</v>
      </c>
      <c r="Q29" s="1268">
        <v>32.583811584287297</v>
      </c>
      <c r="R29" s="1268">
        <v>0</v>
      </c>
      <c r="S29" s="1268">
        <v>0</v>
      </c>
      <c r="T29" s="1268">
        <v>0</v>
      </c>
      <c r="U29" s="1268">
        <v>12.9462972823508</v>
      </c>
      <c r="V29" s="1268">
        <v>0</v>
      </c>
      <c r="W29" s="1268">
        <v>0</v>
      </c>
    </row>
    <row r="30" spans="1:23" x14ac:dyDescent="0.25">
      <c r="A30" s="1268" t="s">
        <v>28</v>
      </c>
      <c r="B30" s="1268" t="s">
        <v>29</v>
      </c>
      <c r="C30" s="1268" t="s">
        <v>19</v>
      </c>
      <c r="D30" s="1268">
        <v>2554.9434568756901</v>
      </c>
      <c r="E30" s="1268">
        <v>1764.5282025852</v>
      </c>
      <c r="F30" s="1268">
        <v>2746.4894359938298</v>
      </c>
      <c r="G30" s="1268">
        <v>1167.86038592521</v>
      </c>
      <c r="H30" s="1268">
        <v>580.06339993719303</v>
      </c>
      <c r="I30" s="1268">
        <v>899.73865637798497</v>
      </c>
      <c r="J30" s="1268">
        <v>272.57115887403103</v>
      </c>
      <c r="K30" s="1268">
        <v>1203.65005840597</v>
      </c>
      <c r="L30" s="1268">
        <v>0</v>
      </c>
      <c r="M30" s="1268">
        <v>0</v>
      </c>
      <c r="N30" s="1268">
        <v>22.832697975901201</v>
      </c>
      <c r="O30" s="1268">
        <v>15.769014148303301</v>
      </c>
      <c r="P30" s="1268">
        <v>24.544482038258099</v>
      </c>
      <c r="Q30" s="1268">
        <v>10.4367881011572</v>
      </c>
      <c r="R30" s="1268">
        <v>5.1838377800486599</v>
      </c>
      <c r="S30" s="1268">
        <v>8.0406714845436298</v>
      </c>
      <c r="T30" s="1268">
        <v>2.4358797181063898</v>
      </c>
      <c r="U30" s="1268">
        <v>10.7566287536815</v>
      </c>
      <c r="V30" s="1268">
        <v>0</v>
      </c>
      <c r="W30" s="1268">
        <v>0</v>
      </c>
    </row>
    <row r="31" spans="1:23" x14ac:dyDescent="0.25">
      <c r="A31" s="1268" t="s">
        <v>30</v>
      </c>
      <c r="B31" s="1268" t="s">
        <v>31</v>
      </c>
      <c r="C31" s="1268" t="s">
        <v>18</v>
      </c>
      <c r="D31" s="1268">
        <v>402.88914602619298</v>
      </c>
      <c r="E31" s="1268">
        <v>0</v>
      </c>
      <c r="F31" s="1268">
        <v>550.88459587519196</v>
      </c>
      <c r="G31" s="1268">
        <v>0</v>
      </c>
      <c r="H31" s="1268">
        <v>0</v>
      </c>
      <c r="I31" s="1268">
        <v>0</v>
      </c>
      <c r="J31" s="1268">
        <v>30.346191648408901</v>
      </c>
      <c r="K31" s="1268">
        <v>64.431953111012007</v>
      </c>
      <c r="L31" s="1268">
        <v>0</v>
      </c>
      <c r="M31" s="1268">
        <v>0</v>
      </c>
      <c r="N31" s="1268">
        <v>38.4233866870646</v>
      </c>
      <c r="O31" s="1268">
        <v>0</v>
      </c>
      <c r="P31" s="1268">
        <v>52.5376572092704</v>
      </c>
      <c r="Q31" s="1268">
        <v>0</v>
      </c>
      <c r="R31" s="1268">
        <v>0</v>
      </c>
      <c r="S31" s="1268">
        <v>0</v>
      </c>
      <c r="T31" s="1268">
        <v>2.8941049112074602</v>
      </c>
      <c r="U31" s="1268">
        <v>6.14485119245749</v>
      </c>
      <c r="V31" s="1268">
        <v>0</v>
      </c>
      <c r="W31" s="1268">
        <v>0</v>
      </c>
    </row>
    <row r="32" spans="1:23" x14ac:dyDescent="0.25">
      <c r="A32" s="1268" t="s">
        <v>30</v>
      </c>
      <c r="B32" s="1268" t="s">
        <v>31</v>
      </c>
      <c r="C32" s="1268" t="s">
        <v>19</v>
      </c>
      <c r="D32" s="1268">
        <v>680.81443643858904</v>
      </c>
      <c r="E32" s="1268">
        <v>551.22572167647502</v>
      </c>
      <c r="F32" s="1268">
        <v>1246.9284416093201</v>
      </c>
      <c r="G32" s="1268">
        <v>0</v>
      </c>
      <c r="H32" s="1268">
        <v>192.29585933303599</v>
      </c>
      <c r="I32" s="1268">
        <v>0</v>
      </c>
      <c r="J32" s="1268">
        <v>0</v>
      </c>
      <c r="K32" s="1268">
        <v>484.10943323968701</v>
      </c>
      <c r="L32" s="1268">
        <v>158.210097870433</v>
      </c>
      <c r="M32" s="1268">
        <v>0</v>
      </c>
      <c r="N32" s="1268">
        <v>20.546165072585499</v>
      </c>
      <c r="O32" s="1268">
        <v>16.635332718655601</v>
      </c>
      <c r="P32" s="1268">
        <v>37.630808372727302</v>
      </c>
      <c r="Q32" s="1268">
        <v>0</v>
      </c>
      <c r="R32" s="1268">
        <v>5.80325894571072</v>
      </c>
      <c r="S32" s="1268">
        <v>0</v>
      </c>
      <c r="T32" s="1268">
        <v>0</v>
      </c>
      <c r="U32" s="1268">
        <v>14.609843440703299</v>
      </c>
      <c r="V32" s="1268">
        <v>4.7745914496174802</v>
      </c>
      <c r="W32" s="1268">
        <v>0</v>
      </c>
    </row>
    <row r="33" spans="1:23" x14ac:dyDescent="0.25">
      <c r="A33" s="1268" t="s">
        <v>32</v>
      </c>
      <c r="B33" s="1268" t="s">
        <v>33</v>
      </c>
      <c r="C33" s="1268" t="s">
        <v>18</v>
      </c>
      <c r="D33" s="1268">
        <v>735.898618914434</v>
      </c>
      <c r="E33" s="1268">
        <v>470.98997696898402</v>
      </c>
      <c r="F33" s="1268">
        <v>1062.1816491873999</v>
      </c>
      <c r="G33" s="1268">
        <v>403.13048341654701</v>
      </c>
      <c r="H33" s="1268">
        <v>56.5267309077731</v>
      </c>
      <c r="I33" s="1268">
        <v>0</v>
      </c>
      <c r="J33" s="1268">
        <v>115.917653538705</v>
      </c>
      <c r="K33" s="1268">
        <v>92.021152998939101</v>
      </c>
      <c r="L33" s="1268">
        <v>83.896210880666303</v>
      </c>
      <c r="M33" s="1268">
        <v>0</v>
      </c>
      <c r="N33" s="1268">
        <v>24.362966320457399</v>
      </c>
      <c r="O33" s="1268">
        <v>15.5927904350403</v>
      </c>
      <c r="P33" s="1268">
        <v>35.165028280029198</v>
      </c>
      <c r="Q33" s="1268">
        <v>13.346205765021301</v>
      </c>
      <c r="R33" s="1268">
        <v>1.87139750763924</v>
      </c>
      <c r="S33" s="1268">
        <v>0</v>
      </c>
      <c r="T33" s="1268">
        <v>3.8376181399496199</v>
      </c>
      <c r="U33" s="1268">
        <v>3.0464906356122499</v>
      </c>
      <c r="V33" s="1268">
        <v>2.7775029162506502</v>
      </c>
      <c r="W33" s="1268">
        <v>0</v>
      </c>
    </row>
    <row r="34" spans="1:23" x14ac:dyDescent="0.25">
      <c r="A34" s="1268" t="s">
        <v>32</v>
      </c>
      <c r="B34" s="1268" t="s">
        <v>33</v>
      </c>
      <c r="C34" s="1268" t="s">
        <v>19</v>
      </c>
      <c r="D34" s="1268">
        <v>515.50065910506805</v>
      </c>
      <c r="E34" s="1268">
        <v>372.15914721596198</v>
      </c>
      <c r="F34" s="1268">
        <v>1267.0321834305801</v>
      </c>
      <c r="G34" s="1268">
        <v>270.98717482721298</v>
      </c>
      <c r="H34" s="1268">
        <v>31.786432942893001</v>
      </c>
      <c r="I34" s="1268">
        <v>0</v>
      </c>
      <c r="J34" s="1268">
        <v>0</v>
      </c>
      <c r="K34" s="1268">
        <v>234.78927188781401</v>
      </c>
      <c r="L34" s="1268">
        <v>0</v>
      </c>
      <c r="M34" s="1268">
        <v>115.44763410841399</v>
      </c>
      <c r="N34" s="1268">
        <v>18.360230774420199</v>
      </c>
      <c r="O34" s="1268">
        <v>13.2549351916616</v>
      </c>
      <c r="P34" s="1268">
        <v>45.127009782661602</v>
      </c>
      <c r="Q34" s="1268">
        <v>9.6515629589558394</v>
      </c>
      <c r="R34" s="1268">
        <v>1.1321154183203499</v>
      </c>
      <c r="S34" s="1268">
        <v>0</v>
      </c>
      <c r="T34" s="1268">
        <v>0</v>
      </c>
      <c r="U34" s="1268">
        <v>8.3623272620098508</v>
      </c>
      <c r="V34" s="1268">
        <v>0</v>
      </c>
      <c r="W34" s="1268">
        <v>4.1118186119705502</v>
      </c>
    </row>
    <row r="35" spans="1:23" x14ac:dyDescent="0.25">
      <c r="A35" s="1268" t="s">
        <v>34</v>
      </c>
      <c r="B35" s="1268" t="s">
        <v>35</v>
      </c>
      <c r="C35" s="1268" t="s">
        <v>18</v>
      </c>
      <c r="D35" s="1268">
        <v>712.75912375446205</v>
      </c>
      <c r="E35" s="1268">
        <v>699.424215876566</v>
      </c>
      <c r="F35" s="1268">
        <v>2474.0907163368502</v>
      </c>
      <c r="G35" s="1268">
        <v>911.21957225645804</v>
      </c>
      <c r="H35" s="1268">
        <v>142.725875418003</v>
      </c>
      <c r="I35" s="1268">
        <v>0</v>
      </c>
      <c r="J35" s="1268">
        <v>0</v>
      </c>
      <c r="K35" s="1268">
        <v>593.531040048318</v>
      </c>
      <c r="L35" s="1268">
        <v>0</v>
      </c>
      <c r="M35" s="1268">
        <v>0</v>
      </c>
      <c r="N35" s="1268">
        <v>12.880217822018</v>
      </c>
      <c r="O35" s="1268">
        <v>12.639243680292401</v>
      </c>
      <c r="P35" s="1268">
        <v>44.709111782382401</v>
      </c>
      <c r="Q35" s="1268">
        <v>16.466582023567899</v>
      </c>
      <c r="R35" s="1268">
        <v>2.5791888212368499</v>
      </c>
      <c r="S35" s="1268">
        <v>0</v>
      </c>
      <c r="T35" s="1268">
        <v>0</v>
      </c>
      <c r="U35" s="1268">
        <v>10.725655870502401</v>
      </c>
      <c r="V35" s="1268">
        <v>0</v>
      </c>
      <c r="W35" s="1268">
        <v>0</v>
      </c>
    </row>
    <row r="36" spans="1:23" x14ac:dyDescent="0.25">
      <c r="A36" s="1268" t="s">
        <v>34</v>
      </c>
      <c r="B36" s="1268" t="s">
        <v>35</v>
      </c>
      <c r="C36" s="1268" t="s">
        <v>19</v>
      </c>
      <c r="D36" s="1268">
        <v>2282.3804136846802</v>
      </c>
      <c r="E36" s="1268">
        <v>1078.2304696393001</v>
      </c>
      <c r="F36" s="1268">
        <v>6154.7371223708897</v>
      </c>
      <c r="G36" s="1268">
        <v>1551.4864614764699</v>
      </c>
      <c r="H36" s="1268">
        <v>160.75508606490601</v>
      </c>
      <c r="I36" s="1268">
        <v>0</v>
      </c>
      <c r="J36" s="1268">
        <v>165.659111025302</v>
      </c>
      <c r="K36" s="1268">
        <v>957.63677224013304</v>
      </c>
      <c r="L36" s="1268">
        <v>268.96386352553998</v>
      </c>
      <c r="M36" s="1268">
        <v>83.301184133241193</v>
      </c>
      <c r="N36" s="1268">
        <v>17.967042243029201</v>
      </c>
      <c r="O36" s="1268">
        <v>8.4878981082979301</v>
      </c>
      <c r="P36" s="1268">
        <v>48.450477934943997</v>
      </c>
      <c r="Q36" s="1268">
        <v>12.213399057273399</v>
      </c>
      <c r="R36" s="1268">
        <v>1.2654741535601799</v>
      </c>
      <c r="S36" s="1268">
        <v>0</v>
      </c>
      <c r="T36" s="1268">
        <v>1.3040789466507701</v>
      </c>
      <c r="U36" s="1268">
        <v>7.5385769336056301</v>
      </c>
      <c r="V36" s="1268">
        <v>2.1173004591334301</v>
      </c>
      <c r="W36" s="1268">
        <v>0.65575216350549703</v>
      </c>
    </row>
    <row r="37" spans="1:23" x14ac:dyDescent="0.25">
      <c r="A37" s="1268" t="s">
        <v>36</v>
      </c>
      <c r="B37" s="1268" t="s">
        <v>37</v>
      </c>
      <c r="C37" s="1268" t="s">
        <v>18</v>
      </c>
      <c r="D37" s="1268">
        <v>2507.0189723499998</v>
      </c>
      <c r="E37" s="1268">
        <v>580.25123951436694</v>
      </c>
      <c r="F37" s="1268">
        <v>1723.8191328243699</v>
      </c>
      <c r="G37" s="1268">
        <v>278.84254043103698</v>
      </c>
      <c r="H37" s="1268">
        <v>66.026678834131104</v>
      </c>
      <c r="I37" s="1268">
        <v>108.455736346603</v>
      </c>
      <c r="J37" s="1268">
        <v>0</v>
      </c>
      <c r="K37" s="1268">
        <v>629.818525331248</v>
      </c>
      <c r="L37" s="1268">
        <v>84.7708863706263</v>
      </c>
      <c r="M37" s="1268">
        <v>0</v>
      </c>
      <c r="N37" s="1268">
        <v>41.930379927969497</v>
      </c>
      <c r="O37" s="1268">
        <v>9.7048148397961107</v>
      </c>
      <c r="P37" s="1268">
        <v>28.831210279464099</v>
      </c>
      <c r="Q37" s="1268">
        <v>4.6636957236083196</v>
      </c>
      <c r="R37" s="1268">
        <v>1.10430904569582</v>
      </c>
      <c r="S37" s="1268">
        <v>1.81394328504742</v>
      </c>
      <c r="T37" s="1268">
        <v>0</v>
      </c>
      <c r="U37" s="1268">
        <v>10.533837335925</v>
      </c>
      <c r="V37" s="1268">
        <v>1.4178095624937599</v>
      </c>
      <c r="W37" s="1268">
        <v>0</v>
      </c>
    </row>
    <row r="38" spans="1:23" x14ac:dyDescent="0.25">
      <c r="A38" s="1268" t="s">
        <v>36</v>
      </c>
      <c r="B38" s="1268" t="s">
        <v>37</v>
      </c>
      <c r="C38" s="1268" t="s">
        <v>19</v>
      </c>
      <c r="D38" s="1268">
        <v>3559.1146654064501</v>
      </c>
      <c r="E38" s="1268">
        <v>1132.32402580094</v>
      </c>
      <c r="F38" s="1268">
        <v>3782.55115569194</v>
      </c>
      <c r="G38" s="1268">
        <v>979.21008674975201</v>
      </c>
      <c r="H38" s="1268">
        <v>281.77484875744398</v>
      </c>
      <c r="I38" s="1268">
        <v>164.358932990635</v>
      </c>
      <c r="J38" s="1268">
        <v>0</v>
      </c>
      <c r="K38" s="1268">
        <v>536.07635333058101</v>
      </c>
      <c r="L38" s="1268">
        <v>91.106748868869701</v>
      </c>
      <c r="M38" s="1268">
        <v>0</v>
      </c>
      <c r="N38" s="1268">
        <v>33.810943611061099</v>
      </c>
      <c r="O38" s="1268">
        <v>10.7568728138836</v>
      </c>
      <c r="P38" s="1268">
        <v>35.933549731938399</v>
      </c>
      <c r="Q38" s="1268">
        <v>9.3023181715043695</v>
      </c>
      <c r="R38" s="1268">
        <v>2.6768099423582998</v>
      </c>
      <c r="S38" s="1268">
        <v>1.5613800446875701</v>
      </c>
      <c r="T38" s="1268">
        <v>0</v>
      </c>
      <c r="U38" s="1268">
        <v>5.0926280993011002</v>
      </c>
      <c r="V38" s="1268">
        <v>0.86549758526554099</v>
      </c>
      <c r="W38" s="1268">
        <v>0</v>
      </c>
    </row>
    <row r="39" spans="1:23" x14ac:dyDescent="0.25">
      <c r="A39" s="1268" t="s">
        <v>38</v>
      </c>
      <c r="B39" s="1268" t="s">
        <v>39</v>
      </c>
      <c r="C39" s="1268" t="s">
        <v>18</v>
      </c>
      <c r="D39" s="1268">
        <v>554.25523915167696</v>
      </c>
      <c r="E39" s="1268">
        <v>88.048653565937101</v>
      </c>
      <c r="F39" s="1268">
        <v>1060.73017699202</v>
      </c>
      <c r="G39" s="1268">
        <v>362.24243880555701</v>
      </c>
      <c r="H39" s="1268">
        <v>0</v>
      </c>
      <c r="I39" s="1268">
        <v>0</v>
      </c>
      <c r="J39" s="1268">
        <v>0</v>
      </c>
      <c r="K39" s="1268">
        <v>236.83396124678899</v>
      </c>
      <c r="L39" s="1268">
        <v>0</v>
      </c>
      <c r="M39" s="1268">
        <v>10.1627102878294</v>
      </c>
      <c r="N39" s="1268">
        <v>23.970145220459599</v>
      </c>
      <c r="O39" s="1268">
        <v>3.8078828369250202</v>
      </c>
      <c r="P39" s="1268">
        <v>45.873912569844798</v>
      </c>
      <c r="Q39" s="1268">
        <v>15.6660744902881</v>
      </c>
      <c r="R39" s="1268">
        <v>0</v>
      </c>
      <c r="S39" s="1268">
        <v>0</v>
      </c>
      <c r="T39" s="1268">
        <v>0</v>
      </c>
      <c r="U39" s="1268">
        <v>10.242473220300401</v>
      </c>
      <c r="V39" s="1268">
        <v>0</v>
      </c>
      <c r="W39" s="1268">
        <v>0.43951166218216903</v>
      </c>
    </row>
    <row r="40" spans="1:23" x14ac:dyDescent="0.25">
      <c r="A40" s="1268" t="s">
        <v>38</v>
      </c>
      <c r="B40" s="1268" t="s">
        <v>39</v>
      </c>
      <c r="C40" s="1268" t="s">
        <v>19</v>
      </c>
      <c r="D40" s="1268">
        <v>962.345391875583</v>
      </c>
      <c r="E40" s="1268">
        <v>217.461311522286</v>
      </c>
      <c r="F40" s="1268">
        <v>1882.6222123396701</v>
      </c>
      <c r="G40" s="1268">
        <v>440.213760672045</v>
      </c>
      <c r="H40" s="1268">
        <v>63.943178132037502</v>
      </c>
      <c r="I40" s="1268">
        <v>66.100822575269106</v>
      </c>
      <c r="J40" s="1268">
        <v>98.971608868345996</v>
      </c>
      <c r="K40" s="1268">
        <v>357.82566696065402</v>
      </c>
      <c r="L40" s="1268">
        <v>45.617757556378699</v>
      </c>
      <c r="M40" s="1268">
        <v>0</v>
      </c>
      <c r="N40" s="1268">
        <v>23.272593015824299</v>
      </c>
      <c r="O40" s="1268">
        <v>5.2589108260621904</v>
      </c>
      <c r="P40" s="1268">
        <v>45.527833270901503</v>
      </c>
      <c r="Q40" s="1268">
        <v>10.645778302236099</v>
      </c>
      <c r="R40" s="1268">
        <v>1.5463507939752901</v>
      </c>
      <c r="S40" s="1268">
        <v>1.59852954541329</v>
      </c>
      <c r="T40" s="1268">
        <v>2.3934504105903698</v>
      </c>
      <c r="U40" s="1268">
        <v>8.6533703887344302</v>
      </c>
      <c r="V40" s="1268">
        <v>1.1031834462625101</v>
      </c>
      <c r="W40" s="1268">
        <v>0</v>
      </c>
    </row>
    <row r="41" spans="1:23" x14ac:dyDescent="0.25">
      <c r="A41" s="1268" t="s">
        <v>40</v>
      </c>
      <c r="B41" s="1268" t="s">
        <v>41</v>
      </c>
      <c r="C41" s="1268" t="s">
        <v>18</v>
      </c>
      <c r="D41" s="1268">
        <v>2393.1670464424301</v>
      </c>
      <c r="E41" s="1268">
        <v>627.51786097554202</v>
      </c>
      <c r="F41" s="1268">
        <v>2600.8746612728901</v>
      </c>
      <c r="G41" s="1268">
        <v>976.20125090744</v>
      </c>
      <c r="H41" s="1268">
        <v>0</v>
      </c>
      <c r="I41" s="1268">
        <v>0</v>
      </c>
      <c r="J41" s="1268">
        <v>0</v>
      </c>
      <c r="K41" s="1268">
        <v>1478.7243125193099</v>
      </c>
      <c r="L41" s="1268">
        <v>0</v>
      </c>
      <c r="M41" s="1268">
        <v>277.35331731665201</v>
      </c>
      <c r="N41" s="1268">
        <v>28.647514085031101</v>
      </c>
      <c r="O41" s="1268">
        <v>7.5117308620929704</v>
      </c>
      <c r="P41" s="1268">
        <v>31.1338874580347</v>
      </c>
      <c r="Q41" s="1268">
        <v>11.6856611103552</v>
      </c>
      <c r="R41" s="1268">
        <v>0</v>
      </c>
      <c r="S41" s="1268">
        <v>0</v>
      </c>
      <c r="T41" s="1268">
        <v>0</v>
      </c>
      <c r="U41" s="1268">
        <v>17.701136088159</v>
      </c>
      <c r="V41" s="1268">
        <v>0</v>
      </c>
      <c r="W41" s="1268">
        <v>3.3200703963270302</v>
      </c>
    </row>
    <row r="42" spans="1:23" x14ac:dyDescent="0.25">
      <c r="A42" s="1268" t="s">
        <v>40</v>
      </c>
      <c r="B42" s="1268" t="s">
        <v>41</v>
      </c>
      <c r="C42" s="1268" t="s">
        <v>19</v>
      </c>
      <c r="D42" s="1268">
        <v>4666.2059427018103</v>
      </c>
      <c r="E42" s="1268">
        <v>3298.78120103228</v>
      </c>
      <c r="F42" s="1268">
        <v>7841.1870492490698</v>
      </c>
      <c r="G42" s="1268">
        <v>2112.1274649249899</v>
      </c>
      <c r="H42" s="1268">
        <v>255.62314885883001</v>
      </c>
      <c r="I42" s="1268">
        <v>115.415452850352</v>
      </c>
      <c r="J42" s="1268">
        <v>0</v>
      </c>
      <c r="K42" s="1268">
        <v>2340.0652883131602</v>
      </c>
      <c r="L42" s="1268">
        <v>94.747359092833705</v>
      </c>
      <c r="M42" s="1268">
        <v>0</v>
      </c>
      <c r="N42" s="1268">
        <v>22.515786115052499</v>
      </c>
      <c r="O42" s="1268">
        <v>15.917568335998601</v>
      </c>
      <c r="P42" s="1268">
        <v>37.835983378561799</v>
      </c>
      <c r="Q42" s="1268">
        <v>10.1916226655961</v>
      </c>
      <c r="R42" s="1268">
        <v>1.2334552346031</v>
      </c>
      <c r="S42" s="1268">
        <v>0.55691276438728998</v>
      </c>
      <c r="T42" s="1268">
        <v>0</v>
      </c>
      <c r="U42" s="1268">
        <v>11.291488239889</v>
      </c>
      <c r="V42" s="1268">
        <v>0.457183265911555</v>
      </c>
      <c r="W42" s="1268">
        <v>0</v>
      </c>
    </row>
    <row r="43" spans="1:23" x14ac:dyDescent="0.25">
      <c r="A43" s="1268" t="s">
        <v>42</v>
      </c>
      <c r="B43" s="1268" t="s">
        <v>43</v>
      </c>
      <c r="C43" s="1268" t="s">
        <v>18</v>
      </c>
      <c r="D43" s="1268">
        <v>4167.58656885455</v>
      </c>
      <c r="E43" s="1268">
        <v>1142.3971887499299</v>
      </c>
      <c r="F43" s="1268">
        <v>5180.7717573816399</v>
      </c>
      <c r="G43" s="1268">
        <v>1417.5428357079099</v>
      </c>
      <c r="H43" s="1268">
        <v>110.915113233668</v>
      </c>
      <c r="I43" s="1268">
        <v>0</v>
      </c>
      <c r="J43" s="1268">
        <v>0</v>
      </c>
      <c r="K43" s="1268">
        <v>2156.8957586482502</v>
      </c>
      <c r="L43" s="1268">
        <v>0</v>
      </c>
      <c r="M43" s="1268">
        <v>0</v>
      </c>
      <c r="N43" s="1268">
        <v>29.398662943549599</v>
      </c>
      <c r="O43" s="1268">
        <v>8.0586088242789806</v>
      </c>
      <c r="P43" s="1268">
        <v>36.5457945903173</v>
      </c>
      <c r="Q43" s="1268">
        <v>9.9995197091909098</v>
      </c>
      <c r="R43" s="1268">
        <v>0.78240870955643904</v>
      </c>
      <c r="S43" s="1268">
        <v>0</v>
      </c>
      <c r="T43" s="1268">
        <v>0</v>
      </c>
      <c r="U43" s="1268">
        <v>15.2150052231068</v>
      </c>
      <c r="V43" s="1268">
        <v>0</v>
      </c>
      <c r="W43" s="1268">
        <v>0</v>
      </c>
    </row>
    <row r="44" spans="1:23" x14ac:dyDescent="0.25">
      <c r="A44" s="1268" t="s">
        <v>42</v>
      </c>
      <c r="B44" s="1268" t="s">
        <v>43</v>
      </c>
      <c r="C44" s="1268" t="s">
        <v>19</v>
      </c>
      <c r="D44" s="1268">
        <v>2250.8533073550998</v>
      </c>
      <c r="E44" s="1268">
        <v>2351.6298626821499</v>
      </c>
      <c r="F44" s="1268">
        <v>8223.7715187702106</v>
      </c>
      <c r="G44" s="1268">
        <v>835.77561170410797</v>
      </c>
      <c r="H44" s="1268">
        <v>572.47638135456202</v>
      </c>
      <c r="I44" s="1268">
        <v>406.96157537787201</v>
      </c>
      <c r="J44" s="1268">
        <v>0</v>
      </c>
      <c r="K44" s="1268">
        <v>2106.9274040905102</v>
      </c>
      <c r="L44" s="1268">
        <v>442.12559299159199</v>
      </c>
      <c r="M44" s="1268">
        <v>0</v>
      </c>
      <c r="N44" s="1268">
        <v>13.0935721730291</v>
      </c>
      <c r="O44" s="1268">
        <v>13.6798054456339</v>
      </c>
      <c r="P44" s="1268">
        <v>47.8389886909371</v>
      </c>
      <c r="Q44" s="1268">
        <v>4.8618398438254502</v>
      </c>
      <c r="R44" s="1268">
        <v>3.3301862862971299</v>
      </c>
      <c r="S44" s="1268">
        <v>2.36736029906863</v>
      </c>
      <c r="T44" s="1268">
        <v>0</v>
      </c>
      <c r="U44" s="1268">
        <v>12.256332271252599</v>
      </c>
      <c r="V44" s="1268">
        <v>2.5719149899560398</v>
      </c>
      <c r="W44" s="1268">
        <v>0</v>
      </c>
    </row>
    <row r="45" spans="1:23" x14ac:dyDescent="0.25">
      <c r="A45" s="1268" t="s">
        <v>44</v>
      </c>
      <c r="B45" s="1268" t="s">
        <v>45</v>
      </c>
      <c r="C45" s="1268" t="s">
        <v>18</v>
      </c>
      <c r="D45" s="1268">
        <v>140.23373021279099</v>
      </c>
      <c r="E45" s="1268">
        <v>343.93398273492198</v>
      </c>
      <c r="F45" s="1268">
        <v>1029.64730765899</v>
      </c>
      <c r="G45" s="1268">
        <v>285.56176540009102</v>
      </c>
      <c r="H45" s="1268">
        <v>117.21924679276999</v>
      </c>
      <c r="I45" s="1268">
        <v>0</v>
      </c>
      <c r="J45" s="1268">
        <v>0</v>
      </c>
      <c r="K45" s="1268">
        <v>340.36486563730301</v>
      </c>
      <c r="L45" s="1268">
        <v>0</v>
      </c>
      <c r="M45" s="1268">
        <v>0</v>
      </c>
      <c r="N45" s="1268">
        <v>6.2133876714441101</v>
      </c>
      <c r="O45" s="1268">
        <v>15.2388099843965</v>
      </c>
      <c r="P45" s="1268">
        <v>45.620963498840801</v>
      </c>
      <c r="Q45" s="1268">
        <v>12.6524905946694</v>
      </c>
      <c r="R45" s="1268">
        <v>5.19367645553604</v>
      </c>
      <c r="S45" s="1268">
        <v>0</v>
      </c>
      <c r="T45" s="1268">
        <v>0</v>
      </c>
      <c r="U45" s="1268">
        <v>15.080671795113201</v>
      </c>
      <c r="V45" s="1268">
        <v>0</v>
      </c>
      <c r="W45" s="1268">
        <v>0</v>
      </c>
    </row>
    <row r="46" spans="1:23" x14ac:dyDescent="0.25">
      <c r="A46" s="1268" t="s">
        <v>44</v>
      </c>
      <c r="B46" s="1268" t="s">
        <v>45</v>
      </c>
      <c r="C46" s="1268" t="s">
        <v>19</v>
      </c>
      <c r="D46" s="1268">
        <v>2788.8694958091301</v>
      </c>
      <c r="E46" s="1268">
        <v>1423.8468467739999</v>
      </c>
      <c r="F46" s="1268">
        <v>3962.1013478304299</v>
      </c>
      <c r="G46" s="1268">
        <v>802.02448052859404</v>
      </c>
      <c r="H46" s="1268">
        <v>0</v>
      </c>
      <c r="I46" s="1268">
        <v>140.23373021279099</v>
      </c>
      <c r="J46" s="1268">
        <v>0</v>
      </c>
      <c r="K46" s="1268">
        <v>1261.3199946218199</v>
      </c>
      <c r="L46" s="1268">
        <v>768.06845243843304</v>
      </c>
      <c r="M46" s="1268">
        <v>0</v>
      </c>
      <c r="N46" s="1268">
        <v>25.0202163545761</v>
      </c>
      <c r="O46" s="1268">
        <v>12.773977490019</v>
      </c>
      <c r="P46" s="1268">
        <v>35.545812771247498</v>
      </c>
      <c r="Q46" s="1268">
        <v>7.1953262978588901</v>
      </c>
      <c r="R46" s="1268">
        <v>0</v>
      </c>
      <c r="S46" s="1268">
        <v>1.25810055845417</v>
      </c>
      <c r="T46" s="1268">
        <v>0</v>
      </c>
      <c r="U46" s="1268">
        <v>11.3158751978944</v>
      </c>
      <c r="V46" s="1268">
        <v>6.8906913299500099</v>
      </c>
      <c r="W46" s="1268">
        <v>0</v>
      </c>
    </row>
    <row r="47" spans="1:23" x14ac:dyDescent="0.25">
      <c r="A47" s="1268" t="s">
        <v>46</v>
      </c>
      <c r="B47" s="1268" t="s">
        <v>47</v>
      </c>
      <c r="C47" s="1268" t="s">
        <v>18</v>
      </c>
      <c r="D47" s="1268">
        <v>381.10930317879701</v>
      </c>
      <c r="E47" s="1268">
        <v>763.21860635759401</v>
      </c>
      <c r="F47" s="1268">
        <v>2802.21494567834</v>
      </c>
      <c r="G47" s="1268">
        <v>351.65952750344297</v>
      </c>
      <c r="H47" s="1268">
        <v>140.666420958961</v>
      </c>
      <c r="I47" s="1268">
        <v>0</v>
      </c>
      <c r="J47" s="1268">
        <v>381.10930317879701</v>
      </c>
      <c r="K47" s="1268">
        <v>1649.3778217740601</v>
      </c>
      <c r="L47" s="1268">
        <v>451.94251365827802</v>
      </c>
      <c r="M47" s="1268">
        <v>0</v>
      </c>
      <c r="N47" s="1268">
        <v>5.50632668648222</v>
      </c>
      <c r="O47" s="1268">
        <v>11.0271015290198</v>
      </c>
      <c r="P47" s="1268">
        <v>40.486838835862898</v>
      </c>
      <c r="Q47" s="1268">
        <v>5.0808317317289404</v>
      </c>
      <c r="R47" s="1268">
        <v>2.0323704017660398</v>
      </c>
      <c r="S47" s="1268">
        <v>0</v>
      </c>
      <c r="T47" s="1268">
        <v>5.50632668648222</v>
      </c>
      <c r="U47" s="1268">
        <v>23.8304681632649</v>
      </c>
      <c r="V47" s="1268">
        <v>6.5297359653929297</v>
      </c>
      <c r="W47" s="1268">
        <v>0</v>
      </c>
    </row>
    <row r="48" spans="1:23" x14ac:dyDescent="0.25">
      <c r="A48" s="1268" t="s">
        <v>46</v>
      </c>
      <c r="B48" s="1268" t="s">
        <v>47</v>
      </c>
      <c r="C48" s="1268" t="s">
        <v>19</v>
      </c>
      <c r="D48" s="1268">
        <v>4410.3065504322103</v>
      </c>
      <c r="E48" s="1268">
        <v>3023.2972742727002</v>
      </c>
      <c r="F48" s="1268">
        <v>9988.0230780657203</v>
      </c>
      <c r="G48" s="1268">
        <v>4168.6688707716103</v>
      </c>
      <c r="H48" s="1268">
        <v>0</v>
      </c>
      <c r="I48" s="1268">
        <v>416.95557591436199</v>
      </c>
      <c r="J48" s="1268">
        <v>220.814048365573</v>
      </c>
      <c r="K48" s="1268">
        <v>4113.3885616225398</v>
      </c>
      <c r="L48" s="1268">
        <v>256.66032110113701</v>
      </c>
      <c r="M48" s="1268">
        <v>315.81325476787902</v>
      </c>
      <c r="N48" s="1268">
        <v>16.3867073828056</v>
      </c>
      <c r="O48" s="1268">
        <v>11.2332073061646</v>
      </c>
      <c r="P48" s="1268">
        <v>37.1109830215618</v>
      </c>
      <c r="Q48" s="1268">
        <v>15.4888908922784</v>
      </c>
      <c r="R48" s="1268">
        <v>0</v>
      </c>
      <c r="S48" s="1268">
        <v>1.5492186168937101</v>
      </c>
      <c r="T48" s="1268">
        <v>0.82044528088976698</v>
      </c>
      <c r="U48" s="1268">
        <v>15.2834942288723</v>
      </c>
      <c r="V48" s="1268">
        <v>0.95363384167685605</v>
      </c>
      <c r="W48" s="1268">
        <v>1.1734194288570501</v>
      </c>
    </row>
    <row r="49" spans="1:23" x14ac:dyDescent="0.25">
      <c r="A49" s="1268" t="s">
        <v>48</v>
      </c>
      <c r="B49" s="1268" t="s">
        <v>49</v>
      </c>
      <c r="C49" s="1268" t="s">
        <v>18</v>
      </c>
      <c r="D49" s="1268">
        <v>2283.7053839390001</v>
      </c>
      <c r="E49" s="1268">
        <v>1095.02077387024</v>
      </c>
      <c r="F49" s="1268">
        <v>7910.1781296014096</v>
      </c>
      <c r="G49" s="1268">
        <v>1399.99795270034</v>
      </c>
      <c r="H49" s="1268">
        <v>0</v>
      </c>
      <c r="I49" s="1268">
        <v>1095.02077387024</v>
      </c>
      <c r="J49" s="1268">
        <v>0</v>
      </c>
      <c r="K49" s="1268">
        <v>1048.91766720747</v>
      </c>
      <c r="L49" s="1268">
        <v>469.637883335065</v>
      </c>
      <c r="M49" s="1268">
        <v>0</v>
      </c>
      <c r="N49" s="1268">
        <v>14.9237613652561</v>
      </c>
      <c r="O49" s="1268">
        <v>7.1558392926545897</v>
      </c>
      <c r="P49" s="1268">
        <v>51.6921366447122</v>
      </c>
      <c r="Q49" s="1268">
        <v>9.1488313268806092</v>
      </c>
      <c r="R49" s="1268">
        <v>0</v>
      </c>
      <c r="S49" s="1268">
        <v>7.1558392926545897</v>
      </c>
      <c r="T49" s="1268">
        <v>0</v>
      </c>
      <c r="U49" s="1268">
        <v>6.8545606045756102</v>
      </c>
      <c r="V49" s="1268">
        <v>3.06903147326631</v>
      </c>
      <c r="W49" s="1268">
        <v>0</v>
      </c>
    </row>
    <row r="50" spans="1:23" x14ac:dyDescent="0.25">
      <c r="A50" s="1268" t="s">
        <v>48</v>
      </c>
      <c r="B50" s="1268" t="s">
        <v>49</v>
      </c>
      <c r="C50" s="1268" t="s">
        <v>19</v>
      </c>
      <c r="D50" s="1268">
        <v>3656.17276517248</v>
      </c>
      <c r="E50" s="1268">
        <v>3001.7494432645199</v>
      </c>
      <c r="F50" s="1268">
        <v>8650.8249702645498</v>
      </c>
      <c r="G50" s="1268">
        <v>3727.71186730307</v>
      </c>
      <c r="H50" s="1268">
        <v>582.30963368530604</v>
      </c>
      <c r="I50" s="1268">
        <v>470.637883335065</v>
      </c>
      <c r="J50" s="1268">
        <v>0</v>
      </c>
      <c r="K50" s="1268">
        <v>2365.3317644289</v>
      </c>
      <c r="L50" s="1268">
        <v>1024.62104382906</v>
      </c>
      <c r="M50" s="1268">
        <v>0</v>
      </c>
      <c r="N50" s="1268">
        <v>15.5718591268051</v>
      </c>
      <c r="O50" s="1268">
        <v>12.7846309424263</v>
      </c>
      <c r="P50" s="1268">
        <v>36.844382478531998</v>
      </c>
      <c r="Q50" s="1268">
        <v>15.8765484541386</v>
      </c>
      <c r="R50" s="1268">
        <v>2.48009166041181</v>
      </c>
      <c r="S50" s="1268">
        <v>2.0044749769054202</v>
      </c>
      <c r="T50" s="1268">
        <v>0</v>
      </c>
      <c r="U50" s="1268">
        <v>10.074089871983</v>
      </c>
      <c r="V50" s="1268">
        <v>4.3639224887977504</v>
      </c>
      <c r="W50" s="1268">
        <v>0</v>
      </c>
    </row>
    <row r="51" spans="1:23" x14ac:dyDescent="0.25">
      <c r="A51" s="1268" t="s">
        <v>50</v>
      </c>
      <c r="B51" s="1268" t="s">
        <v>51</v>
      </c>
      <c r="C51" s="1268" t="s">
        <v>18</v>
      </c>
      <c r="D51" s="1268">
        <v>573.19436665330102</v>
      </c>
      <c r="E51" s="1268">
        <v>153.078491446491</v>
      </c>
      <c r="F51" s="1268">
        <v>690.40212461796602</v>
      </c>
      <c r="G51" s="1268">
        <v>360.74419166822901</v>
      </c>
      <c r="H51" s="1268">
        <v>0</v>
      </c>
      <c r="I51" s="1268">
        <v>0</v>
      </c>
      <c r="J51" s="1268">
        <v>0</v>
      </c>
      <c r="K51" s="1268">
        <v>703.43575639761104</v>
      </c>
      <c r="L51" s="1268">
        <v>0</v>
      </c>
      <c r="M51" s="1268">
        <v>0</v>
      </c>
      <c r="N51" s="1268">
        <v>23.1047111840696</v>
      </c>
      <c r="O51" s="1268">
        <v>6.1703926959622803</v>
      </c>
      <c r="P51" s="1268">
        <v>27.829201782463599</v>
      </c>
      <c r="Q51" s="1268">
        <v>14.5411239968911</v>
      </c>
      <c r="R51" s="1268">
        <v>0</v>
      </c>
      <c r="S51" s="1268">
        <v>0</v>
      </c>
      <c r="T51" s="1268">
        <v>0</v>
      </c>
      <c r="U51" s="1268">
        <v>28.3545703406134</v>
      </c>
      <c r="V51" s="1268">
        <v>0</v>
      </c>
      <c r="W51" s="1268">
        <v>0</v>
      </c>
    </row>
    <row r="52" spans="1:23" x14ac:dyDescent="0.25">
      <c r="A52" s="1268" t="s">
        <v>50</v>
      </c>
      <c r="B52" s="1268" t="s">
        <v>51</v>
      </c>
      <c r="C52" s="1268" t="s">
        <v>19</v>
      </c>
      <c r="D52" s="1268">
        <v>380.000037563516</v>
      </c>
      <c r="E52" s="1268">
        <v>511.73931849567998</v>
      </c>
      <c r="F52" s="1268">
        <v>1674.9006635338401</v>
      </c>
      <c r="G52" s="1268">
        <v>57.0738884919041</v>
      </c>
      <c r="H52" s="1268">
        <v>32.168851266171004</v>
      </c>
      <c r="I52" s="1268">
        <v>0</v>
      </c>
      <c r="J52" s="1268">
        <v>56.771875820935897</v>
      </c>
      <c r="K52" s="1268">
        <v>419.70057656663403</v>
      </c>
      <c r="L52" s="1268">
        <v>66.605576228851405</v>
      </c>
      <c r="M52" s="1268">
        <v>25.603024554765</v>
      </c>
      <c r="N52" s="1268">
        <v>11.784540783092</v>
      </c>
      <c r="O52" s="1268">
        <v>15.8700322973417</v>
      </c>
      <c r="P52" s="1268">
        <v>51.941929541896997</v>
      </c>
      <c r="Q52" s="1268">
        <v>1.7699723686739499</v>
      </c>
      <c r="R52" s="1268">
        <v>0.99761869004564796</v>
      </c>
      <c r="S52" s="1268">
        <v>0</v>
      </c>
      <c r="T52" s="1268">
        <v>1.76060636792076</v>
      </c>
      <c r="U52" s="1268">
        <v>13.015731769263301</v>
      </c>
      <c r="V52" s="1268">
        <v>2.0655685575269098</v>
      </c>
      <c r="W52" s="1268">
        <v>0.79399962423872505</v>
      </c>
    </row>
    <row r="53" spans="1:23" x14ac:dyDescent="0.25">
      <c r="A53" s="1268" t="s">
        <v>52</v>
      </c>
      <c r="B53" s="1268" t="s">
        <v>53</v>
      </c>
      <c r="C53" s="1268" t="s">
        <v>18</v>
      </c>
      <c r="D53" s="1268">
        <v>121.58343563950299</v>
      </c>
      <c r="E53" s="1268">
        <v>206.53813299944801</v>
      </c>
      <c r="F53" s="1268">
        <v>351.31668283951598</v>
      </c>
      <c r="G53" s="1268">
        <v>0</v>
      </c>
      <c r="H53" s="1268">
        <v>0</v>
      </c>
      <c r="I53" s="1268">
        <v>0</v>
      </c>
      <c r="J53" s="1268">
        <v>0</v>
      </c>
      <c r="K53" s="1268">
        <v>281.456523029506</v>
      </c>
      <c r="L53" s="1268">
        <v>0</v>
      </c>
      <c r="M53" s="1268">
        <v>0</v>
      </c>
      <c r="N53" s="1268">
        <v>12.653147760300801</v>
      </c>
      <c r="O53" s="1268">
        <v>21.4943548949161</v>
      </c>
      <c r="P53" s="1268">
        <v>36.561410485285201</v>
      </c>
      <c r="Q53" s="1268">
        <v>0</v>
      </c>
      <c r="R53" s="1268">
        <v>0</v>
      </c>
      <c r="S53" s="1268">
        <v>0</v>
      </c>
      <c r="T53" s="1268">
        <v>0</v>
      </c>
      <c r="U53" s="1268">
        <v>29.291086859497799</v>
      </c>
      <c r="V53" s="1268">
        <v>0</v>
      </c>
      <c r="W53" s="1268">
        <v>0</v>
      </c>
    </row>
    <row r="54" spans="1:23" x14ac:dyDescent="0.25">
      <c r="A54" s="1268" t="s">
        <v>52</v>
      </c>
      <c r="B54" s="1268" t="s">
        <v>53</v>
      </c>
      <c r="C54" s="1268" t="s">
        <v>19</v>
      </c>
      <c r="D54" s="1268">
        <v>441.99994835787999</v>
      </c>
      <c r="E54" s="1268">
        <v>397.34610849279102</v>
      </c>
      <c r="F54" s="1268">
        <v>1633.42298742256</v>
      </c>
      <c r="G54" s="1268">
        <v>157.525271663431</v>
      </c>
      <c r="H54" s="1268">
        <v>0</v>
      </c>
      <c r="I54" s="1268">
        <v>288.492830359393</v>
      </c>
      <c r="J54" s="1268">
        <v>0</v>
      </c>
      <c r="K54" s="1268">
        <v>973.78838056700704</v>
      </c>
      <c r="L54" s="1268">
        <v>209.26153451420601</v>
      </c>
      <c r="M54" s="1268">
        <v>39.9765540061302</v>
      </c>
      <c r="N54" s="1268">
        <v>10.671652309901599</v>
      </c>
      <c r="O54" s="1268">
        <v>9.5935294388182992</v>
      </c>
      <c r="P54" s="1268">
        <v>39.437385143448999</v>
      </c>
      <c r="Q54" s="1268">
        <v>3.8032921394230601</v>
      </c>
      <c r="R54" s="1268">
        <v>0</v>
      </c>
      <c r="S54" s="1268">
        <v>6.9653745230804498</v>
      </c>
      <c r="T54" s="1268">
        <v>0</v>
      </c>
      <c r="U54" s="1268">
        <v>23.511158902713301</v>
      </c>
      <c r="V54" s="1268">
        <v>5.0524131201117601</v>
      </c>
      <c r="W54" s="1268">
        <v>0.96519442250251197</v>
      </c>
    </row>
    <row r="55" spans="1:23" x14ac:dyDescent="0.25">
      <c r="A55" s="1268" t="s">
        <v>54</v>
      </c>
      <c r="B55" s="1268" t="s">
        <v>55</v>
      </c>
      <c r="C55" s="1268" t="s">
        <v>18</v>
      </c>
      <c r="D55" s="1268">
        <v>359.405576000758</v>
      </c>
      <c r="E55" s="1268">
        <v>76.4208386490794</v>
      </c>
      <c r="F55" s="1268">
        <v>664.95878113878598</v>
      </c>
      <c r="G55" s="1268">
        <v>197.68073496227501</v>
      </c>
      <c r="H55" s="1268">
        <v>81.4082702531324</v>
      </c>
      <c r="I55" s="1268">
        <v>79.667266626531401</v>
      </c>
      <c r="J55" s="1268">
        <v>0</v>
      </c>
      <c r="K55" s="1268">
        <v>239.91630112856501</v>
      </c>
      <c r="L55" s="1268">
        <v>0</v>
      </c>
      <c r="M55" s="1268">
        <v>0</v>
      </c>
      <c r="N55" s="1268">
        <v>21.148249906979501</v>
      </c>
      <c r="O55" s="1268">
        <v>4.4967777401658298</v>
      </c>
      <c r="P55" s="1268">
        <v>39.127702574469403</v>
      </c>
      <c r="Q55" s="1268">
        <v>11.631988661101801</v>
      </c>
      <c r="R55" s="1268">
        <v>4.7902496754934498</v>
      </c>
      <c r="S55" s="1268">
        <v>4.6878050217570904</v>
      </c>
      <c r="T55" s="1268">
        <v>0</v>
      </c>
      <c r="U55" s="1268">
        <v>14.1172264200329</v>
      </c>
      <c r="V55" s="1268">
        <v>0</v>
      </c>
      <c r="W55" s="1268">
        <v>0</v>
      </c>
    </row>
    <row r="56" spans="1:23" x14ac:dyDescent="0.25">
      <c r="A56" s="1268" t="s">
        <v>54</v>
      </c>
      <c r="B56" s="1268" t="s">
        <v>55</v>
      </c>
      <c r="C56" s="1268" t="s">
        <v>19</v>
      </c>
      <c r="D56" s="1268">
        <v>440.91149607977701</v>
      </c>
      <c r="E56" s="1268">
        <v>110.095397659347</v>
      </c>
      <c r="F56" s="1268">
        <v>661.00435542051105</v>
      </c>
      <c r="G56" s="1268">
        <v>190.573028840136</v>
      </c>
      <c r="H56" s="1268">
        <v>0</v>
      </c>
      <c r="I56" s="1268">
        <v>8.6875301636692495</v>
      </c>
      <c r="J56" s="1268">
        <v>0</v>
      </c>
      <c r="K56" s="1268">
        <v>221.94515974669099</v>
      </c>
      <c r="L56" s="1268">
        <v>44.236895082461501</v>
      </c>
      <c r="M56" s="1268">
        <v>0</v>
      </c>
      <c r="N56" s="1268">
        <v>26.2845676895809</v>
      </c>
      <c r="O56" s="1268">
        <v>6.5632444556737903</v>
      </c>
      <c r="P56" s="1268">
        <v>39.4052182300426</v>
      </c>
      <c r="Q56" s="1268">
        <v>11.360850694286899</v>
      </c>
      <c r="R56" s="1268">
        <v>0</v>
      </c>
      <c r="S56" s="1268">
        <v>0.51789979774290895</v>
      </c>
      <c r="T56" s="1268">
        <v>0</v>
      </c>
      <c r="U56" s="1268">
        <v>13.2310738699388</v>
      </c>
      <c r="V56" s="1268">
        <v>2.6371452627342298</v>
      </c>
      <c r="W56" s="1268">
        <v>0</v>
      </c>
    </row>
    <row r="57" spans="1:23" x14ac:dyDescent="0.25">
      <c r="A57" s="1268" t="s">
        <v>56</v>
      </c>
      <c r="B57" s="1268" t="s">
        <v>57</v>
      </c>
      <c r="C57" s="1268" t="s">
        <v>18</v>
      </c>
      <c r="D57" s="1268">
        <v>194.53457569108701</v>
      </c>
      <c r="E57" s="1268">
        <v>0</v>
      </c>
      <c r="F57" s="1268">
        <v>602.17080153232803</v>
      </c>
      <c r="G57" s="1268">
        <v>89.767449044425703</v>
      </c>
      <c r="H57" s="1268">
        <v>0</v>
      </c>
      <c r="I57" s="1268">
        <v>0</v>
      </c>
      <c r="J57" s="1268">
        <v>0</v>
      </c>
      <c r="K57" s="1268">
        <v>81.842351920519505</v>
      </c>
      <c r="L57" s="1268">
        <v>0</v>
      </c>
      <c r="M57" s="1268">
        <v>0</v>
      </c>
      <c r="N57" s="1268">
        <v>20.0900058238316</v>
      </c>
      <c r="O57" s="1268">
        <v>0</v>
      </c>
      <c r="P57" s="1268">
        <v>62.187479355527699</v>
      </c>
      <c r="Q57" s="1268">
        <v>9.2704783593678002</v>
      </c>
      <c r="R57" s="1268">
        <v>0</v>
      </c>
      <c r="S57" s="1268">
        <v>0</v>
      </c>
      <c r="T57" s="1268">
        <v>0</v>
      </c>
      <c r="U57" s="1268">
        <v>8.4520364612728596</v>
      </c>
      <c r="V57" s="1268">
        <v>0</v>
      </c>
      <c r="W57" s="1268">
        <v>0</v>
      </c>
    </row>
    <row r="58" spans="1:23" x14ac:dyDescent="0.25">
      <c r="A58" s="1268" t="s">
        <v>56</v>
      </c>
      <c r="B58" s="1268" t="s">
        <v>57</v>
      </c>
      <c r="C58" s="1268" t="s">
        <v>19</v>
      </c>
      <c r="D58" s="1268">
        <v>412.27949660467601</v>
      </c>
      <c r="E58" s="1268">
        <v>173.98320309917801</v>
      </c>
      <c r="F58" s="1268">
        <v>840.79750355224996</v>
      </c>
      <c r="G58" s="1268">
        <v>198.56824173456801</v>
      </c>
      <c r="H58" s="1268">
        <v>31.7755496595172</v>
      </c>
      <c r="I58" s="1268">
        <v>0</v>
      </c>
      <c r="J58" s="1268">
        <v>41.326211658334103</v>
      </c>
      <c r="K58" s="1268">
        <v>84.965915583585996</v>
      </c>
      <c r="L58" s="1268">
        <v>40.0141390503412</v>
      </c>
      <c r="M58" s="1268">
        <v>64.381005121012095</v>
      </c>
      <c r="N58" s="1268">
        <v>21.835782200520899</v>
      </c>
      <c r="O58" s="1268">
        <v>9.2147665860411792</v>
      </c>
      <c r="P58" s="1268">
        <v>44.531613416402998</v>
      </c>
      <c r="Q58" s="1268">
        <v>10.5168772984459</v>
      </c>
      <c r="R58" s="1268">
        <v>1.68294564095765</v>
      </c>
      <c r="S58" s="1268">
        <v>0</v>
      </c>
      <c r="T58" s="1268">
        <v>2.1887825234474101</v>
      </c>
      <c r="U58" s="1268">
        <v>4.5000957904293397</v>
      </c>
      <c r="V58" s="1268">
        <v>2.1192905115104899</v>
      </c>
      <c r="W58" s="1268">
        <v>3.4098460322440798</v>
      </c>
    </row>
    <row r="59" spans="1:23" x14ac:dyDescent="0.25">
      <c r="A59" s="1268" t="s">
        <v>58</v>
      </c>
      <c r="B59" s="1268" t="s">
        <v>59</v>
      </c>
      <c r="C59" s="1268" t="s">
        <v>18</v>
      </c>
      <c r="D59" s="1268">
        <v>555.14286258224502</v>
      </c>
      <c r="E59" s="1268">
        <v>208.97845714596201</v>
      </c>
      <c r="F59" s="1268">
        <v>606.44269560891803</v>
      </c>
      <c r="G59" s="1268">
        <v>474.34594825724099</v>
      </c>
      <c r="H59" s="1268">
        <v>0</v>
      </c>
      <c r="I59" s="1268">
        <v>71.740747468925505</v>
      </c>
      <c r="J59" s="1268">
        <v>142.48149493785101</v>
      </c>
      <c r="K59" s="1268">
        <v>489.08331260986603</v>
      </c>
      <c r="L59" s="1268">
        <v>0</v>
      </c>
      <c r="M59" s="1268">
        <v>65.012938608530504</v>
      </c>
      <c r="N59" s="1268">
        <v>21.243564107399699</v>
      </c>
      <c r="O59" s="1268">
        <v>7.9969455624371104</v>
      </c>
      <c r="P59" s="1268">
        <v>23.206646702989399</v>
      </c>
      <c r="Q59" s="1268">
        <v>18.1517213677499</v>
      </c>
      <c r="R59" s="1268">
        <v>0</v>
      </c>
      <c r="S59" s="1268">
        <v>2.74529183511408</v>
      </c>
      <c r="T59" s="1268">
        <v>5.4523168284127204</v>
      </c>
      <c r="U59" s="1268">
        <v>18.715673758208201</v>
      </c>
      <c r="V59" s="1268">
        <v>0</v>
      </c>
      <c r="W59" s="1268">
        <v>2.4878398376888899</v>
      </c>
    </row>
    <row r="60" spans="1:23" x14ac:dyDescent="0.25">
      <c r="A60" s="1268" t="s">
        <v>58</v>
      </c>
      <c r="B60" s="1268" t="s">
        <v>59</v>
      </c>
      <c r="C60" s="1268" t="s">
        <v>19</v>
      </c>
      <c r="D60" s="1268">
        <v>1012.4017684721</v>
      </c>
      <c r="E60" s="1268">
        <v>425.46268630641902</v>
      </c>
      <c r="F60" s="1268">
        <v>2270.36616247141</v>
      </c>
      <c r="G60" s="1268">
        <v>339.19994987470199</v>
      </c>
      <c r="H60" s="1268">
        <v>37.1519061683776</v>
      </c>
      <c r="I60" s="1268">
        <v>66.496962208110801</v>
      </c>
      <c r="J60" s="1268">
        <v>154.53213032731</v>
      </c>
      <c r="K60" s="1268">
        <v>1120.9704695830901</v>
      </c>
      <c r="L60" s="1268">
        <v>0</v>
      </c>
      <c r="M60" s="1268">
        <v>42.395691429192397</v>
      </c>
      <c r="N60" s="1268">
        <v>18.5117186252821</v>
      </c>
      <c r="O60" s="1268">
        <v>7.7795651684286202</v>
      </c>
      <c r="P60" s="1268">
        <v>41.513538285754599</v>
      </c>
      <c r="Q60" s="1268">
        <v>6.2022550980592301</v>
      </c>
      <c r="R60" s="1268">
        <v>0.67932085343926496</v>
      </c>
      <c r="S60" s="1268">
        <v>1.2158938201879299</v>
      </c>
      <c r="T60" s="1268">
        <v>2.8256127204339401</v>
      </c>
      <c r="U60" s="1268">
        <v>20.4968922086037</v>
      </c>
      <c r="V60" s="1268">
        <v>0</v>
      </c>
      <c r="W60" s="1268">
        <v>0.77520321981057405</v>
      </c>
    </row>
    <row r="61" spans="1:23" x14ac:dyDescent="0.25">
      <c r="A61" s="1268" t="s">
        <v>60</v>
      </c>
      <c r="B61" s="1268" t="s">
        <v>61</v>
      </c>
      <c r="C61" s="1268" t="s">
        <v>18</v>
      </c>
      <c r="D61" s="1268">
        <v>70.473297765159302</v>
      </c>
      <c r="E61" s="1268">
        <v>41.564798412953401</v>
      </c>
      <c r="F61" s="1268">
        <v>125.903202365547</v>
      </c>
      <c r="G61" s="1268">
        <v>63.280624142549897</v>
      </c>
      <c r="H61" s="1268">
        <v>0</v>
      </c>
      <c r="I61" s="1268">
        <v>0</v>
      </c>
      <c r="J61" s="1268">
        <v>0</v>
      </c>
      <c r="K61" s="1268">
        <v>106.687823719493</v>
      </c>
      <c r="L61" s="1268">
        <v>31.886530665409001</v>
      </c>
      <c r="M61" s="1268">
        <v>8.5164030392326904</v>
      </c>
      <c r="N61" s="1268">
        <v>15.719675327455301</v>
      </c>
      <c r="O61" s="1268">
        <v>9.2713858556762094</v>
      </c>
      <c r="P61" s="1268">
        <v>28.083792395646299</v>
      </c>
      <c r="Q61" s="1268">
        <v>14.1152875994885</v>
      </c>
      <c r="R61" s="1268">
        <v>0</v>
      </c>
      <c r="S61" s="1268">
        <v>0</v>
      </c>
      <c r="T61" s="1268">
        <v>0</v>
      </c>
      <c r="U61" s="1268">
        <v>23.797636884424801</v>
      </c>
      <c r="V61" s="1268">
        <v>7.1125649753115896</v>
      </c>
      <c r="W61" s="1268">
        <v>1.8996569619972701</v>
      </c>
    </row>
    <row r="62" spans="1:23" x14ac:dyDescent="0.25">
      <c r="A62" s="1268" t="s">
        <v>60</v>
      </c>
      <c r="B62" s="1268" t="s">
        <v>61</v>
      </c>
      <c r="C62" s="1268" t="s">
        <v>19</v>
      </c>
      <c r="D62" s="1268">
        <v>106.864618033415</v>
      </c>
      <c r="E62" s="1268">
        <v>41.394325313036703</v>
      </c>
      <c r="F62" s="1268">
        <v>247.96272302163399</v>
      </c>
      <c r="G62" s="1268">
        <v>14.6605649330485</v>
      </c>
      <c r="H62" s="1268">
        <v>9.7095626931278201</v>
      </c>
      <c r="I62" s="1268">
        <v>3.3792802266035502</v>
      </c>
      <c r="J62" s="1268">
        <v>0</v>
      </c>
      <c r="K62" s="1268">
        <v>66.773779197999602</v>
      </c>
      <c r="L62" s="1268">
        <v>48.6819312334869</v>
      </c>
      <c r="M62" s="1268">
        <v>20.9908473995728</v>
      </c>
      <c r="N62" s="1268">
        <v>19.068746577822399</v>
      </c>
      <c r="O62" s="1268">
        <v>7.3863352873953296</v>
      </c>
      <c r="P62" s="1268">
        <v>44.246060230785098</v>
      </c>
      <c r="Q62" s="1268">
        <v>2.6160070801787598</v>
      </c>
      <c r="R62" s="1268">
        <v>1.73255838821077</v>
      </c>
      <c r="S62" s="1268">
        <v>0.60299320244985599</v>
      </c>
      <c r="T62" s="1268">
        <v>0</v>
      </c>
      <c r="U62" s="1268">
        <v>11.9150032723833</v>
      </c>
      <c r="V62" s="1268">
        <v>8.6867236948348303</v>
      </c>
      <c r="W62" s="1268">
        <v>3.7455722659396802</v>
      </c>
    </row>
    <row r="63" spans="1:23" x14ac:dyDescent="0.25">
      <c r="A63" s="1268" t="s">
        <v>62</v>
      </c>
      <c r="B63" s="1268" t="s">
        <v>63</v>
      </c>
      <c r="C63" s="1268" t="s">
        <v>18</v>
      </c>
      <c r="D63" s="1268">
        <v>2046.06237501896</v>
      </c>
      <c r="E63" s="1268">
        <v>728.12113918986699</v>
      </c>
      <c r="F63" s="1268">
        <v>1046.54134222109</v>
      </c>
      <c r="G63" s="1268">
        <v>145.910347658342</v>
      </c>
      <c r="H63" s="1268">
        <v>152.13768369080799</v>
      </c>
      <c r="I63" s="1268">
        <v>0</v>
      </c>
      <c r="J63" s="1268">
        <v>0</v>
      </c>
      <c r="K63" s="1268">
        <v>547.41137888813898</v>
      </c>
      <c r="L63" s="1268">
        <v>0</v>
      </c>
      <c r="M63" s="1268">
        <v>0</v>
      </c>
      <c r="N63" s="1268">
        <v>43.848726455895999</v>
      </c>
      <c r="O63" s="1268">
        <v>15.6042088691436</v>
      </c>
      <c r="P63" s="1268">
        <v>22.428204340257999</v>
      </c>
      <c r="Q63" s="1268">
        <v>3.1269735466867301</v>
      </c>
      <c r="R63" s="1268">
        <v>3.2604302572789501</v>
      </c>
      <c r="S63" s="1268">
        <v>0</v>
      </c>
      <c r="T63" s="1268">
        <v>0</v>
      </c>
      <c r="U63" s="1268">
        <v>11.7314565307367</v>
      </c>
      <c r="V63" s="1268">
        <v>0</v>
      </c>
      <c r="W63" s="1268">
        <v>0</v>
      </c>
    </row>
    <row r="64" spans="1:23" x14ac:dyDescent="0.25">
      <c r="A64" s="1268" t="s">
        <v>62</v>
      </c>
      <c r="B64" s="1268" t="s">
        <v>63</v>
      </c>
      <c r="C64" s="1268" t="s">
        <v>19</v>
      </c>
      <c r="D64" s="1268">
        <v>1926.3483692631</v>
      </c>
      <c r="E64" s="1268">
        <v>1070.55533371921</v>
      </c>
      <c r="F64" s="1268">
        <v>3051.1437794940598</v>
      </c>
      <c r="G64" s="1268">
        <v>291.478730707745</v>
      </c>
      <c r="H64" s="1268">
        <v>82.069510227053996</v>
      </c>
      <c r="I64" s="1268">
        <v>0</v>
      </c>
      <c r="J64" s="1268">
        <v>271.89043852180703</v>
      </c>
      <c r="K64" s="1268">
        <v>550.82586267171598</v>
      </c>
      <c r="L64" s="1268">
        <v>89.909795765726301</v>
      </c>
      <c r="M64" s="1268">
        <v>0</v>
      </c>
      <c r="N64" s="1268">
        <v>26.2652046317002</v>
      </c>
      <c r="O64" s="1268">
        <v>14.596713324729301</v>
      </c>
      <c r="P64" s="1268">
        <v>41.601465761775401</v>
      </c>
      <c r="Q64" s="1268">
        <v>3.9742284573146902</v>
      </c>
      <c r="R64" s="1268">
        <v>1.11899411058321</v>
      </c>
      <c r="S64" s="1268">
        <v>0</v>
      </c>
      <c r="T64" s="1268">
        <v>3.7071477408366</v>
      </c>
      <c r="U64" s="1268">
        <v>7.5103518295809604</v>
      </c>
      <c r="V64" s="1268">
        <v>1.22589414347963</v>
      </c>
      <c r="W64" s="1268">
        <v>0</v>
      </c>
    </row>
    <row r="65" spans="1:23" x14ac:dyDescent="0.25">
      <c r="A65" s="1268" t="s">
        <v>64</v>
      </c>
      <c r="B65" s="1268" t="s">
        <v>65</v>
      </c>
      <c r="C65" s="1268" t="s">
        <v>18</v>
      </c>
      <c r="D65" s="1268">
        <v>2033.55827837123</v>
      </c>
      <c r="E65" s="1268">
        <v>1315.43151311772</v>
      </c>
      <c r="F65" s="1268">
        <v>5417.9355247004596</v>
      </c>
      <c r="G65" s="1268">
        <v>163.403793896499</v>
      </c>
      <c r="H65" s="1268">
        <v>0</v>
      </c>
      <c r="I65" s="1268">
        <v>0</v>
      </c>
      <c r="J65" s="1268">
        <v>743.43292261404099</v>
      </c>
      <c r="K65" s="1268">
        <v>0</v>
      </c>
      <c r="L65" s="1268">
        <v>0</v>
      </c>
      <c r="M65" s="1268">
        <v>0</v>
      </c>
      <c r="N65" s="1268">
        <v>21.021380012215001</v>
      </c>
      <c r="O65" s="1268">
        <v>13.597931277110201</v>
      </c>
      <c r="P65" s="1268">
        <v>56.006499915817301</v>
      </c>
      <c r="Q65" s="1268">
        <v>1.6891442372073</v>
      </c>
      <c r="R65" s="1268">
        <v>0</v>
      </c>
      <c r="S65" s="1268">
        <v>0</v>
      </c>
      <c r="T65" s="1268">
        <v>7.6850445576502198</v>
      </c>
      <c r="U65" s="1268">
        <v>0</v>
      </c>
      <c r="V65" s="1268">
        <v>0</v>
      </c>
      <c r="W65" s="1268">
        <v>0</v>
      </c>
    </row>
    <row r="66" spans="1:23" x14ac:dyDescent="0.25">
      <c r="A66" s="1268" t="s">
        <v>64</v>
      </c>
      <c r="B66" s="1268" t="s">
        <v>65</v>
      </c>
      <c r="C66" s="1268" t="s">
        <v>19</v>
      </c>
      <c r="D66" s="1268">
        <v>4408.6831535306601</v>
      </c>
      <c r="E66" s="1268">
        <v>1752.38987401961</v>
      </c>
      <c r="F66" s="1268">
        <v>7391.4366654883197</v>
      </c>
      <c r="G66" s="1268">
        <v>1115.64533627426</v>
      </c>
      <c r="H66" s="1268">
        <v>0</v>
      </c>
      <c r="I66" s="1268">
        <v>184.987867271754</v>
      </c>
      <c r="J66" s="1268">
        <v>0</v>
      </c>
      <c r="K66" s="1268">
        <v>1189.8168254447601</v>
      </c>
      <c r="L66" s="1268">
        <v>482.48209687887697</v>
      </c>
      <c r="M66" s="1268">
        <v>187.677851505869</v>
      </c>
      <c r="N66" s="1268">
        <v>26.378577072807101</v>
      </c>
      <c r="O66" s="1268">
        <v>10.485115337992401</v>
      </c>
      <c r="P66" s="1268">
        <v>44.225355955374297</v>
      </c>
      <c r="Q66" s="1268">
        <v>6.6752668458970801</v>
      </c>
      <c r="R66" s="1268">
        <v>0</v>
      </c>
      <c r="S66" s="1268">
        <v>1.1068422348415501</v>
      </c>
      <c r="T66" s="1268">
        <v>0</v>
      </c>
      <c r="U66" s="1268">
        <v>7.1190588526150096</v>
      </c>
      <c r="V66" s="1268">
        <v>2.8868464200192201</v>
      </c>
      <c r="W66" s="1268">
        <v>1.1229372804533899</v>
      </c>
    </row>
    <row r="67" spans="1:23" x14ac:dyDescent="0.25">
      <c r="A67" t="s">
        <v>20</v>
      </c>
    </row>
    <row r="68" spans="1:23" x14ac:dyDescent="0.25">
      <c r="A68" t="s">
        <v>21</v>
      </c>
    </row>
    <row r="69" spans="1:23" x14ac:dyDescent="0.25">
      <c r="A69" t="s">
        <v>22</v>
      </c>
    </row>
    <row r="70" spans="1:23" x14ac:dyDescent="0.25">
      <c r="A70" t="s">
        <v>23</v>
      </c>
    </row>
    <row r="71" spans="1:2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3520</v>
      </c>
    </row>
    <row r="9" spans="1:7" x14ac:dyDescent="0.25">
      <c r="A9" t="s">
        <v>3545</v>
      </c>
    </row>
    <row r="10" spans="1:7" x14ac:dyDescent="0.25">
      <c r="A10" t="s">
        <v>4</v>
      </c>
    </row>
    <row r="11" spans="1:7" x14ac:dyDescent="0.25">
      <c r="A11" t="s">
        <v>3546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3547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69" t="s">
        <v>16</v>
      </c>
      <c r="B17" s="1269" t="s">
        <v>17</v>
      </c>
      <c r="C17" s="1269" t="s">
        <v>18</v>
      </c>
      <c r="D17" s="1269">
        <v>83600.360383849606</v>
      </c>
      <c r="E17" s="1269">
        <v>504660.60025981802</v>
      </c>
      <c r="F17" s="1269">
        <v>14.211441176102401</v>
      </c>
      <c r="G17" s="1269">
        <v>85.788558823897603</v>
      </c>
    </row>
    <row r="18" spans="1:7" x14ac:dyDescent="0.25">
      <c r="A18" s="1269" t="s">
        <v>16</v>
      </c>
      <c r="B18" s="1269" t="s">
        <v>17</v>
      </c>
      <c r="C18" s="1269" t="s">
        <v>19</v>
      </c>
      <c r="D18" s="1269">
        <v>206995.91772829799</v>
      </c>
      <c r="E18" s="1269">
        <v>1518175.5319552</v>
      </c>
      <c r="F18" s="1269">
        <v>11.9985707951679</v>
      </c>
      <c r="G18" s="1269">
        <v>88.001429204832107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3548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70" t="s">
        <v>28</v>
      </c>
      <c r="B29" s="1270" t="s">
        <v>29</v>
      </c>
      <c r="C29" s="1270" t="s">
        <v>18</v>
      </c>
      <c r="D29" s="1270">
        <v>3345.2968260231</v>
      </c>
      <c r="E29" s="1270">
        <v>15738.950075431299</v>
      </c>
      <c r="F29" s="1270">
        <v>17.529100536674399</v>
      </c>
      <c r="G29" s="1270">
        <v>82.470899463325594</v>
      </c>
    </row>
    <row r="30" spans="1:7" x14ac:dyDescent="0.25">
      <c r="A30" s="1270" t="s">
        <v>28</v>
      </c>
      <c r="B30" s="1270" t="s">
        <v>29</v>
      </c>
      <c r="C30" s="1270" t="s">
        <v>19</v>
      </c>
      <c r="D30" s="1270">
        <v>13434.280520193701</v>
      </c>
      <c r="E30" s="1270">
        <v>144210.4973739</v>
      </c>
      <c r="F30" s="1270">
        <v>8.5218684054468703</v>
      </c>
      <c r="G30" s="1270">
        <v>91.478131594553105</v>
      </c>
    </row>
    <row r="31" spans="1:7" x14ac:dyDescent="0.25">
      <c r="A31" s="1270" t="s">
        <v>30</v>
      </c>
      <c r="B31" s="1270" t="s">
        <v>31</v>
      </c>
      <c r="C31" s="1270" t="s">
        <v>18</v>
      </c>
      <c r="D31" s="1270">
        <v>192.29585933303599</v>
      </c>
      <c r="E31" s="1270">
        <v>3941.7343424010401</v>
      </c>
      <c r="F31" s="1270">
        <v>4.6515349416744698</v>
      </c>
      <c r="G31" s="1270">
        <v>95.348465058325502</v>
      </c>
    </row>
    <row r="32" spans="1:7" x14ac:dyDescent="0.25">
      <c r="A32" s="1270" t="s">
        <v>30</v>
      </c>
      <c r="B32" s="1270" t="s">
        <v>31</v>
      </c>
      <c r="C32" s="1270" t="s">
        <v>19</v>
      </c>
      <c r="D32" s="1270">
        <v>3214.4253136535399</v>
      </c>
      <c r="E32" s="1270">
        <v>35919.8840253827</v>
      </c>
      <c r="F32" s="1270">
        <v>8.2138291640863699</v>
      </c>
      <c r="G32" s="1270">
        <v>91.786170835913595</v>
      </c>
    </row>
    <row r="33" spans="1:7" x14ac:dyDescent="0.25">
      <c r="A33" s="1270" t="s">
        <v>32</v>
      </c>
      <c r="B33" s="1270" t="s">
        <v>33</v>
      </c>
      <c r="C33" s="1270" t="s">
        <v>18</v>
      </c>
      <c r="D33" s="1270">
        <v>2863.9842964222998</v>
      </c>
      <c r="E33" s="1270">
        <v>9610.4568629190107</v>
      </c>
      <c r="F33" s="1270">
        <v>22.958818433943598</v>
      </c>
      <c r="G33" s="1270">
        <v>77.041181566056395</v>
      </c>
    </row>
    <row r="34" spans="1:7" x14ac:dyDescent="0.25">
      <c r="A34" s="1270" t="s">
        <v>32</v>
      </c>
      <c r="B34" s="1270" t="s">
        <v>33</v>
      </c>
      <c r="C34" s="1270" t="s">
        <v>19</v>
      </c>
      <c r="D34" s="1270">
        <v>2665.5665266399201</v>
      </c>
      <c r="E34" s="1270">
        <v>13784.216825511099</v>
      </c>
      <c r="F34" s="1270">
        <v>16.204265245179499</v>
      </c>
      <c r="G34" s="1270">
        <v>83.795734754820501</v>
      </c>
    </row>
    <row r="35" spans="1:7" x14ac:dyDescent="0.25">
      <c r="A35" s="1270" t="s">
        <v>34</v>
      </c>
      <c r="B35" s="1270" t="s">
        <v>35</v>
      </c>
      <c r="C35" s="1270" t="s">
        <v>18</v>
      </c>
      <c r="D35" s="1270">
        <v>3489.6029645149802</v>
      </c>
      <c r="E35" s="1270">
        <v>32735.353236930201</v>
      </c>
      <c r="F35" s="1270">
        <v>9.6331461247584809</v>
      </c>
      <c r="G35" s="1270">
        <v>90.366853875241503</v>
      </c>
    </row>
    <row r="36" spans="1:7" x14ac:dyDescent="0.25">
      <c r="A36" s="1270" t="s">
        <v>34</v>
      </c>
      <c r="B36" s="1270" t="s">
        <v>35</v>
      </c>
      <c r="C36" s="1270" t="s">
        <v>19</v>
      </c>
      <c r="D36" s="1270">
        <v>9377.4424965677699</v>
      </c>
      <c r="E36" s="1270">
        <v>81741.313953265795</v>
      </c>
      <c r="F36" s="1270">
        <v>10.291451356374299</v>
      </c>
      <c r="G36" s="1270">
        <v>89.708548643625704</v>
      </c>
    </row>
    <row r="37" spans="1:7" x14ac:dyDescent="0.25">
      <c r="A37" s="1270" t="s">
        <v>36</v>
      </c>
      <c r="B37" s="1270" t="s">
        <v>37</v>
      </c>
      <c r="C37" s="1270" t="s">
        <v>18</v>
      </c>
      <c r="D37" s="1270">
        <v>5552.5089940247699</v>
      </c>
      <c r="E37" s="1270">
        <v>33801.786894531397</v>
      </c>
      <c r="F37" s="1270">
        <v>14.1090289348548</v>
      </c>
      <c r="G37" s="1270">
        <v>85.890971065145195</v>
      </c>
    </row>
    <row r="38" spans="1:7" x14ac:dyDescent="0.25">
      <c r="A38" s="1270" t="s">
        <v>36</v>
      </c>
      <c r="B38" s="1270" t="s">
        <v>37</v>
      </c>
      <c r="C38" s="1270" t="s">
        <v>19</v>
      </c>
      <c r="D38" s="1270">
        <v>7836.4663915780302</v>
      </c>
      <c r="E38" s="1270">
        <v>59717.616056007697</v>
      </c>
      <c r="F38" s="1270">
        <v>11.6002854419024</v>
      </c>
      <c r="G38" s="1270">
        <v>88.3997145580976</v>
      </c>
    </row>
    <row r="39" spans="1:7" x14ac:dyDescent="0.25">
      <c r="A39" s="1270" t="s">
        <v>38</v>
      </c>
      <c r="B39" s="1270" t="s">
        <v>39</v>
      </c>
      <c r="C39" s="1270" t="s">
        <v>18</v>
      </c>
      <c r="D39" s="1270">
        <v>2949.6496930772701</v>
      </c>
      <c r="E39" s="1270">
        <v>14630.1624850686</v>
      </c>
      <c r="F39" s="1270">
        <v>16.778618924860201</v>
      </c>
      <c r="G39" s="1270">
        <v>83.221381075139803</v>
      </c>
    </row>
    <row r="40" spans="1:7" x14ac:dyDescent="0.25">
      <c r="A40" s="1270" t="s">
        <v>38</v>
      </c>
      <c r="B40" s="1270" t="s">
        <v>39</v>
      </c>
      <c r="C40" s="1270" t="s">
        <v>19</v>
      </c>
      <c r="D40" s="1270">
        <v>4398.5156789742796</v>
      </c>
      <c r="E40" s="1270">
        <v>36446.380809415401</v>
      </c>
      <c r="F40" s="1270">
        <v>10.7688256235992</v>
      </c>
      <c r="G40" s="1270">
        <v>89.231174376400801</v>
      </c>
    </row>
    <row r="41" spans="1:7" x14ac:dyDescent="0.25">
      <c r="A41" s="1270" t="s">
        <v>40</v>
      </c>
      <c r="B41" s="1270" t="s">
        <v>41</v>
      </c>
      <c r="C41" s="1270" t="s">
        <v>18</v>
      </c>
      <c r="D41" s="1270">
        <v>10493.1838492844</v>
      </c>
      <c r="E41" s="1270">
        <v>47048.4253878124</v>
      </c>
      <c r="F41" s="1270">
        <v>18.2358192417731</v>
      </c>
      <c r="G41" s="1270">
        <v>81.7641807582269</v>
      </c>
    </row>
    <row r="42" spans="1:7" x14ac:dyDescent="0.25">
      <c r="A42" s="1270" t="s">
        <v>40</v>
      </c>
      <c r="B42" s="1270" t="s">
        <v>41</v>
      </c>
      <c r="C42" s="1270" t="s">
        <v>19</v>
      </c>
      <c r="D42" s="1270">
        <v>22288.26475093</v>
      </c>
      <c r="E42" s="1270">
        <v>117534.273682593</v>
      </c>
      <c r="F42" s="1270">
        <v>15.940394875270201</v>
      </c>
      <c r="G42" s="1270">
        <v>84.059605124729799</v>
      </c>
    </row>
    <row r="43" spans="1:7" x14ac:dyDescent="0.25">
      <c r="A43" s="1270" t="s">
        <v>42</v>
      </c>
      <c r="B43" s="1270" t="s">
        <v>43</v>
      </c>
      <c r="C43" s="1270" t="s">
        <v>18</v>
      </c>
      <c r="D43" s="1270">
        <v>13700.956700980099</v>
      </c>
      <c r="E43" s="1270">
        <v>90089.924479691195</v>
      </c>
      <c r="F43" s="1270">
        <v>13.200539917500601</v>
      </c>
      <c r="G43" s="1270">
        <v>86.799460082499394</v>
      </c>
    </row>
    <row r="44" spans="1:7" x14ac:dyDescent="0.25">
      <c r="A44" s="1270" t="s">
        <v>42</v>
      </c>
      <c r="B44" s="1270" t="s">
        <v>43</v>
      </c>
      <c r="C44" s="1270" t="s">
        <v>19</v>
      </c>
      <c r="D44" s="1270">
        <v>26469.8075257333</v>
      </c>
      <c r="E44" s="1270">
        <v>175720.51749397701</v>
      </c>
      <c r="F44" s="1270">
        <v>13.091530231801601</v>
      </c>
      <c r="G44" s="1270">
        <v>86.908469768198401</v>
      </c>
    </row>
    <row r="45" spans="1:7" x14ac:dyDescent="0.25">
      <c r="A45" s="1270" t="s">
        <v>44</v>
      </c>
      <c r="B45" s="1270" t="s">
        <v>45</v>
      </c>
      <c r="C45" s="1270" t="s">
        <v>18</v>
      </c>
      <c r="D45" s="1270">
        <v>3213.0431024078498</v>
      </c>
      <c r="E45" s="1270">
        <v>13131.937204646199</v>
      </c>
      <c r="F45" s="1270">
        <v>19.6576749683889</v>
      </c>
      <c r="G45" s="1270">
        <v>80.342325031611097</v>
      </c>
    </row>
    <row r="46" spans="1:7" x14ac:dyDescent="0.25">
      <c r="A46" s="1270" t="s">
        <v>44</v>
      </c>
      <c r="B46" s="1270" t="s">
        <v>45</v>
      </c>
      <c r="C46" s="1270" t="s">
        <v>19</v>
      </c>
      <c r="D46" s="1270">
        <v>15866.5306072313</v>
      </c>
      <c r="E46" s="1270">
        <v>78164.373475398199</v>
      </c>
      <c r="F46" s="1270">
        <v>16.873740353797501</v>
      </c>
      <c r="G46" s="1270">
        <v>83.126259646202499</v>
      </c>
    </row>
    <row r="47" spans="1:7" x14ac:dyDescent="0.25">
      <c r="A47" s="1270" t="s">
        <v>46</v>
      </c>
      <c r="B47" s="1270" t="s">
        <v>47</v>
      </c>
      <c r="C47" s="1270" t="s">
        <v>18</v>
      </c>
      <c r="D47" s="1270">
        <v>4893.3196903542103</v>
      </c>
      <c r="E47" s="1270">
        <v>46322.122367542303</v>
      </c>
      <c r="F47" s="1270">
        <v>9.5543833924591492</v>
      </c>
      <c r="G47" s="1270">
        <v>90.445616607540899</v>
      </c>
    </row>
    <row r="48" spans="1:7" x14ac:dyDescent="0.25">
      <c r="A48" s="1270" t="s">
        <v>46</v>
      </c>
      <c r="B48" s="1270" t="s">
        <v>47</v>
      </c>
      <c r="C48" s="1270" t="s">
        <v>19</v>
      </c>
      <c r="D48" s="1270">
        <v>26974.134121936699</v>
      </c>
      <c r="E48" s="1270">
        <v>177368.71109183799</v>
      </c>
      <c r="F48" s="1270">
        <v>13.2004299410226</v>
      </c>
      <c r="G48" s="1270">
        <v>86.799570058977395</v>
      </c>
    </row>
    <row r="49" spans="1:7" x14ac:dyDescent="0.25">
      <c r="A49" s="1270" t="s">
        <v>48</v>
      </c>
      <c r="B49" s="1270" t="s">
        <v>49</v>
      </c>
      <c r="C49" s="1270" t="s">
        <v>18</v>
      </c>
      <c r="D49" s="1270">
        <v>10671.2923872746</v>
      </c>
      <c r="E49" s="1270">
        <v>53105.684512751002</v>
      </c>
      <c r="F49" s="1270">
        <v>16.732201659546401</v>
      </c>
      <c r="G49" s="1270">
        <v>83.267798340453695</v>
      </c>
    </row>
    <row r="50" spans="1:7" x14ac:dyDescent="0.25">
      <c r="A50" s="1270" t="s">
        <v>48</v>
      </c>
      <c r="B50" s="1270" t="s">
        <v>49</v>
      </c>
      <c r="C50" s="1270" t="s">
        <v>19</v>
      </c>
      <c r="D50" s="1270">
        <v>33338.481301672997</v>
      </c>
      <c r="E50" s="1270">
        <v>231939.405086935</v>
      </c>
      <c r="F50" s="1270">
        <v>12.5673804761981</v>
      </c>
      <c r="G50" s="1270">
        <v>87.432619523801904</v>
      </c>
    </row>
    <row r="51" spans="1:7" x14ac:dyDescent="0.25">
      <c r="A51" s="1270" t="s">
        <v>50</v>
      </c>
      <c r="B51" s="1270" t="s">
        <v>51</v>
      </c>
      <c r="C51" s="1270" t="s">
        <v>18</v>
      </c>
      <c r="D51" s="1270">
        <v>1644.64218841565</v>
      </c>
      <c r="E51" s="1270">
        <v>9695.4097316084408</v>
      </c>
      <c r="F51" s="1270">
        <v>14.50295113298</v>
      </c>
      <c r="G51" s="1270">
        <v>85.497048867019998</v>
      </c>
    </row>
    <row r="52" spans="1:7" x14ac:dyDescent="0.25">
      <c r="A52" s="1270" t="s">
        <v>50</v>
      </c>
      <c r="B52" s="1270" t="s">
        <v>51</v>
      </c>
      <c r="C52" s="1270" t="s">
        <v>19</v>
      </c>
      <c r="D52" s="1270">
        <v>3815.4980449084301</v>
      </c>
      <c r="E52" s="1270">
        <v>36995.708331250004</v>
      </c>
      <c r="F52" s="1270">
        <v>9.3491430019020694</v>
      </c>
      <c r="G52" s="1270">
        <v>90.650856998097893</v>
      </c>
    </row>
    <row r="53" spans="1:7" x14ac:dyDescent="0.25">
      <c r="A53" s="1270" t="s">
        <v>52</v>
      </c>
      <c r="B53" s="1270" t="s">
        <v>53</v>
      </c>
      <c r="C53" s="1270" t="s">
        <v>18</v>
      </c>
      <c r="D53" s="1270">
        <v>965.00674883219995</v>
      </c>
      <c r="E53" s="1270">
        <v>3559.9574258799598</v>
      </c>
      <c r="F53" s="1270">
        <v>21.326284840555299</v>
      </c>
      <c r="G53" s="1270">
        <v>78.673715159444697</v>
      </c>
    </row>
    <row r="54" spans="1:7" x14ac:dyDescent="0.25">
      <c r="A54" s="1270" t="s">
        <v>52</v>
      </c>
      <c r="B54" s="1270" t="s">
        <v>53</v>
      </c>
      <c r="C54" s="1270" t="s">
        <v>19</v>
      </c>
      <c r="D54" s="1270">
        <v>5060.6971179030397</v>
      </c>
      <c r="E54" s="1270">
        <v>36891.615529190502</v>
      </c>
      <c r="F54" s="1270">
        <v>12.0629753131229</v>
      </c>
      <c r="G54" s="1270">
        <v>87.937024686877095</v>
      </c>
    </row>
    <row r="55" spans="1:7" x14ac:dyDescent="0.25">
      <c r="A55" s="1270" t="s">
        <v>54</v>
      </c>
      <c r="B55" s="1270" t="s">
        <v>55</v>
      </c>
      <c r="C55" s="1270" t="s">
        <v>18</v>
      </c>
      <c r="D55" s="1270">
        <v>814.69243053932996</v>
      </c>
      <c r="E55" s="1270">
        <v>6756.2310112625401</v>
      </c>
      <c r="F55" s="1270">
        <v>10.7608066149647</v>
      </c>
      <c r="G55" s="1270">
        <v>89.239193385035307</v>
      </c>
    </row>
    <row r="56" spans="1:7" x14ac:dyDescent="0.25">
      <c r="A56" s="1270" t="s">
        <v>54</v>
      </c>
      <c r="B56" s="1270" t="s">
        <v>55</v>
      </c>
      <c r="C56" s="1270" t="s">
        <v>19</v>
      </c>
      <c r="D56" s="1270">
        <v>2786.7014832864802</v>
      </c>
      <c r="E56" s="1270">
        <v>14673.1286229302</v>
      </c>
      <c r="F56" s="1270">
        <v>15.960644899369701</v>
      </c>
      <c r="G56" s="1270">
        <v>84.039355100630303</v>
      </c>
    </row>
    <row r="57" spans="1:7" x14ac:dyDescent="0.25">
      <c r="A57" s="1270" t="s">
        <v>56</v>
      </c>
      <c r="B57" s="1270" t="s">
        <v>57</v>
      </c>
      <c r="C57" s="1270" t="s">
        <v>18</v>
      </c>
      <c r="D57" s="1270">
        <v>851.89262923695401</v>
      </c>
      <c r="E57" s="1270">
        <v>5808.8480125979904</v>
      </c>
      <c r="F57" s="1270">
        <v>12.789758302348</v>
      </c>
      <c r="G57" s="1270">
        <v>87.210241697651995</v>
      </c>
    </row>
    <row r="58" spans="1:7" x14ac:dyDescent="0.25">
      <c r="A58" s="1270" t="s">
        <v>56</v>
      </c>
      <c r="B58" s="1270" t="s">
        <v>57</v>
      </c>
      <c r="C58" s="1270" t="s">
        <v>19</v>
      </c>
      <c r="D58" s="1270">
        <v>2330.8517515906901</v>
      </c>
      <c r="E58" s="1270">
        <v>21134.4412515035</v>
      </c>
      <c r="F58" s="1270">
        <v>9.9331883530426897</v>
      </c>
      <c r="G58" s="1270">
        <v>90.066811646957305</v>
      </c>
    </row>
    <row r="59" spans="1:7" x14ac:dyDescent="0.25">
      <c r="A59" s="1270" t="s">
        <v>58</v>
      </c>
      <c r="B59" s="1270" t="s">
        <v>59</v>
      </c>
      <c r="C59" s="1270" t="s">
        <v>18</v>
      </c>
      <c r="D59" s="1270">
        <v>2017.8399886376601</v>
      </c>
      <c r="E59" s="1270">
        <v>16287.162847735301</v>
      </c>
      <c r="F59" s="1270">
        <v>11.023434449450599</v>
      </c>
      <c r="G59" s="1270">
        <v>88.976565550549395</v>
      </c>
    </row>
    <row r="60" spans="1:7" x14ac:dyDescent="0.25">
      <c r="A60" s="1270" t="s">
        <v>58</v>
      </c>
      <c r="B60" s="1270" t="s">
        <v>59</v>
      </c>
      <c r="C60" s="1270" t="s">
        <v>19</v>
      </c>
      <c r="D60" s="1270">
        <v>5023.7430837138099</v>
      </c>
      <c r="E60" s="1270">
        <v>62329.899706926197</v>
      </c>
      <c r="F60" s="1270">
        <v>7.4587548283460503</v>
      </c>
      <c r="G60" s="1270">
        <v>92.541245171653898</v>
      </c>
    </row>
    <row r="61" spans="1:7" x14ac:dyDescent="0.25">
      <c r="A61" s="1270" t="s">
        <v>60</v>
      </c>
      <c r="B61" s="1270" t="s">
        <v>61</v>
      </c>
      <c r="C61" s="1270" t="s">
        <v>18</v>
      </c>
      <c r="D61" s="1270">
        <v>271.116464121143</v>
      </c>
      <c r="E61" s="1270">
        <v>1561.86088451469</v>
      </c>
      <c r="F61" s="1270">
        <v>14.7910427983694</v>
      </c>
      <c r="G61" s="1270">
        <v>85.208957201630597</v>
      </c>
    </row>
    <row r="62" spans="1:7" x14ac:dyDescent="0.25">
      <c r="A62" s="1270" t="s">
        <v>60</v>
      </c>
      <c r="B62" s="1270" t="s">
        <v>61</v>
      </c>
      <c r="C62" s="1270" t="s">
        <v>19</v>
      </c>
      <c r="D62" s="1270">
        <v>654.94035278936894</v>
      </c>
      <c r="E62" s="1270">
        <v>3467.90788334631</v>
      </c>
      <c r="F62" s="1270">
        <v>15.8856284606595</v>
      </c>
      <c r="G62" s="1270">
        <v>84.114371539340496</v>
      </c>
    </row>
    <row r="63" spans="1:7" x14ac:dyDescent="0.25">
      <c r="A63" s="1270" t="s">
        <v>62</v>
      </c>
      <c r="B63" s="1270" t="s">
        <v>63</v>
      </c>
      <c r="C63" s="1270" t="s">
        <v>18</v>
      </c>
      <c r="D63" s="1270">
        <v>6460.1891788352596</v>
      </c>
      <c r="E63" s="1270">
        <v>32495.758452720202</v>
      </c>
      <c r="F63" s="1270">
        <v>16.583319291666601</v>
      </c>
      <c r="G63" s="1270">
        <v>83.416680708333402</v>
      </c>
    </row>
    <row r="64" spans="1:7" x14ac:dyDescent="0.25">
      <c r="A64" s="1270" t="s">
        <v>62</v>
      </c>
      <c r="B64" s="1270" t="s">
        <v>63</v>
      </c>
      <c r="C64" s="1270" t="s">
        <v>19</v>
      </c>
      <c r="D64" s="1270">
        <v>5977.2691016393701</v>
      </c>
      <c r="E64" s="1270">
        <v>77568.800782760401</v>
      </c>
      <c r="F64" s="1270">
        <v>7.1544587434333398</v>
      </c>
      <c r="G64" s="1270">
        <v>92.845541256566705</v>
      </c>
    </row>
    <row r="65" spans="1:7" x14ac:dyDescent="0.25">
      <c r="A65" s="1270" t="s">
        <v>64</v>
      </c>
      <c r="B65" s="1270" t="s">
        <v>65</v>
      </c>
      <c r="C65" s="1270" t="s">
        <v>18</v>
      </c>
      <c r="D65" s="1270">
        <v>9209.8463915348402</v>
      </c>
      <c r="E65" s="1270">
        <v>68338.834043773706</v>
      </c>
      <c r="F65" s="1270">
        <v>11.8762129024462</v>
      </c>
      <c r="G65" s="1270">
        <v>88.123787097553802</v>
      </c>
    </row>
    <row r="66" spans="1:7" x14ac:dyDescent="0.25">
      <c r="A66" s="1270" t="s">
        <v>64</v>
      </c>
      <c r="B66" s="1270" t="s">
        <v>65</v>
      </c>
      <c r="C66" s="1270" t="s">
        <v>19</v>
      </c>
      <c r="D66" s="1270">
        <v>15482.3015573558</v>
      </c>
      <c r="E66" s="1270">
        <v>112566.83997306399</v>
      </c>
      <c r="F66" s="1270">
        <v>12.0909061726726</v>
      </c>
      <c r="G66" s="1270">
        <v>87.909093827327396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1"/>
  <sheetViews>
    <sheetView workbookViewId="0"/>
  </sheetViews>
  <sheetFormatPr baseColWidth="10" defaultRowHeight="15" x14ac:dyDescent="0.25"/>
  <sheetData>
    <row r="1" spans="1:37" x14ac:dyDescent="0.25">
      <c r="L1" s="7" t="str">
        <f>HYPERLINK("#'Indice'!A1", "Ir al Índice")</f>
        <v>Ir al Índice</v>
      </c>
    </row>
    <row r="5" spans="1:37" ht="23.25" x14ac:dyDescent="0.35">
      <c r="A5" s="1" t="s">
        <v>0</v>
      </c>
    </row>
    <row r="7" spans="1:37" ht="21" x14ac:dyDescent="0.35">
      <c r="A7" s="2" t="s">
        <v>3549</v>
      </c>
    </row>
    <row r="9" spans="1:37" x14ac:dyDescent="0.25">
      <c r="A9" t="s">
        <v>3550</v>
      </c>
    </row>
    <row r="10" spans="1:37" x14ac:dyDescent="0.25">
      <c r="A10" t="s">
        <v>4</v>
      </c>
    </row>
    <row r="11" spans="1:37" x14ac:dyDescent="0.25">
      <c r="A11" t="s">
        <v>3551</v>
      </c>
    </row>
    <row r="12" spans="1:37" x14ac:dyDescent="0.25">
      <c r="A12" s="3" t="s">
        <v>6</v>
      </c>
    </row>
    <row r="13" spans="1:37" x14ac:dyDescent="0.25">
      <c r="A13" s="3" t="s">
        <v>7</v>
      </c>
    </row>
    <row r="15" spans="1:37" ht="17.25" x14ac:dyDescent="0.3">
      <c r="A15" s="4" t="s">
        <v>3552</v>
      </c>
    </row>
    <row r="16" spans="1:37" x14ac:dyDescent="0.25">
      <c r="A16" s="5" t="s">
        <v>9</v>
      </c>
      <c r="B16" s="5" t="s">
        <v>10</v>
      </c>
      <c r="C16" s="5" t="s">
        <v>11</v>
      </c>
      <c r="D16" s="5" t="s">
        <v>3553</v>
      </c>
      <c r="E16" s="5" t="s">
        <v>3554</v>
      </c>
      <c r="F16" s="5" t="s">
        <v>3555</v>
      </c>
      <c r="G16" s="5" t="s">
        <v>3556</v>
      </c>
      <c r="H16" s="5" t="s">
        <v>3557</v>
      </c>
      <c r="I16" s="5" t="s">
        <v>3558</v>
      </c>
      <c r="J16" s="5" t="s">
        <v>3559</v>
      </c>
      <c r="K16" s="5" t="s">
        <v>3560</v>
      </c>
      <c r="L16" s="5" t="s">
        <v>3561</v>
      </c>
      <c r="M16" s="5" t="s">
        <v>3562</v>
      </c>
      <c r="N16" s="5" t="s">
        <v>3563</v>
      </c>
      <c r="O16" s="5" t="s">
        <v>3564</v>
      </c>
      <c r="P16" s="5" t="s">
        <v>3565</v>
      </c>
      <c r="Q16" s="5" t="s">
        <v>3566</v>
      </c>
      <c r="R16" s="5" t="s">
        <v>3567</v>
      </c>
      <c r="S16" s="5" t="s">
        <v>3568</v>
      </c>
      <c r="T16" s="5" t="s">
        <v>3127</v>
      </c>
      <c r="U16" s="5" t="s">
        <v>3569</v>
      </c>
      <c r="V16" s="5" t="s">
        <v>3570</v>
      </c>
      <c r="W16" s="5" t="s">
        <v>3571</v>
      </c>
      <c r="X16" s="5" t="s">
        <v>3572</v>
      </c>
      <c r="Y16" s="5" t="s">
        <v>3573</v>
      </c>
      <c r="Z16" s="5" t="s">
        <v>3574</v>
      </c>
      <c r="AA16" s="5" t="s">
        <v>3575</v>
      </c>
      <c r="AB16" s="5" t="s">
        <v>3576</v>
      </c>
      <c r="AC16" s="5" t="s">
        <v>3577</v>
      </c>
      <c r="AD16" s="5" t="s">
        <v>3578</v>
      </c>
      <c r="AE16" s="5" t="s">
        <v>3579</v>
      </c>
      <c r="AF16" s="5" t="s">
        <v>3580</v>
      </c>
      <c r="AG16" s="5" t="s">
        <v>3581</v>
      </c>
      <c r="AH16" s="5" t="s">
        <v>3582</v>
      </c>
      <c r="AI16" s="5" t="s">
        <v>3583</v>
      </c>
      <c r="AJ16" s="5" t="s">
        <v>3584</v>
      </c>
      <c r="AK16" s="5" t="s">
        <v>3131</v>
      </c>
    </row>
    <row r="17" spans="1:37" x14ac:dyDescent="0.25">
      <c r="A17" s="1271" t="s">
        <v>16</v>
      </c>
      <c r="B17" s="1271" t="s">
        <v>17</v>
      </c>
      <c r="C17" s="1271" t="s">
        <v>18</v>
      </c>
      <c r="D17" s="1271">
        <v>6645.0791253172101</v>
      </c>
      <c r="E17" s="1271">
        <v>5372.6732468632799</v>
      </c>
      <c r="F17" s="1271">
        <v>4947.4702949034699</v>
      </c>
      <c r="G17" s="1271">
        <v>21458.057547436802</v>
      </c>
      <c r="H17" s="1271">
        <v>5141.4892289078898</v>
      </c>
      <c r="I17" s="1271">
        <v>3469.9048479616399</v>
      </c>
      <c r="J17" s="1271">
        <v>968.06152783935795</v>
      </c>
      <c r="K17" s="1271">
        <v>10915.337820828599</v>
      </c>
      <c r="L17" s="1271">
        <v>15568.718972812399</v>
      </c>
      <c r="M17" s="1271">
        <v>29608.187584898798</v>
      </c>
      <c r="N17" s="1271">
        <v>54001.4699827636</v>
      </c>
      <c r="O17" s="1271">
        <v>31741.401071645701</v>
      </c>
      <c r="P17" s="1271">
        <v>16455.227078371401</v>
      </c>
      <c r="Q17" s="1271">
        <v>33096.6097336573</v>
      </c>
      <c r="R17" s="1271">
        <v>233604.95365796</v>
      </c>
      <c r="S17" s="1271">
        <v>23862.4195787104</v>
      </c>
      <c r="T17" s="1271">
        <v>7803.53895893975</v>
      </c>
      <c r="U17" s="1271">
        <v>1.31674220692007</v>
      </c>
      <c r="V17" s="1271">
        <v>1.06461119494909</v>
      </c>
      <c r="W17" s="1271">
        <v>0.98035596445538398</v>
      </c>
      <c r="X17" s="1271">
        <v>4.2519779702218496</v>
      </c>
      <c r="Y17" s="1271">
        <v>1.0188013937011999</v>
      </c>
      <c r="Z17" s="1271">
        <v>0.68757197335698605</v>
      </c>
      <c r="AA17" s="1271">
        <v>0.1918242730542</v>
      </c>
      <c r="AB17" s="1271">
        <v>2.1629066773211401</v>
      </c>
      <c r="AC17" s="1271">
        <v>3.08498800278783</v>
      </c>
      <c r="AD17" s="1271">
        <v>5.8669504949773099</v>
      </c>
      <c r="AE17" s="1271">
        <v>10.7005520056374</v>
      </c>
      <c r="AF17" s="1271">
        <v>6.2896530966166404</v>
      </c>
      <c r="AG17" s="1271">
        <v>3.2606522224837202</v>
      </c>
      <c r="AH17" s="1271">
        <v>6.5581917266015903</v>
      </c>
      <c r="AI17" s="1271">
        <v>46.289516862955402</v>
      </c>
      <c r="AJ17" s="1271">
        <v>4.72840946299854</v>
      </c>
      <c r="AK17" s="1271">
        <v>1.5462944709617099</v>
      </c>
    </row>
    <row r="18" spans="1:37" x14ac:dyDescent="0.25">
      <c r="A18" s="1271" t="s">
        <v>16</v>
      </c>
      <c r="B18" s="1271" t="s">
        <v>17</v>
      </c>
      <c r="C18" s="1271" t="s">
        <v>19</v>
      </c>
      <c r="D18" s="1271">
        <v>16661.411000047799</v>
      </c>
      <c r="E18" s="1271">
        <v>10283.678834247999</v>
      </c>
      <c r="F18" s="1271">
        <v>7939.3157336509103</v>
      </c>
      <c r="G18" s="1271">
        <v>57354.6485250685</v>
      </c>
      <c r="H18" s="1271">
        <v>10666.7764776848</v>
      </c>
      <c r="I18" s="1271">
        <v>8996.2336690436696</v>
      </c>
      <c r="J18" s="1271">
        <v>6899.6864877168</v>
      </c>
      <c r="K18" s="1271">
        <v>21988.334490228899</v>
      </c>
      <c r="L18" s="1271">
        <v>35249.567204014304</v>
      </c>
      <c r="M18" s="1271">
        <v>67755.050890429993</v>
      </c>
      <c r="N18" s="1271">
        <v>154947.71020554699</v>
      </c>
      <c r="O18" s="1271">
        <v>63580.324107594803</v>
      </c>
      <c r="P18" s="1271">
        <v>67437.294173024406</v>
      </c>
      <c r="Q18" s="1271">
        <v>184872.22182444201</v>
      </c>
      <c r="R18" s="1271">
        <v>722647.69581249601</v>
      </c>
      <c r="S18" s="1271">
        <v>50611.669719465797</v>
      </c>
      <c r="T18" s="1271">
        <v>30283.9128004921</v>
      </c>
      <c r="U18" s="1271">
        <v>1.09746275376934</v>
      </c>
      <c r="V18" s="1271">
        <v>0.67737087166752297</v>
      </c>
      <c r="W18" s="1271">
        <v>0.52295110588603599</v>
      </c>
      <c r="X18" s="1271">
        <v>3.7778667431956201</v>
      </c>
      <c r="Y18" s="1271">
        <v>0.70260495266627399</v>
      </c>
      <c r="Z18" s="1271">
        <v>0.59256874318464303</v>
      </c>
      <c r="AA18" s="1271">
        <v>0.45447224925506302</v>
      </c>
      <c r="AB18" s="1271">
        <v>1.4483394065711901</v>
      </c>
      <c r="AC18" s="1271">
        <v>2.3218373937707901</v>
      </c>
      <c r="AD18" s="1271">
        <v>4.4629260229988699</v>
      </c>
      <c r="AE18" s="1271">
        <v>10.2061788603586</v>
      </c>
      <c r="AF18" s="1271">
        <v>4.1879428807360801</v>
      </c>
      <c r="AG18" s="1271">
        <v>4.4419958531524104</v>
      </c>
      <c r="AH18" s="1271">
        <v>12.1772626374997</v>
      </c>
      <c r="AI18" s="1271">
        <v>47.599745918828503</v>
      </c>
      <c r="AJ18" s="1271">
        <v>3.3337165995742999</v>
      </c>
      <c r="AK18" s="1271">
        <v>1.9947570068851499</v>
      </c>
    </row>
    <row r="19" spans="1:37" x14ac:dyDescent="0.25">
      <c r="A19" t="s">
        <v>20</v>
      </c>
    </row>
    <row r="20" spans="1:37" x14ac:dyDescent="0.25">
      <c r="A20" t="s">
        <v>21</v>
      </c>
    </row>
    <row r="21" spans="1:37" x14ac:dyDescent="0.25">
      <c r="A21" t="s">
        <v>22</v>
      </c>
    </row>
    <row r="22" spans="1:37" x14ac:dyDescent="0.25">
      <c r="A22" t="s">
        <v>23</v>
      </c>
    </row>
    <row r="23" spans="1:37" x14ac:dyDescent="0.25">
      <c r="A23" t="s">
        <v>24</v>
      </c>
    </row>
    <row r="26" spans="1:37" x14ac:dyDescent="0.25">
      <c r="L26" s="7" t="str">
        <f>HYPERLINK("#'Indice'!A1", "Ir al Índice")</f>
        <v>Ir al Índice</v>
      </c>
    </row>
    <row r="27" spans="1:37" ht="17.25" x14ac:dyDescent="0.3">
      <c r="A27" s="4" t="s">
        <v>3585</v>
      </c>
    </row>
    <row r="28" spans="1:37" x14ac:dyDescent="0.25">
      <c r="A28" s="5" t="s">
        <v>26</v>
      </c>
      <c r="B28" s="5" t="s">
        <v>27</v>
      </c>
      <c r="C28" s="5" t="s">
        <v>11</v>
      </c>
      <c r="D28" s="5" t="s">
        <v>3553</v>
      </c>
      <c r="E28" s="5" t="s">
        <v>3554</v>
      </c>
      <c r="F28" s="5" t="s">
        <v>3555</v>
      </c>
      <c r="G28" s="5" t="s">
        <v>3556</v>
      </c>
      <c r="H28" s="5" t="s">
        <v>3557</v>
      </c>
      <c r="I28" s="5" t="s">
        <v>3558</v>
      </c>
      <c r="J28" s="5" t="s">
        <v>3559</v>
      </c>
      <c r="K28" s="5" t="s">
        <v>3560</v>
      </c>
      <c r="L28" s="5" t="s">
        <v>3561</v>
      </c>
      <c r="M28" s="5" t="s">
        <v>3562</v>
      </c>
      <c r="N28" s="5" t="s">
        <v>3563</v>
      </c>
      <c r="O28" s="5" t="s">
        <v>3564</v>
      </c>
      <c r="P28" s="5" t="s">
        <v>3565</v>
      </c>
      <c r="Q28" s="5" t="s">
        <v>3566</v>
      </c>
      <c r="R28" s="5" t="s">
        <v>3567</v>
      </c>
      <c r="S28" s="5" t="s">
        <v>3568</v>
      </c>
      <c r="T28" s="5" t="s">
        <v>3127</v>
      </c>
      <c r="U28" s="5" t="s">
        <v>3569</v>
      </c>
      <c r="V28" s="5" t="s">
        <v>3570</v>
      </c>
      <c r="W28" s="5" t="s">
        <v>3571</v>
      </c>
      <c r="X28" s="5" t="s">
        <v>3572</v>
      </c>
      <c r="Y28" s="5" t="s">
        <v>3573</v>
      </c>
      <c r="Z28" s="5" t="s">
        <v>3574</v>
      </c>
      <c r="AA28" s="5" t="s">
        <v>3575</v>
      </c>
      <c r="AB28" s="5" t="s">
        <v>3576</v>
      </c>
      <c r="AC28" s="5" t="s">
        <v>3577</v>
      </c>
      <c r="AD28" s="5" t="s">
        <v>3578</v>
      </c>
      <c r="AE28" s="5" t="s">
        <v>3579</v>
      </c>
      <c r="AF28" s="5" t="s">
        <v>3580</v>
      </c>
      <c r="AG28" s="5" t="s">
        <v>3581</v>
      </c>
      <c r="AH28" s="5" t="s">
        <v>3582</v>
      </c>
      <c r="AI28" s="5" t="s">
        <v>3583</v>
      </c>
      <c r="AJ28" s="5" t="s">
        <v>3584</v>
      </c>
      <c r="AK28" s="5" t="s">
        <v>3131</v>
      </c>
    </row>
    <row r="29" spans="1:37" x14ac:dyDescent="0.25">
      <c r="A29" s="1272" t="s">
        <v>28</v>
      </c>
      <c r="B29" s="1272" t="s">
        <v>29</v>
      </c>
      <c r="C29" s="1272" t="s">
        <v>18</v>
      </c>
      <c r="D29" s="1272">
        <v>338.10711362777198</v>
      </c>
      <c r="E29" s="1272">
        <v>828.092468088489</v>
      </c>
      <c r="F29" s="1272">
        <v>467.85741471735599</v>
      </c>
      <c r="G29" s="1272">
        <v>2022.3680523559799</v>
      </c>
      <c r="H29" s="1272">
        <v>0</v>
      </c>
      <c r="I29" s="1272">
        <v>0</v>
      </c>
      <c r="J29" s="1272">
        <v>0</v>
      </c>
      <c r="K29" s="1272">
        <v>0</v>
      </c>
      <c r="L29" s="1272">
        <v>196.82512585670599</v>
      </c>
      <c r="M29" s="1272">
        <v>896.98525780699697</v>
      </c>
      <c r="N29" s="1272">
        <v>2190.1171756614599</v>
      </c>
      <c r="O29" s="1272">
        <v>496.820958585818</v>
      </c>
      <c r="P29" s="1272">
        <v>346.96035692658899</v>
      </c>
      <c r="Q29" s="1272">
        <v>2708.8993859348302</v>
      </c>
      <c r="R29" s="1272">
        <v>5058.9448833113802</v>
      </c>
      <c r="S29" s="1272">
        <v>0</v>
      </c>
      <c r="T29" s="1272">
        <v>186.97188255788899</v>
      </c>
      <c r="U29" s="1272">
        <v>2.14821898543005</v>
      </c>
      <c r="V29" s="1272">
        <v>5.2614212772753701</v>
      </c>
      <c r="W29" s="1272">
        <v>2.9726087983955698</v>
      </c>
      <c r="X29" s="1272">
        <v>12.8494470257767</v>
      </c>
      <c r="Y29" s="1272">
        <v>0</v>
      </c>
      <c r="Z29" s="1272">
        <v>0</v>
      </c>
      <c r="AA29" s="1272">
        <v>0</v>
      </c>
      <c r="AB29" s="1272">
        <v>0</v>
      </c>
      <c r="AC29" s="1272">
        <v>1.2505607102976499</v>
      </c>
      <c r="AD29" s="1272">
        <v>5.6991429130155504</v>
      </c>
      <c r="AE29" s="1272">
        <v>13.915268586309701</v>
      </c>
      <c r="AF29" s="1272">
        <v>3.1566334234795201</v>
      </c>
      <c r="AG29" s="1272">
        <v>2.2044695183842</v>
      </c>
      <c r="AH29" s="1272">
        <v>17.2114364233448</v>
      </c>
      <c r="AI29" s="1272">
        <v>32.142835824916098</v>
      </c>
      <c r="AJ29" s="1272">
        <v>0</v>
      </c>
      <c r="AK29" s="1272">
        <v>1.18795651337477</v>
      </c>
    </row>
    <row r="30" spans="1:37" x14ac:dyDescent="0.25">
      <c r="A30" s="1272" t="s">
        <v>28</v>
      </c>
      <c r="B30" s="1272" t="s">
        <v>29</v>
      </c>
      <c r="C30" s="1272" t="s">
        <v>19</v>
      </c>
      <c r="D30" s="1272">
        <v>1116.8312435467701</v>
      </c>
      <c r="E30" s="1272">
        <v>930.07889953194103</v>
      </c>
      <c r="F30" s="1272">
        <v>902.82086193209796</v>
      </c>
      <c r="G30" s="1272">
        <v>972.61158177576499</v>
      </c>
      <c r="H30" s="1272">
        <v>374.28296090682898</v>
      </c>
      <c r="I30" s="1272">
        <v>1707.9850644995599</v>
      </c>
      <c r="J30" s="1272">
        <v>441.83655483428601</v>
      </c>
      <c r="K30" s="1272">
        <v>1241.6438706364099</v>
      </c>
      <c r="L30" s="1272">
        <v>2259.5862870872202</v>
      </c>
      <c r="M30" s="1272">
        <v>3906.9929351537098</v>
      </c>
      <c r="N30" s="1272">
        <v>16563.374945035299</v>
      </c>
      <c r="O30" s="1272">
        <v>3087.8155437065602</v>
      </c>
      <c r="P30" s="1272">
        <v>8293.3645828983299</v>
      </c>
      <c r="Q30" s="1272">
        <v>30803.688050753299</v>
      </c>
      <c r="R30" s="1272">
        <v>65154.864420311402</v>
      </c>
      <c r="S30" s="1272">
        <v>4592.2776673035496</v>
      </c>
      <c r="T30" s="1272">
        <v>1860.4419039873401</v>
      </c>
      <c r="U30" s="1272">
        <v>0.77444517832229498</v>
      </c>
      <c r="V30" s="1272">
        <v>0.64494535173849898</v>
      </c>
      <c r="W30" s="1272">
        <v>0.62604378902550895</v>
      </c>
      <c r="X30" s="1272">
        <v>0.67443882344711403</v>
      </c>
      <c r="Y30" s="1272">
        <v>0.25953933154838998</v>
      </c>
      <c r="Z30" s="1272">
        <v>1.1843694430033</v>
      </c>
      <c r="AA30" s="1272">
        <v>0.30638307396494102</v>
      </c>
      <c r="AB30" s="1272">
        <v>0.86099409768843205</v>
      </c>
      <c r="AC30" s="1272">
        <v>1.56686671791215</v>
      </c>
      <c r="AD30" s="1272">
        <v>2.7092292213817801</v>
      </c>
      <c r="AE30" s="1272">
        <v>11.4855542742431</v>
      </c>
      <c r="AF30" s="1272">
        <v>2.14118639068323</v>
      </c>
      <c r="AG30" s="1272">
        <v>5.7508744050689904</v>
      </c>
      <c r="AH30" s="1272">
        <v>21.360225927858298</v>
      </c>
      <c r="AI30" s="1272">
        <v>45.1803895047818</v>
      </c>
      <c r="AJ30" s="1272">
        <v>3.1844267587517998</v>
      </c>
      <c r="AK30" s="1272">
        <v>1.29008771058025</v>
      </c>
    </row>
    <row r="31" spans="1:37" x14ac:dyDescent="0.25">
      <c r="A31" s="1272" t="s">
        <v>30</v>
      </c>
      <c r="B31" s="1272" t="s">
        <v>31</v>
      </c>
      <c r="C31" s="1272" t="s">
        <v>18</v>
      </c>
      <c r="D31" s="1272">
        <v>0</v>
      </c>
      <c r="E31" s="1272">
        <v>0</v>
      </c>
      <c r="F31" s="1272">
        <v>60.196073615343799</v>
      </c>
      <c r="G31" s="1272">
        <v>60.699763933869797</v>
      </c>
      <c r="H31" s="1272">
        <v>0</v>
      </c>
      <c r="I31" s="1272">
        <v>0</v>
      </c>
      <c r="J31" s="1272">
        <v>35.085761462603102</v>
      </c>
      <c r="K31" s="1272">
        <v>0</v>
      </c>
      <c r="L31" s="1272">
        <v>0</v>
      </c>
      <c r="M31" s="1272">
        <v>242.26990428989399</v>
      </c>
      <c r="N31" s="1272">
        <v>218.90248116725101</v>
      </c>
      <c r="O31" s="1272">
        <v>178.34164149740801</v>
      </c>
      <c r="P31" s="1272">
        <v>273.05385191545503</v>
      </c>
      <c r="Q31" s="1272">
        <v>190.56367015589399</v>
      </c>
      <c r="R31" s="1272">
        <v>2514.2623828128299</v>
      </c>
      <c r="S31" s="1272">
        <v>59.692383296817802</v>
      </c>
      <c r="T31" s="1272">
        <v>108.66642825367499</v>
      </c>
      <c r="U31" s="1272">
        <v>0</v>
      </c>
      <c r="V31" s="1272">
        <v>0</v>
      </c>
      <c r="W31" s="1272">
        <v>1.5271468949040401</v>
      </c>
      <c r="X31" s="1272">
        <v>1.5399252882398899</v>
      </c>
      <c r="Y31" s="1272">
        <v>0</v>
      </c>
      <c r="Z31" s="1272">
        <v>0</v>
      </c>
      <c r="AA31" s="1272">
        <v>0.89010974395679998</v>
      </c>
      <c r="AB31" s="1272">
        <v>0</v>
      </c>
      <c r="AC31" s="1272">
        <v>0</v>
      </c>
      <c r="AD31" s="1272">
        <v>6.1462768224588</v>
      </c>
      <c r="AE31" s="1272">
        <v>5.55345597019382</v>
      </c>
      <c r="AF31" s="1272">
        <v>4.5244459926940204</v>
      </c>
      <c r="AG31" s="1272">
        <v>6.9272515140918598</v>
      </c>
      <c r="AH31" s="1272">
        <v>4.8345132777216904</v>
      </c>
      <c r="AI31" s="1272">
        <v>63.785688339445798</v>
      </c>
      <c r="AJ31" s="1272">
        <v>1.5143685015682</v>
      </c>
      <c r="AK31" s="1272">
        <v>2.75681765472513</v>
      </c>
    </row>
    <row r="32" spans="1:37" x14ac:dyDescent="0.25">
      <c r="A32" s="1272" t="s">
        <v>30</v>
      </c>
      <c r="B32" s="1272" t="s">
        <v>31</v>
      </c>
      <c r="C32" s="1272" t="s">
        <v>19</v>
      </c>
      <c r="D32" s="1272">
        <v>335.55173936784098</v>
      </c>
      <c r="E32" s="1272">
        <v>165.46073864020499</v>
      </c>
      <c r="F32" s="1272">
        <v>188.05997983736799</v>
      </c>
      <c r="G32" s="1272">
        <v>477.36986342549301</v>
      </c>
      <c r="H32" s="1272">
        <v>142.75218971627899</v>
      </c>
      <c r="I32" s="1272">
        <v>64.431953111012007</v>
      </c>
      <c r="J32" s="1272">
        <v>98.517714573615194</v>
      </c>
      <c r="K32" s="1272">
        <v>440.04822246722199</v>
      </c>
      <c r="L32" s="1272">
        <v>927.50086523140101</v>
      </c>
      <c r="M32" s="1272">
        <v>1847.9410930352699</v>
      </c>
      <c r="N32" s="1272">
        <v>4778.5574814798101</v>
      </c>
      <c r="O32" s="1272">
        <v>312.04506692539798</v>
      </c>
      <c r="P32" s="1272">
        <v>1807.9051751581901</v>
      </c>
      <c r="Q32" s="1272">
        <v>7085.8836188881396</v>
      </c>
      <c r="R32" s="1272">
        <v>15985.2848585546</v>
      </c>
      <c r="S32" s="1272">
        <v>303.46597790523799</v>
      </c>
      <c r="T32" s="1272">
        <v>959.10748706561606</v>
      </c>
      <c r="U32" s="1272">
        <v>0.93416710123764202</v>
      </c>
      <c r="V32" s="1272">
        <v>0.46063828748245</v>
      </c>
      <c r="W32" s="1272">
        <v>0.52355397279255</v>
      </c>
      <c r="X32" s="1272">
        <v>1.32898497970695</v>
      </c>
      <c r="Y32" s="1272">
        <v>0.39741829237366999</v>
      </c>
      <c r="Z32" s="1272">
        <v>0.17937684059748399</v>
      </c>
      <c r="AA32" s="1272">
        <v>0.27427069225501299</v>
      </c>
      <c r="AB32" s="1272">
        <v>1.22508252575722</v>
      </c>
      <c r="AC32" s="1272">
        <v>2.5821376944758101</v>
      </c>
      <c r="AD32" s="1272">
        <v>5.14461876249218</v>
      </c>
      <c r="AE32" s="1272">
        <v>13.303376698274</v>
      </c>
      <c r="AF32" s="1272">
        <v>0.868725151520232</v>
      </c>
      <c r="AG32" s="1272">
        <v>5.0331598339255104</v>
      </c>
      <c r="AH32" s="1272">
        <v>19.7269111834574</v>
      </c>
      <c r="AI32" s="1272">
        <v>44.5026070998967</v>
      </c>
      <c r="AJ32" s="1272">
        <v>0.84484119628780996</v>
      </c>
      <c r="AK32" s="1272">
        <v>2.6701296874674298</v>
      </c>
    </row>
    <row r="33" spans="1:37" x14ac:dyDescent="0.25">
      <c r="A33" s="1272" t="s">
        <v>32</v>
      </c>
      <c r="B33" s="1272" t="s">
        <v>33</v>
      </c>
      <c r="C33" s="1272" t="s">
        <v>18</v>
      </c>
      <c r="D33" s="1272">
        <v>51.742894622077102</v>
      </c>
      <c r="E33" s="1272">
        <v>168.293664845085</v>
      </c>
      <c r="F33" s="1272">
        <v>98.988480836692005</v>
      </c>
      <c r="G33" s="1272">
        <v>156.11710477530701</v>
      </c>
      <c r="H33" s="1272">
        <v>0</v>
      </c>
      <c r="I33" s="1272">
        <v>46.0105764994696</v>
      </c>
      <c r="J33" s="1272">
        <v>30.551423227747598</v>
      </c>
      <c r="K33" s="1272">
        <v>117.36737845936899</v>
      </c>
      <c r="L33" s="1272">
        <v>217.61805819995999</v>
      </c>
      <c r="M33" s="1272">
        <v>429.10972577286299</v>
      </c>
      <c r="N33" s="1272">
        <v>2034.3353029807299</v>
      </c>
      <c r="O33" s="1272">
        <v>722.44767116369599</v>
      </c>
      <c r="P33" s="1272">
        <v>208.892771348048</v>
      </c>
      <c r="Q33" s="1272">
        <v>494.34454561732599</v>
      </c>
      <c r="R33" s="1272">
        <v>4363.5670319526098</v>
      </c>
      <c r="S33" s="1272">
        <v>239.72927394524501</v>
      </c>
      <c r="T33" s="1272">
        <v>231.34095867278401</v>
      </c>
      <c r="U33" s="1272">
        <v>0.53840202770923296</v>
      </c>
      <c r="V33" s="1272">
        <v>1.75115155549399</v>
      </c>
      <c r="W33" s="1272">
        <v>1.0300080656792601</v>
      </c>
      <c r="X33" s="1272">
        <v>1.62445039816649</v>
      </c>
      <c r="Y33" s="1272">
        <v>0</v>
      </c>
      <c r="Z33" s="1272">
        <v>0.47875535113212803</v>
      </c>
      <c r="AA33" s="1272">
        <v>0.31789771978091103</v>
      </c>
      <c r="AB33" s="1272">
        <v>1.2212466080797799</v>
      </c>
      <c r="AC33" s="1272">
        <v>2.2643882731487799</v>
      </c>
      <c r="AD33" s="1272">
        <v>4.4650294142471001</v>
      </c>
      <c r="AE33" s="1272">
        <v>21.167935426982801</v>
      </c>
      <c r="AF33" s="1272">
        <v>7.5173082972901</v>
      </c>
      <c r="AG33" s="1272">
        <v>2.1735987615119599</v>
      </c>
      <c r="AH33" s="1272">
        <v>5.1438194111739497</v>
      </c>
      <c r="AI33" s="1272">
        <v>45.404366245989799</v>
      </c>
      <c r="AJ33" s="1272">
        <v>2.4944628269465201</v>
      </c>
      <c r="AK33" s="1272">
        <v>2.4071796166672401</v>
      </c>
    </row>
    <row r="34" spans="1:37" x14ac:dyDescent="0.25">
      <c r="A34" s="1272" t="s">
        <v>32</v>
      </c>
      <c r="B34" s="1272" t="s">
        <v>33</v>
      </c>
      <c r="C34" s="1272" t="s">
        <v>19</v>
      </c>
      <c r="D34" s="1272">
        <v>175.183597248213</v>
      </c>
      <c r="E34" s="1272">
        <v>20.824588078633202</v>
      </c>
      <c r="F34" s="1272">
        <v>91.731665117868303</v>
      </c>
      <c r="G34" s="1272">
        <v>743.86856951126003</v>
      </c>
      <c r="H34" s="1272">
        <v>84.685530139855402</v>
      </c>
      <c r="I34" s="1272">
        <v>80.980500994419401</v>
      </c>
      <c r="J34" s="1272">
        <v>96.359298828678902</v>
      </c>
      <c r="K34" s="1272">
        <v>129.46109692418</v>
      </c>
      <c r="L34" s="1272">
        <v>152.20139488906</v>
      </c>
      <c r="M34" s="1272">
        <v>517.60782968437104</v>
      </c>
      <c r="N34" s="1272">
        <v>2668.8506583387002</v>
      </c>
      <c r="O34" s="1272">
        <v>337.97995368583599</v>
      </c>
      <c r="P34" s="1272">
        <v>510.47740459260501</v>
      </c>
      <c r="Q34" s="1272">
        <v>741.11726879624302</v>
      </c>
      <c r="R34" s="1272">
        <v>6278.3857609639399</v>
      </c>
      <c r="S34" s="1272">
        <v>367.50563623361501</v>
      </c>
      <c r="T34" s="1272">
        <v>786.99607148357995</v>
      </c>
      <c r="U34" s="1272">
        <v>1.2708998956255</v>
      </c>
      <c r="V34" s="1272">
        <v>0.151075598579473</v>
      </c>
      <c r="W34" s="1272">
        <v>0.66548332980439195</v>
      </c>
      <c r="X34" s="1272">
        <v>5.3965240022527103</v>
      </c>
      <c r="Y34" s="1272">
        <v>0.61436591727956702</v>
      </c>
      <c r="Z34" s="1272">
        <v>0.58748713851152701</v>
      </c>
      <c r="AA34" s="1272">
        <v>0.69905530396433202</v>
      </c>
      <c r="AB34" s="1272">
        <v>0.93919805936729195</v>
      </c>
      <c r="AC34" s="1272">
        <v>1.1041715087314501</v>
      </c>
      <c r="AD34" s="1272">
        <v>3.7550760861974499</v>
      </c>
      <c r="AE34" s="1272">
        <v>19.3616415943149</v>
      </c>
      <c r="AF34" s="1272">
        <v>2.4519343968844298</v>
      </c>
      <c r="AG34" s="1272">
        <v>3.7033471763723398</v>
      </c>
      <c r="AH34" s="1272">
        <v>5.3765642123724096</v>
      </c>
      <c r="AI34" s="1272">
        <v>45.547642208763399</v>
      </c>
      <c r="AJ34" s="1272">
        <v>2.6661335996504101</v>
      </c>
      <c r="AK34" s="1272">
        <v>5.70939997132845</v>
      </c>
    </row>
    <row r="35" spans="1:37" x14ac:dyDescent="0.25">
      <c r="A35" s="1272" t="s">
        <v>34</v>
      </c>
      <c r="B35" s="1272" t="s">
        <v>35</v>
      </c>
      <c r="C35" s="1272" t="s">
        <v>18</v>
      </c>
      <c r="D35" s="1272">
        <v>240.36196742914001</v>
      </c>
      <c r="E35" s="1272">
        <v>600.43328995226</v>
      </c>
      <c r="F35" s="1272">
        <v>442.691155844381</v>
      </c>
      <c r="G35" s="1272">
        <v>2614.3594285136001</v>
      </c>
      <c r="H35" s="1272">
        <v>1352.76829111351</v>
      </c>
      <c r="I35" s="1272">
        <v>203.16351865979101</v>
      </c>
      <c r="J35" s="1272">
        <v>216.54730158571601</v>
      </c>
      <c r="K35" s="1272">
        <v>467.37633665750502</v>
      </c>
      <c r="L35" s="1272">
        <v>682.13818304669906</v>
      </c>
      <c r="M35" s="1272">
        <v>1636.4119920287201</v>
      </c>
      <c r="N35" s="1272">
        <v>2632.8865481048501</v>
      </c>
      <c r="O35" s="1272">
        <v>1837.9864493166499</v>
      </c>
      <c r="P35" s="1272">
        <v>1867.7020925648401</v>
      </c>
      <c r="Q35" s="1272">
        <v>1478.3856184015201</v>
      </c>
      <c r="R35" s="1272">
        <v>15648.8411849412</v>
      </c>
      <c r="S35" s="1272">
        <v>461.62502949553101</v>
      </c>
      <c r="T35" s="1272">
        <v>351.67484927431599</v>
      </c>
      <c r="U35" s="1272">
        <v>0.73425805333292304</v>
      </c>
      <c r="V35" s="1272">
        <v>1.8342044016036001</v>
      </c>
      <c r="W35" s="1272">
        <v>1.3523335234548799</v>
      </c>
      <c r="X35" s="1272">
        <v>7.9863486109085899</v>
      </c>
      <c r="Y35" s="1272">
        <v>4.1324383498247803</v>
      </c>
      <c r="Z35" s="1272">
        <v>0.62062418324722202</v>
      </c>
      <c r="AA35" s="1272">
        <v>0.661508980881927</v>
      </c>
      <c r="AB35" s="1272">
        <v>1.42774184617698</v>
      </c>
      <c r="AC35" s="1272">
        <v>2.0837966161829802</v>
      </c>
      <c r="AD35" s="1272">
        <v>4.9989134993741704</v>
      </c>
      <c r="AE35" s="1272">
        <v>8.0429452801339192</v>
      </c>
      <c r="AF35" s="1272">
        <v>5.6146834158586003</v>
      </c>
      <c r="AG35" s="1272">
        <v>5.7054588018246903</v>
      </c>
      <c r="AH35" s="1272">
        <v>4.5161743259690503</v>
      </c>
      <c r="AI35" s="1272">
        <v>47.804100574931397</v>
      </c>
      <c r="AJ35" s="1272">
        <v>1.4101727455158499</v>
      </c>
      <c r="AK35" s="1272">
        <v>1.0742967907784</v>
      </c>
    </row>
    <row r="36" spans="1:37" x14ac:dyDescent="0.25">
      <c r="A36" s="1272" t="s">
        <v>34</v>
      </c>
      <c r="B36" s="1272" t="s">
        <v>35</v>
      </c>
      <c r="C36" s="1272" t="s">
        <v>19</v>
      </c>
      <c r="D36" s="1272">
        <v>769.188637651313</v>
      </c>
      <c r="E36" s="1272">
        <v>843.10121624654005</v>
      </c>
      <c r="F36" s="1272">
        <v>645.38304588358199</v>
      </c>
      <c r="G36" s="1272">
        <v>4993.3091515626302</v>
      </c>
      <c r="H36" s="1272">
        <v>1431.60356891625</v>
      </c>
      <c r="I36" s="1272">
        <v>890.88530242241302</v>
      </c>
      <c r="J36" s="1272">
        <v>379.45536708319202</v>
      </c>
      <c r="K36" s="1272">
        <v>1108.6552781565499</v>
      </c>
      <c r="L36" s="1272">
        <v>1997.2346217138199</v>
      </c>
      <c r="M36" s="1272">
        <v>4563.8983330145002</v>
      </c>
      <c r="N36" s="1272">
        <v>7276.6012230408296</v>
      </c>
      <c r="O36" s="1272">
        <v>4021.7886507616199</v>
      </c>
      <c r="P36" s="1272">
        <v>4784.0584277089602</v>
      </c>
      <c r="Q36" s="1272">
        <v>6926.5328575973299</v>
      </c>
      <c r="R36" s="1272">
        <v>37567.960285363297</v>
      </c>
      <c r="S36" s="1272">
        <v>2715.66926526007</v>
      </c>
      <c r="T36" s="1272">
        <v>825.98872088291398</v>
      </c>
      <c r="U36" s="1272">
        <v>0.94100351517603797</v>
      </c>
      <c r="V36" s="1272">
        <v>1.0314260628701999</v>
      </c>
      <c r="W36" s="1272">
        <v>0.78954327337161301</v>
      </c>
      <c r="X36" s="1272">
        <v>6.1086724816014897</v>
      </c>
      <c r="Y36" s="1272">
        <v>1.7513831129932</v>
      </c>
      <c r="Z36" s="1272">
        <v>1.0898837556388701</v>
      </c>
      <c r="AA36" s="1272">
        <v>0.46421491010058702</v>
      </c>
      <c r="AB36" s="1272">
        <v>1.35629735385756</v>
      </c>
      <c r="AC36" s="1272">
        <v>2.44336006496752</v>
      </c>
      <c r="AD36" s="1272">
        <v>5.5833434921584804</v>
      </c>
      <c r="AE36" s="1272">
        <v>8.9019870994502206</v>
      </c>
      <c r="AF36" s="1272">
        <v>4.9201419163154299</v>
      </c>
      <c r="AG36" s="1272">
        <v>5.8526810939742901</v>
      </c>
      <c r="AH36" s="1272">
        <v>8.4737234118324203</v>
      </c>
      <c r="AI36" s="1272">
        <v>45.959574746794701</v>
      </c>
      <c r="AJ36" s="1272">
        <v>3.3222725864337201</v>
      </c>
      <c r="AK36" s="1272">
        <v>1.0104911224636799</v>
      </c>
    </row>
    <row r="37" spans="1:37" x14ac:dyDescent="0.25">
      <c r="A37" s="1272" t="s">
        <v>36</v>
      </c>
      <c r="B37" s="1272" t="s">
        <v>37</v>
      </c>
      <c r="C37" s="1272" t="s">
        <v>18</v>
      </c>
      <c r="D37" s="1272">
        <v>444.32021307426402</v>
      </c>
      <c r="E37" s="1272">
        <v>437.75525371281901</v>
      </c>
      <c r="F37" s="1272">
        <v>80.169698004955094</v>
      </c>
      <c r="G37" s="1272">
        <v>797.372320418958</v>
      </c>
      <c r="H37" s="1272">
        <v>350.97598490021102</v>
      </c>
      <c r="I37" s="1272">
        <v>84.7708863706263</v>
      </c>
      <c r="J37" s="1272">
        <v>214.934601249498</v>
      </c>
      <c r="K37" s="1272">
        <v>405.95525565981802</v>
      </c>
      <c r="L37" s="1272">
        <v>749.09982890077004</v>
      </c>
      <c r="M37" s="1272">
        <v>997.32159492230198</v>
      </c>
      <c r="N37" s="1272">
        <v>3365.4640837289398</v>
      </c>
      <c r="O37" s="1272">
        <v>2743.7216503360701</v>
      </c>
      <c r="P37" s="1272">
        <v>999.23803070401402</v>
      </c>
      <c r="Q37" s="1272">
        <v>1213.79972097223</v>
      </c>
      <c r="R37" s="1272">
        <v>19108.3152884148</v>
      </c>
      <c r="S37" s="1272">
        <v>1227.7925378211</v>
      </c>
      <c r="T37" s="1272">
        <v>580.77994534003005</v>
      </c>
      <c r="U37" s="1272">
        <v>1.31448735080378</v>
      </c>
      <c r="V37" s="1272">
        <v>1.2950654208865</v>
      </c>
      <c r="W37" s="1272">
        <v>0.23717591692741399</v>
      </c>
      <c r="X37" s="1272">
        <v>2.35896499468187</v>
      </c>
      <c r="Y37" s="1272">
        <v>1.03833559449188</v>
      </c>
      <c r="Z37" s="1272">
        <v>0.25078818062231201</v>
      </c>
      <c r="AA37" s="1272">
        <v>0.635867570907238</v>
      </c>
      <c r="AB37" s="1272">
        <v>1.2009875599964099</v>
      </c>
      <c r="AC37" s="1272">
        <v>2.2161545223574102</v>
      </c>
      <c r="AD37" s="1272">
        <v>2.9504996230943501</v>
      </c>
      <c r="AE37" s="1272">
        <v>9.9564679649330206</v>
      </c>
      <c r="AF37" s="1272">
        <v>8.1170905517422796</v>
      </c>
      <c r="AG37" s="1272">
        <v>2.9561692517080398</v>
      </c>
      <c r="AH37" s="1272">
        <v>3.5909335940124798</v>
      </c>
      <c r="AI37" s="1272">
        <v>56.530488604157803</v>
      </c>
      <c r="AJ37" s="1272">
        <v>3.6323302719233999</v>
      </c>
      <c r="AK37" s="1272">
        <v>1.7181930267538399</v>
      </c>
    </row>
    <row r="38" spans="1:37" x14ac:dyDescent="0.25">
      <c r="A38" s="1272" t="s">
        <v>36</v>
      </c>
      <c r="B38" s="1272" t="s">
        <v>37</v>
      </c>
      <c r="C38" s="1272" t="s">
        <v>19</v>
      </c>
      <c r="D38" s="1272">
        <v>1265.16777525781</v>
      </c>
      <c r="E38" s="1272">
        <v>362.52619814734601</v>
      </c>
      <c r="F38" s="1272">
        <v>180.312700409607</v>
      </c>
      <c r="G38" s="1272">
        <v>1374.8442743545399</v>
      </c>
      <c r="H38" s="1272">
        <v>606.16518635354498</v>
      </c>
      <c r="I38" s="1272">
        <v>440.31183063228099</v>
      </c>
      <c r="J38" s="1272">
        <v>710.62092270014796</v>
      </c>
      <c r="K38" s="1272">
        <v>413.40985781065302</v>
      </c>
      <c r="L38" s="1272">
        <v>1654.2581861482599</v>
      </c>
      <c r="M38" s="1272">
        <v>1792.8285275385499</v>
      </c>
      <c r="N38" s="1272">
        <v>3809.8965999230099</v>
      </c>
      <c r="O38" s="1272">
        <v>4784.0266589923704</v>
      </c>
      <c r="P38" s="1272">
        <v>2378.4312680047401</v>
      </c>
      <c r="Q38" s="1272">
        <v>2046.3608229701699</v>
      </c>
      <c r="R38" s="1272">
        <v>34831.381970804701</v>
      </c>
      <c r="S38" s="1272">
        <v>1695.34774125801</v>
      </c>
      <c r="T38" s="1272">
        <v>1371.72553470195</v>
      </c>
      <c r="U38" s="1272">
        <v>2.1185838598634699</v>
      </c>
      <c r="V38" s="1272">
        <v>0.60706743184011402</v>
      </c>
      <c r="W38" s="1272">
        <v>0.301942227969207</v>
      </c>
      <c r="X38" s="1272">
        <v>2.3022423953848201</v>
      </c>
      <c r="Y38" s="1272">
        <v>1.01505255297706</v>
      </c>
      <c r="Z38" s="1272">
        <v>0.73732318821857101</v>
      </c>
      <c r="AA38" s="1272">
        <v>1.1899686719471101</v>
      </c>
      <c r="AB38" s="1272">
        <v>0.69227454998023696</v>
      </c>
      <c r="AC38" s="1272">
        <v>2.7701343345601299</v>
      </c>
      <c r="AD38" s="1272">
        <v>3.0021769888756</v>
      </c>
      <c r="AE38" s="1272">
        <v>6.3798538045286302</v>
      </c>
      <c r="AF38" s="1272">
        <v>8.0110811096436798</v>
      </c>
      <c r="AG38" s="1272">
        <v>3.9827967442204399</v>
      </c>
      <c r="AH38" s="1272">
        <v>3.4267289254328799</v>
      </c>
      <c r="AI38" s="1272">
        <v>58.326812540770597</v>
      </c>
      <c r="AJ38" s="1272">
        <v>2.8389407568915499</v>
      </c>
      <c r="AK38" s="1272">
        <v>2.29701991689595</v>
      </c>
    </row>
    <row r="39" spans="1:37" x14ac:dyDescent="0.25">
      <c r="A39" s="1272" t="s">
        <v>38</v>
      </c>
      <c r="B39" s="1272" t="s">
        <v>39</v>
      </c>
      <c r="C39" s="1272" t="s">
        <v>18</v>
      </c>
      <c r="D39" s="1272">
        <v>202.00802150338001</v>
      </c>
      <c r="E39" s="1272">
        <v>114.478825146227</v>
      </c>
      <c r="F39" s="1272">
        <v>44.152991584601097</v>
      </c>
      <c r="G39" s="1272">
        <v>80.246991065629004</v>
      </c>
      <c r="H39" s="1272">
        <v>96.173214414229605</v>
      </c>
      <c r="I39" s="1272">
        <v>295.755531736759</v>
      </c>
      <c r="J39" s="1272">
        <v>55.780467844208097</v>
      </c>
      <c r="K39" s="1272">
        <v>1388.10079668412</v>
      </c>
      <c r="L39" s="1272">
        <v>731.30056519634104</v>
      </c>
      <c r="M39" s="1272">
        <v>669.71919982985605</v>
      </c>
      <c r="N39" s="1272">
        <v>1257.24855683536</v>
      </c>
      <c r="O39" s="1272">
        <v>197.735781368179</v>
      </c>
      <c r="P39" s="1272">
        <v>718.23559489677996</v>
      </c>
      <c r="Q39" s="1272">
        <v>1491.6121475288901</v>
      </c>
      <c r="R39" s="1272">
        <v>6218.1507967326497</v>
      </c>
      <c r="S39" s="1272">
        <v>886.07588081649601</v>
      </c>
      <c r="T39" s="1272">
        <v>183.38712188491999</v>
      </c>
      <c r="U39" s="1272">
        <v>1.3807640325905299</v>
      </c>
      <c r="V39" s="1272">
        <v>0.78248498786710696</v>
      </c>
      <c r="W39" s="1272">
        <v>0.301794266671085</v>
      </c>
      <c r="X39" s="1272">
        <v>0.548503758229125</v>
      </c>
      <c r="Y39" s="1272">
        <v>0.65736258577020501</v>
      </c>
      <c r="Z39" s="1272">
        <v>2.0215464595051702</v>
      </c>
      <c r="AA39" s="1272">
        <v>0.381270323560227</v>
      </c>
      <c r="AB39" s="1272">
        <v>9.4879383472384706</v>
      </c>
      <c r="AC39" s="1272">
        <v>4.9985812935618297</v>
      </c>
      <c r="AD39" s="1272">
        <v>4.5776607096015702</v>
      </c>
      <c r="AE39" s="1272">
        <v>8.5935378921354797</v>
      </c>
      <c r="AF39" s="1272">
        <v>1.3515624421122201</v>
      </c>
      <c r="AG39" s="1272">
        <v>4.9092796859214802</v>
      </c>
      <c r="AH39" s="1272">
        <v>10.195458519693201</v>
      </c>
      <c r="AI39" s="1272">
        <v>42.502267511237903</v>
      </c>
      <c r="AJ39" s="1272">
        <v>6.0565006145407798</v>
      </c>
      <c r="AK39" s="1272">
        <v>1.25348656976354</v>
      </c>
    </row>
    <row r="40" spans="1:37" x14ac:dyDescent="0.25">
      <c r="A40" s="1272" t="s">
        <v>38</v>
      </c>
      <c r="B40" s="1272" t="s">
        <v>39</v>
      </c>
      <c r="C40" s="1272" t="s">
        <v>19</v>
      </c>
      <c r="D40" s="1272">
        <v>295.92971797745997</v>
      </c>
      <c r="E40" s="1272">
        <v>208.36416997917601</v>
      </c>
      <c r="F40" s="1272">
        <v>187.37058008745001</v>
      </c>
      <c r="G40" s="1272">
        <v>879.88318844704702</v>
      </c>
      <c r="H40" s="1272">
        <v>612.72368615561402</v>
      </c>
      <c r="I40" s="1272">
        <v>559.46370834056495</v>
      </c>
      <c r="J40" s="1272">
        <v>40.235102126789997</v>
      </c>
      <c r="K40" s="1272">
        <v>2086.9993285195001</v>
      </c>
      <c r="L40" s="1272">
        <v>630.455913419853</v>
      </c>
      <c r="M40" s="1272">
        <v>1198.1459556212001</v>
      </c>
      <c r="N40" s="1272">
        <v>3192.0547573245699</v>
      </c>
      <c r="O40" s="1272">
        <v>1495.89397920591</v>
      </c>
      <c r="P40" s="1272">
        <v>2464.47734742802</v>
      </c>
      <c r="Q40" s="1272">
        <v>4719.1918891864398</v>
      </c>
      <c r="R40" s="1272">
        <v>16183.2718044965</v>
      </c>
      <c r="S40" s="1272">
        <v>1153.8843465406201</v>
      </c>
      <c r="T40" s="1272">
        <v>538.03533455868103</v>
      </c>
      <c r="U40" s="1272">
        <v>0.81195913395332597</v>
      </c>
      <c r="V40" s="1272">
        <v>0.57170057863564006</v>
      </c>
      <c r="W40" s="1272">
        <v>0.51409927659825705</v>
      </c>
      <c r="X40" s="1272">
        <v>2.4141853564229399</v>
      </c>
      <c r="Y40" s="1272">
        <v>1.6811646933056399</v>
      </c>
      <c r="Z40" s="1272">
        <v>1.5350322745792</v>
      </c>
      <c r="AA40" s="1272">
        <v>0.11039532933924601</v>
      </c>
      <c r="AB40" s="1272">
        <v>5.72621830253268</v>
      </c>
      <c r="AC40" s="1272">
        <v>1.72981760992023</v>
      </c>
      <c r="AD40" s="1272">
        <v>3.2874209427995602</v>
      </c>
      <c r="AE40" s="1272">
        <v>8.7582214925986595</v>
      </c>
      <c r="AF40" s="1272">
        <v>4.1043690648687701</v>
      </c>
      <c r="AG40" s="1272">
        <v>6.7619261301011298</v>
      </c>
      <c r="AH40" s="1272">
        <v>12.948314165579101</v>
      </c>
      <c r="AI40" s="1272">
        <v>44.402959759219101</v>
      </c>
      <c r="AJ40" s="1272">
        <v>3.1659778581980098</v>
      </c>
      <c r="AK40" s="1272">
        <v>1.47623803134847</v>
      </c>
    </row>
    <row r="41" spans="1:37" x14ac:dyDescent="0.25">
      <c r="A41" s="1272" t="s">
        <v>40</v>
      </c>
      <c r="B41" s="1272" t="s">
        <v>41</v>
      </c>
      <c r="C41" s="1272" t="s">
        <v>18</v>
      </c>
      <c r="D41" s="1272">
        <v>846.58666459372296</v>
      </c>
      <c r="E41" s="1272">
        <v>408.02650979896401</v>
      </c>
      <c r="F41" s="1272">
        <v>280.95240402183902</v>
      </c>
      <c r="G41" s="1272">
        <v>3093.6685144799299</v>
      </c>
      <c r="H41" s="1272">
        <v>1131.86760784895</v>
      </c>
      <c r="I41" s="1272">
        <v>210.85339849466001</v>
      </c>
      <c r="J41" s="1272">
        <v>0</v>
      </c>
      <c r="K41" s="1272">
        <v>1681.30777794917</v>
      </c>
      <c r="L41" s="1272">
        <v>1687.7397663383099</v>
      </c>
      <c r="M41" s="1272">
        <v>1764.24290956864</v>
      </c>
      <c r="N41" s="1272">
        <v>6557.4718986380003</v>
      </c>
      <c r="O41" s="1272">
        <v>4218.0420592394303</v>
      </c>
      <c r="P41" s="1272">
        <v>323.81365423229499</v>
      </c>
      <c r="Q41" s="1272">
        <v>1867.7698465805199</v>
      </c>
      <c r="R41" s="1272">
        <v>20196.365433073799</v>
      </c>
      <c r="S41" s="1272">
        <v>2422.8740061766798</v>
      </c>
      <c r="T41" s="1272">
        <v>356.84293677752601</v>
      </c>
      <c r="U41" s="1272">
        <v>1.79939425733263</v>
      </c>
      <c r="V41" s="1272">
        <v>0.86724796087364997</v>
      </c>
      <c r="W41" s="1272">
        <v>0.59715580639733401</v>
      </c>
      <c r="X41" s="1272">
        <v>6.5754985187693897</v>
      </c>
      <c r="Y41" s="1272">
        <v>2.4057502424771</v>
      </c>
      <c r="Z41" s="1272">
        <v>0.448162498014823</v>
      </c>
      <c r="AA41" s="1272">
        <v>0</v>
      </c>
      <c r="AB41" s="1272">
        <v>3.5735686456888298</v>
      </c>
      <c r="AC41" s="1272">
        <v>3.5872396417660202</v>
      </c>
      <c r="AD41" s="1272">
        <v>3.7498447504380401</v>
      </c>
      <c r="AE41" s="1272">
        <v>13.9377074675419</v>
      </c>
      <c r="AF41" s="1272">
        <v>8.9653203576332494</v>
      </c>
      <c r="AG41" s="1272">
        <v>0.68825609266017496</v>
      </c>
      <c r="AH41" s="1272">
        <v>3.9698881124815499</v>
      </c>
      <c r="AI41" s="1272">
        <v>42.926761664388302</v>
      </c>
      <c r="AJ41" s="1272">
        <v>5.1497451534356902</v>
      </c>
      <c r="AK41" s="1272">
        <v>0.75845883010138704</v>
      </c>
    </row>
    <row r="42" spans="1:37" x14ac:dyDescent="0.25">
      <c r="A42" s="1272" t="s">
        <v>40</v>
      </c>
      <c r="B42" s="1272" t="s">
        <v>41</v>
      </c>
      <c r="C42" s="1272" t="s">
        <v>19</v>
      </c>
      <c r="D42" s="1272">
        <v>1445.6837705599701</v>
      </c>
      <c r="E42" s="1272">
        <v>2014.79990549985</v>
      </c>
      <c r="F42" s="1272">
        <v>823.71260654343098</v>
      </c>
      <c r="G42" s="1272">
        <v>16254.084232408801</v>
      </c>
      <c r="H42" s="1272">
        <v>836.37125947020297</v>
      </c>
      <c r="I42" s="1272">
        <v>1095.8831682908799</v>
      </c>
      <c r="J42" s="1272">
        <v>593.51021269389696</v>
      </c>
      <c r="K42" s="1272">
        <v>2755.1711045255702</v>
      </c>
      <c r="L42" s="1272">
        <v>3355.4631594938501</v>
      </c>
      <c r="M42" s="1272">
        <v>6663.2273682249697</v>
      </c>
      <c r="N42" s="1272">
        <v>10452.378827635401</v>
      </c>
      <c r="O42" s="1272">
        <v>6942.7222235612699</v>
      </c>
      <c r="P42" s="1272">
        <v>2797.7565248605501</v>
      </c>
      <c r="Q42" s="1272">
        <v>7538.7226344950204</v>
      </c>
      <c r="R42" s="1272">
        <v>48215.8135615711</v>
      </c>
      <c r="S42" s="1272">
        <v>3595.3035060253001</v>
      </c>
      <c r="T42" s="1272">
        <v>2153.6696167328</v>
      </c>
      <c r="U42" s="1272">
        <v>1.23001038357893</v>
      </c>
      <c r="V42" s="1272">
        <v>1.7142233004654599</v>
      </c>
      <c r="W42" s="1272">
        <v>0.70082758053017602</v>
      </c>
      <c r="X42" s="1272">
        <v>13.8292293159558</v>
      </c>
      <c r="Y42" s="1272">
        <v>0.71159776060629298</v>
      </c>
      <c r="Z42" s="1272">
        <v>0.93239455518342496</v>
      </c>
      <c r="AA42" s="1272">
        <v>0.50496778011892995</v>
      </c>
      <c r="AB42" s="1272">
        <v>2.3441427068040102</v>
      </c>
      <c r="AC42" s="1272">
        <v>2.85488058449695</v>
      </c>
      <c r="AD42" s="1272">
        <v>5.66917815497745</v>
      </c>
      <c r="AE42" s="1272">
        <v>8.8930475342558992</v>
      </c>
      <c r="AF42" s="1272">
        <v>5.9069767532748996</v>
      </c>
      <c r="AG42" s="1272">
        <v>2.3803750490822999</v>
      </c>
      <c r="AH42" s="1272">
        <v>6.4140632330393403</v>
      </c>
      <c r="AI42" s="1272">
        <v>41.0227689769712</v>
      </c>
      <c r="AJ42" s="1272">
        <v>3.0589405059281698</v>
      </c>
      <c r="AK42" s="1272">
        <v>1.8323758247308299</v>
      </c>
    </row>
    <row r="43" spans="1:37" x14ac:dyDescent="0.25">
      <c r="A43" s="1272" t="s">
        <v>42</v>
      </c>
      <c r="B43" s="1272" t="s">
        <v>43</v>
      </c>
      <c r="C43" s="1272" t="s">
        <v>18</v>
      </c>
      <c r="D43" s="1272">
        <v>1214.9544460197701</v>
      </c>
      <c r="E43" s="1272">
        <v>938.47617257155798</v>
      </c>
      <c r="F43" s="1272">
        <v>698.98732350596197</v>
      </c>
      <c r="G43" s="1272">
        <v>6171.1243817115601</v>
      </c>
      <c r="H43" s="1272">
        <v>995.07586531458003</v>
      </c>
      <c r="I43" s="1272">
        <v>445.59073304851302</v>
      </c>
      <c r="J43" s="1272">
        <v>0</v>
      </c>
      <c r="K43" s="1272">
        <v>1054.6058381714399</v>
      </c>
      <c r="L43" s="1272">
        <v>3379.4945133988699</v>
      </c>
      <c r="M43" s="1272">
        <v>5422.1701725449602</v>
      </c>
      <c r="N43" s="1272">
        <v>4630.4191386822604</v>
      </c>
      <c r="O43" s="1272">
        <v>6265.4788194862804</v>
      </c>
      <c r="P43" s="1272">
        <v>2855.4516266589699</v>
      </c>
      <c r="Q43" s="1272">
        <v>6904.0422165540003</v>
      </c>
      <c r="R43" s="1272">
        <v>42259.918045242797</v>
      </c>
      <c r="S43" s="1272">
        <v>5576.6086882386298</v>
      </c>
      <c r="T43" s="1272">
        <v>1277.5264985410499</v>
      </c>
      <c r="U43" s="1272">
        <v>1.34860191418371</v>
      </c>
      <c r="V43" s="1272">
        <v>1.04171046650518</v>
      </c>
      <c r="W43" s="1272">
        <v>0.77587735536789504</v>
      </c>
      <c r="X43" s="1272">
        <v>6.8499606558141801</v>
      </c>
      <c r="Y43" s="1272">
        <v>1.10453624094101</v>
      </c>
      <c r="Z43" s="1272">
        <v>0.49460662290704999</v>
      </c>
      <c r="AA43" s="1272">
        <v>0</v>
      </c>
      <c r="AB43" s="1272">
        <v>1.17061463228242</v>
      </c>
      <c r="AC43" s="1272">
        <v>3.7512458056957301</v>
      </c>
      <c r="AD43" s="1272">
        <v>6.0186199554060797</v>
      </c>
      <c r="AE43" s="1272">
        <v>5.1397746922588201</v>
      </c>
      <c r="AF43" s="1272">
        <v>6.9546942742733604</v>
      </c>
      <c r="AG43" s="1272">
        <v>3.1695571321104499</v>
      </c>
      <c r="AH43" s="1272">
        <v>7.6635009480004204</v>
      </c>
      <c r="AI43" s="1272">
        <v>46.908595261137499</v>
      </c>
      <c r="AJ43" s="1272">
        <v>6.1900470229562101</v>
      </c>
      <c r="AK43" s="1272">
        <v>1.4180570201599401</v>
      </c>
    </row>
    <row r="44" spans="1:37" x14ac:dyDescent="0.25">
      <c r="A44" s="1272" t="s">
        <v>42</v>
      </c>
      <c r="B44" s="1272" t="s">
        <v>43</v>
      </c>
      <c r="C44" s="1272" t="s">
        <v>19</v>
      </c>
      <c r="D44" s="1272">
        <v>3770.83167679709</v>
      </c>
      <c r="E44" s="1272">
        <v>1252.40273588587</v>
      </c>
      <c r="F44" s="1272">
        <v>0</v>
      </c>
      <c r="G44" s="1272">
        <v>9231.6382244263095</v>
      </c>
      <c r="H44" s="1272">
        <v>0</v>
      </c>
      <c r="I44" s="1272">
        <v>664.33052561357704</v>
      </c>
      <c r="J44" s="1272">
        <v>0</v>
      </c>
      <c r="K44" s="1272">
        <v>1181.76278818431</v>
      </c>
      <c r="L44" s="1272">
        <v>6300.4213585281504</v>
      </c>
      <c r="M44" s="1272">
        <v>6352.5976950552404</v>
      </c>
      <c r="N44" s="1272">
        <v>15761.941796262299</v>
      </c>
      <c r="O44" s="1272">
        <v>9026.1091691829897</v>
      </c>
      <c r="P44" s="1272">
        <v>7755.1750971905303</v>
      </c>
      <c r="Q44" s="1272">
        <v>18727.804379803099</v>
      </c>
      <c r="R44" s="1272">
        <v>87971.877701331105</v>
      </c>
      <c r="S44" s="1272">
        <v>5270.2376988835103</v>
      </c>
      <c r="T44" s="1272">
        <v>2453.3866468332599</v>
      </c>
      <c r="U44" s="1272">
        <v>2.1459256611433202</v>
      </c>
      <c r="V44" s="1272">
        <v>0.71272424742818996</v>
      </c>
      <c r="W44" s="1272">
        <v>0</v>
      </c>
      <c r="X44" s="1272">
        <v>5.2535915305068004</v>
      </c>
      <c r="Y44" s="1272">
        <v>0</v>
      </c>
      <c r="Z44" s="1272">
        <v>0.37806087478449801</v>
      </c>
      <c r="AA44" s="1272">
        <v>0</v>
      </c>
      <c r="AB44" s="1272">
        <v>0.67252407689091398</v>
      </c>
      <c r="AC44" s="1272">
        <v>3.58547849071984</v>
      </c>
      <c r="AD44" s="1272">
        <v>3.6151712877086002</v>
      </c>
      <c r="AE44" s="1272">
        <v>8.9698926574140803</v>
      </c>
      <c r="AF44" s="1272">
        <v>5.1366279236528802</v>
      </c>
      <c r="AG44" s="1272">
        <v>4.4133577613987702</v>
      </c>
      <c r="AH44" s="1272">
        <v>10.657722073032801</v>
      </c>
      <c r="AI44" s="1272">
        <v>50.063520729357201</v>
      </c>
      <c r="AJ44" s="1272">
        <v>2.9992158992270999</v>
      </c>
      <c r="AK44" s="1272">
        <v>1.39618678673499</v>
      </c>
    </row>
    <row r="45" spans="1:37" x14ac:dyDescent="0.25">
      <c r="A45" s="1272" t="s">
        <v>44</v>
      </c>
      <c r="B45" s="1272" t="s">
        <v>45</v>
      </c>
      <c r="C45" s="1272" t="s">
        <v>18</v>
      </c>
      <c r="D45" s="1272">
        <v>0</v>
      </c>
      <c r="E45" s="1272">
        <v>0</v>
      </c>
      <c r="F45" s="1272">
        <v>107.784087486228</v>
      </c>
      <c r="G45" s="1272">
        <v>286.086953276982</v>
      </c>
      <c r="H45" s="1272">
        <v>0</v>
      </c>
      <c r="I45" s="1272">
        <v>0</v>
      </c>
      <c r="J45" s="1272">
        <v>0</v>
      </c>
      <c r="K45" s="1272">
        <v>257.97816488245201</v>
      </c>
      <c r="L45" s="1272">
        <v>237.14989524869301</v>
      </c>
      <c r="M45" s="1272">
        <v>1490.8608727579499</v>
      </c>
      <c r="N45" s="1272">
        <v>916.42806086622295</v>
      </c>
      <c r="O45" s="1272">
        <v>338.36486563730301</v>
      </c>
      <c r="P45" s="1272">
        <v>344.93398273492198</v>
      </c>
      <c r="Q45" s="1272">
        <v>1330.20006281469</v>
      </c>
      <c r="R45" s="1272">
        <v>6599.8069751637804</v>
      </c>
      <c r="S45" s="1272">
        <v>522.711660648784</v>
      </c>
      <c r="T45" s="1272">
        <v>699.63162312818099</v>
      </c>
      <c r="U45" s="1272">
        <v>0</v>
      </c>
      <c r="V45" s="1272">
        <v>0</v>
      </c>
      <c r="W45" s="1272">
        <v>0.820778273658616</v>
      </c>
      <c r="X45" s="1272">
        <v>2.17855864537459</v>
      </c>
      <c r="Y45" s="1272">
        <v>0</v>
      </c>
      <c r="Z45" s="1272">
        <v>0</v>
      </c>
      <c r="AA45" s="1272">
        <v>0</v>
      </c>
      <c r="AB45" s="1272">
        <v>1.96450958348459</v>
      </c>
      <c r="AC45" s="1272">
        <v>1.8059018372764299</v>
      </c>
      <c r="AD45" s="1272">
        <v>11.352939398998</v>
      </c>
      <c r="AE45" s="1272">
        <v>6.97862049280881</v>
      </c>
      <c r="AF45" s="1272">
        <v>2.57665613507189</v>
      </c>
      <c r="AG45" s="1272">
        <v>2.6266801109350499</v>
      </c>
      <c r="AH45" s="1272">
        <v>10.1295036831585</v>
      </c>
      <c r="AI45" s="1272">
        <v>50.257679977549003</v>
      </c>
      <c r="AJ45" s="1272">
        <v>3.9804611650430699</v>
      </c>
      <c r="AK45" s="1272">
        <v>5.3277106966415104</v>
      </c>
    </row>
    <row r="46" spans="1:37" x14ac:dyDescent="0.25">
      <c r="A46" s="1272" t="s">
        <v>44</v>
      </c>
      <c r="B46" s="1272" t="s">
        <v>45</v>
      </c>
      <c r="C46" s="1272" t="s">
        <v>19</v>
      </c>
      <c r="D46" s="1272">
        <v>0</v>
      </c>
      <c r="E46" s="1272">
        <v>0</v>
      </c>
      <c r="F46" s="1272">
        <v>166.156304821059</v>
      </c>
      <c r="G46" s="1272">
        <v>1162.4143053247501</v>
      </c>
      <c r="H46" s="1272">
        <v>150.194077396224</v>
      </c>
      <c r="I46" s="1272">
        <v>150.66888951933299</v>
      </c>
      <c r="J46" s="1272">
        <v>285.75845492518698</v>
      </c>
      <c r="K46" s="1272">
        <v>491.74515681978801</v>
      </c>
      <c r="L46" s="1272">
        <v>1396.6561093851999</v>
      </c>
      <c r="M46" s="1272">
        <v>1527.2081309339201</v>
      </c>
      <c r="N46" s="1272">
        <v>6633.4798196074398</v>
      </c>
      <c r="O46" s="1272">
        <v>1450.1399687133901</v>
      </c>
      <c r="P46" s="1272">
        <v>4340.2567105263297</v>
      </c>
      <c r="Q46" s="1272">
        <v>10563.162106538401</v>
      </c>
      <c r="R46" s="1272">
        <v>45454.716397473698</v>
      </c>
      <c r="S46" s="1272">
        <v>2440.5143427909302</v>
      </c>
      <c r="T46" s="1272">
        <v>1951.30270062249</v>
      </c>
      <c r="U46" s="1272">
        <v>0</v>
      </c>
      <c r="V46" s="1272">
        <v>0</v>
      </c>
      <c r="W46" s="1272">
        <v>0.21257293755876699</v>
      </c>
      <c r="X46" s="1272">
        <v>1.4871408208633801</v>
      </c>
      <c r="Y46" s="1272">
        <v>0.19215157842146199</v>
      </c>
      <c r="Z46" s="1272">
        <v>0.19275903179439499</v>
      </c>
      <c r="AA46" s="1272">
        <v>0.36558657380542797</v>
      </c>
      <c r="AB46" s="1272">
        <v>0.629116738170444</v>
      </c>
      <c r="AC46" s="1272">
        <v>1.7868192979564901</v>
      </c>
      <c r="AD46" s="1272">
        <v>1.95384170950286</v>
      </c>
      <c r="AE46" s="1272">
        <v>8.4865770998539194</v>
      </c>
      <c r="AF46" s="1272">
        <v>1.85524415310488</v>
      </c>
      <c r="AG46" s="1272">
        <v>5.5527301218532799</v>
      </c>
      <c r="AH46" s="1272">
        <v>13.5140366856048</v>
      </c>
      <c r="AI46" s="1272">
        <v>58.152729148120599</v>
      </c>
      <c r="AJ46" s="1272">
        <v>3.12228478817023</v>
      </c>
      <c r="AK46" s="1272">
        <v>2.4964093152191</v>
      </c>
    </row>
    <row r="47" spans="1:37" x14ac:dyDescent="0.25">
      <c r="A47" s="1272" t="s">
        <v>46</v>
      </c>
      <c r="B47" s="1272" t="s">
        <v>47</v>
      </c>
      <c r="C47" s="1272" t="s">
        <v>18</v>
      </c>
      <c r="D47" s="1272">
        <v>231.12846529270499</v>
      </c>
      <c r="E47" s="1272">
        <v>536.62730313345196</v>
      </c>
      <c r="F47" s="1272">
        <v>983.03265472316696</v>
      </c>
      <c r="G47" s="1272">
        <v>0</v>
      </c>
      <c r="H47" s="1272">
        <v>0</v>
      </c>
      <c r="I47" s="1272">
        <v>70.8332104794804</v>
      </c>
      <c r="J47" s="1272">
        <v>0</v>
      </c>
      <c r="K47" s="1272">
        <v>466.79409265397101</v>
      </c>
      <c r="L47" s="1272">
        <v>1185.0772042261301</v>
      </c>
      <c r="M47" s="1272">
        <v>2943.2621244356601</v>
      </c>
      <c r="N47" s="1272">
        <v>7241.3213924096599</v>
      </c>
      <c r="O47" s="1272">
        <v>2125.1027295006602</v>
      </c>
      <c r="P47" s="1272">
        <v>1738.0495614613101</v>
      </c>
      <c r="Q47" s="1272">
        <v>6097.7295005051401</v>
      </c>
      <c r="R47" s="1272">
        <v>17212.9080370345</v>
      </c>
      <c r="S47" s="1272">
        <v>4354.2425990772299</v>
      </c>
      <c r="T47" s="1272">
        <v>1136.0134926092601</v>
      </c>
      <c r="U47" s="1272">
        <v>0.49895914409710901</v>
      </c>
      <c r="V47" s="1272">
        <v>1.1584687309350601</v>
      </c>
      <c r="W47" s="1272">
        <v>2.1221666980698899</v>
      </c>
      <c r="X47" s="1272">
        <v>0</v>
      </c>
      <c r="Y47" s="1272">
        <v>0</v>
      </c>
      <c r="Z47" s="1272">
        <v>0.15291443236874</v>
      </c>
      <c r="AA47" s="1272">
        <v>0</v>
      </c>
      <c r="AB47" s="1272">
        <v>1.0077130942969299</v>
      </c>
      <c r="AC47" s="1272">
        <v>2.5583396089305799</v>
      </c>
      <c r="AD47" s="1272">
        <v>6.3539017083077098</v>
      </c>
      <c r="AE47" s="1272">
        <v>15.632533705933101</v>
      </c>
      <c r="AF47" s="1272">
        <v>4.5876626995608296</v>
      </c>
      <c r="AG47" s="1272">
        <v>3.7520939728771001</v>
      </c>
      <c r="AH47" s="1272">
        <v>13.1637524121256</v>
      </c>
      <c r="AI47" s="1272">
        <v>37.159152381790499</v>
      </c>
      <c r="AJ47" s="1272">
        <v>9.3999203329427505</v>
      </c>
      <c r="AK47" s="1272">
        <v>2.4524210777640398</v>
      </c>
    </row>
    <row r="48" spans="1:37" x14ac:dyDescent="0.25">
      <c r="A48" s="1272" t="s">
        <v>46</v>
      </c>
      <c r="B48" s="1272" t="s">
        <v>47</v>
      </c>
      <c r="C48" s="1272" t="s">
        <v>19</v>
      </c>
      <c r="D48" s="1272">
        <v>1170.7191003364701</v>
      </c>
      <c r="E48" s="1272">
        <v>1130.36385297112</v>
      </c>
      <c r="F48" s="1272">
        <v>1005.14006577072</v>
      </c>
      <c r="G48" s="1272">
        <v>6674.4424345739599</v>
      </c>
      <c r="H48" s="1272">
        <v>989.42915178337796</v>
      </c>
      <c r="I48" s="1272">
        <v>231.12846529270499</v>
      </c>
      <c r="J48" s="1272">
        <v>908.28152437676601</v>
      </c>
      <c r="K48" s="1272">
        <v>1686.85823462401</v>
      </c>
      <c r="L48" s="1272">
        <v>1844.91339664723</v>
      </c>
      <c r="M48" s="1272">
        <v>10310.866970008199</v>
      </c>
      <c r="N48" s="1272">
        <v>25702.487210122999</v>
      </c>
      <c r="O48" s="1272">
        <v>6737.1569998953801</v>
      </c>
      <c r="P48" s="1272">
        <v>7913.0649046455901</v>
      </c>
      <c r="Q48" s="1272">
        <v>25451.035215726701</v>
      </c>
      <c r="R48" s="1272">
        <v>75495.252316876198</v>
      </c>
      <c r="S48" s="1272">
        <v>7846.6849279767603</v>
      </c>
      <c r="T48" s="1272">
        <v>2270.8863202101702</v>
      </c>
      <c r="U48" s="1272">
        <v>0.66004826506874503</v>
      </c>
      <c r="V48" s="1272">
        <v>0.63729608565844598</v>
      </c>
      <c r="W48" s="1272">
        <v>0.56669525283423705</v>
      </c>
      <c r="X48" s="1272">
        <v>3.7630326078865499</v>
      </c>
      <c r="Y48" s="1272">
        <v>0.55783748198467198</v>
      </c>
      <c r="Z48" s="1272">
        <v>0.13030960414039999</v>
      </c>
      <c r="AA48" s="1272">
        <v>0.51208666894268295</v>
      </c>
      <c r="AB48" s="1272">
        <v>0.95104611418785601</v>
      </c>
      <c r="AC48" s="1272">
        <v>1.0401571874150699</v>
      </c>
      <c r="AD48" s="1272">
        <v>5.8132389340470603</v>
      </c>
      <c r="AE48" s="1272">
        <v>14.490992831771001</v>
      </c>
      <c r="AF48" s="1272">
        <v>3.7983909103376199</v>
      </c>
      <c r="AG48" s="1272">
        <v>4.4613646093128301</v>
      </c>
      <c r="AH48" s="1272">
        <v>14.3492248768435</v>
      </c>
      <c r="AI48" s="1272">
        <v>42.564019241131</v>
      </c>
      <c r="AJ48" s="1272">
        <v>4.4239397578493396</v>
      </c>
      <c r="AK48" s="1272">
        <v>1.2803195705889401</v>
      </c>
    </row>
    <row r="49" spans="1:37" x14ac:dyDescent="0.25">
      <c r="A49" s="1272" t="s">
        <v>48</v>
      </c>
      <c r="B49" s="1272" t="s">
        <v>49</v>
      </c>
      <c r="C49" s="1272" t="s">
        <v>18</v>
      </c>
      <c r="D49" s="1272">
        <v>841.63417438878901</v>
      </c>
      <c r="E49" s="1272">
        <v>0</v>
      </c>
      <c r="F49" s="1272">
        <v>452.60505785798898</v>
      </c>
      <c r="G49" s="1272">
        <v>1790.2656475511201</v>
      </c>
      <c r="H49" s="1272">
        <v>0</v>
      </c>
      <c r="I49" s="1272">
        <v>0</v>
      </c>
      <c r="J49" s="1272">
        <v>0</v>
      </c>
      <c r="K49" s="1272">
        <v>212.166672902465</v>
      </c>
      <c r="L49" s="1272">
        <v>2963.2759920880899</v>
      </c>
      <c r="M49" s="1272">
        <v>4928.4588444057899</v>
      </c>
      <c r="N49" s="1272">
        <v>3990.7254548626802</v>
      </c>
      <c r="O49" s="1272">
        <v>2919.5259245093498</v>
      </c>
      <c r="P49" s="1272">
        <v>969.40080899407201</v>
      </c>
      <c r="Q49" s="1272">
        <v>2094.5715365136102</v>
      </c>
      <c r="R49" s="1272">
        <v>28157.149478943698</v>
      </c>
      <c r="S49" s="1272">
        <v>2854.6915200971698</v>
      </c>
      <c r="T49" s="1272">
        <v>931.21339963616003</v>
      </c>
      <c r="U49" s="1272">
        <v>1.5848287845469899</v>
      </c>
      <c r="V49" s="1272">
        <v>0</v>
      </c>
      <c r="W49" s="1272">
        <v>0.85227233583500095</v>
      </c>
      <c r="X49" s="1272">
        <v>3.3711375043499601</v>
      </c>
      <c r="Y49" s="1272">
        <v>0</v>
      </c>
      <c r="Z49" s="1272">
        <v>0</v>
      </c>
      <c r="AA49" s="1272">
        <v>0</v>
      </c>
      <c r="AB49" s="1272">
        <v>0.39951781970068101</v>
      </c>
      <c r="AC49" s="1272">
        <v>5.5799600725918301</v>
      </c>
      <c r="AD49" s="1272">
        <v>9.2804732480615009</v>
      </c>
      <c r="AE49" s="1272">
        <v>7.51468602933548</v>
      </c>
      <c r="AF49" s="1272">
        <v>5.4975770509244697</v>
      </c>
      <c r="AG49" s="1272">
        <v>1.8254181598230099</v>
      </c>
      <c r="AH49" s="1272">
        <v>3.94415693109217</v>
      </c>
      <c r="AI49" s="1272">
        <v>53.020970800560903</v>
      </c>
      <c r="AJ49" s="1272">
        <v>5.3754914305110599</v>
      </c>
      <c r="AK49" s="1272">
        <v>1.7535098326669101</v>
      </c>
    </row>
    <row r="50" spans="1:37" x14ac:dyDescent="0.25">
      <c r="A50" s="1272" t="s">
        <v>48</v>
      </c>
      <c r="B50" s="1272" t="s">
        <v>49</v>
      </c>
      <c r="C50" s="1272" t="s">
        <v>19</v>
      </c>
      <c r="D50" s="1272">
        <v>2535.1142273376299</v>
      </c>
      <c r="E50" s="1272">
        <v>110.641900537344</v>
      </c>
      <c r="F50" s="1272">
        <v>415.21621763270798</v>
      </c>
      <c r="G50" s="1272">
        <v>4910.0231571939803</v>
      </c>
      <c r="H50" s="1272">
        <v>1682.2135876393299</v>
      </c>
      <c r="I50" s="1272">
        <v>460.57551630109498</v>
      </c>
      <c r="J50" s="1272">
        <v>1743.4663396953899</v>
      </c>
      <c r="K50" s="1272">
        <v>1750.7848987349801</v>
      </c>
      <c r="L50" s="1272">
        <v>6991.5300555942504</v>
      </c>
      <c r="M50" s="1272">
        <v>11832.9020859261</v>
      </c>
      <c r="N50" s="1272">
        <v>21890.715440171902</v>
      </c>
      <c r="O50" s="1272">
        <v>5942.0818510582203</v>
      </c>
      <c r="P50" s="1272">
        <v>8453.8649749729993</v>
      </c>
      <c r="Q50" s="1272">
        <v>28538.635630555498</v>
      </c>
      <c r="R50" s="1272">
        <v>115311.920157992</v>
      </c>
      <c r="S50" s="1272">
        <v>9806.7778310250196</v>
      </c>
      <c r="T50" s="1272">
        <v>9562.9412145662991</v>
      </c>
      <c r="U50" s="1272">
        <v>1.09300712674822</v>
      </c>
      <c r="V50" s="1272">
        <v>4.7702933658846397E-2</v>
      </c>
      <c r="W50" s="1272">
        <v>0.179019264741616</v>
      </c>
      <c r="X50" s="1272">
        <v>2.1169422053805902</v>
      </c>
      <c r="Y50" s="1272">
        <v>0.72528149626356198</v>
      </c>
      <c r="Z50" s="1272">
        <v>0.198575794453066</v>
      </c>
      <c r="AA50" s="1272">
        <v>0.75169044218333803</v>
      </c>
      <c r="AB50" s="1272">
        <v>0.75484581763014802</v>
      </c>
      <c r="AC50" s="1272">
        <v>3.0143778513934301</v>
      </c>
      <c r="AD50" s="1272">
        <v>5.1017213230718301</v>
      </c>
      <c r="AE50" s="1272">
        <v>9.4381183016171306</v>
      </c>
      <c r="AF50" s="1272">
        <v>2.5619113099091599</v>
      </c>
      <c r="AG50" s="1272">
        <v>3.6448592992658302</v>
      </c>
      <c r="AH50" s="1272">
        <v>12.3043497588772</v>
      </c>
      <c r="AI50" s="1272">
        <v>49.716399037400002</v>
      </c>
      <c r="AJ50" s="1272">
        <v>4.2281637427453402</v>
      </c>
      <c r="AK50" s="1272">
        <v>4.1230342946606804</v>
      </c>
    </row>
    <row r="51" spans="1:37" x14ac:dyDescent="0.25">
      <c r="A51" s="1272" t="s">
        <v>50</v>
      </c>
      <c r="B51" s="1272" t="s">
        <v>51</v>
      </c>
      <c r="C51" s="1272" t="s">
        <v>18</v>
      </c>
      <c r="D51" s="1272">
        <v>0</v>
      </c>
      <c r="E51" s="1272">
        <v>0</v>
      </c>
      <c r="F51" s="1272">
        <v>0</v>
      </c>
      <c r="G51" s="1272">
        <v>32.168851266171004</v>
      </c>
      <c r="H51" s="1272">
        <v>44.470363543553397</v>
      </c>
      <c r="I51" s="1272">
        <v>143.71650459589401</v>
      </c>
      <c r="J51" s="1272">
        <v>13.3015122773825</v>
      </c>
      <c r="K51" s="1272">
        <v>73.812975352146196</v>
      </c>
      <c r="L51" s="1272">
        <v>200.160190115326</v>
      </c>
      <c r="M51" s="1272">
        <v>488.21965855995597</v>
      </c>
      <c r="N51" s="1272">
        <v>913.18436510346805</v>
      </c>
      <c r="O51" s="1272">
        <v>397.92440557258902</v>
      </c>
      <c r="P51" s="1272">
        <v>1033.8526073845201</v>
      </c>
      <c r="Q51" s="1272">
        <v>1032.1889237993901</v>
      </c>
      <c r="R51" s="1272">
        <v>4824.5715335056102</v>
      </c>
      <c r="S51" s="1272">
        <v>336.725710505069</v>
      </c>
      <c r="T51" s="1272">
        <v>161.112130027364</v>
      </c>
      <c r="U51" s="1272">
        <v>0</v>
      </c>
      <c r="V51" s="1272">
        <v>0</v>
      </c>
      <c r="W51" s="1272">
        <v>0</v>
      </c>
      <c r="X51" s="1272">
        <v>0.33179465496229499</v>
      </c>
      <c r="Y51" s="1272">
        <v>0.45867441165042899</v>
      </c>
      <c r="Z51" s="1272">
        <v>1.48231491576222</v>
      </c>
      <c r="AA51" s="1272">
        <v>0.137193915941661</v>
      </c>
      <c r="AB51" s="1272">
        <v>0.76131878275866205</v>
      </c>
      <c r="AC51" s="1272">
        <v>2.0644840770656101</v>
      </c>
      <c r="AD51" s="1272">
        <v>5.03557530908971</v>
      </c>
      <c r="AE51" s="1272">
        <v>9.4187289695076508</v>
      </c>
      <c r="AF51" s="1272">
        <v>4.1042556899405502</v>
      </c>
      <c r="AG51" s="1272">
        <v>10.6633204372375</v>
      </c>
      <c r="AH51" s="1272">
        <v>10.646160939793001</v>
      </c>
      <c r="AI51" s="1272">
        <v>49.761399126607401</v>
      </c>
      <c r="AJ51" s="1272">
        <v>3.4730426029061401</v>
      </c>
      <c r="AK51" s="1272">
        <v>1.6617361667771</v>
      </c>
    </row>
    <row r="52" spans="1:37" x14ac:dyDescent="0.25">
      <c r="A52" s="1272" t="s">
        <v>50</v>
      </c>
      <c r="B52" s="1272" t="s">
        <v>51</v>
      </c>
      <c r="C52" s="1272" t="s">
        <v>19</v>
      </c>
      <c r="D52" s="1272">
        <v>152.58044229041701</v>
      </c>
      <c r="E52" s="1272">
        <v>332.67335524399698</v>
      </c>
      <c r="F52" s="1272">
        <v>163.579941896831</v>
      </c>
      <c r="G52" s="1272">
        <v>389.82983628357999</v>
      </c>
      <c r="H52" s="1272">
        <v>158.84425633085499</v>
      </c>
      <c r="I52" s="1272">
        <v>0</v>
      </c>
      <c r="J52" s="1272">
        <v>0</v>
      </c>
      <c r="K52" s="1272">
        <v>466.00108125561701</v>
      </c>
      <c r="L52" s="1272">
        <v>637.01875570352797</v>
      </c>
      <c r="M52" s="1272">
        <v>1700.1154971185499</v>
      </c>
      <c r="N52" s="1272">
        <v>2854.3494718431598</v>
      </c>
      <c r="O52" s="1272">
        <v>1127.5820268592499</v>
      </c>
      <c r="P52" s="1272">
        <v>2050.5726687640699</v>
      </c>
      <c r="Q52" s="1272">
        <v>8233.6184990774509</v>
      </c>
      <c r="R52" s="1272">
        <v>17216.142279700402</v>
      </c>
      <c r="S52" s="1272">
        <v>1006.12477625413</v>
      </c>
      <c r="T52" s="1272">
        <v>506.67544262820002</v>
      </c>
      <c r="U52" s="1272">
        <v>0.41242741164529401</v>
      </c>
      <c r="V52" s="1272">
        <v>0.89922147797610996</v>
      </c>
      <c r="W52" s="1272">
        <v>0.44215923758555598</v>
      </c>
      <c r="X52" s="1272">
        <v>1.05371637378353</v>
      </c>
      <c r="Y52" s="1272">
        <v>0.42935860264818898</v>
      </c>
      <c r="Z52" s="1272">
        <v>0</v>
      </c>
      <c r="AA52" s="1272">
        <v>0</v>
      </c>
      <c r="AB52" s="1272">
        <v>1.2596084850793099</v>
      </c>
      <c r="AC52" s="1272">
        <v>1.72187203445283</v>
      </c>
      <c r="AD52" s="1272">
        <v>4.59543977884179</v>
      </c>
      <c r="AE52" s="1272">
        <v>7.7153529438767601</v>
      </c>
      <c r="AF52" s="1272">
        <v>3.0478725174368102</v>
      </c>
      <c r="AG52" s="1272">
        <v>5.5427312011538596</v>
      </c>
      <c r="AH52" s="1272">
        <v>22.2556044213446</v>
      </c>
      <c r="AI52" s="1272">
        <v>46.535511972230601</v>
      </c>
      <c r="AJ52" s="1272">
        <v>2.7195715979960502</v>
      </c>
      <c r="AK52" s="1272">
        <v>1.3695519439486299</v>
      </c>
    </row>
    <row r="53" spans="1:37" x14ac:dyDescent="0.25">
      <c r="A53" s="1272" t="s">
        <v>52</v>
      </c>
      <c r="B53" s="1272" t="s">
        <v>53</v>
      </c>
      <c r="C53" s="1272" t="s">
        <v>18</v>
      </c>
      <c r="D53" s="1272">
        <v>0</v>
      </c>
      <c r="E53" s="1272">
        <v>0</v>
      </c>
      <c r="F53" s="1272">
        <v>0</v>
      </c>
      <c r="G53" s="1272">
        <v>152.83142148721299</v>
      </c>
      <c r="H53" s="1272">
        <v>0</v>
      </c>
      <c r="I53" s="1272">
        <v>0</v>
      </c>
      <c r="J53" s="1272">
        <v>0</v>
      </c>
      <c r="K53" s="1272">
        <v>183.41264669252899</v>
      </c>
      <c r="L53" s="1272">
        <v>155.49055368122899</v>
      </c>
      <c r="M53" s="1272">
        <v>108.47769234521201</v>
      </c>
      <c r="N53" s="1272">
        <v>510.89700602762701</v>
      </c>
      <c r="O53" s="1272">
        <v>101.783842168994</v>
      </c>
      <c r="P53" s="1272">
        <v>0</v>
      </c>
      <c r="Q53" s="1272">
        <v>352.95766136858799</v>
      </c>
      <c r="R53" s="1272">
        <v>1861.1224790953499</v>
      </c>
      <c r="S53" s="1272">
        <v>64.482984674138606</v>
      </c>
      <c r="T53" s="1272">
        <v>68.501138339081905</v>
      </c>
      <c r="U53" s="1272">
        <v>0</v>
      </c>
      <c r="V53" s="1272">
        <v>0</v>
      </c>
      <c r="W53" s="1272">
        <v>0</v>
      </c>
      <c r="X53" s="1272">
        <v>4.2930687984122704</v>
      </c>
      <c r="Y53" s="1272">
        <v>0</v>
      </c>
      <c r="Z53" s="1272">
        <v>0</v>
      </c>
      <c r="AA53" s="1272">
        <v>0</v>
      </c>
      <c r="AB53" s="1272">
        <v>5.1521022515372596</v>
      </c>
      <c r="AC53" s="1272">
        <v>4.3677644162498499</v>
      </c>
      <c r="AD53" s="1272">
        <v>3.0471626305586601</v>
      </c>
      <c r="AE53" s="1272">
        <v>14.351211121614501</v>
      </c>
      <c r="AF53" s="1272">
        <v>2.8591308825507999</v>
      </c>
      <c r="AG53" s="1272">
        <v>0</v>
      </c>
      <c r="AH53" s="1272">
        <v>9.9146596193167404</v>
      </c>
      <c r="AI53" s="1272">
        <v>52.279346532783599</v>
      </c>
      <c r="AJ53" s="1272">
        <v>1.8113414560905701</v>
      </c>
      <c r="AK53" s="1272">
        <v>1.92421229088574</v>
      </c>
    </row>
    <row r="54" spans="1:37" x14ac:dyDescent="0.25">
      <c r="A54" s="1272" t="s">
        <v>52</v>
      </c>
      <c r="B54" s="1272" t="s">
        <v>53</v>
      </c>
      <c r="C54" s="1272" t="s">
        <v>19</v>
      </c>
      <c r="D54" s="1272">
        <v>65.842006145066307</v>
      </c>
      <c r="E54" s="1272">
        <v>170.96067701935101</v>
      </c>
      <c r="F54" s="1272">
        <v>0</v>
      </c>
      <c r="G54" s="1272">
        <v>444.40508548460798</v>
      </c>
      <c r="H54" s="1272">
        <v>181.03170233143899</v>
      </c>
      <c r="I54" s="1272">
        <v>141.071712642568</v>
      </c>
      <c r="J54" s="1272">
        <v>82.971261677203699</v>
      </c>
      <c r="K54" s="1272">
        <v>142.05514832530901</v>
      </c>
      <c r="L54" s="1272">
        <v>427.56295365427599</v>
      </c>
      <c r="M54" s="1272">
        <v>861.92815451302101</v>
      </c>
      <c r="N54" s="1272">
        <v>5580.5347328446596</v>
      </c>
      <c r="O54" s="1272">
        <v>865.59313387848897</v>
      </c>
      <c r="P54" s="1272">
        <v>1771.1025499596899</v>
      </c>
      <c r="Q54" s="1272">
        <v>6731.0842628403097</v>
      </c>
      <c r="R54" s="1272">
        <v>17360.4385017942</v>
      </c>
      <c r="S54" s="1272">
        <v>1409.77216320824</v>
      </c>
      <c r="T54" s="1272">
        <v>655.26148287208696</v>
      </c>
      <c r="U54" s="1272">
        <v>0.17847417414661301</v>
      </c>
      <c r="V54" s="1272">
        <v>0.46341336525118498</v>
      </c>
      <c r="W54" s="1272">
        <v>0</v>
      </c>
      <c r="X54" s="1272">
        <v>1.20462354144662</v>
      </c>
      <c r="Y54" s="1272">
        <v>0.490712319681956</v>
      </c>
      <c r="Z54" s="1272">
        <v>0.38239505269414098</v>
      </c>
      <c r="AA54" s="1272">
        <v>0.22490547103190001</v>
      </c>
      <c r="AB54" s="1272">
        <v>0.38506079575969698</v>
      </c>
      <c r="AC54" s="1272">
        <v>1.1589705344185</v>
      </c>
      <c r="AD54" s="1272">
        <v>2.3363795327179901</v>
      </c>
      <c r="AE54" s="1272">
        <v>15.1268375016785</v>
      </c>
      <c r="AF54" s="1272">
        <v>2.34631398344046</v>
      </c>
      <c r="AG54" s="1272">
        <v>4.8008267584765898</v>
      </c>
      <c r="AH54" s="1272">
        <v>18.245566550248601</v>
      </c>
      <c r="AI54" s="1272">
        <v>47.0579513875118</v>
      </c>
      <c r="AJ54" s="1272">
        <v>3.8213890689952401</v>
      </c>
      <c r="AK54" s="1272">
        <v>1.77617996250018</v>
      </c>
    </row>
    <row r="55" spans="1:37" x14ac:dyDescent="0.25">
      <c r="A55" s="1272" t="s">
        <v>54</v>
      </c>
      <c r="B55" s="1272" t="s">
        <v>55</v>
      </c>
      <c r="C55" s="1272" t="s">
        <v>18</v>
      </c>
      <c r="D55" s="1272">
        <v>51.567612084404303</v>
      </c>
      <c r="E55" s="1272">
        <v>173.30331493404901</v>
      </c>
      <c r="F55" s="1272">
        <v>9.2055229104672698</v>
      </c>
      <c r="G55" s="1272">
        <v>183.17915162729</v>
      </c>
      <c r="H55" s="1272">
        <v>37.1713751706708</v>
      </c>
      <c r="I55" s="1272">
        <v>151.40785438621799</v>
      </c>
      <c r="J55" s="1272">
        <v>57.737149501275603</v>
      </c>
      <c r="K55" s="1272">
        <v>117.111285124072</v>
      </c>
      <c r="L55" s="1272">
        <v>135.36115135993401</v>
      </c>
      <c r="M55" s="1272">
        <v>521.45277620938498</v>
      </c>
      <c r="N55" s="1272">
        <v>626.28786055854198</v>
      </c>
      <c r="O55" s="1272">
        <v>264.35821028386601</v>
      </c>
      <c r="P55" s="1272">
        <v>268.574853484475</v>
      </c>
      <c r="Q55" s="1272">
        <v>693.87351722271706</v>
      </c>
      <c r="R55" s="1272">
        <v>3065.0886405831602</v>
      </c>
      <c r="S55" s="1272">
        <v>163.72600299221401</v>
      </c>
      <c r="T55" s="1272">
        <v>236.82473282979799</v>
      </c>
      <c r="U55" s="1272">
        <v>0.76326004836782302</v>
      </c>
      <c r="V55" s="1272">
        <v>2.5650886514264402</v>
      </c>
      <c r="W55" s="1272">
        <v>0.136252340914954</v>
      </c>
      <c r="X55" s="1272">
        <v>2.71126240831512</v>
      </c>
      <c r="Y55" s="1272">
        <v>0.55017916214982499</v>
      </c>
      <c r="Z55" s="1272">
        <v>2.2410106186988501</v>
      </c>
      <c r="AA55" s="1272">
        <v>0.85457630748606095</v>
      </c>
      <c r="AB55" s="1272">
        <v>1.7333818948589601</v>
      </c>
      <c r="AC55" s="1272">
        <v>2.0035009332020999</v>
      </c>
      <c r="AD55" s="1272">
        <v>7.7181016359584298</v>
      </c>
      <c r="AE55" s="1272">
        <v>9.2697816210625295</v>
      </c>
      <c r="AF55" s="1272">
        <v>3.9128059689371901</v>
      </c>
      <c r="AG55" s="1272">
        <v>3.97521714454057</v>
      </c>
      <c r="AH55" s="1272">
        <v>10.2701271769133</v>
      </c>
      <c r="AI55" s="1272">
        <v>45.3668418897119</v>
      </c>
      <c r="AJ55" s="1272">
        <v>2.4233334046642998</v>
      </c>
      <c r="AK55" s="1272">
        <v>3.50527879279164</v>
      </c>
    </row>
    <row r="56" spans="1:37" x14ac:dyDescent="0.25">
      <c r="A56" s="1272" t="s">
        <v>54</v>
      </c>
      <c r="B56" s="1272" t="s">
        <v>55</v>
      </c>
      <c r="C56" s="1272" t="s">
        <v>19</v>
      </c>
      <c r="D56" s="1272">
        <v>116.01346833574399</v>
      </c>
      <c r="E56" s="1272">
        <v>0</v>
      </c>
      <c r="F56" s="1272">
        <v>93.566687379861804</v>
      </c>
      <c r="G56" s="1272">
        <v>986.37380663832698</v>
      </c>
      <c r="H56" s="1272">
        <v>76.6240018586589</v>
      </c>
      <c r="I56" s="1272">
        <v>80.1492738797333</v>
      </c>
      <c r="J56" s="1272">
        <v>38.1998310313422</v>
      </c>
      <c r="K56" s="1272">
        <v>200.016371537607</v>
      </c>
      <c r="L56" s="1272">
        <v>531.65048333485299</v>
      </c>
      <c r="M56" s="1272">
        <v>710.01798926452102</v>
      </c>
      <c r="N56" s="1272">
        <v>1461.89272674834</v>
      </c>
      <c r="O56" s="1272">
        <v>695.19872483166398</v>
      </c>
      <c r="P56" s="1272">
        <v>503.05642010601701</v>
      </c>
      <c r="Q56" s="1272">
        <v>1232.4555512249999</v>
      </c>
      <c r="R56" s="1272">
        <v>7195.4154126924705</v>
      </c>
      <c r="S56" s="1272">
        <v>466.70293912252799</v>
      </c>
      <c r="T56" s="1272">
        <v>285.79493494349498</v>
      </c>
      <c r="U56" s="1272">
        <v>0.79065256849480803</v>
      </c>
      <c r="V56" s="1272">
        <v>0</v>
      </c>
      <c r="W56" s="1272">
        <v>0.63767373533168803</v>
      </c>
      <c r="X56" s="1272">
        <v>6.7223141838809299</v>
      </c>
      <c r="Y56" s="1272">
        <v>0.522206298518478</v>
      </c>
      <c r="Z56" s="1272">
        <v>0.54623165883301505</v>
      </c>
      <c r="AA56" s="1272">
        <v>0.26033869131117798</v>
      </c>
      <c r="AB56" s="1272">
        <v>1.3631474014685301</v>
      </c>
      <c r="AC56" s="1272">
        <v>3.6232932798259898</v>
      </c>
      <c r="AD56" s="1272">
        <v>4.8388997841602404</v>
      </c>
      <c r="AE56" s="1272">
        <v>9.9630608053403904</v>
      </c>
      <c r="AF56" s="1272">
        <v>4.7379038424379001</v>
      </c>
      <c r="AG56" s="1272">
        <v>3.4284196167944399</v>
      </c>
      <c r="AH56" s="1272">
        <v>8.3994053544858804</v>
      </c>
      <c r="AI56" s="1272">
        <v>49.0380449705046</v>
      </c>
      <c r="AJ56" s="1272">
        <v>3.18066413180075</v>
      </c>
      <c r="AK56" s="1272">
        <v>1.94774367681119</v>
      </c>
    </row>
    <row r="57" spans="1:37" x14ac:dyDescent="0.25">
      <c r="A57" s="1272" t="s">
        <v>56</v>
      </c>
      <c r="B57" s="1272" t="s">
        <v>57</v>
      </c>
      <c r="C57" s="1272" t="s">
        <v>18</v>
      </c>
      <c r="D57" s="1272">
        <v>65.445369717308907</v>
      </c>
      <c r="E57" s="1272">
        <v>0</v>
      </c>
      <c r="F57" s="1272">
        <v>0</v>
      </c>
      <c r="G57" s="1272">
        <v>34.167818845947501</v>
      </c>
      <c r="H57" s="1272">
        <v>97.629731345942105</v>
      </c>
      <c r="I57" s="1272">
        <v>43.625291602036199</v>
      </c>
      <c r="J57" s="1272">
        <v>21.163105829167101</v>
      </c>
      <c r="K57" s="1272">
        <v>155.507896281748</v>
      </c>
      <c r="L57" s="1272">
        <v>273.83155931513301</v>
      </c>
      <c r="M57" s="1272">
        <v>150.882912092401</v>
      </c>
      <c r="N57" s="1272">
        <v>1088.43960018698</v>
      </c>
      <c r="O57" s="1272">
        <v>214.464385831774</v>
      </c>
      <c r="P57" s="1272">
        <v>156.75560429344401</v>
      </c>
      <c r="Q57" s="1272">
        <v>232.605911728998</v>
      </c>
      <c r="R57" s="1272">
        <v>2656.25904057973</v>
      </c>
      <c r="S57" s="1272">
        <v>431.34870239057</v>
      </c>
      <c r="T57" s="1272">
        <v>186.721082556813</v>
      </c>
      <c r="U57" s="1272">
        <v>1.1266497173858501</v>
      </c>
      <c r="V57" s="1272">
        <v>0</v>
      </c>
      <c r="W57" s="1272">
        <v>0</v>
      </c>
      <c r="X57" s="1272">
        <v>0.58820300981960105</v>
      </c>
      <c r="Y57" s="1272">
        <v>1.68070727852075</v>
      </c>
      <c r="Z57" s="1272">
        <v>0.75101451281602605</v>
      </c>
      <c r="AA57" s="1272">
        <v>0.364325349592026</v>
      </c>
      <c r="AB57" s="1272">
        <v>2.67708667784885</v>
      </c>
      <c r="AC57" s="1272">
        <v>4.7140424180708198</v>
      </c>
      <c r="AD57" s="1272">
        <v>2.5974670324506999</v>
      </c>
      <c r="AE57" s="1272">
        <v>18.737615407158501</v>
      </c>
      <c r="AF57" s="1272">
        <v>3.6920295619140302</v>
      </c>
      <c r="AG57" s="1272">
        <v>2.6985661176446598</v>
      </c>
      <c r="AH57" s="1272">
        <v>4.0043380585019799</v>
      </c>
      <c r="AI57" s="1272">
        <v>45.727811001750098</v>
      </c>
      <c r="AJ57" s="1272">
        <v>7.4257185151871496</v>
      </c>
      <c r="AK57" s="1272">
        <v>3.2144253413389401</v>
      </c>
    </row>
    <row r="58" spans="1:37" x14ac:dyDescent="0.25">
      <c r="A58" s="1272" t="s">
        <v>56</v>
      </c>
      <c r="B58" s="1272" t="s">
        <v>57</v>
      </c>
      <c r="C58" s="1272" t="s">
        <v>19</v>
      </c>
      <c r="D58" s="1272">
        <v>288.48737023011199</v>
      </c>
      <c r="E58" s="1272">
        <v>129.746178259884</v>
      </c>
      <c r="F58" s="1272">
        <v>120.447226696451</v>
      </c>
      <c r="G58" s="1272">
        <v>389.07315380586198</v>
      </c>
      <c r="H58" s="1272">
        <v>127.120613384973</v>
      </c>
      <c r="I58" s="1272">
        <v>166.46078506122899</v>
      </c>
      <c r="J58" s="1272">
        <v>525.10328888568699</v>
      </c>
      <c r="K58" s="1272">
        <v>307.16546993541499</v>
      </c>
      <c r="L58" s="1272">
        <v>704.56923926899003</v>
      </c>
      <c r="M58" s="1272">
        <v>867.24090111339501</v>
      </c>
      <c r="N58" s="1272">
        <v>2562.9650372818101</v>
      </c>
      <c r="O58" s="1272">
        <v>673.16683519061996</v>
      </c>
      <c r="P58" s="1272">
        <v>1416.3062465243299</v>
      </c>
      <c r="Q58" s="1272">
        <v>2323.2404195916702</v>
      </c>
      <c r="R58" s="1272">
        <v>9672.6024204975001</v>
      </c>
      <c r="S58" s="1272">
        <v>615.95876164331401</v>
      </c>
      <c r="T58" s="1272">
        <v>244.78730413225199</v>
      </c>
      <c r="U58" s="1272">
        <v>1.3650106326307001</v>
      </c>
      <c r="V58" s="1272">
        <v>0.61390872233564997</v>
      </c>
      <c r="W58" s="1272">
        <v>0.56990968090004601</v>
      </c>
      <c r="X58" s="1272">
        <v>1.8409436482177299</v>
      </c>
      <c r="Y58" s="1272">
        <v>0.60148556506517403</v>
      </c>
      <c r="Z58" s="1272">
        <v>0.787628038424661</v>
      </c>
      <c r="AA58" s="1272">
        <v>2.48458562323398</v>
      </c>
      <c r="AB58" s="1272">
        <v>1.4533881746864901</v>
      </c>
      <c r="AC58" s="1272">
        <v>3.3337490728261701</v>
      </c>
      <c r="AD58" s="1272">
        <v>4.1034484460368699</v>
      </c>
      <c r="AE58" s="1272">
        <v>12.126959055988699</v>
      </c>
      <c r="AF58" s="1272">
        <v>3.1851650449605802</v>
      </c>
      <c r="AG58" s="1272">
        <v>6.7014132508640198</v>
      </c>
      <c r="AH58" s="1272">
        <v>10.9926749041752</v>
      </c>
      <c r="AI58" s="1272">
        <v>45.767012741864598</v>
      </c>
      <c r="AJ58" s="1272">
        <v>2.9144785722664701</v>
      </c>
      <c r="AK58" s="1272">
        <v>1.1582388255229501</v>
      </c>
    </row>
    <row r="59" spans="1:37" x14ac:dyDescent="0.25">
      <c r="A59" s="1272" t="s">
        <v>58</v>
      </c>
      <c r="B59" s="1272" t="s">
        <v>59</v>
      </c>
      <c r="C59" s="1272" t="s">
        <v>18</v>
      </c>
      <c r="D59" s="1272">
        <v>135.94930158913499</v>
      </c>
      <c r="E59" s="1272">
        <v>0</v>
      </c>
      <c r="F59" s="1272">
        <v>52.962303219071302</v>
      </c>
      <c r="G59" s="1272">
        <v>404.80081629999398</v>
      </c>
      <c r="H59" s="1272">
        <v>157.09519519514001</v>
      </c>
      <c r="I59" s="1272">
        <v>117.642210912613</v>
      </c>
      <c r="J59" s="1272">
        <v>78.547597597570004</v>
      </c>
      <c r="K59" s="1272">
        <v>237.03510509779301</v>
      </c>
      <c r="L59" s="1272">
        <v>241.757333783848</v>
      </c>
      <c r="M59" s="1272">
        <v>733.858896594302</v>
      </c>
      <c r="N59" s="1272">
        <v>2500.64042462624</v>
      </c>
      <c r="O59" s="1272">
        <v>582.08293629064701</v>
      </c>
      <c r="P59" s="1272">
        <v>1024.1913243629201</v>
      </c>
      <c r="Q59" s="1272">
        <v>1189.0660410974399</v>
      </c>
      <c r="R59" s="1272">
        <v>7590.67330367453</v>
      </c>
      <c r="S59" s="1272">
        <v>918.48317459633301</v>
      </c>
      <c r="T59" s="1272">
        <v>322.37688279776103</v>
      </c>
      <c r="U59" s="1272">
        <v>0.83470216918742202</v>
      </c>
      <c r="V59" s="1272">
        <v>0</v>
      </c>
      <c r="W59" s="1272">
        <v>0.32517820147193699</v>
      </c>
      <c r="X59" s="1272">
        <v>2.48539797928207</v>
      </c>
      <c r="Y59" s="1272">
        <v>0.96453382743074501</v>
      </c>
      <c r="Z59" s="1272">
        <v>0.72230020668683304</v>
      </c>
      <c r="AA59" s="1272">
        <v>0.482266913715372</v>
      </c>
      <c r="AB59" s="1272">
        <v>1.4553492668660299</v>
      </c>
      <c r="AC59" s="1272">
        <v>1.48434282903645</v>
      </c>
      <c r="AD59" s="1272">
        <v>4.5057503474053</v>
      </c>
      <c r="AE59" s="1272">
        <v>15.353443985328299</v>
      </c>
      <c r="AF59" s="1272">
        <v>3.57387558368757</v>
      </c>
      <c r="AG59" s="1272">
        <v>6.2883347697682401</v>
      </c>
      <c r="AH59" s="1272">
        <v>7.30063334058688</v>
      </c>
      <c r="AI59" s="1272">
        <v>46.605252091096901</v>
      </c>
      <c r="AJ59" s="1272">
        <v>5.6393073685270103</v>
      </c>
      <c r="AK59" s="1272">
        <v>1.9793311199229899</v>
      </c>
    </row>
    <row r="60" spans="1:37" x14ac:dyDescent="0.25">
      <c r="A60" s="1272" t="s">
        <v>58</v>
      </c>
      <c r="B60" s="1272" t="s">
        <v>59</v>
      </c>
      <c r="C60" s="1272" t="s">
        <v>19</v>
      </c>
      <c r="D60" s="1272">
        <v>478.38036669840398</v>
      </c>
      <c r="E60" s="1272">
        <v>287.02936111770401</v>
      </c>
      <c r="F60" s="1272">
        <v>191.53395106613101</v>
      </c>
      <c r="G60" s="1272">
        <v>1604.5839847683501</v>
      </c>
      <c r="H60" s="1272">
        <v>1244.1231254295001</v>
      </c>
      <c r="I60" s="1272">
        <v>588.54875839736098</v>
      </c>
      <c r="J60" s="1272">
        <v>64.2085541202092</v>
      </c>
      <c r="K60" s="1272">
        <v>1771.22447572648</v>
      </c>
      <c r="L60" s="1272">
        <v>1153.27648297007</v>
      </c>
      <c r="M60" s="1272">
        <v>3276.6629454446002</v>
      </c>
      <c r="N60" s="1272">
        <v>7114.8813492294203</v>
      </c>
      <c r="O60" s="1272">
        <v>1701.3240873357699</v>
      </c>
      <c r="P60" s="1272">
        <v>3703.9968663405398</v>
      </c>
      <c r="Q60" s="1272">
        <v>5307.31692053398</v>
      </c>
      <c r="R60" s="1272">
        <v>29336.282837478499</v>
      </c>
      <c r="S60" s="1272">
        <v>2944.20546299331</v>
      </c>
      <c r="T60" s="1272">
        <v>1562.32017727585</v>
      </c>
      <c r="U60" s="1272">
        <v>0.76749741127089599</v>
      </c>
      <c r="V60" s="1272">
        <v>0.46050027750294797</v>
      </c>
      <c r="W60" s="1272">
        <v>0.30729064536718198</v>
      </c>
      <c r="X60" s="1272">
        <v>2.57434071338646</v>
      </c>
      <c r="Y60" s="1272">
        <v>1.9960294036719799</v>
      </c>
      <c r="Z60" s="1272">
        <v>0.94424788290163297</v>
      </c>
      <c r="AA60" s="1272">
        <v>0.103014050114177</v>
      </c>
      <c r="AB60" s="1272">
        <v>2.8416931265006702</v>
      </c>
      <c r="AC60" s="1272">
        <v>1.8502780983007401</v>
      </c>
      <c r="AD60" s="1272">
        <v>5.2569681017479599</v>
      </c>
      <c r="AE60" s="1272">
        <v>11.4148769413771</v>
      </c>
      <c r="AF60" s="1272">
        <v>2.7295472884367902</v>
      </c>
      <c r="AG60" s="1272">
        <v>5.9425683079174796</v>
      </c>
      <c r="AH60" s="1272">
        <v>8.5148812134928296</v>
      </c>
      <c r="AI60" s="1272">
        <v>47.066147989034199</v>
      </c>
      <c r="AJ60" s="1272">
        <v>4.7235844704337699</v>
      </c>
      <c r="AK60" s="1272">
        <v>2.5065340785431101</v>
      </c>
    </row>
    <row r="61" spans="1:37" x14ac:dyDescent="0.25">
      <c r="A61" s="1272" t="s">
        <v>60</v>
      </c>
      <c r="B61" s="1272" t="s">
        <v>61</v>
      </c>
      <c r="C61" s="1272" t="s">
        <v>18</v>
      </c>
      <c r="D61" s="1272">
        <v>0</v>
      </c>
      <c r="E61" s="1272">
        <v>14.0305189008655</v>
      </c>
      <c r="F61" s="1272">
        <v>0</v>
      </c>
      <c r="G61" s="1272">
        <v>99.147473298761895</v>
      </c>
      <c r="H61" s="1272">
        <v>17.5959197001775</v>
      </c>
      <c r="I61" s="1272">
        <v>25.363806412171201</v>
      </c>
      <c r="J61" s="1272">
        <v>0</v>
      </c>
      <c r="K61" s="1272">
        <v>44.3453275529574</v>
      </c>
      <c r="L61" s="1272">
        <v>71.666457419054495</v>
      </c>
      <c r="M61" s="1272">
        <v>109.92594709706199</v>
      </c>
      <c r="N61" s="1272">
        <v>161.280853855712</v>
      </c>
      <c r="O61" s="1272">
        <v>119.44971881139</v>
      </c>
      <c r="P61" s="1272">
        <v>32.458252678726197</v>
      </c>
      <c r="Q61" s="1272">
        <v>185.77806016854899</v>
      </c>
      <c r="R61" s="1272">
        <v>572.14005115855502</v>
      </c>
      <c r="S61" s="1272">
        <v>108.678497460706</v>
      </c>
      <c r="T61" s="1272">
        <v>0</v>
      </c>
      <c r="U61" s="1272">
        <v>0</v>
      </c>
      <c r="V61" s="1272">
        <v>0.89832065326517097</v>
      </c>
      <c r="W61" s="1272">
        <v>0</v>
      </c>
      <c r="X61" s="1272">
        <v>6.3480348526411596</v>
      </c>
      <c r="Y61" s="1272">
        <v>1.12659967828345</v>
      </c>
      <c r="Z61" s="1272">
        <v>1.6239478601227899</v>
      </c>
      <c r="AA61" s="1272">
        <v>0</v>
      </c>
      <c r="AB61" s="1272">
        <v>2.83926231795841</v>
      </c>
      <c r="AC61" s="1272">
        <v>4.5885301392462496</v>
      </c>
      <c r="AD61" s="1272">
        <v>7.0381394519153204</v>
      </c>
      <c r="AE61" s="1272">
        <v>10.3261984120837</v>
      </c>
      <c r="AF61" s="1272">
        <v>7.6479102585699303</v>
      </c>
      <c r="AG61" s="1272">
        <v>2.0781782168014198</v>
      </c>
      <c r="AH61" s="1272">
        <v>11.894661170560999</v>
      </c>
      <c r="AI61" s="1272">
        <v>36.631946982674698</v>
      </c>
      <c r="AJ61" s="1272">
        <v>6.9582700058767104</v>
      </c>
      <c r="AK61" s="1272">
        <v>0</v>
      </c>
    </row>
    <row r="62" spans="1:37" x14ac:dyDescent="0.25">
      <c r="A62" s="1272" t="s">
        <v>60</v>
      </c>
      <c r="B62" s="1272" t="s">
        <v>61</v>
      </c>
      <c r="C62" s="1272" t="s">
        <v>19</v>
      </c>
      <c r="D62" s="1272">
        <v>23.984526185567599</v>
      </c>
      <c r="E62" s="1272">
        <v>15.4681231463349</v>
      </c>
      <c r="F62" s="1272">
        <v>48.9270936922426</v>
      </c>
      <c r="G62" s="1272">
        <v>115.742366648859</v>
      </c>
      <c r="H62" s="1272">
        <v>140.55310356528599</v>
      </c>
      <c r="I62" s="1272">
        <v>11.281284706445</v>
      </c>
      <c r="J62" s="1272">
        <v>8.9020044798414304</v>
      </c>
      <c r="K62" s="1272">
        <v>30.965562543552</v>
      </c>
      <c r="L62" s="1272">
        <v>99.195676544656905</v>
      </c>
      <c r="M62" s="1272">
        <v>120.72158074951901</v>
      </c>
      <c r="N62" s="1272">
        <v>503.13239773613299</v>
      </c>
      <c r="O62" s="1272">
        <v>110.432327121337</v>
      </c>
      <c r="P62" s="1272">
        <v>63.170044371917399</v>
      </c>
      <c r="Q62" s="1272">
        <v>549.22090717192805</v>
      </c>
      <c r="R62" s="1272">
        <v>1407.69834626697</v>
      </c>
      <c r="S62" s="1272">
        <v>119.465036690273</v>
      </c>
      <c r="T62" s="1272">
        <v>99.047501725445898</v>
      </c>
      <c r="U62" s="1272">
        <v>0.69161370464154603</v>
      </c>
      <c r="V62" s="1272">
        <v>0.44603615974393102</v>
      </c>
      <c r="W62" s="1272">
        <v>1.4108533253493201</v>
      </c>
      <c r="X62" s="1272">
        <v>3.3375271357316301</v>
      </c>
      <c r="Y62" s="1272">
        <v>4.0529653120330797</v>
      </c>
      <c r="Z62" s="1272">
        <v>0.325305200885534</v>
      </c>
      <c r="AA62" s="1272">
        <v>0.25669668224438502</v>
      </c>
      <c r="AB62" s="1272">
        <v>0.89291767789611198</v>
      </c>
      <c r="AC62" s="1272">
        <v>2.86038960322497</v>
      </c>
      <c r="AD62" s="1272">
        <v>3.4811069039420599</v>
      </c>
      <c r="AE62" s="1272">
        <v>14.508239972356</v>
      </c>
      <c r="AF62" s="1272">
        <v>3.1844077419604502</v>
      </c>
      <c r="AG62" s="1272">
        <v>1.82156062089407</v>
      </c>
      <c r="AH62" s="1272">
        <v>15.837240366430001</v>
      </c>
      <c r="AI62" s="1272">
        <v>40.592149319393997</v>
      </c>
      <c r="AJ62" s="1272">
        <v>3.4448734138519601</v>
      </c>
      <c r="AK62" s="1272">
        <v>2.8561168594210602</v>
      </c>
    </row>
    <row r="63" spans="1:37" x14ac:dyDescent="0.25">
      <c r="A63" s="1272" t="s">
        <v>62</v>
      </c>
      <c r="B63" s="1272" t="s">
        <v>63</v>
      </c>
      <c r="C63" s="1272" t="s">
        <v>18</v>
      </c>
      <c r="D63" s="1272">
        <v>508.56343866106403</v>
      </c>
      <c r="E63" s="1272">
        <v>123.23975778921501</v>
      </c>
      <c r="F63" s="1272">
        <v>235.51184647171399</v>
      </c>
      <c r="G63" s="1272">
        <v>1530.2534825145499</v>
      </c>
      <c r="H63" s="1272">
        <v>376.90152351525597</v>
      </c>
      <c r="I63" s="1272">
        <v>348.55180177499898</v>
      </c>
      <c r="J63" s="1272">
        <v>84.483994010631207</v>
      </c>
      <c r="K63" s="1272">
        <v>1892.96344040329</v>
      </c>
      <c r="L63" s="1272">
        <v>1749.05932711175</v>
      </c>
      <c r="M63" s="1272">
        <v>1407.7384055109701</v>
      </c>
      <c r="N63" s="1272">
        <v>3827.1182248488199</v>
      </c>
      <c r="O63" s="1272">
        <v>1272.2306603782799</v>
      </c>
      <c r="P63" s="1272">
        <v>2172.3682127301799</v>
      </c>
      <c r="Q63" s="1272">
        <v>2313.5817737361599</v>
      </c>
      <c r="R63" s="1272">
        <v>13541.6280332066</v>
      </c>
      <c r="S63" s="1272">
        <v>597.34939281433401</v>
      </c>
      <c r="T63" s="1272">
        <v>514.21513724240901</v>
      </c>
      <c r="U63" s="1272">
        <v>1.5650148292460999</v>
      </c>
      <c r="V63" s="1272">
        <v>0.37924875016695803</v>
      </c>
      <c r="W63" s="1272">
        <v>0.72474642133487199</v>
      </c>
      <c r="X63" s="1272">
        <v>4.70908683279694</v>
      </c>
      <c r="Y63" s="1272">
        <v>1.15984836625257</v>
      </c>
      <c r="Z63" s="1272">
        <v>1.0726070674181201</v>
      </c>
      <c r="AA63" s="1272">
        <v>0.25998468118093498</v>
      </c>
      <c r="AB63" s="1272">
        <v>5.8252631436729398</v>
      </c>
      <c r="AC63" s="1272">
        <v>5.3824234619929001</v>
      </c>
      <c r="AD63" s="1272">
        <v>4.3320681607082996</v>
      </c>
      <c r="AE63" s="1272">
        <v>11.7772854276262</v>
      </c>
      <c r="AF63" s="1272">
        <v>3.91506683011974</v>
      </c>
      <c r="AG63" s="1272">
        <v>6.6850823497192096</v>
      </c>
      <c r="AH63" s="1272">
        <v>7.1196423284051598</v>
      </c>
      <c r="AI63" s="1272">
        <v>41.671986369879598</v>
      </c>
      <c r="AJ63" s="1272">
        <v>1.83823803861494</v>
      </c>
      <c r="AK63" s="1272">
        <v>1.5824069408645101</v>
      </c>
    </row>
    <row r="64" spans="1:37" x14ac:dyDescent="0.25">
      <c r="A64" s="1272" t="s">
        <v>62</v>
      </c>
      <c r="B64" s="1272" t="s">
        <v>63</v>
      </c>
      <c r="C64" s="1272" t="s">
        <v>19</v>
      </c>
      <c r="D64" s="1272">
        <v>720.06483559024605</v>
      </c>
      <c r="E64" s="1272">
        <v>896.80202699559504</v>
      </c>
      <c r="F64" s="1272">
        <v>970.39710544094896</v>
      </c>
      <c r="G64" s="1272">
        <v>2941.2240214047301</v>
      </c>
      <c r="H64" s="1272">
        <v>643.61949039800197</v>
      </c>
      <c r="I64" s="1272">
        <v>768.23652235862198</v>
      </c>
      <c r="J64" s="1272">
        <v>164.608471074005</v>
      </c>
      <c r="K64" s="1272">
        <v>3188.9468837048098</v>
      </c>
      <c r="L64" s="1272">
        <v>2454.8829187297201</v>
      </c>
      <c r="M64" s="1272">
        <v>3626.8623820197399</v>
      </c>
      <c r="N64" s="1272">
        <v>7087.2809929609302</v>
      </c>
      <c r="O64" s="1272">
        <v>4077.7927666372002</v>
      </c>
      <c r="P64" s="1272">
        <v>3652.88635691224</v>
      </c>
      <c r="Q64" s="1272">
        <v>9337.2326588361993</v>
      </c>
      <c r="R64" s="1272">
        <v>33222.7257032977</v>
      </c>
      <c r="S64" s="1272">
        <v>2507.783415715</v>
      </c>
      <c r="T64" s="1272">
        <v>1307.45423068472</v>
      </c>
      <c r="U64" s="1272">
        <v>0.92829182393429499</v>
      </c>
      <c r="V64" s="1272">
        <v>1.1561375423441</v>
      </c>
      <c r="W64" s="1272">
        <v>1.2510147064908801</v>
      </c>
      <c r="X64" s="1272">
        <v>3.7917616254529101</v>
      </c>
      <c r="Y64" s="1272">
        <v>0.82974015828931802</v>
      </c>
      <c r="Z64" s="1272">
        <v>0.99039370804526095</v>
      </c>
      <c r="AA64" s="1272">
        <v>0.21220963765445899</v>
      </c>
      <c r="AB64" s="1272">
        <v>4.11112051691478</v>
      </c>
      <c r="AC64" s="1272">
        <v>3.1647813218163301</v>
      </c>
      <c r="AD64" s="1272">
        <v>4.6756715914393796</v>
      </c>
      <c r="AE64" s="1272">
        <v>9.1367675166328794</v>
      </c>
      <c r="AF64" s="1272">
        <v>5.2570011724913597</v>
      </c>
      <c r="AG64" s="1272">
        <v>4.70922113020998</v>
      </c>
      <c r="AH64" s="1272">
        <v>12.0373559531829</v>
      </c>
      <c r="AI64" s="1272">
        <v>42.830010736328703</v>
      </c>
      <c r="AJ64" s="1272">
        <v>3.2329794845459898</v>
      </c>
      <c r="AK64" s="1272">
        <v>1.68554137422645</v>
      </c>
    </row>
    <row r="65" spans="1:37" x14ac:dyDescent="0.25">
      <c r="A65" s="1272" t="s">
        <v>64</v>
      </c>
      <c r="B65" s="1272" t="s">
        <v>65</v>
      </c>
      <c r="C65" s="1272" t="s">
        <v>18</v>
      </c>
      <c r="D65" s="1272">
        <v>1472.7094427136699</v>
      </c>
      <c r="E65" s="1272">
        <v>1029.9161679903</v>
      </c>
      <c r="F65" s="1272">
        <v>932.37328010369799</v>
      </c>
      <c r="G65" s="1272">
        <v>1949.1993740139401</v>
      </c>
      <c r="H65" s="1272">
        <v>483.76415684566001</v>
      </c>
      <c r="I65" s="1272">
        <v>1282.6195229884099</v>
      </c>
      <c r="J65" s="1272">
        <v>159.92861325355901</v>
      </c>
      <c r="K65" s="1272">
        <v>2159.4968303036999</v>
      </c>
      <c r="L65" s="1272">
        <v>711.67326752558097</v>
      </c>
      <c r="M65" s="1272">
        <v>4666.8186981258796</v>
      </c>
      <c r="N65" s="1272">
        <v>9338.3015536187904</v>
      </c>
      <c r="O65" s="1272">
        <v>6745.5383616673498</v>
      </c>
      <c r="P65" s="1272">
        <v>1121.29389099984</v>
      </c>
      <c r="Q65" s="1272">
        <v>1224.63959295676</v>
      </c>
      <c r="R65" s="1272">
        <v>32155.2410385324</v>
      </c>
      <c r="S65" s="1272">
        <v>2635.58153366338</v>
      </c>
      <c r="T65" s="1272">
        <v>269.73871847072701</v>
      </c>
      <c r="U65" s="1272">
        <v>2.1550110757967298</v>
      </c>
      <c r="V65" s="1272">
        <v>1.5070730755087201</v>
      </c>
      <c r="W65" s="1272">
        <v>1.3643388757649499</v>
      </c>
      <c r="X65" s="1272">
        <v>2.8522572872188601</v>
      </c>
      <c r="Y65" s="1272">
        <v>0.70789056268620199</v>
      </c>
      <c r="Z65" s="1272">
        <v>1.8768530966841499</v>
      </c>
      <c r="AA65" s="1272">
        <v>0.234023034620576</v>
      </c>
      <c r="AB65" s="1272">
        <v>3.1599848907584001</v>
      </c>
      <c r="AC65" s="1272">
        <v>1.0413892444663699</v>
      </c>
      <c r="AD65" s="1272">
        <v>6.8289410602712302</v>
      </c>
      <c r="AE65" s="1272">
        <v>13.6647071672854</v>
      </c>
      <c r="AF65" s="1272">
        <v>9.8707249780506494</v>
      </c>
      <c r="AG65" s="1272">
        <v>1.6407858089612899</v>
      </c>
      <c r="AH65" s="1272">
        <v>1.7920112482052699</v>
      </c>
      <c r="AI65" s="1272">
        <v>47.052662645569498</v>
      </c>
      <c r="AJ65" s="1272">
        <v>3.8566381334150202</v>
      </c>
      <c r="AK65" s="1272">
        <v>0.39470781473671201</v>
      </c>
    </row>
    <row r="66" spans="1:37" x14ac:dyDescent="0.25">
      <c r="A66" s="1272" t="s">
        <v>64</v>
      </c>
      <c r="B66" s="1272" t="s">
        <v>65</v>
      </c>
      <c r="C66" s="1272" t="s">
        <v>19</v>
      </c>
      <c r="D66" s="1272">
        <v>1935.85649849166</v>
      </c>
      <c r="E66" s="1272">
        <v>1412.43490694707</v>
      </c>
      <c r="F66" s="1272">
        <v>1744.9596994425499</v>
      </c>
      <c r="G66" s="1272">
        <v>2808.92728702965</v>
      </c>
      <c r="H66" s="1272">
        <v>1184.43898590855</v>
      </c>
      <c r="I66" s="1272">
        <v>893.84040697986802</v>
      </c>
      <c r="J66" s="1272">
        <v>717.65158461056399</v>
      </c>
      <c r="K66" s="1272">
        <v>2595.4196597969599</v>
      </c>
      <c r="L66" s="1272">
        <v>1731.1893456699399</v>
      </c>
      <c r="M66" s="1272">
        <v>6077.2845160106399</v>
      </c>
      <c r="N66" s="1272">
        <v>9052.3347379607803</v>
      </c>
      <c r="O66" s="1272">
        <v>10191.474140051499</v>
      </c>
      <c r="P66" s="1272">
        <v>2777.3706020587802</v>
      </c>
      <c r="Q66" s="1272">
        <v>8015.9181298551703</v>
      </c>
      <c r="R66" s="1272">
        <v>58785.6610750291</v>
      </c>
      <c r="S66" s="1272">
        <v>1753.98822263637</v>
      </c>
      <c r="T66" s="1272">
        <v>888.09017458496805</v>
      </c>
      <c r="U66" s="1272">
        <v>1.7197395777965201</v>
      </c>
      <c r="V66" s="1272">
        <v>1.2547522052542699</v>
      </c>
      <c r="W66" s="1272">
        <v>1.5501542904287799</v>
      </c>
      <c r="X66" s="1272">
        <v>2.4953416900588099</v>
      </c>
      <c r="Y66" s="1272">
        <v>1.0522095016542801</v>
      </c>
      <c r="Z66" s="1272">
        <v>0.79405303301909702</v>
      </c>
      <c r="AA66" s="1272">
        <v>0.63753373976056404</v>
      </c>
      <c r="AB66" s="1272">
        <v>2.3056698228519199</v>
      </c>
      <c r="AC66" s="1272">
        <v>1.5379212440219501</v>
      </c>
      <c r="AD66" s="1272">
        <v>5.3988230614494102</v>
      </c>
      <c r="AE66" s="1272">
        <v>8.0417419020796004</v>
      </c>
      <c r="AF66" s="1272">
        <v>9.0537090163410205</v>
      </c>
      <c r="AG66" s="1272">
        <v>2.4673079591853</v>
      </c>
      <c r="AH66" s="1272">
        <v>7.1210297204516797</v>
      </c>
      <c r="AI66" s="1272">
        <v>52.222893606230599</v>
      </c>
      <c r="AJ66" s="1272">
        <v>1.5581748790816901</v>
      </c>
      <c r="AK66" s="1272">
        <v>0.78894475033453704</v>
      </c>
    </row>
    <row r="67" spans="1:37" x14ac:dyDescent="0.25">
      <c r="A67" t="s">
        <v>20</v>
      </c>
    </row>
    <row r="68" spans="1:37" x14ac:dyDescent="0.25">
      <c r="A68" t="s">
        <v>21</v>
      </c>
    </row>
    <row r="69" spans="1:37" x14ac:dyDescent="0.25">
      <c r="A69" t="s">
        <v>22</v>
      </c>
    </row>
    <row r="70" spans="1:37" x14ac:dyDescent="0.25">
      <c r="A70" t="s">
        <v>23</v>
      </c>
    </row>
    <row r="71" spans="1:3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1"/>
  <sheetViews>
    <sheetView workbookViewId="0"/>
  </sheetViews>
  <sheetFormatPr baseColWidth="10" defaultRowHeight="15" x14ac:dyDescent="0.25"/>
  <sheetData>
    <row r="1" spans="1:39" x14ac:dyDescent="0.25">
      <c r="L1" s="7" t="str">
        <f>HYPERLINK("#'Indice'!A1", "Ir al Índice")</f>
        <v>Ir al Índice</v>
      </c>
    </row>
    <row r="5" spans="1:39" ht="23.25" x14ac:dyDescent="0.35">
      <c r="A5" s="1" t="s">
        <v>0</v>
      </c>
    </row>
    <row r="7" spans="1:39" ht="21" x14ac:dyDescent="0.35">
      <c r="A7" s="2" t="s">
        <v>3586</v>
      </c>
    </row>
    <row r="9" spans="1:39" x14ac:dyDescent="0.25">
      <c r="A9" t="s">
        <v>3587</v>
      </c>
    </row>
    <row r="10" spans="1:39" x14ac:dyDescent="0.25">
      <c r="A10" t="s">
        <v>4</v>
      </c>
    </row>
    <row r="11" spans="1:39" x14ac:dyDescent="0.25">
      <c r="A11" t="s">
        <v>3588</v>
      </c>
    </row>
    <row r="12" spans="1:39" x14ac:dyDescent="0.25">
      <c r="A12" s="3" t="s">
        <v>6</v>
      </c>
    </row>
    <row r="13" spans="1:39" x14ac:dyDescent="0.25">
      <c r="A13" s="3" t="s">
        <v>7</v>
      </c>
    </row>
    <row r="15" spans="1:39" ht="17.25" x14ac:dyDescent="0.3">
      <c r="A15" s="4" t="s">
        <v>3589</v>
      </c>
    </row>
    <row r="16" spans="1:39" x14ac:dyDescent="0.25">
      <c r="A16" s="5" t="s">
        <v>9</v>
      </c>
      <c r="B16" s="5" t="s">
        <v>10</v>
      </c>
      <c r="C16" s="5" t="s">
        <v>11</v>
      </c>
      <c r="D16" s="5" t="s">
        <v>3590</v>
      </c>
      <c r="E16" s="5" t="s">
        <v>3554</v>
      </c>
      <c r="F16" s="5" t="s">
        <v>3591</v>
      </c>
      <c r="G16" s="5" t="s">
        <v>3592</v>
      </c>
      <c r="H16" s="5" t="s">
        <v>3557</v>
      </c>
      <c r="I16" s="5" t="s">
        <v>3558</v>
      </c>
      <c r="J16" s="5" t="s">
        <v>3559</v>
      </c>
      <c r="K16" s="5" t="s">
        <v>3560</v>
      </c>
      <c r="L16" s="5" t="s">
        <v>3561</v>
      </c>
      <c r="M16" s="5" t="s">
        <v>3562</v>
      </c>
      <c r="N16" s="5" t="s">
        <v>3556</v>
      </c>
      <c r="O16" s="5" t="s">
        <v>3553</v>
      </c>
      <c r="P16" s="5" t="s">
        <v>3564</v>
      </c>
      <c r="Q16" s="5" t="s">
        <v>3563</v>
      </c>
      <c r="R16" s="5" t="s">
        <v>3565</v>
      </c>
      <c r="S16" s="5" t="s">
        <v>3568</v>
      </c>
      <c r="T16" s="5" t="s">
        <v>3567</v>
      </c>
      <c r="U16" s="5" t="s">
        <v>3127</v>
      </c>
      <c r="V16" s="5" t="s">
        <v>3593</v>
      </c>
      <c r="W16" s="5" t="s">
        <v>3570</v>
      </c>
      <c r="X16" s="5" t="s">
        <v>3594</v>
      </c>
      <c r="Y16" s="5" t="s">
        <v>3595</v>
      </c>
      <c r="Z16" s="5" t="s">
        <v>3573</v>
      </c>
      <c r="AA16" s="5" t="s">
        <v>3574</v>
      </c>
      <c r="AB16" s="5" t="s">
        <v>3575</v>
      </c>
      <c r="AC16" s="5" t="s">
        <v>3576</v>
      </c>
      <c r="AD16" s="5" t="s">
        <v>3577</v>
      </c>
      <c r="AE16" s="5" t="s">
        <v>3578</v>
      </c>
      <c r="AF16" s="5" t="s">
        <v>3572</v>
      </c>
      <c r="AG16" s="5" t="s">
        <v>3569</v>
      </c>
      <c r="AH16" s="5" t="s">
        <v>3580</v>
      </c>
      <c r="AI16" s="5" t="s">
        <v>3579</v>
      </c>
      <c r="AJ16" s="5" t="s">
        <v>3581</v>
      </c>
      <c r="AK16" s="5" t="s">
        <v>3584</v>
      </c>
      <c r="AL16" s="5" t="s">
        <v>3583</v>
      </c>
      <c r="AM16" s="5" t="s">
        <v>3131</v>
      </c>
    </row>
    <row r="17" spans="1:39" x14ac:dyDescent="0.25">
      <c r="A17" s="1273" t="s">
        <v>16</v>
      </c>
      <c r="B17" s="1273" t="s">
        <v>17</v>
      </c>
      <c r="C17" s="1273" t="s">
        <v>18</v>
      </c>
      <c r="D17" s="1273">
        <v>1127.8491085098201</v>
      </c>
      <c r="E17" s="1273">
        <v>5827.4651305441103</v>
      </c>
      <c r="F17" s="1273">
        <v>7707.6803750911604</v>
      </c>
      <c r="G17" s="1273">
        <v>2003.8159456694</v>
      </c>
      <c r="H17" s="1273">
        <v>3312.44627608472</v>
      </c>
      <c r="I17" s="1273">
        <v>2902.8803488755598</v>
      </c>
      <c r="J17" s="1273">
        <v>1184.6873146202499</v>
      </c>
      <c r="K17" s="1273">
        <v>1950.59615969731</v>
      </c>
      <c r="L17" s="1273">
        <v>12479.535409956099</v>
      </c>
      <c r="M17" s="1273">
        <v>7004.8835531300901</v>
      </c>
      <c r="N17" s="1273">
        <v>711.66488548606503</v>
      </c>
      <c r="O17" s="1273">
        <v>1611.3389416243699</v>
      </c>
      <c r="P17" s="1273">
        <v>10493.596772986801</v>
      </c>
      <c r="Q17" s="1273">
        <v>3972.7768176895001</v>
      </c>
      <c r="R17" s="1273">
        <v>3434.5981273141601</v>
      </c>
      <c r="S17" s="1273">
        <v>3109.1794685581399</v>
      </c>
      <c r="T17" s="1273">
        <v>9873.0186388438597</v>
      </c>
      <c r="U17" s="1273">
        <v>4892.3471091681204</v>
      </c>
      <c r="V17" s="1273">
        <v>1.34909598873894</v>
      </c>
      <c r="W17" s="1273">
        <v>6.9706220209905903</v>
      </c>
      <c r="X17" s="1273">
        <v>9.2196736230579397</v>
      </c>
      <c r="Y17" s="1273">
        <v>2.3968986933416501</v>
      </c>
      <c r="Z17" s="1273">
        <v>3.9622392306392902</v>
      </c>
      <c r="AA17" s="1273">
        <v>3.47232994636272</v>
      </c>
      <c r="AB17" s="1273">
        <v>1.41708398047661</v>
      </c>
      <c r="AC17" s="1273">
        <v>2.3332389366997699</v>
      </c>
      <c r="AD17" s="1273">
        <v>14.927609585241701</v>
      </c>
      <c r="AE17" s="1273">
        <v>8.3790111920179307</v>
      </c>
      <c r="AF17" s="1273">
        <v>0.85127011680149201</v>
      </c>
      <c r="AG17" s="1273">
        <v>1.9274306165977499</v>
      </c>
      <c r="AH17" s="1273">
        <v>12.552095140266999</v>
      </c>
      <c r="AI17" s="1273">
        <v>4.7521048945824704</v>
      </c>
      <c r="AJ17" s="1273">
        <v>4.1083532553499298</v>
      </c>
      <c r="AK17" s="1273">
        <v>3.71909816450838</v>
      </c>
      <c r="AL17" s="1273">
        <v>11.8097799979714</v>
      </c>
      <c r="AM17" s="1273">
        <v>5.85206461635451</v>
      </c>
    </row>
    <row r="18" spans="1:39" x14ac:dyDescent="0.25">
      <c r="A18" s="1273" t="s">
        <v>16</v>
      </c>
      <c r="B18" s="1273" t="s">
        <v>17</v>
      </c>
      <c r="C18" s="1273" t="s">
        <v>19</v>
      </c>
      <c r="D18" s="1273">
        <v>2432.0768524094301</v>
      </c>
      <c r="E18" s="1273">
        <v>8160.7226842262698</v>
      </c>
      <c r="F18" s="1273">
        <v>19592.677145118301</v>
      </c>
      <c r="G18" s="1273">
        <v>4093.3395937629798</v>
      </c>
      <c r="H18" s="1273">
        <v>6519.0678243846596</v>
      </c>
      <c r="I18" s="1273">
        <v>6761.6257689029098</v>
      </c>
      <c r="J18" s="1273">
        <v>3217.3894369702002</v>
      </c>
      <c r="K18" s="1273">
        <v>7712.3829950129402</v>
      </c>
      <c r="L18" s="1273">
        <v>31738.370576047299</v>
      </c>
      <c r="M18" s="1273">
        <v>15621.8104952781</v>
      </c>
      <c r="N18" s="1273">
        <v>4574.6275443036102</v>
      </c>
      <c r="O18" s="1273">
        <v>3993.4160918006601</v>
      </c>
      <c r="P18" s="1273">
        <v>18636.997924140702</v>
      </c>
      <c r="Q18" s="1273">
        <v>6896.3036957907298</v>
      </c>
      <c r="R18" s="1273">
        <v>12485.262146311699</v>
      </c>
      <c r="S18" s="1273">
        <v>4532.61960202706</v>
      </c>
      <c r="T18" s="1273">
        <v>41738.3037571401</v>
      </c>
      <c r="U18" s="1273">
        <v>8288.9235946707595</v>
      </c>
      <c r="V18" s="1273">
        <v>1.1749395249435599</v>
      </c>
      <c r="W18" s="1273">
        <v>3.9424558579642999</v>
      </c>
      <c r="X18" s="1273">
        <v>9.4652480880494991</v>
      </c>
      <c r="Y18" s="1273">
        <v>1.9774977394172</v>
      </c>
      <c r="Z18" s="1273">
        <v>3.1493702368283198</v>
      </c>
      <c r="AA18" s="1273">
        <v>3.2665502987253001</v>
      </c>
      <c r="AB18" s="1273">
        <v>1.5543250670253901</v>
      </c>
      <c r="AC18" s="1273">
        <v>3.7258623646559901</v>
      </c>
      <c r="AD18" s="1273">
        <v>15.332848552939501</v>
      </c>
      <c r="AE18" s="1273">
        <v>7.5469171888612898</v>
      </c>
      <c r="AF18" s="1273">
        <v>2.2100085810910701</v>
      </c>
      <c r="AG18" s="1273">
        <v>1.92922456424594</v>
      </c>
      <c r="AH18" s="1273">
        <v>9.0035581999271805</v>
      </c>
      <c r="AI18" s="1273">
        <v>3.3316133822710401</v>
      </c>
      <c r="AJ18" s="1273">
        <v>6.0316465577353897</v>
      </c>
      <c r="AK18" s="1273">
        <v>2.1897144889478199</v>
      </c>
      <c r="AL18" s="1273">
        <v>20.163829420020502</v>
      </c>
      <c r="AM18" s="1273">
        <v>4.0043898863506797</v>
      </c>
    </row>
    <row r="19" spans="1:39" x14ac:dyDescent="0.25">
      <c r="A19" t="s">
        <v>20</v>
      </c>
    </row>
    <row r="20" spans="1:39" x14ac:dyDescent="0.25">
      <c r="A20" t="s">
        <v>21</v>
      </c>
    </row>
    <row r="21" spans="1:39" x14ac:dyDescent="0.25">
      <c r="A21" t="s">
        <v>22</v>
      </c>
    </row>
    <row r="22" spans="1:39" x14ac:dyDescent="0.25">
      <c r="A22" t="s">
        <v>23</v>
      </c>
    </row>
    <row r="23" spans="1:39" x14ac:dyDescent="0.25">
      <c r="A23" t="s">
        <v>24</v>
      </c>
    </row>
    <row r="26" spans="1:39" x14ac:dyDescent="0.25">
      <c r="L26" s="7" t="str">
        <f>HYPERLINK("#'Indice'!A1", "Ir al Índice")</f>
        <v>Ir al Índice</v>
      </c>
    </row>
    <row r="27" spans="1:39" ht="17.25" x14ac:dyDescent="0.3">
      <c r="A27" s="4" t="s">
        <v>3596</v>
      </c>
    </row>
    <row r="28" spans="1:39" x14ac:dyDescent="0.25">
      <c r="A28" s="5" t="s">
        <v>26</v>
      </c>
      <c r="B28" s="5" t="s">
        <v>27</v>
      </c>
      <c r="C28" s="5" t="s">
        <v>11</v>
      </c>
      <c r="D28" s="5" t="s">
        <v>3590</v>
      </c>
      <c r="E28" s="5" t="s">
        <v>3554</v>
      </c>
      <c r="F28" s="5" t="s">
        <v>3591</v>
      </c>
      <c r="G28" s="5" t="s">
        <v>3557</v>
      </c>
      <c r="H28" s="5" t="s">
        <v>3558</v>
      </c>
      <c r="I28" s="5" t="s">
        <v>3559</v>
      </c>
      <c r="J28" s="5" t="s">
        <v>3560</v>
      </c>
      <c r="K28" s="5" t="s">
        <v>3561</v>
      </c>
      <c r="L28" s="5" t="s">
        <v>3562</v>
      </c>
      <c r="M28" s="5" t="s">
        <v>3556</v>
      </c>
      <c r="N28" s="5" t="s">
        <v>3564</v>
      </c>
      <c r="O28" s="5" t="s">
        <v>3563</v>
      </c>
      <c r="P28" s="5" t="s">
        <v>3565</v>
      </c>
      <c r="Q28" s="5" t="s">
        <v>3568</v>
      </c>
      <c r="R28" s="5" t="s">
        <v>3567</v>
      </c>
      <c r="S28" s="5" t="s">
        <v>3127</v>
      </c>
      <c r="T28" s="5" t="s">
        <v>3592</v>
      </c>
      <c r="U28" s="5" t="s">
        <v>3553</v>
      </c>
      <c r="V28" s="5" t="s">
        <v>3593</v>
      </c>
      <c r="W28" s="5" t="s">
        <v>3570</v>
      </c>
      <c r="X28" s="5" t="s">
        <v>3594</v>
      </c>
      <c r="Y28" s="5" t="s">
        <v>3573</v>
      </c>
      <c r="Z28" s="5" t="s">
        <v>3574</v>
      </c>
      <c r="AA28" s="5" t="s">
        <v>3575</v>
      </c>
      <c r="AB28" s="5" t="s">
        <v>3576</v>
      </c>
      <c r="AC28" s="5" t="s">
        <v>3577</v>
      </c>
      <c r="AD28" s="5" t="s">
        <v>3578</v>
      </c>
      <c r="AE28" s="5" t="s">
        <v>3572</v>
      </c>
      <c r="AF28" s="5" t="s">
        <v>3580</v>
      </c>
      <c r="AG28" s="5" t="s">
        <v>3579</v>
      </c>
      <c r="AH28" s="5" t="s">
        <v>3581</v>
      </c>
      <c r="AI28" s="5" t="s">
        <v>3584</v>
      </c>
      <c r="AJ28" s="5" t="s">
        <v>3583</v>
      </c>
      <c r="AK28" s="5" t="s">
        <v>3131</v>
      </c>
      <c r="AL28" s="5" t="s">
        <v>3595</v>
      </c>
      <c r="AM28" s="5" t="s">
        <v>3569</v>
      </c>
    </row>
    <row r="29" spans="1:39" x14ac:dyDescent="0.25">
      <c r="A29" s="1274" t="s">
        <v>28</v>
      </c>
      <c r="B29" s="1274" t="s">
        <v>29</v>
      </c>
      <c r="C29" s="1274" t="s">
        <v>18</v>
      </c>
      <c r="D29" s="1274">
        <v>246.01142897758001</v>
      </c>
      <c r="E29" s="1274">
        <v>509.72934455279398</v>
      </c>
      <c r="F29" s="1274">
        <v>0</v>
      </c>
      <c r="G29" s="1274">
        <v>244.37048908935901</v>
      </c>
      <c r="H29" s="1274">
        <v>0</v>
      </c>
      <c r="I29" s="1274">
        <v>0</v>
      </c>
      <c r="J29" s="1274">
        <v>0</v>
      </c>
      <c r="K29" s="1274">
        <v>205.678369155523</v>
      </c>
      <c r="L29" s="1274">
        <v>381.79700841459601</v>
      </c>
      <c r="M29" s="1274">
        <v>0</v>
      </c>
      <c r="N29" s="1274">
        <v>381.79700841459601</v>
      </c>
      <c r="O29" s="1274">
        <v>404.96239985183598</v>
      </c>
      <c r="P29" s="1274">
        <v>279.06756720808102</v>
      </c>
      <c r="Q29" s="1274">
        <v>0</v>
      </c>
      <c r="R29" s="1274">
        <v>428.16529478352101</v>
      </c>
      <c r="S29" s="1274">
        <v>263.71791557521402</v>
      </c>
      <c r="T29" s="1274">
        <v>0</v>
      </c>
      <c r="U29" s="1274">
        <v>0</v>
      </c>
      <c r="V29" s="1274">
        <v>7.3539491941000499</v>
      </c>
      <c r="W29" s="1274">
        <v>15.237193321310199</v>
      </c>
      <c r="X29" s="1274">
        <v>0</v>
      </c>
      <c r="Y29" s="1274">
        <v>7.3048970479509601</v>
      </c>
      <c r="Z29" s="1274">
        <v>0</v>
      </c>
      <c r="AA29" s="1274">
        <v>0</v>
      </c>
      <c r="AB29" s="1274">
        <v>0</v>
      </c>
      <c r="AC29" s="1274">
        <v>6.1482845873510801</v>
      </c>
      <c r="AD29" s="1274">
        <v>11.4129486341718</v>
      </c>
      <c r="AE29" s="1274">
        <v>0</v>
      </c>
      <c r="AF29" s="1274">
        <v>11.4129486341718</v>
      </c>
      <c r="AG29" s="1274">
        <v>12.105425046340599</v>
      </c>
      <c r="AH29" s="1274">
        <v>8.3420868676648308</v>
      </c>
      <c r="AI29" s="1274">
        <v>0</v>
      </c>
      <c r="AJ29" s="1274">
        <v>12.7990225397286</v>
      </c>
      <c r="AK29" s="1274">
        <v>7.8832441272101601</v>
      </c>
      <c r="AL29" s="1274">
        <v>0</v>
      </c>
      <c r="AM29" s="1274">
        <v>0</v>
      </c>
    </row>
    <row r="30" spans="1:39" x14ac:dyDescent="0.25">
      <c r="A30" s="1274" t="s">
        <v>28</v>
      </c>
      <c r="B30" s="1274" t="s">
        <v>29</v>
      </c>
      <c r="C30" s="1274" t="s">
        <v>19</v>
      </c>
      <c r="D30" s="1274">
        <v>774.88852579389902</v>
      </c>
      <c r="E30" s="1274">
        <v>1257.2952663664501</v>
      </c>
      <c r="F30" s="1274">
        <v>2664.3490645172901</v>
      </c>
      <c r="G30" s="1274">
        <v>327.21636683451197</v>
      </c>
      <c r="H30" s="1274">
        <v>737.71267851484197</v>
      </c>
      <c r="I30" s="1274">
        <v>351.08006597514498</v>
      </c>
      <c r="J30" s="1274">
        <v>328.25387032895497</v>
      </c>
      <c r="K30" s="1274">
        <v>719.86661854792396</v>
      </c>
      <c r="L30" s="1274">
        <v>1226.3317224979901</v>
      </c>
      <c r="M30" s="1274">
        <v>379.77936924087999</v>
      </c>
      <c r="N30" s="1274">
        <v>634.00310162905498</v>
      </c>
      <c r="O30" s="1274">
        <v>274.71073224331502</v>
      </c>
      <c r="P30" s="1274">
        <v>944.39104767036497</v>
      </c>
      <c r="Q30" s="1274">
        <v>479.38910139883802</v>
      </c>
      <c r="R30" s="1274">
        <v>2079.14831635783</v>
      </c>
      <c r="S30" s="1274">
        <v>255.86467227639699</v>
      </c>
      <c r="T30" s="1274">
        <v>0</v>
      </c>
      <c r="U30" s="1274">
        <v>0</v>
      </c>
      <c r="V30" s="1274">
        <v>5.7679942340725097</v>
      </c>
      <c r="W30" s="1274">
        <v>9.3588582170556407</v>
      </c>
      <c r="X30" s="1274">
        <v>19.8324656129696</v>
      </c>
      <c r="Y30" s="1274">
        <v>2.4356821069997601</v>
      </c>
      <c r="Z30" s="1274">
        <v>5.4912704659244804</v>
      </c>
      <c r="AA30" s="1274">
        <v>2.61331498510412</v>
      </c>
      <c r="AB30" s="1274">
        <v>2.4434049135384801</v>
      </c>
      <c r="AC30" s="1274">
        <v>5.3584307508381901</v>
      </c>
      <c r="AD30" s="1274">
        <v>9.1283766231815306</v>
      </c>
      <c r="AE30" s="1274">
        <v>2.8269423782689098</v>
      </c>
      <c r="AF30" s="1274">
        <v>4.71929330845858</v>
      </c>
      <c r="AG30" s="1274">
        <v>2.0448488613170199</v>
      </c>
      <c r="AH30" s="1274">
        <v>7.0297106439813204</v>
      </c>
      <c r="AI30" s="1274">
        <v>3.5684017516103399</v>
      </c>
      <c r="AJ30" s="1274">
        <v>15.476439644330499</v>
      </c>
      <c r="AK30" s="1274">
        <v>1.90456550234897</v>
      </c>
      <c r="AL30" s="1274">
        <v>0</v>
      </c>
      <c r="AM30" s="1274">
        <v>0</v>
      </c>
    </row>
    <row r="31" spans="1:39" x14ac:dyDescent="0.25">
      <c r="A31" s="1274" t="s">
        <v>30</v>
      </c>
      <c r="B31" s="1274" t="s">
        <v>31</v>
      </c>
      <c r="C31" s="1274" t="s">
        <v>18</v>
      </c>
      <c r="D31" s="1274">
        <v>0</v>
      </c>
      <c r="E31" s="1274">
        <v>0</v>
      </c>
      <c r="F31" s="1274">
        <v>0</v>
      </c>
      <c r="G31" s="1274">
        <v>0</v>
      </c>
      <c r="H31" s="1274">
        <v>0</v>
      </c>
      <c r="I31" s="1274">
        <v>93.778144759420897</v>
      </c>
      <c r="J31" s="1274">
        <v>0</v>
      </c>
      <c r="K31" s="1274">
        <v>0</v>
      </c>
      <c r="L31" s="1274">
        <v>98.517714573615194</v>
      </c>
      <c r="M31" s="1274">
        <v>0</v>
      </c>
      <c r="N31" s="1274">
        <v>0</v>
      </c>
      <c r="O31" s="1274">
        <v>0</v>
      </c>
      <c r="P31" s="1274">
        <v>0</v>
      </c>
      <c r="Q31" s="1274">
        <v>0</v>
      </c>
      <c r="R31" s="1274">
        <v>0</v>
      </c>
      <c r="S31" s="1274">
        <v>0</v>
      </c>
      <c r="T31" s="1274">
        <v>0</v>
      </c>
      <c r="U31" s="1274">
        <v>0</v>
      </c>
      <c r="V31" s="1274">
        <v>0</v>
      </c>
      <c r="W31" s="1274">
        <v>0</v>
      </c>
      <c r="X31" s="1274">
        <v>0</v>
      </c>
      <c r="Y31" s="1274">
        <v>0</v>
      </c>
      <c r="Z31" s="1274">
        <v>0</v>
      </c>
      <c r="AA31" s="1274">
        <v>48.767636019144398</v>
      </c>
      <c r="AB31" s="1274">
        <v>0</v>
      </c>
      <c r="AC31" s="1274">
        <v>0</v>
      </c>
      <c r="AD31" s="1274">
        <v>51.232363980855602</v>
      </c>
      <c r="AE31" s="1274">
        <v>0</v>
      </c>
      <c r="AF31" s="1274">
        <v>0</v>
      </c>
      <c r="AG31" s="1274">
        <v>0</v>
      </c>
      <c r="AH31" s="1274">
        <v>0</v>
      </c>
      <c r="AI31" s="1274">
        <v>0</v>
      </c>
      <c r="AJ31" s="1274">
        <v>0</v>
      </c>
      <c r="AK31" s="1274">
        <v>0</v>
      </c>
      <c r="AL31" s="1274">
        <v>0</v>
      </c>
      <c r="AM31" s="1274">
        <v>0</v>
      </c>
    </row>
    <row r="32" spans="1:39" x14ac:dyDescent="0.25">
      <c r="A32" s="1274" t="s">
        <v>30</v>
      </c>
      <c r="B32" s="1274" t="s">
        <v>31</v>
      </c>
      <c r="C32" s="1274" t="s">
        <v>19</v>
      </c>
      <c r="D32" s="1274">
        <v>59.692383296817802</v>
      </c>
      <c r="E32" s="1274">
        <v>30.346191648408901</v>
      </c>
      <c r="F32" s="1274">
        <v>385.59171866607198</v>
      </c>
      <c r="G32" s="1274">
        <v>79.823926923792598</v>
      </c>
      <c r="H32" s="1274">
        <v>0</v>
      </c>
      <c r="I32" s="1274">
        <v>0</v>
      </c>
      <c r="J32" s="1274">
        <v>94.785525396472906</v>
      </c>
      <c r="K32" s="1274">
        <v>578.49121770940599</v>
      </c>
      <c r="L32" s="1274">
        <v>69.171522925206304</v>
      </c>
      <c r="M32" s="1274">
        <v>59.692383296817802</v>
      </c>
      <c r="N32" s="1274">
        <v>131.88604813318</v>
      </c>
      <c r="O32" s="1274">
        <v>93.778144759420897</v>
      </c>
      <c r="P32" s="1274">
        <v>0</v>
      </c>
      <c r="Q32" s="1274">
        <v>64.431953111012007</v>
      </c>
      <c r="R32" s="1274">
        <v>1218.96791039766</v>
      </c>
      <c r="S32" s="1274">
        <v>347.766387389275</v>
      </c>
      <c r="T32" s="1274">
        <v>0</v>
      </c>
      <c r="U32" s="1274">
        <v>0</v>
      </c>
      <c r="V32" s="1274">
        <v>1.8570157173436099</v>
      </c>
      <c r="W32" s="1274">
        <v>0.94406273866469803</v>
      </c>
      <c r="X32" s="1274">
        <v>11.9956658202086</v>
      </c>
      <c r="Y32" s="1274">
        <v>2.4833032077221899</v>
      </c>
      <c r="Z32" s="1274">
        <v>0</v>
      </c>
      <c r="AA32" s="1274">
        <v>0</v>
      </c>
      <c r="AB32" s="1274">
        <v>2.9487549452109998</v>
      </c>
      <c r="AC32" s="1274">
        <v>17.9967229368253</v>
      </c>
      <c r="AD32" s="1274">
        <v>2.1519094760545401</v>
      </c>
      <c r="AE32" s="1274">
        <v>1.8570157173436099</v>
      </c>
      <c r="AF32" s="1274">
        <v>4.1029433028971898</v>
      </c>
      <c r="AG32" s="1274">
        <v>2.91741557537798</v>
      </c>
      <c r="AH32" s="1274">
        <v>0</v>
      </c>
      <c r="AI32" s="1274">
        <v>2.0044625966990699</v>
      </c>
      <c r="AJ32" s="1274">
        <v>37.921799122847503</v>
      </c>
      <c r="AK32" s="1274">
        <v>10.818928842804601</v>
      </c>
      <c r="AL32" s="1274">
        <v>0</v>
      </c>
      <c r="AM32" s="1274">
        <v>0</v>
      </c>
    </row>
    <row r="33" spans="1:39" x14ac:dyDescent="0.25">
      <c r="A33" s="1274" t="s">
        <v>32</v>
      </c>
      <c r="B33" s="1274" t="s">
        <v>33</v>
      </c>
      <c r="C33" s="1274" t="s">
        <v>18</v>
      </c>
      <c r="D33" s="1274">
        <v>40.199451236602101</v>
      </c>
      <c r="E33" s="1274">
        <v>84.60813470523</v>
      </c>
      <c r="F33" s="1274">
        <v>285.50080626486101</v>
      </c>
      <c r="G33" s="1274">
        <v>163.978299692478</v>
      </c>
      <c r="H33" s="1274">
        <v>98.700404661255703</v>
      </c>
      <c r="I33" s="1274">
        <v>0</v>
      </c>
      <c r="J33" s="1274">
        <v>0</v>
      </c>
      <c r="K33" s="1274">
        <v>820.51078808437205</v>
      </c>
      <c r="L33" s="1274">
        <v>207.70379682249799</v>
      </c>
      <c r="M33" s="1274">
        <v>107.847189586357</v>
      </c>
      <c r="N33" s="1274">
        <v>377.68078459775899</v>
      </c>
      <c r="O33" s="1274">
        <v>77.586328701551594</v>
      </c>
      <c r="P33" s="1274">
        <v>42.016059472962702</v>
      </c>
      <c r="Q33" s="1274">
        <v>84.843144420375395</v>
      </c>
      <c r="R33" s="1274">
        <v>192.169870875225</v>
      </c>
      <c r="S33" s="1274">
        <v>204.28791831436999</v>
      </c>
      <c r="T33" s="1274">
        <v>76.351318986406298</v>
      </c>
      <c r="U33" s="1274">
        <v>0</v>
      </c>
      <c r="V33" s="1274">
        <v>1.40361982036072</v>
      </c>
      <c r="W33" s="1274">
        <v>2.9542108457411098</v>
      </c>
      <c r="X33" s="1274">
        <v>9.9686582297783293</v>
      </c>
      <c r="Y33" s="1274">
        <v>5.7255306845543696</v>
      </c>
      <c r="Z33" s="1274">
        <v>3.4462620756877902</v>
      </c>
      <c r="AA33" s="1274">
        <v>0</v>
      </c>
      <c r="AB33" s="1274">
        <v>0</v>
      </c>
      <c r="AC33" s="1274">
        <v>28.649276782325799</v>
      </c>
      <c r="AD33" s="1274">
        <v>7.2522673075394497</v>
      </c>
      <c r="AE33" s="1274">
        <v>3.7656348088598199</v>
      </c>
      <c r="AF33" s="1274">
        <v>13.1872505400801</v>
      </c>
      <c r="AG33" s="1274">
        <v>2.7090347107863901</v>
      </c>
      <c r="AH33" s="1274">
        <v>1.46704922668219</v>
      </c>
      <c r="AI33" s="1274">
        <v>2.9624165372122202</v>
      </c>
      <c r="AJ33" s="1274">
        <v>6.7098786510555799</v>
      </c>
      <c r="AK33" s="1274">
        <v>7.1329971525879801</v>
      </c>
      <c r="AL33" s="1274">
        <v>2.6659126267481499</v>
      </c>
      <c r="AM33" s="1274">
        <v>0</v>
      </c>
    </row>
    <row r="34" spans="1:39" x14ac:dyDescent="0.25">
      <c r="A34" s="1274" t="s">
        <v>32</v>
      </c>
      <c r="B34" s="1274" t="s">
        <v>33</v>
      </c>
      <c r="C34" s="1274" t="s">
        <v>19</v>
      </c>
      <c r="D34" s="1274">
        <v>0</v>
      </c>
      <c r="E34" s="1274">
        <v>70.750874464349707</v>
      </c>
      <c r="F34" s="1274">
        <v>302.08742462551203</v>
      </c>
      <c r="G34" s="1274">
        <v>0</v>
      </c>
      <c r="H34" s="1274">
        <v>38.964441521456699</v>
      </c>
      <c r="I34" s="1274">
        <v>0</v>
      </c>
      <c r="J34" s="1274">
        <v>375.38867395761503</v>
      </c>
      <c r="K34" s="1274">
        <v>389.33721877979298</v>
      </c>
      <c r="L34" s="1274">
        <v>254.503692581157</v>
      </c>
      <c r="M34" s="1274">
        <v>0</v>
      </c>
      <c r="N34" s="1274">
        <v>227.846273024395</v>
      </c>
      <c r="O34" s="1274">
        <v>216.33153032172601</v>
      </c>
      <c r="P34" s="1274">
        <v>130.85372091984499</v>
      </c>
      <c r="Q34" s="1274">
        <v>174.68235416446001</v>
      </c>
      <c r="R34" s="1274">
        <v>427.39817599521302</v>
      </c>
      <c r="S34" s="1274">
        <v>0</v>
      </c>
      <c r="T34" s="1274">
        <v>0</v>
      </c>
      <c r="U34" s="1274">
        <v>57.422146284393698</v>
      </c>
      <c r="V34" s="1274">
        <v>0</v>
      </c>
      <c r="W34" s="1274">
        <v>2.6542528110725798</v>
      </c>
      <c r="X34" s="1274">
        <v>11.332953862018501</v>
      </c>
      <c r="Y34" s="1274">
        <v>0</v>
      </c>
      <c r="Z34" s="1274">
        <v>1.46176961377788</v>
      </c>
      <c r="AA34" s="1274">
        <v>0</v>
      </c>
      <c r="AB34" s="1274">
        <v>14.0828852030495</v>
      </c>
      <c r="AC34" s="1274">
        <v>14.606171516963499</v>
      </c>
      <c r="AD34" s="1274">
        <v>9.5478274519740491</v>
      </c>
      <c r="AE34" s="1274">
        <v>0</v>
      </c>
      <c r="AF34" s="1274">
        <v>8.5477616389341193</v>
      </c>
      <c r="AG34" s="1274">
        <v>8.1157805727108805</v>
      </c>
      <c r="AH34" s="1274">
        <v>4.9090397711736298</v>
      </c>
      <c r="AI34" s="1274">
        <v>6.5532918581723099</v>
      </c>
      <c r="AJ34" s="1274">
        <v>16.034046485944199</v>
      </c>
      <c r="AK34" s="1274">
        <v>0</v>
      </c>
      <c r="AL34" s="1274">
        <v>0</v>
      </c>
      <c r="AM34" s="1274">
        <v>2.15421921420874</v>
      </c>
    </row>
    <row r="35" spans="1:39" x14ac:dyDescent="0.25">
      <c r="A35" s="1274" t="s">
        <v>34</v>
      </c>
      <c r="B35" s="1274" t="s">
        <v>35</v>
      </c>
      <c r="C35" s="1274" t="s">
        <v>18</v>
      </c>
      <c r="D35" s="1274">
        <v>0</v>
      </c>
      <c r="E35" s="1274">
        <v>183.29997776833801</v>
      </c>
      <c r="F35" s="1274">
        <v>429.87192902301501</v>
      </c>
      <c r="G35" s="1274">
        <v>233.95190417945801</v>
      </c>
      <c r="H35" s="1274">
        <v>333.893955055736</v>
      </c>
      <c r="I35" s="1274">
        <v>0</v>
      </c>
      <c r="J35" s="1274">
        <v>63.118994053768397</v>
      </c>
      <c r="K35" s="1274">
        <v>184.452957200909</v>
      </c>
      <c r="L35" s="1274">
        <v>714.75912375446205</v>
      </c>
      <c r="M35" s="1274">
        <v>0</v>
      </c>
      <c r="N35" s="1274">
        <v>576.05584306073104</v>
      </c>
      <c r="O35" s="1274">
        <v>0</v>
      </c>
      <c r="P35" s="1274">
        <v>74.821426167713099</v>
      </c>
      <c r="Q35" s="1274">
        <v>167.49344126985201</v>
      </c>
      <c r="R35" s="1274">
        <v>266.81088409297001</v>
      </c>
      <c r="S35" s="1274">
        <v>170.916194842414</v>
      </c>
      <c r="T35" s="1274">
        <v>90.1563340456091</v>
      </c>
      <c r="U35" s="1274">
        <v>0</v>
      </c>
      <c r="V35" s="1274">
        <v>0</v>
      </c>
      <c r="W35" s="1274">
        <v>5.25274593219563</v>
      </c>
      <c r="X35" s="1274">
        <v>12.318648665601501</v>
      </c>
      <c r="Y35" s="1274">
        <v>6.7042556576913004</v>
      </c>
      <c r="Z35" s="1274">
        <v>9.5682505560383806</v>
      </c>
      <c r="AA35" s="1274">
        <v>0</v>
      </c>
      <c r="AB35" s="1274">
        <v>1.80877293765543</v>
      </c>
      <c r="AC35" s="1274">
        <v>5.2857863509565703</v>
      </c>
      <c r="AD35" s="1274">
        <v>20.482534288934701</v>
      </c>
      <c r="AE35" s="1274">
        <v>0</v>
      </c>
      <c r="AF35" s="1274">
        <v>16.5077760684674</v>
      </c>
      <c r="AG35" s="1274">
        <v>0</v>
      </c>
      <c r="AH35" s="1274">
        <v>2.14412432957434</v>
      </c>
      <c r="AI35" s="1274">
        <v>4.7997850464095002</v>
      </c>
      <c r="AJ35" s="1274">
        <v>7.6458808295990197</v>
      </c>
      <c r="AK35" s="1274">
        <v>4.8978693731184801</v>
      </c>
      <c r="AL35" s="1274">
        <v>2.5835699637577498</v>
      </c>
      <c r="AM35" s="1274">
        <v>0</v>
      </c>
    </row>
    <row r="36" spans="1:39" x14ac:dyDescent="0.25">
      <c r="A36" s="1274" t="s">
        <v>34</v>
      </c>
      <c r="B36" s="1274" t="s">
        <v>35</v>
      </c>
      <c r="C36" s="1274" t="s">
        <v>19</v>
      </c>
      <c r="D36" s="1274">
        <v>117.22985876259899</v>
      </c>
      <c r="E36" s="1274">
        <v>227.096754267091</v>
      </c>
      <c r="F36" s="1274">
        <v>746.74962538887496</v>
      </c>
      <c r="G36" s="1274">
        <v>675.33800083669701</v>
      </c>
      <c r="H36" s="1274">
        <v>835.16278161744901</v>
      </c>
      <c r="I36" s="1274">
        <v>0</v>
      </c>
      <c r="J36" s="1274">
        <v>368.90591440181697</v>
      </c>
      <c r="K36" s="1274">
        <v>770.97586790428795</v>
      </c>
      <c r="L36" s="1274">
        <v>1145.63613702371</v>
      </c>
      <c r="M36" s="1274">
        <v>203.84486947177101</v>
      </c>
      <c r="N36" s="1274">
        <v>1222.8712852841199</v>
      </c>
      <c r="O36" s="1274">
        <v>243.93947549072601</v>
      </c>
      <c r="P36" s="1274">
        <v>620.345705891742</v>
      </c>
      <c r="Q36" s="1274">
        <v>269.22576995473997</v>
      </c>
      <c r="R36" s="1274">
        <v>730.75482441066799</v>
      </c>
      <c r="S36" s="1274">
        <v>516.04095339150399</v>
      </c>
      <c r="T36" s="1274">
        <v>376.14940821805197</v>
      </c>
      <c r="U36" s="1274">
        <v>307.175264251915</v>
      </c>
      <c r="V36" s="1274">
        <v>1.25012612773159</v>
      </c>
      <c r="W36" s="1274">
        <v>2.4217344371902101</v>
      </c>
      <c r="X36" s="1274">
        <v>7.9632546471193297</v>
      </c>
      <c r="Y36" s="1274">
        <v>7.2017290544183803</v>
      </c>
      <c r="Z36" s="1274">
        <v>8.9060826757735505</v>
      </c>
      <c r="AA36" s="1274">
        <v>0</v>
      </c>
      <c r="AB36" s="1274">
        <v>3.9339714910204999</v>
      </c>
      <c r="AC36" s="1274">
        <v>8.2216005929812201</v>
      </c>
      <c r="AD36" s="1274">
        <v>12.2169358803643</v>
      </c>
      <c r="AE36" s="1274">
        <v>2.1737789332899702</v>
      </c>
      <c r="AF36" s="1274">
        <v>13.040562879822501</v>
      </c>
      <c r="AG36" s="1274">
        <v>2.6013433362029099</v>
      </c>
      <c r="AH36" s="1274">
        <v>6.615297359795</v>
      </c>
      <c r="AI36" s="1274">
        <v>2.87099355771341</v>
      </c>
      <c r="AJ36" s="1274">
        <v>7.79268787495237</v>
      </c>
      <c r="AK36" s="1274">
        <v>5.5030031224438902</v>
      </c>
      <c r="AL36" s="1274">
        <v>4.0112153005014504</v>
      </c>
      <c r="AM36" s="1274">
        <v>3.2756827286794299</v>
      </c>
    </row>
    <row r="37" spans="1:39" x14ac:dyDescent="0.25">
      <c r="A37" s="1274" t="s">
        <v>36</v>
      </c>
      <c r="B37" s="1274" t="s">
        <v>37</v>
      </c>
      <c r="C37" s="1274" t="s">
        <v>18</v>
      </c>
      <c r="D37" s="1274">
        <v>0</v>
      </c>
      <c r="E37" s="1274">
        <v>352.323821416003</v>
      </c>
      <c r="F37" s="1274">
        <v>570.54328551365404</v>
      </c>
      <c r="G37" s="1274">
        <v>514.06959202341704</v>
      </c>
      <c r="H37" s="1274">
        <v>0</v>
      </c>
      <c r="I37" s="1274">
        <v>258.671650166414</v>
      </c>
      <c r="J37" s="1274">
        <v>132.55893493763301</v>
      </c>
      <c r="K37" s="1274">
        <v>647.84646928551001</v>
      </c>
      <c r="L37" s="1274">
        <v>46.053374434434801</v>
      </c>
      <c r="M37" s="1274">
        <v>108.455736346603</v>
      </c>
      <c r="N37" s="1274">
        <v>602.59546065723998</v>
      </c>
      <c r="O37" s="1274">
        <v>199.980833830526</v>
      </c>
      <c r="P37" s="1274">
        <v>709.06434578068604</v>
      </c>
      <c r="Q37" s="1274">
        <v>330.14454870939801</v>
      </c>
      <c r="R37" s="1274">
        <v>600.48792387229798</v>
      </c>
      <c r="S37" s="1274">
        <v>337.61225130816803</v>
      </c>
      <c r="T37" s="1274">
        <v>142.100765742786</v>
      </c>
      <c r="U37" s="1274">
        <v>0</v>
      </c>
      <c r="V37" s="1274">
        <v>0</v>
      </c>
      <c r="W37" s="1274">
        <v>6.3453084325509401</v>
      </c>
      <c r="X37" s="1274">
        <v>10.275413981816699</v>
      </c>
      <c r="Y37" s="1274">
        <v>9.2583297492471193</v>
      </c>
      <c r="Z37" s="1274">
        <v>0</v>
      </c>
      <c r="AA37" s="1274">
        <v>4.6586444154305502</v>
      </c>
      <c r="AB37" s="1274">
        <v>2.3873700174152601</v>
      </c>
      <c r="AC37" s="1274">
        <v>11.667634757236399</v>
      </c>
      <c r="AD37" s="1274">
        <v>0.82941557562525903</v>
      </c>
      <c r="AE37" s="1274">
        <v>1.9532743929512899</v>
      </c>
      <c r="AF37" s="1274">
        <v>10.8526696905077</v>
      </c>
      <c r="AG37" s="1274">
        <v>3.6016300747235501</v>
      </c>
      <c r="AH37" s="1274">
        <v>12.770161138752499</v>
      </c>
      <c r="AI37" s="1274">
        <v>5.9458624752283402</v>
      </c>
      <c r="AJ37" s="1274">
        <v>10.8147132137652</v>
      </c>
      <c r="AK37" s="1274">
        <v>6.0803548750931</v>
      </c>
      <c r="AL37" s="1274">
        <v>2.5592172096561199</v>
      </c>
      <c r="AM37" s="1274">
        <v>0</v>
      </c>
    </row>
    <row r="38" spans="1:39" x14ac:dyDescent="0.25">
      <c r="A38" s="1274" t="s">
        <v>36</v>
      </c>
      <c r="B38" s="1274" t="s">
        <v>37</v>
      </c>
      <c r="C38" s="1274" t="s">
        <v>19</v>
      </c>
      <c r="D38" s="1274">
        <v>149.21591381981099</v>
      </c>
      <c r="E38" s="1274">
        <v>0</v>
      </c>
      <c r="F38" s="1274">
        <v>792.31932653076603</v>
      </c>
      <c r="G38" s="1274">
        <v>196.740582428583</v>
      </c>
      <c r="H38" s="1274">
        <v>297.38916210260498</v>
      </c>
      <c r="I38" s="1274">
        <v>74.339412776082895</v>
      </c>
      <c r="J38" s="1274">
        <v>197.585613771764</v>
      </c>
      <c r="K38" s="1274">
        <v>1366.66333218421</v>
      </c>
      <c r="L38" s="1274">
        <v>212.72863294258801</v>
      </c>
      <c r="M38" s="1274">
        <v>206.39277044434499</v>
      </c>
      <c r="N38" s="1274">
        <v>1093.66105676149</v>
      </c>
      <c r="O38" s="1274">
        <v>145.077637186494</v>
      </c>
      <c r="P38" s="1274">
        <v>613.97234302612605</v>
      </c>
      <c r="Q38" s="1274">
        <v>402.16763596796198</v>
      </c>
      <c r="R38" s="1274">
        <v>1244.7231766837799</v>
      </c>
      <c r="S38" s="1274">
        <v>168.76248716247099</v>
      </c>
      <c r="T38" s="1274">
        <v>252.225430457561</v>
      </c>
      <c r="U38" s="1274">
        <v>422.50187733138603</v>
      </c>
      <c r="V38" s="1274">
        <v>1.9041224241090999</v>
      </c>
      <c r="W38" s="1274">
        <v>0</v>
      </c>
      <c r="X38" s="1274">
        <v>10.110670893481799</v>
      </c>
      <c r="Y38" s="1274">
        <v>2.5105777604051598</v>
      </c>
      <c r="Z38" s="1274">
        <v>3.7949395459950401</v>
      </c>
      <c r="AA38" s="1274">
        <v>0.94863435969018595</v>
      </c>
      <c r="AB38" s="1274">
        <v>2.5213610816236298</v>
      </c>
      <c r="AC38" s="1274">
        <v>17.439790638966901</v>
      </c>
      <c r="AD38" s="1274">
        <v>2.71459893162065</v>
      </c>
      <c r="AE38" s="1274">
        <v>2.63374791814533</v>
      </c>
      <c r="AF38" s="1274">
        <v>13.9560485825202</v>
      </c>
      <c r="AG38" s="1274">
        <v>1.8513144820273999</v>
      </c>
      <c r="AH38" s="1274">
        <v>7.8348111552672703</v>
      </c>
      <c r="AI38" s="1274">
        <v>5.1320023065520601</v>
      </c>
      <c r="AJ38" s="1274">
        <v>15.8837301723326</v>
      </c>
      <c r="AK38" s="1274">
        <v>2.15355338400791</v>
      </c>
      <c r="AL38" s="1274">
        <v>3.2186117805422101</v>
      </c>
      <c r="AM38" s="1274">
        <v>5.3914845827126303</v>
      </c>
    </row>
    <row r="39" spans="1:39" x14ac:dyDescent="0.25">
      <c r="A39" s="1274" t="s">
        <v>38</v>
      </c>
      <c r="B39" s="1274" t="s">
        <v>39</v>
      </c>
      <c r="C39" s="1274" t="s">
        <v>18</v>
      </c>
      <c r="D39" s="1274">
        <v>36.455047268549301</v>
      </c>
      <c r="E39" s="1274">
        <v>200.39725357411501</v>
      </c>
      <c r="F39" s="1274">
        <v>417.7199655188</v>
      </c>
      <c r="G39" s="1274">
        <v>254.11215267360399</v>
      </c>
      <c r="H39" s="1274">
        <v>32.471589066018801</v>
      </c>
      <c r="I39" s="1274">
        <v>23.308878778189399</v>
      </c>
      <c r="J39" s="1274">
        <v>121.24233820699899</v>
      </c>
      <c r="K39" s="1274">
        <v>751.35463108381498</v>
      </c>
      <c r="L39" s="1274">
        <v>149.60024393243799</v>
      </c>
      <c r="M39" s="1274">
        <v>38.835904899731801</v>
      </c>
      <c r="N39" s="1274">
        <v>225.74171901540399</v>
      </c>
      <c r="O39" s="1274">
        <v>0</v>
      </c>
      <c r="P39" s="1274">
        <v>45.617757556378699</v>
      </c>
      <c r="Q39" s="1274">
        <v>36.455047268549301</v>
      </c>
      <c r="R39" s="1274">
        <v>338.97262181829399</v>
      </c>
      <c r="S39" s="1274">
        <v>143.57863629037101</v>
      </c>
      <c r="T39" s="1274">
        <v>14.1461684903599</v>
      </c>
      <c r="U39" s="1274">
        <v>119.639737635651</v>
      </c>
      <c r="V39" s="1274">
        <v>1.23591107629181</v>
      </c>
      <c r="W39" s="1274">
        <v>6.7939340066192004</v>
      </c>
      <c r="X39" s="1274">
        <v>14.161680503931599</v>
      </c>
      <c r="Y39" s="1274">
        <v>8.6149942913559201</v>
      </c>
      <c r="Z39" s="1274">
        <v>1.10086255809388</v>
      </c>
      <c r="AA39" s="1274">
        <v>0.79022532176937899</v>
      </c>
      <c r="AB39" s="1274">
        <v>4.1103978717049099</v>
      </c>
      <c r="AC39" s="1274">
        <v>25.4726733431167</v>
      </c>
      <c r="AD39" s="1274">
        <v>5.0717969758763104</v>
      </c>
      <c r="AE39" s="1274">
        <v>1.3166276995833901</v>
      </c>
      <c r="AF39" s="1274">
        <v>7.6531704610622997</v>
      </c>
      <c r="AG39" s="1274">
        <v>0</v>
      </c>
      <c r="AH39" s="1274">
        <v>1.54654831261631</v>
      </c>
      <c r="AI39" s="1274">
        <v>1.23591107629181</v>
      </c>
      <c r="AJ39" s="1274">
        <v>11.4919619985333</v>
      </c>
      <c r="AK39" s="1274">
        <v>4.8676504409098102</v>
      </c>
      <c r="AL39" s="1274">
        <v>0.47958808544487602</v>
      </c>
      <c r="AM39" s="1274">
        <v>4.0560659767985703</v>
      </c>
    </row>
    <row r="40" spans="1:39" x14ac:dyDescent="0.25">
      <c r="A40" s="1274" t="s">
        <v>38</v>
      </c>
      <c r="B40" s="1274" t="s">
        <v>39</v>
      </c>
      <c r="C40" s="1274" t="s">
        <v>19</v>
      </c>
      <c r="D40" s="1274">
        <v>0</v>
      </c>
      <c r="E40" s="1274">
        <v>245.97686169095701</v>
      </c>
      <c r="F40" s="1274">
        <v>292.64093604479001</v>
      </c>
      <c r="G40" s="1274">
        <v>222.649643316892</v>
      </c>
      <c r="H40" s="1274">
        <v>0</v>
      </c>
      <c r="I40" s="1274">
        <v>132.628261682779</v>
      </c>
      <c r="J40" s="1274">
        <v>119.619927791989</v>
      </c>
      <c r="K40" s="1274">
        <v>646.29006106994098</v>
      </c>
      <c r="L40" s="1274">
        <v>483.39417156182901</v>
      </c>
      <c r="M40" s="1274">
        <v>36.455047268549301</v>
      </c>
      <c r="N40" s="1274">
        <v>557.40450915535598</v>
      </c>
      <c r="O40" s="1274">
        <v>173.465964380917</v>
      </c>
      <c r="P40" s="1274">
        <v>326.68770637697401</v>
      </c>
      <c r="Q40" s="1274">
        <v>65.100822575269106</v>
      </c>
      <c r="R40" s="1274">
        <v>571.98076930578395</v>
      </c>
      <c r="S40" s="1274">
        <v>444.90173983177402</v>
      </c>
      <c r="T40" s="1274">
        <v>0</v>
      </c>
      <c r="U40" s="1274">
        <v>79.319256920479901</v>
      </c>
      <c r="V40" s="1274">
        <v>0</v>
      </c>
      <c r="W40" s="1274">
        <v>5.59226974833288</v>
      </c>
      <c r="X40" s="1274">
        <v>6.6531747844771303</v>
      </c>
      <c r="Y40" s="1274">
        <v>5.0619267854653502</v>
      </c>
      <c r="Z40" s="1274">
        <v>0</v>
      </c>
      <c r="AA40" s="1274">
        <v>3.0152958716679499</v>
      </c>
      <c r="AB40" s="1274">
        <v>2.71955215173598</v>
      </c>
      <c r="AC40" s="1274">
        <v>14.693367222932199</v>
      </c>
      <c r="AD40" s="1274">
        <v>10.9899385802475</v>
      </c>
      <c r="AE40" s="1274">
        <v>0.82880339480909804</v>
      </c>
      <c r="AF40" s="1274">
        <v>12.672559332227801</v>
      </c>
      <c r="AG40" s="1274">
        <v>3.9437386846229998</v>
      </c>
      <c r="AH40" s="1274">
        <v>7.4272261421870498</v>
      </c>
      <c r="AI40" s="1274">
        <v>1.4800634424577099</v>
      </c>
      <c r="AJ40" s="1274">
        <v>13.0039497651437</v>
      </c>
      <c r="AK40" s="1274">
        <v>10.114815367340499</v>
      </c>
      <c r="AL40" s="1274">
        <v>0</v>
      </c>
      <c r="AM40" s="1274">
        <v>1.8033187263521799</v>
      </c>
    </row>
    <row r="41" spans="1:39" x14ac:dyDescent="0.25">
      <c r="A41" s="1274" t="s">
        <v>40</v>
      </c>
      <c r="B41" s="1274" t="s">
        <v>41</v>
      </c>
      <c r="C41" s="1274" t="s">
        <v>18</v>
      </c>
      <c r="D41" s="1274">
        <v>0</v>
      </c>
      <c r="E41" s="1274">
        <v>489.74372781619701</v>
      </c>
      <c r="F41" s="1274">
        <v>964.49775499350994</v>
      </c>
      <c r="G41" s="1274">
        <v>510.04033342488702</v>
      </c>
      <c r="H41" s="1274">
        <v>0</v>
      </c>
      <c r="I41" s="1274">
        <v>0</v>
      </c>
      <c r="J41" s="1274">
        <v>802.99345337634304</v>
      </c>
      <c r="K41" s="1274">
        <v>2052.3094077533401</v>
      </c>
      <c r="L41" s="1274">
        <v>717.97554681171403</v>
      </c>
      <c r="M41" s="1274">
        <v>313.44467456218501</v>
      </c>
      <c r="N41" s="1274">
        <v>2018.2801252081099</v>
      </c>
      <c r="O41" s="1274">
        <v>492.76095952934099</v>
      </c>
      <c r="P41" s="1274">
        <v>0</v>
      </c>
      <c r="Q41" s="1274">
        <v>81.551694161177494</v>
      </c>
      <c r="R41" s="1274">
        <v>1432.4589246057001</v>
      </c>
      <c r="S41" s="1274">
        <v>199.029221711833</v>
      </c>
      <c r="T41" s="1274">
        <v>418.09802533001402</v>
      </c>
      <c r="U41" s="1274">
        <v>0</v>
      </c>
      <c r="V41" s="1274">
        <v>0</v>
      </c>
      <c r="W41" s="1274">
        <v>4.6672557619353796</v>
      </c>
      <c r="X41" s="1274">
        <v>9.1916597368994903</v>
      </c>
      <c r="Y41" s="1274">
        <v>4.8606823319851697</v>
      </c>
      <c r="Z41" s="1274">
        <v>0</v>
      </c>
      <c r="AA41" s="1274">
        <v>0</v>
      </c>
      <c r="AB41" s="1274">
        <v>7.6525243902126796</v>
      </c>
      <c r="AC41" s="1274">
        <v>19.558500424952602</v>
      </c>
      <c r="AD41" s="1274">
        <v>6.84230408162228</v>
      </c>
      <c r="AE41" s="1274">
        <v>2.9871264914848799</v>
      </c>
      <c r="AF41" s="1274">
        <v>19.234201498773501</v>
      </c>
      <c r="AG41" s="1274">
        <v>4.6960099680608201</v>
      </c>
      <c r="AH41" s="1274">
        <v>0</v>
      </c>
      <c r="AI41" s="1274">
        <v>0.77718731828699805</v>
      </c>
      <c r="AJ41" s="1274">
        <v>13.651327806511199</v>
      </c>
      <c r="AK41" s="1274">
        <v>1.89674768469254</v>
      </c>
      <c r="AL41" s="1274">
        <v>3.9844725045823699</v>
      </c>
      <c r="AM41" s="1274">
        <v>0</v>
      </c>
    </row>
    <row r="42" spans="1:39" x14ac:dyDescent="0.25">
      <c r="A42" s="1274" t="s">
        <v>40</v>
      </c>
      <c r="B42" s="1274" t="s">
        <v>41</v>
      </c>
      <c r="C42" s="1274" t="s">
        <v>19</v>
      </c>
      <c r="D42" s="1274">
        <v>150.96979809100199</v>
      </c>
      <c r="E42" s="1274">
        <v>1699.1009551260299</v>
      </c>
      <c r="F42" s="1274">
        <v>1296.7468661466601</v>
      </c>
      <c r="G42" s="1274">
        <v>394.62488057453402</v>
      </c>
      <c r="H42" s="1274">
        <v>386.15245174867198</v>
      </c>
      <c r="I42" s="1274">
        <v>384.32576648712501</v>
      </c>
      <c r="J42" s="1274">
        <v>1081.39783010256</v>
      </c>
      <c r="K42" s="1274">
        <v>2804.26317770072</v>
      </c>
      <c r="L42" s="1274">
        <v>2481.0453857652701</v>
      </c>
      <c r="M42" s="1274">
        <v>477.23864943601501</v>
      </c>
      <c r="N42" s="1274">
        <v>2793.90545744471</v>
      </c>
      <c r="O42" s="1274">
        <v>1293.08570474117</v>
      </c>
      <c r="P42" s="1274">
        <v>781.06511150814595</v>
      </c>
      <c r="Q42" s="1274">
        <v>396.36785687219202</v>
      </c>
      <c r="R42" s="1274">
        <v>2800.53994159492</v>
      </c>
      <c r="S42" s="1274">
        <v>1316.8080823165899</v>
      </c>
      <c r="T42" s="1274">
        <v>416.35504903235602</v>
      </c>
      <c r="U42" s="1274">
        <v>1334.2717862413299</v>
      </c>
      <c r="V42" s="1274">
        <v>0.67735106244510301</v>
      </c>
      <c r="W42" s="1274">
        <v>7.6232985120796704</v>
      </c>
      <c r="X42" s="1274">
        <v>5.8180700949029696</v>
      </c>
      <c r="Y42" s="1274">
        <v>1.7705500405008801</v>
      </c>
      <c r="Z42" s="1274">
        <v>1.7325370820200801</v>
      </c>
      <c r="AA42" s="1274">
        <v>1.7243413553362801</v>
      </c>
      <c r="AB42" s="1274">
        <v>4.8518708934370602</v>
      </c>
      <c r="AC42" s="1274">
        <v>12.581792297597801</v>
      </c>
      <c r="AD42" s="1274">
        <v>11.1316220149518</v>
      </c>
      <c r="AE42" s="1274">
        <v>2.1412104296549201</v>
      </c>
      <c r="AF42" s="1274">
        <v>12.5353206661283</v>
      </c>
      <c r="AG42" s="1274">
        <v>5.8016436864480996</v>
      </c>
      <c r="AH42" s="1274">
        <v>3.5043782916099602</v>
      </c>
      <c r="AI42" s="1274">
        <v>1.7783701930212099</v>
      </c>
      <c r="AJ42" s="1274">
        <v>12.565087380694701</v>
      </c>
      <c r="AK42" s="1274">
        <v>5.9080780717199897</v>
      </c>
      <c r="AL42" s="1274">
        <v>1.8680460488292701</v>
      </c>
      <c r="AM42" s="1274">
        <v>5.98643187862191</v>
      </c>
    </row>
    <row r="43" spans="1:39" x14ac:dyDescent="0.25">
      <c r="A43" s="1274" t="s">
        <v>42</v>
      </c>
      <c r="B43" s="1274" t="s">
        <v>43</v>
      </c>
      <c r="C43" s="1274" t="s">
        <v>18</v>
      </c>
      <c r="D43" s="1274">
        <v>513.72346102873996</v>
      </c>
      <c r="E43" s="1274">
        <v>1422.9382558786699</v>
      </c>
      <c r="F43" s="1274">
        <v>610.015105122931</v>
      </c>
      <c r="G43" s="1274">
        <v>0</v>
      </c>
      <c r="H43" s="1274">
        <v>496.35057957996599</v>
      </c>
      <c r="I43" s="1274">
        <v>333.40431810803</v>
      </c>
      <c r="J43" s="1274">
        <v>0</v>
      </c>
      <c r="K43" s="1274">
        <v>2355.5117885581399</v>
      </c>
      <c r="L43" s="1274">
        <v>1350.5618664133799</v>
      </c>
      <c r="M43" s="1274">
        <v>0</v>
      </c>
      <c r="N43" s="1274">
        <v>943.32898932868898</v>
      </c>
      <c r="O43" s="1274">
        <v>831.02619939481099</v>
      </c>
      <c r="P43" s="1274">
        <v>351.46528708268301</v>
      </c>
      <c r="Q43" s="1274">
        <v>737.706915078875</v>
      </c>
      <c r="R43" s="1274">
        <v>2263.5395701750999</v>
      </c>
      <c r="S43" s="1274">
        <v>1252.49316978814</v>
      </c>
      <c r="T43" s="1274">
        <v>238.891195441989</v>
      </c>
      <c r="U43" s="1274">
        <v>0</v>
      </c>
      <c r="V43" s="1274">
        <v>3.7495444459874001</v>
      </c>
      <c r="W43" s="1274">
        <v>10.3856853717148</v>
      </c>
      <c r="X43" s="1274">
        <v>4.4523540832684496</v>
      </c>
      <c r="Y43" s="1274">
        <v>0</v>
      </c>
      <c r="Z43" s="1274">
        <v>3.62274394710303</v>
      </c>
      <c r="AA43" s="1274">
        <v>2.4334382290557701</v>
      </c>
      <c r="AB43" s="1274">
        <v>0</v>
      </c>
      <c r="AC43" s="1274">
        <v>17.192316127746199</v>
      </c>
      <c r="AD43" s="1274">
        <v>9.8574274475063408</v>
      </c>
      <c r="AE43" s="1274">
        <v>0</v>
      </c>
      <c r="AF43" s="1274">
        <v>6.8851322569409001</v>
      </c>
      <c r="AG43" s="1274">
        <v>6.0654611026933596</v>
      </c>
      <c r="AH43" s="1274">
        <v>2.5652609139151501</v>
      </c>
      <c r="AI43" s="1274">
        <v>5.3843460072105804</v>
      </c>
      <c r="AJ43" s="1274">
        <v>16.5210329437299</v>
      </c>
      <c r="AK43" s="1274">
        <v>9.1416475296104096</v>
      </c>
      <c r="AL43" s="1274">
        <v>1.7436095935176501</v>
      </c>
      <c r="AM43" s="1274">
        <v>0</v>
      </c>
    </row>
    <row r="44" spans="1:39" x14ac:dyDescent="0.25">
      <c r="A44" s="1274" t="s">
        <v>42</v>
      </c>
      <c r="B44" s="1274" t="s">
        <v>43</v>
      </c>
      <c r="C44" s="1274" t="s">
        <v>19</v>
      </c>
      <c r="D44" s="1274">
        <v>0</v>
      </c>
      <c r="E44" s="1274">
        <v>166.60523987896201</v>
      </c>
      <c r="F44" s="1274">
        <v>1569.0173867260601</v>
      </c>
      <c r="G44" s="1274">
        <v>277.98549316955098</v>
      </c>
      <c r="H44" s="1274">
        <v>611.570679082124</v>
      </c>
      <c r="I44" s="1274">
        <v>276.52035311263</v>
      </c>
      <c r="J44" s="1274">
        <v>1626.5473595829301</v>
      </c>
      <c r="K44" s="1274">
        <v>4796.35700505145</v>
      </c>
      <c r="L44" s="1274">
        <v>1896.79036664881</v>
      </c>
      <c r="M44" s="1274">
        <v>515.78625470926795</v>
      </c>
      <c r="N44" s="1274">
        <v>2853.5213465451302</v>
      </c>
      <c r="O44" s="1274">
        <v>850.37144062184097</v>
      </c>
      <c r="P44" s="1274">
        <v>2098.9826845339999</v>
      </c>
      <c r="Q44" s="1274">
        <v>666.88609957276901</v>
      </c>
      <c r="R44" s="1274">
        <v>6438.0771331596097</v>
      </c>
      <c r="S44" s="1274">
        <v>832.220037744916</v>
      </c>
      <c r="T44" s="1274">
        <v>992.56864559324504</v>
      </c>
      <c r="U44" s="1274">
        <v>0</v>
      </c>
      <c r="V44" s="1274">
        <v>0</v>
      </c>
      <c r="W44" s="1274">
        <v>0.62941613654346595</v>
      </c>
      <c r="X44" s="1274">
        <v>5.9275738412555601</v>
      </c>
      <c r="Y44" s="1274">
        <v>1.0501983926377201</v>
      </c>
      <c r="Z44" s="1274">
        <v>2.3104462640598</v>
      </c>
      <c r="AA44" s="1274">
        <v>1.0446632558389499</v>
      </c>
      <c r="AB44" s="1274">
        <v>6.1449157044365998</v>
      </c>
      <c r="AC44" s="1274">
        <v>18.1201053327968</v>
      </c>
      <c r="AD44" s="1274">
        <v>7.1658638424355701</v>
      </c>
      <c r="AE44" s="1274">
        <v>1.94858332161212</v>
      </c>
      <c r="AF44" s="1274">
        <v>10.7802874795028</v>
      </c>
      <c r="AG44" s="1274">
        <v>3.2126090822350402</v>
      </c>
      <c r="AH44" s="1274">
        <v>7.9297240166684997</v>
      </c>
      <c r="AI44" s="1274">
        <v>2.51942179377179</v>
      </c>
      <c r="AJ44" s="1274">
        <v>24.322342075591902</v>
      </c>
      <c r="AK44" s="1274">
        <v>3.1440350933260599</v>
      </c>
      <c r="AL44" s="1274">
        <v>3.7498143672873101</v>
      </c>
      <c r="AM44" s="1274">
        <v>0</v>
      </c>
    </row>
    <row r="45" spans="1:39" x14ac:dyDescent="0.25">
      <c r="A45" s="1274" t="s">
        <v>44</v>
      </c>
      <c r="B45" s="1274" t="s">
        <v>45</v>
      </c>
      <c r="C45" s="1274" t="s">
        <v>18</v>
      </c>
      <c r="D45" s="1274">
        <v>0</v>
      </c>
      <c r="E45" s="1274">
        <v>91.821860061392996</v>
      </c>
      <c r="F45" s="1274">
        <v>215.568174972457</v>
      </c>
      <c r="G45" s="1274">
        <v>405.49241385601402</v>
      </c>
      <c r="H45" s="1274">
        <v>131.79857090624901</v>
      </c>
      <c r="I45" s="1274">
        <v>271.78575176151702</v>
      </c>
      <c r="J45" s="1274">
        <v>0</v>
      </c>
      <c r="K45" s="1274">
        <v>522.32875733742696</v>
      </c>
      <c r="L45" s="1274">
        <v>686.95987428159503</v>
      </c>
      <c r="M45" s="1274">
        <v>0</v>
      </c>
      <c r="N45" s="1274">
        <v>502.18031612633001</v>
      </c>
      <c r="O45" s="1274">
        <v>0</v>
      </c>
      <c r="P45" s="1274">
        <v>75.334444759666297</v>
      </c>
      <c r="Q45" s="1274">
        <v>0</v>
      </c>
      <c r="R45" s="1274">
        <v>117.21924679276999</v>
      </c>
      <c r="S45" s="1274">
        <v>117.21924679276999</v>
      </c>
      <c r="T45" s="1274">
        <v>75.334444759666297</v>
      </c>
      <c r="U45" s="1274">
        <v>0</v>
      </c>
      <c r="V45" s="1274">
        <v>0</v>
      </c>
      <c r="W45" s="1274">
        <v>2.85778488289129</v>
      </c>
      <c r="X45" s="1274">
        <v>6.7091591398481496</v>
      </c>
      <c r="Y45" s="1274">
        <v>12.6201983892509</v>
      </c>
      <c r="Z45" s="1274">
        <v>4.1019857719144497</v>
      </c>
      <c r="AA45" s="1274">
        <v>8.4588268223927692</v>
      </c>
      <c r="AB45" s="1274">
        <v>0</v>
      </c>
      <c r="AC45" s="1274">
        <v>16.256512617150801</v>
      </c>
      <c r="AD45" s="1274">
        <v>21.380350415056299</v>
      </c>
      <c r="AE45" s="1274">
        <v>0</v>
      </c>
      <c r="AF45" s="1274">
        <v>15.629429799743299</v>
      </c>
      <c r="AG45" s="1274">
        <v>0</v>
      </c>
      <c r="AH45" s="1274">
        <v>2.3446446984545801</v>
      </c>
      <c r="AI45" s="1274">
        <v>0</v>
      </c>
      <c r="AJ45" s="1274">
        <v>3.6482313824214301</v>
      </c>
      <c r="AK45" s="1274">
        <v>3.6482313824214301</v>
      </c>
      <c r="AL45" s="1274">
        <v>2.3446446984545801</v>
      </c>
      <c r="AM45" s="1274">
        <v>0</v>
      </c>
    </row>
    <row r="46" spans="1:39" x14ac:dyDescent="0.25">
      <c r="A46" s="1274" t="s">
        <v>44</v>
      </c>
      <c r="B46" s="1274" t="s">
        <v>45</v>
      </c>
      <c r="C46" s="1274" t="s">
        <v>19</v>
      </c>
      <c r="D46" s="1274">
        <v>149.66888951933299</v>
      </c>
      <c r="E46" s="1274">
        <v>416.88552418323098</v>
      </c>
      <c r="F46" s="1274">
        <v>862.32307564360997</v>
      </c>
      <c r="G46" s="1274">
        <v>237.14989524869301</v>
      </c>
      <c r="H46" s="1274">
        <v>75.334444759666297</v>
      </c>
      <c r="I46" s="1274">
        <v>119.93064845592301</v>
      </c>
      <c r="J46" s="1274">
        <v>294.99692470663302</v>
      </c>
      <c r="K46" s="1274">
        <v>3033.8008193867399</v>
      </c>
      <c r="L46" s="1274">
        <v>1545.5216884296301</v>
      </c>
      <c r="M46" s="1274">
        <v>117.21924679276999</v>
      </c>
      <c r="N46" s="1274">
        <v>2134.7678313587598</v>
      </c>
      <c r="O46" s="1274">
        <v>435.23065491942299</v>
      </c>
      <c r="P46" s="1274">
        <v>1534.6936659942501</v>
      </c>
      <c r="Q46" s="1274">
        <v>596.292654765973</v>
      </c>
      <c r="R46" s="1274">
        <v>3784.6621280858399</v>
      </c>
      <c r="S46" s="1274">
        <v>225.00333427899901</v>
      </c>
      <c r="T46" s="1274">
        <v>225.00333427899901</v>
      </c>
      <c r="U46" s="1274">
        <v>78.045846422818698</v>
      </c>
      <c r="V46" s="1274">
        <v>0.94329940945703505</v>
      </c>
      <c r="W46" s="1274">
        <v>2.6274523051260599</v>
      </c>
      <c r="X46" s="1274">
        <v>5.4348559051126104</v>
      </c>
      <c r="Y46" s="1274">
        <v>1.4946550138731001</v>
      </c>
      <c r="Z46" s="1274">
        <v>0.47480099225555999</v>
      </c>
      <c r="AA46" s="1274">
        <v>0.75587191317844504</v>
      </c>
      <c r="AB46" s="1274">
        <v>1.85924025868759</v>
      </c>
      <c r="AC46" s="1274">
        <v>19.120757363327201</v>
      </c>
      <c r="AD46" s="1274">
        <v>9.7407664390427104</v>
      </c>
      <c r="AE46" s="1274">
        <v>0.73878310069465802</v>
      </c>
      <c r="AF46" s="1274">
        <v>13.4545344801833</v>
      </c>
      <c r="AG46" s="1274">
        <v>2.7430738684679001</v>
      </c>
      <c r="AH46" s="1274">
        <v>9.6725220149564297</v>
      </c>
      <c r="AI46" s="1274">
        <v>3.75817921086169</v>
      </c>
      <c r="AJ46" s="1274">
        <v>23.853117116611202</v>
      </c>
      <c r="AK46" s="1274">
        <v>1.4181004017126</v>
      </c>
      <c r="AL46" s="1274">
        <v>1.4181004017126</v>
      </c>
      <c r="AM46" s="1274">
        <v>0.49188980473934701</v>
      </c>
    </row>
    <row r="47" spans="1:39" x14ac:dyDescent="0.25">
      <c r="A47" s="1274" t="s">
        <v>46</v>
      </c>
      <c r="B47" s="1274" t="s">
        <v>47</v>
      </c>
      <c r="C47" s="1274" t="s">
        <v>18</v>
      </c>
      <c r="D47" s="1274">
        <v>0</v>
      </c>
      <c r="E47" s="1274">
        <v>613.23776847150202</v>
      </c>
      <c r="F47" s="1274">
        <v>631.62650953575701</v>
      </c>
      <c r="G47" s="1274">
        <v>0</v>
      </c>
      <c r="H47" s="1274">
        <v>667.47278227132199</v>
      </c>
      <c r="I47" s="1274">
        <v>0</v>
      </c>
      <c r="J47" s="1274">
        <v>0</v>
      </c>
      <c r="K47" s="1274">
        <v>0</v>
      </c>
      <c r="L47" s="1274">
        <v>300.961675772185</v>
      </c>
      <c r="M47" s="1274">
        <v>0</v>
      </c>
      <c r="N47" s="1274">
        <v>432.80715491005498</v>
      </c>
      <c r="O47" s="1274">
        <v>693.38539587811397</v>
      </c>
      <c r="P47" s="1274">
        <v>0</v>
      </c>
      <c r="Q47" s="1274">
        <v>533.94947605653795</v>
      </c>
      <c r="R47" s="1274">
        <v>1019.87892745873</v>
      </c>
      <c r="S47" s="1274">
        <v>0</v>
      </c>
      <c r="T47" s="1274">
        <v>0</v>
      </c>
      <c r="U47" s="1274">
        <v>0</v>
      </c>
      <c r="V47" s="1274">
        <v>0</v>
      </c>
      <c r="W47" s="1274">
        <v>12.5321419256609</v>
      </c>
      <c r="X47" s="1274">
        <v>12.907934684521599</v>
      </c>
      <c r="Y47" s="1274">
        <v>0</v>
      </c>
      <c r="Z47" s="1274">
        <v>13.6404899844794</v>
      </c>
      <c r="AA47" s="1274">
        <v>0</v>
      </c>
      <c r="AB47" s="1274">
        <v>0</v>
      </c>
      <c r="AC47" s="1274">
        <v>0</v>
      </c>
      <c r="AD47" s="1274">
        <v>6.1504601133141996</v>
      </c>
      <c r="AE47" s="1274">
        <v>0</v>
      </c>
      <c r="AF47" s="1274">
        <v>8.8448575261332696</v>
      </c>
      <c r="AG47" s="1274">
        <v>14.1700407852961</v>
      </c>
      <c r="AH47" s="1274">
        <v>0</v>
      </c>
      <c r="AI47" s="1274">
        <v>10.9118044567795</v>
      </c>
      <c r="AJ47" s="1274">
        <v>20.842270523814999</v>
      </c>
      <c r="AK47" s="1274">
        <v>0</v>
      </c>
      <c r="AL47" s="1274">
        <v>0</v>
      </c>
      <c r="AM47" s="1274">
        <v>0</v>
      </c>
    </row>
    <row r="48" spans="1:39" x14ac:dyDescent="0.25">
      <c r="A48" s="1274" t="s">
        <v>46</v>
      </c>
      <c r="B48" s="1274" t="s">
        <v>47</v>
      </c>
      <c r="C48" s="1274" t="s">
        <v>19</v>
      </c>
      <c r="D48" s="1274">
        <v>934.81338018519898</v>
      </c>
      <c r="E48" s="1274">
        <v>1279.10459806721</v>
      </c>
      <c r="F48" s="1274">
        <v>2298.4488131931998</v>
      </c>
      <c r="G48" s="1274">
        <v>1866.1614727031299</v>
      </c>
      <c r="H48" s="1274">
        <v>618.634265531712</v>
      </c>
      <c r="I48" s="1274">
        <v>300.961675772185</v>
      </c>
      <c r="J48" s="1274">
        <v>1250.00739275144</v>
      </c>
      <c r="K48" s="1274">
        <v>2283.2577136258501</v>
      </c>
      <c r="L48" s="1274">
        <v>2308.5361871182499</v>
      </c>
      <c r="M48" s="1274">
        <v>1769.72453201392</v>
      </c>
      <c r="N48" s="1274">
        <v>1608.7108469555101</v>
      </c>
      <c r="O48" s="1274">
        <v>1188.7550313030399</v>
      </c>
      <c r="P48" s="1274">
        <v>901.64493452654801</v>
      </c>
      <c r="Q48" s="1274">
        <v>226.351210434135</v>
      </c>
      <c r="R48" s="1274">
        <v>5289.53395484473</v>
      </c>
      <c r="S48" s="1274">
        <v>1870.00751816876</v>
      </c>
      <c r="T48" s="1274">
        <v>756.80721138463196</v>
      </c>
      <c r="U48" s="1274">
        <v>222.67338335722201</v>
      </c>
      <c r="V48" s="1274">
        <v>3.4655917997566501</v>
      </c>
      <c r="W48" s="1274">
        <v>4.74196722046762</v>
      </c>
      <c r="X48" s="1274">
        <v>8.5209364007869794</v>
      </c>
      <c r="Y48" s="1274">
        <v>6.91833689365947</v>
      </c>
      <c r="Z48" s="1274">
        <v>2.2934351209761701</v>
      </c>
      <c r="AA48" s="1274">
        <v>1.11574174878677</v>
      </c>
      <c r="AB48" s="1274">
        <v>4.63409645366474</v>
      </c>
      <c r="AC48" s="1274">
        <v>8.4646191173528393</v>
      </c>
      <c r="AD48" s="1274">
        <v>8.5583328706029995</v>
      </c>
      <c r="AE48" s="1274">
        <v>6.5608205402029798</v>
      </c>
      <c r="AF48" s="1274">
        <v>5.96390171296445</v>
      </c>
      <c r="AG48" s="1274">
        <v>4.40701831587723</v>
      </c>
      <c r="AH48" s="1274">
        <v>3.3426279058696</v>
      </c>
      <c r="AI48" s="1274">
        <v>0.83914171039156804</v>
      </c>
      <c r="AJ48" s="1274">
        <v>19.609652457919001</v>
      </c>
      <c r="AK48" s="1274">
        <v>6.9325951658554903</v>
      </c>
      <c r="AL48" s="1274">
        <v>2.8056774981672499</v>
      </c>
      <c r="AM48" s="1274">
        <v>0.82550706669814</v>
      </c>
    </row>
    <row r="49" spans="1:39" x14ac:dyDescent="0.25">
      <c r="A49" s="1274" t="s">
        <v>48</v>
      </c>
      <c r="B49" s="1274" t="s">
        <v>49</v>
      </c>
      <c r="C49" s="1274" t="s">
        <v>18</v>
      </c>
      <c r="D49" s="1274">
        <v>0</v>
      </c>
      <c r="E49" s="1274">
        <v>618.46719323032005</v>
      </c>
      <c r="F49" s="1274">
        <v>1154.4722893854901</v>
      </c>
      <c r="G49" s="1274">
        <v>0</v>
      </c>
      <c r="H49" s="1274">
        <v>350.93361576375202</v>
      </c>
      <c r="I49" s="1274">
        <v>0</v>
      </c>
      <c r="J49" s="1274">
        <v>0</v>
      </c>
      <c r="K49" s="1274">
        <v>1975.04378848431</v>
      </c>
      <c r="L49" s="1274">
        <v>380.05865808769403</v>
      </c>
      <c r="M49" s="1274">
        <v>0</v>
      </c>
      <c r="N49" s="1274">
        <v>1319.33442475782</v>
      </c>
      <c r="O49" s="1274">
        <v>532.97524634227398</v>
      </c>
      <c r="P49" s="1274">
        <v>694.750103355281</v>
      </c>
      <c r="Q49" s="1274">
        <v>258.47121043259898</v>
      </c>
      <c r="R49" s="1274">
        <v>1263.1141899228401</v>
      </c>
      <c r="S49" s="1274">
        <v>986.37887333289495</v>
      </c>
      <c r="T49" s="1274">
        <v>0</v>
      </c>
      <c r="U49" s="1274">
        <v>1137.2927941793</v>
      </c>
      <c r="V49" s="1274">
        <v>0</v>
      </c>
      <c r="W49" s="1274">
        <v>5.7956166018638697</v>
      </c>
      <c r="X49" s="1274">
        <v>10.818486154143701</v>
      </c>
      <c r="Y49" s="1274">
        <v>0</v>
      </c>
      <c r="Z49" s="1274">
        <v>3.2885765193936298</v>
      </c>
      <c r="AA49" s="1274">
        <v>0</v>
      </c>
      <c r="AB49" s="1274">
        <v>0</v>
      </c>
      <c r="AC49" s="1274">
        <v>18.508009309533399</v>
      </c>
      <c r="AD49" s="1274">
        <v>3.5615054324714301</v>
      </c>
      <c r="AE49" s="1274">
        <v>0</v>
      </c>
      <c r="AF49" s="1274">
        <v>12.3633987044636</v>
      </c>
      <c r="AG49" s="1274">
        <v>4.9944770230252802</v>
      </c>
      <c r="AH49" s="1274">
        <v>6.5104588848466403</v>
      </c>
      <c r="AI49" s="1274">
        <v>2.42211721928662</v>
      </c>
      <c r="AJ49" s="1274">
        <v>11.836562471375</v>
      </c>
      <c r="AK49" s="1274">
        <v>9.2432934787649792</v>
      </c>
      <c r="AL49" s="1274">
        <v>0</v>
      </c>
      <c r="AM49" s="1274">
        <v>10.657498200831901</v>
      </c>
    </row>
    <row r="50" spans="1:39" x14ac:dyDescent="0.25">
      <c r="A50" s="1274" t="s">
        <v>48</v>
      </c>
      <c r="B50" s="1274" t="s">
        <v>49</v>
      </c>
      <c r="C50" s="1274" t="s">
        <v>19</v>
      </c>
      <c r="D50" s="1274">
        <v>0</v>
      </c>
      <c r="E50" s="1274">
        <v>0</v>
      </c>
      <c r="F50" s="1274">
        <v>3237.7252668595102</v>
      </c>
      <c r="G50" s="1274">
        <v>1023.82247469643</v>
      </c>
      <c r="H50" s="1274">
        <v>1511.2917526412</v>
      </c>
      <c r="I50" s="1274">
        <v>423.33334580493101</v>
      </c>
      <c r="J50" s="1274">
        <v>388.17578625991598</v>
      </c>
      <c r="K50" s="1274">
        <v>5763.8866494396698</v>
      </c>
      <c r="L50" s="1274">
        <v>2285.7053839390001</v>
      </c>
      <c r="M50" s="1274">
        <v>313.69144526758703</v>
      </c>
      <c r="N50" s="1274">
        <v>2045.53275970818</v>
      </c>
      <c r="O50" s="1274">
        <v>719.04672673369498</v>
      </c>
      <c r="P50" s="1274">
        <v>2631.6064824816799</v>
      </c>
      <c r="Q50" s="1274">
        <v>287.59625275654201</v>
      </c>
      <c r="R50" s="1274">
        <v>10964.344443383599</v>
      </c>
      <c r="S50" s="1274">
        <v>643.61714687961796</v>
      </c>
      <c r="T50" s="1274">
        <v>212.166672902465</v>
      </c>
      <c r="U50" s="1274">
        <v>886.93871191892299</v>
      </c>
      <c r="V50" s="1274">
        <v>0</v>
      </c>
      <c r="W50" s="1274">
        <v>0</v>
      </c>
      <c r="X50" s="1274">
        <v>9.7116759385708296</v>
      </c>
      <c r="Y50" s="1274">
        <v>3.07099314282517</v>
      </c>
      <c r="Z50" s="1274">
        <v>4.5331751586577598</v>
      </c>
      <c r="AA50" s="1274">
        <v>1.2698039301019</v>
      </c>
      <c r="AB50" s="1274">
        <v>1.16434753805188</v>
      </c>
      <c r="AC50" s="1274">
        <v>17.288989853147399</v>
      </c>
      <c r="AD50" s="1274">
        <v>6.8560573088381798</v>
      </c>
      <c r="AE50" s="1274">
        <v>0.94092901961867603</v>
      </c>
      <c r="AF50" s="1274">
        <v>6.1356506950589003</v>
      </c>
      <c r="AG50" s="1274">
        <v>2.15680708496344</v>
      </c>
      <c r="AH50" s="1274">
        <v>7.8936003673017403</v>
      </c>
      <c r="AI50" s="1274">
        <v>0.86265553056884503</v>
      </c>
      <c r="AJ50" s="1274">
        <v>32.887954145749902</v>
      </c>
      <c r="AK50" s="1274">
        <v>1.93055328782274</v>
      </c>
      <c r="AL50" s="1274">
        <v>0.63640173342814699</v>
      </c>
      <c r="AM50" s="1274">
        <v>2.6604052652944801</v>
      </c>
    </row>
    <row r="51" spans="1:39" x14ac:dyDescent="0.25">
      <c r="A51" s="1274" t="s">
        <v>50</v>
      </c>
      <c r="B51" s="1274" t="s">
        <v>51</v>
      </c>
      <c r="C51" s="1274" t="s">
        <v>18</v>
      </c>
      <c r="D51" s="1274">
        <v>0</v>
      </c>
      <c r="E51" s="1274">
        <v>0</v>
      </c>
      <c r="F51" s="1274">
        <v>82.205041521130397</v>
      </c>
      <c r="G51" s="1274">
        <v>42.6441240859752</v>
      </c>
      <c r="H51" s="1274">
        <v>0</v>
      </c>
      <c r="I51" s="1274">
        <v>0</v>
      </c>
      <c r="J51" s="1274">
        <v>215.38985838007699</v>
      </c>
      <c r="K51" s="1274">
        <v>384.20759465503102</v>
      </c>
      <c r="L51" s="1274">
        <v>0</v>
      </c>
      <c r="M51" s="1274">
        <v>0</v>
      </c>
      <c r="N51" s="1274">
        <v>68.047210467782705</v>
      </c>
      <c r="O51" s="1274">
        <v>0</v>
      </c>
      <c r="P51" s="1274">
        <v>161.112130027364</v>
      </c>
      <c r="Q51" s="1274">
        <v>75.141165653650106</v>
      </c>
      <c r="R51" s="1274">
        <v>325.83575314823003</v>
      </c>
      <c r="S51" s="1274">
        <v>139.77697916910901</v>
      </c>
      <c r="T51" s="1274">
        <v>150.28233130730001</v>
      </c>
      <c r="U51" s="1274">
        <v>0</v>
      </c>
      <c r="V51" s="1274">
        <v>0</v>
      </c>
      <c r="W51" s="1274">
        <v>0</v>
      </c>
      <c r="X51" s="1274">
        <v>4.9983541769849502</v>
      </c>
      <c r="Y51" s="1274">
        <v>2.59291196506737</v>
      </c>
      <c r="Z51" s="1274">
        <v>0</v>
      </c>
      <c r="AA51" s="1274">
        <v>0</v>
      </c>
      <c r="AB51" s="1274">
        <v>13.0964570833228</v>
      </c>
      <c r="AC51" s="1274">
        <v>23.361166177133899</v>
      </c>
      <c r="AD51" s="1274">
        <v>0</v>
      </c>
      <c r="AE51" s="1274">
        <v>0</v>
      </c>
      <c r="AF51" s="1274">
        <v>4.1375085077523996</v>
      </c>
      <c r="AG51" s="1274">
        <v>0</v>
      </c>
      <c r="AH51" s="1274">
        <v>9.7961812704421796</v>
      </c>
      <c r="AI51" s="1274">
        <v>4.5688458062745303</v>
      </c>
      <c r="AJ51" s="1274">
        <v>19.811953958333099</v>
      </c>
      <c r="AK51" s="1274">
        <v>8.4989294421397297</v>
      </c>
      <c r="AL51" s="1274">
        <v>9.1376916125490606</v>
      </c>
      <c r="AM51" s="1274">
        <v>0</v>
      </c>
    </row>
    <row r="52" spans="1:39" x14ac:dyDescent="0.25">
      <c r="A52" s="1274" t="s">
        <v>50</v>
      </c>
      <c r="B52" s="1274" t="s">
        <v>51</v>
      </c>
      <c r="C52" s="1274" t="s">
        <v>19</v>
      </c>
      <c r="D52" s="1274">
        <v>42.002551674086497</v>
      </c>
      <c r="E52" s="1274">
        <v>358.634649418653</v>
      </c>
      <c r="F52" s="1274">
        <v>209.55225628431</v>
      </c>
      <c r="G52" s="1274">
        <v>101.072380509919</v>
      </c>
      <c r="H52" s="1274">
        <v>126.34721476318001</v>
      </c>
      <c r="I52" s="1274">
        <v>0</v>
      </c>
      <c r="J52" s="1274">
        <v>0</v>
      </c>
      <c r="K52" s="1274">
        <v>701.295983662656</v>
      </c>
      <c r="L52" s="1274">
        <v>159.84425633085499</v>
      </c>
      <c r="M52" s="1274">
        <v>154.848315986926</v>
      </c>
      <c r="N52" s="1274">
        <v>202.930014655761</v>
      </c>
      <c r="O52" s="1274">
        <v>69.903529243747897</v>
      </c>
      <c r="P52" s="1274">
        <v>171.64771945216299</v>
      </c>
      <c r="Q52" s="1274">
        <v>251.35486978543901</v>
      </c>
      <c r="R52" s="1274">
        <v>1024.87522575257</v>
      </c>
      <c r="S52" s="1274">
        <v>105.510113060999</v>
      </c>
      <c r="T52" s="1274">
        <v>103.510113060999</v>
      </c>
      <c r="U52" s="1274">
        <v>32.168851266171004</v>
      </c>
      <c r="V52" s="1274">
        <v>1.1008406027133599</v>
      </c>
      <c r="W52" s="1274">
        <v>9.3994190325226601</v>
      </c>
      <c r="X52" s="1274">
        <v>5.4921337612515897</v>
      </c>
      <c r="Y52" s="1274">
        <v>2.6489957358199798</v>
      </c>
      <c r="Z52" s="1274">
        <v>3.3114212948368098</v>
      </c>
      <c r="AA52" s="1274">
        <v>0</v>
      </c>
      <c r="AB52" s="1274">
        <v>0</v>
      </c>
      <c r="AC52" s="1274">
        <v>18.380195073052001</v>
      </c>
      <c r="AD52" s="1274">
        <v>4.1893418486783904</v>
      </c>
      <c r="AE52" s="1274">
        <v>4.05840375658331</v>
      </c>
      <c r="AF52" s="1274">
        <v>5.3185721042777097</v>
      </c>
      <c r="AG52" s="1274">
        <v>1.83209448467757</v>
      </c>
      <c r="AH52" s="1274">
        <v>4.4986976125231504</v>
      </c>
      <c r="AI52" s="1274">
        <v>6.5877342047353</v>
      </c>
      <c r="AJ52" s="1274">
        <v>26.860850502078101</v>
      </c>
      <c r="AK52" s="1274">
        <v>2.76530381667463</v>
      </c>
      <c r="AL52" s="1274">
        <v>2.71288602019145</v>
      </c>
      <c r="AM52" s="1274">
        <v>0.84311014938399698</v>
      </c>
    </row>
    <row r="53" spans="1:39" x14ac:dyDescent="0.25">
      <c r="A53" s="1274" t="s">
        <v>52</v>
      </c>
      <c r="B53" s="1274" t="s">
        <v>53</v>
      </c>
      <c r="C53" s="1274" t="s">
        <v>18</v>
      </c>
      <c r="D53" s="1274">
        <v>67.501138339081905</v>
      </c>
      <c r="E53" s="1274">
        <v>43.994707671073499</v>
      </c>
      <c r="F53" s="1274">
        <v>43.994707671073499</v>
      </c>
      <c r="G53" s="1274">
        <v>132.34314448414801</v>
      </c>
      <c r="H53" s="1274">
        <v>125.290272837003</v>
      </c>
      <c r="I53" s="1274">
        <v>0</v>
      </c>
      <c r="J53" s="1274">
        <v>0</v>
      </c>
      <c r="K53" s="1274">
        <v>91.024133324349194</v>
      </c>
      <c r="L53" s="1274">
        <v>39.9765540061302</v>
      </c>
      <c r="M53" s="1274">
        <v>0</v>
      </c>
      <c r="N53" s="1274">
        <v>39.9765540061302</v>
      </c>
      <c r="O53" s="1274">
        <v>0</v>
      </c>
      <c r="P53" s="1274">
        <v>43.994707671073499</v>
      </c>
      <c r="Q53" s="1274">
        <v>51.047579318219</v>
      </c>
      <c r="R53" s="1274">
        <v>194.855680496828</v>
      </c>
      <c r="S53" s="1274">
        <v>0</v>
      </c>
      <c r="T53" s="1274">
        <v>91.007569007090297</v>
      </c>
      <c r="U53" s="1274">
        <v>0</v>
      </c>
      <c r="V53" s="1274">
        <v>6.9948876959428699</v>
      </c>
      <c r="W53" s="1274">
        <v>4.55900518046258</v>
      </c>
      <c r="X53" s="1274">
        <v>4.55900518046258</v>
      </c>
      <c r="Y53" s="1274">
        <v>13.7142195787027</v>
      </c>
      <c r="Z53" s="1274">
        <v>12.983357161866699</v>
      </c>
      <c r="AA53" s="1274">
        <v>0</v>
      </c>
      <c r="AB53" s="1274">
        <v>0</v>
      </c>
      <c r="AC53" s="1274">
        <v>9.4324867089791606</v>
      </c>
      <c r="AD53" s="1274">
        <v>4.1426191116805899</v>
      </c>
      <c r="AE53" s="1274">
        <v>0</v>
      </c>
      <c r="AF53" s="1274">
        <v>4.1426191116805899</v>
      </c>
      <c r="AG53" s="1274">
        <v>0</v>
      </c>
      <c r="AH53" s="1274">
        <v>4.55900518046258</v>
      </c>
      <c r="AI53" s="1274">
        <v>5.2898675972985698</v>
      </c>
      <c r="AJ53" s="1274">
        <v>20.192157281037801</v>
      </c>
      <c r="AK53" s="1274">
        <v>0</v>
      </c>
      <c r="AL53" s="1274">
        <v>9.4307702114231695</v>
      </c>
      <c r="AM53" s="1274">
        <v>0</v>
      </c>
    </row>
    <row r="54" spans="1:39" x14ac:dyDescent="0.25">
      <c r="A54" s="1274" t="s">
        <v>52</v>
      </c>
      <c r="B54" s="1274" t="s">
        <v>53</v>
      </c>
      <c r="C54" s="1274" t="s">
        <v>19</v>
      </c>
      <c r="D54" s="1274">
        <v>0</v>
      </c>
      <c r="E54" s="1274">
        <v>126.965969348277</v>
      </c>
      <c r="F54" s="1274">
        <v>198.48526135230199</v>
      </c>
      <c r="G54" s="1274">
        <v>71.519292004025104</v>
      </c>
      <c r="H54" s="1274">
        <v>169.30154482533499</v>
      </c>
      <c r="I54" s="1274">
        <v>0</v>
      </c>
      <c r="J54" s="1274">
        <v>381.581233004485</v>
      </c>
      <c r="K54" s="1274">
        <v>1021.11613566644</v>
      </c>
      <c r="L54" s="1274">
        <v>195.467107687359</v>
      </c>
      <c r="M54" s="1274">
        <v>0</v>
      </c>
      <c r="N54" s="1274">
        <v>0</v>
      </c>
      <c r="O54" s="1274">
        <v>276.43836936456302</v>
      </c>
      <c r="P54" s="1274">
        <v>396.67041198151702</v>
      </c>
      <c r="Q54" s="1274">
        <v>20.4882770030651</v>
      </c>
      <c r="R54" s="1274">
        <v>1814.7293002909501</v>
      </c>
      <c r="S54" s="1274">
        <v>233.44366169348899</v>
      </c>
      <c r="T54" s="1274">
        <v>91.007569007090297</v>
      </c>
      <c r="U54" s="1274">
        <v>63.482984674138599</v>
      </c>
      <c r="V54" s="1274">
        <v>0</v>
      </c>
      <c r="W54" s="1274">
        <v>2.50886323346865</v>
      </c>
      <c r="X54" s="1274">
        <v>3.9220932754526698</v>
      </c>
      <c r="Y54" s="1274">
        <v>1.41323004198402</v>
      </c>
      <c r="Z54" s="1274">
        <v>3.3454194329552598</v>
      </c>
      <c r="AA54" s="1274">
        <v>0</v>
      </c>
      <c r="AB54" s="1274">
        <v>7.5400922859931496</v>
      </c>
      <c r="AC54" s="1274">
        <v>20.177380939358699</v>
      </c>
      <c r="AD54" s="1274">
        <v>3.86245418631876</v>
      </c>
      <c r="AE54" s="1274">
        <v>0</v>
      </c>
      <c r="AF54" s="1274">
        <v>0</v>
      </c>
      <c r="AG54" s="1274">
        <v>5.4624563162773896</v>
      </c>
      <c r="AH54" s="1274">
        <v>7.8382563259561699</v>
      </c>
      <c r="AI54" s="1274">
        <v>0.40485088369711902</v>
      </c>
      <c r="AJ54" s="1274">
        <v>35.8592750763734</v>
      </c>
      <c r="AK54" s="1274">
        <v>4.6128755832401902</v>
      </c>
      <c r="AL54" s="1274">
        <v>1.7983208021902</v>
      </c>
      <c r="AM54" s="1274">
        <v>1.2544316167343299</v>
      </c>
    </row>
    <row r="55" spans="1:39" x14ac:dyDescent="0.25">
      <c r="A55" s="1274" t="s">
        <v>54</v>
      </c>
      <c r="B55" s="1274" t="s">
        <v>55</v>
      </c>
      <c r="C55" s="1274" t="s">
        <v>18</v>
      </c>
      <c r="D55" s="1274">
        <v>28.224848633602601</v>
      </c>
      <c r="E55" s="1274">
        <v>73.720740089463106</v>
      </c>
      <c r="F55" s="1274">
        <v>77.505008483936507</v>
      </c>
      <c r="G55" s="1274">
        <v>33.387106776197399</v>
      </c>
      <c r="H55" s="1274">
        <v>0</v>
      </c>
      <c r="I55" s="1274">
        <v>0</v>
      </c>
      <c r="J55" s="1274">
        <v>43.3620891739371</v>
      </c>
      <c r="K55" s="1274">
        <v>168.62306404465599</v>
      </c>
      <c r="L55" s="1274">
        <v>250.080966744855</v>
      </c>
      <c r="M55" s="1274">
        <v>0</v>
      </c>
      <c r="N55" s="1274">
        <v>74.392382788408099</v>
      </c>
      <c r="O55" s="1274">
        <v>0</v>
      </c>
      <c r="P55" s="1274">
        <v>0</v>
      </c>
      <c r="Q55" s="1274">
        <v>28.224848633602601</v>
      </c>
      <c r="R55" s="1274">
        <v>37.1713751706708</v>
      </c>
      <c r="S55" s="1274">
        <v>0</v>
      </c>
      <c r="T55" s="1274">
        <v>0</v>
      </c>
      <c r="U55" s="1274">
        <v>0</v>
      </c>
      <c r="V55" s="1274">
        <v>3.4644790568285502</v>
      </c>
      <c r="W55" s="1274">
        <v>9.0489045099706793</v>
      </c>
      <c r="X55" s="1274">
        <v>9.5134072170804291</v>
      </c>
      <c r="Y55" s="1274">
        <v>4.09812409256031</v>
      </c>
      <c r="Z55" s="1274">
        <v>0</v>
      </c>
      <c r="AA55" s="1274">
        <v>0</v>
      </c>
      <c r="AB55" s="1274">
        <v>5.3225103791907298</v>
      </c>
      <c r="AC55" s="1274">
        <v>20.697757549192801</v>
      </c>
      <c r="AD55" s="1274">
        <v>30.6963655694334</v>
      </c>
      <c r="AE55" s="1274">
        <v>0</v>
      </c>
      <c r="AF55" s="1274">
        <v>9.1313457692444793</v>
      </c>
      <c r="AG55" s="1274">
        <v>0</v>
      </c>
      <c r="AH55" s="1274">
        <v>0</v>
      </c>
      <c r="AI55" s="1274">
        <v>3.4644790568285502</v>
      </c>
      <c r="AJ55" s="1274">
        <v>4.5626267996700598</v>
      </c>
      <c r="AK55" s="1274">
        <v>0</v>
      </c>
      <c r="AL55" s="1274">
        <v>0</v>
      </c>
      <c r="AM55" s="1274">
        <v>0</v>
      </c>
    </row>
    <row r="56" spans="1:39" x14ac:dyDescent="0.25">
      <c r="A56" s="1274" t="s">
        <v>54</v>
      </c>
      <c r="B56" s="1274" t="s">
        <v>55</v>
      </c>
      <c r="C56" s="1274" t="s">
        <v>19</v>
      </c>
      <c r="D56" s="1274">
        <v>0</v>
      </c>
      <c r="E56" s="1274">
        <v>107.136302726332</v>
      </c>
      <c r="F56" s="1274">
        <v>582.66785356872902</v>
      </c>
      <c r="G56" s="1274">
        <v>33.066279108067</v>
      </c>
      <c r="H56" s="1274">
        <v>48.762167103535901</v>
      </c>
      <c r="I56" s="1274">
        <v>0</v>
      </c>
      <c r="J56" s="1274">
        <v>0</v>
      </c>
      <c r="K56" s="1274">
        <v>282.15211765350398</v>
      </c>
      <c r="L56" s="1274">
        <v>264.617206657265</v>
      </c>
      <c r="M56" s="1274">
        <v>44.012555286487</v>
      </c>
      <c r="N56" s="1274">
        <v>203.514635803815</v>
      </c>
      <c r="O56" s="1274">
        <v>100.686592349667</v>
      </c>
      <c r="P56" s="1274">
        <v>273.49437226667698</v>
      </c>
      <c r="Q56" s="1274">
        <v>200.65335765912701</v>
      </c>
      <c r="R56" s="1274">
        <v>387.785236540239</v>
      </c>
      <c r="S56" s="1274">
        <v>209.956816547556</v>
      </c>
      <c r="T56" s="1274">
        <v>0</v>
      </c>
      <c r="U56" s="1274">
        <v>48.195990015476802</v>
      </c>
      <c r="V56" s="1274">
        <v>0</v>
      </c>
      <c r="W56" s="1274">
        <v>3.8445561309272902</v>
      </c>
      <c r="X56" s="1274">
        <v>20.9088722657715</v>
      </c>
      <c r="Y56" s="1274">
        <v>1.1865741381481101</v>
      </c>
      <c r="Z56" s="1274">
        <v>1.74981667020999</v>
      </c>
      <c r="AA56" s="1274">
        <v>0</v>
      </c>
      <c r="AB56" s="1274">
        <v>0</v>
      </c>
      <c r="AC56" s="1274">
        <v>10.124949491208101</v>
      </c>
      <c r="AD56" s="1274">
        <v>9.4957141353077592</v>
      </c>
      <c r="AE56" s="1274">
        <v>1.5793781842244901</v>
      </c>
      <c r="AF56" s="1274">
        <v>7.3030655427003799</v>
      </c>
      <c r="AG56" s="1274">
        <v>3.61311008565304</v>
      </c>
      <c r="AH56" s="1274">
        <v>9.8142687297863596</v>
      </c>
      <c r="AI56" s="1274">
        <v>7.2003893801530596</v>
      </c>
      <c r="AJ56" s="1274">
        <v>13.9155642922652</v>
      </c>
      <c r="AK56" s="1274">
        <v>7.5342413892120499</v>
      </c>
      <c r="AL56" s="1274">
        <v>0</v>
      </c>
      <c r="AM56" s="1274">
        <v>1.7294995644326101</v>
      </c>
    </row>
    <row r="57" spans="1:39" x14ac:dyDescent="0.25">
      <c r="A57" s="1274" t="s">
        <v>56</v>
      </c>
      <c r="B57" s="1274" t="s">
        <v>57</v>
      </c>
      <c r="C57" s="1274" t="s">
        <v>18</v>
      </c>
      <c r="D57" s="1274">
        <v>29.634990908471501</v>
      </c>
      <c r="E57" s="1274">
        <v>45.780262676297603</v>
      </c>
      <c r="F57" s="1274">
        <v>0</v>
      </c>
      <c r="G57" s="1274">
        <v>57.630004618816599</v>
      </c>
      <c r="H57" s="1274">
        <v>17.458764034743901</v>
      </c>
      <c r="I57" s="1274">
        <v>71.713494555109506</v>
      </c>
      <c r="J57" s="1274">
        <v>0</v>
      </c>
      <c r="K57" s="1274">
        <v>67.023565083902</v>
      </c>
      <c r="L57" s="1274">
        <v>129.11020348544599</v>
      </c>
      <c r="M57" s="1274">
        <v>0</v>
      </c>
      <c r="N57" s="1274">
        <v>66.352180474580706</v>
      </c>
      <c r="O57" s="1274">
        <v>89.498743521061996</v>
      </c>
      <c r="P57" s="1274">
        <v>87.419966601549504</v>
      </c>
      <c r="Q57" s="1274">
        <v>17.458764034743901</v>
      </c>
      <c r="R57" s="1274">
        <v>77.807522771199402</v>
      </c>
      <c r="S57" s="1274">
        <v>95.004166471031397</v>
      </c>
      <c r="T57" s="1274">
        <v>0</v>
      </c>
      <c r="U57" s="1274">
        <v>0</v>
      </c>
      <c r="V57" s="1274">
        <v>3.4787237136933302</v>
      </c>
      <c r="W57" s="1274">
        <v>5.3739475029034303</v>
      </c>
      <c r="X57" s="1274">
        <v>0</v>
      </c>
      <c r="Y57" s="1274">
        <v>6.7649375802718499</v>
      </c>
      <c r="Z57" s="1274">
        <v>2.0494089789674401</v>
      </c>
      <c r="AA57" s="1274">
        <v>8.4181376964540409</v>
      </c>
      <c r="AB57" s="1274">
        <v>0</v>
      </c>
      <c r="AC57" s="1274">
        <v>7.8676071119356301</v>
      </c>
      <c r="AD57" s="1274">
        <v>15.1556897024794</v>
      </c>
      <c r="AE57" s="1274">
        <v>0</v>
      </c>
      <c r="AF57" s="1274">
        <v>7.7887961695375703</v>
      </c>
      <c r="AG57" s="1274">
        <v>10.5058713327789</v>
      </c>
      <c r="AH57" s="1274">
        <v>10.261852679703599</v>
      </c>
      <c r="AI57" s="1274">
        <v>2.0494089789674401</v>
      </c>
      <c r="AJ57" s="1274">
        <v>9.1334893742292493</v>
      </c>
      <c r="AK57" s="1274">
        <v>11.1521291780781</v>
      </c>
      <c r="AL57" s="1274">
        <v>0</v>
      </c>
      <c r="AM57" s="1274">
        <v>0</v>
      </c>
    </row>
    <row r="58" spans="1:39" x14ac:dyDescent="0.25">
      <c r="A58" s="1274" t="s">
        <v>56</v>
      </c>
      <c r="B58" s="1274" t="s">
        <v>57</v>
      </c>
      <c r="C58" s="1274" t="s">
        <v>19</v>
      </c>
      <c r="D58" s="1274">
        <v>46.265268800162602</v>
      </c>
      <c r="E58" s="1274">
        <v>142.51759558818401</v>
      </c>
      <c r="F58" s="1274">
        <v>293.43088210092299</v>
      </c>
      <c r="G58" s="1274">
        <v>0</v>
      </c>
      <c r="H58" s="1274">
        <v>141.627327613598</v>
      </c>
      <c r="I58" s="1274">
        <v>107.692804456131</v>
      </c>
      <c r="J58" s="1274">
        <v>95.018578794247105</v>
      </c>
      <c r="K58" s="1274">
        <v>236.87661933156201</v>
      </c>
      <c r="L58" s="1274">
        <v>135.59249846427701</v>
      </c>
      <c r="M58" s="1274">
        <v>78.8718873674961</v>
      </c>
      <c r="N58" s="1274">
        <v>45.282263888141799</v>
      </c>
      <c r="O58" s="1274">
        <v>226.718226519175</v>
      </c>
      <c r="P58" s="1274">
        <v>185.90771953752099</v>
      </c>
      <c r="Q58" s="1274">
        <v>79.3713058145768</v>
      </c>
      <c r="R58" s="1274">
        <v>288.05257293241499</v>
      </c>
      <c r="S58" s="1274">
        <v>110.38273392733799</v>
      </c>
      <c r="T58" s="1274">
        <v>89.172258589853399</v>
      </c>
      <c r="U58" s="1274">
        <v>28.071207865094099</v>
      </c>
      <c r="V58" s="1274">
        <v>1.98490825375697</v>
      </c>
      <c r="W58" s="1274">
        <v>6.1143998322039197</v>
      </c>
      <c r="X58" s="1274">
        <v>12.588998073372499</v>
      </c>
      <c r="Y58" s="1274">
        <v>0</v>
      </c>
      <c r="Z58" s="1274">
        <v>6.0762048687542496</v>
      </c>
      <c r="AA58" s="1274">
        <v>4.6203197772074303</v>
      </c>
      <c r="AB58" s="1274">
        <v>4.0765603702338202</v>
      </c>
      <c r="AC58" s="1274">
        <v>10.1626634628266</v>
      </c>
      <c r="AD58" s="1274">
        <v>5.8172939729754196</v>
      </c>
      <c r="AE58" s="1274">
        <v>3.3838225581558299</v>
      </c>
      <c r="AF58" s="1274">
        <v>1.94273461867486</v>
      </c>
      <c r="AG58" s="1274">
        <v>9.7268402576204505</v>
      </c>
      <c r="AH58" s="1274">
        <v>7.9759564035185004</v>
      </c>
      <c r="AI58" s="1274">
        <v>3.4052489936526298</v>
      </c>
      <c r="AJ58" s="1274">
        <v>12.358253704287799</v>
      </c>
      <c r="AK58" s="1274">
        <v>4.7357252065476496</v>
      </c>
      <c r="AL58" s="1274">
        <v>3.8257370306368701</v>
      </c>
      <c r="AM58" s="1274">
        <v>1.2043326155744101</v>
      </c>
    </row>
    <row r="59" spans="1:39" x14ac:dyDescent="0.25">
      <c r="A59" s="1274" t="s">
        <v>58</v>
      </c>
      <c r="B59" s="1274" t="s">
        <v>59</v>
      </c>
      <c r="C59" s="1274" t="s">
        <v>18</v>
      </c>
      <c r="D59" s="1274">
        <v>166.098742117189</v>
      </c>
      <c r="E59" s="1274">
        <v>234.07972792487999</v>
      </c>
      <c r="F59" s="1274">
        <v>239.59816996562299</v>
      </c>
      <c r="G59" s="1274">
        <v>205.20602545848001</v>
      </c>
      <c r="H59" s="1274">
        <v>0</v>
      </c>
      <c r="I59" s="1274">
        <v>0</v>
      </c>
      <c r="J59" s="1274">
        <v>113.136438898118</v>
      </c>
      <c r="K59" s="1274">
        <v>83.791382858384694</v>
      </c>
      <c r="L59" s="1274">
        <v>537.12777163120404</v>
      </c>
      <c r="M59" s="1274">
        <v>0</v>
      </c>
      <c r="N59" s="1274">
        <v>162.32631042970701</v>
      </c>
      <c r="O59" s="1274">
        <v>83.791382858384694</v>
      </c>
      <c r="P59" s="1274">
        <v>0</v>
      </c>
      <c r="Q59" s="1274">
        <v>138.23770967703601</v>
      </c>
      <c r="R59" s="1274">
        <v>54.446326818651599</v>
      </c>
      <c r="S59" s="1274">
        <v>0</v>
      </c>
      <c r="T59" s="1274">
        <v>0</v>
      </c>
      <c r="U59" s="1274">
        <v>0</v>
      </c>
      <c r="V59" s="1274">
        <v>8.2315120650042495</v>
      </c>
      <c r="W59" s="1274">
        <v>11.600509913718099</v>
      </c>
      <c r="X59" s="1274">
        <v>11.873992552173901</v>
      </c>
      <c r="Y59" s="1274">
        <v>10.169588600383699</v>
      </c>
      <c r="Z59" s="1274">
        <v>0</v>
      </c>
      <c r="AA59" s="1274">
        <v>0</v>
      </c>
      <c r="AB59" s="1274">
        <v>5.6068092383530201</v>
      </c>
      <c r="AC59" s="1274">
        <v>4.1525286112976802</v>
      </c>
      <c r="AD59" s="1274">
        <v>26.618947719132301</v>
      </c>
      <c r="AE59" s="1274">
        <v>0</v>
      </c>
      <c r="AF59" s="1274">
        <v>8.0445581088568705</v>
      </c>
      <c r="AG59" s="1274">
        <v>4.1525286112976802</v>
      </c>
      <c r="AH59" s="1274">
        <v>0</v>
      </c>
      <c r="AI59" s="1274">
        <v>6.8507765955400304</v>
      </c>
      <c r="AJ59" s="1274">
        <v>2.6982479842423399</v>
      </c>
      <c r="AK59" s="1274">
        <v>0</v>
      </c>
      <c r="AL59" s="1274">
        <v>0</v>
      </c>
      <c r="AM59" s="1274">
        <v>0</v>
      </c>
    </row>
    <row r="60" spans="1:39" x14ac:dyDescent="0.25">
      <c r="A60" s="1274" t="s">
        <v>58</v>
      </c>
      <c r="B60" s="1274" t="s">
        <v>59</v>
      </c>
      <c r="C60" s="1274" t="s">
        <v>19</v>
      </c>
      <c r="D60" s="1274">
        <v>0</v>
      </c>
      <c r="E60" s="1274">
        <v>256.69697510421798</v>
      </c>
      <c r="F60" s="1274">
        <v>733.10929460346199</v>
      </c>
      <c r="G60" s="1274">
        <v>248.69342818216899</v>
      </c>
      <c r="H60" s="1274">
        <v>451.03531065867099</v>
      </c>
      <c r="I60" s="1274">
        <v>260.65235227713202</v>
      </c>
      <c r="J60" s="1274">
        <v>142.48149493785101</v>
      </c>
      <c r="K60" s="1274">
        <v>475.674306252924</v>
      </c>
      <c r="L60" s="1274">
        <v>222.029092535421</v>
      </c>
      <c r="M60" s="1274">
        <v>0</v>
      </c>
      <c r="N60" s="1274">
        <v>445.183837702939</v>
      </c>
      <c r="O60" s="1274">
        <v>143.48149493785101</v>
      </c>
      <c r="P60" s="1274">
        <v>325.66529088566199</v>
      </c>
      <c r="Q60" s="1274">
        <v>65.012938608530504</v>
      </c>
      <c r="R60" s="1274">
        <v>698.64969757258996</v>
      </c>
      <c r="S60" s="1274">
        <v>473.87459468390801</v>
      </c>
      <c r="T60" s="1274">
        <v>81.502974770483206</v>
      </c>
      <c r="U60" s="1274">
        <v>0</v>
      </c>
      <c r="V60" s="1274">
        <v>0</v>
      </c>
      <c r="W60" s="1274">
        <v>5.10967561092823</v>
      </c>
      <c r="X60" s="1274">
        <v>14.5928898509975</v>
      </c>
      <c r="Y60" s="1274">
        <v>4.9503611955872904</v>
      </c>
      <c r="Z60" s="1274">
        <v>8.9780727864220697</v>
      </c>
      <c r="AA60" s="1274">
        <v>5.1884092783750404</v>
      </c>
      <c r="AB60" s="1274">
        <v>2.83616205215099</v>
      </c>
      <c r="AC60" s="1274">
        <v>9.4685237347225399</v>
      </c>
      <c r="AD60" s="1274">
        <v>4.4195948884250198</v>
      </c>
      <c r="AE60" s="1274">
        <v>0</v>
      </c>
      <c r="AF60" s="1274">
        <v>8.8615964288889604</v>
      </c>
      <c r="AG60" s="1274">
        <v>2.8560675286719102</v>
      </c>
      <c r="AH60" s="1274">
        <v>6.4825228014031602</v>
      </c>
      <c r="AI60" s="1274">
        <v>1.29411352302812</v>
      </c>
      <c r="AJ60" s="1274">
        <v>13.906955151379099</v>
      </c>
      <c r="AK60" s="1274">
        <v>9.4326996183410596</v>
      </c>
      <c r="AL60" s="1274">
        <v>1.6223555506789999</v>
      </c>
      <c r="AM60" s="1274">
        <v>0</v>
      </c>
    </row>
    <row r="61" spans="1:39" x14ac:dyDescent="0.25">
      <c r="A61" s="1274" t="s">
        <v>60</v>
      </c>
      <c r="B61" s="1274" t="s">
        <v>61</v>
      </c>
      <c r="C61" s="1274" t="s">
        <v>18</v>
      </c>
      <c r="D61" s="1274">
        <v>0</v>
      </c>
      <c r="E61" s="1274">
        <v>3.7492341944205401</v>
      </c>
      <c r="F61" s="1274">
        <v>0</v>
      </c>
      <c r="G61" s="1274">
        <v>12.0888429197314</v>
      </c>
      <c r="H61" s="1274">
        <v>7.3302824665242703</v>
      </c>
      <c r="I61" s="1274">
        <v>0</v>
      </c>
      <c r="J61" s="1274">
        <v>15.5865934413909</v>
      </c>
      <c r="K61" s="1274">
        <v>64.520008347638793</v>
      </c>
      <c r="L61" s="1274">
        <v>26.127970212201902</v>
      </c>
      <c r="M61" s="1274">
        <v>0</v>
      </c>
      <c r="N61" s="1274">
        <v>7.6845889615495002</v>
      </c>
      <c r="O61" s="1274">
        <v>10.709562693127801</v>
      </c>
      <c r="P61" s="1274">
        <v>17.024197686860301</v>
      </c>
      <c r="Q61" s="1274">
        <v>46.9263758250611</v>
      </c>
      <c r="R61" s="1274">
        <v>27.127970212201902</v>
      </c>
      <c r="S61" s="1274">
        <v>7.3146349937325104</v>
      </c>
      <c r="T61" s="1274">
        <v>7.3302824665242703</v>
      </c>
      <c r="U61" s="1274">
        <v>17.5959197001775</v>
      </c>
      <c r="V61" s="1274">
        <v>0</v>
      </c>
      <c r="W61" s="1274">
        <v>1.38288694733982</v>
      </c>
      <c r="X61" s="1274">
        <v>0</v>
      </c>
      <c r="Y61" s="1274">
        <v>4.4589113976972303</v>
      </c>
      <c r="Z61" s="1274">
        <v>2.7037393285156202</v>
      </c>
      <c r="AA61" s="1274">
        <v>0</v>
      </c>
      <c r="AB61" s="1274">
        <v>5.7490398054270804</v>
      </c>
      <c r="AC61" s="1274">
        <v>23.797893852292699</v>
      </c>
      <c r="AD61" s="1274">
        <v>9.6371757786451493</v>
      </c>
      <c r="AE61" s="1274">
        <v>0</v>
      </c>
      <c r="AF61" s="1274">
        <v>2.8344235701288101</v>
      </c>
      <c r="AG61" s="1274">
        <v>3.9501705393820998</v>
      </c>
      <c r="AH61" s="1274">
        <v>6.2792931967619001</v>
      </c>
      <c r="AI61" s="1274">
        <v>17.308567363173101</v>
      </c>
      <c r="AJ61" s="1274">
        <v>10.0060209549208</v>
      </c>
      <c r="AK61" s="1274">
        <v>2.6979678336554702</v>
      </c>
      <c r="AL61" s="1274">
        <v>2.7037393285156202</v>
      </c>
      <c r="AM61" s="1274">
        <v>6.4901701035445498</v>
      </c>
    </row>
    <row r="62" spans="1:39" x14ac:dyDescent="0.25">
      <c r="A62" s="1274" t="s">
        <v>60</v>
      </c>
      <c r="B62" s="1274" t="s">
        <v>61</v>
      </c>
      <c r="C62" s="1274" t="s">
        <v>19</v>
      </c>
      <c r="D62" s="1274">
        <v>7.3302824665242703</v>
      </c>
      <c r="E62" s="1274">
        <v>17.461801932329699</v>
      </c>
      <c r="F62" s="1274">
        <v>105.70853157877001</v>
      </c>
      <c r="G62" s="1274">
        <v>37.772887672458701</v>
      </c>
      <c r="H62" s="1274">
        <v>0</v>
      </c>
      <c r="I62" s="1274">
        <v>8.5371108985098392</v>
      </c>
      <c r="J62" s="1274">
        <v>10.895683265836199</v>
      </c>
      <c r="K62" s="1274">
        <v>101.938589525072</v>
      </c>
      <c r="L62" s="1274">
        <v>62.807129485287099</v>
      </c>
      <c r="M62" s="1274">
        <v>16.4097991274691</v>
      </c>
      <c r="N62" s="1274">
        <v>64.132428212328705</v>
      </c>
      <c r="O62" s="1274">
        <v>28.892851879414199</v>
      </c>
      <c r="P62" s="1274">
        <v>10.895683265836199</v>
      </c>
      <c r="Q62" s="1274">
        <v>55.579669841027098</v>
      </c>
      <c r="R62" s="1274">
        <v>82.804298098865104</v>
      </c>
      <c r="S62" s="1274">
        <v>17.024197686860301</v>
      </c>
      <c r="T62" s="1274">
        <v>26.7494078527799</v>
      </c>
      <c r="U62" s="1274">
        <v>0</v>
      </c>
      <c r="V62" s="1274">
        <v>1.1192290160935801</v>
      </c>
      <c r="W62" s="1274">
        <v>2.6661667521264301</v>
      </c>
      <c r="X62" s="1274">
        <v>16.140176907494101</v>
      </c>
      <c r="Y62" s="1274">
        <v>5.7673782828596902</v>
      </c>
      <c r="Z62" s="1274">
        <v>0</v>
      </c>
      <c r="AA62" s="1274">
        <v>1.3034944116896401</v>
      </c>
      <c r="AB62" s="1274">
        <v>1.663614590158</v>
      </c>
      <c r="AC62" s="1274">
        <v>15.5645608170147</v>
      </c>
      <c r="AD62" s="1274">
        <v>9.5897480156465704</v>
      </c>
      <c r="AE62" s="1274">
        <v>2.5055410095866399</v>
      </c>
      <c r="AF62" s="1274">
        <v>9.7921021264288992</v>
      </c>
      <c r="AG62" s="1274">
        <v>4.4115241573313604</v>
      </c>
      <c r="AH62" s="1274">
        <v>1.663614590158</v>
      </c>
      <c r="AI62" s="1274">
        <v>8.4862185700293402</v>
      </c>
      <c r="AJ62" s="1274">
        <v>12.643028902739699</v>
      </c>
      <c r="AK62" s="1274">
        <v>2.5993508591057002</v>
      </c>
      <c r="AL62" s="1274">
        <v>4.0842509915376404</v>
      </c>
      <c r="AM62" s="1274">
        <v>0</v>
      </c>
    </row>
    <row r="63" spans="1:39" x14ac:dyDescent="0.25">
      <c r="A63" s="1274" t="s">
        <v>62</v>
      </c>
      <c r="B63" s="1274" t="s">
        <v>63</v>
      </c>
      <c r="C63" s="1274" t="s">
        <v>18</v>
      </c>
      <c r="D63" s="1274">
        <v>0</v>
      </c>
      <c r="E63" s="1274">
        <v>471.64018440522199</v>
      </c>
      <c r="F63" s="1274">
        <v>468.97237050561</v>
      </c>
      <c r="G63" s="1274">
        <v>314.950854854243</v>
      </c>
      <c r="H63" s="1274">
        <v>275.10645658275502</v>
      </c>
      <c r="I63" s="1274">
        <v>132.02507649156701</v>
      </c>
      <c r="J63" s="1274">
        <v>92.125813826674104</v>
      </c>
      <c r="K63" s="1274">
        <v>1125.6285072293799</v>
      </c>
      <c r="L63" s="1274">
        <v>358.78891631601499</v>
      </c>
      <c r="M63" s="1274">
        <v>143.08138009118699</v>
      </c>
      <c r="N63" s="1274">
        <v>982.50991752601897</v>
      </c>
      <c r="O63" s="1274">
        <v>133.02507649156701</v>
      </c>
      <c r="P63" s="1274">
        <v>770.84926697899903</v>
      </c>
      <c r="Q63" s="1274">
        <v>97.1707994547765</v>
      </c>
      <c r="R63" s="1274">
        <v>640.879157323752</v>
      </c>
      <c r="S63" s="1274">
        <v>221.825041027569</v>
      </c>
      <c r="T63" s="1274">
        <v>83.483994010631207</v>
      </c>
      <c r="U63" s="1274">
        <v>148.12636571928999</v>
      </c>
      <c r="V63" s="1274">
        <v>0</v>
      </c>
      <c r="W63" s="1274">
        <v>7.3007178481769497</v>
      </c>
      <c r="X63" s="1274">
        <v>7.2594216287356996</v>
      </c>
      <c r="Y63" s="1274">
        <v>4.8752574597362903</v>
      </c>
      <c r="Z63" s="1274">
        <v>4.2584891706275902</v>
      </c>
      <c r="AA63" s="1274">
        <v>2.0436719860171499</v>
      </c>
      <c r="AB63" s="1274">
        <v>1.4260544277634299</v>
      </c>
      <c r="AC63" s="1274">
        <v>17.424079637127999</v>
      </c>
      <c r="AD63" s="1274">
        <v>5.55384535009396</v>
      </c>
      <c r="AE63" s="1274">
        <v>2.2148171846104399</v>
      </c>
      <c r="AF63" s="1274">
        <v>15.2086864691966</v>
      </c>
      <c r="AG63" s="1274">
        <v>2.05915140886867</v>
      </c>
      <c r="AH63" s="1274">
        <v>11.932301758351599</v>
      </c>
      <c r="AI63" s="1274">
        <v>1.50414789358066</v>
      </c>
      <c r="AJ63" s="1274">
        <v>9.9204394729396999</v>
      </c>
      <c r="AK63" s="1274">
        <v>3.4337236091213499</v>
      </c>
      <c r="AL63" s="1274">
        <v>1.2922840446242601</v>
      </c>
      <c r="AM63" s="1274">
        <v>2.2929106504276802</v>
      </c>
    </row>
    <row r="64" spans="1:39" x14ac:dyDescent="0.25">
      <c r="A64" s="1274" t="s">
        <v>62</v>
      </c>
      <c r="B64" s="1274" t="s">
        <v>63</v>
      </c>
      <c r="C64" s="1274" t="s">
        <v>19</v>
      </c>
      <c r="D64" s="1274">
        <v>0</v>
      </c>
      <c r="E64" s="1274">
        <v>677.69612230545602</v>
      </c>
      <c r="F64" s="1274">
        <v>1003.72083309764</v>
      </c>
      <c r="G64" s="1274">
        <v>241.666663329541</v>
      </c>
      <c r="H64" s="1274">
        <v>205.507733738898</v>
      </c>
      <c r="I64" s="1274">
        <v>102.182117426294</v>
      </c>
      <c r="J64" s="1274">
        <v>139.34104701693701</v>
      </c>
      <c r="K64" s="1274">
        <v>1396.1754416792801</v>
      </c>
      <c r="L64" s="1274">
        <v>124.654241572792</v>
      </c>
      <c r="M64" s="1274">
        <v>93.5402976102514</v>
      </c>
      <c r="N64" s="1274">
        <v>643.78074650845997</v>
      </c>
      <c r="O64" s="1274">
        <v>188.882129497873</v>
      </c>
      <c r="P64" s="1274">
        <v>333.792477156215</v>
      </c>
      <c r="Q64" s="1274">
        <v>145.910347658342</v>
      </c>
      <c r="R64" s="1274">
        <v>339.947294014043</v>
      </c>
      <c r="S64" s="1274">
        <v>221.93487225729399</v>
      </c>
      <c r="T64" s="1274">
        <v>118.53673677005099</v>
      </c>
      <c r="U64" s="1274">
        <v>0</v>
      </c>
      <c r="V64" s="1274">
        <v>0</v>
      </c>
      <c r="W64" s="1274">
        <v>11.337888771305099</v>
      </c>
      <c r="X64" s="1274">
        <v>16.792297887715101</v>
      </c>
      <c r="Y64" s="1274">
        <v>4.0430949187691798</v>
      </c>
      <c r="Z64" s="1274">
        <v>3.43815428491473</v>
      </c>
      <c r="AA64" s="1274">
        <v>1.70951174673178</v>
      </c>
      <c r="AB64" s="1274">
        <v>2.3311824287569798</v>
      </c>
      <c r="AC64" s="1274">
        <v>23.3580823941213</v>
      </c>
      <c r="AD64" s="1274">
        <v>2.08547146620191</v>
      </c>
      <c r="AE64" s="1274">
        <v>1.56493368492639</v>
      </c>
      <c r="AF64" s="1274">
        <v>10.770482900492</v>
      </c>
      <c r="AG64" s="1274">
        <v>3.1600071250944599</v>
      </c>
      <c r="AH64" s="1274">
        <v>5.5843642218595599</v>
      </c>
      <c r="AI64" s="1274">
        <v>2.4410871449358602</v>
      </c>
      <c r="AJ64" s="1274">
        <v>5.6873346043732003</v>
      </c>
      <c r="AK64" s="1274">
        <v>3.7129811036351699</v>
      </c>
      <c r="AL64" s="1274">
        <v>1.98312531616722</v>
      </c>
      <c r="AM64" s="1274">
        <v>0</v>
      </c>
    </row>
    <row r="65" spans="1:39" x14ac:dyDescent="0.25">
      <c r="A65" s="1274" t="s">
        <v>64</v>
      </c>
      <c r="B65" s="1274" t="s">
        <v>65</v>
      </c>
      <c r="C65" s="1274" t="s">
        <v>18</v>
      </c>
      <c r="D65" s="1274">
        <v>0</v>
      </c>
      <c r="E65" s="1274">
        <v>387.93293610819001</v>
      </c>
      <c r="F65" s="1274">
        <v>1515.58925661331</v>
      </c>
      <c r="G65" s="1274">
        <v>188.180987947912</v>
      </c>
      <c r="H65" s="1274">
        <v>366.07307565023899</v>
      </c>
      <c r="I65" s="1274">
        <v>0</v>
      </c>
      <c r="J65" s="1274">
        <v>351.081645402368</v>
      </c>
      <c r="K65" s="1274">
        <v>979.68019746946595</v>
      </c>
      <c r="L65" s="1274">
        <v>628.72228743562698</v>
      </c>
      <c r="M65" s="1274">
        <v>0</v>
      </c>
      <c r="N65" s="1274">
        <v>1712.5058022559299</v>
      </c>
      <c r="O65" s="1274">
        <v>423.074688596903</v>
      </c>
      <c r="P65" s="1274">
        <v>82.060866964858405</v>
      </c>
      <c r="Q65" s="1274">
        <v>424.35674856368502</v>
      </c>
      <c r="R65" s="1274">
        <v>592.07739850487098</v>
      </c>
      <c r="S65" s="1274">
        <v>753.19285955050202</v>
      </c>
      <c r="T65" s="1274">
        <v>616.633516081023</v>
      </c>
      <c r="U65" s="1274">
        <v>188.684124389955</v>
      </c>
      <c r="V65" s="1274">
        <v>0</v>
      </c>
      <c r="W65" s="1274">
        <v>4.2121542490084902</v>
      </c>
      <c r="X65" s="1274">
        <v>16.456183873016101</v>
      </c>
      <c r="Y65" s="1274">
        <v>2.0432587032165599</v>
      </c>
      <c r="Z65" s="1274">
        <v>3.9748010996873102</v>
      </c>
      <c r="AA65" s="1274">
        <v>0</v>
      </c>
      <c r="AB65" s="1274">
        <v>3.81202498366381</v>
      </c>
      <c r="AC65" s="1274">
        <v>10.6373131083916</v>
      </c>
      <c r="AD65" s="1274">
        <v>6.8266316364788802</v>
      </c>
      <c r="AE65" s="1274">
        <v>0</v>
      </c>
      <c r="AF65" s="1274">
        <v>18.5942927759356</v>
      </c>
      <c r="AG65" s="1274">
        <v>4.5937214434517397</v>
      </c>
      <c r="AH65" s="1274">
        <v>0.89101233045845296</v>
      </c>
      <c r="AI65" s="1274">
        <v>4.6076419792813201</v>
      </c>
      <c r="AJ65" s="1274">
        <v>6.4287434701307804</v>
      </c>
      <c r="AK65" s="1274">
        <v>8.1781261872379698</v>
      </c>
      <c r="AL65" s="1274">
        <v>6.6953724293143102</v>
      </c>
      <c r="AM65" s="1274">
        <v>2.0487217307270398</v>
      </c>
    </row>
    <row r="66" spans="1:39" x14ac:dyDescent="0.25">
      <c r="A66" s="1274" t="s">
        <v>64</v>
      </c>
      <c r="B66" s="1274" t="s">
        <v>65</v>
      </c>
      <c r="C66" s="1274" t="s">
        <v>19</v>
      </c>
      <c r="D66" s="1274">
        <v>0</v>
      </c>
      <c r="E66" s="1274">
        <v>1080.45100211013</v>
      </c>
      <c r="F66" s="1274">
        <v>2018.0027281897901</v>
      </c>
      <c r="G66" s="1274">
        <v>483.76415684566001</v>
      </c>
      <c r="H66" s="1274">
        <v>506.83181267996201</v>
      </c>
      <c r="I66" s="1274">
        <v>675.20552184533801</v>
      </c>
      <c r="J66" s="1274">
        <v>817.40013894149502</v>
      </c>
      <c r="K66" s="1274">
        <v>4369.9517008758603</v>
      </c>
      <c r="L66" s="1274">
        <v>547.43407111142199</v>
      </c>
      <c r="M66" s="1274">
        <v>107.120120983053</v>
      </c>
      <c r="N66" s="1274">
        <v>1728.06348136939</v>
      </c>
      <c r="O66" s="1274">
        <v>227.50745929667499</v>
      </c>
      <c r="P66" s="1274">
        <v>202.945068836437</v>
      </c>
      <c r="Q66" s="1274">
        <v>85.757124083059495</v>
      </c>
      <c r="R66" s="1274">
        <v>1551.3293577187801</v>
      </c>
      <c r="S66" s="1274">
        <v>295.80424537300797</v>
      </c>
      <c r="T66" s="1274">
        <v>351.584781844411</v>
      </c>
      <c r="U66" s="1274">
        <v>433.14878525131201</v>
      </c>
      <c r="V66" s="1274">
        <v>0</v>
      </c>
      <c r="W66" s="1274">
        <v>6.9786200592172101</v>
      </c>
      <c r="X66" s="1274">
        <v>13.0342554090804</v>
      </c>
      <c r="Y66" s="1274">
        <v>3.12462688479168</v>
      </c>
      <c r="Z66" s="1274">
        <v>3.27362059705627</v>
      </c>
      <c r="AA66" s="1274">
        <v>4.3611443643825796</v>
      </c>
      <c r="AB66" s="1274">
        <v>5.2795776901344604</v>
      </c>
      <c r="AC66" s="1274">
        <v>28.225465604625601</v>
      </c>
      <c r="AD66" s="1274">
        <v>3.5358700971131198</v>
      </c>
      <c r="AE66" s="1274">
        <v>0.69188757618636898</v>
      </c>
      <c r="AF66" s="1274">
        <v>11.161541292601701</v>
      </c>
      <c r="AG66" s="1274">
        <v>1.4694679499288299</v>
      </c>
      <c r="AH66" s="1274">
        <v>1.31081976464937</v>
      </c>
      <c r="AI66" s="1274">
        <v>0.55390423552572898</v>
      </c>
      <c r="AJ66" s="1274">
        <v>10.020017708424801</v>
      </c>
      <c r="AK66" s="1274">
        <v>1.9105960717608499</v>
      </c>
      <c r="AL66" s="1274">
        <v>2.2708818875664498</v>
      </c>
      <c r="AM66" s="1274">
        <v>2.7977028069545602</v>
      </c>
    </row>
    <row r="67" spans="1:39" x14ac:dyDescent="0.25">
      <c r="A67" t="s">
        <v>20</v>
      </c>
    </row>
    <row r="68" spans="1:39" x14ac:dyDescent="0.25">
      <c r="A68" t="s">
        <v>21</v>
      </c>
    </row>
    <row r="69" spans="1:39" x14ac:dyDescent="0.25">
      <c r="A69" t="s">
        <v>22</v>
      </c>
    </row>
    <row r="70" spans="1:39" x14ac:dyDescent="0.25">
      <c r="A70" t="s">
        <v>23</v>
      </c>
    </row>
    <row r="71" spans="1:3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3597</v>
      </c>
    </row>
    <row r="9" spans="1:7" x14ac:dyDescent="0.25">
      <c r="A9" t="s">
        <v>3598</v>
      </c>
    </row>
    <row r="10" spans="1:7" x14ac:dyDescent="0.25">
      <c r="A10" t="s">
        <v>4</v>
      </c>
    </row>
    <row r="11" spans="1:7" x14ac:dyDescent="0.25">
      <c r="A11" t="s">
        <v>3599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75" t="s">
        <v>16</v>
      </c>
      <c r="B17" s="1275" t="s">
        <v>17</v>
      </c>
      <c r="C17" s="1275" t="s">
        <v>18</v>
      </c>
      <c r="D17" s="1275">
        <v>22906.069561730499</v>
      </c>
      <c r="E17" s="1275">
        <v>146183.04070874499</v>
      </c>
      <c r="F17" s="1275">
        <v>13.546744391220599</v>
      </c>
      <c r="G17" s="1275">
        <v>86.453255608779401</v>
      </c>
    </row>
    <row r="18" spans="1:7" x14ac:dyDescent="0.25">
      <c r="A18" s="1275" t="s">
        <v>16</v>
      </c>
      <c r="B18" s="1275" t="s">
        <v>17</v>
      </c>
      <c r="C18" s="1275" t="s">
        <v>19</v>
      </c>
      <c r="D18" s="1275">
        <v>64851.6510724529</v>
      </c>
      <c r="E18" s="1275">
        <v>339849.39312012203</v>
      </c>
      <c r="F18" s="1275">
        <v>16.024582096604</v>
      </c>
      <c r="G18" s="1275">
        <v>83.975417903396007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3601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76" t="s">
        <v>28</v>
      </c>
      <c r="B29" s="1276" t="s">
        <v>29</v>
      </c>
      <c r="C29" s="1276" t="s">
        <v>18</v>
      </c>
      <c r="D29" s="1276">
        <v>255.20386806744801</v>
      </c>
      <c r="E29" s="1276">
        <v>6405.3756665706096</v>
      </c>
      <c r="F29" s="1276">
        <v>3.8315564995549001</v>
      </c>
      <c r="G29" s="1276">
        <v>96.168443500445093</v>
      </c>
    </row>
    <row r="30" spans="1:7" x14ac:dyDescent="0.25">
      <c r="A30" s="1276" t="s">
        <v>28</v>
      </c>
      <c r="B30" s="1276" t="s">
        <v>29</v>
      </c>
      <c r="C30" s="1276" t="s">
        <v>19</v>
      </c>
      <c r="D30" s="1276">
        <v>5058.2019771494497</v>
      </c>
      <c r="E30" s="1276">
        <v>19282.7983111955</v>
      </c>
      <c r="F30" s="1276">
        <v>20.780583859453898</v>
      </c>
      <c r="G30" s="1276">
        <v>79.219416140546102</v>
      </c>
    </row>
    <row r="31" spans="1:7" x14ac:dyDescent="0.25">
      <c r="A31" s="1276" t="s">
        <v>30</v>
      </c>
      <c r="B31" s="1276" t="s">
        <v>31</v>
      </c>
      <c r="C31" s="1276" t="s">
        <v>18</v>
      </c>
      <c r="D31" s="1276">
        <v>35.085761462603102</v>
      </c>
      <c r="E31" s="1276">
        <v>664.12802942581902</v>
      </c>
      <c r="F31" s="1276">
        <v>5.0178875073420803</v>
      </c>
      <c r="G31" s="1276">
        <v>94.982112492657905</v>
      </c>
    </row>
    <row r="32" spans="1:7" x14ac:dyDescent="0.25">
      <c r="A32" s="1276" t="s">
        <v>30</v>
      </c>
      <c r="B32" s="1276" t="s">
        <v>31</v>
      </c>
      <c r="C32" s="1276" t="s">
        <v>19</v>
      </c>
      <c r="D32" s="1276">
        <v>714.60576470120304</v>
      </c>
      <c r="E32" s="1276">
        <v>6361.9246164694796</v>
      </c>
      <c r="F32" s="1276">
        <v>10.0982505014411</v>
      </c>
      <c r="G32" s="1276">
        <v>89.9017494985589</v>
      </c>
    </row>
    <row r="33" spans="1:7" x14ac:dyDescent="0.25">
      <c r="A33" s="1276" t="s">
        <v>32</v>
      </c>
      <c r="B33" s="1276" t="s">
        <v>33</v>
      </c>
      <c r="C33" s="1276" t="s">
        <v>18</v>
      </c>
      <c r="D33" s="1276">
        <v>987.45786412338703</v>
      </c>
      <c r="E33" s="1276">
        <v>2782.5639251891798</v>
      </c>
      <c r="F33" s="1276">
        <v>26.192364906820401</v>
      </c>
      <c r="G33" s="1276">
        <v>73.807635093179599</v>
      </c>
    </row>
    <row r="34" spans="1:7" x14ac:dyDescent="0.25">
      <c r="A34" s="1276" t="s">
        <v>32</v>
      </c>
      <c r="B34" s="1276" t="s">
        <v>33</v>
      </c>
      <c r="C34" s="1276" t="s">
        <v>19</v>
      </c>
      <c r="D34" s="1276">
        <v>1051.5143013423699</v>
      </c>
      <c r="E34" s="1276">
        <v>3544.6865867964202</v>
      </c>
      <c r="F34" s="1276">
        <v>22.877901269632702</v>
      </c>
      <c r="G34" s="1276">
        <v>77.122098730367298</v>
      </c>
    </row>
    <row r="35" spans="1:7" x14ac:dyDescent="0.25">
      <c r="A35" s="1276" t="s">
        <v>34</v>
      </c>
      <c r="B35" s="1276" t="s">
        <v>35</v>
      </c>
      <c r="C35" s="1276" t="s">
        <v>18</v>
      </c>
      <c r="D35" s="1276">
        <v>1169.6339831006201</v>
      </c>
      <c r="E35" s="1276">
        <v>10447.853349147001</v>
      </c>
      <c r="F35" s="1276">
        <v>10.067873970079299</v>
      </c>
      <c r="G35" s="1276">
        <v>89.932126029920695</v>
      </c>
    </row>
    <row r="36" spans="1:7" x14ac:dyDescent="0.25">
      <c r="A36" s="1276" t="s">
        <v>34</v>
      </c>
      <c r="B36" s="1276" t="s">
        <v>35</v>
      </c>
      <c r="C36" s="1276" t="s">
        <v>19</v>
      </c>
      <c r="D36" s="1276">
        <v>4939.5673452231804</v>
      </c>
      <c r="E36" s="1276">
        <v>20389.0418069763</v>
      </c>
      <c r="F36" s="1276">
        <v>19.501928888164901</v>
      </c>
      <c r="G36" s="1276">
        <v>80.498071111835102</v>
      </c>
    </row>
    <row r="37" spans="1:7" x14ac:dyDescent="0.25">
      <c r="A37" s="1276" t="s">
        <v>36</v>
      </c>
      <c r="B37" s="1276" t="s">
        <v>37</v>
      </c>
      <c r="C37" s="1276" t="s">
        <v>18</v>
      </c>
      <c r="D37" s="1276">
        <v>1141.9316023704901</v>
      </c>
      <c r="E37" s="1276">
        <v>7376.74307070746</v>
      </c>
      <c r="F37" s="1276">
        <v>13.4050382975582</v>
      </c>
      <c r="G37" s="1276">
        <v>86.594961702441793</v>
      </c>
    </row>
    <row r="38" spans="1:7" x14ac:dyDescent="0.25">
      <c r="A38" s="1276" t="s">
        <v>36</v>
      </c>
      <c r="B38" s="1276" t="s">
        <v>37</v>
      </c>
      <c r="C38" s="1276" t="s">
        <v>19</v>
      </c>
      <c r="D38" s="1276">
        <v>3163.4573009164601</v>
      </c>
      <c r="E38" s="1276">
        <v>12121.2608908696</v>
      </c>
      <c r="F38" s="1276">
        <v>20.6968637643348</v>
      </c>
      <c r="G38" s="1276">
        <v>79.303136235665207</v>
      </c>
    </row>
    <row r="39" spans="1:7" x14ac:dyDescent="0.25">
      <c r="A39" s="1276" t="s">
        <v>38</v>
      </c>
      <c r="B39" s="1276" t="s">
        <v>39</v>
      </c>
      <c r="C39" s="1276" t="s">
        <v>18</v>
      </c>
      <c r="D39" s="1276">
        <v>704.93325221097405</v>
      </c>
      <c r="E39" s="1276">
        <v>5504.74105755443</v>
      </c>
      <c r="F39" s="1276">
        <v>11.3521775385609</v>
      </c>
      <c r="G39" s="1276">
        <v>88.647822461439105</v>
      </c>
    </row>
    <row r="40" spans="1:7" x14ac:dyDescent="0.25">
      <c r="A40" s="1276" t="s">
        <v>38</v>
      </c>
      <c r="B40" s="1276" t="s">
        <v>39</v>
      </c>
      <c r="C40" s="1276" t="s">
        <v>19</v>
      </c>
      <c r="D40" s="1276">
        <v>1361.40849749831</v>
      </c>
      <c r="E40" s="1276">
        <v>8692.5768642385901</v>
      </c>
      <c r="F40" s="1276">
        <v>13.540983485807701</v>
      </c>
      <c r="G40" s="1276">
        <v>86.459016514192299</v>
      </c>
    </row>
    <row r="41" spans="1:7" x14ac:dyDescent="0.25">
      <c r="A41" s="1276" t="s">
        <v>40</v>
      </c>
      <c r="B41" s="1276" t="s">
        <v>41</v>
      </c>
      <c r="C41" s="1276" t="s">
        <v>18</v>
      </c>
      <c r="D41" s="1276">
        <v>3298.6526490812298</v>
      </c>
      <c r="E41" s="1276">
        <v>16450.818890066799</v>
      </c>
      <c r="F41" s="1276">
        <v>16.702485646476902</v>
      </c>
      <c r="G41" s="1276">
        <v>83.297514353523098</v>
      </c>
    </row>
    <row r="42" spans="1:7" x14ac:dyDescent="0.25">
      <c r="A42" s="1276" t="s">
        <v>40</v>
      </c>
      <c r="B42" s="1276" t="s">
        <v>41</v>
      </c>
      <c r="C42" s="1276" t="s">
        <v>19</v>
      </c>
      <c r="D42" s="1276">
        <v>7642.6866028877403</v>
      </c>
      <c r="E42" s="1276">
        <v>45898.3180573625</v>
      </c>
      <c r="F42" s="1276">
        <v>14.274454974061801</v>
      </c>
      <c r="G42" s="1276">
        <v>85.725545025938203</v>
      </c>
    </row>
    <row r="43" spans="1:7" x14ac:dyDescent="0.25">
      <c r="A43" s="1276" t="s">
        <v>42</v>
      </c>
      <c r="B43" s="1276" t="s">
        <v>43</v>
      </c>
      <c r="C43" s="1276" t="s">
        <v>18</v>
      </c>
      <c r="D43" s="1276">
        <v>2580.6890809583801</v>
      </c>
      <c r="E43" s="1276">
        <v>26768.318962301699</v>
      </c>
      <c r="F43" s="1276">
        <v>8.7931049565780004</v>
      </c>
      <c r="G43" s="1276">
        <v>91.206895043421994</v>
      </c>
    </row>
    <row r="44" spans="1:7" x14ac:dyDescent="0.25">
      <c r="A44" s="1276" t="s">
        <v>42</v>
      </c>
      <c r="B44" s="1276" t="s">
        <v>43</v>
      </c>
      <c r="C44" s="1276" t="s">
        <v>19</v>
      </c>
      <c r="D44" s="1276">
        <v>6723.29789271149</v>
      </c>
      <c r="E44" s="1276">
        <v>40067.343888712501</v>
      </c>
      <c r="F44" s="1276">
        <v>14.3688943702</v>
      </c>
      <c r="G44" s="1276">
        <v>85.631105629800004</v>
      </c>
    </row>
    <row r="45" spans="1:7" x14ac:dyDescent="0.25">
      <c r="A45" s="1276" t="s">
        <v>44</v>
      </c>
      <c r="B45" s="1276" t="s">
        <v>45</v>
      </c>
      <c r="C45" s="1276" t="s">
        <v>18</v>
      </c>
      <c r="D45" s="1276">
        <v>1038.9461130116999</v>
      </c>
      <c r="E45" s="1276">
        <v>4943.8156478314304</v>
      </c>
      <c r="F45" s="1276">
        <v>17.3656607858189</v>
      </c>
      <c r="G45" s="1276">
        <v>82.634339214181097</v>
      </c>
    </row>
    <row r="46" spans="1:7" x14ac:dyDescent="0.25">
      <c r="A46" s="1276" t="s">
        <v>44</v>
      </c>
      <c r="B46" s="1276" t="s">
        <v>45</v>
      </c>
      <c r="C46" s="1276" t="s">
        <v>19</v>
      </c>
      <c r="D46" s="1276">
        <v>4313.8697995337798</v>
      </c>
      <c r="E46" s="1276">
        <v>12109.213609881601</v>
      </c>
      <c r="F46" s="1276">
        <v>26.2671125268756</v>
      </c>
      <c r="G46" s="1276">
        <v>73.732887473124407</v>
      </c>
    </row>
    <row r="47" spans="1:7" x14ac:dyDescent="0.25">
      <c r="A47" s="1276" t="s">
        <v>46</v>
      </c>
      <c r="B47" s="1276" t="s">
        <v>47</v>
      </c>
      <c r="C47" s="1276" t="s">
        <v>18</v>
      </c>
      <c r="D47" s="1276">
        <v>1591.7465506521301</v>
      </c>
      <c r="E47" s="1276">
        <v>8607.1278878625108</v>
      </c>
      <c r="F47" s="1276">
        <v>15.6070805680392</v>
      </c>
      <c r="G47" s="1276">
        <v>84.392919431960806</v>
      </c>
    </row>
    <row r="48" spans="1:7" x14ac:dyDescent="0.25">
      <c r="A48" s="1276" t="s">
        <v>46</v>
      </c>
      <c r="B48" s="1276" t="s">
        <v>47</v>
      </c>
      <c r="C48" s="1276" t="s">
        <v>19</v>
      </c>
      <c r="D48" s="1276">
        <v>7809.5269277879997</v>
      </c>
      <c r="E48" s="1276">
        <v>36976.530681281001</v>
      </c>
      <c r="F48" s="1276">
        <v>17.437406516010501</v>
      </c>
      <c r="G48" s="1276">
        <v>82.562593483989502</v>
      </c>
    </row>
    <row r="49" spans="1:7" x14ac:dyDescent="0.25">
      <c r="A49" s="1276" t="s">
        <v>48</v>
      </c>
      <c r="B49" s="1276" t="s">
        <v>49</v>
      </c>
      <c r="C49" s="1276" t="s">
        <v>18</v>
      </c>
      <c r="D49" s="1276">
        <v>1987.98933560206</v>
      </c>
      <c r="E49" s="1276">
        <v>17067.233217116998</v>
      </c>
      <c r="F49" s="1276">
        <v>10.432779413108401</v>
      </c>
      <c r="G49" s="1276">
        <v>89.567220586891693</v>
      </c>
    </row>
    <row r="50" spans="1:7" x14ac:dyDescent="0.25">
      <c r="A50" s="1276" t="s">
        <v>48</v>
      </c>
      <c r="B50" s="1276" t="s">
        <v>49</v>
      </c>
      <c r="C50" s="1276" t="s">
        <v>19</v>
      </c>
      <c r="D50" s="1276">
        <v>8897.4900056688002</v>
      </c>
      <c r="E50" s="1276">
        <v>51190.189444928103</v>
      </c>
      <c r="F50" s="1276">
        <v>14.807511434992501</v>
      </c>
      <c r="G50" s="1276">
        <v>85.192488565007494</v>
      </c>
    </row>
    <row r="51" spans="1:7" x14ac:dyDescent="0.25">
      <c r="A51" s="1276" t="s">
        <v>50</v>
      </c>
      <c r="B51" s="1276" t="s">
        <v>51</v>
      </c>
      <c r="C51" s="1276" t="s">
        <v>18</v>
      </c>
      <c r="D51" s="1276">
        <v>199.692378245859</v>
      </c>
      <c r="E51" s="1276">
        <v>1900.0459679092301</v>
      </c>
      <c r="F51" s="1276">
        <v>9.5103458300660897</v>
      </c>
      <c r="G51" s="1276">
        <v>90.4896541699339</v>
      </c>
    </row>
    <row r="52" spans="1:7" x14ac:dyDescent="0.25">
      <c r="A52" s="1276" t="s">
        <v>50</v>
      </c>
      <c r="B52" s="1276" t="s">
        <v>51</v>
      </c>
      <c r="C52" s="1276" t="s">
        <v>19</v>
      </c>
      <c r="D52" s="1276">
        <v>921.44429714375099</v>
      </c>
      <c r="E52" s="1276">
        <v>5736.0783475472499</v>
      </c>
      <c r="F52" s="1276">
        <v>13.840648336037599</v>
      </c>
      <c r="G52" s="1276">
        <v>86.159351663962397</v>
      </c>
    </row>
    <row r="53" spans="1:7" x14ac:dyDescent="0.25">
      <c r="A53" s="1276" t="s">
        <v>52</v>
      </c>
      <c r="B53" s="1276" t="s">
        <v>53</v>
      </c>
      <c r="C53" s="1276" t="s">
        <v>18</v>
      </c>
      <c r="D53" s="1276">
        <v>260.292549515166</v>
      </c>
      <c r="E53" s="1276">
        <v>1016.0285460371</v>
      </c>
      <c r="F53" s="1276">
        <v>20.3939706412623</v>
      </c>
      <c r="G53" s="1276">
        <v>79.6060293587377</v>
      </c>
    </row>
    <row r="54" spans="1:7" x14ac:dyDescent="0.25">
      <c r="A54" s="1276" t="s">
        <v>52</v>
      </c>
      <c r="B54" s="1276" t="s">
        <v>53</v>
      </c>
      <c r="C54" s="1276" t="s">
        <v>19</v>
      </c>
      <c r="D54" s="1276">
        <v>1395.8714025572499</v>
      </c>
      <c r="E54" s="1276">
        <v>4096.1458796771403</v>
      </c>
      <c r="F54" s="1276">
        <v>25.416369447208801</v>
      </c>
      <c r="G54" s="1276">
        <v>74.583630552791206</v>
      </c>
    </row>
    <row r="55" spans="1:7" x14ac:dyDescent="0.25">
      <c r="A55" s="1276" t="s">
        <v>54</v>
      </c>
      <c r="B55" s="1276" t="s">
        <v>55</v>
      </c>
      <c r="C55" s="1276" t="s">
        <v>18</v>
      </c>
      <c r="D55" s="1276">
        <v>328.75443408813999</v>
      </c>
      <c r="E55" s="1276">
        <v>2066.63885015088</v>
      </c>
      <c r="F55" s="1276">
        <v>13.724445010815</v>
      </c>
      <c r="G55" s="1276">
        <v>86.275554989184997</v>
      </c>
    </row>
    <row r="56" spans="1:7" x14ac:dyDescent="0.25">
      <c r="A56" s="1276" t="s">
        <v>54</v>
      </c>
      <c r="B56" s="1276" t="s">
        <v>55</v>
      </c>
      <c r="C56" s="1276" t="s">
        <v>19</v>
      </c>
      <c r="D56" s="1276">
        <v>489.10153573714899</v>
      </c>
      <c r="E56" s="1276">
        <v>4243.4304203902102</v>
      </c>
      <c r="F56" s="1276">
        <v>10.3348807841412</v>
      </c>
      <c r="G56" s="1276">
        <v>89.665119215858795</v>
      </c>
    </row>
    <row r="57" spans="1:7" x14ac:dyDescent="0.25">
      <c r="A57" s="1276" t="s">
        <v>56</v>
      </c>
      <c r="B57" s="1276" t="s">
        <v>57</v>
      </c>
      <c r="C57" s="1276" t="s">
        <v>18</v>
      </c>
      <c r="D57" s="1276">
        <v>209.07269733090601</v>
      </c>
      <c r="E57" s="1276">
        <v>1274.97054518449</v>
      </c>
      <c r="F57" s="1276">
        <v>14.088046179607099</v>
      </c>
      <c r="G57" s="1276">
        <v>85.911953820392895</v>
      </c>
    </row>
    <row r="58" spans="1:7" x14ac:dyDescent="0.25">
      <c r="A58" s="1276" t="s">
        <v>56</v>
      </c>
      <c r="B58" s="1276" t="s">
        <v>57</v>
      </c>
      <c r="C58" s="1276" t="s">
        <v>19</v>
      </c>
      <c r="D58" s="1276">
        <v>931.39577815465395</v>
      </c>
      <c r="E58" s="1276">
        <v>4332.9596766791001</v>
      </c>
      <c r="F58" s="1276">
        <v>17.692494098198502</v>
      </c>
      <c r="G58" s="1276">
        <v>82.307505901801505</v>
      </c>
    </row>
    <row r="59" spans="1:7" x14ac:dyDescent="0.25">
      <c r="A59" s="1276" t="s">
        <v>58</v>
      </c>
      <c r="B59" s="1276" t="s">
        <v>59</v>
      </c>
      <c r="C59" s="1276" t="s">
        <v>18</v>
      </c>
      <c r="D59" s="1276">
        <v>472.665227864256</v>
      </c>
      <c r="E59" s="1276">
        <v>3584.62624238937</v>
      </c>
      <c r="F59" s="1276">
        <v>11.6497725472681</v>
      </c>
      <c r="G59" s="1276">
        <v>88.3502274527319</v>
      </c>
    </row>
    <row r="60" spans="1:7" x14ac:dyDescent="0.25">
      <c r="A60" s="1276" t="s">
        <v>58</v>
      </c>
      <c r="B60" s="1276" t="s">
        <v>59</v>
      </c>
      <c r="C60" s="1276" t="s">
        <v>19</v>
      </c>
      <c r="D60" s="1276">
        <v>1329.53577326408</v>
      </c>
      <c r="E60" s="1276">
        <v>14209.415476775899</v>
      </c>
      <c r="F60" s="1276">
        <v>8.5561486864222402</v>
      </c>
      <c r="G60" s="1276">
        <v>91.443851313577795</v>
      </c>
    </row>
    <row r="61" spans="1:7" x14ac:dyDescent="0.25">
      <c r="A61" s="1276" t="s">
        <v>60</v>
      </c>
      <c r="B61" s="1276" t="s">
        <v>61</v>
      </c>
      <c r="C61" s="1276" t="s">
        <v>18</v>
      </c>
      <c r="D61" s="1276">
        <v>132.98626703161099</v>
      </c>
      <c r="E61" s="1276">
        <v>411.10290605959801</v>
      </c>
      <c r="F61" s="1276">
        <v>24.441998409205301</v>
      </c>
      <c r="G61" s="1276">
        <v>75.558001590794703</v>
      </c>
    </row>
    <row r="62" spans="1:7" x14ac:dyDescent="0.25">
      <c r="A62" s="1276" t="s">
        <v>60</v>
      </c>
      <c r="B62" s="1276" t="s">
        <v>61</v>
      </c>
      <c r="C62" s="1276" t="s">
        <v>19</v>
      </c>
      <c r="D62" s="1276">
        <v>192.26869356895901</v>
      </c>
      <c r="E62" s="1276">
        <v>974.933499969634</v>
      </c>
      <c r="F62" s="1276">
        <v>16.4726124259637</v>
      </c>
      <c r="G62" s="1276">
        <v>83.527387574036297</v>
      </c>
    </row>
    <row r="63" spans="1:7" x14ac:dyDescent="0.25">
      <c r="A63" s="1276" t="s">
        <v>62</v>
      </c>
      <c r="B63" s="1276" t="s">
        <v>63</v>
      </c>
      <c r="C63" s="1276" t="s">
        <v>18</v>
      </c>
      <c r="D63" s="1276">
        <v>2644.6292229143</v>
      </c>
      <c r="E63" s="1276">
        <v>10723.292769650099</v>
      </c>
      <c r="F63" s="1276">
        <v>19.783398080758602</v>
      </c>
      <c r="G63" s="1276">
        <v>80.216601919241398</v>
      </c>
    </row>
    <row r="64" spans="1:7" x14ac:dyDescent="0.25">
      <c r="A64" s="1276" t="s">
        <v>62</v>
      </c>
      <c r="B64" s="1276" t="s">
        <v>63</v>
      </c>
      <c r="C64" s="1276" t="s">
        <v>19</v>
      </c>
      <c r="D64" s="1276">
        <v>1845.08049575633</v>
      </c>
      <c r="E64" s="1276">
        <v>20584.820373700401</v>
      </c>
      <c r="F64" s="1276">
        <v>8.2259859572933607</v>
      </c>
      <c r="G64" s="1276">
        <v>91.774014042706597</v>
      </c>
    </row>
    <row r="65" spans="1:7" x14ac:dyDescent="0.25">
      <c r="A65" s="1276" t="s">
        <v>64</v>
      </c>
      <c r="B65" s="1276" t="s">
        <v>65</v>
      </c>
      <c r="C65" s="1276" t="s">
        <v>18</v>
      </c>
      <c r="D65" s="1276">
        <v>3865.7067240992301</v>
      </c>
      <c r="E65" s="1276">
        <v>18187.615177589902</v>
      </c>
      <c r="F65" s="1276">
        <v>17.528908984016301</v>
      </c>
      <c r="G65" s="1276">
        <v>82.471091015983703</v>
      </c>
    </row>
    <row r="66" spans="1:7" x14ac:dyDescent="0.25">
      <c r="A66" s="1276" t="s">
        <v>64</v>
      </c>
      <c r="B66" s="1276" t="s">
        <v>65</v>
      </c>
      <c r="C66" s="1276" t="s">
        <v>19</v>
      </c>
      <c r="D66" s="1276">
        <v>6071.3266808499002</v>
      </c>
      <c r="E66" s="1276">
        <v>29037.724686670299</v>
      </c>
      <c r="F66" s="1276">
        <v>17.292767660668101</v>
      </c>
      <c r="G66" s="1276">
        <v>82.707232339331895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3602</v>
      </c>
    </row>
    <row r="9" spans="1:7" x14ac:dyDescent="0.25">
      <c r="A9" t="s">
        <v>3603</v>
      </c>
    </row>
    <row r="10" spans="1:7" x14ac:dyDescent="0.25">
      <c r="A10" t="s">
        <v>4</v>
      </c>
    </row>
    <row r="11" spans="1:7" x14ac:dyDescent="0.25">
      <c r="A11" t="s">
        <v>3604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77" t="s">
        <v>16</v>
      </c>
      <c r="B17" s="1277" t="s">
        <v>17</v>
      </c>
      <c r="C17" s="1277" t="s">
        <v>18</v>
      </c>
      <c r="D17" s="1277">
        <v>10106.968642166699</v>
      </c>
      <c r="E17" s="1277">
        <v>12799.1009195638</v>
      </c>
      <c r="F17" s="1277">
        <v>44.123539461578197</v>
      </c>
      <c r="G17" s="1277">
        <v>55.876460538421803</v>
      </c>
    </row>
    <row r="18" spans="1:7" x14ac:dyDescent="0.25">
      <c r="A18" s="1277" t="s">
        <v>16</v>
      </c>
      <c r="B18" s="1277" t="s">
        <v>17</v>
      </c>
      <c r="C18" s="1277" t="s">
        <v>19</v>
      </c>
      <c r="D18" s="1277">
        <v>26474.015247444298</v>
      </c>
      <c r="E18" s="1277">
        <v>38377.635825008503</v>
      </c>
      <c r="F18" s="1277">
        <v>40.822422883061698</v>
      </c>
      <c r="G18" s="1277">
        <v>59.177577116938302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3606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78" t="s">
        <v>28</v>
      </c>
      <c r="B29" s="1278" t="s">
        <v>29</v>
      </c>
      <c r="C29" s="1278" t="s">
        <v>18</v>
      </c>
      <c r="D29" s="1278">
        <v>0</v>
      </c>
      <c r="E29" s="1278">
        <v>255.20386806744801</v>
      </c>
      <c r="F29" s="1278">
        <v>0</v>
      </c>
      <c r="G29" s="1278">
        <v>100</v>
      </c>
    </row>
    <row r="30" spans="1:7" x14ac:dyDescent="0.25">
      <c r="A30" s="1278" t="s">
        <v>28</v>
      </c>
      <c r="B30" s="1278" t="s">
        <v>29</v>
      </c>
      <c r="C30" s="1278" t="s">
        <v>19</v>
      </c>
      <c r="D30" s="1278">
        <v>3152.35428329874</v>
      </c>
      <c r="E30" s="1278">
        <v>1905.8476938507099</v>
      </c>
      <c r="F30" s="1278">
        <v>62.3216371655299</v>
      </c>
      <c r="G30" s="1278">
        <v>37.6783628344701</v>
      </c>
    </row>
    <row r="31" spans="1:7" x14ac:dyDescent="0.25">
      <c r="A31" s="1278" t="s">
        <v>30</v>
      </c>
      <c r="B31" s="1278" t="s">
        <v>31</v>
      </c>
      <c r="C31" s="1278" t="s">
        <v>18</v>
      </c>
      <c r="D31" s="1278">
        <v>0</v>
      </c>
      <c r="E31" s="1278">
        <v>35.085761462603102</v>
      </c>
      <c r="F31" s="1278">
        <v>0</v>
      </c>
      <c r="G31" s="1278">
        <v>100</v>
      </c>
    </row>
    <row r="32" spans="1:7" x14ac:dyDescent="0.25">
      <c r="A32" s="1278" t="s">
        <v>30</v>
      </c>
      <c r="B32" s="1278" t="s">
        <v>31</v>
      </c>
      <c r="C32" s="1278" t="s">
        <v>19</v>
      </c>
      <c r="D32" s="1278">
        <v>0</v>
      </c>
      <c r="E32" s="1278">
        <v>714.60576470120304</v>
      </c>
      <c r="F32" s="1278">
        <v>0</v>
      </c>
      <c r="G32" s="1278">
        <v>100</v>
      </c>
    </row>
    <row r="33" spans="1:7" x14ac:dyDescent="0.25">
      <c r="A33" s="1278" t="s">
        <v>32</v>
      </c>
      <c r="B33" s="1278" t="s">
        <v>33</v>
      </c>
      <c r="C33" s="1278" t="s">
        <v>18</v>
      </c>
      <c r="D33" s="1278">
        <v>339.26362134965001</v>
      </c>
      <c r="E33" s="1278">
        <v>648.19424277373696</v>
      </c>
      <c r="F33" s="1278">
        <v>34.357275755845102</v>
      </c>
      <c r="G33" s="1278">
        <v>65.642724244154905</v>
      </c>
    </row>
    <row r="34" spans="1:7" x14ac:dyDescent="0.25">
      <c r="A34" s="1278" t="s">
        <v>32</v>
      </c>
      <c r="B34" s="1278" t="s">
        <v>33</v>
      </c>
      <c r="C34" s="1278" t="s">
        <v>19</v>
      </c>
      <c r="D34" s="1278">
        <v>231.29192667720099</v>
      </c>
      <c r="E34" s="1278">
        <v>820.22237466517197</v>
      </c>
      <c r="F34" s="1278">
        <v>21.9960799755107</v>
      </c>
      <c r="G34" s="1278">
        <v>78.003920024489304</v>
      </c>
    </row>
    <row r="35" spans="1:7" x14ac:dyDescent="0.25">
      <c r="A35" s="1278" t="s">
        <v>34</v>
      </c>
      <c r="B35" s="1278" t="s">
        <v>35</v>
      </c>
      <c r="C35" s="1278" t="s">
        <v>18</v>
      </c>
      <c r="D35" s="1278">
        <v>567.92914395191804</v>
      </c>
      <c r="E35" s="1278">
        <v>601.70483914870601</v>
      </c>
      <c r="F35" s="1278">
        <v>48.556142533271398</v>
      </c>
      <c r="G35" s="1278">
        <v>51.443857466728602</v>
      </c>
    </row>
    <row r="36" spans="1:7" x14ac:dyDescent="0.25">
      <c r="A36" s="1278" t="s">
        <v>34</v>
      </c>
      <c r="B36" s="1278" t="s">
        <v>35</v>
      </c>
      <c r="C36" s="1278" t="s">
        <v>19</v>
      </c>
      <c r="D36" s="1278">
        <v>2073.2364446504598</v>
      </c>
      <c r="E36" s="1278">
        <v>2866.3309005727101</v>
      </c>
      <c r="F36" s="1278">
        <v>41.972025073317198</v>
      </c>
      <c r="G36" s="1278">
        <v>58.027974926682802</v>
      </c>
    </row>
    <row r="37" spans="1:7" x14ac:dyDescent="0.25">
      <c r="A37" s="1278" t="s">
        <v>36</v>
      </c>
      <c r="B37" s="1278" t="s">
        <v>37</v>
      </c>
      <c r="C37" s="1278" t="s">
        <v>18</v>
      </c>
      <c r="D37" s="1278">
        <v>462.08754916705101</v>
      </c>
      <c r="E37" s="1278">
        <v>679.84405320343797</v>
      </c>
      <c r="F37" s="1278">
        <v>40.4654313978019</v>
      </c>
      <c r="G37" s="1278">
        <v>59.5345686021981</v>
      </c>
    </row>
    <row r="38" spans="1:7" x14ac:dyDescent="0.25">
      <c r="A38" s="1278" t="s">
        <v>36</v>
      </c>
      <c r="B38" s="1278" t="s">
        <v>37</v>
      </c>
      <c r="C38" s="1278" t="s">
        <v>19</v>
      </c>
      <c r="D38" s="1278">
        <v>937.13163784983306</v>
      </c>
      <c r="E38" s="1278">
        <v>2226.3256630666301</v>
      </c>
      <c r="F38" s="1278">
        <v>29.623653765718402</v>
      </c>
      <c r="G38" s="1278">
        <v>70.376346234281598</v>
      </c>
    </row>
    <row r="39" spans="1:7" x14ac:dyDescent="0.25">
      <c r="A39" s="1278" t="s">
        <v>38</v>
      </c>
      <c r="B39" s="1278" t="s">
        <v>39</v>
      </c>
      <c r="C39" s="1278" t="s">
        <v>18</v>
      </c>
      <c r="D39" s="1278">
        <v>267.08233712485702</v>
      </c>
      <c r="E39" s="1278">
        <v>437.85091508611799</v>
      </c>
      <c r="F39" s="1278">
        <v>37.887606562347798</v>
      </c>
      <c r="G39" s="1278">
        <v>62.112393437652202</v>
      </c>
    </row>
    <row r="40" spans="1:7" x14ac:dyDescent="0.25">
      <c r="A40" s="1278" t="s">
        <v>38</v>
      </c>
      <c r="B40" s="1278" t="s">
        <v>39</v>
      </c>
      <c r="C40" s="1278" t="s">
        <v>19</v>
      </c>
      <c r="D40" s="1278">
        <v>200.29353538985899</v>
      </c>
      <c r="E40" s="1278">
        <v>1161.1149621084601</v>
      </c>
      <c r="F40" s="1278">
        <v>14.712228971532999</v>
      </c>
      <c r="G40" s="1278">
        <v>85.287771028467006</v>
      </c>
    </row>
    <row r="41" spans="1:7" x14ac:dyDescent="0.25">
      <c r="A41" s="1278" t="s">
        <v>40</v>
      </c>
      <c r="B41" s="1278" t="s">
        <v>41</v>
      </c>
      <c r="C41" s="1278" t="s">
        <v>18</v>
      </c>
      <c r="D41" s="1278">
        <v>1274.5382918525499</v>
      </c>
      <c r="E41" s="1278">
        <v>2024.1143572286801</v>
      </c>
      <c r="F41" s="1278">
        <v>38.638147978616097</v>
      </c>
      <c r="G41" s="1278">
        <v>61.361852021383797</v>
      </c>
    </row>
    <row r="42" spans="1:7" x14ac:dyDescent="0.25">
      <c r="A42" s="1278" t="s">
        <v>40</v>
      </c>
      <c r="B42" s="1278" t="s">
        <v>41</v>
      </c>
      <c r="C42" s="1278" t="s">
        <v>19</v>
      </c>
      <c r="D42" s="1278">
        <v>3301.1391654116501</v>
      </c>
      <c r="E42" s="1278">
        <v>4341.5474374760897</v>
      </c>
      <c r="F42" s="1278">
        <v>43.193438864343101</v>
      </c>
      <c r="G42" s="1278">
        <v>56.806561135656899</v>
      </c>
    </row>
    <row r="43" spans="1:7" x14ac:dyDescent="0.25">
      <c r="A43" s="1278" t="s">
        <v>42</v>
      </c>
      <c r="B43" s="1278" t="s">
        <v>43</v>
      </c>
      <c r="C43" s="1278" t="s">
        <v>18</v>
      </c>
      <c r="D43" s="1278">
        <v>407.96157537787201</v>
      </c>
      <c r="E43" s="1278">
        <v>2172.7275055804998</v>
      </c>
      <c r="F43" s="1278">
        <v>15.808242007455201</v>
      </c>
      <c r="G43" s="1278">
        <v>84.191757992544794</v>
      </c>
    </row>
    <row r="44" spans="1:7" x14ac:dyDescent="0.25">
      <c r="A44" s="1278" t="s">
        <v>42</v>
      </c>
      <c r="B44" s="1278" t="s">
        <v>43</v>
      </c>
      <c r="C44" s="1278" t="s">
        <v>19</v>
      </c>
      <c r="D44" s="1278">
        <v>2789.6936048333901</v>
      </c>
      <c r="E44" s="1278">
        <v>3933.6042878781</v>
      </c>
      <c r="F44" s="1278">
        <v>41.492934707795797</v>
      </c>
      <c r="G44" s="1278">
        <v>58.507065292204203</v>
      </c>
    </row>
    <row r="45" spans="1:7" x14ac:dyDescent="0.25">
      <c r="A45" s="1278" t="s">
        <v>44</v>
      </c>
      <c r="B45" s="1278" t="s">
        <v>45</v>
      </c>
      <c r="C45" s="1278" t="s">
        <v>18</v>
      </c>
      <c r="D45" s="1278">
        <v>520.32875733742696</v>
      </c>
      <c r="E45" s="1278">
        <v>518.61735567427399</v>
      </c>
      <c r="F45" s="1278">
        <v>50.082362388275897</v>
      </c>
      <c r="G45" s="1278">
        <v>49.917637611724103</v>
      </c>
    </row>
    <row r="46" spans="1:7" x14ac:dyDescent="0.25">
      <c r="A46" s="1278" t="s">
        <v>44</v>
      </c>
      <c r="B46" s="1278" t="s">
        <v>45</v>
      </c>
      <c r="C46" s="1278" t="s">
        <v>19</v>
      </c>
      <c r="D46" s="1278">
        <v>2130.4716086221601</v>
      </c>
      <c r="E46" s="1278">
        <v>2183.3981909116201</v>
      </c>
      <c r="F46" s="1278">
        <v>49.386553318146298</v>
      </c>
      <c r="G46" s="1278">
        <v>50.613446681853702</v>
      </c>
    </row>
    <row r="47" spans="1:7" x14ac:dyDescent="0.25">
      <c r="A47" s="1278" t="s">
        <v>46</v>
      </c>
      <c r="B47" s="1278" t="s">
        <v>47</v>
      </c>
      <c r="C47" s="1278" t="s">
        <v>18</v>
      </c>
      <c r="D47" s="1278">
        <v>782.60734742185002</v>
      </c>
      <c r="E47" s="1278">
        <v>809.13920323028299</v>
      </c>
      <c r="F47" s="1278">
        <v>49.166580389398</v>
      </c>
      <c r="G47" s="1278">
        <v>50.833419610602</v>
      </c>
    </row>
    <row r="48" spans="1:7" x14ac:dyDescent="0.25">
      <c r="A48" s="1278" t="s">
        <v>46</v>
      </c>
      <c r="B48" s="1278" t="s">
        <v>47</v>
      </c>
      <c r="C48" s="1278" t="s">
        <v>19</v>
      </c>
      <c r="D48" s="1278">
        <v>2981.8989415558199</v>
      </c>
      <c r="E48" s="1278">
        <v>4827.6279862321799</v>
      </c>
      <c r="F48" s="1278">
        <v>38.182837054387697</v>
      </c>
      <c r="G48" s="1278">
        <v>61.817162945612303</v>
      </c>
    </row>
    <row r="49" spans="1:7" x14ac:dyDescent="0.25">
      <c r="A49" s="1278" t="s">
        <v>48</v>
      </c>
      <c r="B49" s="1278" t="s">
        <v>49</v>
      </c>
      <c r="C49" s="1278" t="s">
        <v>18</v>
      </c>
      <c r="D49" s="1278">
        <v>850.69654142275897</v>
      </c>
      <c r="E49" s="1278">
        <v>1137.2927941793</v>
      </c>
      <c r="F49" s="1278">
        <v>42.791806082054599</v>
      </c>
      <c r="G49" s="1278">
        <v>57.208193917945401</v>
      </c>
    </row>
    <row r="50" spans="1:7" x14ac:dyDescent="0.25">
      <c r="A50" s="1278" t="s">
        <v>48</v>
      </c>
      <c r="B50" s="1278" t="s">
        <v>49</v>
      </c>
      <c r="C50" s="1278" t="s">
        <v>19</v>
      </c>
      <c r="D50" s="1278">
        <v>2508.07379596484</v>
      </c>
      <c r="E50" s="1278">
        <v>6389.4162097039598</v>
      </c>
      <c r="F50" s="1278">
        <v>28.188554236834001</v>
      </c>
      <c r="G50" s="1278">
        <v>71.811445763166006</v>
      </c>
    </row>
    <row r="51" spans="1:7" x14ac:dyDescent="0.25">
      <c r="A51" s="1278" t="s">
        <v>50</v>
      </c>
      <c r="B51" s="1278" t="s">
        <v>51</v>
      </c>
      <c r="C51" s="1278" t="s">
        <v>18</v>
      </c>
      <c r="D51" s="1278">
        <v>118.785289739625</v>
      </c>
      <c r="E51" s="1278">
        <v>80.907088506233904</v>
      </c>
      <c r="F51" s="1278">
        <v>59.484137944102201</v>
      </c>
      <c r="G51" s="1278">
        <v>40.515862055897699</v>
      </c>
    </row>
    <row r="52" spans="1:7" x14ac:dyDescent="0.25">
      <c r="A52" s="1278" t="s">
        <v>50</v>
      </c>
      <c r="B52" s="1278" t="s">
        <v>51</v>
      </c>
      <c r="C52" s="1278" t="s">
        <v>19</v>
      </c>
      <c r="D52" s="1278">
        <v>435.303943546764</v>
      </c>
      <c r="E52" s="1278">
        <v>486.14035359698698</v>
      </c>
      <c r="F52" s="1278">
        <v>47.241482192260399</v>
      </c>
      <c r="G52" s="1278">
        <v>52.758517807739601</v>
      </c>
    </row>
    <row r="53" spans="1:7" x14ac:dyDescent="0.25">
      <c r="A53" s="1278" t="s">
        <v>52</v>
      </c>
      <c r="B53" s="1278" t="s">
        <v>53</v>
      </c>
      <c r="C53" s="1278" t="s">
        <v>18</v>
      </c>
      <c r="D53" s="1278">
        <v>125.290272837003</v>
      </c>
      <c r="E53" s="1278">
        <v>135.00227667816401</v>
      </c>
      <c r="F53" s="1278">
        <v>48.134406102047301</v>
      </c>
      <c r="G53" s="1278">
        <v>51.865593897952699</v>
      </c>
    </row>
    <row r="54" spans="1:7" x14ac:dyDescent="0.25">
      <c r="A54" s="1278" t="s">
        <v>52</v>
      </c>
      <c r="B54" s="1278" t="s">
        <v>53</v>
      </c>
      <c r="C54" s="1278" t="s">
        <v>19</v>
      </c>
      <c r="D54" s="1278">
        <v>797.35134917959795</v>
      </c>
      <c r="E54" s="1278">
        <v>598.52005337765002</v>
      </c>
      <c r="F54" s="1278">
        <v>57.122120828526398</v>
      </c>
      <c r="G54" s="1278">
        <v>42.877879171473502</v>
      </c>
    </row>
    <row r="55" spans="1:7" x14ac:dyDescent="0.25">
      <c r="A55" s="1278" t="s">
        <v>54</v>
      </c>
      <c r="B55" s="1278" t="s">
        <v>55</v>
      </c>
      <c r="C55" s="1278" t="s">
        <v>18</v>
      </c>
      <c r="D55" s="1278">
        <v>182.025501675143</v>
      </c>
      <c r="E55" s="1278">
        <v>146.72893241299701</v>
      </c>
      <c r="F55" s="1278">
        <v>55.368227102403601</v>
      </c>
      <c r="G55" s="1278">
        <v>44.631772897596399</v>
      </c>
    </row>
    <row r="56" spans="1:7" x14ac:dyDescent="0.25">
      <c r="A56" s="1278" t="s">
        <v>54</v>
      </c>
      <c r="B56" s="1278" t="s">
        <v>55</v>
      </c>
      <c r="C56" s="1278" t="s">
        <v>19</v>
      </c>
      <c r="D56" s="1278">
        <v>301.43176866621002</v>
      </c>
      <c r="E56" s="1278">
        <v>187.66976707094</v>
      </c>
      <c r="F56" s="1278">
        <v>61.629691718695298</v>
      </c>
      <c r="G56" s="1278">
        <v>38.370308281304702</v>
      </c>
    </row>
    <row r="57" spans="1:7" x14ac:dyDescent="0.25">
      <c r="A57" s="1278" t="s">
        <v>56</v>
      </c>
      <c r="B57" s="1278" t="s">
        <v>57</v>
      </c>
      <c r="C57" s="1278" t="s">
        <v>18</v>
      </c>
      <c r="D57" s="1278">
        <v>103.489044214627</v>
      </c>
      <c r="E57" s="1278">
        <v>105.58365311628</v>
      </c>
      <c r="F57" s="1278">
        <v>49.499071631926697</v>
      </c>
      <c r="G57" s="1278">
        <v>50.500928368073303</v>
      </c>
    </row>
    <row r="58" spans="1:7" x14ac:dyDescent="0.25">
      <c r="A58" s="1278" t="s">
        <v>56</v>
      </c>
      <c r="B58" s="1278" t="s">
        <v>57</v>
      </c>
      <c r="C58" s="1278" t="s">
        <v>19</v>
      </c>
      <c r="D58" s="1278">
        <v>218.417855296818</v>
      </c>
      <c r="E58" s="1278">
        <v>712.97792285783703</v>
      </c>
      <c r="F58" s="1278">
        <v>23.450595377355299</v>
      </c>
      <c r="G58" s="1278">
        <v>76.549404622644701</v>
      </c>
    </row>
    <row r="59" spans="1:7" x14ac:dyDescent="0.25">
      <c r="A59" s="1278" t="s">
        <v>58</v>
      </c>
      <c r="B59" s="1278" t="s">
        <v>59</v>
      </c>
      <c r="C59" s="1278" t="s">
        <v>18</v>
      </c>
      <c r="D59" s="1278">
        <v>260.65235227713202</v>
      </c>
      <c r="E59" s="1278">
        <v>212.012875587124</v>
      </c>
      <c r="F59" s="1278">
        <v>55.145235340220097</v>
      </c>
      <c r="G59" s="1278">
        <v>44.854764659779903</v>
      </c>
    </row>
    <row r="60" spans="1:7" x14ac:dyDescent="0.25">
      <c r="A60" s="1278" t="s">
        <v>58</v>
      </c>
      <c r="B60" s="1278" t="s">
        <v>59</v>
      </c>
      <c r="C60" s="1278" t="s">
        <v>19</v>
      </c>
      <c r="D60" s="1278">
        <v>726.58977128099298</v>
      </c>
      <c r="E60" s="1278">
        <v>602.94600198309104</v>
      </c>
      <c r="F60" s="1278">
        <v>54.649885011907202</v>
      </c>
      <c r="G60" s="1278">
        <v>45.350114988092798</v>
      </c>
    </row>
    <row r="61" spans="1:7" x14ac:dyDescent="0.25">
      <c r="A61" s="1278" t="s">
        <v>60</v>
      </c>
      <c r="B61" s="1278" t="s">
        <v>61</v>
      </c>
      <c r="C61" s="1278" t="s">
        <v>18</v>
      </c>
      <c r="D61" s="1278">
        <v>29.691083833914099</v>
      </c>
      <c r="E61" s="1278">
        <v>103.295183197697</v>
      </c>
      <c r="F61" s="1278">
        <v>22.326428507731801</v>
      </c>
      <c r="G61" s="1278">
        <v>77.673571492268195</v>
      </c>
    </row>
    <row r="62" spans="1:7" x14ac:dyDescent="0.25">
      <c r="A62" s="1278" t="s">
        <v>60</v>
      </c>
      <c r="B62" s="1278" t="s">
        <v>61</v>
      </c>
      <c r="C62" s="1278" t="s">
        <v>19</v>
      </c>
      <c r="D62" s="1278">
        <v>67.130372870624697</v>
      </c>
      <c r="E62" s="1278">
        <v>125.13832069833499</v>
      </c>
      <c r="F62" s="1278">
        <v>34.914874400260899</v>
      </c>
      <c r="G62" s="1278">
        <v>65.085125599739101</v>
      </c>
    </row>
    <row r="63" spans="1:7" x14ac:dyDescent="0.25">
      <c r="A63" s="1278" t="s">
        <v>62</v>
      </c>
      <c r="B63" s="1278" t="s">
        <v>63</v>
      </c>
      <c r="C63" s="1278" t="s">
        <v>18</v>
      </c>
      <c r="D63" s="1278">
        <v>1743.62095418014</v>
      </c>
      <c r="E63" s="1278">
        <v>901.00826873415497</v>
      </c>
      <c r="F63" s="1278">
        <v>65.930639315053995</v>
      </c>
      <c r="G63" s="1278">
        <v>34.069360684945998</v>
      </c>
    </row>
    <row r="64" spans="1:7" x14ac:dyDescent="0.25">
      <c r="A64" s="1278" t="s">
        <v>62</v>
      </c>
      <c r="B64" s="1278" t="s">
        <v>63</v>
      </c>
      <c r="C64" s="1278" t="s">
        <v>19</v>
      </c>
      <c r="D64" s="1278">
        <v>650.08683608236402</v>
      </c>
      <c r="E64" s="1278">
        <v>1194.9936596739699</v>
      </c>
      <c r="F64" s="1278">
        <v>35.233521658136702</v>
      </c>
      <c r="G64" s="1278">
        <v>64.766478341863305</v>
      </c>
    </row>
    <row r="65" spans="1:7" x14ac:dyDescent="0.25">
      <c r="A65" s="1278" t="s">
        <v>64</v>
      </c>
      <c r="B65" s="1278" t="s">
        <v>65</v>
      </c>
      <c r="C65" s="1278" t="s">
        <v>18</v>
      </c>
      <c r="D65" s="1278">
        <v>2070.9189784031801</v>
      </c>
      <c r="E65" s="1278">
        <v>1794.78774569605</v>
      </c>
      <c r="F65" s="1278">
        <v>53.571549168302099</v>
      </c>
      <c r="G65" s="1278">
        <v>46.428450831697901</v>
      </c>
    </row>
    <row r="66" spans="1:7" x14ac:dyDescent="0.25">
      <c r="A66" s="1278" t="s">
        <v>64</v>
      </c>
      <c r="B66" s="1278" t="s">
        <v>65</v>
      </c>
      <c r="C66" s="1278" t="s">
        <v>19</v>
      </c>
      <c r="D66" s="1278">
        <v>2972.118406267</v>
      </c>
      <c r="E66" s="1278">
        <v>3099.2082745829098</v>
      </c>
      <c r="F66" s="1278">
        <v>48.953359990356198</v>
      </c>
      <c r="G66" s="1278">
        <v>51.046640009643802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3602</v>
      </c>
    </row>
    <row r="9" spans="1:7" x14ac:dyDescent="0.25">
      <c r="A9" t="s">
        <v>3607</v>
      </c>
    </row>
    <row r="10" spans="1:7" x14ac:dyDescent="0.25">
      <c r="A10" t="s">
        <v>4</v>
      </c>
    </row>
    <row r="11" spans="1:7" x14ac:dyDescent="0.25">
      <c r="A11" t="s">
        <v>3608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79" t="s">
        <v>16</v>
      </c>
      <c r="B17" s="1279" t="s">
        <v>17</v>
      </c>
      <c r="C17" s="1279" t="s">
        <v>18</v>
      </c>
      <c r="D17" s="1279">
        <v>14513.9889968851</v>
      </c>
      <c r="E17" s="1279">
        <v>131669.05171186</v>
      </c>
      <c r="F17" s="1279">
        <v>9.9286407824849991</v>
      </c>
      <c r="G17" s="1279">
        <v>90.071359217514996</v>
      </c>
    </row>
    <row r="18" spans="1:7" x14ac:dyDescent="0.25">
      <c r="A18" s="1279" t="s">
        <v>16</v>
      </c>
      <c r="B18" s="1279" t="s">
        <v>17</v>
      </c>
      <c r="C18" s="1279" t="s">
        <v>19</v>
      </c>
      <c r="D18" s="1279">
        <v>29918.250271437599</v>
      </c>
      <c r="E18" s="1279">
        <v>309931.14284868399</v>
      </c>
      <c r="F18" s="1279">
        <v>8.8033849337676493</v>
      </c>
      <c r="G18" s="1279">
        <v>91.196615066232297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3610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80" t="s">
        <v>28</v>
      </c>
      <c r="B29" s="1280" t="s">
        <v>29</v>
      </c>
      <c r="C29" s="1280" t="s">
        <v>18</v>
      </c>
      <c r="D29" s="1280">
        <v>1208.2485366148601</v>
      </c>
      <c r="E29" s="1280">
        <v>5197.1271299557402</v>
      </c>
      <c r="F29" s="1280">
        <v>18.8630394142324</v>
      </c>
      <c r="G29" s="1280">
        <v>81.136960585767596</v>
      </c>
    </row>
    <row r="30" spans="1:7" x14ac:dyDescent="0.25">
      <c r="A30" s="1280" t="s">
        <v>28</v>
      </c>
      <c r="B30" s="1280" t="s">
        <v>29</v>
      </c>
      <c r="C30" s="1280" t="s">
        <v>19</v>
      </c>
      <c r="D30" s="1280">
        <v>2697.2430320199101</v>
      </c>
      <c r="E30" s="1280">
        <v>16585.555279175602</v>
      </c>
      <c r="F30" s="1280">
        <v>13.987819550308201</v>
      </c>
      <c r="G30" s="1280">
        <v>86.012180449691797</v>
      </c>
    </row>
    <row r="31" spans="1:7" x14ac:dyDescent="0.25">
      <c r="A31" s="1280" t="s">
        <v>30</v>
      </c>
      <c r="B31" s="1280" t="s">
        <v>31</v>
      </c>
      <c r="C31" s="1280" t="s">
        <v>18</v>
      </c>
      <c r="D31" s="1280">
        <v>0</v>
      </c>
      <c r="E31" s="1280">
        <v>664.12802942581902</v>
      </c>
      <c r="F31" s="1280">
        <v>0</v>
      </c>
      <c r="G31" s="1280">
        <v>100</v>
      </c>
    </row>
    <row r="32" spans="1:7" x14ac:dyDescent="0.25">
      <c r="A32" s="1280" t="s">
        <v>30</v>
      </c>
      <c r="B32" s="1280" t="s">
        <v>31</v>
      </c>
      <c r="C32" s="1280" t="s">
        <v>19</v>
      </c>
      <c r="D32" s="1280">
        <v>424.59031431306698</v>
      </c>
      <c r="E32" s="1280">
        <v>5937.3343021564096</v>
      </c>
      <c r="F32" s="1280">
        <v>6.67392872298276</v>
      </c>
      <c r="G32" s="1280">
        <v>93.326071277017206</v>
      </c>
    </row>
    <row r="33" spans="1:7" x14ac:dyDescent="0.25">
      <c r="A33" s="1280" t="s">
        <v>32</v>
      </c>
      <c r="B33" s="1280" t="s">
        <v>33</v>
      </c>
      <c r="C33" s="1280" t="s">
        <v>18</v>
      </c>
      <c r="D33" s="1280">
        <v>433.340800811718</v>
      </c>
      <c r="E33" s="1280">
        <v>2349.22312437747</v>
      </c>
      <c r="F33" s="1280">
        <v>15.573435596174299</v>
      </c>
      <c r="G33" s="1280">
        <v>84.426564403825694</v>
      </c>
    </row>
    <row r="34" spans="1:7" x14ac:dyDescent="0.25">
      <c r="A34" s="1280" t="s">
        <v>32</v>
      </c>
      <c r="B34" s="1280" t="s">
        <v>33</v>
      </c>
      <c r="C34" s="1280" t="s">
        <v>19</v>
      </c>
      <c r="D34" s="1280">
        <v>162.79635643762299</v>
      </c>
      <c r="E34" s="1280">
        <v>3381.8902303587902</v>
      </c>
      <c r="F34" s="1280">
        <v>4.59268689773653</v>
      </c>
      <c r="G34" s="1280">
        <v>95.407313102263501</v>
      </c>
    </row>
    <row r="35" spans="1:7" x14ac:dyDescent="0.25">
      <c r="A35" s="1280" t="s">
        <v>34</v>
      </c>
      <c r="B35" s="1280" t="s">
        <v>35</v>
      </c>
      <c r="C35" s="1280" t="s">
        <v>18</v>
      </c>
      <c r="D35" s="1280">
        <v>672.45657060057204</v>
      </c>
      <c r="E35" s="1280">
        <v>9775.3967785464793</v>
      </c>
      <c r="F35" s="1280">
        <v>6.4363132609960596</v>
      </c>
      <c r="G35" s="1280">
        <v>93.563686739003899</v>
      </c>
    </row>
    <row r="36" spans="1:7" x14ac:dyDescent="0.25">
      <c r="A36" s="1280" t="s">
        <v>34</v>
      </c>
      <c r="B36" s="1280" t="s">
        <v>35</v>
      </c>
      <c r="C36" s="1280" t="s">
        <v>19</v>
      </c>
      <c r="D36" s="1280">
        <v>998.54425079196903</v>
      </c>
      <c r="E36" s="1280">
        <v>19390.497556184298</v>
      </c>
      <c r="F36" s="1280">
        <v>4.8974555069591696</v>
      </c>
      <c r="G36" s="1280">
        <v>95.102544493040796</v>
      </c>
    </row>
    <row r="37" spans="1:7" x14ac:dyDescent="0.25">
      <c r="A37" s="1280" t="s">
        <v>36</v>
      </c>
      <c r="B37" s="1280" t="s">
        <v>37</v>
      </c>
      <c r="C37" s="1280" t="s">
        <v>18</v>
      </c>
      <c r="D37" s="1280">
        <v>629.11536219694995</v>
      </c>
      <c r="E37" s="1280">
        <v>6747.6277085105103</v>
      </c>
      <c r="F37" s="1280">
        <v>8.5283621263037297</v>
      </c>
      <c r="G37" s="1280">
        <v>91.471637873696295</v>
      </c>
    </row>
    <row r="38" spans="1:7" x14ac:dyDescent="0.25">
      <c r="A38" s="1280" t="s">
        <v>36</v>
      </c>
      <c r="B38" s="1280" t="s">
        <v>37</v>
      </c>
      <c r="C38" s="1280" t="s">
        <v>19</v>
      </c>
      <c r="D38" s="1280">
        <v>930.21606987583596</v>
      </c>
      <c r="E38" s="1280">
        <v>11191.0448209938</v>
      </c>
      <c r="F38" s="1280">
        <v>7.67425169914892</v>
      </c>
      <c r="G38" s="1280">
        <v>92.325748300851103</v>
      </c>
    </row>
    <row r="39" spans="1:7" x14ac:dyDescent="0.25">
      <c r="A39" s="1280" t="s">
        <v>38</v>
      </c>
      <c r="B39" s="1280" t="s">
        <v>39</v>
      </c>
      <c r="C39" s="1280" t="s">
        <v>18</v>
      </c>
      <c r="D39" s="1280">
        <v>690.84133753021001</v>
      </c>
      <c r="E39" s="1280">
        <v>4813.8997200242202</v>
      </c>
      <c r="F39" s="1280">
        <v>12.5499334175244</v>
      </c>
      <c r="G39" s="1280">
        <v>87.4500665824756</v>
      </c>
    </row>
    <row r="40" spans="1:7" x14ac:dyDescent="0.25">
      <c r="A40" s="1280" t="s">
        <v>38</v>
      </c>
      <c r="B40" s="1280" t="s">
        <v>39</v>
      </c>
      <c r="C40" s="1280" t="s">
        <v>19</v>
      </c>
      <c r="D40" s="1280">
        <v>613.03897504207703</v>
      </c>
      <c r="E40" s="1280">
        <v>8079.5378891965102</v>
      </c>
      <c r="F40" s="1280">
        <v>7.0524423840774997</v>
      </c>
      <c r="G40" s="1280">
        <v>92.947557615922506</v>
      </c>
    </row>
    <row r="41" spans="1:7" x14ac:dyDescent="0.25">
      <c r="A41" s="1280" t="s">
        <v>40</v>
      </c>
      <c r="B41" s="1280" t="s">
        <v>41</v>
      </c>
      <c r="C41" s="1280" t="s">
        <v>18</v>
      </c>
      <c r="D41" s="1280">
        <v>2139.5808694886</v>
      </c>
      <c r="E41" s="1280">
        <v>14311.238020578199</v>
      </c>
      <c r="F41" s="1280">
        <v>13.005923193164</v>
      </c>
      <c r="G41" s="1280">
        <v>86.994076806836006</v>
      </c>
    </row>
    <row r="42" spans="1:7" x14ac:dyDescent="0.25">
      <c r="A42" s="1280" t="s">
        <v>40</v>
      </c>
      <c r="B42" s="1280" t="s">
        <v>41</v>
      </c>
      <c r="C42" s="1280" t="s">
        <v>19</v>
      </c>
      <c r="D42" s="1280">
        <v>3149.2743909363899</v>
      </c>
      <c r="E42" s="1280">
        <v>42749.0436664261</v>
      </c>
      <c r="F42" s="1280">
        <v>6.8614156775865203</v>
      </c>
      <c r="G42" s="1280">
        <v>93.138584322413493</v>
      </c>
    </row>
    <row r="43" spans="1:7" x14ac:dyDescent="0.25">
      <c r="A43" s="1280" t="s">
        <v>42</v>
      </c>
      <c r="B43" s="1280" t="s">
        <v>43</v>
      </c>
      <c r="C43" s="1280" t="s">
        <v>18</v>
      </c>
      <c r="D43" s="1280">
        <v>2215.0639958960301</v>
      </c>
      <c r="E43" s="1280">
        <v>24553.254966405701</v>
      </c>
      <c r="F43" s="1280">
        <v>8.2749462116599304</v>
      </c>
      <c r="G43" s="1280">
        <v>91.725053788340105</v>
      </c>
    </row>
    <row r="44" spans="1:7" x14ac:dyDescent="0.25">
      <c r="A44" s="1280" t="s">
        <v>42</v>
      </c>
      <c r="B44" s="1280" t="s">
        <v>43</v>
      </c>
      <c r="C44" s="1280" t="s">
        <v>19</v>
      </c>
      <c r="D44" s="1280">
        <v>2596.1523963094201</v>
      </c>
      <c r="E44" s="1280">
        <v>37471.191492403101</v>
      </c>
      <c r="F44" s="1280">
        <v>6.4794721694561703</v>
      </c>
      <c r="G44" s="1280">
        <v>93.520527830543799</v>
      </c>
    </row>
    <row r="45" spans="1:7" x14ac:dyDescent="0.25">
      <c r="A45" s="1280" t="s">
        <v>44</v>
      </c>
      <c r="B45" s="1280" t="s">
        <v>45</v>
      </c>
      <c r="C45" s="1280" t="s">
        <v>18</v>
      </c>
      <c r="D45" s="1280">
        <v>477.25774151806201</v>
      </c>
      <c r="E45" s="1280">
        <v>4466.55790631337</v>
      </c>
      <c r="F45" s="1280">
        <v>9.6536314360226498</v>
      </c>
      <c r="G45" s="1280">
        <v>90.346368563977407</v>
      </c>
    </row>
    <row r="46" spans="1:7" x14ac:dyDescent="0.25">
      <c r="A46" s="1280" t="s">
        <v>44</v>
      </c>
      <c r="B46" s="1280" t="s">
        <v>45</v>
      </c>
      <c r="C46" s="1280" t="s">
        <v>19</v>
      </c>
      <c r="D46" s="1280">
        <v>2144.93567628346</v>
      </c>
      <c r="E46" s="1280">
        <v>9964.2779335981795</v>
      </c>
      <c r="F46" s="1280">
        <v>17.713253274623099</v>
      </c>
      <c r="G46" s="1280">
        <v>82.286746725376901</v>
      </c>
    </row>
    <row r="47" spans="1:7" x14ac:dyDescent="0.25">
      <c r="A47" s="1280" t="s">
        <v>46</v>
      </c>
      <c r="B47" s="1280" t="s">
        <v>47</v>
      </c>
      <c r="C47" s="1280" t="s">
        <v>18</v>
      </c>
      <c r="D47" s="1280">
        <v>683.07097895098195</v>
      </c>
      <c r="E47" s="1280">
        <v>7924.0569089115297</v>
      </c>
      <c r="F47" s="1280">
        <v>7.9361081634934996</v>
      </c>
      <c r="G47" s="1280">
        <v>92.0638918365065</v>
      </c>
    </row>
    <row r="48" spans="1:7" x14ac:dyDescent="0.25">
      <c r="A48" s="1280" t="s">
        <v>46</v>
      </c>
      <c r="B48" s="1280" t="s">
        <v>47</v>
      </c>
      <c r="C48" s="1280" t="s">
        <v>19</v>
      </c>
      <c r="D48" s="1280">
        <v>3167.9943324062601</v>
      </c>
      <c r="E48" s="1280">
        <v>33808.536348874703</v>
      </c>
      <c r="F48" s="1280">
        <v>8.5675813118130808</v>
      </c>
      <c r="G48" s="1280">
        <v>91.4324186881869</v>
      </c>
    </row>
    <row r="49" spans="1:7" x14ac:dyDescent="0.25">
      <c r="A49" s="1280" t="s">
        <v>48</v>
      </c>
      <c r="B49" s="1280" t="s">
        <v>49</v>
      </c>
      <c r="C49" s="1280" t="s">
        <v>18</v>
      </c>
      <c r="D49" s="1280">
        <v>969.40080899407201</v>
      </c>
      <c r="E49" s="1280">
        <v>16097.832408123</v>
      </c>
      <c r="F49" s="1280">
        <v>5.6798943136362698</v>
      </c>
      <c r="G49" s="1280">
        <v>94.320105686363704</v>
      </c>
    </row>
    <row r="50" spans="1:7" x14ac:dyDescent="0.25">
      <c r="A50" s="1280" t="s">
        <v>48</v>
      </c>
      <c r="B50" s="1280" t="s">
        <v>49</v>
      </c>
      <c r="C50" s="1280" t="s">
        <v>19</v>
      </c>
      <c r="D50" s="1280">
        <v>4566.1768197895599</v>
      </c>
      <c r="E50" s="1280">
        <v>46624.012625138603</v>
      </c>
      <c r="F50" s="1280">
        <v>8.9200232882552193</v>
      </c>
      <c r="G50" s="1280">
        <v>91.079976711744806</v>
      </c>
    </row>
    <row r="51" spans="1:7" x14ac:dyDescent="0.25">
      <c r="A51" s="1280" t="s">
        <v>50</v>
      </c>
      <c r="B51" s="1280" t="s">
        <v>51</v>
      </c>
      <c r="C51" s="1280" t="s">
        <v>18</v>
      </c>
      <c r="D51" s="1280">
        <v>237.381547809561</v>
      </c>
      <c r="E51" s="1280">
        <v>1662.66442009967</v>
      </c>
      <c r="F51" s="1280">
        <v>12.493463411875799</v>
      </c>
      <c r="G51" s="1280">
        <v>87.506536588124206</v>
      </c>
    </row>
    <row r="52" spans="1:7" x14ac:dyDescent="0.25">
      <c r="A52" s="1280" t="s">
        <v>50</v>
      </c>
      <c r="B52" s="1280" t="s">
        <v>51</v>
      </c>
      <c r="C52" s="1280" t="s">
        <v>19</v>
      </c>
      <c r="D52" s="1280">
        <v>677.90441788725695</v>
      </c>
      <c r="E52" s="1280">
        <v>5058.1739296599999</v>
      </c>
      <c r="F52" s="1280">
        <v>11.8182559026086</v>
      </c>
      <c r="G52" s="1280">
        <v>88.181744097391402</v>
      </c>
    </row>
    <row r="53" spans="1:7" x14ac:dyDescent="0.25">
      <c r="A53" s="1280" t="s">
        <v>52</v>
      </c>
      <c r="B53" s="1280" t="s">
        <v>53</v>
      </c>
      <c r="C53" s="1280" t="s">
        <v>18</v>
      </c>
      <c r="D53" s="1280">
        <v>156.849575152157</v>
      </c>
      <c r="E53" s="1280">
        <v>859.17897088493999</v>
      </c>
      <c r="F53" s="1280">
        <v>15.4375165701722</v>
      </c>
      <c r="G53" s="1280">
        <v>84.562483429827793</v>
      </c>
    </row>
    <row r="54" spans="1:7" x14ac:dyDescent="0.25">
      <c r="A54" s="1280" t="s">
        <v>52</v>
      </c>
      <c r="B54" s="1280" t="s">
        <v>53</v>
      </c>
      <c r="C54" s="1280" t="s">
        <v>19</v>
      </c>
      <c r="D54" s="1280">
        <v>382.581233004485</v>
      </c>
      <c r="E54" s="1280">
        <v>3713.5646466726498</v>
      </c>
      <c r="F54" s="1280">
        <v>9.3400294872955101</v>
      </c>
      <c r="G54" s="1280">
        <v>90.659970512704504</v>
      </c>
    </row>
    <row r="55" spans="1:7" x14ac:dyDescent="0.25">
      <c r="A55" s="1280" t="s">
        <v>54</v>
      </c>
      <c r="B55" s="1280" t="s">
        <v>55</v>
      </c>
      <c r="C55" s="1280" t="s">
        <v>18</v>
      </c>
      <c r="D55" s="1280">
        <v>219.49069675907799</v>
      </c>
      <c r="E55" s="1280">
        <v>1847.1481533918</v>
      </c>
      <c r="F55" s="1280">
        <v>10.620660535006101</v>
      </c>
      <c r="G55" s="1280">
        <v>89.379339464993905</v>
      </c>
    </row>
    <row r="56" spans="1:7" x14ac:dyDescent="0.25">
      <c r="A56" s="1280" t="s">
        <v>54</v>
      </c>
      <c r="B56" s="1280" t="s">
        <v>55</v>
      </c>
      <c r="C56" s="1280" t="s">
        <v>19</v>
      </c>
      <c r="D56" s="1280">
        <v>301.11561021282</v>
      </c>
      <c r="E56" s="1280">
        <v>3942.31481017739</v>
      </c>
      <c r="F56" s="1280">
        <v>7.09604212586878</v>
      </c>
      <c r="G56" s="1280">
        <v>92.903957874131194</v>
      </c>
    </row>
    <row r="57" spans="1:7" x14ac:dyDescent="0.25">
      <c r="A57" s="1280" t="s">
        <v>56</v>
      </c>
      <c r="B57" s="1280" t="s">
        <v>57</v>
      </c>
      <c r="C57" s="1280" t="s">
        <v>18</v>
      </c>
      <c r="D57" s="1280">
        <v>96.832652614084196</v>
      </c>
      <c r="E57" s="1280">
        <v>1178.1378925704</v>
      </c>
      <c r="F57" s="1280">
        <v>7.5948933079134502</v>
      </c>
      <c r="G57" s="1280">
        <v>92.405106692086505</v>
      </c>
    </row>
    <row r="58" spans="1:7" x14ac:dyDescent="0.25">
      <c r="A58" s="1280" t="s">
        <v>56</v>
      </c>
      <c r="B58" s="1280" t="s">
        <v>57</v>
      </c>
      <c r="C58" s="1280" t="s">
        <v>19</v>
      </c>
      <c r="D58" s="1280">
        <v>236.14390519600099</v>
      </c>
      <c r="E58" s="1280">
        <v>4096.8157714831004</v>
      </c>
      <c r="F58" s="1280">
        <v>5.4499446756215297</v>
      </c>
      <c r="G58" s="1280">
        <v>94.550055324378505</v>
      </c>
    </row>
    <row r="59" spans="1:7" x14ac:dyDescent="0.25">
      <c r="A59" s="1280" t="s">
        <v>58</v>
      </c>
      <c r="B59" s="1280" t="s">
        <v>59</v>
      </c>
      <c r="C59" s="1280" t="s">
        <v>18</v>
      </c>
      <c r="D59" s="1280">
        <v>509.87442688596798</v>
      </c>
      <c r="E59" s="1280">
        <v>3074.7518155033999</v>
      </c>
      <c r="F59" s="1280">
        <v>14.223921614380201</v>
      </c>
      <c r="G59" s="1280">
        <v>85.776078385619797</v>
      </c>
    </row>
    <row r="60" spans="1:7" x14ac:dyDescent="0.25">
      <c r="A60" s="1280" t="s">
        <v>58</v>
      </c>
      <c r="B60" s="1280" t="s">
        <v>59</v>
      </c>
      <c r="C60" s="1280" t="s">
        <v>19</v>
      </c>
      <c r="D60" s="1280">
        <v>1433.02206021146</v>
      </c>
      <c r="E60" s="1280">
        <v>12776.3934165644</v>
      </c>
      <c r="F60" s="1280">
        <v>10.085017659970701</v>
      </c>
      <c r="G60" s="1280">
        <v>89.914982340029297</v>
      </c>
    </row>
    <row r="61" spans="1:7" x14ac:dyDescent="0.25">
      <c r="A61" s="1280" t="s">
        <v>60</v>
      </c>
      <c r="B61" s="1280" t="s">
        <v>61</v>
      </c>
      <c r="C61" s="1280" t="s">
        <v>18</v>
      </c>
      <c r="D61" s="1280">
        <v>23.7244341212016</v>
      </c>
      <c r="E61" s="1280">
        <v>387.37847193839599</v>
      </c>
      <c r="F61" s="1280">
        <v>5.7709234771895002</v>
      </c>
      <c r="G61" s="1280">
        <v>94.229076522810502</v>
      </c>
    </row>
    <row r="62" spans="1:7" x14ac:dyDescent="0.25">
      <c r="A62" s="1280" t="s">
        <v>60</v>
      </c>
      <c r="B62" s="1280" t="s">
        <v>61</v>
      </c>
      <c r="C62" s="1280" t="s">
        <v>19</v>
      </c>
      <c r="D62" s="1280">
        <v>165.272785782901</v>
      </c>
      <c r="E62" s="1280">
        <v>809.660714186733</v>
      </c>
      <c r="F62" s="1280">
        <v>16.952211180357299</v>
      </c>
      <c r="G62" s="1280">
        <v>83.047788819642705</v>
      </c>
    </row>
    <row r="63" spans="1:7" x14ac:dyDescent="0.25">
      <c r="A63" s="1280" t="s">
        <v>62</v>
      </c>
      <c r="B63" s="1280" t="s">
        <v>63</v>
      </c>
      <c r="C63" s="1280" t="s">
        <v>18</v>
      </c>
      <c r="D63" s="1280">
        <v>1469.1078922726499</v>
      </c>
      <c r="E63" s="1280">
        <v>9254.1848773774891</v>
      </c>
      <c r="F63" s="1280">
        <v>13.7001565081822</v>
      </c>
      <c r="G63" s="1280">
        <v>86.299843491817796</v>
      </c>
    </row>
    <row r="64" spans="1:7" x14ac:dyDescent="0.25">
      <c r="A64" s="1280" t="s">
        <v>62</v>
      </c>
      <c r="B64" s="1280" t="s">
        <v>63</v>
      </c>
      <c r="C64" s="1280" t="s">
        <v>19</v>
      </c>
      <c r="D64" s="1280">
        <v>1842.5658568086701</v>
      </c>
      <c r="E64" s="1280">
        <v>18742.254516891699</v>
      </c>
      <c r="F64" s="1280">
        <v>8.9510902857465204</v>
      </c>
      <c r="G64" s="1280">
        <v>91.048909714253497</v>
      </c>
    </row>
    <row r="65" spans="1:7" x14ac:dyDescent="0.25">
      <c r="A65" s="1280" t="s">
        <v>64</v>
      </c>
      <c r="B65" s="1280" t="s">
        <v>65</v>
      </c>
      <c r="C65" s="1280" t="s">
        <v>18</v>
      </c>
      <c r="D65" s="1280">
        <v>1682.3507686683099</v>
      </c>
      <c r="E65" s="1280">
        <v>16505.264408921601</v>
      </c>
      <c r="F65" s="1280">
        <v>9.2499800124495604</v>
      </c>
      <c r="G65" s="1280">
        <v>90.750019987550402</v>
      </c>
    </row>
    <row r="66" spans="1:7" x14ac:dyDescent="0.25">
      <c r="A66" s="1280" t="s">
        <v>64</v>
      </c>
      <c r="B66" s="1280" t="s">
        <v>65</v>
      </c>
      <c r="C66" s="1280" t="s">
        <v>19</v>
      </c>
      <c r="D66" s="1280">
        <v>3428.6817881284201</v>
      </c>
      <c r="E66" s="1280">
        <v>25609.042898541898</v>
      </c>
      <c r="F66" s="1280">
        <v>11.8076806124632</v>
      </c>
      <c r="G66" s="1280">
        <v>88.192319387536799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3611</v>
      </c>
    </row>
    <row r="9" spans="1:4" x14ac:dyDescent="0.25">
      <c r="A9" t="s">
        <v>3612</v>
      </c>
    </row>
    <row r="10" spans="1:4" x14ac:dyDescent="0.25">
      <c r="A10" t="s">
        <v>4</v>
      </c>
    </row>
    <row r="11" spans="1:4" x14ac:dyDescent="0.25">
      <c r="A11" t="s">
        <v>3613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3614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281" t="s">
        <v>16</v>
      </c>
      <c r="B17" s="1281" t="s">
        <v>17</v>
      </c>
      <c r="C17" s="1281" t="s">
        <v>18</v>
      </c>
      <c r="D17" s="1281">
        <v>3.72701387287883</v>
      </c>
    </row>
    <row r="18" spans="1:4" x14ac:dyDescent="0.25">
      <c r="A18" s="1281" t="s">
        <v>16</v>
      </c>
      <c r="B18" s="1281" t="s">
        <v>17</v>
      </c>
      <c r="C18" s="1281" t="s">
        <v>19</v>
      </c>
      <c r="D18" s="1281">
        <v>3.42927598307049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3615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282" t="s">
        <v>28</v>
      </c>
      <c r="B29" s="1282" t="s">
        <v>29</v>
      </c>
      <c r="C29" s="1282" t="s">
        <v>18</v>
      </c>
      <c r="D29" s="1282">
        <v>1.63198422649743</v>
      </c>
    </row>
    <row r="30" spans="1:4" x14ac:dyDescent="0.25">
      <c r="A30" s="1282" t="s">
        <v>28</v>
      </c>
      <c r="B30" s="1282" t="s">
        <v>29</v>
      </c>
      <c r="C30" s="1282" t="s">
        <v>19</v>
      </c>
      <c r="D30" s="1282">
        <v>3.1399660581807498</v>
      </c>
    </row>
    <row r="31" spans="1:4" x14ac:dyDescent="0.25">
      <c r="A31" s="1282" t="s">
        <v>30</v>
      </c>
      <c r="B31" s="1282" t="s">
        <v>31</v>
      </c>
      <c r="C31" s="1282" t="s">
        <v>19</v>
      </c>
      <c r="D31" s="1282">
        <v>2.11653053215647</v>
      </c>
    </row>
    <row r="32" spans="1:4" x14ac:dyDescent="0.25">
      <c r="A32" s="1282" t="s">
        <v>32</v>
      </c>
      <c r="B32" s="1282" t="s">
        <v>33</v>
      </c>
      <c r="C32" s="1282" t="s">
        <v>18</v>
      </c>
      <c r="D32" s="1282">
        <v>2.7418851800495401</v>
      </c>
    </row>
    <row r="33" spans="1:4" x14ac:dyDescent="0.25">
      <c r="A33" s="1282" t="s">
        <v>32</v>
      </c>
      <c r="B33" s="1282" t="s">
        <v>33</v>
      </c>
      <c r="C33" s="1282" t="s">
        <v>19</v>
      </c>
      <c r="D33" s="1282">
        <v>1.8146119834572101</v>
      </c>
    </row>
    <row r="34" spans="1:4" x14ac:dyDescent="0.25">
      <c r="A34" s="1282" t="s">
        <v>34</v>
      </c>
      <c r="B34" s="1282" t="s">
        <v>35</v>
      </c>
      <c r="C34" s="1282" t="s">
        <v>18</v>
      </c>
      <c r="D34" s="1282">
        <v>4.8465576840285403</v>
      </c>
    </row>
    <row r="35" spans="1:4" x14ac:dyDescent="0.25">
      <c r="A35" s="1282" t="s">
        <v>34</v>
      </c>
      <c r="B35" s="1282" t="s">
        <v>35</v>
      </c>
      <c r="C35" s="1282" t="s">
        <v>19</v>
      </c>
      <c r="D35" s="1282">
        <v>3.2885230315409602</v>
      </c>
    </row>
    <row r="36" spans="1:4" x14ac:dyDescent="0.25">
      <c r="A36" s="1282" t="s">
        <v>36</v>
      </c>
      <c r="B36" s="1282" t="s">
        <v>37</v>
      </c>
      <c r="C36" s="1282" t="s">
        <v>18</v>
      </c>
      <c r="D36" s="1282">
        <v>3.7663068793521899</v>
      </c>
    </row>
    <row r="37" spans="1:4" x14ac:dyDescent="0.25">
      <c r="A37" s="1282" t="s">
        <v>36</v>
      </c>
      <c r="B37" s="1282" t="s">
        <v>37</v>
      </c>
      <c r="C37" s="1282" t="s">
        <v>19</v>
      </c>
      <c r="D37" s="1282">
        <v>3.07734402659122</v>
      </c>
    </row>
    <row r="38" spans="1:4" x14ac:dyDescent="0.25">
      <c r="A38" s="1282" t="s">
        <v>38</v>
      </c>
      <c r="B38" s="1282" t="s">
        <v>39</v>
      </c>
      <c r="C38" s="1282" t="s">
        <v>18</v>
      </c>
      <c r="D38" s="1282">
        <v>5.3677502440103204</v>
      </c>
    </row>
    <row r="39" spans="1:4" x14ac:dyDescent="0.25">
      <c r="A39" s="1282" t="s">
        <v>38</v>
      </c>
      <c r="B39" s="1282" t="s">
        <v>39</v>
      </c>
      <c r="C39" s="1282" t="s">
        <v>19</v>
      </c>
      <c r="D39" s="1282">
        <v>4.1875476798025897</v>
      </c>
    </row>
    <row r="40" spans="1:4" x14ac:dyDescent="0.25">
      <c r="A40" s="1282" t="s">
        <v>40</v>
      </c>
      <c r="B40" s="1282" t="s">
        <v>41</v>
      </c>
      <c r="C40" s="1282" t="s">
        <v>18</v>
      </c>
      <c r="D40" s="1282">
        <v>4.6775458384880002</v>
      </c>
    </row>
    <row r="41" spans="1:4" x14ac:dyDescent="0.25">
      <c r="A41" s="1282" t="s">
        <v>40</v>
      </c>
      <c r="B41" s="1282" t="s">
        <v>41</v>
      </c>
      <c r="C41" s="1282" t="s">
        <v>19</v>
      </c>
      <c r="D41" s="1282">
        <v>3.46619888358267</v>
      </c>
    </row>
    <row r="42" spans="1:4" x14ac:dyDescent="0.25">
      <c r="A42" s="1282" t="s">
        <v>42</v>
      </c>
      <c r="B42" s="1282" t="s">
        <v>43</v>
      </c>
      <c r="C42" s="1282" t="s">
        <v>18</v>
      </c>
      <c r="D42" s="1282">
        <v>2.27352326098536</v>
      </c>
    </row>
    <row r="43" spans="1:4" x14ac:dyDescent="0.25">
      <c r="A43" s="1282" t="s">
        <v>42</v>
      </c>
      <c r="B43" s="1282" t="s">
        <v>43</v>
      </c>
      <c r="C43" s="1282" t="s">
        <v>19</v>
      </c>
      <c r="D43" s="1282">
        <v>4.6712651378936103</v>
      </c>
    </row>
    <row r="44" spans="1:4" x14ac:dyDescent="0.25">
      <c r="A44" s="1282" t="s">
        <v>44</v>
      </c>
      <c r="B44" s="1282" t="s">
        <v>45</v>
      </c>
      <c r="C44" s="1282" t="s">
        <v>18</v>
      </c>
      <c r="D44" s="1282">
        <v>6.9587056517182004</v>
      </c>
    </row>
    <row r="45" spans="1:4" x14ac:dyDescent="0.25">
      <c r="A45" s="1282" t="s">
        <v>44</v>
      </c>
      <c r="B45" s="1282" t="s">
        <v>45</v>
      </c>
      <c r="C45" s="1282" t="s">
        <v>19</v>
      </c>
      <c r="D45" s="1282">
        <v>2.2955315010587301</v>
      </c>
    </row>
    <row r="46" spans="1:4" x14ac:dyDescent="0.25">
      <c r="A46" s="1282" t="s">
        <v>46</v>
      </c>
      <c r="B46" s="1282" t="s">
        <v>47</v>
      </c>
      <c r="C46" s="1282" t="s">
        <v>18</v>
      </c>
      <c r="D46" s="1282">
        <v>5.5622697480744998</v>
      </c>
    </row>
    <row r="47" spans="1:4" x14ac:dyDescent="0.25">
      <c r="A47" s="1282" t="s">
        <v>46</v>
      </c>
      <c r="B47" s="1282" t="s">
        <v>47</v>
      </c>
      <c r="C47" s="1282" t="s">
        <v>19</v>
      </c>
      <c r="D47" s="1282">
        <v>2.8203689395629001</v>
      </c>
    </row>
    <row r="48" spans="1:4" x14ac:dyDescent="0.25">
      <c r="A48" s="1282" t="s">
        <v>48</v>
      </c>
      <c r="B48" s="1282" t="s">
        <v>49</v>
      </c>
      <c r="C48" s="1282" t="s">
        <v>18</v>
      </c>
      <c r="D48" s="1282">
        <v>2.0270247729346198</v>
      </c>
    </row>
    <row r="49" spans="1:4" x14ac:dyDescent="0.25">
      <c r="A49" s="1282" t="s">
        <v>48</v>
      </c>
      <c r="B49" s="1282" t="s">
        <v>49</v>
      </c>
      <c r="C49" s="1282" t="s">
        <v>19</v>
      </c>
      <c r="D49" s="1282">
        <v>4.3790947011658199</v>
      </c>
    </row>
    <row r="50" spans="1:4" x14ac:dyDescent="0.25">
      <c r="A50" s="1282" t="s">
        <v>50</v>
      </c>
      <c r="B50" s="1282" t="s">
        <v>51</v>
      </c>
      <c r="C50" s="1282" t="s">
        <v>18</v>
      </c>
      <c r="D50" s="1282">
        <v>2.51710501161641</v>
      </c>
    </row>
    <row r="51" spans="1:4" x14ac:dyDescent="0.25">
      <c r="A51" s="1282" t="s">
        <v>50</v>
      </c>
      <c r="B51" s="1282" t="s">
        <v>51</v>
      </c>
      <c r="C51" s="1282" t="s">
        <v>19</v>
      </c>
      <c r="D51" s="1282">
        <v>4.5365945432313</v>
      </c>
    </row>
    <row r="52" spans="1:4" x14ac:dyDescent="0.25">
      <c r="A52" s="1282" t="s">
        <v>52</v>
      </c>
      <c r="B52" s="1282" t="s">
        <v>53</v>
      </c>
      <c r="C52" s="1282" t="s">
        <v>18</v>
      </c>
      <c r="D52" s="1282">
        <v>3.8067302413375002</v>
      </c>
    </row>
    <row r="53" spans="1:4" x14ac:dyDescent="0.25">
      <c r="A53" s="1282" t="s">
        <v>52</v>
      </c>
      <c r="B53" s="1282" t="s">
        <v>53</v>
      </c>
      <c r="C53" s="1282" t="s">
        <v>19</v>
      </c>
      <c r="D53" s="1282">
        <v>4.2870787076359003</v>
      </c>
    </row>
    <row r="54" spans="1:4" x14ac:dyDescent="0.25">
      <c r="A54" s="1282" t="s">
        <v>54</v>
      </c>
      <c r="B54" s="1282" t="s">
        <v>55</v>
      </c>
      <c r="C54" s="1282" t="s">
        <v>18</v>
      </c>
      <c r="D54" s="1282">
        <v>5.8175294921969396</v>
      </c>
    </row>
    <row r="55" spans="1:4" x14ac:dyDescent="0.25">
      <c r="A55" s="1282" t="s">
        <v>54</v>
      </c>
      <c r="B55" s="1282" t="s">
        <v>55</v>
      </c>
      <c r="C55" s="1282" t="s">
        <v>19</v>
      </c>
      <c r="D55" s="1282">
        <v>2.3580231431557799</v>
      </c>
    </row>
    <row r="56" spans="1:4" x14ac:dyDescent="0.25">
      <c r="A56" s="1282" t="s">
        <v>56</v>
      </c>
      <c r="B56" s="1282" t="s">
        <v>57</v>
      </c>
      <c r="C56" s="1282" t="s">
        <v>18</v>
      </c>
      <c r="D56" s="1282">
        <v>3.23269818383327</v>
      </c>
    </row>
    <row r="57" spans="1:4" x14ac:dyDescent="0.25">
      <c r="A57" s="1282" t="s">
        <v>56</v>
      </c>
      <c r="B57" s="1282" t="s">
        <v>57</v>
      </c>
      <c r="C57" s="1282" t="s">
        <v>19</v>
      </c>
      <c r="D57" s="1282">
        <v>1.80713362998815</v>
      </c>
    </row>
    <row r="58" spans="1:4" x14ac:dyDescent="0.25">
      <c r="A58" s="1282" t="s">
        <v>58</v>
      </c>
      <c r="B58" s="1282" t="s">
        <v>59</v>
      </c>
      <c r="C58" s="1282" t="s">
        <v>18</v>
      </c>
      <c r="D58" s="1282">
        <v>4.52935802040595</v>
      </c>
    </row>
    <row r="59" spans="1:4" x14ac:dyDescent="0.25">
      <c r="A59" s="1282" t="s">
        <v>58</v>
      </c>
      <c r="B59" s="1282" t="s">
        <v>59</v>
      </c>
      <c r="C59" s="1282" t="s">
        <v>19</v>
      </c>
      <c r="D59" s="1282">
        <v>4.5530524881716996</v>
      </c>
    </row>
    <row r="60" spans="1:4" x14ac:dyDescent="0.25">
      <c r="A60" s="1282" t="s">
        <v>60</v>
      </c>
      <c r="B60" s="1282" t="s">
        <v>61</v>
      </c>
      <c r="C60" s="1282" t="s">
        <v>18</v>
      </c>
      <c r="D60" s="1282">
        <v>1.5032996530053999</v>
      </c>
    </row>
    <row r="61" spans="1:4" x14ac:dyDescent="0.25">
      <c r="A61" s="1282" t="s">
        <v>60</v>
      </c>
      <c r="B61" s="1282" t="s">
        <v>61</v>
      </c>
      <c r="C61" s="1282" t="s">
        <v>19</v>
      </c>
      <c r="D61" s="1282">
        <v>6.2359307628388798</v>
      </c>
    </row>
    <row r="62" spans="1:4" x14ac:dyDescent="0.25">
      <c r="A62" s="1282" t="s">
        <v>62</v>
      </c>
      <c r="B62" s="1282" t="s">
        <v>63</v>
      </c>
      <c r="C62" s="1282" t="s">
        <v>18</v>
      </c>
      <c r="D62" s="1282">
        <v>4.7877649140368899</v>
      </c>
    </row>
    <row r="63" spans="1:4" x14ac:dyDescent="0.25">
      <c r="A63" s="1282" t="s">
        <v>62</v>
      </c>
      <c r="B63" s="1282" t="s">
        <v>63</v>
      </c>
      <c r="C63" s="1282" t="s">
        <v>19</v>
      </c>
      <c r="D63" s="1282">
        <v>3.3586836787352201</v>
      </c>
    </row>
    <row r="64" spans="1:4" x14ac:dyDescent="0.25">
      <c r="A64" s="1282" t="s">
        <v>64</v>
      </c>
      <c r="B64" s="1282" t="s">
        <v>65</v>
      </c>
      <c r="C64" s="1282" t="s">
        <v>18</v>
      </c>
      <c r="D64" s="1282">
        <v>2.0744795674607102</v>
      </c>
    </row>
    <row r="65" spans="1:4" x14ac:dyDescent="0.25">
      <c r="A65" s="1282" t="s">
        <v>64</v>
      </c>
      <c r="B65" s="1282" t="s">
        <v>65</v>
      </c>
      <c r="C65" s="1282" t="s">
        <v>19</v>
      </c>
      <c r="D65" s="1282">
        <v>2.5761000729054202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3602</v>
      </c>
    </row>
    <row r="9" spans="1:7" x14ac:dyDescent="0.25">
      <c r="A9" t="s">
        <v>3616</v>
      </c>
    </row>
    <row r="10" spans="1:7" x14ac:dyDescent="0.25">
      <c r="A10" t="s">
        <v>4</v>
      </c>
    </row>
    <row r="11" spans="1:7" x14ac:dyDescent="0.25">
      <c r="A11" t="s">
        <v>3617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3618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83" t="s">
        <v>16</v>
      </c>
      <c r="B17" s="1283" t="s">
        <v>17</v>
      </c>
      <c r="C17" s="1283" t="s">
        <v>18</v>
      </c>
      <c r="D17" s="1283">
        <v>110906.017722455</v>
      </c>
      <c r="E17" s="1283">
        <v>6663.7433762190103</v>
      </c>
      <c r="F17" s="1283">
        <v>94.332094142280098</v>
      </c>
      <c r="G17" s="1283">
        <v>5.6679058577198704</v>
      </c>
    </row>
    <row r="18" spans="1:7" x14ac:dyDescent="0.25">
      <c r="A18" s="1283" t="s">
        <v>16</v>
      </c>
      <c r="B18" s="1283" t="s">
        <v>17</v>
      </c>
      <c r="C18" s="1283" t="s">
        <v>19</v>
      </c>
      <c r="D18" s="1283">
        <v>226883.02310645999</v>
      </c>
      <c r="E18" s="1283">
        <v>17080.304348551701</v>
      </c>
      <c r="F18" s="1283">
        <v>92.998823008879697</v>
      </c>
      <c r="G18" s="1283">
        <v>7.0011769911202801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3619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84" t="s">
        <v>28</v>
      </c>
      <c r="B29" s="1284" t="s">
        <v>29</v>
      </c>
      <c r="C29" s="1284" t="s">
        <v>18</v>
      </c>
      <c r="D29" s="1284">
        <v>4859.37685129274</v>
      </c>
      <c r="E29" s="1284">
        <v>0</v>
      </c>
      <c r="F29" s="1284">
        <v>100</v>
      </c>
      <c r="G29" s="1284">
        <v>0</v>
      </c>
    </row>
    <row r="30" spans="1:7" x14ac:dyDescent="0.25">
      <c r="A30" s="1284" t="s">
        <v>28</v>
      </c>
      <c r="B30" s="1284" t="s">
        <v>29</v>
      </c>
      <c r="C30" s="1284" t="s">
        <v>19</v>
      </c>
      <c r="D30" s="1284">
        <v>16215.8261462186</v>
      </c>
      <c r="E30" s="1284">
        <v>1598.50444986907</v>
      </c>
      <c r="F30" s="1284">
        <v>91.026862102693201</v>
      </c>
      <c r="G30" s="1284">
        <v>8.9731378973068203</v>
      </c>
    </row>
    <row r="31" spans="1:7" x14ac:dyDescent="0.25">
      <c r="A31" s="1284" t="s">
        <v>30</v>
      </c>
      <c r="B31" s="1284" t="s">
        <v>31</v>
      </c>
      <c r="C31" s="1284" t="s">
        <v>18</v>
      </c>
      <c r="D31" s="1284">
        <v>1048.5518866608099</v>
      </c>
      <c r="E31" s="1284">
        <v>0</v>
      </c>
      <c r="F31" s="1284">
        <v>100</v>
      </c>
      <c r="G31" s="1284">
        <v>0</v>
      </c>
    </row>
    <row r="32" spans="1:7" x14ac:dyDescent="0.25">
      <c r="A32" s="1284" t="s">
        <v>30</v>
      </c>
      <c r="B32" s="1284" t="s">
        <v>31</v>
      </c>
      <c r="C32" s="1284" t="s">
        <v>19</v>
      </c>
      <c r="D32" s="1284">
        <v>3529.9901616533198</v>
      </c>
      <c r="E32" s="1284">
        <v>267.87652612410801</v>
      </c>
      <c r="F32" s="1284">
        <v>92.946658001814299</v>
      </c>
      <c r="G32" s="1284">
        <v>7.0533419981856804</v>
      </c>
    </row>
    <row r="33" spans="1:7" x14ac:dyDescent="0.25">
      <c r="A33" s="1284" t="s">
        <v>32</v>
      </c>
      <c r="B33" s="1284" t="s">
        <v>33</v>
      </c>
      <c r="C33" s="1284" t="s">
        <v>18</v>
      </c>
      <c r="D33" s="1284">
        <v>3793.16689897482</v>
      </c>
      <c r="E33" s="1284">
        <v>40.199451236602101</v>
      </c>
      <c r="F33" s="1284">
        <v>98.951327695711001</v>
      </c>
      <c r="G33" s="1284">
        <v>1.04867230428902</v>
      </c>
    </row>
    <row r="34" spans="1:7" x14ac:dyDescent="0.25">
      <c r="A34" s="1284" t="s">
        <v>32</v>
      </c>
      <c r="B34" s="1284" t="s">
        <v>33</v>
      </c>
      <c r="C34" s="1284" t="s">
        <v>19</v>
      </c>
      <c r="D34" s="1284">
        <v>2889.60120056611</v>
      </c>
      <c r="E34" s="1284">
        <v>312.18958606665302</v>
      </c>
      <c r="F34" s="1284">
        <v>90.249532000341205</v>
      </c>
      <c r="G34" s="1284">
        <v>9.7504679996588308</v>
      </c>
    </row>
    <row r="35" spans="1:7" x14ac:dyDescent="0.25">
      <c r="A35" s="1284" t="s">
        <v>34</v>
      </c>
      <c r="B35" s="1284" t="s">
        <v>35</v>
      </c>
      <c r="C35" s="1284" t="s">
        <v>18</v>
      </c>
      <c r="D35" s="1284">
        <v>6674.8188154200298</v>
      </c>
      <c r="E35" s="1284">
        <v>99.317442823117204</v>
      </c>
      <c r="F35" s="1284">
        <v>98.5338729686421</v>
      </c>
      <c r="G35" s="1284">
        <v>1.46612703135787</v>
      </c>
    </row>
    <row r="36" spans="1:7" x14ac:dyDescent="0.25">
      <c r="A36" s="1284" t="s">
        <v>34</v>
      </c>
      <c r="B36" s="1284" t="s">
        <v>35</v>
      </c>
      <c r="C36" s="1284" t="s">
        <v>19</v>
      </c>
      <c r="D36" s="1284">
        <v>15343.6238066844</v>
      </c>
      <c r="E36" s="1284">
        <v>548.537231681055</v>
      </c>
      <c r="F36" s="1284">
        <v>96.548378597745</v>
      </c>
      <c r="G36" s="1284">
        <v>3.45162140225501</v>
      </c>
    </row>
    <row r="37" spans="1:7" x14ac:dyDescent="0.25">
      <c r="A37" s="1284" t="s">
        <v>36</v>
      </c>
      <c r="B37" s="1284" t="s">
        <v>37</v>
      </c>
      <c r="C37" s="1284" t="s">
        <v>18</v>
      </c>
      <c r="D37" s="1284">
        <v>6263.8315063191003</v>
      </c>
      <c r="E37" s="1284">
        <v>806.37511704727206</v>
      </c>
      <c r="F37" s="1284">
        <v>88.594744679988906</v>
      </c>
      <c r="G37" s="1284">
        <v>11.405255320011101</v>
      </c>
    </row>
    <row r="38" spans="1:7" x14ac:dyDescent="0.25">
      <c r="A38" s="1284" t="s">
        <v>36</v>
      </c>
      <c r="B38" s="1284" t="s">
        <v>37</v>
      </c>
      <c r="C38" s="1284" t="s">
        <v>19</v>
      </c>
      <c r="D38" s="1284">
        <v>11913.735980081899</v>
      </c>
      <c r="E38" s="1284">
        <v>629.34445906015105</v>
      </c>
      <c r="F38" s="1284">
        <v>94.982536689342993</v>
      </c>
      <c r="G38" s="1284">
        <v>5.0174633106570203</v>
      </c>
    </row>
    <row r="39" spans="1:7" x14ac:dyDescent="0.25">
      <c r="A39" s="1284" t="s">
        <v>38</v>
      </c>
      <c r="B39" s="1284" t="s">
        <v>39</v>
      </c>
      <c r="C39" s="1284" t="s">
        <v>18</v>
      </c>
      <c r="D39" s="1284">
        <v>3218.0387972756798</v>
      </c>
      <c r="E39" s="1284">
        <v>88.613104697748199</v>
      </c>
      <c r="F39" s="1284">
        <v>97.320156238857095</v>
      </c>
      <c r="G39" s="1284">
        <v>2.67984376114291</v>
      </c>
    </row>
    <row r="40" spans="1:7" x14ac:dyDescent="0.25">
      <c r="A40" s="1284" t="s">
        <v>38</v>
      </c>
      <c r="B40" s="1284" t="s">
        <v>39</v>
      </c>
      <c r="C40" s="1284" t="s">
        <v>19</v>
      </c>
      <c r="D40" s="1284">
        <v>4720.8559580251504</v>
      </c>
      <c r="E40" s="1284">
        <v>227.578262909058</v>
      </c>
      <c r="F40" s="1284">
        <v>95.401004585525399</v>
      </c>
      <c r="G40" s="1284">
        <v>4.5989954144746301</v>
      </c>
    </row>
    <row r="41" spans="1:7" x14ac:dyDescent="0.25">
      <c r="A41" s="1284" t="s">
        <v>40</v>
      </c>
      <c r="B41" s="1284" t="s">
        <v>41</v>
      </c>
      <c r="C41" s="1284" t="s">
        <v>18</v>
      </c>
      <c r="D41" s="1284">
        <v>10819.7502449682</v>
      </c>
      <c r="E41" s="1284">
        <v>948.20736580723099</v>
      </c>
      <c r="F41" s="1284">
        <v>91.942464468609202</v>
      </c>
      <c r="G41" s="1284">
        <v>8.0575355313907497</v>
      </c>
    </row>
    <row r="42" spans="1:7" x14ac:dyDescent="0.25">
      <c r="A42" s="1284" t="s">
        <v>40</v>
      </c>
      <c r="B42" s="1284" t="s">
        <v>41</v>
      </c>
      <c r="C42" s="1284" t="s">
        <v>19</v>
      </c>
      <c r="D42" s="1284">
        <v>24974.639005484001</v>
      </c>
      <c r="E42" s="1284">
        <v>2350.8972559783801</v>
      </c>
      <c r="F42" s="1284">
        <v>91.396702214792796</v>
      </c>
      <c r="G42" s="1284">
        <v>8.6032977852072001</v>
      </c>
    </row>
    <row r="43" spans="1:7" x14ac:dyDescent="0.25">
      <c r="A43" s="1284" t="s">
        <v>42</v>
      </c>
      <c r="B43" s="1284" t="s">
        <v>43</v>
      </c>
      <c r="C43" s="1284" t="s">
        <v>18</v>
      </c>
      <c r="D43" s="1284">
        <v>16242.837455594001</v>
      </c>
      <c r="E43" s="1284">
        <v>1070.0207992846299</v>
      </c>
      <c r="F43" s="1284">
        <v>93.819502340215195</v>
      </c>
      <c r="G43" s="1284">
        <v>6.1804976597848098</v>
      </c>
    </row>
    <row r="44" spans="1:7" x14ac:dyDescent="0.25">
      <c r="A44" s="1284" t="s">
        <v>42</v>
      </c>
      <c r="B44" s="1284" t="s">
        <v>43</v>
      </c>
      <c r="C44" s="1284" t="s">
        <v>19</v>
      </c>
      <c r="D44" s="1284">
        <v>20566.314709653499</v>
      </c>
      <c r="E44" s="1284">
        <v>2010.05254581538</v>
      </c>
      <c r="F44" s="1284">
        <v>91.096651985369903</v>
      </c>
      <c r="G44" s="1284">
        <v>8.9033480146300601</v>
      </c>
    </row>
    <row r="45" spans="1:7" x14ac:dyDescent="0.25">
      <c r="A45" s="1284" t="s">
        <v>44</v>
      </c>
      <c r="B45" s="1284" t="s">
        <v>45</v>
      </c>
      <c r="C45" s="1284" t="s">
        <v>18</v>
      </c>
      <c r="D45" s="1284">
        <v>3042.7948887750399</v>
      </c>
      <c r="E45" s="1284">
        <v>211.75250851731599</v>
      </c>
      <c r="F45" s="1284">
        <v>93.493641890313697</v>
      </c>
      <c r="G45" s="1284">
        <v>6.5063581096862997</v>
      </c>
    </row>
    <row r="46" spans="1:7" x14ac:dyDescent="0.25">
      <c r="A46" s="1284" t="s">
        <v>44</v>
      </c>
      <c r="B46" s="1284" t="s">
        <v>45</v>
      </c>
      <c r="C46" s="1284" t="s">
        <v>19</v>
      </c>
      <c r="D46" s="1284">
        <v>14635.987267028901</v>
      </c>
      <c r="E46" s="1284">
        <v>935.55325561128802</v>
      </c>
      <c r="F46" s="1284">
        <v>93.991903021727097</v>
      </c>
      <c r="G46" s="1284">
        <v>6.0080969782729303</v>
      </c>
    </row>
    <row r="47" spans="1:7" x14ac:dyDescent="0.25">
      <c r="A47" s="1284" t="s">
        <v>46</v>
      </c>
      <c r="B47" s="1284" t="s">
        <v>47</v>
      </c>
      <c r="C47" s="1284" t="s">
        <v>18</v>
      </c>
      <c r="D47" s="1284">
        <v>8386.9767686610994</v>
      </c>
      <c r="E47" s="1284">
        <v>0</v>
      </c>
      <c r="F47" s="1284">
        <v>100</v>
      </c>
      <c r="G47" s="1284">
        <v>0</v>
      </c>
    </row>
    <row r="48" spans="1:7" x14ac:dyDescent="0.25">
      <c r="A48" s="1284" t="s">
        <v>46</v>
      </c>
      <c r="B48" s="1284" t="s">
        <v>47</v>
      </c>
      <c r="C48" s="1284" t="s">
        <v>19</v>
      </c>
      <c r="D48" s="1284">
        <v>32928.057410271002</v>
      </c>
      <c r="E48" s="1284">
        <v>1070.57677918999</v>
      </c>
      <c r="F48" s="1284">
        <v>96.851118273680996</v>
      </c>
      <c r="G48" s="1284">
        <v>3.1488817263190199</v>
      </c>
    </row>
    <row r="49" spans="1:7" x14ac:dyDescent="0.25">
      <c r="A49" s="1284" t="s">
        <v>48</v>
      </c>
      <c r="B49" s="1284" t="s">
        <v>49</v>
      </c>
      <c r="C49" s="1284" t="s">
        <v>18</v>
      </c>
      <c r="D49" s="1284">
        <v>16437.741508890202</v>
      </c>
      <c r="E49" s="1284">
        <v>684.83440605042802</v>
      </c>
      <c r="F49" s="1284">
        <v>96.000400819056296</v>
      </c>
      <c r="G49" s="1284">
        <v>3.9995991809436999</v>
      </c>
    </row>
    <row r="50" spans="1:7" x14ac:dyDescent="0.25">
      <c r="A50" s="1284" t="s">
        <v>48</v>
      </c>
      <c r="B50" s="1284" t="s">
        <v>49</v>
      </c>
      <c r="C50" s="1284" t="s">
        <v>19</v>
      </c>
      <c r="D50" s="1284">
        <v>27566.835940703499</v>
      </c>
      <c r="E50" s="1284">
        <v>2986.77404633387</v>
      </c>
      <c r="F50" s="1284">
        <v>90.2244806829666</v>
      </c>
      <c r="G50" s="1284">
        <v>9.7755193170333605</v>
      </c>
    </row>
    <row r="51" spans="1:7" x14ac:dyDescent="0.25">
      <c r="A51" s="1284" t="s">
        <v>50</v>
      </c>
      <c r="B51" s="1284" t="s">
        <v>51</v>
      </c>
      <c r="C51" s="1284" t="s">
        <v>18</v>
      </c>
      <c r="D51" s="1284">
        <v>2798.2870903552098</v>
      </c>
      <c r="E51" s="1284">
        <v>38.734677977577</v>
      </c>
      <c r="F51" s="1284">
        <v>98.634671104397597</v>
      </c>
      <c r="G51" s="1284">
        <v>1.3653288956023699</v>
      </c>
    </row>
    <row r="52" spans="1:7" x14ac:dyDescent="0.25">
      <c r="A52" s="1284" t="s">
        <v>50</v>
      </c>
      <c r="B52" s="1284" t="s">
        <v>51</v>
      </c>
      <c r="C52" s="1284" t="s">
        <v>19</v>
      </c>
      <c r="D52" s="1284">
        <v>4049.6712567538898</v>
      </c>
      <c r="E52" s="1284">
        <v>330.10346887652003</v>
      </c>
      <c r="F52" s="1284">
        <v>92.463003474933203</v>
      </c>
      <c r="G52" s="1284">
        <v>7.53699652506684</v>
      </c>
    </row>
    <row r="53" spans="1:7" x14ac:dyDescent="0.25">
      <c r="A53" s="1284" t="s">
        <v>52</v>
      </c>
      <c r="B53" s="1284" t="s">
        <v>53</v>
      </c>
      <c r="C53" s="1284" t="s">
        <v>18</v>
      </c>
      <c r="D53" s="1284">
        <v>1093.2379189921201</v>
      </c>
      <c r="E53" s="1284">
        <v>217.297841844093</v>
      </c>
      <c r="F53" s="1284">
        <v>83.419159679744894</v>
      </c>
      <c r="G53" s="1284">
        <v>16.580840320255099</v>
      </c>
    </row>
    <row r="54" spans="1:7" x14ac:dyDescent="0.25">
      <c r="A54" s="1284" t="s">
        <v>52</v>
      </c>
      <c r="B54" s="1284" t="s">
        <v>53</v>
      </c>
      <c r="C54" s="1284" t="s">
        <v>19</v>
      </c>
      <c r="D54" s="1284">
        <v>4889.79308175606</v>
      </c>
      <c r="E54" s="1284">
        <v>431.95311581142897</v>
      </c>
      <c r="F54" s="1284">
        <v>91.883244713758202</v>
      </c>
      <c r="G54" s="1284">
        <v>8.1167552862417693</v>
      </c>
    </row>
    <row r="55" spans="1:7" x14ac:dyDescent="0.25">
      <c r="A55" s="1284" t="s">
        <v>54</v>
      </c>
      <c r="B55" s="1284" t="s">
        <v>55</v>
      </c>
      <c r="C55" s="1284" t="s">
        <v>18</v>
      </c>
      <c r="D55" s="1284">
        <v>1971.3548980175401</v>
      </c>
      <c r="E55" s="1284">
        <v>157.843917809413</v>
      </c>
      <c r="F55" s="1284">
        <v>92.586698966948802</v>
      </c>
      <c r="G55" s="1284">
        <v>7.4133010330511802</v>
      </c>
    </row>
    <row r="56" spans="1:7" x14ac:dyDescent="0.25">
      <c r="A56" s="1284" t="s">
        <v>54</v>
      </c>
      <c r="B56" s="1284" t="s">
        <v>55</v>
      </c>
      <c r="C56" s="1284" t="s">
        <v>19</v>
      </c>
      <c r="D56" s="1284">
        <v>2045.1206758779999</v>
      </c>
      <c r="E56" s="1284">
        <v>234.88056599361801</v>
      </c>
      <c r="F56" s="1284">
        <v>89.698226400929201</v>
      </c>
      <c r="G56" s="1284">
        <v>10.301773599070801</v>
      </c>
    </row>
    <row r="57" spans="1:7" x14ac:dyDescent="0.25">
      <c r="A57" s="1284" t="s">
        <v>56</v>
      </c>
      <c r="B57" s="1284" t="s">
        <v>57</v>
      </c>
      <c r="C57" s="1284" t="s">
        <v>18</v>
      </c>
      <c r="D57" s="1284">
        <v>1140.56308438721</v>
      </c>
      <c r="E57" s="1284">
        <v>57.708781538329099</v>
      </c>
      <c r="F57" s="1284">
        <v>95.183999292701799</v>
      </c>
      <c r="G57" s="1284">
        <v>4.8160007072981603</v>
      </c>
    </row>
    <row r="58" spans="1:7" x14ac:dyDescent="0.25">
      <c r="A58" s="1284" t="s">
        <v>56</v>
      </c>
      <c r="B58" s="1284" t="s">
        <v>57</v>
      </c>
      <c r="C58" s="1284" t="s">
        <v>19</v>
      </c>
      <c r="D58" s="1284">
        <v>2306.90701234374</v>
      </c>
      <c r="E58" s="1284">
        <v>82.011283012703203</v>
      </c>
      <c r="F58" s="1284">
        <v>96.567011807305605</v>
      </c>
      <c r="G58" s="1284">
        <v>3.4329881926944101</v>
      </c>
    </row>
    <row r="59" spans="1:7" x14ac:dyDescent="0.25">
      <c r="A59" s="1284" t="s">
        <v>58</v>
      </c>
      <c r="B59" s="1284" t="s">
        <v>59</v>
      </c>
      <c r="C59" s="1284" t="s">
        <v>18</v>
      </c>
      <c r="D59" s="1284">
        <v>3138.1088966678799</v>
      </c>
      <c r="E59" s="1284">
        <v>411.74508183194803</v>
      </c>
      <c r="F59" s="1284">
        <v>88.401069893980505</v>
      </c>
      <c r="G59" s="1284">
        <v>11.5989301060195</v>
      </c>
    </row>
    <row r="60" spans="1:7" x14ac:dyDescent="0.25">
      <c r="A60" s="1284" t="s">
        <v>58</v>
      </c>
      <c r="B60" s="1284" t="s">
        <v>59</v>
      </c>
      <c r="C60" s="1284" t="s">
        <v>19</v>
      </c>
      <c r="D60" s="1284">
        <v>6978.67104874508</v>
      </c>
      <c r="E60" s="1284">
        <v>649.91850958808595</v>
      </c>
      <c r="F60" s="1284">
        <v>91.4804892225701</v>
      </c>
      <c r="G60" s="1284">
        <v>8.5195107774299093</v>
      </c>
    </row>
    <row r="61" spans="1:7" x14ac:dyDescent="0.25">
      <c r="A61" s="1284" t="s">
        <v>60</v>
      </c>
      <c r="B61" s="1284" t="s">
        <v>61</v>
      </c>
      <c r="C61" s="1284" t="s">
        <v>18</v>
      </c>
      <c r="D61" s="1284">
        <v>456.89444624962903</v>
      </c>
      <c r="E61" s="1284">
        <v>44.833751815830396</v>
      </c>
      <c r="F61" s="1284">
        <v>91.064135524234402</v>
      </c>
      <c r="G61" s="1284">
        <v>8.9358644757656194</v>
      </c>
    </row>
    <row r="62" spans="1:7" x14ac:dyDescent="0.25">
      <c r="A62" s="1284" t="s">
        <v>60</v>
      </c>
      <c r="B62" s="1284" t="s">
        <v>61</v>
      </c>
      <c r="C62" s="1284" t="s">
        <v>19</v>
      </c>
      <c r="D62" s="1284">
        <v>703.12784842193605</v>
      </c>
      <c r="E62" s="1284">
        <v>97.023224750038906</v>
      </c>
      <c r="F62" s="1284">
        <v>87.874386724819701</v>
      </c>
      <c r="G62" s="1284">
        <v>12.125613275180299</v>
      </c>
    </row>
    <row r="63" spans="1:7" x14ac:dyDescent="0.25">
      <c r="A63" s="1284" t="s">
        <v>62</v>
      </c>
      <c r="B63" s="1284" t="s">
        <v>63</v>
      </c>
      <c r="C63" s="1284" t="s">
        <v>18</v>
      </c>
      <c r="D63" s="1284">
        <v>7169.8532586915599</v>
      </c>
      <c r="E63" s="1284">
        <v>709.05985442844405</v>
      </c>
      <c r="F63" s="1284">
        <v>91.000537202933302</v>
      </c>
      <c r="G63" s="1284">
        <v>8.9994627970666894</v>
      </c>
    </row>
    <row r="64" spans="1:7" x14ac:dyDescent="0.25">
      <c r="A64" s="1284" t="s">
        <v>62</v>
      </c>
      <c r="B64" s="1284" t="s">
        <v>63</v>
      </c>
      <c r="C64" s="1284" t="s">
        <v>19</v>
      </c>
      <c r="D64" s="1284">
        <v>9093.7970229363891</v>
      </c>
      <c r="E64" s="1284">
        <v>733.07749032506399</v>
      </c>
      <c r="F64" s="1284">
        <v>92.540074778244403</v>
      </c>
      <c r="G64" s="1284">
        <v>7.4599252217556096</v>
      </c>
    </row>
    <row r="65" spans="1:7" x14ac:dyDescent="0.25">
      <c r="A65" s="1284" t="s">
        <v>64</v>
      </c>
      <c r="B65" s="1284" t="s">
        <v>65</v>
      </c>
      <c r="C65" s="1284" t="s">
        <v>18</v>
      </c>
      <c r="D65" s="1284">
        <v>12349.832506262401</v>
      </c>
      <c r="E65" s="1284">
        <v>1077.19927350903</v>
      </c>
      <c r="F65" s="1284">
        <v>91.977383451703105</v>
      </c>
      <c r="G65" s="1284">
        <v>8.0226165482969094</v>
      </c>
    </row>
    <row r="66" spans="1:7" x14ac:dyDescent="0.25">
      <c r="A66" s="1284" t="s">
        <v>64</v>
      </c>
      <c r="B66" s="1284" t="s">
        <v>65</v>
      </c>
      <c r="C66" s="1284" t="s">
        <v>19</v>
      </c>
      <c r="D66" s="1284">
        <v>21530.4675732543</v>
      </c>
      <c r="E66" s="1284">
        <v>1583.45229155523</v>
      </c>
      <c r="F66" s="1284">
        <v>93.149356315083494</v>
      </c>
      <c r="G66" s="1284">
        <v>6.8506436849164896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"/>
  <sheetViews>
    <sheetView workbookViewId="0"/>
  </sheetViews>
  <sheetFormatPr baseColWidth="10" defaultRowHeight="15" x14ac:dyDescent="0.25"/>
  <sheetData>
    <row r="1" spans="1:25" x14ac:dyDescent="0.25">
      <c r="L1" s="7" t="str">
        <f>HYPERLINK("#'Indice'!A1", "Ir al Índice")</f>
        <v>Ir al Índice</v>
      </c>
    </row>
    <row r="5" spans="1:25" ht="23.25" x14ac:dyDescent="0.35">
      <c r="A5" s="1" t="s">
        <v>0</v>
      </c>
    </row>
    <row r="7" spans="1:25" ht="21" x14ac:dyDescent="0.35">
      <c r="A7" s="2" t="s">
        <v>3620</v>
      </c>
    </row>
    <row r="9" spans="1:25" x14ac:dyDescent="0.25">
      <c r="A9" t="s">
        <v>3621</v>
      </c>
    </row>
    <row r="10" spans="1:25" x14ac:dyDescent="0.25">
      <c r="A10" t="s">
        <v>4</v>
      </c>
    </row>
    <row r="11" spans="1:25" x14ac:dyDescent="0.25">
      <c r="A11" t="s">
        <v>3622</v>
      </c>
    </row>
    <row r="12" spans="1:25" x14ac:dyDescent="0.25">
      <c r="A12" s="3" t="s">
        <v>6</v>
      </c>
    </row>
    <row r="13" spans="1:25" x14ac:dyDescent="0.25">
      <c r="A13" s="3" t="s">
        <v>7</v>
      </c>
    </row>
    <row r="15" spans="1:25" ht="17.25" x14ac:dyDescent="0.3">
      <c r="A15" s="4" t="s">
        <v>3623</v>
      </c>
    </row>
    <row r="16" spans="1:25" x14ac:dyDescent="0.25">
      <c r="A16" s="5" t="s">
        <v>9</v>
      </c>
      <c r="B16" s="5" t="s">
        <v>10</v>
      </c>
      <c r="C16" s="5" t="s">
        <v>11</v>
      </c>
      <c r="D16" s="5" t="s">
        <v>3624</v>
      </c>
      <c r="E16" s="5" t="s">
        <v>3625</v>
      </c>
      <c r="F16" s="5" t="s">
        <v>3626</v>
      </c>
      <c r="G16" s="5" t="s">
        <v>3627</v>
      </c>
      <c r="H16" s="5" t="s">
        <v>3628</v>
      </c>
      <c r="I16" s="5" t="s">
        <v>3629</v>
      </c>
      <c r="J16" s="5" t="s">
        <v>3630</v>
      </c>
      <c r="K16" s="5" t="s">
        <v>3631</v>
      </c>
      <c r="L16" s="5" t="s">
        <v>3632</v>
      </c>
      <c r="M16" s="5" t="s">
        <v>3633</v>
      </c>
      <c r="N16" s="5" t="s">
        <v>3634</v>
      </c>
      <c r="O16" s="5" t="s">
        <v>3635</v>
      </c>
      <c r="P16" s="5" t="s">
        <v>3636</v>
      </c>
      <c r="Q16" s="5" t="s">
        <v>3637</v>
      </c>
      <c r="R16" s="5" t="s">
        <v>3638</v>
      </c>
      <c r="S16" s="5" t="s">
        <v>3639</v>
      </c>
      <c r="T16" s="5" t="s">
        <v>3640</v>
      </c>
      <c r="U16" s="5" t="s">
        <v>3641</v>
      </c>
      <c r="V16" s="5" t="s">
        <v>3642</v>
      </c>
      <c r="W16" s="5" t="s">
        <v>3643</v>
      </c>
      <c r="X16" s="5" t="s">
        <v>3644</v>
      </c>
      <c r="Y16" s="5" t="s">
        <v>3645</v>
      </c>
    </row>
    <row r="17" spans="1:25" x14ac:dyDescent="0.25">
      <c r="A17" s="1285" t="s">
        <v>16</v>
      </c>
      <c r="B17" s="1285" t="s">
        <v>17</v>
      </c>
      <c r="C17" s="1285" t="s">
        <v>18</v>
      </c>
      <c r="D17" s="1285">
        <v>400380.65635429899</v>
      </c>
      <c r="E17" s="1285">
        <v>22796.994992125099</v>
      </c>
      <c r="F17" s="1285">
        <v>38977.610874737104</v>
      </c>
      <c r="G17" s="1285">
        <v>22804.271631997999</v>
      </c>
      <c r="H17" s="1285">
        <v>266888.25393692899</v>
      </c>
      <c r="I17" s="1285">
        <v>11079.9323304678</v>
      </c>
      <c r="J17" s="1285">
        <v>698.45600329065405</v>
      </c>
      <c r="K17" s="1285">
        <v>4768.0553167320804</v>
      </c>
      <c r="L17" s="1285">
        <v>865.78019438463298</v>
      </c>
      <c r="M17" s="1285">
        <v>1648.2707811182099</v>
      </c>
      <c r="N17" s="1285">
        <v>4499.1151858088097</v>
      </c>
      <c r="O17" s="1285">
        <v>51.634877045609898</v>
      </c>
      <c r="P17" s="1285">
        <v>2.9400022572172499</v>
      </c>
      <c r="Q17" s="1285">
        <v>5.0267267239496896</v>
      </c>
      <c r="R17" s="1285">
        <v>2.9409406851836901</v>
      </c>
      <c r="S17" s="1285">
        <v>34.4191008187872</v>
      </c>
      <c r="T17" s="1285">
        <v>1.4289175425376199</v>
      </c>
      <c r="U17" s="1285">
        <v>9.0076004620380803E-2</v>
      </c>
      <c r="V17" s="1285">
        <v>0.61490970185199301</v>
      </c>
      <c r="W17" s="1285">
        <v>0.111654879365639</v>
      </c>
      <c r="X17" s="1285">
        <v>0.21256835906077701</v>
      </c>
      <c r="Y17" s="1285">
        <v>0.580225981815916</v>
      </c>
    </row>
    <row r="18" spans="1:25" x14ac:dyDescent="0.25">
      <c r="A18" s="1285" t="s">
        <v>16</v>
      </c>
      <c r="B18" s="1285" t="s">
        <v>17</v>
      </c>
      <c r="C18" s="1285" t="s">
        <v>19</v>
      </c>
      <c r="D18" s="1285">
        <v>1397201.28951677</v>
      </c>
      <c r="E18" s="1285">
        <v>140241.824160989</v>
      </c>
      <c r="F18" s="1285">
        <v>67810.002158866293</v>
      </c>
      <c r="G18" s="1285">
        <v>154369.11426142001</v>
      </c>
      <c r="H18" s="1285">
        <v>628042.67445224104</v>
      </c>
      <c r="I18" s="1285">
        <v>65843.6854890205</v>
      </c>
      <c r="J18" s="1285">
        <v>3585.0410262303599</v>
      </c>
      <c r="K18" s="1285">
        <v>18109.9077226681</v>
      </c>
      <c r="L18" s="1285">
        <v>5416.7220092442303</v>
      </c>
      <c r="M18" s="1285">
        <v>5446.5378668704898</v>
      </c>
      <c r="N18" s="1285">
        <v>3694.9775287840598</v>
      </c>
      <c r="O18" s="1285">
        <v>56.117870507800902</v>
      </c>
      <c r="P18" s="1285">
        <v>5.6327406702910103</v>
      </c>
      <c r="Q18" s="1285">
        <v>2.7235538278103499</v>
      </c>
      <c r="R18" s="1285">
        <v>6.20015600438101</v>
      </c>
      <c r="S18" s="1285">
        <v>25.225010700121299</v>
      </c>
      <c r="T18" s="1285">
        <v>2.6445777310348499</v>
      </c>
      <c r="U18" s="1285">
        <v>0.14399132722295899</v>
      </c>
      <c r="V18" s="1285">
        <v>0.72737512061730503</v>
      </c>
      <c r="W18" s="1285">
        <v>0.21755985094792901</v>
      </c>
      <c r="X18" s="1285">
        <v>0.218757389520148</v>
      </c>
      <c r="Y18" s="1285">
        <v>0.148406870252212</v>
      </c>
    </row>
    <row r="19" spans="1:25" x14ac:dyDescent="0.25">
      <c r="A19" t="s">
        <v>20</v>
      </c>
    </row>
    <row r="20" spans="1:25" x14ac:dyDescent="0.25">
      <c r="A20" t="s">
        <v>21</v>
      </c>
    </row>
    <row r="21" spans="1:25" x14ac:dyDescent="0.25">
      <c r="A21" t="s">
        <v>22</v>
      </c>
    </row>
    <row r="22" spans="1:25" x14ac:dyDescent="0.25">
      <c r="A22" t="s">
        <v>23</v>
      </c>
    </row>
    <row r="23" spans="1:25" x14ac:dyDescent="0.25">
      <c r="A23" t="s">
        <v>24</v>
      </c>
    </row>
    <row r="26" spans="1:25" x14ac:dyDescent="0.25">
      <c r="L26" s="7" t="str">
        <f>HYPERLINK("#'Indice'!A1", "Ir al Índice")</f>
        <v>Ir al Índice</v>
      </c>
    </row>
    <row r="27" spans="1:25" ht="17.25" x14ac:dyDescent="0.3">
      <c r="A27" s="4" t="s">
        <v>3646</v>
      </c>
    </row>
    <row r="28" spans="1:25" x14ac:dyDescent="0.25">
      <c r="A28" s="5" t="s">
        <v>26</v>
      </c>
      <c r="B28" s="5" t="s">
        <v>27</v>
      </c>
      <c r="C28" s="5" t="s">
        <v>11</v>
      </c>
      <c r="D28" s="5" t="s">
        <v>3624</v>
      </c>
      <c r="E28" s="5" t="s">
        <v>3625</v>
      </c>
      <c r="F28" s="5" t="s">
        <v>3626</v>
      </c>
      <c r="G28" s="5" t="s">
        <v>3627</v>
      </c>
      <c r="H28" s="5" t="s">
        <v>3628</v>
      </c>
      <c r="I28" s="5" t="s">
        <v>3629</v>
      </c>
      <c r="J28" s="5" t="s">
        <v>3630</v>
      </c>
      <c r="K28" s="5" t="s">
        <v>3631</v>
      </c>
      <c r="L28" s="5" t="s">
        <v>3632</v>
      </c>
      <c r="M28" s="5" t="s">
        <v>3633</v>
      </c>
      <c r="N28" s="5" t="s">
        <v>3634</v>
      </c>
      <c r="O28" s="5" t="s">
        <v>3635</v>
      </c>
      <c r="P28" s="5" t="s">
        <v>3636</v>
      </c>
      <c r="Q28" s="5" t="s">
        <v>3637</v>
      </c>
      <c r="R28" s="5" t="s">
        <v>3638</v>
      </c>
      <c r="S28" s="5" t="s">
        <v>3639</v>
      </c>
      <c r="T28" s="5" t="s">
        <v>3640</v>
      </c>
      <c r="U28" s="5" t="s">
        <v>3641</v>
      </c>
      <c r="V28" s="5" t="s">
        <v>3642</v>
      </c>
      <c r="W28" s="5" t="s">
        <v>3643</v>
      </c>
      <c r="X28" s="5" t="s">
        <v>3644</v>
      </c>
      <c r="Y28" s="5" t="s">
        <v>3645</v>
      </c>
    </row>
    <row r="29" spans="1:25" x14ac:dyDescent="0.25">
      <c r="A29" s="1286" t="s">
        <v>28</v>
      </c>
      <c r="B29" s="1286" t="s">
        <v>29</v>
      </c>
      <c r="C29" s="1286" t="s">
        <v>18</v>
      </c>
      <c r="D29" s="1286">
        <v>15573.320712974901</v>
      </c>
      <c r="E29" s="1286">
        <v>621.67108916990401</v>
      </c>
      <c r="F29" s="1286">
        <v>2167.3659352035902</v>
      </c>
      <c r="G29" s="1286">
        <v>1593.2826709456699</v>
      </c>
      <c r="H29" s="1286">
        <v>5052.2136778092599</v>
      </c>
      <c r="I29" s="1286">
        <v>60.039546419690801</v>
      </c>
      <c r="J29" s="1286">
        <v>0</v>
      </c>
      <c r="K29" s="1286">
        <v>0</v>
      </c>
      <c r="L29" s="1286">
        <v>0</v>
      </c>
      <c r="M29" s="1286">
        <v>0</v>
      </c>
      <c r="N29" s="1286">
        <v>232.00097313576401</v>
      </c>
      <c r="O29" s="1286">
        <v>61.554883748376</v>
      </c>
      <c r="P29" s="1286">
        <v>2.4572082171079699</v>
      </c>
      <c r="Q29" s="1286">
        <v>8.5666994625298507</v>
      </c>
      <c r="R29" s="1286">
        <v>6.2975861985974504</v>
      </c>
      <c r="S29" s="1286">
        <v>19.969307210786699</v>
      </c>
      <c r="T29" s="1286">
        <v>0.23731144874517299</v>
      </c>
      <c r="U29" s="1286">
        <v>0</v>
      </c>
      <c r="V29" s="1286">
        <v>0</v>
      </c>
      <c r="W29" s="1286">
        <v>0</v>
      </c>
      <c r="X29" s="1286">
        <v>0</v>
      </c>
      <c r="Y29" s="1286">
        <v>0.91700371385686497</v>
      </c>
    </row>
    <row r="30" spans="1:25" x14ac:dyDescent="0.25">
      <c r="A30" s="1286" t="s">
        <v>28</v>
      </c>
      <c r="B30" s="1286" t="s">
        <v>29</v>
      </c>
      <c r="C30" s="1286" t="s">
        <v>19</v>
      </c>
      <c r="D30" s="1286">
        <v>115359.42474054699</v>
      </c>
      <c r="E30" s="1286">
        <v>12476.0483707413</v>
      </c>
      <c r="F30" s="1286">
        <v>8461.2613914334397</v>
      </c>
      <c r="G30" s="1286">
        <v>29099.9851773337</v>
      </c>
      <c r="H30" s="1286">
        <v>32090.606083623501</v>
      </c>
      <c r="I30" s="1286">
        <v>4663.7359338310998</v>
      </c>
      <c r="J30" s="1286">
        <v>373.943765115779</v>
      </c>
      <c r="K30" s="1286">
        <v>561.25484346471899</v>
      </c>
      <c r="L30" s="1286">
        <v>127.93233613819901</v>
      </c>
      <c r="M30" s="1286">
        <v>68.8927897185077</v>
      </c>
      <c r="N30" s="1286">
        <v>195.82512585670599</v>
      </c>
      <c r="O30" s="1286">
        <v>56.693553363494999</v>
      </c>
      <c r="P30" s="1286">
        <v>6.1313717163809596</v>
      </c>
      <c r="Q30" s="1286">
        <v>4.1582989452018904</v>
      </c>
      <c r="R30" s="1286">
        <v>14.3012291040683</v>
      </c>
      <c r="S30" s="1286">
        <v>15.770974001999701</v>
      </c>
      <c r="T30" s="1286">
        <v>2.2919996578742401</v>
      </c>
      <c r="U30" s="1286">
        <v>0.18377519522326599</v>
      </c>
      <c r="V30" s="1286">
        <v>0.27582949108884602</v>
      </c>
      <c r="W30" s="1286">
        <v>6.2872528552218601E-2</v>
      </c>
      <c r="X30" s="1286">
        <v>3.38574594928042E-2</v>
      </c>
      <c r="Y30" s="1286">
        <v>9.6238536622731102E-2</v>
      </c>
    </row>
    <row r="31" spans="1:25" x14ac:dyDescent="0.25">
      <c r="A31" s="1286" t="s">
        <v>30</v>
      </c>
      <c r="B31" s="1286" t="s">
        <v>31</v>
      </c>
      <c r="C31" s="1286" t="s">
        <v>18</v>
      </c>
      <c r="D31" s="1286">
        <v>5745.2709649691596</v>
      </c>
      <c r="E31" s="1286">
        <v>377.61626935621001</v>
      </c>
      <c r="F31" s="1286">
        <v>667.87497987706502</v>
      </c>
      <c r="G31" s="1286">
        <v>313.94511753362599</v>
      </c>
      <c r="H31" s="1286">
        <v>2205.2684889546999</v>
      </c>
      <c r="I31" s="1286">
        <v>262.46738225824203</v>
      </c>
      <c r="J31" s="1286">
        <v>0</v>
      </c>
      <c r="K31" s="1286">
        <v>0</v>
      </c>
      <c r="L31" s="1286">
        <v>0</v>
      </c>
      <c r="M31" s="1286">
        <v>0</v>
      </c>
      <c r="N31" s="1286">
        <v>64.935643429538004</v>
      </c>
      <c r="O31" s="1286">
        <v>59.614455927796897</v>
      </c>
      <c r="P31" s="1286">
        <v>3.9182466039311898</v>
      </c>
      <c r="Q31" s="1286">
        <v>6.9300479987671597</v>
      </c>
      <c r="R31" s="1286">
        <v>3.2575778387252901</v>
      </c>
      <c r="S31" s="1286">
        <v>22.882450966253899</v>
      </c>
      <c r="T31" s="1286">
        <v>2.7234311988977198</v>
      </c>
      <c r="U31" s="1286">
        <v>0</v>
      </c>
      <c r="V31" s="1286">
        <v>0</v>
      </c>
      <c r="W31" s="1286">
        <v>0</v>
      </c>
      <c r="X31" s="1286">
        <v>0</v>
      </c>
      <c r="Y31" s="1286">
        <v>0.67378946562777298</v>
      </c>
    </row>
    <row r="32" spans="1:25" x14ac:dyDescent="0.25">
      <c r="A32" s="1286" t="s">
        <v>30</v>
      </c>
      <c r="B32" s="1286" t="s">
        <v>31</v>
      </c>
      <c r="C32" s="1286" t="s">
        <v>19</v>
      </c>
      <c r="D32" s="1286">
        <v>38116.725234117002</v>
      </c>
      <c r="E32" s="1286">
        <v>4026.9303919439599</v>
      </c>
      <c r="F32" s="1286">
        <v>3721.0823470748201</v>
      </c>
      <c r="G32" s="1286">
        <v>10276.571258472601</v>
      </c>
      <c r="H32" s="1286">
        <v>6971.8322844391796</v>
      </c>
      <c r="I32" s="1286">
        <v>5425.96342289736</v>
      </c>
      <c r="J32" s="1286">
        <v>257.72781244404803</v>
      </c>
      <c r="K32" s="1286">
        <v>64.431953111012007</v>
      </c>
      <c r="L32" s="1286">
        <v>260.46738225824203</v>
      </c>
      <c r="M32" s="1286">
        <v>347.70045304790102</v>
      </c>
      <c r="N32" s="1286">
        <v>79.320236605266601</v>
      </c>
      <c r="O32" s="1286">
        <v>54.805763888615601</v>
      </c>
      <c r="P32" s="1286">
        <v>5.7900828285015002</v>
      </c>
      <c r="Q32" s="1286">
        <v>5.3503221819628202</v>
      </c>
      <c r="R32" s="1286">
        <v>14.776068366761599</v>
      </c>
      <c r="S32" s="1286">
        <v>10.0243814678497</v>
      </c>
      <c r="T32" s="1286">
        <v>7.8016689103555903</v>
      </c>
      <c r="U32" s="1286">
        <v>0.37057143680578097</v>
      </c>
      <c r="V32" s="1286">
        <v>9.2642859201445202E-2</v>
      </c>
      <c r="W32" s="1286">
        <v>0.37451050070675601</v>
      </c>
      <c r="X32" s="1286">
        <v>0.49993772593694802</v>
      </c>
      <c r="Y32" s="1286">
        <v>0.11404983330221501</v>
      </c>
    </row>
    <row r="33" spans="1:25" x14ac:dyDescent="0.25">
      <c r="A33" s="1286" t="s">
        <v>32</v>
      </c>
      <c r="B33" s="1286" t="s">
        <v>33</v>
      </c>
      <c r="C33" s="1286" t="s">
        <v>18</v>
      </c>
      <c r="D33" s="1286">
        <v>7408.7726923064702</v>
      </c>
      <c r="E33" s="1286">
        <v>439.15740904807802</v>
      </c>
      <c r="F33" s="1286">
        <v>630.11518747685705</v>
      </c>
      <c r="G33" s="1286">
        <v>265.338072356488</v>
      </c>
      <c r="H33" s="1286">
        <v>7203.6217295164397</v>
      </c>
      <c r="I33" s="1286">
        <v>197.560008703384</v>
      </c>
      <c r="J33" s="1286">
        <v>0</v>
      </c>
      <c r="K33" s="1286">
        <v>156.14987672597101</v>
      </c>
      <c r="L33" s="1286">
        <v>24.740297964880099</v>
      </c>
      <c r="M33" s="1286">
        <v>16.459153271721899</v>
      </c>
      <c r="N33" s="1286">
        <v>47.245586214614903</v>
      </c>
      <c r="O33" s="1286">
        <v>45.205322824143302</v>
      </c>
      <c r="P33" s="1286">
        <v>2.6795602012797599</v>
      </c>
      <c r="Q33" s="1286">
        <v>3.8447070316877601</v>
      </c>
      <c r="R33" s="1286">
        <v>1.6189851837223499</v>
      </c>
      <c r="S33" s="1286">
        <v>43.953574945545597</v>
      </c>
      <c r="T33" s="1286">
        <v>1.2054309588754299</v>
      </c>
      <c r="U33" s="1286">
        <v>0</v>
      </c>
      <c r="V33" s="1286">
        <v>0.95276314708343401</v>
      </c>
      <c r="W33" s="1286">
        <v>0.15095525301097201</v>
      </c>
      <c r="X33" s="1286">
        <v>0.10042707044216399</v>
      </c>
      <c r="Y33" s="1286">
        <v>0.28827338420915599</v>
      </c>
    </row>
    <row r="34" spans="1:25" x14ac:dyDescent="0.25">
      <c r="A34" s="1286" t="s">
        <v>32</v>
      </c>
      <c r="B34" s="1286" t="s">
        <v>33</v>
      </c>
      <c r="C34" s="1286" t="s">
        <v>19</v>
      </c>
      <c r="D34" s="1286">
        <v>15604.4543915002</v>
      </c>
      <c r="E34" s="1286">
        <v>1955.31886955506</v>
      </c>
      <c r="F34" s="1286">
        <v>909.35951526665804</v>
      </c>
      <c r="G34" s="1286">
        <v>2380.6246021995298</v>
      </c>
      <c r="H34" s="1286">
        <v>9375.6918913690097</v>
      </c>
      <c r="I34" s="1286">
        <v>597.56545021324098</v>
      </c>
      <c r="J34" s="1286">
        <v>16.459153271721899</v>
      </c>
      <c r="K34" s="1286">
        <v>562.43501442020101</v>
      </c>
      <c r="L34" s="1286">
        <v>69.383991148653394</v>
      </c>
      <c r="M34" s="1286">
        <v>86.210027736071595</v>
      </c>
      <c r="N34" s="1286">
        <v>121.550870011426</v>
      </c>
      <c r="O34" s="1286">
        <v>49.257956066166798</v>
      </c>
      <c r="P34" s="1286">
        <v>6.1722767458215797</v>
      </c>
      <c r="Q34" s="1286">
        <v>2.8705387530726401</v>
      </c>
      <c r="R34" s="1286">
        <v>7.5148223143934301</v>
      </c>
      <c r="S34" s="1286">
        <v>29.595871005046501</v>
      </c>
      <c r="T34" s="1286">
        <v>1.8863109183296001</v>
      </c>
      <c r="U34" s="1286">
        <v>5.1955949782287902E-2</v>
      </c>
      <c r="V34" s="1286">
        <v>1.7754160789803</v>
      </c>
      <c r="W34" s="1286">
        <v>0.21902166534943501</v>
      </c>
      <c r="X34" s="1286">
        <v>0.27213574099710602</v>
      </c>
      <c r="Y34" s="1286">
        <v>0.38369476206028102</v>
      </c>
    </row>
    <row r="35" spans="1:25" x14ac:dyDescent="0.25">
      <c r="A35" s="1286" t="s">
        <v>34</v>
      </c>
      <c r="B35" s="1286" t="s">
        <v>35</v>
      </c>
      <c r="C35" s="1286" t="s">
        <v>18</v>
      </c>
      <c r="D35" s="1286">
        <v>20278.2180435187</v>
      </c>
      <c r="E35" s="1286">
        <v>1651.81775593461</v>
      </c>
      <c r="F35" s="1286">
        <v>3937.1778489202302</v>
      </c>
      <c r="G35" s="1286">
        <v>2452.9624855516399</v>
      </c>
      <c r="H35" s="1286">
        <v>12951.1847733786</v>
      </c>
      <c r="I35" s="1286">
        <v>247.41897182210701</v>
      </c>
      <c r="J35" s="1286">
        <v>273.13766262592799</v>
      </c>
      <c r="K35" s="1286">
        <v>101.470422255687</v>
      </c>
      <c r="L35" s="1286">
        <v>129.342092492078</v>
      </c>
      <c r="M35" s="1286">
        <v>92.462292910749397</v>
      </c>
      <c r="N35" s="1286">
        <v>744.31214480283302</v>
      </c>
      <c r="O35" s="1286">
        <v>47.313234912122297</v>
      </c>
      <c r="P35" s="1286">
        <v>3.8540290547634202</v>
      </c>
      <c r="Q35" s="1286">
        <v>9.1862421075162306</v>
      </c>
      <c r="R35" s="1286">
        <v>5.7232637532774904</v>
      </c>
      <c r="S35" s="1286">
        <v>30.217765991968601</v>
      </c>
      <c r="T35" s="1286">
        <v>0.57727912336343601</v>
      </c>
      <c r="U35" s="1286">
        <v>0.637286095229602</v>
      </c>
      <c r="V35" s="1286">
        <v>0.23675127244970301</v>
      </c>
      <c r="W35" s="1286">
        <v>0.30178158618128997</v>
      </c>
      <c r="X35" s="1286">
        <v>0.21573346216177899</v>
      </c>
      <c r="Y35" s="1286">
        <v>1.7366326409660799</v>
      </c>
    </row>
    <row r="36" spans="1:25" x14ac:dyDescent="0.25">
      <c r="A36" s="1286" t="s">
        <v>34</v>
      </c>
      <c r="B36" s="1286" t="s">
        <v>35</v>
      </c>
      <c r="C36" s="1286" t="s">
        <v>19</v>
      </c>
      <c r="D36" s="1286">
        <v>64331.687115537803</v>
      </c>
      <c r="E36" s="1286">
        <v>4751.8935132298502</v>
      </c>
      <c r="F36" s="1286">
        <v>3376.2780303907698</v>
      </c>
      <c r="G36" s="1286">
        <v>6931.9779418030803</v>
      </c>
      <c r="H36" s="1286">
        <v>34275.680111065201</v>
      </c>
      <c r="I36" s="1286">
        <v>1657.02175583592</v>
      </c>
      <c r="J36" s="1286">
        <v>167.965069890443</v>
      </c>
      <c r="K36" s="1286">
        <v>692.25041677617901</v>
      </c>
      <c r="L36" s="1286">
        <v>285.99307417244199</v>
      </c>
      <c r="M36" s="1286">
        <v>483.23961591480997</v>
      </c>
      <c r="N36" s="1286">
        <v>213.643276625319</v>
      </c>
      <c r="O36" s="1286">
        <v>54.905682703303398</v>
      </c>
      <c r="P36" s="1286">
        <v>4.0556367969754099</v>
      </c>
      <c r="Q36" s="1286">
        <v>2.8815791807517601</v>
      </c>
      <c r="R36" s="1286">
        <v>5.9162909981730003</v>
      </c>
      <c r="S36" s="1286">
        <v>29.253540533426101</v>
      </c>
      <c r="T36" s="1286">
        <v>1.4142316926182901</v>
      </c>
      <c r="U36" s="1286">
        <v>0.14335449987624199</v>
      </c>
      <c r="V36" s="1286">
        <v>0.59082053400030199</v>
      </c>
      <c r="W36" s="1286">
        <v>0.244088810505668</v>
      </c>
      <c r="X36" s="1286">
        <v>0.412434403802173</v>
      </c>
      <c r="Y36" s="1286">
        <v>0.182339846567629</v>
      </c>
    </row>
    <row r="37" spans="1:25" x14ac:dyDescent="0.25">
      <c r="A37" s="1286" t="s">
        <v>36</v>
      </c>
      <c r="B37" s="1286" t="s">
        <v>37</v>
      </c>
      <c r="C37" s="1286" t="s">
        <v>18</v>
      </c>
      <c r="D37" s="1286">
        <v>23189.262342673999</v>
      </c>
      <c r="E37" s="1286">
        <v>681.12891605159098</v>
      </c>
      <c r="F37" s="1286">
        <v>1977.6066776861501</v>
      </c>
      <c r="G37" s="1286">
        <v>333.35051701630698</v>
      </c>
      <c r="H37" s="1286">
        <v>21685.140526989799</v>
      </c>
      <c r="I37" s="1286">
        <v>486.93852233858797</v>
      </c>
      <c r="J37" s="1286">
        <v>46.053374434434801</v>
      </c>
      <c r="K37" s="1286">
        <v>412.81705188696401</v>
      </c>
      <c r="L37" s="1286">
        <v>102.53822246341301</v>
      </c>
      <c r="M37" s="1286">
        <v>0</v>
      </c>
      <c r="N37" s="1286">
        <v>233.09715740104599</v>
      </c>
      <c r="O37" s="1286">
        <v>47.182578760549497</v>
      </c>
      <c r="P37" s="1286">
        <v>1.38587499044983</v>
      </c>
      <c r="Q37" s="1286">
        <v>4.0237840017707001</v>
      </c>
      <c r="R37" s="1286">
        <v>0.67825948025296801</v>
      </c>
      <c r="S37" s="1286">
        <v>44.1221818843891</v>
      </c>
      <c r="T37" s="1286">
        <v>0.990760932464258</v>
      </c>
      <c r="U37" s="1286">
        <v>9.3703582905398805E-2</v>
      </c>
      <c r="V37" s="1286">
        <v>0.83994793696005499</v>
      </c>
      <c r="W37" s="1286">
        <v>0.20863180923368899</v>
      </c>
      <c r="X37" s="1286">
        <v>0</v>
      </c>
      <c r="Y37" s="1286">
        <v>0.47427662102454099</v>
      </c>
    </row>
    <row r="38" spans="1:25" x14ac:dyDescent="0.25">
      <c r="A38" s="1286" t="s">
        <v>36</v>
      </c>
      <c r="B38" s="1286" t="s">
        <v>37</v>
      </c>
      <c r="C38" s="1286" t="s">
        <v>19</v>
      </c>
      <c r="D38" s="1286">
        <v>53166.899096524103</v>
      </c>
      <c r="E38" s="1286">
        <v>2632.6268814593</v>
      </c>
      <c r="F38" s="1286">
        <v>3164.1214867471199</v>
      </c>
      <c r="G38" s="1286">
        <v>282.46685735300002</v>
      </c>
      <c r="H38" s="1286">
        <v>26493.3226707383</v>
      </c>
      <c r="I38" s="1286">
        <v>1361.7884838380401</v>
      </c>
      <c r="J38" s="1286">
        <v>248.73459930249899</v>
      </c>
      <c r="K38" s="1286">
        <v>1107.1781616728899</v>
      </c>
      <c r="L38" s="1286">
        <v>0</v>
      </c>
      <c r="M38" s="1286">
        <v>126.22307243938999</v>
      </c>
      <c r="N38" s="1286">
        <v>91.106748868869701</v>
      </c>
      <c r="O38" s="1286">
        <v>59.957392765167803</v>
      </c>
      <c r="P38" s="1286">
        <v>2.9688668441849</v>
      </c>
      <c r="Q38" s="1286">
        <v>3.5682441135636398</v>
      </c>
      <c r="R38" s="1286">
        <v>0.31854361637133199</v>
      </c>
      <c r="S38" s="1286">
        <v>29.877058470909301</v>
      </c>
      <c r="T38" s="1286">
        <v>1.5357165525175001</v>
      </c>
      <c r="U38" s="1286">
        <v>0.28050306333629299</v>
      </c>
      <c r="V38" s="1286">
        <v>1.2485873170808599</v>
      </c>
      <c r="W38" s="1286">
        <v>0</v>
      </c>
      <c r="X38" s="1286">
        <v>0.14234432436119901</v>
      </c>
      <c r="Y38" s="1286">
        <v>0.102742932507144</v>
      </c>
    </row>
    <row r="39" spans="1:25" x14ac:dyDescent="0.25">
      <c r="A39" s="1286" t="s">
        <v>38</v>
      </c>
      <c r="B39" s="1286" t="s">
        <v>39</v>
      </c>
      <c r="C39" s="1286" t="s">
        <v>18</v>
      </c>
      <c r="D39" s="1286">
        <v>9258.3953087205391</v>
      </c>
      <c r="E39" s="1286">
        <v>1152.4720365800299</v>
      </c>
      <c r="F39" s="1286">
        <v>1021.6418418007499</v>
      </c>
      <c r="G39" s="1286">
        <v>537.72004567221802</v>
      </c>
      <c r="H39" s="1286">
        <v>6228.6617596209398</v>
      </c>
      <c r="I39" s="1286">
        <v>360.61333128041599</v>
      </c>
      <c r="J39" s="1286">
        <v>133.80424572188599</v>
      </c>
      <c r="K39" s="1286">
        <v>260.92142463543399</v>
      </c>
      <c r="L39" s="1286">
        <v>0</v>
      </c>
      <c r="M39" s="1286">
        <v>0</v>
      </c>
      <c r="N39" s="1286">
        <v>0</v>
      </c>
      <c r="O39" s="1286">
        <v>48.846063974297898</v>
      </c>
      <c r="P39" s="1286">
        <v>6.08028939684118</v>
      </c>
      <c r="Q39" s="1286">
        <v>5.3900466656910604</v>
      </c>
      <c r="R39" s="1286">
        <v>2.83693954247427</v>
      </c>
      <c r="S39" s="1286">
        <v>32.861592170096301</v>
      </c>
      <c r="T39" s="1286">
        <v>1.9025480401681101</v>
      </c>
      <c r="U39" s="1286">
        <v>0.70593342891805599</v>
      </c>
      <c r="V39" s="1286">
        <v>1.3765867815130699</v>
      </c>
      <c r="W39" s="1286">
        <v>0</v>
      </c>
      <c r="X39" s="1286">
        <v>0</v>
      </c>
      <c r="Y39" s="1286">
        <v>0</v>
      </c>
    </row>
    <row r="40" spans="1:25" x14ac:dyDescent="0.25">
      <c r="A40" s="1286" t="s">
        <v>38</v>
      </c>
      <c r="B40" s="1286" t="s">
        <v>39</v>
      </c>
      <c r="C40" s="1286" t="s">
        <v>19</v>
      </c>
      <c r="D40" s="1286">
        <v>33968.831677514499</v>
      </c>
      <c r="E40" s="1286">
        <v>3700.5430971300402</v>
      </c>
      <c r="F40" s="1286">
        <v>1129.2500066380101</v>
      </c>
      <c r="G40" s="1286">
        <v>2217.57222059989</v>
      </c>
      <c r="H40" s="1286">
        <v>13412.7579904868</v>
      </c>
      <c r="I40" s="1286">
        <v>1531.1409309000801</v>
      </c>
      <c r="J40" s="1286">
        <v>71.307493965750595</v>
      </c>
      <c r="K40" s="1286">
        <v>465.33625282739399</v>
      </c>
      <c r="L40" s="1286">
        <v>182.432880785978</v>
      </c>
      <c r="M40" s="1286">
        <v>208.418096238152</v>
      </c>
      <c r="N40" s="1286">
        <v>46.617757556378699</v>
      </c>
      <c r="O40" s="1286">
        <v>59.663307226634501</v>
      </c>
      <c r="P40" s="1286">
        <v>6.4996830566775099</v>
      </c>
      <c r="Q40" s="1286">
        <v>1.9834297134900001</v>
      </c>
      <c r="R40" s="1286">
        <v>3.8949733082071898</v>
      </c>
      <c r="S40" s="1286">
        <v>23.5583463199481</v>
      </c>
      <c r="T40" s="1286">
        <v>2.6893162718939601</v>
      </c>
      <c r="U40" s="1286">
        <v>0.125245429705378</v>
      </c>
      <c r="V40" s="1286">
        <v>0.81732277635293504</v>
      </c>
      <c r="W40" s="1286">
        <v>0.32042753539206298</v>
      </c>
      <c r="X40" s="1286">
        <v>0.366068313019973</v>
      </c>
      <c r="Y40" s="1286">
        <v>8.1880048678391895E-2</v>
      </c>
    </row>
    <row r="41" spans="1:25" x14ac:dyDescent="0.25">
      <c r="A41" s="1286" t="s">
        <v>40</v>
      </c>
      <c r="B41" s="1286" t="s">
        <v>41</v>
      </c>
      <c r="C41" s="1286" t="s">
        <v>18</v>
      </c>
      <c r="D41" s="1286">
        <v>44935.281509544096</v>
      </c>
      <c r="E41" s="1286">
        <v>1666.7560427098599</v>
      </c>
      <c r="F41" s="1286">
        <v>3917.3309956325202</v>
      </c>
      <c r="G41" s="1286">
        <v>532.14199003153703</v>
      </c>
      <c r="H41" s="1286">
        <v>24701.8610709229</v>
      </c>
      <c r="I41" s="1286">
        <v>556.19125689200496</v>
      </c>
      <c r="J41" s="1286">
        <v>0</v>
      </c>
      <c r="K41" s="1286">
        <v>986.48494715367406</v>
      </c>
      <c r="L41" s="1286">
        <v>0</v>
      </c>
      <c r="M41" s="1286">
        <v>603.622168661665</v>
      </c>
      <c r="N41" s="1286">
        <v>481.271298990334</v>
      </c>
      <c r="O41" s="1286">
        <v>57.329346618476002</v>
      </c>
      <c r="P41" s="1286">
        <v>2.12648127909597</v>
      </c>
      <c r="Q41" s="1286">
        <v>4.9978106050190698</v>
      </c>
      <c r="R41" s="1286">
        <v>0.67891758039356997</v>
      </c>
      <c r="S41" s="1286">
        <v>31.5151370567377</v>
      </c>
      <c r="T41" s="1286">
        <v>0.70960012447579901</v>
      </c>
      <c r="U41" s="1286">
        <v>0</v>
      </c>
      <c r="V41" s="1286">
        <v>1.2585775713293399</v>
      </c>
      <c r="W41" s="1286">
        <v>0</v>
      </c>
      <c r="X41" s="1286">
        <v>0.77011344696818496</v>
      </c>
      <c r="Y41" s="1286">
        <v>0.61401571750431505</v>
      </c>
    </row>
    <row r="42" spans="1:25" x14ac:dyDescent="0.25">
      <c r="A42" s="1286" t="s">
        <v>40</v>
      </c>
      <c r="B42" s="1286" t="s">
        <v>41</v>
      </c>
      <c r="C42" s="1286" t="s">
        <v>19</v>
      </c>
      <c r="D42" s="1286">
        <v>124839.837867364</v>
      </c>
      <c r="E42" s="1286">
        <v>7440.8718262464399</v>
      </c>
      <c r="F42" s="1286">
        <v>6056.5899386280298</v>
      </c>
      <c r="G42" s="1286">
        <v>4820.3403306301298</v>
      </c>
      <c r="H42" s="1286">
        <v>49498.191473781699</v>
      </c>
      <c r="I42" s="1286">
        <v>3186.6337871750002</v>
      </c>
      <c r="J42" s="1286">
        <v>0</v>
      </c>
      <c r="K42" s="1286">
        <v>1109.7346320245999</v>
      </c>
      <c r="L42" s="1286">
        <v>128.23962963317999</v>
      </c>
      <c r="M42" s="1286">
        <v>279.95240402183902</v>
      </c>
      <c r="N42" s="1286">
        <v>925.39538245724202</v>
      </c>
      <c r="O42" s="1286">
        <v>62.9595492369494</v>
      </c>
      <c r="P42" s="1286">
        <v>3.7525996838294802</v>
      </c>
      <c r="Q42" s="1286">
        <v>3.05447506952226</v>
      </c>
      <c r="R42" s="1286">
        <v>2.4310064765351602</v>
      </c>
      <c r="S42" s="1286">
        <v>24.963055675741298</v>
      </c>
      <c r="T42" s="1286">
        <v>1.6070913760472001</v>
      </c>
      <c r="U42" s="1286">
        <v>0</v>
      </c>
      <c r="V42" s="1286">
        <v>0.55966423377714203</v>
      </c>
      <c r="W42" s="1286">
        <v>6.4674140994932197E-2</v>
      </c>
      <c r="X42" s="1286">
        <v>0.14118631893564099</v>
      </c>
      <c r="Y42" s="1286">
        <v>0.46669778766745501</v>
      </c>
    </row>
    <row r="43" spans="1:25" x14ac:dyDescent="0.25">
      <c r="A43" s="1286" t="s">
        <v>42</v>
      </c>
      <c r="B43" s="1286" t="s">
        <v>43</v>
      </c>
      <c r="C43" s="1286" t="s">
        <v>18</v>
      </c>
      <c r="D43" s="1286">
        <v>83126.497414476005</v>
      </c>
      <c r="E43" s="1286">
        <v>4352.8987855696296</v>
      </c>
      <c r="F43" s="1286">
        <v>3645.6206194144202</v>
      </c>
      <c r="G43" s="1286">
        <v>4847.8746589949496</v>
      </c>
      <c r="H43" s="1286">
        <v>52293.450919761999</v>
      </c>
      <c r="I43" s="1286">
        <v>1772.84796900216</v>
      </c>
      <c r="J43" s="1286">
        <v>0</v>
      </c>
      <c r="K43" s="1286">
        <v>350.27144873257703</v>
      </c>
      <c r="L43" s="1286">
        <v>276.52035311263</v>
      </c>
      <c r="M43" s="1286">
        <v>518.16096086391701</v>
      </c>
      <c r="N43" s="1286">
        <v>0</v>
      </c>
      <c r="O43" s="1286">
        <v>54.983608527672601</v>
      </c>
      <c r="P43" s="1286">
        <v>2.8792032652714998</v>
      </c>
      <c r="Q43" s="1286">
        <v>2.4113776378527798</v>
      </c>
      <c r="R43" s="1286">
        <v>3.2066025964301499</v>
      </c>
      <c r="S43" s="1286">
        <v>34.589243181952497</v>
      </c>
      <c r="T43" s="1286">
        <v>1.1726414770089799</v>
      </c>
      <c r="U43" s="1286">
        <v>0</v>
      </c>
      <c r="V43" s="1286">
        <v>0.231685308710949</v>
      </c>
      <c r="W43" s="1286">
        <v>0.18290301309905699</v>
      </c>
      <c r="X43" s="1286">
        <v>0.34273499200151403</v>
      </c>
      <c r="Y43" s="1286">
        <v>0</v>
      </c>
    </row>
    <row r="44" spans="1:25" x14ac:dyDescent="0.25">
      <c r="A44" s="1286" t="s">
        <v>42</v>
      </c>
      <c r="B44" s="1286" t="s">
        <v>43</v>
      </c>
      <c r="C44" s="1286" t="s">
        <v>19</v>
      </c>
      <c r="D44" s="1286">
        <v>188997.984465191</v>
      </c>
      <c r="E44" s="1286">
        <v>13890.215461957599</v>
      </c>
      <c r="F44" s="1286">
        <v>3174.1696819469898</v>
      </c>
      <c r="G44" s="1286">
        <v>14199.11344221</v>
      </c>
      <c r="H44" s="1286">
        <v>96750.696032656095</v>
      </c>
      <c r="I44" s="1286">
        <v>5506.94855257789</v>
      </c>
      <c r="J44" s="1286">
        <v>389.18487865559598</v>
      </c>
      <c r="K44" s="1286">
        <v>1457.7275673377501</v>
      </c>
      <c r="L44" s="1286">
        <v>386.43546634629803</v>
      </c>
      <c r="M44" s="1286">
        <v>222.20493262198499</v>
      </c>
      <c r="N44" s="1286">
        <v>0</v>
      </c>
      <c r="O44" s="1286">
        <v>58.157756839751599</v>
      </c>
      <c r="P44" s="1286">
        <v>4.2742454400992296</v>
      </c>
      <c r="Q44" s="1286">
        <v>0.97674368884491602</v>
      </c>
      <c r="R44" s="1286">
        <v>4.3692983776987697</v>
      </c>
      <c r="S44" s="1286">
        <v>29.771764338472401</v>
      </c>
      <c r="T44" s="1286">
        <v>1.6945777266150299</v>
      </c>
      <c r="U44" s="1286">
        <v>0.119758523365253</v>
      </c>
      <c r="V44" s="1286">
        <v>0.44856650529754899</v>
      </c>
      <c r="W44" s="1286">
        <v>0.118912484435321</v>
      </c>
      <c r="X44" s="1286">
        <v>6.8376075420015198E-2</v>
      </c>
      <c r="Y44" s="1286">
        <v>0</v>
      </c>
    </row>
    <row r="45" spans="1:25" x14ac:dyDescent="0.25">
      <c r="A45" s="1286" t="s">
        <v>44</v>
      </c>
      <c r="B45" s="1286" t="s">
        <v>45</v>
      </c>
      <c r="C45" s="1286" t="s">
        <v>18</v>
      </c>
      <c r="D45" s="1286">
        <v>8881.3201696007709</v>
      </c>
      <c r="E45" s="1286">
        <v>1281.2945780268899</v>
      </c>
      <c r="F45" s="1286">
        <v>455.757970236098</v>
      </c>
      <c r="G45" s="1286">
        <v>1111.0943439851101</v>
      </c>
      <c r="H45" s="1286">
        <v>8549.8996996126207</v>
      </c>
      <c r="I45" s="1286">
        <v>117.21924679276999</v>
      </c>
      <c r="J45" s="1286">
        <v>0</v>
      </c>
      <c r="K45" s="1286">
        <v>0</v>
      </c>
      <c r="L45" s="1286">
        <v>0</v>
      </c>
      <c r="M45" s="1286">
        <v>0</v>
      </c>
      <c r="N45" s="1286">
        <v>159.104048825874</v>
      </c>
      <c r="O45" s="1286">
        <v>43.206139735219999</v>
      </c>
      <c r="P45" s="1286">
        <v>6.2332841878279197</v>
      </c>
      <c r="Q45" s="1286">
        <v>2.21718642852916</v>
      </c>
      <c r="R45" s="1286">
        <v>5.4052884670850796</v>
      </c>
      <c r="S45" s="1286">
        <v>41.593834485102697</v>
      </c>
      <c r="T45" s="1286">
        <v>0.57025206386781302</v>
      </c>
      <c r="U45" s="1286">
        <v>0</v>
      </c>
      <c r="V45" s="1286">
        <v>0</v>
      </c>
      <c r="W45" s="1286">
        <v>0</v>
      </c>
      <c r="X45" s="1286">
        <v>0</v>
      </c>
      <c r="Y45" s="1286">
        <v>0.77401463236732004</v>
      </c>
    </row>
    <row r="46" spans="1:25" x14ac:dyDescent="0.25">
      <c r="A46" s="1286" t="s">
        <v>44</v>
      </c>
      <c r="B46" s="1286" t="s">
        <v>45</v>
      </c>
      <c r="C46" s="1286" t="s">
        <v>19</v>
      </c>
      <c r="D46" s="1286">
        <v>79955.955919694301</v>
      </c>
      <c r="E46" s="1286">
        <v>11081.1662082765</v>
      </c>
      <c r="F46" s="1286">
        <v>2703.7813532086102</v>
      </c>
      <c r="G46" s="1286">
        <v>9547.8978644703093</v>
      </c>
      <c r="H46" s="1286">
        <v>34771.4348268709</v>
      </c>
      <c r="I46" s="1286">
        <v>3771.8683437766799</v>
      </c>
      <c r="J46" s="1286">
        <v>460.52377685881203</v>
      </c>
      <c r="K46" s="1286">
        <v>1051.0428141489699</v>
      </c>
      <c r="L46" s="1286">
        <v>0</v>
      </c>
      <c r="M46" s="1286">
        <v>290.90261973212301</v>
      </c>
      <c r="N46" s="1286">
        <v>159.104048825874</v>
      </c>
      <c r="O46" s="1286">
        <v>55.604639339098597</v>
      </c>
      <c r="P46" s="1286">
        <v>7.7062958397581003</v>
      </c>
      <c r="Q46" s="1286">
        <v>1.88032004955259</v>
      </c>
      <c r="R46" s="1286">
        <v>6.6399983727747696</v>
      </c>
      <c r="S46" s="1286">
        <v>24.181476796963601</v>
      </c>
      <c r="T46" s="1286">
        <v>2.6231113927387302</v>
      </c>
      <c r="U46" s="1286">
        <v>0.32026705483995499</v>
      </c>
      <c r="V46" s="1286">
        <v>0.73093812635300304</v>
      </c>
      <c r="W46" s="1286">
        <v>0</v>
      </c>
      <c r="X46" s="1286">
        <v>0.202305570197297</v>
      </c>
      <c r="Y46" s="1286">
        <v>0.110647457723333</v>
      </c>
    </row>
    <row r="47" spans="1:25" x14ac:dyDescent="0.25">
      <c r="A47" s="1286" t="s">
        <v>46</v>
      </c>
      <c r="B47" s="1286" t="s">
        <v>47</v>
      </c>
      <c r="C47" s="1286" t="s">
        <v>18</v>
      </c>
      <c r="D47" s="1286">
        <v>36671.960943367303</v>
      </c>
      <c r="E47" s="1286">
        <v>1800.93421489927</v>
      </c>
      <c r="F47" s="1286">
        <v>1849.20762186965</v>
      </c>
      <c r="G47" s="1286">
        <v>1707.6128355738799</v>
      </c>
      <c r="H47" s="1286">
        <v>25943.6733170681</v>
      </c>
      <c r="I47" s="1286">
        <v>1583.2914687166499</v>
      </c>
      <c r="J47" s="1286">
        <v>0</v>
      </c>
      <c r="K47" s="1286">
        <v>451.94251365827802</v>
      </c>
      <c r="L47" s="1286">
        <v>0</v>
      </c>
      <c r="M47" s="1286">
        <v>0</v>
      </c>
      <c r="N47" s="1286">
        <v>512.32064220227505</v>
      </c>
      <c r="O47" s="1286">
        <v>52.0015176960042</v>
      </c>
      <c r="P47" s="1286">
        <v>2.5537579675668298</v>
      </c>
      <c r="Q47" s="1286">
        <v>2.6222105499278601</v>
      </c>
      <c r="R47" s="1286">
        <v>2.4214265286808798</v>
      </c>
      <c r="S47" s="1286">
        <v>36.788607764398201</v>
      </c>
      <c r="T47" s="1286">
        <v>2.24513653511874</v>
      </c>
      <c r="U47" s="1286">
        <v>0</v>
      </c>
      <c r="V47" s="1286">
        <v>0.64086282863006305</v>
      </c>
      <c r="W47" s="1286">
        <v>0</v>
      </c>
      <c r="X47" s="1286">
        <v>0</v>
      </c>
      <c r="Y47" s="1286">
        <v>0.72648012967325004</v>
      </c>
    </row>
    <row r="48" spans="1:25" x14ac:dyDescent="0.25">
      <c r="A48" s="1286" t="s">
        <v>46</v>
      </c>
      <c r="B48" s="1286" t="s">
        <v>47</v>
      </c>
      <c r="C48" s="1286" t="s">
        <v>19</v>
      </c>
      <c r="D48" s="1286">
        <v>177719.96195968901</v>
      </c>
      <c r="E48" s="1286">
        <v>19688.658799928999</v>
      </c>
      <c r="F48" s="1286">
        <v>5666.7956041711795</v>
      </c>
      <c r="G48" s="1286">
        <v>15132.418182367401</v>
      </c>
      <c r="H48" s="1286">
        <v>70767.123156160305</v>
      </c>
      <c r="I48" s="1286">
        <v>7336.1364865792002</v>
      </c>
      <c r="J48" s="1286">
        <v>0</v>
      </c>
      <c r="K48" s="1286">
        <v>3079.2070313551899</v>
      </c>
      <c r="L48" s="1286">
        <v>0</v>
      </c>
      <c r="M48" s="1286">
        <v>586.831679758669</v>
      </c>
      <c r="N48" s="1286">
        <v>905.74436230820402</v>
      </c>
      <c r="O48" s="1286">
        <v>59.066160087517197</v>
      </c>
      <c r="P48" s="1286">
        <v>6.5436288628561101</v>
      </c>
      <c r="Q48" s="1286">
        <v>1.88338919639841</v>
      </c>
      <c r="R48" s="1286">
        <v>5.02933843230121</v>
      </c>
      <c r="S48" s="1286">
        <v>23.519823992664001</v>
      </c>
      <c r="T48" s="1286">
        <v>2.4382033811061201</v>
      </c>
      <c r="U48" s="1286">
        <v>0</v>
      </c>
      <c r="V48" s="1286">
        <v>1.02339058286479</v>
      </c>
      <c r="W48" s="1286">
        <v>0</v>
      </c>
      <c r="X48" s="1286">
        <v>0.19503658204087601</v>
      </c>
      <c r="Y48" s="1286">
        <v>0.30102888225126601</v>
      </c>
    </row>
    <row r="49" spans="1:25" x14ac:dyDescent="0.25">
      <c r="A49" s="1286" t="s">
        <v>48</v>
      </c>
      <c r="B49" s="1286" t="s">
        <v>49</v>
      </c>
      <c r="C49" s="1286" t="s">
        <v>18</v>
      </c>
      <c r="D49" s="1286">
        <v>54388.872443925298</v>
      </c>
      <c r="E49" s="1286">
        <v>3507.6570758292801</v>
      </c>
      <c r="F49" s="1286">
        <v>7009.7463019242496</v>
      </c>
      <c r="G49" s="1286">
        <v>2231.3384793748901</v>
      </c>
      <c r="H49" s="1286">
        <v>39522.1076452282</v>
      </c>
      <c r="I49" s="1286">
        <v>1201.92349664474</v>
      </c>
      <c r="J49" s="1286">
        <v>0</v>
      </c>
      <c r="K49" s="1286">
        <v>415.41764850007701</v>
      </c>
      <c r="L49" s="1286">
        <v>0</v>
      </c>
      <c r="M49" s="1286">
        <v>0</v>
      </c>
      <c r="N49" s="1286">
        <v>1202.57539604826</v>
      </c>
      <c r="O49" s="1286">
        <v>49.679441031537301</v>
      </c>
      <c r="P49" s="1286">
        <v>3.2039355667314999</v>
      </c>
      <c r="Q49" s="1286">
        <v>6.4027853934923202</v>
      </c>
      <c r="R49" s="1286">
        <v>2.0381310261909298</v>
      </c>
      <c r="S49" s="1286">
        <v>36.099961774855203</v>
      </c>
      <c r="T49" s="1286">
        <v>1.09785117420008</v>
      </c>
      <c r="U49" s="1286">
        <v>0</v>
      </c>
      <c r="V49" s="1286">
        <v>0.37944740614722</v>
      </c>
      <c r="W49" s="1286">
        <v>0</v>
      </c>
      <c r="X49" s="1286">
        <v>0</v>
      </c>
      <c r="Y49" s="1286">
        <v>1.09844662684545</v>
      </c>
    </row>
    <row r="50" spans="1:25" x14ac:dyDescent="0.25">
      <c r="A50" s="1286" t="s">
        <v>48</v>
      </c>
      <c r="B50" s="1286" t="s">
        <v>49</v>
      </c>
      <c r="C50" s="1286" t="s">
        <v>19</v>
      </c>
      <c r="D50" s="1286">
        <v>227583.360607429</v>
      </c>
      <c r="E50" s="1286">
        <v>21625.786298610299</v>
      </c>
      <c r="F50" s="1286">
        <v>13731.4339546846</v>
      </c>
      <c r="G50" s="1286">
        <v>23014.067460767899</v>
      </c>
      <c r="H50" s="1286">
        <v>96261.2847685913</v>
      </c>
      <c r="I50" s="1286">
        <v>12929.5522070267</v>
      </c>
      <c r="J50" s="1286">
        <v>524.85811817005197</v>
      </c>
      <c r="K50" s="1286">
        <v>3310.4657998574598</v>
      </c>
      <c r="L50" s="1286">
        <v>2569.3537304256201</v>
      </c>
      <c r="M50" s="1286">
        <v>1642.9415673302601</v>
      </c>
      <c r="N50" s="1286">
        <v>313.69144526758703</v>
      </c>
      <c r="O50" s="1286">
        <v>56.401369911754102</v>
      </c>
      <c r="P50" s="1286">
        <v>5.3594602408760101</v>
      </c>
      <c r="Q50" s="1286">
        <v>3.4030242098099301</v>
      </c>
      <c r="R50" s="1286">
        <v>5.7035142137120696</v>
      </c>
      <c r="S50" s="1286">
        <v>23.856174352655099</v>
      </c>
      <c r="T50" s="1286">
        <v>3.20429602091939</v>
      </c>
      <c r="U50" s="1286">
        <v>0.13007417060318199</v>
      </c>
      <c r="V50" s="1286">
        <v>0.82042380277548499</v>
      </c>
      <c r="W50" s="1286">
        <v>0.63675599919561998</v>
      </c>
      <c r="X50" s="1286">
        <v>0.40716577360957701</v>
      </c>
      <c r="Y50" s="1286">
        <v>7.7741304089488802E-2</v>
      </c>
    </row>
    <row r="51" spans="1:25" x14ac:dyDescent="0.25">
      <c r="A51" s="1286" t="s">
        <v>50</v>
      </c>
      <c r="B51" s="1286" t="s">
        <v>51</v>
      </c>
      <c r="C51" s="1286" t="s">
        <v>18</v>
      </c>
      <c r="D51" s="1286">
        <v>6716.9201860500698</v>
      </c>
      <c r="E51" s="1286">
        <v>327.107528532591</v>
      </c>
      <c r="F51" s="1286">
        <v>238.55140666413101</v>
      </c>
      <c r="G51" s="1286">
        <v>612.04593412123597</v>
      </c>
      <c r="H51" s="1286">
        <v>5088.1436473987396</v>
      </c>
      <c r="I51" s="1286">
        <v>550.047791329814</v>
      </c>
      <c r="J51" s="1286">
        <v>0</v>
      </c>
      <c r="K51" s="1286">
        <v>283.49348376500302</v>
      </c>
      <c r="L51" s="1286">
        <v>0</v>
      </c>
      <c r="M51" s="1286">
        <v>105.151685472888</v>
      </c>
      <c r="N51" s="1286">
        <v>19.8673389887885</v>
      </c>
      <c r="O51" s="1286">
        <v>48.1799130121004</v>
      </c>
      <c r="P51" s="1286">
        <v>2.34631525070587</v>
      </c>
      <c r="Q51" s="1286">
        <v>1.7111095120442099</v>
      </c>
      <c r="R51" s="1286">
        <v>4.3901548698781898</v>
      </c>
      <c r="S51" s="1286">
        <v>36.496833598510001</v>
      </c>
      <c r="T51" s="1286">
        <v>3.9454473188183901</v>
      </c>
      <c r="U51" s="1286">
        <v>0</v>
      </c>
      <c r="V51" s="1286">
        <v>2.0334753144249</v>
      </c>
      <c r="W51" s="1286">
        <v>0</v>
      </c>
      <c r="X51" s="1286">
        <v>0.75424434396006701</v>
      </c>
      <c r="Y51" s="1286">
        <v>0.142506779557944</v>
      </c>
    </row>
    <row r="52" spans="1:25" x14ac:dyDescent="0.25">
      <c r="A52" s="1286" t="s">
        <v>50</v>
      </c>
      <c r="B52" s="1286" t="s">
        <v>51</v>
      </c>
      <c r="C52" s="1286" t="s">
        <v>19</v>
      </c>
      <c r="D52" s="1286">
        <v>30260.280031643601</v>
      </c>
      <c r="E52" s="1286">
        <v>3938.2764809996302</v>
      </c>
      <c r="F52" s="1286">
        <v>1525.13942939666</v>
      </c>
      <c r="G52" s="1286">
        <v>6240.2821337632704</v>
      </c>
      <c r="H52" s="1286">
        <v>13712.3904788007</v>
      </c>
      <c r="I52" s="1286">
        <v>2848.7947224897098</v>
      </c>
      <c r="J52" s="1286">
        <v>44.470363543553397</v>
      </c>
      <c r="K52" s="1286">
        <v>439.03978708096099</v>
      </c>
      <c r="L52" s="1286">
        <v>82.205041521130397</v>
      </c>
      <c r="M52" s="1286">
        <v>158.34620717478001</v>
      </c>
      <c r="N52" s="1286">
        <v>0</v>
      </c>
      <c r="O52" s="1286">
        <v>51.0728709057515</v>
      </c>
      <c r="P52" s="1286">
        <v>6.6469671164615001</v>
      </c>
      <c r="Q52" s="1286">
        <v>2.5741086701574898</v>
      </c>
      <c r="R52" s="1286">
        <v>10.5322595660014</v>
      </c>
      <c r="S52" s="1286">
        <v>23.143577918006699</v>
      </c>
      <c r="T52" s="1286">
        <v>4.8081552763740403</v>
      </c>
      <c r="U52" s="1286">
        <v>7.50564480572119E-2</v>
      </c>
      <c r="V52" s="1286">
        <v>0.74100511775259503</v>
      </c>
      <c r="W52" s="1286">
        <v>0.13874450167084601</v>
      </c>
      <c r="X52" s="1286">
        <v>0.26725447976674599</v>
      </c>
      <c r="Y52" s="1286">
        <v>0</v>
      </c>
    </row>
    <row r="53" spans="1:25" x14ac:dyDescent="0.25">
      <c r="A53" s="1286" t="s">
        <v>52</v>
      </c>
      <c r="B53" s="1286" t="s">
        <v>53</v>
      </c>
      <c r="C53" s="1286" t="s">
        <v>18</v>
      </c>
      <c r="D53" s="1286">
        <v>2236.4216650437502</v>
      </c>
      <c r="E53" s="1286">
        <v>711.09137445290401</v>
      </c>
      <c r="F53" s="1286">
        <v>112.560115330898</v>
      </c>
      <c r="G53" s="1286">
        <v>1366.68768603028</v>
      </c>
      <c r="H53" s="1286">
        <v>997.34855533919404</v>
      </c>
      <c r="I53" s="1286">
        <v>276.762672853288</v>
      </c>
      <c r="J53" s="1286">
        <v>0</v>
      </c>
      <c r="K53" s="1286">
        <v>0</v>
      </c>
      <c r="L53" s="1286">
        <v>0</v>
      </c>
      <c r="M53" s="1286">
        <v>0</v>
      </c>
      <c r="N53" s="1286">
        <v>0</v>
      </c>
      <c r="O53" s="1286">
        <v>39.229465912507401</v>
      </c>
      <c r="P53" s="1286">
        <v>12.4733789118576</v>
      </c>
      <c r="Q53" s="1286">
        <v>1.97443678734663</v>
      </c>
      <c r="R53" s="1286">
        <v>23.973309161767499</v>
      </c>
      <c r="S53" s="1286">
        <v>17.4946664871457</v>
      </c>
      <c r="T53" s="1286">
        <v>4.8547427393751903</v>
      </c>
      <c r="U53" s="1286">
        <v>0</v>
      </c>
      <c r="V53" s="1286">
        <v>0</v>
      </c>
      <c r="W53" s="1286">
        <v>0</v>
      </c>
      <c r="X53" s="1286">
        <v>0</v>
      </c>
      <c r="Y53" s="1286">
        <v>0</v>
      </c>
    </row>
    <row r="54" spans="1:25" x14ac:dyDescent="0.25">
      <c r="A54" s="1286" t="s">
        <v>52</v>
      </c>
      <c r="B54" s="1286" t="s">
        <v>53</v>
      </c>
      <c r="C54" s="1286" t="s">
        <v>19</v>
      </c>
      <c r="D54" s="1286">
        <v>30056.459503632799</v>
      </c>
      <c r="E54" s="1286">
        <v>10962.223330290401</v>
      </c>
      <c r="F54" s="1286">
        <v>1654.11885542819</v>
      </c>
      <c r="G54" s="1286">
        <v>7477.8159233611304</v>
      </c>
      <c r="H54" s="1286">
        <v>12170.414520018499</v>
      </c>
      <c r="I54" s="1286">
        <v>4725.4902442523398</v>
      </c>
      <c r="J54" s="1286">
        <v>77.588727968429495</v>
      </c>
      <c r="K54" s="1286">
        <v>567.30678551214203</v>
      </c>
      <c r="L54" s="1286">
        <v>424.28476582135102</v>
      </c>
      <c r="M54" s="1286">
        <v>320.43307703563602</v>
      </c>
      <c r="N54" s="1286">
        <v>0</v>
      </c>
      <c r="O54" s="1286">
        <v>43.918989845884298</v>
      </c>
      <c r="P54" s="1286">
        <v>16.018179888191799</v>
      </c>
      <c r="Q54" s="1286">
        <v>2.4170255051715501</v>
      </c>
      <c r="R54" s="1286">
        <v>10.9267068387677</v>
      </c>
      <c r="S54" s="1286">
        <v>17.7836086003506</v>
      </c>
      <c r="T54" s="1286">
        <v>6.9049635746039701</v>
      </c>
      <c r="U54" s="1286">
        <v>0.113373917356722</v>
      </c>
      <c r="V54" s="1286">
        <v>0.82895794660703703</v>
      </c>
      <c r="W54" s="1286">
        <v>0.61997183399525302</v>
      </c>
      <c r="X54" s="1286">
        <v>0.46822204907110199</v>
      </c>
      <c r="Y54" s="1286">
        <v>0</v>
      </c>
    </row>
    <row r="55" spans="1:25" x14ac:dyDescent="0.25">
      <c r="A55" s="1286" t="s">
        <v>54</v>
      </c>
      <c r="B55" s="1286" t="s">
        <v>55</v>
      </c>
      <c r="C55" s="1286" t="s">
        <v>18</v>
      </c>
      <c r="D55" s="1286">
        <v>4183.5221449468299</v>
      </c>
      <c r="E55" s="1286">
        <v>735.13646069215497</v>
      </c>
      <c r="F55" s="1286">
        <v>290.91761693527701</v>
      </c>
      <c r="G55" s="1286">
        <v>209.53052326854001</v>
      </c>
      <c r="H55" s="1286">
        <v>4001.0964049929698</v>
      </c>
      <c r="I55" s="1286">
        <v>230.998480810817</v>
      </c>
      <c r="J55" s="1286">
        <v>27.399675172144502</v>
      </c>
      <c r="K55" s="1286">
        <v>187.34140976988499</v>
      </c>
      <c r="L55" s="1286">
        <v>0</v>
      </c>
      <c r="M55" s="1286">
        <v>40.0746369398667</v>
      </c>
      <c r="N55" s="1286">
        <v>32.387106776197399</v>
      </c>
      <c r="O55" s="1286">
        <v>42.094504823750903</v>
      </c>
      <c r="P55" s="1286">
        <v>7.3969263741316702</v>
      </c>
      <c r="Q55" s="1286">
        <v>2.9272064554953499</v>
      </c>
      <c r="R55" s="1286">
        <v>2.1082913671448198</v>
      </c>
      <c r="S55" s="1286">
        <v>40.258941170827697</v>
      </c>
      <c r="T55" s="1286">
        <v>2.32430146844451</v>
      </c>
      <c r="U55" s="1286">
        <v>0.27569490939498797</v>
      </c>
      <c r="V55" s="1286">
        <v>1.8850250109879401</v>
      </c>
      <c r="W55" s="1286">
        <v>0</v>
      </c>
      <c r="X55" s="1286">
        <v>0.40323008688094902</v>
      </c>
      <c r="Y55" s="1286">
        <v>0.32587833294122698</v>
      </c>
    </row>
    <row r="56" spans="1:25" x14ac:dyDescent="0.25">
      <c r="A56" s="1286" t="s">
        <v>54</v>
      </c>
      <c r="B56" s="1286" t="s">
        <v>55</v>
      </c>
      <c r="C56" s="1286" t="s">
        <v>19</v>
      </c>
      <c r="D56" s="1286">
        <v>11196.1327047288</v>
      </c>
      <c r="E56" s="1286">
        <v>1849.50123016366</v>
      </c>
      <c r="F56" s="1286">
        <v>276.05922043856498</v>
      </c>
      <c r="G56" s="1286">
        <v>1280.09156486917</v>
      </c>
      <c r="H56" s="1286">
        <v>9120.0196750891391</v>
      </c>
      <c r="I56" s="1286">
        <v>1354.0481969294699</v>
      </c>
      <c r="J56" s="1286">
        <v>52.287439124610302</v>
      </c>
      <c r="K56" s="1286">
        <v>370.67542107585899</v>
      </c>
      <c r="L56" s="1286">
        <v>145.08466701719999</v>
      </c>
      <c r="M56" s="1286">
        <v>70.999584133085605</v>
      </c>
      <c r="N56" s="1286">
        <v>0</v>
      </c>
      <c r="O56" s="1286">
        <v>43.539476466146397</v>
      </c>
      <c r="P56" s="1286">
        <v>7.1923330500368303</v>
      </c>
      <c r="Q56" s="1286">
        <v>1.0735380017844001</v>
      </c>
      <c r="R56" s="1286">
        <v>4.9780150015186404</v>
      </c>
      <c r="S56" s="1286">
        <v>35.465896348890503</v>
      </c>
      <c r="T56" s="1286">
        <v>5.2656172590146602</v>
      </c>
      <c r="U56" s="1286">
        <v>0.20333518593250499</v>
      </c>
      <c r="V56" s="1286">
        <v>1.4414811076412799</v>
      </c>
      <c r="W56" s="1286">
        <v>0.56420467779254002</v>
      </c>
      <c r="X56" s="1286">
        <v>0.27610290124223102</v>
      </c>
      <c r="Y56" s="1286">
        <v>0</v>
      </c>
    </row>
    <row r="57" spans="1:25" x14ac:dyDescent="0.25">
      <c r="A57" s="1286" t="s">
        <v>56</v>
      </c>
      <c r="B57" s="1286" t="s">
        <v>57</v>
      </c>
      <c r="C57" s="1286" t="s">
        <v>18</v>
      </c>
      <c r="D57" s="1286">
        <v>4817.8521377461702</v>
      </c>
      <c r="E57" s="1286">
        <v>235.37862054340599</v>
      </c>
      <c r="F57" s="1286">
        <v>271.18454462326099</v>
      </c>
      <c r="G57" s="1286">
        <v>441.10783785512501</v>
      </c>
      <c r="H57" s="1286">
        <v>3272.5238402447699</v>
      </c>
      <c r="I57" s="1286">
        <v>169.61975855917899</v>
      </c>
      <c r="J57" s="1286">
        <v>0</v>
      </c>
      <c r="K57" s="1286">
        <v>176.108638726463</v>
      </c>
      <c r="L57" s="1286">
        <v>0</v>
      </c>
      <c r="M57" s="1286">
        <v>0</v>
      </c>
      <c r="N57" s="1286">
        <v>14.0047130167804</v>
      </c>
      <c r="O57" s="1286">
        <v>51.265853115657897</v>
      </c>
      <c r="P57" s="1286">
        <v>2.5046193702800998</v>
      </c>
      <c r="Q57" s="1286">
        <v>2.8856234343456602</v>
      </c>
      <c r="R57" s="1286">
        <v>4.6937450500971902</v>
      </c>
      <c r="S57" s="1286">
        <v>34.822307060249599</v>
      </c>
      <c r="T57" s="1286">
        <v>1.8048917607247601</v>
      </c>
      <c r="U57" s="1286">
        <v>0</v>
      </c>
      <c r="V57" s="1286">
        <v>1.8739387069634801</v>
      </c>
      <c r="W57" s="1286">
        <v>0</v>
      </c>
      <c r="X57" s="1286">
        <v>0</v>
      </c>
      <c r="Y57" s="1286">
        <v>0.14902150168126099</v>
      </c>
    </row>
    <row r="58" spans="1:25" x14ac:dyDescent="0.25">
      <c r="A58" s="1286" t="s">
        <v>56</v>
      </c>
      <c r="B58" s="1286" t="s">
        <v>57</v>
      </c>
      <c r="C58" s="1286" t="s">
        <v>19</v>
      </c>
      <c r="D58" s="1286">
        <v>14564.589940019599</v>
      </c>
      <c r="E58" s="1286">
        <v>1807.2135025733501</v>
      </c>
      <c r="F58" s="1286">
        <v>534.19473433701398</v>
      </c>
      <c r="G58" s="1286">
        <v>2227.7553645974899</v>
      </c>
      <c r="H58" s="1286">
        <v>9815.0516003674893</v>
      </c>
      <c r="I58" s="1286">
        <v>1325.38381320239</v>
      </c>
      <c r="J58" s="1286">
        <v>262.88604536512202</v>
      </c>
      <c r="K58" s="1286">
        <v>260.029186880932</v>
      </c>
      <c r="L58" s="1286">
        <v>113.115900368193</v>
      </c>
      <c r="M58" s="1286">
        <v>17.458764034743901</v>
      </c>
      <c r="N58" s="1286">
        <v>22.224887660700301</v>
      </c>
      <c r="O58" s="1286">
        <v>47.058595279168003</v>
      </c>
      <c r="P58" s="1286">
        <v>5.8391571030067801</v>
      </c>
      <c r="Q58" s="1286">
        <v>1.7259980477963399</v>
      </c>
      <c r="R58" s="1286">
        <v>7.1979395585679704</v>
      </c>
      <c r="S58" s="1286">
        <v>31.712704772875998</v>
      </c>
      <c r="T58" s="1286">
        <v>4.2823519722771897</v>
      </c>
      <c r="U58" s="1286">
        <v>0.84939212599360003</v>
      </c>
      <c r="V58" s="1286">
        <v>0.84016153675414695</v>
      </c>
      <c r="W58" s="1286">
        <v>0.365480620943474</v>
      </c>
      <c r="X58" s="1286">
        <v>5.6409752294364901E-2</v>
      </c>
      <c r="Y58" s="1286">
        <v>7.1809230322104095E-2</v>
      </c>
    </row>
    <row r="59" spans="1:25" x14ac:dyDescent="0.25">
      <c r="A59" s="1286" t="s">
        <v>58</v>
      </c>
      <c r="B59" s="1286" t="s">
        <v>59</v>
      </c>
      <c r="C59" s="1286" t="s">
        <v>18</v>
      </c>
      <c r="D59" s="1286">
        <v>10152.078698913499</v>
      </c>
      <c r="E59" s="1286">
        <v>1242.9264286360999</v>
      </c>
      <c r="F59" s="1286">
        <v>507.92103824981598</v>
      </c>
      <c r="G59" s="1286">
        <v>895.96983163417599</v>
      </c>
      <c r="H59" s="1286">
        <v>5748.3632981180799</v>
      </c>
      <c r="I59" s="1286">
        <v>435.83368258462002</v>
      </c>
      <c r="J59" s="1286">
        <v>218.061045336261</v>
      </c>
      <c r="K59" s="1286">
        <v>147.320297867335</v>
      </c>
      <c r="L59" s="1286">
        <v>13.050635389459201</v>
      </c>
      <c r="M59" s="1286">
        <v>0</v>
      </c>
      <c r="N59" s="1286">
        <v>152.23105221316101</v>
      </c>
      <c r="O59" s="1286">
        <v>52.025241548890698</v>
      </c>
      <c r="P59" s="1286">
        <v>6.3694884166149297</v>
      </c>
      <c r="Q59" s="1286">
        <v>2.6028871018836699</v>
      </c>
      <c r="R59" s="1286">
        <v>4.5914780897310701</v>
      </c>
      <c r="S59" s="1286">
        <v>29.458005396212702</v>
      </c>
      <c r="T59" s="1286">
        <v>2.2334689558734402</v>
      </c>
      <c r="U59" s="1286">
        <v>1.1174734645464</v>
      </c>
      <c r="V59" s="1286">
        <v>0.75495613350819202</v>
      </c>
      <c r="W59" s="1286">
        <v>6.6879156342215806E-2</v>
      </c>
      <c r="X59" s="1286">
        <v>0</v>
      </c>
      <c r="Y59" s="1286">
        <v>0.78012173639661497</v>
      </c>
    </row>
    <row r="60" spans="1:25" x14ac:dyDescent="0.25">
      <c r="A60" s="1286" t="s">
        <v>58</v>
      </c>
      <c r="B60" s="1286" t="s">
        <v>59</v>
      </c>
      <c r="C60" s="1286" t="s">
        <v>19</v>
      </c>
      <c r="D60" s="1286">
        <v>45377.058255567797</v>
      </c>
      <c r="E60" s="1286">
        <v>6942.2878063633498</v>
      </c>
      <c r="F60" s="1286">
        <v>673.47647537732905</v>
      </c>
      <c r="G60" s="1286">
        <v>6529.6828283094501</v>
      </c>
      <c r="H60" s="1286">
        <v>29773.3193934583</v>
      </c>
      <c r="I60" s="1286">
        <v>1432.19592730822</v>
      </c>
      <c r="J60" s="1286">
        <v>49.202541557836803</v>
      </c>
      <c r="K60" s="1286">
        <v>718.41547179619704</v>
      </c>
      <c r="L60" s="1286">
        <v>0</v>
      </c>
      <c r="M60" s="1286">
        <v>0</v>
      </c>
      <c r="N60" s="1286">
        <v>138.23770967703601</v>
      </c>
      <c r="O60" s="1286">
        <v>49.519959248286497</v>
      </c>
      <c r="P60" s="1286">
        <v>7.5761149461205397</v>
      </c>
      <c r="Q60" s="1286">
        <v>0.73496451505365901</v>
      </c>
      <c r="R60" s="1286">
        <v>7.1258393556714301</v>
      </c>
      <c r="S60" s="1286">
        <v>32.4916074274023</v>
      </c>
      <c r="T60" s="1286">
        <v>1.5629546445347799</v>
      </c>
      <c r="U60" s="1286">
        <v>5.3694707116833502E-2</v>
      </c>
      <c r="V60" s="1286">
        <v>0.78400641765535894</v>
      </c>
      <c r="W60" s="1286">
        <v>0</v>
      </c>
      <c r="X60" s="1286">
        <v>0</v>
      </c>
      <c r="Y60" s="1286">
        <v>0.150858738158579</v>
      </c>
    </row>
    <row r="61" spans="1:25" x14ac:dyDescent="0.25">
      <c r="A61" s="1286" t="s">
        <v>60</v>
      </c>
      <c r="B61" s="1286" t="s">
        <v>61</v>
      </c>
      <c r="C61" s="1286" t="s">
        <v>18</v>
      </c>
      <c r="D61" s="1286">
        <v>1115.0761257634899</v>
      </c>
      <c r="E61" s="1286">
        <v>88.476787592742497</v>
      </c>
      <c r="F61" s="1286">
        <v>55.225363346001899</v>
      </c>
      <c r="G61" s="1286">
        <v>86.385346370968804</v>
      </c>
      <c r="H61" s="1286">
        <v>1385.73721913439</v>
      </c>
      <c r="I61" s="1286">
        <v>42.959726112348697</v>
      </c>
      <c r="J61" s="1286">
        <v>0</v>
      </c>
      <c r="K61" s="1286">
        <v>52.577382663427301</v>
      </c>
      <c r="L61" s="1286">
        <v>7.3302824665242703</v>
      </c>
      <c r="M61" s="1286">
        <v>14.6605649330485</v>
      </c>
      <c r="N61" s="1286">
        <v>0</v>
      </c>
      <c r="O61" s="1286">
        <v>39.147059824578498</v>
      </c>
      <c r="P61" s="1286">
        <v>3.1061611103978</v>
      </c>
      <c r="Q61" s="1286">
        <v>1.9388009058661899</v>
      </c>
      <c r="R61" s="1286">
        <v>3.0327367291051801</v>
      </c>
      <c r="S61" s="1286">
        <v>48.649178800645203</v>
      </c>
      <c r="T61" s="1286">
        <v>1.5081902744677</v>
      </c>
      <c r="U61" s="1286">
        <v>0</v>
      </c>
      <c r="V61" s="1286">
        <v>1.8458380526581999</v>
      </c>
      <c r="W61" s="1286">
        <v>0.25734476742707002</v>
      </c>
      <c r="X61" s="1286">
        <v>0.51468953485413904</v>
      </c>
      <c r="Y61" s="1286">
        <v>0</v>
      </c>
    </row>
    <row r="62" spans="1:25" x14ac:dyDescent="0.25">
      <c r="A62" s="1286" t="s">
        <v>60</v>
      </c>
      <c r="B62" s="1286" t="s">
        <v>61</v>
      </c>
      <c r="C62" s="1286" t="s">
        <v>19</v>
      </c>
      <c r="D62" s="1286">
        <v>2846.7596623374902</v>
      </c>
      <c r="E62" s="1286">
        <v>558.09202609046895</v>
      </c>
      <c r="F62" s="1286">
        <v>202.03477788615501</v>
      </c>
      <c r="G62" s="1286">
        <v>665.26165858113495</v>
      </c>
      <c r="H62" s="1286">
        <v>1600.62500484422</v>
      </c>
      <c r="I62" s="1286">
        <v>123.376135593005</v>
      </c>
      <c r="J62" s="1286">
        <v>7.3302824665242703</v>
      </c>
      <c r="K62" s="1286">
        <v>42.680981530409497</v>
      </c>
      <c r="L62" s="1286">
        <v>0</v>
      </c>
      <c r="M62" s="1286">
        <v>37.772887672458701</v>
      </c>
      <c r="N62" s="1286">
        <v>0</v>
      </c>
      <c r="O62" s="1286">
        <v>46.791433554845902</v>
      </c>
      <c r="P62" s="1286">
        <v>9.1732106161920104</v>
      </c>
      <c r="Q62" s="1286">
        <v>3.3207920606356098</v>
      </c>
      <c r="R62" s="1286">
        <v>10.9347294420091</v>
      </c>
      <c r="S62" s="1286">
        <v>26.309048688323699</v>
      </c>
      <c r="T62" s="1286">
        <v>2.0279008190363199</v>
      </c>
      <c r="U62" s="1286">
        <v>0.12048590877144399</v>
      </c>
      <c r="V62" s="1286">
        <v>0.70153597360443298</v>
      </c>
      <c r="W62" s="1286">
        <v>0</v>
      </c>
      <c r="X62" s="1286">
        <v>0.62086293658146297</v>
      </c>
      <c r="Y62" s="1286">
        <v>0</v>
      </c>
    </row>
    <row r="63" spans="1:25" x14ac:dyDescent="0.25">
      <c r="A63" s="1286" t="s">
        <v>62</v>
      </c>
      <c r="B63" s="1286" t="s">
        <v>63</v>
      </c>
      <c r="C63" s="1286" t="s">
        <v>18</v>
      </c>
      <c r="D63" s="1286">
        <v>20778.008541700299</v>
      </c>
      <c r="E63" s="1286">
        <v>935.57390609244499</v>
      </c>
      <c r="F63" s="1286">
        <v>3826.3438354170999</v>
      </c>
      <c r="G63" s="1286">
        <v>1625.8919860542601</v>
      </c>
      <c r="H63" s="1286">
        <v>14182.568825395099</v>
      </c>
      <c r="I63" s="1286">
        <v>971.77802401085705</v>
      </c>
      <c r="J63" s="1286">
        <v>0</v>
      </c>
      <c r="K63" s="1286">
        <v>539.54989661264597</v>
      </c>
      <c r="L63" s="1286">
        <v>0</v>
      </c>
      <c r="M63" s="1286">
        <v>257.67931806435899</v>
      </c>
      <c r="N63" s="1286">
        <v>208.939769860794</v>
      </c>
      <c r="O63" s="1286">
        <v>47.956996528265996</v>
      </c>
      <c r="P63" s="1286">
        <v>2.1593654885820901</v>
      </c>
      <c r="Q63" s="1286">
        <v>8.8314506976342404</v>
      </c>
      <c r="R63" s="1286">
        <v>3.7526645623449602</v>
      </c>
      <c r="S63" s="1286">
        <v>32.734292247321797</v>
      </c>
      <c r="T63" s="1286">
        <v>2.2429269499145201</v>
      </c>
      <c r="U63" s="1286">
        <v>0</v>
      </c>
      <c r="V63" s="1286">
        <v>1.24531629038215</v>
      </c>
      <c r="W63" s="1286">
        <v>0</v>
      </c>
      <c r="X63" s="1286">
        <v>0.594740643070655</v>
      </c>
      <c r="Y63" s="1286">
        <v>0.482246592483632</v>
      </c>
    </row>
    <row r="64" spans="1:25" x14ac:dyDescent="0.25">
      <c r="A64" s="1286" t="s">
        <v>62</v>
      </c>
      <c r="B64" s="1286" t="s">
        <v>63</v>
      </c>
      <c r="C64" s="1286" t="s">
        <v>19</v>
      </c>
      <c r="D64" s="1286">
        <v>58620.578767715502</v>
      </c>
      <c r="E64" s="1286">
        <v>6280.6764450499404</v>
      </c>
      <c r="F64" s="1286">
        <v>3514.6401787549999</v>
      </c>
      <c r="G64" s="1286">
        <v>7101.5165856697604</v>
      </c>
      <c r="H64" s="1286">
        <v>35078.318165108198</v>
      </c>
      <c r="I64" s="1286">
        <v>4289.2819507904496</v>
      </c>
      <c r="J64" s="1286">
        <v>241.46819760691201</v>
      </c>
      <c r="K64" s="1286">
        <v>464.18705180325799</v>
      </c>
      <c r="L64" s="1286">
        <v>242.992512620214</v>
      </c>
      <c r="M64" s="1286">
        <v>149.39735061655799</v>
      </c>
      <c r="N64" s="1286">
        <v>482.51567706344599</v>
      </c>
      <c r="O64" s="1286">
        <v>50.332967345385498</v>
      </c>
      <c r="P64" s="1286">
        <v>5.39273219509277</v>
      </c>
      <c r="Q64" s="1286">
        <v>3.0177503031662698</v>
      </c>
      <c r="R64" s="1286">
        <v>6.0975242811161996</v>
      </c>
      <c r="S64" s="1286">
        <v>30.11904487896</v>
      </c>
      <c r="T64" s="1286">
        <v>3.6828754151295899</v>
      </c>
      <c r="U64" s="1286">
        <v>0.207330107627517</v>
      </c>
      <c r="V64" s="1286">
        <v>0.39856160092079301</v>
      </c>
      <c r="W64" s="1286">
        <v>0.20863891930084799</v>
      </c>
      <c r="X64" s="1286">
        <v>0.128275976255145</v>
      </c>
      <c r="Y64" s="1286">
        <v>0.41429897704535201</v>
      </c>
    </row>
    <row r="65" spans="1:25" x14ac:dyDescent="0.25">
      <c r="A65" s="1286" t="s">
        <v>64</v>
      </c>
      <c r="B65" s="1286" t="s">
        <v>65</v>
      </c>
      <c r="C65" s="1286" t="s">
        <v>18</v>
      </c>
      <c r="D65" s="1286">
        <v>40923.604308057897</v>
      </c>
      <c r="E65" s="1286">
        <v>987.89971240742102</v>
      </c>
      <c r="F65" s="1286">
        <v>6395.4609741290296</v>
      </c>
      <c r="G65" s="1286">
        <v>1639.9912696271299</v>
      </c>
      <c r="H65" s="1286">
        <v>25875.388537441901</v>
      </c>
      <c r="I65" s="1286">
        <v>1555.4209933361401</v>
      </c>
      <c r="J65" s="1286">
        <v>0</v>
      </c>
      <c r="K65" s="1286">
        <v>246.18887377866099</v>
      </c>
      <c r="L65" s="1286">
        <v>312.258310495648</v>
      </c>
      <c r="M65" s="1286">
        <v>0</v>
      </c>
      <c r="N65" s="1286">
        <v>394.82231390254998</v>
      </c>
      <c r="O65" s="1286">
        <v>52.244431794996203</v>
      </c>
      <c r="P65" s="1286">
        <v>1.2611855680317801</v>
      </c>
      <c r="Q65" s="1286">
        <v>8.1646577888217298</v>
      </c>
      <c r="R65" s="1286">
        <v>2.0936672973732402</v>
      </c>
      <c r="S65" s="1286">
        <v>33.033379988654303</v>
      </c>
      <c r="T65" s="1286">
        <v>1.9857020751922001</v>
      </c>
      <c r="U65" s="1286">
        <v>0</v>
      </c>
      <c r="V65" s="1286">
        <v>0.31429288896441698</v>
      </c>
      <c r="W65" s="1286">
        <v>0.39863932517543299</v>
      </c>
      <c r="X65" s="1286">
        <v>0</v>
      </c>
      <c r="Y65" s="1286">
        <v>0.50404327279068095</v>
      </c>
    </row>
    <row r="66" spans="1:25" x14ac:dyDescent="0.25">
      <c r="A66" s="1286" t="s">
        <v>64</v>
      </c>
      <c r="B66" s="1286" t="s">
        <v>65</v>
      </c>
      <c r="C66" s="1286" t="s">
        <v>19</v>
      </c>
      <c r="D66" s="1286">
        <v>84634.307576014995</v>
      </c>
      <c r="E66" s="1286">
        <v>4633.4936203784</v>
      </c>
      <c r="F66" s="1286">
        <v>7336.21517705716</v>
      </c>
      <c r="G66" s="1286">
        <v>4943.6728640609999</v>
      </c>
      <c r="H66" s="1286">
        <v>46103.914324771897</v>
      </c>
      <c r="I66" s="1286">
        <v>1776.75914380369</v>
      </c>
      <c r="J66" s="1286">
        <v>339.10276092266901</v>
      </c>
      <c r="K66" s="1286">
        <v>1786.5085499920301</v>
      </c>
      <c r="L66" s="1286">
        <v>398.800630987533</v>
      </c>
      <c r="M66" s="1286">
        <v>348.61273764351301</v>
      </c>
      <c r="N66" s="1286">
        <v>0</v>
      </c>
      <c r="O66" s="1286">
        <v>55.570280106324802</v>
      </c>
      <c r="P66" s="1286">
        <v>3.0423187207390399</v>
      </c>
      <c r="Q66" s="1286">
        <v>4.8169063348592998</v>
      </c>
      <c r="R66" s="1286">
        <v>3.2459801902811498</v>
      </c>
      <c r="S66" s="1286">
        <v>30.271499896475</v>
      </c>
      <c r="T66" s="1286">
        <v>1.1666073266324699</v>
      </c>
      <c r="U66" s="1286">
        <v>0.22265244377849799</v>
      </c>
      <c r="V66" s="1286">
        <v>1.17300871689929</v>
      </c>
      <c r="W66" s="1286">
        <v>0.26184963763839803</v>
      </c>
      <c r="X66" s="1286">
        <v>0.22889662637203201</v>
      </c>
      <c r="Y66" s="1286">
        <v>0</v>
      </c>
    </row>
    <row r="67" spans="1:25" x14ac:dyDescent="0.25">
      <c r="A67" t="s">
        <v>20</v>
      </c>
    </row>
    <row r="68" spans="1:25" x14ac:dyDescent="0.25">
      <c r="A68" t="s">
        <v>21</v>
      </c>
    </row>
    <row r="69" spans="1:25" x14ac:dyDescent="0.25">
      <c r="A69" t="s">
        <v>22</v>
      </c>
    </row>
    <row r="70" spans="1:25" x14ac:dyDescent="0.25">
      <c r="A70" t="s">
        <v>23</v>
      </c>
    </row>
    <row r="71" spans="1:2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3647</v>
      </c>
    </row>
    <row r="9" spans="1:7" x14ac:dyDescent="0.25">
      <c r="A9" t="s">
        <v>3648</v>
      </c>
    </row>
    <row r="10" spans="1:7" x14ac:dyDescent="0.25">
      <c r="A10" t="s">
        <v>4</v>
      </c>
    </row>
    <row r="11" spans="1:7" x14ac:dyDescent="0.25">
      <c r="A11" t="s">
        <v>3649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87" t="s">
        <v>16</v>
      </c>
      <c r="B17" s="1287" t="s">
        <v>17</v>
      </c>
      <c r="C17" s="1287" t="s">
        <v>18</v>
      </c>
      <c r="D17" s="1287">
        <v>106362.631083806</v>
      </c>
      <c r="E17" s="1287">
        <v>669044.76651808398</v>
      </c>
      <c r="F17" s="1287">
        <v>13.7169997878219</v>
      </c>
      <c r="G17" s="1287">
        <v>86.283000212178194</v>
      </c>
    </row>
    <row r="18" spans="1:7" x14ac:dyDescent="0.25">
      <c r="A18" s="1287" t="s">
        <v>16</v>
      </c>
      <c r="B18" s="1287" t="s">
        <v>17</v>
      </c>
      <c r="C18" s="1287" t="s">
        <v>19</v>
      </c>
      <c r="D18" s="1287">
        <v>684548.23941273498</v>
      </c>
      <c r="E18" s="1287">
        <v>1805213.5367803699</v>
      </c>
      <c r="F18" s="1287">
        <v>27.4945276274353</v>
      </c>
      <c r="G18" s="1287">
        <v>72.505472372564697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88" t="s">
        <v>28</v>
      </c>
      <c r="B29" s="1288" t="s">
        <v>29</v>
      </c>
      <c r="C29" s="1288" t="s">
        <v>18</v>
      </c>
      <c r="D29" s="1288">
        <v>3992.5944884174301</v>
      </c>
      <c r="E29" s="1288">
        <v>21307.300117241401</v>
      </c>
      <c r="F29" s="1288">
        <v>15.7810716236123</v>
      </c>
      <c r="G29" s="1288">
        <v>84.218928376387794</v>
      </c>
    </row>
    <row r="30" spans="1:7" x14ac:dyDescent="0.25">
      <c r="A30" s="1288" t="s">
        <v>28</v>
      </c>
      <c r="B30" s="1288" t="s">
        <v>29</v>
      </c>
      <c r="C30" s="1288" t="s">
        <v>19</v>
      </c>
      <c r="D30" s="1288">
        <v>67667.300251471199</v>
      </c>
      <c r="E30" s="1288">
        <v>135811.61030633299</v>
      </c>
      <c r="F30" s="1288">
        <v>33.2551909512256</v>
      </c>
      <c r="G30" s="1288">
        <v>66.7448090487744</v>
      </c>
    </row>
    <row r="31" spans="1:7" x14ac:dyDescent="0.25">
      <c r="A31" s="1288" t="s">
        <v>30</v>
      </c>
      <c r="B31" s="1288" t="s">
        <v>31</v>
      </c>
      <c r="C31" s="1288" t="s">
        <v>18</v>
      </c>
      <c r="D31" s="1288">
        <v>1420.03735459529</v>
      </c>
      <c r="E31" s="1288">
        <v>8217.3414917832597</v>
      </c>
      <c r="F31" s="1288">
        <v>14.7346843704177</v>
      </c>
      <c r="G31" s="1288">
        <v>85.265315629582204</v>
      </c>
    </row>
    <row r="32" spans="1:7" x14ac:dyDescent="0.25">
      <c r="A32" s="1288" t="s">
        <v>30</v>
      </c>
      <c r="B32" s="1288" t="s">
        <v>31</v>
      </c>
      <c r="C32" s="1288" t="s">
        <v>19</v>
      </c>
      <c r="D32" s="1288">
        <v>33298.920818974198</v>
      </c>
      <c r="E32" s="1288">
        <v>36249.8319574372</v>
      </c>
      <c r="F32" s="1288">
        <v>47.878530512294198</v>
      </c>
      <c r="G32" s="1288">
        <v>52.121469487705802</v>
      </c>
    </row>
    <row r="33" spans="1:7" x14ac:dyDescent="0.25">
      <c r="A33" s="1288" t="s">
        <v>32</v>
      </c>
      <c r="B33" s="1288" t="s">
        <v>33</v>
      </c>
      <c r="C33" s="1288" t="s">
        <v>18</v>
      </c>
      <c r="D33" s="1288">
        <v>1769.29954381115</v>
      </c>
      <c r="E33" s="1288">
        <v>14619.860469773799</v>
      </c>
      <c r="F33" s="1288">
        <v>10.795547437114401</v>
      </c>
      <c r="G33" s="1288">
        <v>89.204452562885606</v>
      </c>
    </row>
    <row r="34" spans="1:7" x14ac:dyDescent="0.25">
      <c r="A34" s="1288" t="s">
        <v>32</v>
      </c>
      <c r="B34" s="1288" t="s">
        <v>33</v>
      </c>
      <c r="C34" s="1288" t="s">
        <v>19</v>
      </c>
      <c r="D34" s="1288">
        <v>8153.37976475304</v>
      </c>
      <c r="E34" s="1288">
        <v>23525.6740119387</v>
      </c>
      <c r="F34" s="1288">
        <v>25.737447280549699</v>
      </c>
      <c r="G34" s="1288">
        <v>74.262552719450298</v>
      </c>
    </row>
    <row r="35" spans="1:7" x14ac:dyDescent="0.25">
      <c r="A35" s="1288" t="s">
        <v>34</v>
      </c>
      <c r="B35" s="1288" t="s">
        <v>35</v>
      </c>
      <c r="C35" s="1288" t="s">
        <v>18</v>
      </c>
      <c r="D35" s="1288">
        <v>3686.2909340770202</v>
      </c>
      <c r="E35" s="1288">
        <v>39173.213560136202</v>
      </c>
      <c r="F35" s="1288">
        <v>8.6008715629802204</v>
      </c>
      <c r="G35" s="1288">
        <v>91.399128437019797</v>
      </c>
    </row>
    <row r="36" spans="1:7" x14ac:dyDescent="0.25">
      <c r="A36" s="1288" t="s">
        <v>34</v>
      </c>
      <c r="B36" s="1288" t="s">
        <v>35</v>
      </c>
      <c r="C36" s="1288" t="s">
        <v>19</v>
      </c>
      <c r="D36" s="1288">
        <v>17644.217622114498</v>
      </c>
      <c r="E36" s="1288">
        <v>99523.412299127202</v>
      </c>
      <c r="F36" s="1288">
        <v>15.0589524034707</v>
      </c>
      <c r="G36" s="1288">
        <v>84.941047596529302</v>
      </c>
    </row>
    <row r="37" spans="1:7" x14ac:dyDescent="0.25">
      <c r="A37" s="1288" t="s">
        <v>36</v>
      </c>
      <c r="B37" s="1288" t="s">
        <v>37</v>
      </c>
      <c r="C37" s="1288" t="s">
        <v>18</v>
      </c>
      <c r="D37" s="1288">
        <v>3574.0202052720902</v>
      </c>
      <c r="E37" s="1288">
        <v>45573.913103670202</v>
      </c>
      <c r="F37" s="1288">
        <v>7.2719643831326897</v>
      </c>
      <c r="G37" s="1288">
        <v>92.728035616867302</v>
      </c>
    </row>
    <row r="38" spans="1:7" x14ac:dyDescent="0.25">
      <c r="A38" s="1288" t="s">
        <v>36</v>
      </c>
      <c r="B38" s="1288" t="s">
        <v>37</v>
      </c>
      <c r="C38" s="1288" t="s">
        <v>19</v>
      </c>
      <c r="D38" s="1288">
        <v>11706.7245751871</v>
      </c>
      <c r="E38" s="1288">
        <v>76967.743483756407</v>
      </c>
      <c r="F38" s="1288">
        <v>13.201911250717</v>
      </c>
      <c r="G38" s="1288">
        <v>86.798088749282996</v>
      </c>
    </row>
    <row r="39" spans="1:7" x14ac:dyDescent="0.25">
      <c r="A39" s="1288" t="s">
        <v>38</v>
      </c>
      <c r="B39" s="1288" t="s">
        <v>39</v>
      </c>
      <c r="C39" s="1288" t="s">
        <v>18</v>
      </c>
      <c r="D39" s="1288">
        <v>3299.5304887023399</v>
      </c>
      <c r="E39" s="1288">
        <v>15654.6995053299</v>
      </c>
      <c r="F39" s="1288">
        <v>17.407884623860799</v>
      </c>
      <c r="G39" s="1288">
        <v>82.592115376139205</v>
      </c>
    </row>
    <row r="40" spans="1:7" x14ac:dyDescent="0.25">
      <c r="A40" s="1288" t="s">
        <v>38</v>
      </c>
      <c r="B40" s="1288" t="s">
        <v>39</v>
      </c>
      <c r="C40" s="1288" t="s">
        <v>19</v>
      </c>
      <c r="D40" s="1288">
        <v>12389.7197957221</v>
      </c>
      <c r="E40" s="1288">
        <v>44544.488608920801</v>
      </c>
      <c r="F40" s="1288">
        <v>21.761468443832399</v>
      </c>
      <c r="G40" s="1288">
        <v>78.238531556167601</v>
      </c>
    </row>
    <row r="41" spans="1:7" x14ac:dyDescent="0.25">
      <c r="A41" s="1288" t="s">
        <v>40</v>
      </c>
      <c r="B41" s="1288" t="s">
        <v>41</v>
      </c>
      <c r="C41" s="1288" t="s">
        <v>18</v>
      </c>
      <c r="D41" s="1288">
        <v>9522.7860749148895</v>
      </c>
      <c r="E41" s="1288">
        <v>68858.155205623596</v>
      </c>
      <c r="F41" s="1288">
        <v>12.1493642706219</v>
      </c>
      <c r="G41" s="1288">
        <v>87.850635729378098</v>
      </c>
    </row>
    <row r="42" spans="1:7" x14ac:dyDescent="0.25">
      <c r="A42" s="1288" t="s">
        <v>40</v>
      </c>
      <c r="B42" s="1288" t="s">
        <v>41</v>
      </c>
      <c r="C42" s="1288" t="s">
        <v>19</v>
      </c>
      <c r="D42" s="1288">
        <v>36779.069871960302</v>
      </c>
      <c r="E42" s="1288">
        <v>161506.717400002</v>
      </c>
      <c r="F42" s="1288">
        <v>18.548515442266901</v>
      </c>
      <c r="G42" s="1288">
        <v>81.451484557733096</v>
      </c>
    </row>
    <row r="43" spans="1:7" x14ac:dyDescent="0.25">
      <c r="A43" s="1288" t="s">
        <v>42</v>
      </c>
      <c r="B43" s="1288" t="s">
        <v>43</v>
      </c>
      <c r="C43" s="1288" t="s">
        <v>18</v>
      </c>
      <c r="D43" s="1288">
        <v>24738.1377225795</v>
      </c>
      <c r="E43" s="1288">
        <v>126446.005407349</v>
      </c>
      <c r="F43" s="1288">
        <v>16.362918233640102</v>
      </c>
      <c r="G43" s="1288">
        <v>83.637081766359898</v>
      </c>
    </row>
    <row r="44" spans="1:7" x14ac:dyDescent="0.25">
      <c r="A44" s="1288" t="s">
        <v>42</v>
      </c>
      <c r="B44" s="1288" t="s">
        <v>43</v>
      </c>
      <c r="C44" s="1288" t="s">
        <v>19</v>
      </c>
      <c r="D44" s="1288">
        <v>79712.327339449694</v>
      </c>
      <c r="E44" s="1288">
        <v>245262.35314205199</v>
      </c>
      <c r="F44" s="1288">
        <v>24.528780894974101</v>
      </c>
      <c r="G44" s="1288">
        <v>75.471219105025895</v>
      </c>
    </row>
    <row r="45" spans="1:7" x14ac:dyDescent="0.25">
      <c r="A45" s="1288" t="s">
        <v>44</v>
      </c>
      <c r="B45" s="1288" t="s">
        <v>45</v>
      </c>
      <c r="C45" s="1288" t="s">
        <v>18</v>
      </c>
      <c r="D45" s="1288">
        <v>4888.5002316189202</v>
      </c>
      <c r="E45" s="1288">
        <v>15667.189825461201</v>
      </c>
      <c r="F45" s="1288">
        <v>23.781737407230199</v>
      </c>
      <c r="G45" s="1288">
        <v>76.218262592769804</v>
      </c>
    </row>
    <row r="46" spans="1:7" x14ac:dyDescent="0.25">
      <c r="A46" s="1288" t="s">
        <v>44</v>
      </c>
      <c r="B46" s="1288" t="s">
        <v>45</v>
      </c>
      <c r="C46" s="1288" t="s">
        <v>19</v>
      </c>
      <c r="D46" s="1288">
        <v>54265.3745987902</v>
      </c>
      <c r="E46" s="1288">
        <v>89528.303177072899</v>
      </c>
      <c r="F46" s="1288">
        <v>37.738359181114902</v>
      </c>
      <c r="G46" s="1288">
        <v>62.261640818885098</v>
      </c>
    </row>
    <row r="47" spans="1:7" x14ac:dyDescent="0.25">
      <c r="A47" s="1288" t="s">
        <v>46</v>
      </c>
      <c r="B47" s="1288" t="s">
        <v>47</v>
      </c>
      <c r="C47" s="1288" t="s">
        <v>18</v>
      </c>
      <c r="D47" s="1288">
        <v>12837.101644128201</v>
      </c>
      <c r="E47" s="1288">
        <v>57683.841913227203</v>
      </c>
      <c r="F47" s="1288">
        <v>18.203247144144701</v>
      </c>
      <c r="G47" s="1288">
        <v>81.796752855855303</v>
      </c>
    </row>
    <row r="48" spans="1:7" x14ac:dyDescent="0.25">
      <c r="A48" s="1288" t="s">
        <v>46</v>
      </c>
      <c r="B48" s="1288" t="s">
        <v>47</v>
      </c>
      <c r="C48" s="1288" t="s">
        <v>19</v>
      </c>
      <c r="D48" s="1288">
        <v>98203.2467822709</v>
      </c>
      <c r="E48" s="1288">
        <v>202679.630480047</v>
      </c>
      <c r="F48" s="1288">
        <v>32.638363364444501</v>
      </c>
      <c r="G48" s="1288">
        <v>67.361636635555499</v>
      </c>
    </row>
    <row r="49" spans="1:7" x14ac:dyDescent="0.25">
      <c r="A49" s="1288" t="s">
        <v>48</v>
      </c>
      <c r="B49" s="1288" t="s">
        <v>49</v>
      </c>
      <c r="C49" s="1288" t="s">
        <v>18</v>
      </c>
      <c r="D49" s="1288">
        <v>14080.5238969693</v>
      </c>
      <c r="E49" s="1288">
        <v>95399.114590505706</v>
      </c>
      <c r="F49" s="1288">
        <v>12.861317493828</v>
      </c>
      <c r="G49" s="1288">
        <v>87.138682506172003</v>
      </c>
    </row>
    <row r="50" spans="1:7" x14ac:dyDescent="0.25">
      <c r="A50" s="1288" t="s">
        <v>48</v>
      </c>
      <c r="B50" s="1288" t="s">
        <v>49</v>
      </c>
      <c r="C50" s="1288" t="s">
        <v>19</v>
      </c>
      <c r="D50" s="1288">
        <v>130160.13909655101</v>
      </c>
      <c r="E50" s="1288">
        <v>273346.65686161001</v>
      </c>
      <c r="F50" s="1288">
        <v>32.2572359128363</v>
      </c>
      <c r="G50" s="1288">
        <v>67.742764087163707</v>
      </c>
    </row>
    <row r="51" spans="1:7" x14ac:dyDescent="0.25">
      <c r="A51" s="1288" t="s">
        <v>50</v>
      </c>
      <c r="B51" s="1288" t="s">
        <v>51</v>
      </c>
      <c r="C51" s="1288" t="s">
        <v>18</v>
      </c>
      <c r="D51" s="1288">
        <v>2725.5384980653598</v>
      </c>
      <c r="E51" s="1288">
        <v>11215.7905042579</v>
      </c>
      <c r="F51" s="1288">
        <v>19.550062247373699</v>
      </c>
      <c r="G51" s="1288">
        <v>80.449937752626298</v>
      </c>
    </row>
    <row r="52" spans="1:7" x14ac:dyDescent="0.25">
      <c r="A52" s="1288" t="s">
        <v>50</v>
      </c>
      <c r="B52" s="1288" t="s">
        <v>51</v>
      </c>
      <c r="C52" s="1288" t="s">
        <v>19</v>
      </c>
      <c r="D52" s="1288">
        <v>20305.019973209801</v>
      </c>
      <c r="E52" s="1288">
        <v>38944.204703204203</v>
      </c>
      <c r="F52" s="1288">
        <v>34.270524355558102</v>
      </c>
      <c r="G52" s="1288">
        <v>65.729475644441905</v>
      </c>
    </row>
    <row r="53" spans="1:7" x14ac:dyDescent="0.25">
      <c r="A53" s="1288" t="s">
        <v>52</v>
      </c>
      <c r="B53" s="1288" t="s">
        <v>53</v>
      </c>
      <c r="C53" s="1288" t="s">
        <v>18</v>
      </c>
      <c r="D53" s="1288">
        <v>3010.6054634130301</v>
      </c>
      <c r="E53" s="1288">
        <v>2690.26660563728</v>
      </c>
      <c r="F53" s="1288">
        <v>52.809560133043902</v>
      </c>
      <c r="G53" s="1288">
        <v>47.190439866956098</v>
      </c>
    </row>
    <row r="54" spans="1:7" x14ac:dyDescent="0.25">
      <c r="A54" s="1288" t="s">
        <v>52</v>
      </c>
      <c r="B54" s="1288" t="s">
        <v>53</v>
      </c>
      <c r="C54" s="1288" t="s">
        <v>19</v>
      </c>
      <c r="D54" s="1288">
        <v>33255.972877158099</v>
      </c>
      <c r="E54" s="1288">
        <v>35180.162856162802</v>
      </c>
      <c r="F54" s="1288">
        <v>48.594171077614</v>
      </c>
      <c r="G54" s="1288">
        <v>51.405828922386</v>
      </c>
    </row>
    <row r="55" spans="1:7" x14ac:dyDescent="0.25">
      <c r="A55" s="1288" t="s">
        <v>54</v>
      </c>
      <c r="B55" s="1288" t="s">
        <v>55</v>
      </c>
      <c r="C55" s="1288" t="s">
        <v>18</v>
      </c>
      <c r="D55" s="1288">
        <v>1361.49653061716</v>
      </c>
      <c r="E55" s="1288">
        <v>8576.9079296875298</v>
      </c>
      <c r="F55" s="1288">
        <v>13.6993471744399</v>
      </c>
      <c r="G55" s="1288">
        <v>86.300652825560107</v>
      </c>
    </row>
    <row r="56" spans="1:7" x14ac:dyDescent="0.25">
      <c r="A56" s="1288" t="s">
        <v>54</v>
      </c>
      <c r="B56" s="1288" t="s">
        <v>55</v>
      </c>
      <c r="C56" s="1288" t="s">
        <v>19</v>
      </c>
      <c r="D56" s="1288">
        <v>7044.9835786396297</v>
      </c>
      <c r="E56" s="1288">
        <v>18669.916124930001</v>
      </c>
      <c r="F56" s="1288">
        <v>27.396504205154201</v>
      </c>
      <c r="G56" s="1288">
        <v>72.603495794845799</v>
      </c>
    </row>
    <row r="57" spans="1:7" x14ac:dyDescent="0.25">
      <c r="A57" s="1288" t="s">
        <v>56</v>
      </c>
      <c r="B57" s="1288" t="s">
        <v>57</v>
      </c>
      <c r="C57" s="1288" t="s">
        <v>18</v>
      </c>
      <c r="D57" s="1288">
        <v>1600.9579158670499</v>
      </c>
      <c r="E57" s="1288">
        <v>7796.8221754481001</v>
      </c>
      <c r="F57" s="1288">
        <v>17.0354902999545</v>
      </c>
      <c r="G57" s="1288">
        <v>82.964509700045497</v>
      </c>
    </row>
    <row r="58" spans="1:7" x14ac:dyDescent="0.25">
      <c r="A58" s="1288" t="s">
        <v>56</v>
      </c>
      <c r="B58" s="1288" t="s">
        <v>57</v>
      </c>
      <c r="C58" s="1288" t="s">
        <v>19</v>
      </c>
      <c r="D58" s="1288">
        <v>9065.6315974733207</v>
      </c>
      <c r="E58" s="1288">
        <v>21884.272141933699</v>
      </c>
      <c r="F58" s="1288">
        <v>29.291307894862602</v>
      </c>
      <c r="G58" s="1288">
        <v>70.708692105137402</v>
      </c>
    </row>
    <row r="59" spans="1:7" x14ac:dyDescent="0.25">
      <c r="A59" s="1288" t="s">
        <v>58</v>
      </c>
      <c r="B59" s="1288" t="s">
        <v>59</v>
      </c>
      <c r="C59" s="1288" t="s">
        <v>18</v>
      </c>
      <c r="D59" s="1288">
        <v>3323.7149244693201</v>
      </c>
      <c r="E59" s="1288">
        <v>16190.0410844732</v>
      </c>
      <c r="F59" s="1288">
        <v>17.032676451146401</v>
      </c>
      <c r="G59" s="1288">
        <v>82.967323548853599</v>
      </c>
    </row>
    <row r="60" spans="1:7" x14ac:dyDescent="0.25">
      <c r="A60" s="1288" t="s">
        <v>58</v>
      </c>
      <c r="B60" s="1288" t="s">
        <v>59</v>
      </c>
      <c r="C60" s="1288" t="s">
        <v>19</v>
      </c>
      <c r="D60" s="1288">
        <v>23102.741297121</v>
      </c>
      <c r="E60" s="1288">
        <v>68531.135112294403</v>
      </c>
      <c r="F60" s="1288">
        <v>25.212009141574601</v>
      </c>
      <c r="G60" s="1288">
        <v>74.787990858425403</v>
      </c>
    </row>
    <row r="61" spans="1:7" x14ac:dyDescent="0.25">
      <c r="A61" s="1288" t="s">
        <v>60</v>
      </c>
      <c r="B61" s="1288" t="s">
        <v>61</v>
      </c>
      <c r="C61" s="1288" t="s">
        <v>18</v>
      </c>
      <c r="D61" s="1288">
        <v>451.39692845509802</v>
      </c>
      <c r="E61" s="1288">
        <v>2397.03186992785</v>
      </c>
      <c r="F61" s="1288">
        <v>15.847225274205799</v>
      </c>
      <c r="G61" s="1288">
        <v>84.152774725794202</v>
      </c>
    </row>
    <row r="62" spans="1:7" x14ac:dyDescent="0.25">
      <c r="A62" s="1288" t="s">
        <v>60</v>
      </c>
      <c r="B62" s="1288" t="s">
        <v>61</v>
      </c>
      <c r="C62" s="1288" t="s">
        <v>19</v>
      </c>
      <c r="D62" s="1288">
        <v>1727.64175633473</v>
      </c>
      <c r="E62" s="1288">
        <v>4356.2916606671397</v>
      </c>
      <c r="F62" s="1288">
        <v>28.396789345306502</v>
      </c>
      <c r="G62" s="1288">
        <v>71.603210654693498</v>
      </c>
    </row>
    <row r="63" spans="1:7" x14ac:dyDescent="0.25">
      <c r="A63" s="1288" t="s">
        <v>62</v>
      </c>
      <c r="B63" s="1288" t="s">
        <v>63</v>
      </c>
      <c r="C63" s="1288" t="s">
        <v>18</v>
      </c>
      <c r="D63" s="1288">
        <v>3768.75930677103</v>
      </c>
      <c r="E63" s="1288">
        <v>39557.5747964369</v>
      </c>
      <c r="F63" s="1288">
        <v>8.6985418563071608</v>
      </c>
      <c r="G63" s="1288">
        <v>91.301458143692798</v>
      </c>
    </row>
    <row r="64" spans="1:7" x14ac:dyDescent="0.25">
      <c r="A64" s="1288" t="s">
        <v>62</v>
      </c>
      <c r="B64" s="1288" t="s">
        <v>63</v>
      </c>
      <c r="C64" s="1288" t="s">
        <v>19</v>
      </c>
      <c r="D64" s="1288">
        <v>18633.378202781401</v>
      </c>
      <c r="E64" s="1288">
        <v>97832.194680017798</v>
      </c>
      <c r="F64" s="1288">
        <v>15.999043959138399</v>
      </c>
      <c r="G64" s="1288">
        <v>84.000956040861595</v>
      </c>
    </row>
    <row r="65" spans="1:7" x14ac:dyDescent="0.25">
      <c r="A65" s="1288" t="s">
        <v>64</v>
      </c>
      <c r="B65" s="1288" t="s">
        <v>65</v>
      </c>
      <c r="C65" s="1288" t="s">
        <v>18</v>
      </c>
      <c r="D65" s="1288">
        <v>6311.3389310621296</v>
      </c>
      <c r="E65" s="1288">
        <v>72019.696362114206</v>
      </c>
      <c r="F65" s="1288">
        <v>8.0572647960545005</v>
      </c>
      <c r="G65" s="1288">
        <v>91.942735203945503</v>
      </c>
    </row>
    <row r="66" spans="1:7" x14ac:dyDescent="0.25">
      <c r="A66" s="1288" t="s">
        <v>64</v>
      </c>
      <c r="B66" s="1288" t="s">
        <v>65</v>
      </c>
      <c r="C66" s="1288" t="s">
        <v>19</v>
      </c>
      <c r="D66" s="1288">
        <v>21432.449612772802</v>
      </c>
      <c r="E66" s="1288">
        <v>130868.93777285999</v>
      </c>
      <c r="F66" s="1288">
        <v>14.072392891934101</v>
      </c>
      <c r="G66" s="1288">
        <v>85.927607108065899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3652</v>
      </c>
    </row>
    <row r="9" spans="1:9" x14ac:dyDescent="0.25">
      <c r="A9" t="s">
        <v>3653</v>
      </c>
    </row>
    <row r="10" spans="1:9" x14ac:dyDescent="0.25">
      <c r="A10" t="s">
        <v>4</v>
      </c>
    </row>
    <row r="11" spans="1:9" x14ac:dyDescent="0.25">
      <c r="A11" t="s">
        <v>3654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3655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3656</v>
      </c>
      <c r="E16" s="5" t="s">
        <v>3657</v>
      </c>
      <c r="F16" s="5" t="s">
        <v>3658</v>
      </c>
      <c r="G16" s="5" t="s">
        <v>3659</v>
      </c>
      <c r="H16" s="5" t="s">
        <v>3660</v>
      </c>
      <c r="I16" s="5" t="s">
        <v>3661</v>
      </c>
    </row>
    <row r="17" spans="1:9" x14ac:dyDescent="0.25">
      <c r="A17" s="1289" t="s">
        <v>16</v>
      </c>
      <c r="B17" s="1289" t="s">
        <v>17</v>
      </c>
      <c r="C17" s="1289" t="s">
        <v>18</v>
      </c>
      <c r="D17" s="1289">
        <v>64749.944836513903</v>
      </c>
      <c r="E17" s="1289">
        <v>20584.447226123899</v>
      </c>
      <c r="F17" s="1289">
        <v>21028.239021168501</v>
      </c>
      <c r="G17" s="1289">
        <v>60.876591878867103</v>
      </c>
      <c r="H17" s="1289">
        <v>19.353082014213101</v>
      </c>
      <c r="I17" s="1289">
        <v>19.7703261069198</v>
      </c>
    </row>
    <row r="18" spans="1:9" x14ac:dyDescent="0.25">
      <c r="A18" s="1289" t="s">
        <v>16</v>
      </c>
      <c r="B18" s="1289" t="s">
        <v>17</v>
      </c>
      <c r="C18" s="1289" t="s">
        <v>19</v>
      </c>
      <c r="D18" s="1289">
        <v>342224.07935756299</v>
      </c>
      <c r="E18" s="1289">
        <v>133353.41974453599</v>
      </c>
      <c r="F18" s="1289">
        <v>208970.740310636</v>
      </c>
      <c r="G18" s="1289">
        <v>49.992690018624899</v>
      </c>
      <c r="H18" s="1289">
        <v>19.480499994994901</v>
      </c>
      <c r="I18" s="1289">
        <v>30.526809986380101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3662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3656</v>
      </c>
      <c r="E28" s="5" t="s">
        <v>3657</v>
      </c>
      <c r="F28" s="5" t="s">
        <v>3658</v>
      </c>
      <c r="G28" s="5" t="s">
        <v>3659</v>
      </c>
      <c r="H28" s="5" t="s">
        <v>3660</v>
      </c>
      <c r="I28" s="5" t="s">
        <v>3661</v>
      </c>
    </row>
    <row r="29" spans="1:9" x14ac:dyDescent="0.25">
      <c r="A29" s="1290" t="s">
        <v>28</v>
      </c>
      <c r="B29" s="1290" t="s">
        <v>29</v>
      </c>
      <c r="C29" s="1290" t="s">
        <v>18</v>
      </c>
      <c r="D29" s="1290">
        <v>2700.5822796115199</v>
      </c>
      <c r="E29" s="1290">
        <v>352.45676526063897</v>
      </c>
      <c r="F29" s="1290">
        <v>939.55544354526398</v>
      </c>
      <c r="G29" s="1290">
        <v>67.639783790864598</v>
      </c>
      <c r="H29" s="1290">
        <v>8.8277626561656</v>
      </c>
      <c r="I29" s="1290">
        <v>23.532453552969798</v>
      </c>
    </row>
    <row r="30" spans="1:9" x14ac:dyDescent="0.25">
      <c r="A30" s="1290" t="s">
        <v>28</v>
      </c>
      <c r="B30" s="1290" t="s">
        <v>29</v>
      </c>
      <c r="C30" s="1290" t="s">
        <v>19</v>
      </c>
      <c r="D30" s="1290">
        <v>26260.999308025399</v>
      </c>
      <c r="E30" s="1290">
        <v>15039.819319881701</v>
      </c>
      <c r="F30" s="1290">
        <v>26366.481623564101</v>
      </c>
      <c r="G30" s="1290">
        <v>38.808995202161</v>
      </c>
      <c r="H30" s="1290">
        <v>22.2261258598901</v>
      </c>
      <c r="I30" s="1290">
        <v>38.964878937948903</v>
      </c>
    </row>
    <row r="31" spans="1:9" x14ac:dyDescent="0.25">
      <c r="A31" s="1290" t="s">
        <v>30</v>
      </c>
      <c r="B31" s="1290" t="s">
        <v>31</v>
      </c>
      <c r="C31" s="1290" t="s">
        <v>18</v>
      </c>
      <c r="D31" s="1290">
        <v>431.15661975706399</v>
      </c>
      <c r="E31" s="1290">
        <v>799.82075500085398</v>
      </c>
      <c r="F31" s="1290">
        <v>189.05997983736799</v>
      </c>
      <c r="G31" s="1290">
        <v>30.3623435229945</v>
      </c>
      <c r="H31" s="1290">
        <v>56.323923621629298</v>
      </c>
      <c r="I31" s="1290">
        <v>13.3137328553762</v>
      </c>
    </row>
    <row r="32" spans="1:9" x14ac:dyDescent="0.25">
      <c r="A32" s="1290" t="s">
        <v>30</v>
      </c>
      <c r="B32" s="1290" t="s">
        <v>31</v>
      </c>
      <c r="C32" s="1290" t="s">
        <v>19</v>
      </c>
      <c r="D32" s="1290">
        <v>14483.9623268503</v>
      </c>
      <c r="E32" s="1290">
        <v>7122.8381598841897</v>
      </c>
      <c r="F32" s="1290">
        <v>11692.1203322396</v>
      </c>
      <c r="G32" s="1290">
        <v>43.4967919999293</v>
      </c>
      <c r="H32" s="1290">
        <v>21.390597607071701</v>
      </c>
      <c r="I32" s="1290">
        <v>35.112610392999002</v>
      </c>
    </row>
    <row r="33" spans="1:9" x14ac:dyDescent="0.25">
      <c r="A33" s="1290" t="s">
        <v>32</v>
      </c>
      <c r="B33" s="1290" t="s">
        <v>33</v>
      </c>
      <c r="C33" s="1290" t="s">
        <v>18</v>
      </c>
      <c r="D33" s="1290">
        <v>1043.6372572303501</v>
      </c>
      <c r="E33" s="1290">
        <v>331.01669711594201</v>
      </c>
      <c r="F33" s="1290">
        <v>394.64558946485602</v>
      </c>
      <c r="G33" s="1290">
        <v>58.985899865339299</v>
      </c>
      <c r="H33" s="1290">
        <v>18.708912138354901</v>
      </c>
      <c r="I33" s="1290">
        <v>22.305187996305701</v>
      </c>
    </row>
    <row r="34" spans="1:9" x14ac:dyDescent="0.25">
      <c r="A34" s="1290" t="s">
        <v>32</v>
      </c>
      <c r="B34" s="1290" t="s">
        <v>33</v>
      </c>
      <c r="C34" s="1290" t="s">
        <v>19</v>
      </c>
      <c r="D34" s="1290">
        <v>4628.2506944103197</v>
      </c>
      <c r="E34" s="1290">
        <v>1585.40688402815</v>
      </c>
      <c r="F34" s="1290">
        <v>1939.7221863145701</v>
      </c>
      <c r="G34" s="1290">
        <v>56.764811991441697</v>
      </c>
      <c r="H34" s="1290">
        <v>19.444781547915198</v>
      </c>
      <c r="I34" s="1290">
        <v>23.790406460643101</v>
      </c>
    </row>
    <row r="35" spans="1:9" x14ac:dyDescent="0.25">
      <c r="A35" s="1290" t="s">
        <v>34</v>
      </c>
      <c r="B35" s="1290" t="s">
        <v>35</v>
      </c>
      <c r="C35" s="1290" t="s">
        <v>18</v>
      </c>
      <c r="D35" s="1290">
        <v>2540.5980542944899</v>
      </c>
      <c r="E35" s="1290">
        <v>310.162573929036</v>
      </c>
      <c r="F35" s="1290">
        <v>835.53030585349802</v>
      </c>
      <c r="G35" s="1290">
        <v>68.9201720571902</v>
      </c>
      <c r="H35" s="1290">
        <v>8.41394722976999</v>
      </c>
      <c r="I35" s="1290">
        <v>22.665880713039801</v>
      </c>
    </row>
    <row r="36" spans="1:9" x14ac:dyDescent="0.25">
      <c r="A36" s="1290" t="s">
        <v>34</v>
      </c>
      <c r="B36" s="1290" t="s">
        <v>35</v>
      </c>
      <c r="C36" s="1290" t="s">
        <v>19</v>
      </c>
      <c r="D36" s="1290">
        <v>9756.4725476625699</v>
      </c>
      <c r="E36" s="1290">
        <v>4748.9120345729198</v>
      </c>
      <c r="F36" s="1290">
        <v>3138.8330398790599</v>
      </c>
      <c r="G36" s="1290">
        <v>55.295580436698998</v>
      </c>
      <c r="H36" s="1290">
        <v>26.914834855702701</v>
      </c>
      <c r="I36" s="1290">
        <v>17.789584707598301</v>
      </c>
    </row>
    <row r="37" spans="1:9" x14ac:dyDescent="0.25">
      <c r="A37" s="1290" t="s">
        <v>36</v>
      </c>
      <c r="B37" s="1290" t="s">
        <v>37</v>
      </c>
      <c r="C37" s="1290" t="s">
        <v>18</v>
      </c>
      <c r="D37" s="1290">
        <v>2034.0954725711799</v>
      </c>
      <c r="E37" s="1290">
        <v>619.14208232880799</v>
      </c>
      <c r="F37" s="1290">
        <v>920.78265037209906</v>
      </c>
      <c r="G37" s="1290">
        <v>56.9133736169331</v>
      </c>
      <c r="H37" s="1290">
        <v>17.323407445081099</v>
      </c>
      <c r="I37" s="1290">
        <v>25.763218937985801</v>
      </c>
    </row>
    <row r="38" spans="1:9" x14ac:dyDescent="0.25">
      <c r="A38" s="1290" t="s">
        <v>36</v>
      </c>
      <c r="B38" s="1290" t="s">
        <v>37</v>
      </c>
      <c r="C38" s="1290" t="s">
        <v>19</v>
      </c>
      <c r="D38" s="1290">
        <v>5883.4618912546402</v>
      </c>
      <c r="E38" s="1290">
        <v>2108.12023002768</v>
      </c>
      <c r="F38" s="1290">
        <v>3715.1424539047898</v>
      </c>
      <c r="G38" s="1290">
        <v>50.257113793595899</v>
      </c>
      <c r="H38" s="1290">
        <v>18.007771657120301</v>
      </c>
      <c r="I38" s="1290">
        <v>31.7351145492839</v>
      </c>
    </row>
    <row r="39" spans="1:9" x14ac:dyDescent="0.25">
      <c r="A39" s="1290" t="s">
        <v>38</v>
      </c>
      <c r="B39" s="1290" t="s">
        <v>39</v>
      </c>
      <c r="C39" s="1290" t="s">
        <v>18</v>
      </c>
      <c r="D39" s="1290">
        <v>1893.65381204243</v>
      </c>
      <c r="E39" s="1290">
        <v>533.17360658566201</v>
      </c>
      <c r="F39" s="1290">
        <v>872.70307007424606</v>
      </c>
      <c r="G39" s="1290">
        <v>57.391614307742898</v>
      </c>
      <c r="H39" s="1290">
        <v>16.159075008134</v>
      </c>
      <c r="I39" s="1290">
        <v>26.449310684123098</v>
      </c>
    </row>
    <row r="40" spans="1:9" x14ac:dyDescent="0.25">
      <c r="A40" s="1290" t="s">
        <v>38</v>
      </c>
      <c r="B40" s="1290" t="s">
        <v>39</v>
      </c>
      <c r="C40" s="1290" t="s">
        <v>19</v>
      </c>
      <c r="D40" s="1290">
        <v>6328.6853687359999</v>
      </c>
      <c r="E40" s="1290">
        <v>2508.0179206583098</v>
      </c>
      <c r="F40" s="1290">
        <v>3553.01650632782</v>
      </c>
      <c r="G40" s="1290">
        <v>51.080133151365899</v>
      </c>
      <c r="H40" s="1290">
        <v>20.242733185332099</v>
      </c>
      <c r="I40" s="1290">
        <v>28.677133663302001</v>
      </c>
    </row>
    <row r="41" spans="1:9" x14ac:dyDescent="0.25">
      <c r="A41" s="1290" t="s">
        <v>40</v>
      </c>
      <c r="B41" s="1290" t="s">
        <v>41</v>
      </c>
      <c r="C41" s="1290" t="s">
        <v>18</v>
      </c>
      <c r="D41" s="1290">
        <v>5739.3483235620097</v>
      </c>
      <c r="E41" s="1290">
        <v>1636.49758714828</v>
      </c>
      <c r="F41" s="1290">
        <v>2146.94016420459</v>
      </c>
      <c r="G41" s="1290">
        <v>60.2696341008932</v>
      </c>
      <c r="H41" s="1290">
        <v>17.185071409502498</v>
      </c>
      <c r="I41" s="1290">
        <v>22.545294489604299</v>
      </c>
    </row>
    <row r="42" spans="1:9" x14ac:dyDescent="0.25">
      <c r="A42" s="1290" t="s">
        <v>40</v>
      </c>
      <c r="B42" s="1290" t="s">
        <v>41</v>
      </c>
      <c r="C42" s="1290" t="s">
        <v>19</v>
      </c>
      <c r="D42" s="1290">
        <v>23021.3933380811</v>
      </c>
      <c r="E42" s="1290">
        <v>6789.3203603749798</v>
      </c>
      <c r="F42" s="1290">
        <v>6968.3561735042304</v>
      </c>
      <c r="G42" s="1290">
        <v>62.593734475140103</v>
      </c>
      <c r="H42" s="1290">
        <v>18.459739150584198</v>
      </c>
      <c r="I42" s="1290">
        <v>18.946526374275699</v>
      </c>
    </row>
    <row r="43" spans="1:9" x14ac:dyDescent="0.25">
      <c r="A43" s="1290" t="s">
        <v>42</v>
      </c>
      <c r="B43" s="1290" t="s">
        <v>43</v>
      </c>
      <c r="C43" s="1290" t="s">
        <v>18</v>
      </c>
      <c r="D43" s="1290">
        <v>13674.996260141101</v>
      </c>
      <c r="E43" s="1290">
        <v>5829.7002924275903</v>
      </c>
      <c r="F43" s="1290">
        <v>5233.4411700108203</v>
      </c>
      <c r="G43" s="1290">
        <v>55.279004480840101</v>
      </c>
      <c r="H43" s="1290">
        <v>23.565639248206502</v>
      </c>
      <c r="I43" s="1290">
        <v>21.155356270953401</v>
      </c>
    </row>
    <row r="44" spans="1:9" x14ac:dyDescent="0.25">
      <c r="A44" s="1290" t="s">
        <v>42</v>
      </c>
      <c r="B44" s="1290" t="s">
        <v>43</v>
      </c>
      <c r="C44" s="1290" t="s">
        <v>19</v>
      </c>
      <c r="D44" s="1290">
        <v>49026.829900399403</v>
      </c>
      <c r="E44" s="1290">
        <v>10999.905330010301</v>
      </c>
      <c r="F44" s="1290">
        <v>19685.592109040001</v>
      </c>
      <c r="G44" s="1290">
        <v>61.504702643572102</v>
      </c>
      <c r="H44" s="1290">
        <v>13.7995034107685</v>
      </c>
      <c r="I44" s="1290">
        <v>24.6957939456594</v>
      </c>
    </row>
    <row r="45" spans="1:9" x14ac:dyDescent="0.25">
      <c r="A45" s="1290" t="s">
        <v>44</v>
      </c>
      <c r="B45" s="1290" t="s">
        <v>45</v>
      </c>
      <c r="C45" s="1290" t="s">
        <v>18</v>
      </c>
      <c r="D45" s="1290">
        <v>2390.1611751677701</v>
      </c>
      <c r="E45" s="1290">
        <v>1408.0309331204801</v>
      </c>
      <c r="F45" s="1290">
        <v>1090.30812333067</v>
      </c>
      <c r="G45" s="1290">
        <v>48.893547344196897</v>
      </c>
      <c r="H45" s="1290">
        <v>28.802922499896901</v>
      </c>
      <c r="I45" s="1290">
        <v>22.303530155906198</v>
      </c>
    </row>
    <row r="46" spans="1:9" x14ac:dyDescent="0.25">
      <c r="A46" s="1290" t="s">
        <v>44</v>
      </c>
      <c r="B46" s="1290" t="s">
        <v>45</v>
      </c>
      <c r="C46" s="1290" t="s">
        <v>19</v>
      </c>
      <c r="D46" s="1290">
        <v>27524.8774772584</v>
      </c>
      <c r="E46" s="1290">
        <v>11364.5304357528</v>
      </c>
      <c r="F46" s="1290">
        <v>15375.966685779</v>
      </c>
      <c r="G46" s="1290">
        <v>50.722726380796097</v>
      </c>
      <c r="H46" s="1290">
        <v>20.942508035328601</v>
      </c>
      <c r="I46" s="1290">
        <v>28.3347655838752</v>
      </c>
    </row>
    <row r="47" spans="1:9" x14ac:dyDescent="0.25">
      <c r="A47" s="1290" t="s">
        <v>46</v>
      </c>
      <c r="B47" s="1290" t="s">
        <v>47</v>
      </c>
      <c r="C47" s="1290" t="s">
        <v>18</v>
      </c>
      <c r="D47" s="1290">
        <v>10101.719908929301</v>
      </c>
      <c r="E47" s="1290">
        <v>783.97320730745798</v>
      </c>
      <c r="F47" s="1290">
        <v>1951.4085278913999</v>
      </c>
      <c r="G47" s="1290">
        <v>78.691594013746496</v>
      </c>
      <c r="H47" s="1290">
        <v>6.1070888822170701</v>
      </c>
      <c r="I47" s="1290">
        <v>15.2013171040364</v>
      </c>
    </row>
    <row r="48" spans="1:9" x14ac:dyDescent="0.25">
      <c r="A48" s="1290" t="s">
        <v>46</v>
      </c>
      <c r="B48" s="1290" t="s">
        <v>47</v>
      </c>
      <c r="C48" s="1290" t="s">
        <v>19</v>
      </c>
      <c r="D48" s="1290">
        <v>50144.685672967098</v>
      </c>
      <c r="E48" s="1290">
        <v>17992.490840558799</v>
      </c>
      <c r="F48" s="1290">
        <v>30066.070268744999</v>
      </c>
      <c r="G48" s="1290">
        <v>51.062146432026097</v>
      </c>
      <c r="H48" s="1290">
        <v>18.321686329221301</v>
      </c>
      <c r="I48" s="1290">
        <v>30.616167238752599</v>
      </c>
    </row>
    <row r="49" spans="1:9" x14ac:dyDescent="0.25">
      <c r="A49" s="1290" t="s">
        <v>48</v>
      </c>
      <c r="B49" s="1290" t="s">
        <v>49</v>
      </c>
      <c r="C49" s="1290" t="s">
        <v>18</v>
      </c>
      <c r="D49" s="1290">
        <v>9341.3880947290199</v>
      </c>
      <c r="E49" s="1290">
        <v>2559.0972301639899</v>
      </c>
      <c r="F49" s="1290">
        <v>2180.0385720763002</v>
      </c>
      <c r="G49" s="1290">
        <v>66.342617384710096</v>
      </c>
      <c r="H49" s="1290">
        <v>18.174730208119701</v>
      </c>
      <c r="I49" s="1290">
        <v>15.4826524071702</v>
      </c>
    </row>
    <row r="50" spans="1:9" x14ac:dyDescent="0.25">
      <c r="A50" s="1290" t="s">
        <v>48</v>
      </c>
      <c r="B50" s="1290" t="s">
        <v>49</v>
      </c>
      <c r="C50" s="1290" t="s">
        <v>19</v>
      </c>
      <c r="D50" s="1290">
        <v>56424.2833993405</v>
      </c>
      <c r="E50" s="1290">
        <v>25911.470614032602</v>
      </c>
      <c r="F50" s="1290">
        <v>47824.385083177702</v>
      </c>
      <c r="G50" s="1290">
        <v>43.349894822627498</v>
      </c>
      <c r="H50" s="1290">
        <v>19.907377783925</v>
      </c>
      <c r="I50" s="1290">
        <v>36.742727393447502</v>
      </c>
    </row>
    <row r="51" spans="1:9" x14ac:dyDescent="0.25">
      <c r="A51" s="1290" t="s">
        <v>50</v>
      </c>
      <c r="B51" s="1290" t="s">
        <v>51</v>
      </c>
      <c r="C51" s="1290" t="s">
        <v>18</v>
      </c>
      <c r="D51" s="1290">
        <v>1766.8800256986999</v>
      </c>
      <c r="E51" s="1290">
        <v>633.13219964095595</v>
      </c>
      <c r="F51" s="1290">
        <v>325.52627272569703</v>
      </c>
      <c r="G51" s="1290">
        <v>64.826823284751697</v>
      </c>
      <c r="H51" s="1290">
        <v>23.229618663994898</v>
      </c>
      <c r="I51" s="1290">
        <v>11.943558051253399</v>
      </c>
    </row>
    <row r="52" spans="1:9" x14ac:dyDescent="0.25">
      <c r="A52" s="1290" t="s">
        <v>50</v>
      </c>
      <c r="B52" s="1290" t="s">
        <v>51</v>
      </c>
      <c r="C52" s="1290" t="s">
        <v>19</v>
      </c>
      <c r="D52" s="1290">
        <v>10752.803623891499</v>
      </c>
      <c r="E52" s="1290">
        <v>3730.12023683082</v>
      </c>
      <c r="F52" s="1290">
        <v>5822.0961124874902</v>
      </c>
      <c r="G52" s="1290">
        <v>52.9563804324182</v>
      </c>
      <c r="H52" s="1290">
        <v>18.3704337240362</v>
      </c>
      <c r="I52" s="1290">
        <v>28.6731858435455</v>
      </c>
    </row>
    <row r="53" spans="1:9" x14ac:dyDescent="0.25">
      <c r="A53" s="1290" t="s">
        <v>52</v>
      </c>
      <c r="B53" s="1290" t="s">
        <v>53</v>
      </c>
      <c r="C53" s="1290" t="s">
        <v>18</v>
      </c>
      <c r="D53" s="1290">
        <v>1598.1920397485401</v>
      </c>
      <c r="E53" s="1290">
        <v>397.37565983133197</v>
      </c>
      <c r="F53" s="1290">
        <v>1015.0377638331601</v>
      </c>
      <c r="G53" s="1290">
        <v>53.0854028922381</v>
      </c>
      <c r="H53" s="1290">
        <v>13.199194137541999</v>
      </c>
      <c r="I53" s="1290">
        <v>33.715402970219898</v>
      </c>
    </row>
    <row r="54" spans="1:9" x14ac:dyDescent="0.25">
      <c r="A54" s="1290" t="s">
        <v>52</v>
      </c>
      <c r="B54" s="1290" t="s">
        <v>53</v>
      </c>
      <c r="C54" s="1290" t="s">
        <v>19</v>
      </c>
      <c r="D54" s="1290">
        <v>12653.0431702931</v>
      </c>
      <c r="E54" s="1290">
        <v>7428.3473166449703</v>
      </c>
      <c r="F54" s="1290">
        <v>13174.582390220099</v>
      </c>
      <c r="G54" s="1290">
        <v>38.047430508291697</v>
      </c>
      <c r="H54" s="1290">
        <v>22.3368816906485</v>
      </c>
      <c r="I54" s="1290">
        <v>39.615687801059799</v>
      </c>
    </row>
    <row r="55" spans="1:9" x14ac:dyDescent="0.25">
      <c r="A55" s="1290" t="s">
        <v>54</v>
      </c>
      <c r="B55" s="1290" t="s">
        <v>55</v>
      </c>
      <c r="C55" s="1290" t="s">
        <v>18</v>
      </c>
      <c r="D55" s="1290">
        <v>970.15131770561197</v>
      </c>
      <c r="E55" s="1290">
        <v>140.76122928953299</v>
      </c>
      <c r="F55" s="1290">
        <v>250.583983622011</v>
      </c>
      <c r="G55" s="1290">
        <v>71.256246041688399</v>
      </c>
      <c r="H55" s="1290">
        <v>10.33871377004</v>
      </c>
      <c r="I55" s="1290">
        <v>18.405040188271599</v>
      </c>
    </row>
    <row r="56" spans="1:9" x14ac:dyDescent="0.25">
      <c r="A56" s="1290" t="s">
        <v>54</v>
      </c>
      <c r="B56" s="1290" t="s">
        <v>55</v>
      </c>
      <c r="C56" s="1290" t="s">
        <v>19</v>
      </c>
      <c r="D56" s="1290">
        <v>3994.3876026972998</v>
      </c>
      <c r="E56" s="1290">
        <v>1484.3697455955801</v>
      </c>
      <c r="F56" s="1290">
        <v>1566.2262303467601</v>
      </c>
      <c r="G56" s="1290">
        <v>56.698323823042898</v>
      </c>
      <c r="H56" s="1290">
        <v>21.069882264824301</v>
      </c>
      <c r="I56" s="1290">
        <v>22.231793912132801</v>
      </c>
    </row>
    <row r="57" spans="1:9" x14ac:dyDescent="0.25">
      <c r="A57" s="1290" t="s">
        <v>56</v>
      </c>
      <c r="B57" s="1290" t="s">
        <v>57</v>
      </c>
      <c r="C57" s="1290" t="s">
        <v>18</v>
      </c>
      <c r="D57" s="1290">
        <v>1229.5953666462999</v>
      </c>
      <c r="E57" s="1290">
        <v>215.980799366833</v>
      </c>
      <c r="F57" s="1290">
        <v>155.381749853918</v>
      </c>
      <c r="G57" s="1290">
        <v>76.803728221698506</v>
      </c>
      <c r="H57" s="1290">
        <v>13.4907230993553</v>
      </c>
      <c r="I57" s="1290">
        <v>9.70554867894616</v>
      </c>
    </row>
    <row r="58" spans="1:9" x14ac:dyDescent="0.25">
      <c r="A58" s="1290" t="s">
        <v>56</v>
      </c>
      <c r="B58" s="1290" t="s">
        <v>57</v>
      </c>
      <c r="C58" s="1290" t="s">
        <v>19</v>
      </c>
      <c r="D58" s="1290">
        <v>4966.1615319820203</v>
      </c>
      <c r="E58" s="1290">
        <v>2253.7545108465001</v>
      </c>
      <c r="F58" s="1290">
        <v>1845.7155546448</v>
      </c>
      <c r="G58" s="1290">
        <v>54.780094233766803</v>
      </c>
      <c r="H58" s="1290">
        <v>24.8604246335649</v>
      </c>
      <c r="I58" s="1290">
        <v>20.3594811326683</v>
      </c>
    </row>
    <row r="59" spans="1:9" x14ac:dyDescent="0.25">
      <c r="A59" s="1290" t="s">
        <v>58</v>
      </c>
      <c r="B59" s="1290" t="s">
        <v>59</v>
      </c>
      <c r="C59" s="1290" t="s">
        <v>18</v>
      </c>
      <c r="D59" s="1290">
        <v>1598.4400819356599</v>
      </c>
      <c r="E59" s="1290">
        <v>1011.6566653738799</v>
      </c>
      <c r="F59" s="1290">
        <v>713.61817715978304</v>
      </c>
      <c r="G59" s="1290">
        <v>48.091972935701598</v>
      </c>
      <c r="H59" s="1290">
        <v>30.437528138349599</v>
      </c>
      <c r="I59" s="1290">
        <v>21.4704989259487</v>
      </c>
    </row>
    <row r="60" spans="1:9" x14ac:dyDescent="0.25">
      <c r="A60" s="1290" t="s">
        <v>58</v>
      </c>
      <c r="B60" s="1290" t="s">
        <v>59</v>
      </c>
      <c r="C60" s="1290" t="s">
        <v>19</v>
      </c>
      <c r="D60" s="1290">
        <v>12495.4693380547</v>
      </c>
      <c r="E60" s="1290">
        <v>4429.4322720415803</v>
      </c>
      <c r="F60" s="1290">
        <v>6177.8396870247498</v>
      </c>
      <c r="G60" s="1290">
        <v>54.086522362659302</v>
      </c>
      <c r="H60" s="1290">
        <v>19.1727562330171</v>
      </c>
      <c r="I60" s="1290">
        <v>26.740721404323601</v>
      </c>
    </row>
    <row r="61" spans="1:9" x14ac:dyDescent="0.25">
      <c r="A61" s="1290" t="s">
        <v>60</v>
      </c>
      <c r="B61" s="1290" t="s">
        <v>61</v>
      </c>
      <c r="C61" s="1290" t="s">
        <v>18</v>
      </c>
      <c r="D61" s="1290">
        <v>254.98399495225999</v>
      </c>
      <c r="E61" s="1290">
        <v>66.851628288685603</v>
      </c>
      <c r="F61" s="1290">
        <v>129.56130521415199</v>
      </c>
      <c r="G61" s="1290">
        <v>56.487755870413302</v>
      </c>
      <c r="H61" s="1290">
        <v>14.809943106499301</v>
      </c>
      <c r="I61" s="1290">
        <v>28.702301023087301</v>
      </c>
    </row>
    <row r="62" spans="1:9" x14ac:dyDescent="0.25">
      <c r="A62" s="1290" t="s">
        <v>60</v>
      </c>
      <c r="B62" s="1290" t="s">
        <v>61</v>
      </c>
      <c r="C62" s="1290" t="s">
        <v>19</v>
      </c>
      <c r="D62" s="1290">
        <v>958.95457802212195</v>
      </c>
      <c r="E62" s="1290">
        <v>372.40664371683101</v>
      </c>
      <c r="F62" s="1290">
        <v>396.28053459577399</v>
      </c>
      <c r="G62" s="1290">
        <v>55.506564049284698</v>
      </c>
      <c r="H62" s="1290">
        <v>21.555779278391</v>
      </c>
      <c r="I62" s="1290">
        <v>22.937656672324302</v>
      </c>
    </row>
    <row r="63" spans="1:9" x14ac:dyDescent="0.25">
      <c r="A63" s="1290" t="s">
        <v>62</v>
      </c>
      <c r="B63" s="1290" t="s">
        <v>63</v>
      </c>
      <c r="C63" s="1290" t="s">
        <v>18</v>
      </c>
      <c r="D63" s="1290">
        <v>2091.54225411061</v>
      </c>
      <c r="E63" s="1290">
        <v>1096.80156103946</v>
      </c>
      <c r="F63" s="1290">
        <v>580.41549162095498</v>
      </c>
      <c r="G63" s="1290">
        <v>55.496838186320602</v>
      </c>
      <c r="H63" s="1290">
        <v>29.102457115500101</v>
      </c>
      <c r="I63" s="1290">
        <v>15.4007046981793</v>
      </c>
    </row>
    <row r="64" spans="1:9" x14ac:dyDescent="0.25">
      <c r="A64" s="1290" t="s">
        <v>62</v>
      </c>
      <c r="B64" s="1290" t="s">
        <v>63</v>
      </c>
      <c r="C64" s="1290" t="s">
        <v>19</v>
      </c>
      <c r="D64" s="1290">
        <v>10387.0509599914</v>
      </c>
      <c r="E64" s="1290">
        <v>2644.1795320111701</v>
      </c>
      <c r="F64" s="1290">
        <v>5602.1477107788296</v>
      </c>
      <c r="G64" s="1290">
        <v>55.744325301361201</v>
      </c>
      <c r="H64" s="1290">
        <v>14.190553657181001</v>
      </c>
      <c r="I64" s="1290">
        <v>30.0651210414578</v>
      </c>
    </row>
    <row r="65" spans="1:9" x14ac:dyDescent="0.25">
      <c r="A65" s="1290" t="s">
        <v>64</v>
      </c>
      <c r="B65" s="1290" t="s">
        <v>65</v>
      </c>
      <c r="C65" s="1290" t="s">
        <v>18</v>
      </c>
      <c r="D65" s="1290">
        <v>3348.8224976798701</v>
      </c>
      <c r="E65" s="1290">
        <v>1858.81575290451</v>
      </c>
      <c r="F65" s="1290">
        <v>1103.70068047774</v>
      </c>
      <c r="G65" s="1290">
        <v>53.0604129212294</v>
      </c>
      <c r="H65" s="1290">
        <v>29.4520033420498</v>
      </c>
      <c r="I65" s="1290">
        <v>17.487583736720701</v>
      </c>
    </row>
    <row r="66" spans="1:9" x14ac:dyDescent="0.25">
      <c r="A66" s="1290" t="s">
        <v>64</v>
      </c>
      <c r="B66" s="1290" t="s">
        <v>65</v>
      </c>
      <c r="C66" s="1290" t="s">
        <v>19</v>
      </c>
      <c r="D66" s="1290">
        <v>12532.306627645499</v>
      </c>
      <c r="E66" s="1290">
        <v>4839.9773570655198</v>
      </c>
      <c r="F66" s="1290">
        <v>4060.1656280618599</v>
      </c>
      <c r="G66" s="1290">
        <v>58.4735149461251</v>
      </c>
      <c r="H66" s="1290">
        <v>22.582473979927599</v>
      </c>
      <c r="I66" s="1290">
        <v>18.944011073947301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3663</v>
      </c>
    </row>
    <row r="9" spans="1:7" x14ac:dyDescent="0.25">
      <c r="A9" t="s">
        <v>3664</v>
      </c>
    </row>
    <row r="10" spans="1:7" x14ac:dyDescent="0.25">
      <c r="A10" t="s">
        <v>4</v>
      </c>
    </row>
    <row r="11" spans="1:7" x14ac:dyDescent="0.25">
      <c r="A11" t="s">
        <v>3665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91" t="s">
        <v>16</v>
      </c>
      <c r="B17" s="1291" t="s">
        <v>17</v>
      </c>
      <c r="C17" s="1291" t="s">
        <v>18</v>
      </c>
      <c r="D17" s="1291">
        <v>25055.124927695299</v>
      </c>
      <c r="E17" s="1291">
        <v>81307.506156111005</v>
      </c>
      <c r="F17" s="1291">
        <v>23.556322998397398</v>
      </c>
      <c r="G17" s="1291">
        <v>76.443677001602595</v>
      </c>
    </row>
    <row r="18" spans="1:7" x14ac:dyDescent="0.25">
      <c r="A18" s="1291" t="s">
        <v>16</v>
      </c>
      <c r="B18" s="1291" t="s">
        <v>17</v>
      </c>
      <c r="C18" s="1291" t="s">
        <v>19</v>
      </c>
      <c r="D18" s="1291">
        <v>195823.01357256499</v>
      </c>
      <c r="E18" s="1291">
        <v>488725.22584016999</v>
      </c>
      <c r="F18" s="1291">
        <v>28.6061671476299</v>
      </c>
      <c r="G18" s="1291">
        <v>71.393832852370096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92" t="s">
        <v>28</v>
      </c>
      <c r="B29" s="1292" t="s">
        <v>29</v>
      </c>
      <c r="C29" s="1292" t="s">
        <v>18</v>
      </c>
      <c r="D29" s="1292">
        <v>1109.53673458206</v>
      </c>
      <c r="E29" s="1292">
        <v>2883.05775383536</v>
      </c>
      <c r="F29" s="1292">
        <v>27.789867911726201</v>
      </c>
      <c r="G29" s="1292">
        <v>72.210132088273795</v>
      </c>
    </row>
    <row r="30" spans="1:7" x14ac:dyDescent="0.25">
      <c r="A30" s="1292" t="s">
        <v>28</v>
      </c>
      <c r="B30" s="1292" t="s">
        <v>29</v>
      </c>
      <c r="C30" s="1292" t="s">
        <v>19</v>
      </c>
      <c r="D30" s="1292">
        <v>24317.781050858099</v>
      </c>
      <c r="E30" s="1292">
        <v>43349.519200613096</v>
      </c>
      <c r="F30" s="1292">
        <v>35.937270972074003</v>
      </c>
      <c r="G30" s="1292">
        <v>64.062729027925997</v>
      </c>
    </row>
    <row r="31" spans="1:7" x14ac:dyDescent="0.25">
      <c r="A31" s="1292" t="s">
        <v>30</v>
      </c>
      <c r="B31" s="1292" t="s">
        <v>31</v>
      </c>
      <c r="C31" s="1292" t="s">
        <v>18</v>
      </c>
      <c r="D31" s="1292">
        <v>277.45561514426902</v>
      </c>
      <c r="E31" s="1292">
        <v>1142.58173945102</v>
      </c>
      <c r="F31" s="1292">
        <v>19.5386138432495</v>
      </c>
      <c r="G31" s="1292">
        <v>80.461386156750507</v>
      </c>
    </row>
    <row r="32" spans="1:7" x14ac:dyDescent="0.25">
      <c r="A32" s="1292" t="s">
        <v>30</v>
      </c>
      <c r="B32" s="1292" t="s">
        <v>31</v>
      </c>
      <c r="C32" s="1292" t="s">
        <v>19</v>
      </c>
      <c r="D32" s="1292">
        <v>15602.379324071901</v>
      </c>
      <c r="E32" s="1292">
        <v>17696.5414949023</v>
      </c>
      <c r="F32" s="1292">
        <v>46.855510450000502</v>
      </c>
      <c r="G32" s="1292">
        <v>53.144489549999399</v>
      </c>
    </row>
    <row r="33" spans="1:7" x14ac:dyDescent="0.25">
      <c r="A33" s="1292" t="s">
        <v>32</v>
      </c>
      <c r="B33" s="1292" t="s">
        <v>33</v>
      </c>
      <c r="C33" s="1292" t="s">
        <v>18</v>
      </c>
      <c r="D33" s="1292">
        <v>319.90019797399901</v>
      </c>
      <c r="E33" s="1292">
        <v>1449.3993458371499</v>
      </c>
      <c r="F33" s="1292">
        <v>18.080612697436202</v>
      </c>
      <c r="G33" s="1292">
        <v>81.919387302563806</v>
      </c>
    </row>
    <row r="34" spans="1:7" x14ac:dyDescent="0.25">
      <c r="A34" s="1292" t="s">
        <v>32</v>
      </c>
      <c r="B34" s="1292" t="s">
        <v>33</v>
      </c>
      <c r="C34" s="1292" t="s">
        <v>19</v>
      </c>
      <c r="D34" s="1292">
        <v>2346.1737553125699</v>
      </c>
      <c r="E34" s="1292">
        <v>5807.2060094404696</v>
      </c>
      <c r="F34" s="1292">
        <v>28.775474993266599</v>
      </c>
      <c r="G34" s="1292">
        <v>71.224525006733401</v>
      </c>
    </row>
    <row r="35" spans="1:7" x14ac:dyDescent="0.25">
      <c r="A35" s="1292" t="s">
        <v>34</v>
      </c>
      <c r="B35" s="1292" t="s">
        <v>35</v>
      </c>
      <c r="C35" s="1292" t="s">
        <v>18</v>
      </c>
      <c r="D35" s="1292">
        <v>1276.81255976034</v>
      </c>
      <c r="E35" s="1292">
        <v>2409.4783743166799</v>
      </c>
      <c r="F35" s="1292">
        <v>34.636782136677198</v>
      </c>
      <c r="G35" s="1292">
        <v>65.363217863322703</v>
      </c>
    </row>
    <row r="36" spans="1:7" x14ac:dyDescent="0.25">
      <c r="A36" s="1292" t="s">
        <v>34</v>
      </c>
      <c r="B36" s="1292" t="s">
        <v>35</v>
      </c>
      <c r="C36" s="1292" t="s">
        <v>19</v>
      </c>
      <c r="D36" s="1292">
        <v>4679.5162740468204</v>
      </c>
      <c r="E36" s="1292">
        <v>12964.7013480677</v>
      </c>
      <c r="F36" s="1292">
        <v>26.521528889904999</v>
      </c>
      <c r="G36" s="1292">
        <v>73.478471110095001</v>
      </c>
    </row>
    <row r="37" spans="1:7" x14ac:dyDescent="0.25">
      <c r="A37" s="1292" t="s">
        <v>36</v>
      </c>
      <c r="B37" s="1292" t="s">
        <v>37</v>
      </c>
      <c r="C37" s="1292" t="s">
        <v>18</v>
      </c>
      <c r="D37" s="1292">
        <v>500.47558680888</v>
      </c>
      <c r="E37" s="1292">
        <v>3073.5446184632101</v>
      </c>
      <c r="F37" s="1292">
        <v>14.003154936578699</v>
      </c>
      <c r="G37" s="1292">
        <v>85.996845063421304</v>
      </c>
    </row>
    <row r="38" spans="1:7" x14ac:dyDescent="0.25">
      <c r="A38" s="1292" t="s">
        <v>36</v>
      </c>
      <c r="B38" s="1292" t="s">
        <v>37</v>
      </c>
      <c r="C38" s="1292" t="s">
        <v>19</v>
      </c>
      <c r="D38" s="1292">
        <v>2314.5030206925699</v>
      </c>
      <c r="E38" s="1292">
        <v>9392.2215544945393</v>
      </c>
      <c r="F38" s="1292">
        <v>19.7707138818168</v>
      </c>
      <c r="G38" s="1292">
        <v>80.229286118183197</v>
      </c>
    </row>
    <row r="39" spans="1:7" x14ac:dyDescent="0.25">
      <c r="A39" s="1292" t="s">
        <v>38</v>
      </c>
      <c r="B39" s="1292" t="s">
        <v>39</v>
      </c>
      <c r="C39" s="1292" t="s">
        <v>18</v>
      </c>
      <c r="D39" s="1292">
        <v>1380.89650789282</v>
      </c>
      <c r="E39" s="1292">
        <v>1918.6339808095199</v>
      </c>
      <c r="F39" s="1292">
        <v>41.851303166345502</v>
      </c>
      <c r="G39" s="1292">
        <v>58.148696833654498</v>
      </c>
    </row>
    <row r="40" spans="1:7" x14ac:dyDescent="0.25">
      <c r="A40" s="1292" t="s">
        <v>38</v>
      </c>
      <c r="B40" s="1292" t="s">
        <v>39</v>
      </c>
      <c r="C40" s="1292" t="s">
        <v>19</v>
      </c>
      <c r="D40" s="1292">
        <v>4616.6393886982796</v>
      </c>
      <c r="E40" s="1292">
        <v>7773.0804070238501</v>
      </c>
      <c r="F40" s="1292">
        <v>37.261854705481703</v>
      </c>
      <c r="G40" s="1292">
        <v>62.738145294518297</v>
      </c>
    </row>
    <row r="41" spans="1:7" x14ac:dyDescent="0.25">
      <c r="A41" s="1292" t="s">
        <v>40</v>
      </c>
      <c r="B41" s="1292" t="s">
        <v>41</v>
      </c>
      <c r="C41" s="1292" t="s">
        <v>18</v>
      </c>
      <c r="D41" s="1292">
        <v>1180.9270314697901</v>
      </c>
      <c r="E41" s="1292">
        <v>8341.8590434450998</v>
      </c>
      <c r="F41" s="1292">
        <v>12.401066475499301</v>
      </c>
      <c r="G41" s="1292">
        <v>87.598933524500694</v>
      </c>
    </row>
    <row r="42" spans="1:7" x14ac:dyDescent="0.25">
      <c r="A42" s="1292" t="s">
        <v>40</v>
      </c>
      <c r="B42" s="1292" t="s">
        <v>41</v>
      </c>
      <c r="C42" s="1292" t="s">
        <v>19</v>
      </c>
      <c r="D42" s="1292">
        <v>6346.0567096662899</v>
      </c>
      <c r="E42" s="1292">
        <v>30433.013162293999</v>
      </c>
      <c r="F42" s="1292">
        <v>17.254532895364001</v>
      </c>
      <c r="G42" s="1292">
        <v>82.745467104636006</v>
      </c>
    </row>
    <row r="43" spans="1:7" x14ac:dyDescent="0.25">
      <c r="A43" s="1292" t="s">
        <v>42</v>
      </c>
      <c r="B43" s="1292" t="s">
        <v>43</v>
      </c>
      <c r="C43" s="1292" t="s">
        <v>18</v>
      </c>
      <c r="D43" s="1292">
        <v>6768.9405469846297</v>
      </c>
      <c r="E43" s="1292">
        <v>17969.197175594902</v>
      </c>
      <c r="F43" s="1292">
        <v>27.3623690792469</v>
      </c>
      <c r="G43" s="1292">
        <v>72.637630920753097</v>
      </c>
    </row>
    <row r="44" spans="1:7" x14ac:dyDescent="0.25">
      <c r="A44" s="1292" t="s">
        <v>42</v>
      </c>
      <c r="B44" s="1292" t="s">
        <v>43</v>
      </c>
      <c r="C44" s="1292" t="s">
        <v>19</v>
      </c>
      <c r="D44" s="1292">
        <v>15802.0117473711</v>
      </c>
      <c r="E44" s="1292">
        <v>63910.315592078601</v>
      </c>
      <c r="F44" s="1292">
        <v>19.823799247611099</v>
      </c>
      <c r="G44" s="1292">
        <v>80.176200752388894</v>
      </c>
    </row>
    <row r="45" spans="1:7" x14ac:dyDescent="0.25">
      <c r="A45" s="1292" t="s">
        <v>44</v>
      </c>
      <c r="B45" s="1292" t="s">
        <v>45</v>
      </c>
      <c r="C45" s="1292" t="s">
        <v>18</v>
      </c>
      <c r="D45" s="1292">
        <v>883.42165702227999</v>
      </c>
      <c r="E45" s="1292">
        <v>4005.07857459664</v>
      </c>
      <c r="F45" s="1292">
        <v>18.071425082651999</v>
      </c>
      <c r="G45" s="1292">
        <v>81.928574917348101</v>
      </c>
    </row>
    <row r="46" spans="1:7" x14ac:dyDescent="0.25">
      <c r="A46" s="1292" t="s">
        <v>44</v>
      </c>
      <c r="B46" s="1292" t="s">
        <v>45</v>
      </c>
      <c r="C46" s="1292" t="s">
        <v>19</v>
      </c>
      <c r="D46" s="1292">
        <v>18392.736862953599</v>
      </c>
      <c r="E46" s="1292">
        <v>35872.637735836499</v>
      </c>
      <c r="F46" s="1292">
        <v>33.894056751547197</v>
      </c>
      <c r="G46" s="1292">
        <v>66.105943248452803</v>
      </c>
    </row>
    <row r="47" spans="1:7" x14ac:dyDescent="0.25">
      <c r="A47" s="1292" t="s">
        <v>46</v>
      </c>
      <c r="B47" s="1292" t="s">
        <v>47</v>
      </c>
      <c r="C47" s="1292" t="s">
        <v>18</v>
      </c>
      <c r="D47" s="1292">
        <v>2751.6577589554299</v>
      </c>
      <c r="E47" s="1292">
        <v>10085.443885172799</v>
      </c>
      <c r="F47" s="1292">
        <v>21.435194915778101</v>
      </c>
      <c r="G47" s="1292">
        <v>78.564805084221902</v>
      </c>
    </row>
    <row r="48" spans="1:7" x14ac:dyDescent="0.25">
      <c r="A48" s="1292" t="s">
        <v>46</v>
      </c>
      <c r="B48" s="1292" t="s">
        <v>47</v>
      </c>
      <c r="C48" s="1292" t="s">
        <v>19</v>
      </c>
      <c r="D48" s="1292">
        <v>27344.074824874599</v>
      </c>
      <c r="E48" s="1292">
        <v>70859.171957396306</v>
      </c>
      <c r="F48" s="1292">
        <v>27.844369428538201</v>
      </c>
      <c r="G48" s="1292">
        <v>72.155630571461799</v>
      </c>
    </row>
    <row r="49" spans="1:7" x14ac:dyDescent="0.25">
      <c r="A49" s="1292" t="s">
        <v>48</v>
      </c>
      <c r="B49" s="1292" t="s">
        <v>49</v>
      </c>
      <c r="C49" s="1292" t="s">
        <v>18</v>
      </c>
      <c r="D49" s="1292">
        <v>2324.2956550316499</v>
      </c>
      <c r="E49" s="1292">
        <v>11756.228241937701</v>
      </c>
      <c r="F49" s="1292">
        <v>16.507167432398798</v>
      </c>
      <c r="G49" s="1292">
        <v>83.492832567601198</v>
      </c>
    </row>
    <row r="50" spans="1:7" x14ac:dyDescent="0.25">
      <c r="A50" s="1292" t="s">
        <v>48</v>
      </c>
      <c r="B50" s="1292" t="s">
        <v>49</v>
      </c>
      <c r="C50" s="1292" t="s">
        <v>19</v>
      </c>
      <c r="D50" s="1292">
        <v>36643.247122116401</v>
      </c>
      <c r="E50" s="1292">
        <v>93516.891974434504</v>
      </c>
      <c r="F50" s="1292">
        <v>28.1524338990871</v>
      </c>
      <c r="G50" s="1292">
        <v>71.8475661009129</v>
      </c>
    </row>
    <row r="51" spans="1:7" x14ac:dyDescent="0.25">
      <c r="A51" s="1292" t="s">
        <v>50</v>
      </c>
      <c r="B51" s="1292" t="s">
        <v>51</v>
      </c>
      <c r="C51" s="1292" t="s">
        <v>18</v>
      </c>
      <c r="D51" s="1292">
        <v>575.69257377759504</v>
      </c>
      <c r="E51" s="1292">
        <v>2149.8459242877602</v>
      </c>
      <c r="F51" s="1292">
        <v>21.122158949001602</v>
      </c>
      <c r="G51" s="1292">
        <v>78.877841050998398</v>
      </c>
    </row>
    <row r="52" spans="1:7" x14ac:dyDescent="0.25">
      <c r="A52" s="1292" t="s">
        <v>50</v>
      </c>
      <c r="B52" s="1292" t="s">
        <v>51</v>
      </c>
      <c r="C52" s="1292" t="s">
        <v>19</v>
      </c>
      <c r="D52" s="1292">
        <v>5143.0520730322696</v>
      </c>
      <c r="E52" s="1292">
        <v>15161.9679001775</v>
      </c>
      <c r="F52" s="1292">
        <v>25.328968303493198</v>
      </c>
      <c r="G52" s="1292">
        <v>74.671031696506802</v>
      </c>
    </row>
    <row r="53" spans="1:7" x14ac:dyDescent="0.25">
      <c r="A53" s="1292" t="s">
        <v>52</v>
      </c>
      <c r="B53" s="1292" t="s">
        <v>53</v>
      </c>
      <c r="C53" s="1292" t="s">
        <v>18</v>
      </c>
      <c r="D53" s="1292">
        <v>1077.5668641631</v>
      </c>
      <c r="E53" s="1292">
        <v>1933.03859924993</v>
      </c>
      <c r="F53" s="1292">
        <v>35.792363936704398</v>
      </c>
      <c r="G53" s="1292">
        <v>64.207636063295595</v>
      </c>
    </row>
    <row r="54" spans="1:7" x14ac:dyDescent="0.25">
      <c r="A54" s="1292" t="s">
        <v>52</v>
      </c>
      <c r="B54" s="1292" t="s">
        <v>53</v>
      </c>
      <c r="C54" s="1292" t="s">
        <v>19</v>
      </c>
      <c r="D54" s="1292">
        <v>15021.113835784199</v>
      </c>
      <c r="E54" s="1292">
        <v>18234.8590413739</v>
      </c>
      <c r="F54" s="1292">
        <v>45.168168410738197</v>
      </c>
      <c r="G54" s="1292">
        <v>54.831831589261803</v>
      </c>
    </row>
    <row r="55" spans="1:7" x14ac:dyDescent="0.25">
      <c r="A55" s="1292" t="s">
        <v>54</v>
      </c>
      <c r="B55" s="1292" t="s">
        <v>55</v>
      </c>
      <c r="C55" s="1292" t="s">
        <v>18</v>
      </c>
      <c r="D55" s="1292">
        <v>291.53962718715599</v>
      </c>
      <c r="E55" s="1292">
        <v>1069.95690343</v>
      </c>
      <c r="F55" s="1292">
        <v>21.4131744467246</v>
      </c>
      <c r="G55" s="1292">
        <v>78.586825553275403</v>
      </c>
    </row>
    <row r="56" spans="1:7" x14ac:dyDescent="0.25">
      <c r="A56" s="1292" t="s">
        <v>54</v>
      </c>
      <c r="B56" s="1292" t="s">
        <v>55</v>
      </c>
      <c r="C56" s="1292" t="s">
        <v>19</v>
      </c>
      <c r="D56" s="1292">
        <v>1975.61103397275</v>
      </c>
      <c r="E56" s="1292">
        <v>5069.3725446668795</v>
      </c>
      <c r="F56" s="1292">
        <v>28.042805379458901</v>
      </c>
      <c r="G56" s="1292">
        <v>71.957194620541102</v>
      </c>
    </row>
    <row r="57" spans="1:7" x14ac:dyDescent="0.25">
      <c r="A57" s="1292" t="s">
        <v>56</v>
      </c>
      <c r="B57" s="1292" t="s">
        <v>57</v>
      </c>
      <c r="C57" s="1292" t="s">
        <v>18</v>
      </c>
      <c r="D57" s="1292">
        <v>243.20956107095199</v>
      </c>
      <c r="E57" s="1292">
        <v>1357.7483547961001</v>
      </c>
      <c r="F57" s="1292">
        <v>15.1915024536566</v>
      </c>
      <c r="G57" s="1292">
        <v>84.808497546343403</v>
      </c>
    </row>
    <row r="58" spans="1:7" x14ac:dyDescent="0.25">
      <c r="A58" s="1292" t="s">
        <v>56</v>
      </c>
      <c r="B58" s="1292" t="s">
        <v>57</v>
      </c>
      <c r="C58" s="1292" t="s">
        <v>19</v>
      </c>
      <c r="D58" s="1292">
        <v>1741.14106948173</v>
      </c>
      <c r="E58" s="1292">
        <v>7324.4905279915902</v>
      </c>
      <c r="F58" s="1292">
        <v>19.2059543867523</v>
      </c>
      <c r="G58" s="1292">
        <v>80.794045613247704</v>
      </c>
    </row>
    <row r="59" spans="1:7" x14ac:dyDescent="0.25">
      <c r="A59" s="1292" t="s">
        <v>58</v>
      </c>
      <c r="B59" s="1292" t="s">
        <v>59</v>
      </c>
      <c r="C59" s="1292" t="s">
        <v>18</v>
      </c>
      <c r="D59" s="1292">
        <v>543.58892081861302</v>
      </c>
      <c r="E59" s="1292">
        <v>2780.1260036507101</v>
      </c>
      <c r="F59" s="1292">
        <v>16.3548599435135</v>
      </c>
      <c r="G59" s="1292">
        <v>83.645140056486497</v>
      </c>
    </row>
    <row r="60" spans="1:7" x14ac:dyDescent="0.25">
      <c r="A60" s="1292" t="s">
        <v>58</v>
      </c>
      <c r="B60" s="1292" t="s">
        <v>59</v>
      </c>
      <c r="C60" s="1292" t="s">
        <v>19</v>
      </c>
      <c r="D60" s="1292">
        <v>4796.8600525823404</v>
      </c>
      <c r="E60" s="1292">
        <v>18305.881244538701</v>
      </c>
      <c r="F60" s="1292">
        <v>20.763163950505302</v>
      </c>
      <c r="G60" s="1292">
        <v>79.236836049494698</v>
      </c>
    </row>
    <row r="61" spans="1:7" x14ac:dyDescent="0.25">
      <c r="A61" s="1292" t="s">
        <v>60</v>
      </c>
      <c r="B61" s="1292" t="s">
        <v>61</v>
      </c>
      <c r="C61" s="1292" t="s">
        <v>18</v>
      </c>
      <c r="D61" s="1292">
        <v>137.85602686279199</v>
      </c>
      <c r="E61" s="1292">
        <v>313.540901592306</v>
      </c>
      <c r="F61" s="1292">
        <v>30.539868167602101</v>
      </c>
      <c r="G61" s="1292">
        <v>69.460131832397906</v>
      </c>
    </row>
    <row r="62" spans="1:7" x14ac:dyDescent="0.25">
      <c r="A62" s="1292" t="s">
        <v>60</v>
      </c>
      <c r="B62" s="1292" t="s">
        <v>61</v>
      </c>
      <c r="C62" s="1292" t="s">
        <v>19</v>
      </c>
      <c r="D62" s="1292">
        <v>543.33429546766104</v>
      </c>
      <c r="E62" s="1292">
        <v>1184.3074608670699</v>
      </c>
      <c r="F62" s="1292">
        <v>31.4494769228297</v>
      </c>
      <c r="G62" s="1292">
        <v>68.550523077170197</v>
      </c>
    </row>
    <row r="63" spans="1:7" x14ac:dyDescent="0.25">
      <c r="A63" s="1292" t="s">
        <v>62</v>
      </c>
      <c r="B63" s="1292" t="s">
        <v>63</v>
      </c>
      <c r="C63" s="1292" t="s">
        <v>18</v>
      </c>
      <c r="D63" s="1292">
        <v>560.43037043267202</v>
      </c>
      <c r="E63" s="1292">
        <v>3208.3289363383501</v>
      </c>
      <c r="F63" s="1292">
        <v>14.8704208683689</v>
      </c>
      <c r="G63" s="1292">
        <v>85.129579131631104</v>
      </c>
    </row>
    <row r="64" spans="1:7" x14ac:dyDescent="0.25">
      <c r="A64" s="1292" t="s">
        <v>62</v>
      </c>
      <c r="B64" s="1292" t="s">
        <v>63</v>
      </c>
      <c r="C64" s="1292" t="s">
        <v>19</v>
      </c>
      <c r="D64" s="1292">
        <v>3883.8703442289002</v>
      </c>
      <c r="E64" s="1292">
        <v>14749.507858552501</v>
      </c>
      <c r="F64" s="1292">
        <v>20.8436189184909</v>
      </c>
      <c r="G64" s="1292">
        <v>79.156381081509096</v>
      </c>
    </row>
    <row r="65" spans="1:7" x14ac:dyDescent="0.25">
      <c r="A65" s="1292" t="s">
        <v>64</v>
      </c>
      <c r="B65" s="1292" t="s">
        <v>65</v>
      </c>
      <c r="C65" s="1292" t="s">
        <v>18</v>
      </c>
      <c r="D65" s="1292">
        <v>2850.9211317562599</v>
      </c>
      <c r="E65" s="1292">
        <v>3460.4177993058702</v>
      </c>
      <c r="F65" s="1292">
        <v>45.1714154935501</v>
      </c>
      <c r="G65" s="1292">
        <v>54.8285845064499</v>
      </c>
    </row>
    <row r="66" spans="1:7" x14ac:dyDescent="0.25">
      <c r="A66" s="1292" t="s">
        <v>64</v>
      </c>
      <c r="B66" s="1292" t="s">
        <v>65</v>
      </c>
      <c r="C66" s="1292" t="s">
        <v>19</v>
      </c>
      <c r="D66" s="1292">
        <v>4312.91078735269</v>
      </c>
      <c r="E66" s="1292">
        <v>17119.538825420099</v>
      </c>
      <c r="F66" s="1292">
        <v>20.123275058499999</v>
      </c>
      <c r="G66" s="1292">
        <v>79.876724941500001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3668</v>
      </c>
    </row>
    <row r="9" spans="1:7" x14ac:dyDescent="0.25">
      <c r="A9" t="s">
        <v>3669</v>
      </c>
    </row>
    <row r="10" spans="1:7" x14ac:dyDescent="0.25">
      <c r="A10" t="s">
        <v>4</v>
      </c>
    </row>
    <row r="11" spans="1:7" x14ac:dyDescent="0.25">
      <c r="A11" t="s">
        <v>3670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3671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293" t="s">
        <v>16</v>
      </c>
      <c r="B17" s="1293" t="s">
        <v>17</v>
      </c>
      <c r="C17" s="1293" t="s">
        <v>18</v>
      </c>
      <c r="D17" s="1293">
        <v>343300.50861791498</v>
      </c>
      <c r="E17" s="1293">
        <v>432106.88898397499</v>
      </c>
      <c r="F17" s="1293">
        <v>44.273566344562099</v>
      </c>
      <c r="G17" s="1293">
        <v>55.726433655437901</v>
      </c>
    </row>
    <row r="18" spans="1:7" x14ac:dyDescent="0.25">
      <c r="A18" s="1293" t="s">
        <v>16</v>
      </c>
      <c r="B18" s="1293" t="s">
        <v>17</v>
      </c>
      <c r="C18" s="1293" t="s">
        <v>19</v>
      </c>
      <c r="D18" s="1293">
        <v>1473551.6110642699</v>
      </c>
      <c r="E18" s="1293">
        <v>1016210.16512883</v>
      </c>
      <c r="F18" s="1293">
        <v>59.184441867260396</v>
      </c>
      <c r="G18" s="1293">
        <v>40.815558132739604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3672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294" t="s">
        <v>28</v>
      </c>
      <c r="B29" s="1294" t="s">
        <v>29</v>
      </c>
      <c r="C29" s="1294" t="s">
        <v>18</v>
      </c>
      <c r="D29" s="1294">
        <v>17262.674246065199</v>
      </c>
      <c r="E29" s="1294">
        <v>8037.2203595936298</v>
      </c>
      <c r="F29" s="1294">
        <v>68.232198256683802</v>
      </c>
      <c r="G29" s="1294">
        <v>31.767801743316198</v>
      </c>
    </row>
    <row r="30" spans="1:7" x14ac:dyDescent="0.25">
      <c r="A30" s="1294" t="s">
        <v>28</v>
      </c>
      <c r="B30" s="1294" t="s">
        <v>29</v>
      </c>
      <c r="C30" s="1294" t="s">
        <v>19</v>
      </c>
      <c r="D30" s="1294">
        <v>138361.37512997599</v>
      </c>
      <c r="E30" s="1294">
        <v>65117.535427827599</v>
      </c>
      <c r="F30" s="1294">
        <v>67.997894597863393</v>
      </c>
      <c r="G30" s="1294">
        <v>32.0021054021366</v>
      </c>
    </row>
    <row r="31" spans="1:7" x14ac:dyDescent="0.25">
      <c r="A31" s="1294" t="s">
        <v>30</v>
      </c>
      <c r="B31" s="1294" t="s">
        <v>31</v>
      </c>
      <c r="C31" s="1294" t="s">
        <v>18</v>
      </c>
      <c r="D31" s="1294">
        <v>3696.7772146505099</v>
      </c>
      <c r="E31" s="1294">
        <v>5940.60163172803</v>
      </c>
      <c r="F31" s="1294">
        <v>38.358741246741097</v>
      </c>
      <c r="G31" s="1294">
        <v>61.641258753258903</v>
      </c>
    </row>
    <row r="32" spans="1:7" x14ac:dyDescent="0.25">
      <c r="A32" s="1294" t="s">
        <v>30</v>
      </c>
      <c r="B32" s="1294" t="s">
        <v>31</v>
      </c>
      <c r="C32" s="1294" t="s">
        <v>19</v>
      </c>
      <c r="D32" s="1294">
        <v>43907.620185931599</v>
      </c>
      <c r="E32" s="1294">
        <v>25641.1325904798</v>
      </c>
      <c r="F32" s="1294">
        <v>63.1321460603152</v>
      </c>
      <c r="G32" s="1294">
        <v>36.8678539396848</v>
      </c>
    </row>
    <row r="33" spans="1:7" x14ac:dyDescent="0.25">
      <c r="A33" s="1294" t="s">
        <v>32</v>
      </c>
      <c r="B33" s="1294" t="s">
        <v>33</v>
      </c>
      <c r="C33" s="1294" t="s">
        <v>18</v>
      </c>
      <c r="D33" s="1294">
        <v>7150.53815629361</v>
      </c>
      <c r="E33" s="1294">
        <v>9238.6218572913003</v>
      </c>
      <c r="F33" s="1294">
        <v>43.629680534979002</v>
      </c>
      <c r="G33" s="1294">
        <v>56.370319465021097</v>
      </c>
    </row>
    <row r="34" spans="1:7" x14ac:dyDescent="0.25">
      <c r="A34" s="1294" t="s">
        <v>32</v>
      </c>
      <c r="B34" s="1294" t="s">
        <v>33</v>
      </c>
      <c r="C34" s="1294" t="s">
        <v>19</v>
      </c>
      <c r="D34" s="1294">
        <v>16293.610594407401</v>
      </c>
      <c r="E34" s="1294">
        <v>15385.4431822843</v>
      </c>
      <c r="F34" s="1294">
        <v>51.433387844417403</v>
      </c>
      <c r="G34" s="1294">
        <v>48.566612155582597</v>
      </c>
    </row>
    <row r="35" spans="1:7" x14ac:dyDescent="0.25">
      <c r="A35" s="1294" t="s">
        <v>34</v>
      </c>
      <c r="B35" s="1294" t="s">
        <v>35</v>
      </c>
      <c r="C35" s="1294" t="s">
        <v>18</v>
      </c>
      <c r="D35" s="1294">
        <v>16729.915051075001</v>
      </c>
      <c r="E35" s="1294">
        <v>26129.5894431382</v>
      </c>
      <c r="F35" s="1294">
        <v>39.034317471714701</v>
      </c>
      <c r="G35" s="1294">
        <v>60.965682528285299</v>
      </c>
    </row>
    <row r="36" spans="1:7" x14ac:dyDescent="0.25">
      <c r="A36" s="1294" t="s">
        <v>34</v>
      </c>
      <c r="B36" s="1294" t="s">
        <v>35</v>
      </c>
      <c r="C36" s="1294" t="s">
        <v>19</v>
      </c>
      <c r="D36" s="1294">
        <v>57273.898810410901</v>
      </c>
      <c r="E36" s="1294">
        <v>59893.7311108309</v>
      </c>
      <c r="F36" s="1294">
        <v>48.882015321902102</v>
      </c>
      <c r="G36" s="1294">
        <v>51.117984678097898</v>
      </c>
    </row>
    <row r="37" spans="1:7" x14ac:dyDescent="0.25">
      <c r="A37" s="1294" t="s">
        <v>36</v>
      </c>
      <c r="B37" s="1294" t="s">
        <v>37</v>
      </c>
      <c r="C37" s="1294" t="s">
        <v>18</v>
      </c>
      <c r="D37" s="1294">
        <v>19711.551269710901</v>
      </c>
      <c r="E37" s="1294">
        <v>29436.382039231401</v>
      </c>
      <c r="F37" s="1294">
        <v>40.106572021665102</v>
      </c>
      <c r="G37" s="1294">
        <v>59.893427978334799</v>
      </c>
    </row>
    <row r="38" spans="1:7" x14ac:dyDescent="0.25">
      <c r="A38" s="1294" t="s">
        <v>36</v>
      </c>
      <c r="B38" s="1294" t="s">
        <v>37</v>
      </c>
      <c r="C38" s="1294" t="s">
        <v>19</v>
      </c>
      <c r="D38" s="1294">
        <v>48478.659341433697</v>
      </c>
      <c r="E38" s="1294">
        <v>40195.808717509797</v>
      </c>
      <c r="F38" s="1294">
        <v>54.670369501635001</v>
      </c>
      <c r="G38" s="1294">
        <v>45.329630498364999</v>
      </c>
    </row>
    <row r="39" spans="1:7" x14ac:dyDescent="0.25">
      <c r="A39" s="1294" t="s">
        <v>38</v>
      </c>
      <c r="B39" s="1294" t="s">
        <v>39</v>
      </c>
      <c r="C39" s="1294" t="s">
        <v>18</v>
      </c>
      <c r="D39" s="1294">
        <v>8148.7263899869204</v>
      </c>
      <c r="E39" s="1294">
        <v>10805.5036040453</v>
      </c>
      <c r="F39" s="1294">
        <v>42.9915981422225</v>
      </c>
      <c r="G39" s="1294">
        <v>57.0084018577775</v>
      </c>
    </row>
    <row r="40" spans="1:7" x14ac:dyDescent="0.25">
      <c r="A40" s="1294" t="s">
        <v>38</v>
      </c>
      <c r="B40" s="1294" t="s">
        <v>39</v>
      </c>
      <c r="C40" s="1294" t="s">
        <v>19</v>
      </c>
      <c r="D40" s="1294">
        <v>30978.5516167981</v>
      </c>
      <c r="E40" s="1294">
        <v>25955.6567878448</v>
      </c>
      <c r="F40" s="1294">
        <v>54.411139602797803</v>
      </c>
      <c r="G40" s="1294">
        <v>45.588860397202197</v>
      </c>
    </row>
    <row r="41" spans="1:7" x14ac:dyDescent="0.25">
      <c r="A41" s="1294" t="s">
        <v>40</v>
      </c>
      <c r="B41" s="1294" t="s">
        <v>41</v>
      </c>
      <c r="C41" s="1294" t="s">
        <v>18</v>
      </c>
      <c r="D41" s="1294">
        <v>31534.8803560263</v>
      </c>
      <c r="E41" s="1294">
        <v>46846.060924512203</v>
      </c>
      <c r="F41" s="1294">
        <v>40.232842118031797</v>
      </c>
      <c r="G41" s="1294">
        <v>59.767157881968203</v>
      </c>
    </row>
    <row r="42" spans="1:7" x14ac:dyDescent="0.25">
      <c r="A42" s="1294" t="s">
        <v>40</v>
      </c>
      <c r="B42" s="1294" t="s">
        <v>41</v>
      </c>
      <c r="C42" s="1294" t="s">
        <v>19</v>
      </c>
      <c r="D42" s="1294">
        <v>111499.26746930899</v>
      </c>
      <c r="E42" s="1294">
        <v>86786.519802653202</v>
      </c>
      <c r="F42" s="1294">
        <v>56.231598342638698</v>
      </c>
      <c r="G42" s="1294">
        <v>43.768401657361302</v>
      </c>
    </row>
    <row r="43" spans="1:7" x14ac:dyDescent="0.25">
      <c r="A43" s="1294" t="s">
        <v>42</v>
      </c>
      <c r="B43" s="1294" t="s">
        <v>43</v>
      </c>
      <c r="C43" s="1294" t="s">
        <v>18</v>
      </c>
      <c r="D43" s="1294">
        <v>73072.568906361601</v>
      </c>
      <c r="E43" s="1294">
        <v>78111.574223566597</v>
      </c>
      <c r="F43" s="1294">
        <v>48.333487489863799</v>
      </c>
      <c r="G43" s="1294">
        <v>51.666512510136201</v>
      </c>
    </row>
    <row r="44" spans="1:7" x14ac:dyDescent="0.25">
      <c r="A44" s="1294" t="s">
        <v>42</v>
      </c>
      <c r="B44" s="1294" t="s">
        <v>43</v>
      </c>
      <c r="C44" s="1294" t="s">
        <v>19</v>
      </c>
      <c r="D44" s="1294">
        <v>192404.83878483501</v>
      </c>
      <c r="E44" s="1294">
        <v>132569.841696666</v>
      </c>
      <c r="F44" s="1294">
        <v>59.206101379884998</v>
      </c>
      <c r="G44" s="1294">
        <v>40.793898620115002</v>
      </c>
    </row>
    <row r="45" spans="1:7" x14ac:dyDescent="0.25">
      <c r="A45" s="1294" t="s">
        <v>44</v>
      </c>
      <c r="B45" s="1294" t="s">
        <v>45</v>
      </c>
      <c r="C45" s="1294" t="s">
        <v>18</v>
      </c>
      <c r="D45" s="1294">
        <v>9209.3517445607595</v>
      </c>
      <c r="E45" s="1294">
        <v>11346.3383125194</v>
      </c>
      <c r="F45" s="1294">
        <v>44.801958576860002</v>
      </c>
      <c r="G45" s="1294">
        <v>55.198041423139998</v>
      </c>
    </row>
    <row r="46" spans="1:7" x14ac:dyDescent="0.25">
      <c r="A46" s="1294" t="s">
        <v>44</v>
      </c>
      <c r="B46" s="1294" t="s">
        <v>45</v>
      </c>
      <c r="C46" s="1294" t="s">
        <v>19</v>
      </c>
      <c r="D46" s="1294">
        <v>91180.748452949498</v>
      </c>
      <c r="E46" s="1294">
        <v>52612.929322913602</v>
      </c>
      <c r="F46" s="1294">
        <v>63.410818794882303</v>
      </c>
      <c r="G46" s="1294">
        <v>36.589181205117697</v>
      </c>
    </row>
    <row r="47" spans="1:7" x14ac:dyDescent="0.25">
      <c r="A47" s="1294" t="s">
        <v>46</v>
      </c>
      <c r="B47" s="1294" t="s">
        <v>47</v>
      </c>
      <c r="C47" s="1294" t="s">
        <v>18</v>
      </c>
      <c r="D47" s="1294">
        <v>32888.473010437599</v>
      </c>
      <c r="E47" s="1294">
        <v>37632.470546917699</v>
      </c>
      <c r="F47" s="1294">
        <v>46.6364619521705</v>
      </c>
      <c r="G47" s="1294">
        <v>53.3635380478295</v>
      </c>
    </row>
    <row r="48" spans="1:7" x14ac:dyDescent="0.25">
      <c r="A48" s="1294" t="s">
        <v>46</v>
      </c>
      <c r="B48" s="1294" t="s">
        <v>47</v>
      </c>
      <c r="C48" s="1294" t="s">
        <v>19</v>
      </c>
      <c r="D48" s="1294">
        <v>194849.989962778</v>
      </c>
      <c r="E48" s="1294">
        <v>106032.887299539</v>
      </c>
      <c r="F48" s="1294">
        <v>64.759414605339302</v>
      </c>
      <c r="G48" s="1294">
        <v>35.240585394660698</v>
      </c>
    </row>
    <row r="49" spans="1:7" x14ac:dyDescent="0.25">
      <c r="A49" s="1294" t="s">
        <v>48</v>
      </c>
      <c r="B49" s="1294" t="s">
        <v>49</v>
      </c>
      <c r="C49" s="1294" t="s">
        <v>18</v>
      </c>
      <c r="D49" s="1294">
        <v>47185.845624846603</v>
      </c>
      <c r="E49" s="1294">
        <v>62293.792862628397</v>
      </c>
      <c r="F49" s="1294">
        <v>43.100110921762699</v>
      </c>
      <c r="G49" s="1294">
        <v>56.899889078237301</v>
      </c>
    </row>
    <row r="50" spans="1:7" x14ac:dyDescent="0.25">
      <c r="A50" s="1294" t="s">
        <v>48</v>
      </c>
      <c r="B50" s="1294" t="s">
        <v>49</v>
      </c>
      <c r="C50" s="1294" t="s">
        <v>19</v>
      </c>
      <c r="D50" s="1294">
        <v>253842.00722660901</v>
      </c>
      <c r="E50" s="1294">
        <v>149664.788731551</v>
      </c>
      <c r="F50" s="1294">
        <v>62.908979419749301</v>
      </c>
      <c r="G50" s="1294">
        <v>37.091020580250699</v>
      </c>
    </row>
    <row r="51" spans="1:7" x14ac:dyDescent="0.25">
      <c r="A51" s="1294" t="s">
        <v>50</v>
      </c>
      <c r="B51" s="1294" t="s">
        <v>51</v>
      </c>
      <c r="C51" s="1294" t="s">
        <v>18</v>
      </c>
      <c r="D51" s="1294">
        <v>6539.5138535286696</v>
      </c>
      <c r="E51" s="1294">
        <v>7401.8151487945897</v>
      </c>
      <c r="F51" s="1294">
        <v>46.907392060246799</v>
      </c>
      <c r="G51" s="1294">
        <v>53.092607939753201</v>
      </c>
    </row>
    <row r="52" spans="1:7" x14ac:dyDescent="0.25">
      <c r="A52" s="1294" t="s">
        <v>50</v>
      </c>
      <c r="B52" s="1294" t="s">
        <v>51</v>
      </c>
      <c r="C52" s="1294" t="s">
        <v>19</v>
      </c>
      <c r="D52" s="1294">
        <v>31864.324276351399</v>
      </c>
      <c r="E52" s="1294">
        <v>27384.900400062601</v>
      </c>
      <c r="F52" s="1294">
        <v>53.780154002649702</v>
      </c>
      <c r="G52" s="1294">
        <v>46.219845997350298</v>
      </c>
    </row>
    <row r="53" spans="1:7" x14ac:dyDescent="0.25">
      <c r="A53" s="1294" t="s">
        <v>52</v>
      </c>
      <c r="B53" s="1294" t="s">
        <v>53</v>
      </c>
      <c r="C53" s="1294" t="s">
        <v>18</v>
      </c>
      <c r="D53" s="1294">
        <v>2976.0412011255798</v>
      </c>
      <c r="E53" s="1294">
        <v>2724.8308679247298</v>
      </c>
      <c r="F53" s="1294">
        <v>52.203262326869698</v>
      </c>
      <c r="G53" s="1294">
        <v>47.796737673130302</v>
      </c>
    </row>
    <row r="54" spans="1:7" x14ac:dyDescent="0.25">
      <c r="A54" s="1294" t="s">
        <v>52</v>
      </c>
      <c r="B54" s="1294" t="s">
        <v>53</v>
      </c>
      <c r="C54" s="1294" t="s">
        <v>19</v>
      </c>
      <c r="D54" s="1294">
        <v>45381.5403108256</v>
      </c>
      <c r="E54" s="1294">
        <v>23054.5954224954</v>
      </c>
      <c r="F54" s="1294">
        <v>66.312248382442903</v>
      </c>
      <c r="G54" s="1294">
        <v>33.687751617557097</v>
      </c>
    </row>
    <row r="55" spans="1:7" x14ac:dyDescent="0.25">
      <c r="A55" s="1294" t="s">
        <v>54</v>
      </c>
      <c r="B55" s="1294" t="s">
        <v>55</v>
      </c>
      <c r="C55" s="1294" t="s">
        <v>18</v>
      </c>
      <c r="D55" s="1294">
        <v>3807.5984782394298</v>
      </c>
      <c r="E55" s="1294">
        <v>6130.8059820652597</v>
      </c>
      <c r="F55" s="1294">
        <v>38.3119694257513</v>
      </c>
      <c r="G55" s="1294">
        <v>61.6880305742487</v>
      </c>
    </row>
    <row r="56" spans="1:7" x14ac:dyDescent="0.25">
      <c r="A56" s="1294" t="s">
        <v>54</v>
      </c>
      <c r="B56" s="1294" t="s">
        <v>55</v>
      </c>
      <c r="C56" s="1294" t="s">
        <v>19</v>
      </c>
      <c r="D56" s="1294">
        <v>10594.9219072294</v>
      </c>
      <c r="E56" s="1294">
        <v>15119.977796340199</v>
      </c>
      <c r="F56" s="1294">
        <v>41.201490300810597</v>
      </c>
      <c r="G56" s="1294">
        <v>58.798509699189403</v>
      </c>
    </row>
    <row r="57" spans="1:7" x14ac:dyDescent="0.25">
      <c r="A57" s="1294" t="s">
        <v>56</v>
      </c>
      <c r="B57" s="1294" t="s">
        <v>57</v>
      </c>
      <c r="C57" s="1294" t="s">
        <v>18</v>
      </c>
      <c r="D57" s="1294">
        <v>3672.26871537332</v>
      </c>
      <c r="E57" s="1294">
        <v>5725.51137594183</v>
      </c>
      <c r="F57" s="1294">
        <v>39.075916649369198</v>
      </c>
      <c r="G57" s="1294">
        <v>60.924083350630802</v>
      </c>
    </row>
    <row r="58" spans="1:7" x14ac:dyDescent="0.25">
      <c r="A58" s="1294" t="s">
        <v>56</v>
      </c>
      <c r="B58" s="1294" t="s">
        <v>57</v>
      </c>
      <c r="C58" s="1294" t="s">
        <v>19</v>
      </c>
      <c r="D58" s="1294">
        <v>14131.2871690711</v>
      </c>
      <c r="E58" s="1294">
        <v>16818.616570335998</v>
      </c>
      <c r="F58" s="1294">
        <v>45.658581971866901</v>
      </c>
      <c r="G58" s="1294">
        <v>54.341418028133099</v>
      </c>
    </row>
    <row r="59" spans="1:7" x14ac:dyDescent="0.25">
      <c r="A59" s="1294" t="s">
        <v>58</v>
      </c>
      <c r="B59" s="1294" t="s">
        <v>59</v>
      </c>
      <c r="C59" s="1294" t="s">
        <v>18</v>
      </c>
      <c r="D59" s="1294">
        <v>9483.3158022294301</v>
      </c>
      <c r="E59" s="1294">
        <v>10030.4402067131</v>
      </c>
      <c r="F59" s="1294">
        <v>48.598105858674899</v>
      </c>
      <c r="G59" s="1294">
        <v>51.401894141325101</v>
      </c>
    </row>
    <row r="60" spans="1:7" x14ac:dyDescent="0.25">
      <c r="A60" s="1294" t="s">
        <v>58</v>
      </c>
      <c r="B60" s="1294" t="s">
        <v>59</v>
      </c>
      <c r="C60" s="1294" t="s">
        <v>19</v>
      </c>
      <c r="D60" s="1294">
        <v>49719.958187005097</v>
      </c>
      <c r="E60" s="1294">
        <v>41913.918222410299</v>
      </c>
      <c r="F60" s="1294">
        <v>54.259363605724701</v>
      </c>
      <c r="G60" s="1294">
        <v>45.740636394275299</v>
      </c>
    </row>
    <row r="61" spans="1:7" x14ac:dyDescent="0.25">
      <c r="A61" s="1294" t="s">
        <v>60</v>
      </c>
      <c r="B61" s="1294" t="s">
        <v>61</v>
      </c>
      <c r="C61" s="1294" t="s">
        <v>18</v>
      </c>
      <c r="D61" s="1294">
        <v>923.62483851593595</v>
      </c>
      <c r="E61" s="1294">
        <v>1924.80395986701</v>
      </c>
      <c r="F61" s="1294">
        <v>32.425765356686398</v>
      </c>
      <c r="G61" s="1294">
        <v>67.574234643313602</v>
      </c>
    </row>
    <row r="62" spans="1:7" x14ac:dyDescent="0.25">
      <c r="A62" s="1294" t="s">
        <v>60</v>
      </c>
      <c r="B62" s="1294" t="s">
        <v>61</v>
      </c>
      <c r="C62" s="1294" t="s">
        <v>19</v>
      </c>
      <c r="D62" s="1294">
        <v>3286.2618391176202</v>
      </c>
      <c r="E62" s="1294">
        <v>2797.6715778842499</v>
      </c>
      <c r="F62" s="1294">
        <v>54.015414270215203</v>
      </c>
      <c r="G62" s="1294">
        <v>45.984585729784797</v>
      </c>
    </row>
    <row r="63" spans="1:7" x14ac:dyDescent="0.25">
      <c r="A63" s="1294" t="s">
        <v>62</v>
      </c>
      <c r="B63" s="1294" t="s">
        <v>63</v>
      </c>
      <c r="C63" s="1294" t="s">
        <v>18</v>
      </c>
      <c r="D63" s="1294">
        <v>18818.139879107599</v>
      </c>
      <c r="E63" s="1294">
        <v>24508.194224100302</v>
      </c>
      <c r="F63" s="1294">
        <v>43.433492051925803</v>
      </c>
      <c r="G63" s="1294">
        <v>56.566507948074197</v>
      </c>
    </row>
    <row r="64" spans="1:7" x14ac:dyDescent="0.25">
      <c r="A64" s="1294" t="s">
        <v>62</v>
      </c>
      <c r="B64" s="1294" t="s">
        <v>63</v>
      </c>
      <c r="C64" s="1294" t="s">
        <v>19</v>
      </c>
      <c r="D64" s="1294">
        <v>64007.327501738</v>
      </c>
      <c r="E64" s="1294">
        <v>52458.245381061199</v>
      </c>
      <c r="F64" s="1294">
        <v>54.958152797779498</v>
      </c>
      <c r="G64" s="1294">
        <v>45.041847202220502</v>
      </c>
    </row>
    <row r="65" spans="1:7" x14ac:dyDescent="0.25">
      <c r="A65" s="1294" t="s">
        <v>64</v>
      </c>
      <c r="B65" s="1294" t="s">
        <v>65</v>
      </c>
      <c r="C65" s="1294" t="s">
        <v>18</v>
      </c>
      <c r="D65" s="1294">
        <v>30488.7038797803</v>
      </c>
      <c r="E65" s="1294">
        <v>47842.331413396001</v>
      </c>
      <c r="F65" s="1294">
        <v>38.9228915022859</v>
      </c>
      <c r="G65" s="1294">
        <v>61.0771084977141</v>
      </c>
    </row>
    <row r="66" spans="1:7" x14ac:dyDescent="0.25">
      <c r="A66" s="1294" t="s">
        <v>64</v>
      </c>
      <c r="B66" s="1294" t="s">
        <v>65</v>
      </c>
      <c r="C66" s="1294" t="s">
        <v>19</v>
      </c>
      <c r="D66" s="1294">
        <v>75495.422297497906</v>
      </c>
      <c r="E66" s="1294">
        <v>76805.965088135097</v>
      </c>
      <c r="F66" s="1294">
        <v>49.569753495639901</v>
      </c>
      <c r="G66" s="1294">
        <v>50.430246504360099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3668</v>
      </c>
    </row>
    <row r="9" spans="1:9" x14ac:dyDescent="0.25">
      <c r="A9" t="s">
        <v>3673</v>
      </c>
    </row>
    <row r="10" spans="1:9" x14ac:dyDescent="0.25">
      <c r="A10" t="s">
        <v>4</v>
      </c>
    </row>
    <row r="11" spans="1:9" x14ac:dyDescent="0.25">
      <c r="A11" t="s">
        <v>3674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3675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3676</v>
      </c>
      <c r="E16" s="5" t="s">
        <v>3677</v>
      </c>
      <c r="F16" s="5" t="s">
        <v>3678</v>
      </c>
      <c r="G16" s="5" t="s">
        <v>3679</v>
      </c>
      <c r="H16" s="5" t="s">
        <v>3680</v>
      </c>
      <c r="I16" s="5" t="s">
        <v>3681</v>
      </c>
    </row>
    <row r="17" spans="1:9" x14ac:dyDescent="0.25">
      <c r="A17" s="1295" t="s">
        <v>16</v>
      </c>
      <c r="B17" s="1295" t="s">
        <v>17</v>
      </c>
      <c r="C17" s="1295" t="s">
        <v>18</v>
      </c>
      <c r="D17" s="1295">
        <v>48701.050227595297</v>
      </c>
      <c r="E17" s="1295">
        <v>291756.80445669702</v>
      </c>
      <c r="F17" s="1295">
        <v>2842.6539336232399</v>
      </c>
      <c r="G17" s="1295">
        <v>14.186128189456999</v>
      </c>
      <c r="H17" s="1295">
        <v>84.985835188905796</v>
      </c>
      <c r="I17" s="1295">
        <v>0.82803662163723801</v>
      </c>
    </row>
    <row r="18" spans="1:9" x14ac:dyDescent="0.25">
      <c r="A18" s="1295" t="s">
        <v>16</v>
      </c>
      <c r="B18" s="1295" t="s">
        <v>17</v>
      </c>
      <c r="C18" s="1295" t="s">
        <v>19</v>
      </c>
      <c r="D18" s="1295">
        <v>142078.902403029</v>
      </c>
      <c r="E18" s="1295">
        <v>1324162.79474914</v>
      </c>
      <c r="F18" s="1295">
        <v>7309.9139121038497</v>
      </c>
      <c r="G18" s="1295">
        <v>9.6419359414504608</v>
      </c>
      <c r="H18" s="1295">
        <v>89.861989550047994</v>
      </c>
      <c r="I18" s="1295">
        <v>0.49607450850155499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3682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3676</v>
      </c>
      <c r="E28" s="5" t="s">
        <v>3677</v>
      </c>
      <c r="F28" s="5" t="s">
        <v>3678</v>
      </c>
      <c r="G28" s="5" t="s">
        <v>3679</v>
      </c>
      <c r="H28" s="5" t="s">
        <v>3680</v>
      </c>
      <c r="I28" s="5" t="s">
        <v>3681</v>
      </c>
    </row>
    <row r="29" spans="1:9" x14ac:dyDescent="0.25">
      <c r="A29" s="1296" t="s">
        <v>28</v>
      </c>
      <c r="B29" s="1296" t="s">
        <v>29</v>
      </c>
      <c r="C29" s="1296" t="s">
        <v>18</v>
      </c>
      <c r="D29" s="1296">
        <v>4957.8514756087598</v>
      </c>
      <c r="E29" s="1296">
        <v>12304.8227704564</v>
      </c>
      <c r="F29" s="1296">
        <v>0</v>
      </c>
      <c r="G29" s="1296">
        <v>28.7200662246109</v>
      </c>
      <c r="H29" s="1296">
        <v>71.279933775389097</v>
      </c>
      <c r="I29" s="1296">
        <v>0</v>
      </c>
    </row>
    <row r="30" spans="1:9" x14ac:dyDescent="0.25">
      <c r="A30" s="1296" t="s">
        <v>28</v>
      </c>
      <c r="B30" s="1296" t="s">
        <v>29</v>
      </c>
      <c r="C30" s="1296" t="s">
        <v>19</v>
      </c>
      <c r="D30" s="1296">
        <v>14030.982650105399</v>
      </c>
      <c r="E30" s="1296">
        <v>123422.177279479</v>
      </c>
      <c r="F30" s="1296">
        <v>908.21520039130803</v>
      </c>
      <c r="G30" s="1296">
        <v>10.1408233597886</v>
      </c>
      <c r="H30" s="1296">
        <v>89.202768593140306</v>
      </c>
      <c r="I30" s="1296">
        <v>0.65640804707103695</v>
      </c>
    </row>
    <row r="31" spans="1:9" x14ac:dyDescent="0.25">
      <c r="A31" s="1296" t="s">
        <v>30</v>
      </c>
      <c r="B31" s="1296" t="s">
        <v>31</v>
      </c>
      <c r="C31" s="1296" t="s">
        <v>18</v>
      </c>
      <c r="D31" s="1296">
        <v>144.25588003480499</v>
      </c>
      <c r="E31" s="1296">
        <v>3552.5213346157002</v>
      </c>
      <c r="F31" s="1296">
        <v>0</v>
      </c>
      <c r="G31" s="1296">
        <v>3.9022064803665102</v>
      </c>
      <c r="H31" s="1296">
        <v>96.097793519633498</v>
      </c>
      <c r="I31" s="1296">
        <v>0</v>
      </c>
    </row>
    <row r="32" spans="1:9" x14ac:dyDescent="0.25">
      <c r="A32" s="1296" t="s">
        <v>30</v>
      </c>
      <c r="B32" s="1296" t="s">
        <v>31</v>
      </c>
      <c r="C32" s="1296" t="s">
        <v>19</v>
      </c>
      <c r="D32" s="1296">
        <v>2400.9714084303901</v>
      </c>
      <c r="E32" s="1296">
        <v>41506.648777501199</v>
      </c>
      <c r="F32" s="1296">
        <v>0</v>
      </c>
      <c r="G32" s="1296">
        <v>5.4682339836757698</v>
      </c>
      <c r="H32" s="1296">
        <v>94.531766016324198</v>
      </c>
      <c r="I32" s="1296">
        <v>0</v>
      </c>
    </row>
    <row r="33" spans="1:9" x14ac:dyDescent="0.25">
      <c r="A33" s="1296" t="s">
        <v>32</v>
      </c>
      <c r="B33" s="1296" t="s">
        <v>33</v>
      </c>
      <c r="C33" s="1296" t="s">
        <v>18</v>
      </c>
      <c r="D33" s="1296">
        <v>2166.4116191599501</v>
      </c>
      <c r="E33" s="1296">
        <v>4845.3054883760597</v>
      </c>
      <c r="F33" s="1296">
        <v>138.82104875759799</v>
      </c>
      <c r="G33" s="1296">
        <v>30.297182838653399</v>
      </c>
      <c r="H33" s="1296">
        <v>67.761410155002494</v>
      </c>
      <c r="I33" s="1296">
        <v>1.94140700634418</v>
      </c>
    </row>
    <row r="34" spans="1:9" x14ac:dyDescent="0.25">
      <c r="A34" s="1296" t="s">
        <v>32</v>
      </c>
      <c r="B34" s="1296" t="s">
        <v>33</v>
      </c>
      <c r="C34" s="1296" t="s">
        <v>19</v>
      </c>
      <c r="D34" s="1296">
        <v>2026.7553904236399</v>
      </c>
      <c r="E34" s="1296">
        <v>14242.1149060189</v>
      </c>
      <c r="F34" s="1296">
        <v>24.740297964880099</v>
      </c>
      <c r="G34" s="1296">
        <v>12.4389580730455</v>
      </c>
      <c r="H34" s="1296">
        <v>87.409201438184198</v>
      </c>
      <c r="I34" s="1296">
        <v>0.151840488770315</v>
      </c>
    </row>
    <row r="35" spans="1:9" x14ac:dyDescent="0.25">
      <c r="A35" s="1296" t="s">
        <v>34</v>
      </c>
      <c r="B35" s="1296" t="s">
        <v>35</v>
      </c>
      <c r="C35" s="1296" t="s">
        <v>18</v>
      </c>
      <c r="D35" s="1296">
        <v>1930.0329809871801</v>
      </c>
      <c r="E35" s="1296">
        <v>14485.017325679</v>
      </c>
      <c r="F35" s="1296">
        <v>314.86474440883302</v>
      </c>
      <c r="G35" s="1296">
        <v>11.536418296775199</v>
      </c>
      <c r="H35" s="1296">
        <v>86.581535419979602</v>
      </c>
      <c r="I35" s="1296">
        <v>1.8820462832451801</v>
      </c>
    </row>
    <row r="36" spans="1:9" x14ac:dyDescent="0.25">
      <c r="A36" s="1296" t="s">
        <v>34</v>
      </c>
      <c r="B36" s="1296" t="s">
        <v>35</v>
      </c>
      <c r="C36" s="1296" t="s">
        <v>19</v>
      </c>
      <c r="D36" s="1296">
        <v>5564.1031124936999</v>
      </c>
      <c r="E36" s="1296">
        <v>51500.728154297001</v>
      </c>
      <c r="F36" s="1296">
        <v>209.06754362018799</v>
      </c>
      <c r="G36" s="1296">
        <v>9.7149019502096401</v>
      </c>
      <c r="H36" s="1296">
        <v>89.920066948429096</v>
      </c>
      <c r="I36" s="1296">
        <v>0.36503110136127997</v>
      </c>
    </row>
    <row r="37" spans="1:9" x14ac:dyDescent="0.25">
      <c r="A37" s="1296" t="s">
        <v>36</v>
      </c>
      <c r="B37" s="1296" t="s">
        <v>37</v>
      </c>
      <c r="C37" s="1296" t="s">
        <v>18</v>
      </c>
      <c r="D37" s="1296">
        <v>2468.4942249062001</v>
      </c>
      <c r="E37" s="1296">
        <v>17243.0570448047</v>
      </c>
      <c r="F37" s="1296">
        <v>0</v>
      </c>
      <c r="G37" s="1296">
        <v>12.523084515927099</v>
      </c>
      <c r="H37" s="1296">
        <v>87.476915484072904</v>
      </c>
      <c r="I37" s="1296">
        <v>0</v>
      </c>
    </row>
    <row r="38" spans="1:9" x14ac:dyDescent="0.25">
      <c r="A38" s="1296" t="s">
        <v>36</v>
      </c>
      <c r="B38" s="1296" t="s">
        <v>37</v>
      </c>
      <c r="C38" s="1296" t="s">
        <v>19</v>
      </c>
      <c r="D38" s="1296">
        <v>4240.5264738654496</v>
      </c>
      <c r="E38" s="1296">
        <v>44074.279511847002</v>
      </c>
      <c r="F38" s="1296">
        <v>163.85335572126399</v>
      </c>
      <c r="G38" s="1296">
        <v>8.7472024422118295</v>
      </c>
      <c r="H38" s="1296">
        <v>90.914806866735304</v>
      </c>
      <c r="I38" s="1296">
        <v>0.33799069105283902</v>
      </c>
    </row>
    <row r="39" spans="1:9" x14ac:dyDescent="0.25">
      <c r="A39" s="1296" t="s">
        <v>38</v>
      </c>
      <c r="B39" s="1296" t="s">
        <v>39</v>
      </c>
      <c r="C39" s="1296" t="s">
        <v>18</v>
      </c>
      <c r="D39" s="1296">
        <v>1533.99068883673</v>
      </c>
      <c r="E39" s="1296">
        <v>6614.7357011501899</v>
      </c>
      <c r="F39" s="1296">
        <v>0</v>
      </c>
      <c r="G39" s="1296">
        <v>18.824913433364099</v>
      </c>
      <c r="H39" s="1296">
        <v>81.175086566635898</v>
      </c>
      <c r="I39" s="1296">
        <v>0</v>
      </c>
    </row>
    <row r="40" spans="1:9" x14ac:dyDescent="0.25">
      <c r="A40" s="1296" t="s">
        <v>38</v>
      </c>
      <c r="B40" s="1296" t="s">
        <v>39</v>
      </c>
      <c r="C40" s="1296" t="s">
        <v>19</v>
      </c>
      <c r="D40" s="1296">
        <v>2652.5879521633501</v>
      </c>
      <c r="E40" s="1296">
        <v>28182.746076131902</v>
      </c>
      <c r="F40" s="1296">
        <v>143.217588502849</v>
      </c>
      <c r="G40" s="1296">
        <v>8.56265969105214</v>
      </c>
      <c r="H40" s="1296">
        <v>90.975028221945095</v>
      </c>
      <c r="I40" s="1296">
        <v>0.46231208700276799</v>
      </c>
    </row>
    <row r="41" spans="1:9" x14ac:dyDescent="0.25">
      <c r="A41" s="1296" t="s">
        <v>40</v>
      </c>
      <c r="B41" s="1296" t="s">
        <v>41</v>
      </c>
      <c r="C41" s="1296" t="s">
        <v>18</v>
      </c>
      <c r="D41" s="1296">
        <v>3047.88428029332</v>
      </c>
      <c r="E41" s="1296">
        <v>28486.996075733001</v>
      </c>
      <c r="F41" s="1296">
        <v>0</v>
      </c>
      <c r="G41" s="1296">
        <v>9.6651207992005794</v>
      </c>
      <c r="H41" s="1296">
        <v>90.334879200799406</v>
      </c>
      <c r="I41" s="1296">
        <v>0</v>
      </c>
    </row>
    <row r="42" spans="1:9" x14ac:dyDescent="0.25">
      <c r="A42" s="1296" t="s">
        <v>40</v>
      </c>
      <c r="B42" s="1296" t="s">
        <v>41</v>
      </c>
      <c r="C42" s="1296" t="s">
        <v>19</v>
      </c>
      <c r="D42" s="1296">
        <v>10628.0812519911</v>
      </c>
      <c r="E42" s="1296">
        <v>100871.186217318</v>
      </c>
      <c r="F42" s="1296">
        <v>0</v>
      </c>
      <c r="G42" s="1296">
        <v>9.5319740597547593</v>
      </c>
      <c r="H42" s="1296">
        <v>90.468025940245198</v>
      </c>
      <c r="I42" s="1296">
        <v>0</v>
      </c>
    </row>
    <row r="43" spans="1:9" x14ac:dyDescent="0.25">
      <c r="A43" s="1296" t="s">
        <v>42</v>
      </c>
      <c r="B43" s="1296" t="s">
        <v>43</v>
      </c>
      <c r="C43" s="1296" t="s">
        <v>18</v>
      </c>
      <c r="D43" s="1296">
        <v>11423.766777734299</v>
      </c>
      <c r="E43" s="1296">
        <v>61648.802128627402</v>
      </c>
      <c r="F43" s="1296">
        <v>0</v>
      </c>
      <c r="G43" s="1296">
        <v>15.6334544531658</v>
      </c>
      <c r="H43" s="1296">
        <v>84.366545546834203</v>
      </c>
      <c r="I43" s="1296">
        <v>0</v>
      </c>
    </row>
    <row r="44" spans="1:9" x14ac:dyDescent="0.25">
      <c r="A44" s="1296" t="s">
        <v>42</v>
      </c>
      <c r="B44" s="1296" t="s">
        <v>43</v>
      </c>
      <c r="C44" s="1296" t="s">
        <v>19</v>
      </c>
      <c r="D44" s="1296">
        <v>25091.1148048264</v>
      </c>
      <c r="E44" s="1296">
        <v>167091.519047387</v>
      </c>
      <c r="F44" s="1296">
        <v>222.20493262198499</v>
      </c>
      <c r="G44" s="1296">
        <v>13.0407919901046</v>
      </c>
      <c r="H44" s="1296">
        <v>86.843719785157802</v>
      </c>
      <c r="I44" s="1296">
        <v>0.11548822473767099</v>
      </c>
    </row>
    <row r="45" spans="1:9" x14ac:dyDescent="0.25">
      <c r="A45" s="1296" t="s">
        <v>44</v>
      </c>
      <c r="B45" s="1296" t="s">
        <v>45</v>
      </c>
      <c r="C45" s="1296" t="s">
        <v>18</v>
      </c>
      <c r="D45" s="1296">
        <v>555.531850706466</v>
      </c>
      <c r="E45" s="1296">
        <v>8653.8198938542992</v>
      </c>
      <c r="F45" s="1296">
        <v>0</v>
      </c>
      <c r="G45" s="1296">
        <v>6.0322579277588702</v>
      </c>
      <c r="H45" s="1296">
        <v>93.967742072241094</v>
      </c>
      <c r="I45" s="1296">
        <v>0</v>
      </c>
    </row>
    <row r="46" spans="1:9" x14ac:dyDescent="0.25">
      <c r="A46" s="1296" t="s">
        <v>44</v>
      </c>
      <c r="B46" s="1296" t="s">
        <v>45</v>
      </c>
      <c r="C46" s="1296" t="s">
        <v>19</v>
      </c>
      <c r="D46" s="1296">
        <v>6475.3487426682104</v>
      </c>
      <c r="E46" s="1296">
        <v>83963.914858360498</v>
      </c>
      <c r="F46" s="1296">
        <v>741.48485192079499</v>
      </c>
      <c r="G46" s="1296">
        <v>7.10166219573156</v>
      </c>
      <c r="H46" s="1296">
        <v>92.085134508066702</v>
      </c>
      <c r="I46" s="1296">
        <v>0.81320329620173204</v>
      </c>
    </row>
    <row r="47" spans="1:9" x14ac:dyDescent="0.25">
      <c r="A47" s="1296" t="s">
        <v>46</v>
      </c>
      <c r="B47" s="1296" t="s">
        <v>47</v>
      </c>
      <c r="C47" s="1296" t="s">
        <v>18</v>
      </c>
      <c r="D47" s="1296">
        <v>2958.9863279490301</v>
      </c>
      <c r="E47" s="1296">
        <v>29708.672634122999</v>
      </c>
      <c r="F47" s="1296">
        <v>220.814048365573</v>
      </c>
      <c r="G47" s="1296">
        <v>8.9970316560758192</v>
      </c>
      <c r="H47" s="1296">
        <v>90.331565788094096</v>
      </c>
      <c r="I47" s="1296">
        <v>0.671402555830106</v>
      </c>
    </row>
    <row r="48" spans="1:9" x14ac:dyDescent="0.25">
      <c r="A48" s="1296" t="s">
        <v>46</v>
      </c>
      <c r="B48" s="1296" t="s">
        <v>47</v>
      </c>
      <c r="C48" s="1296" t="s">
        <v>19</v>
      </c>
      <c r="D48" s="1296">
        <v>20359.180802692899</v>
      </c>
      <c r="E48" s="1296">
        <v>173766.35474633001</v>
      </c>
      <c r="F48" s="1296">
        <v>724.45441375510904</v>
      </c>
      <c r="G48" s="1296">
        <v>10.4486434957385</v>
      </c>
      <c r="H48" s="1296">
        <v>89.179555400297701</v>
      </c>
      <c r="I48" s="1296">
        <v>0.371801103963875</v>
      </c>
    </row>
    <row r="49" spans="1:9" x14ac:dyDescent="0.25">
      <c r="A49" s="1296" t="s">
        <v>48</v>
      </c>
      <c r="B49" s="1296" t="s">
        <v>49</v>
      </c>
      <c r="C49" s="1296" t="s">
        <v>18</v>
      </c>
      <c r="D49" s="1296">
        <v>5141.0858075894203</v>
      </c>
      <c r="E49" s="1296">
        <v>42044.759817257102</v>
      </c>
      <c r="F49" s="1296">
        <v>0</v>
      </c>
      <c r="G49" s="1296">
        <v>10.8953982693537</v>
      </c>
      <c r="H49" s="1296">
        <v>89.104601730646294</v>
      </c>
      <c r="I49" s="1296">
        <v>0</v>
      </c>
    </row>
    <row r="50" spans="1:9" x14ac:dyDescent="0.25">
      <c r="A50" s="1296" t="s">
        <v>48</v>
      </c>
      <c r="B50" s="1296" t="s">
        <v>49</v>
      </c>
      <c r="C50" s="1296" t="s">
        <v>19</v>
      </c>
      <c r="D50" s="1296">
        <v>20393.814325626201</v>
      </c>
      <c r="E50" s="1296">
        <v>232663.863572381</v>
      </c>
      <c r="F50" s="1296">
        <v>784.32932860265203</v>
      </c>
      <c r="G50" s="1296">
        <v>8.0340580932376202</v>
      </c>
      <c r="H50" s="1296">
        <v>91.656958639110201</v>
      </c>
      <c r="I50" s="1296">
        <v>0.30898326765217599</v>
      </c>
    </row>
    <row r="51" spans="1:9" x14ac:dyDescent="0.25">
      <c r="A51" s="1296" t="s">
        <v>50</v>
      </c>
      <c r="B51" s="1296" t="s">
        <v>51</v>
      </c>
      <c r="C51" s="1296" t="s">
        <v>18</v>
      </c>
      <c r="D51" s="1296">
        <v>1058.3044829636799</v>
      </c>
      <c r="E51" s="1296">
        <v>5276.32486432311</v>
      </c>
      <c r="F51" s="1296">
        <v>204.88450624188599</v>
      </c>
      <c r="G51" s="1296">
        <v>16.1832287027365</v>
      </c>
      <c r="H51" s="1296">
        <v>80.683747790763405</v>
      </c>
      <c r="I51" s="1296">
        <v>3.13302350650013</v>
      </c>
    </row>
    <row r="52" spans="1:9" x14ac:dyDescent="0.25">
      <c r="A52" s="1296" t="s">
        <v>50</v>
      </c>
      <c r="B52" s="1296" t="s">
        <v>51</v>
      </c>
      <c r="C52" s="1296" t="s">
        <v>19</v>
      </c>
      <c r="D52" s="1296">
        <v>2544.5666676554602</v>
      </c>
      <c r="E52" s="1296">
        <v>29210.847468122</v>
      </c>
      <c r="F52" s="1296">
        <v>108.91014057390601</v>
      </c>
      <c r="G52" s="1296">
        <v>7.9856288355185603</v>
      </c>
      <c r="H52" s="1296">
        <v>91.672577817070803</v>
      </c>
      <c r="I52" s="1296">
        <v>0.34179334741058798</v>
      </c>
    </row>
    <row r="53" spans="1:9" x14ac:dyDescent="0.25">
      <c r="A53" s="1296" t="s">
        <v>52</v>
      </c>
      <c r="B53" s="1296" t="s">
        <v>53</v>
      </c>
      <c r="C53" s="1296" t="s">
        <v>18</v>
      </c>
      <c r="D53" s="1296">
        <v>197.48526135230199</v>
      </c>
      <c r="E53" s="1296">
        <v>2778.55593977328</v>
      </c>
      <c r="F53" s="1296">
        <v>0</v>
      </c>
      <c r="G53" s="1296">
        <v>6.6358376113076201</v>
      </c>
      <c r="H53" s="1296">
        <v>93.364162388692407</v>
      </c>
      <c r="I53" s="1296">
        <v>0</v>
      </c>
    </row>
    <row r="54" spans="1:9" x14ac:dyDescent="0.25">
      <c r="A54" s="1296" t="s">
        <v>52</v>
      </c>
      <c r="B54" s="1296" t="s">
        <v>53</v>
      </c>
      <c r="C54" s="1296" t="s">
        <v>19</v>
      </c>
      <c r="D54" s="1296">
        <v>3310.0698579251398</v>
      </c>
      <c r="E54" s="1296">
        <v>41866.227072051202</v>
      </c>
      <c r="F54" s="1296">
        <v>205.24338084926299</v>
      </c>
      <c r="G54" s="1296">
        <v>7.2938684655785799</v>
      </c>
      <c r="H54" s="1296">
        <v>92.2538697128889</v>
      </c>
      <c r="I54" s="1296">
        <v>0.45226182153253902</v>
      </c>
    </row>
    <row r="55" spans="1:9" x14ac:dyDescent="0.25">
      <c r="A55" s="1296" t="s">
        <v>54</v>
      </c>
      <c r="B55" s="1296" t="s">
        <v>55</v>
      </c>
      <c r="C55" s="1296" t="s">
        <v>18</v>
      </c>
      <c r="D55" s="1296">
        <v>453.60763443389499</v>
      </c>
      <c r="E55" s="1296">
        <v>3264.8950433887298</v>
      </c>
      <c r="F55" s="1296">
        <v>89.095800416801595</v>
      </c>
      <c r="G55" s="1296">
        <v>11.913221339547199</v>
      </c>
      <c r="H55" s="1296">
        <v>85.74683129137</v>
      </c>
      <c r="I55" s="1296">
        <v>2.3399473690828301</v>
      </c>
    </row>
    <row r="56" spans="1:9" x14ac:dyDescent="0.25">
      <c r="A56" s="1296" t="s">
        <v>54</v>
      </c>
      <c r="B56" s="1296" t="s">
        <v>55</v>
      </c>
      <c r="C56" s="1296" t="s">
        <v>19</v>
      </c>
      <c r="D56" s="1296">
        <v>647.28757699072105</v>
      </c>
      <c r="E56" s="1296">
        <v>9869.6954988428006</v>
      </c>
      <c r="F56" s="1296">
        <v>77.938831395877401</v>
      </c>
      <c r="G56" s="1296">
        <v>6.1094133836800397</v>
      </c>
      <c r="H56" s="1296">
        <v>93.154962209851305</v>
      </c>
      <c r="I56" s="1296">
        <v>0.73562440646868898</v>
      </c>
    </row>
    <row r="57" spans="1:9" x14ac:dyDescent="0.25">
      <c r="A57" s="1296" t="s">
        <v>56</v>
      </c>
      <c r="B57" s="1296" t="s">
        <v>57</v>
      </c>
      <c r="C57" s="1296" t="s">
        <v>18</v>
      </c>
      <c r="D57" s="1296">
        <v>470.03351719185298</v>
      </c>
      <c r="E57" s="1296">
        <v>2986.8003477966699</v>
      </c>
      <c r="F57" s="1296">
        <v>215.43485038479699</v>
      </c>
      <c r="G57" s="1296">
        <v>12.7995403828739</v>
      </c>
      <c r="H57" s="1296">
        <v>81.333926771016095</v>
      </c>
      <c r="I57" s="1296">
        <v>5.8665328461099797</v>
      </c>
    </row>
    <row r="58" spans="1:9" x14ac:dyDescent="0.25">
      <c r="A58" s="1296" t="s">
        <v>56</v>
      </c>
      <c r="B58" s="1296" t="s">
        <v>57</v>
      </c>
      <c r="C58" s="1296" t="s">
        <v>19</v>
      </c>
      <c r="D58" s="1296">
        <v>1404.52978057823</v>
      </c>
      <c r="E58" s="1296">
        <v>12608.9357266713</v>
      </c>
      <c r="F58" s="1296">
        <v>117.821661821541</v>
      </c>
      <c r="G58" s="1296">
        <v>9.9391496597160902</v>
      </c>
      <c r="H58" s="1296">
        <v>89.227085797734503</v>
      </c>
      <c r="I58" s="1296">
        <v>0.83376454254935095</v>
      </c>
    </row>
    <row r="59" spans="1:9" x14ac:dyDescent="0.25">
      <c r="A59" s="1296" t="s">
        <v>58</v>
      </c>
      <c r="B59" s="1296" t="s">
        <v>59</v>
      </c>
      <c r="C59" s="1296" t="s">
        <v>18</v>
      </c>
      <c r="D59" s="1296">
        <v>1195.5282715665801</v>
      </c>
      <c r="E59" s="1296">
        <v>8230.3858266712905</v>
      </c>
      <c r="F59" s="1296">
        <v>57.401703991564801</v>
      </c>
      <c r="G59" s="1296">
        <v>12.606648312666399</v>
      </c>
      <c r="H59" s="1296">
        <v>86.788060192368604</v>
      </c>
      <c r="I59" s="1296">
        <v>0.60529149496498003</v>
      </c>
    </row>
    <row r="60" spans="1:9" x14ac:dyDescent="0.25">
      <c r="A60" s="1296" t="s">
        <v>58</v>
      </c>
      <c r="B60" s="1296" t="s">
        <v>59</v>
      </c>
      <c r="C60" s="1296" t="s">
        <v>19</v>
      </c>
      <c r="D60" s="1296">
        <v>3889.8968784120402</v>
      </c>
      <c r="E60" s="1296">
        <v>45551.643182092397</v>
      </c>
      <c r="F60" s="1296">
        <v>278.41812650073803</v>
      </c>
      <c r="G60" s="1296">
        <v>7.8236125295630297</v>
      </c>
      <c r="H60" s="1296">
        <v>91.616414902773997</v>
      </c>
      <c r="I60" s="1296">
        <v>0.55997256766299197</v>
      </c>
    </row>
    <row r="61" spans="1:9" x14ac:dyDescent="0.25">
      <c r="A61" s="1296" t="s">
        <v>60</v>
      </c>
      <c r="B61" s="1296" t="s">
        <v>61</v>
      </c>
      <c r="C61" s="1296" t="s">
        <v>18</v>
      </c>
      <c r="D61" s="1296">
        <v>212.88636998256399</v>
      </c>
      <c r="E61" s="1296">
        <v>710.73846853337204</v>
      </c>
      <c r="F61" s="1296">
        <v>0</v>
      </c>
      <c r="G61" s="1296">
        <v>23.049008764708599</v>
      </c>
      <c r="H61" s="1296">
        <v>76.950991235291397</v>
      </c>
      <c r="I61" s="1296">
        <v>0</v>
      </c>
    </row>
    <row r="62" spans="1:9" x14ac:dyDescent="0.25">
      <c r="A62" s="1296" t="s">
        <v>60</v>
      </c>
      <c r="B62" s="1296" t="s">
        <v>61</v>
      </c>
      <c r="C62" s="1296" t="s">
        <v>19</v>
      </c>
      <c r="D62" s="1296">
        <v>374.29420337386398</v>
      </c>
      <c r="E62" s="1296">
        <v>2911.9676357437502</v>
      </c>
      <c r="F62" s="1296">
        <v>0</v>
      </c>
      <c r="G62" s="1296">
        <v>11.389664661485501</v>
      </c>
      <c r="H62" s="1296">
        <v>88.610335338514503</v>
      </c>
      <c r="I62" s="1296">
        <v>0</v>
      </c>
    </row>
    <row r="63" spans="1:9" x14ac:dyDescent="0.25">
      <c r="A63" s="1296" t="s">
        <v>62</v>
      </c>
      <c r="B63" s="1296" t="s">
        <v>63</v>
      </c>
      <c r="C63" s="1296" t="s">
        <v>18</v>
      </c>
      <c r="D63" s="1296">
        <v>4995.1431837953496</v>
      </c>
      <c r="E63" s="1296">
        <v>12786.278086291501</v>
      </c>
      <c r="F63" s="1296">
        <v>1036.7186090207399</v>
      </c>
      <c r="G63" s="1296">
        <v>26.544298298797798</v>
      </c>
      <c r="H63" s="1296">
        <v>67.9465567183247</v>
      </c>
      <c r="I63" s="1296">
        <v>5.5091449828775501</v>
      </c>
    </row>
    <row r="64" spans="1:9" x14ac:dyDescent="0.25">
      <c r="A64" s="1296" t="s">
        <v>62</v>
      </c>
      <c r="B64" s="1296" t="s">
        <v>63</v>
      </c>
      <c r="C64" s="1296" t="s">
        <v>19</v>
      </c>
      <c r="D64" s="1296">
        <v>8676.2631885541196</v>
      </c>
      <c r="E64" s="1296">
        <v>54420.9801860191</v>
      </c>
      <c r="F64" s="1296">
        <v>910.084127164714</v>
      </c>
      <c r="G64" s="1296">
        <v>13.555109277634701</v>
      </c>
      <c r="H64" s="1296">
        <v>85.023047063699806</v>
      </c>
      <c r="I64" s="1296">
        <v>1.4218436586654899</v>
      </c>
    </row>
    <row r="65" spans="1:9" x14ac:dyDescent="0.25">
      <c r="A65" s="1296" t="s">
        <v>64</v>
      </c>
      <c r="B65" s="1296" t="s">
        <v>65</v>
      </c>
      <c r="C65" s="1296" t="s">
        <v>18</v>
      </c>
      <c r="D65" s="1296">
        <v>3789.7695925029002</v>
      </c>
      <c r="E65" s="1296">
        <v>26134.315665242</v>
      </c>
      <c r="F65" s="1296">
        <v>564.61862203545104</v>
      </c>
      <c r="G65" s="1296">
        <v>12.4300777345154</v>
      </c>
      <c r="H65" s="1296">
        <v>85.718027792496201</v>
      </c>
      <c r="I65" s="1296">
        <v>1.8518944729883999</v>
      </c>
    </row>
    <row r="66" spans="1:9" x14ac:dyDescent="0.25">
      <c r="A66" s="1296" t="s">
        <v>64</v>
      </c>
      <c r="B66" s="1296" t="s">
        <v>65</v>
      </c>
      <c r="C66" s="1296" t="s">
        <v>19</v>
      </c>
      <c r="D66" s="1296">
        <v>7368.5273342522696</v>
      </c>
      <c r="E66" s="1296">
        <v>66436.964832548896</v>
      </c>
      <c r="F66" s="1296">
        <v>1689.93013069678</v>
      </c>
      <c r="G66" s="1296">
        <v>9.7602306338731193</v>
      </c>
      <c r="H66" s="1296">
        <v>88.001315590694702</v>
      </c>
      <c r="I66" s="1296">
        <v>2.2384537754321499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3683</v>
      </c>
    </row>
    <row r="9" spans="1:11" x14ac:dyDescent="0.25">
      <c r="A9" t="s">
        <v>3684</v>
      </c>
    </row>
    <row r="10" spans="1:11" x14ac:dyDescent="0.25">
      <c r="A10" t="s">
        <v>4</v>
      </c>
    </row>
    <row r="11" spans="1:11" x14ac:dyDescent="0.25">
      <c r="A11" t="s">
        <v>3685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3686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3687</v>
      </c>
      <c r="E16" s="5" t="s">
        <v>3688</v>
      </c>
      <c r="F16" s="5" t="s">
        <v>3689</v>
      </c>
      <c r="G16" s="5" t="s">
        <v>3678</v>
      </c>
      <c r="H16" s="5" t="s">
        <v>3690</v>
      </c>
      <c r="I16" s="5" t="s">
        <v>3691</v>
      </c>
      <c r="J16" s="5" t="s">
        <v>3692</v>
      </c>
      <c r="K16" s="5" t="s">
        <v>3681</v>
      </c>
    </row>
    <row r="17" spans="1:11" x14ac:dyDescent="0.25">
      <c r="A17" s="1297" t="s">
        <v>16</v>
      </c>
      <c r="B17" s="1297" t="s">
        <v>17</v>
      </c>
      <c r="C17" s="1297" t="s">
        <v>18</v>
      </c>
      <c r="D17" s="1297">
        <v>174195.967409768</v>
      </c>
      <c r="E17" s="1297">
        <v>90786.229137190705</v>
      </c>
      <c r="F17" s="1297">
        <v>21537.928643473599</v>
      </c>
      <c r="G17" s="1297">
        <v>5236.6792662649796</v>
      </c>
      <c r="H17" s="1297">
        <v>59.705879948250598</v>
      </c>
      <c r="I17" s="1297">
        <v>31.117090587227501</v>
      </c>
      <c r="J17" s="1297">
        <v>7.3821512693015103</v>
      </c>
      <c r="K17" s="1297">
        <v>1.7948781952203701</v>
      </c>
    </row>
    <row r="18" spans="1:11" x14ac:dyDescent="0.25">
      <c r="A18" s="1297" t="s">
        <v>16</v>
      </c>
      <c r="B18" s="1297" t="s">
        <v>17</v>
      </c>
      <c r="C18" s="1297" t="s">
        <v>19</v>
      </c>
      <c r="D18" s="1297">
        <v>897856.649855364</v>
      </c>
      <c r="E18" s="1297">
        <v>314033.21872564597</v>
      </c>
      <c r="F18" s="1297">
        <v>103683.421499838</v>
      </c>
      <c r="G18" s="1297">
        <v>8589.50466829371</v>
      </c>
      <c r="H18" s="1297">
        <v>67.805609205736701</v>
      </c>
      <c r="I18" s="1297">
        <v>23.7156050578463</v>
      </c>
      <c r="J18" s="1297">
        <v>7.8301113662901596</v>
      </c>
      <c r="K18" s="1297">
        <v>0.64867437012689699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3693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3687</v>
      </c>
      <c r="E28" s="5" t="s">
        <v>3688</v>
      </c>
      <c r="F28" s="5" t="s">
        <v>3689</v>
      </c>
      <c r="G28" s="5" t="s">
        <v>3678</v>
      </c>
      <c r="H28" s="5" t="s">
        <v>3690</v>
      </c>
      <c r="I28" s="5" t="s">
        <v>3691</v>
      </c>
      <c r="J28" s="5" t="s">
        <v>3692</v>
      </c>
      <c r="K28" s="5" t="s">
        <v>3681</v>
      </c>
    </row>
    <row r="29" spans="1:11" x14ac:dyDescent="0.25">
      <c r="A29" s="1298" t="s">
        <v>28</v>
      </c>
      <c r="B29" s="1298" t="s">
        <v>29</v>
      </c>
      <c r="C29" s="1298" t="s">
        <v>18</v>
      </c>
      <c r="D29" s="1298">
        <v>6760.3712500440597</v>
      </c>
      <c r="E29" s="1298">
        <v>4073.8617675077398</v>
      </c>
      <c r="F29" s="1298">
        <v>323.75746199490499</v>
      </c>
      <c r="G29" s="1298">
        <v>1146.8322909096801</v>
      </c>
      <c r="H29" s="1298">
        <v>54.940825854684903</v>
      </c>
      <c r="I29" s="1298">
        <v>33.107845951987201</v>
      </c>
      <c r="J29" s="1298">
        <v>2.6311428293972599</v>
      </c>
      <c r="K29" s="1298">
        <v>9.3201853639306105</v>
      </c>
    </row>
    <row r="30" spans="1:11" x14ac:dyDescent="0.25">
      <c r="A30" s="1298" t="s">
        <v>28</v>
      </c>
      <c r="B30" s="1298" t="s">
        <v>29</v>
      </c>
      <c r="C30" s="1298" t="s">
        <v>19</v>
      </c>
      <c r="D30" s="1298">
        <v>85406.099047028998</v>
      </c>
      <c r="E30" s="1298">
        <v>25126.0348129466</v>
      </c>
      <c r="F30" s="1298">
        <v>11855.2350787654</v>
      </c>
      <c r="G30" s="1298">
        <v>1034.8083407384599</v>
      </c>
      <c r="H30" s="1298">
        <v>69.198340954262903</v>
      </c>
      <c r="I30" s="1298">
        <v>20.3577957922836</v>
      </c>
      <c r="J30" s="1298">
        <v>9.6054334318865209</v>
      </c>
      <c r="K30" s="1298">
        <v>0.83842982156700796</v>
      </c>
    </row>
    <row r="31" spans="1:11" x14ac:dyDescent="0.25">
      <c r="A31" s="1298" t="s">
        <v>30</v>
      </c>
      <c r="B31" s="1298" t="s">
        <v>31</v>
      </c>
      <c r="C31" s="1298" t="s">
        <v>18</v>
      </c>
      <c r="D31" s="1298">
        <v>1247.6085472822699</v>
      </c>
      <c r="E31" s="1298">
        <v>1780.8047584467499</v>
      </c>
      <c r="F31" s="1298">
        <v>430.32988412726201</v>
      </c>
      <c r="G31" s="1298">
        <v>93.778144759420897</v>
      </c>
      <c r="H31" s="1298">
        <v>35.1189600221565</v>
      </c>
      <c r="I31" s="1298">
        <v>50.127911719899402</v>
      </c>
      <c r="J31" s="1298">
        <v>12.1133652297633</v>
      </c>
      <c r="K31" s="1298">
        <v>2.63976302818081</v>
      </c>
    </row>
    <row r="32" spans="1:11" x14ac:dyDescent="0.25">
      <c r="A32" s="1298" t="s">
        <v>30</v>
      </c>
      <c r="B32" s="1298" t="s">
        <v>31</v>
      </c>
      <c r="C32" s="1298" t="s">
        <v>19</v>
      </c>
      <c r="D32" s="1298">
        <v>28318.8892533406</v>
      </c>
      <c r="E32" s="1298">
        <v>9337.0815241751807</v>
      </c>
      <c r="F32" s="1298">
        <v>3756.3961649074199</v>
      </c>
      <c r="G32" s="1298">
        <v>94.281835077946894</v>
      </c>
      <c r="H32" s="1298">
        <v>68.227356549900506</v>
      </c>
      <c r="I32" s="1298">
        <v>22.495387604591201</v>
      </c>
      <c r="J32" s="1298">
        <v>9.0501070925860496</v>
      </c>
      <c r="K32" s="1298">
        <v>0.227148752922333</v>
      </c>
    </row>
    <row r="33" spans="1:11" x14ac:dyDescent="0.25">
      <c r="A33" s="1298" t="s">
        <v>32</v>
      </c>
      <c r="B33" s="1298" t="s">
        <v>33</v>
      </c>
      <c r="C33" s="1298" t="s">
        <v>18</v>
      </c>
      <c r="D33" s="1298">
        <v>2945.59007085032</v>
      </c>
      <c r="E33" s="1298">
        <v>1136.0956209057599</v>
      </c>
      <c r="F33" s="1298">
        <v>657.08393772151896</v>
      </c>
      <c r="G33" s="1298">
        <v>106.535858898458</v>
      </c>
      <c r="H33" s="1298">
        <v>60.7926595736187</v>
      </c>
      <c r="I33" s="1298">
        <v>23.447347615775101</v>
      </c>
      <c r="J33" s="1298">
        <v>13.5612489098545</v>
      </c>
      <c r="K33" s="1298">
        <v>2.19874390075173</v>
      </c>
    </row>
    <row r="34" spans="1:11" x14ac:dyDescent="0.25">
      <c r="A34" s="1298" t="s">
        <v>32</v>
      </c>
      <c r="B34" s="1298" t="s">
        <v>33</v>
      </c>
      <c r="C34" s="1298" t="s">
        <v>19</v>
      </c>
      <c r="D34" s="1298">
        <v>8531.1621990781005</v>
      </c>
      <c r="E34" s="1298">
        <v>3884.2050387099498</v>
      </c>
      <c r="F34" s="1298">
        <v>1497.7077166024501</v>
      </c>
      <c r="G34" s="1298">
        <v>329.03995162840499</v>
      </c>
      <c r="H34" s="1298">
        <v>59.900950493474198</v>
      </c>
      <c r="I34" s="1298">
        <v>27.2726702764379</v>
      </c>
      <c r="J34" s="1298">
        <v>10.5160485397397</v>
      </c>
      <c r="K34" s="1298">
        <v>2.31033069034816</v>
      </c>
    </row>
    <row r="35" spans="1:11" x14ac:dyDescent="0.25">
      <c r="A35" s="1298" t="s">
        <v>34</v>
      </c>
      <c r="B35" s="1298" t="s">
        <v>35</v>
      </c>
      <c r="C35" s="1298" t="s">
        <v>18</v>
      </c>
      <c r="D35" s="1298">
        <v>9120.1676117734605</v>
      </c>
      <c r="E35" s="1298">
        <v>4109.1987861910402</v>
      </c>
      <c r="F35" s="1298">
        <v>934.93890110412997</v>
      </c>
      <c r="G35" s="1298">
        <v>320.71202661041002</v>
      </c>
      <c r="H35" s="1298">
        <v>62.962766331009</v>
      </c>
      <c r="I35" s="1298">
        <v>28.368614919819599</v>
      </c>
      <c r="J35" s="1298">
        <v>6.4545238716882301</v>
      </c>
      <c r="K35" s="1298">
        <v>2.2140948774831801</v>
      </c>
    </row>
    <row r="36" spans="1:11" x14ac:dyDescent="0.25">
      <c r="A36" s="1298" t="s">
        <v>34</v>
      </c>
      <c r="B36" s="1298" t="s">
        <v>35</v>
      </c>
      <c r="C36" s="1298" t="s">
        <v>19</v>
      </c>
      <c r="D36" s="1298">
        <v>31770.233563366401</v>
      </c>
      <c r="E36" s="1298">
        <v>16155.218973269701</v>
      </c>
      <c r="F36" s="1298">
        <v>2901.2562660122899</v>
      </c>
      <c r="G36" s="1298">
        <v>674.019351648677</v>
      </c>
      <c r="H36" s="1298">
        <v>61.6889016951027</v>
      </c>
      <c r="I36" s="1298">
        <v>31.368913707139001</v>
      </c>
      <c r="J36" s="1298">
        <v>5.6334276620712602</v>
      </c>
      <c r="K36" s="1298">
        <v>1.3087569356870099</v>
      </c>
    </row>
    <row r="37" spans="1:11" x14ac:dyDescent="0.25">
      <c r="A37" s="1298" t="s">
        <v>36</v>
      </c>
      <c r="B37" s="1298" t="s">
        <v>37</v>
      </c>
      <c r="C37" s="1298" t="s">
        <v>18</v>
      </c>
      <c r="D37" s="1298">
        <v>9968.3492701986506</v>
      </c>
      <c r="E37" s="1298">
        <v>6392.7641479194699</v>
      </c>
      <c r="F37" s="1298">
        <v>881.94362668655594</v>
      </c>
      <c r="G37" s="1298">
        <v>0</v>
      </c>
      <c r="H37" s="1298">
        <v>57.810800279188904</v>
      </c>
      <c r="I37" s="1298">
        <v>37.074424397648201</v>
      </c>
      <c r="J37" s="1298">
        <v>5.1147753231628101</v>
      </c>
      <c r="K37" s="1298">
        <v>0</v>
      </c>
    </row>
    <row r="38" spans="1:11" x14ac:dyDescent="0.25">
      <c r="A38" s="1298" t="s">
        <v>36</v>
      </c>
      <c r="B38" s="1298" t="s">
        <v>37</v>
      </c>
      <c r="C38" s="1298" t="s">
        <v>19</v>
      </c>
      <c r="D38" s="1298">
        <v>29260.687441776201</v>
      </c>
      <c r="E38" s="1298">
        <v>12884.507337225499</v>
      </c>
      <c r="F38" s="1298">
        <v>1842.57917234203</v>
      </c>
      <c r="G38" s="1298">
        <v>86.505560503198396</v>
      </c>
      <c r="H38" s="1298">
        <v>66.3894855817463</v>
      </c>
      <c r="I38" s="1298">
        <v>29.233619879735599</v>
      </c>
      <c r="J38" s="1298">
        <v>4.1806223329113203</v>
      </c>
      <c r="K38" s="1298">
        <v>0.19627220560677799</v>
      </c>
    </row>
    <row r="39" spans="1:11" x14ac:dyDescent="0.25">
      <c r="A39" s="1298" t="s">
        <v>38</v>
      </c>
      <c r="B39" s="1298" t="s">
        <v>39</v>
      </c>
      <c r="C39" s="1298" t="s">
        <v>18</v>
      </c>
      <c r="D39" s="1298">
        <v>3645.72243805772</v>
      </c>
      <c r="E39" s="1298">
        <v>2281.6848061298901</v>
      </c>
      <c r="F39" s="1298">
        <v>647.09335483578297</v>
      </c>
      <c r="G39" s="1298">
        <v>40.235102126789997</v>
      </c>
      <c r="H39" s="1298">
        <v>55.115164123999598</v>
      </c>
      <c r="I39" s="1298">
        <v>34.493967850191602</v>
      </c>
      <c r="J39" s="1298">
        <v>9.7826033279495093</v>
      </c>
      <c r="K39" s="1298">
        <v>0.60826469785926296</v>
      </c>
    </row>
    <row r="40" spans="1:11" x14ac:dyDescent="0.25">
      <c r="A40" s="1298" t="s">
        <v>38</v>
      </c>
      <c r="B40" s="1298" t="s">
        <v>39</v>
      </c>
      <c r="C40" s="1298" t="s">
        <v>19</v>
      </c>
      <c r="D40" s="1298">
        <v>19585.060609327302</v>
      </c>
      <c r="E40" s="1298">
        <v>6465.5022522674399</v>
      </c>
      <c r="F40" s="1298">
        <v>2041.5502999957</v>
      </c>
      <c r="G40" s="1298">
        <v>90.632914541409406</v>
      </c>
      <c r="H40" s="1298">
        <v>69.493088276142203</v>
      </c>
      <c r="I40" s="1298">
        <v>22.941349415708999</v>
      </c>
      <c r="J40" s="1298">
        <v>7.2439722320909699</v>
      </c>
      <c r="K40" s="1298">
        <v>0.32159007605780099</v>
      </c>
    </row>
    <row r="41" spans="1:11" x14ac:dyDescent="0.25">
      <c r="A41" s="1298" t="s">
        <v>40</v>
      </c>
      <c r="B41" s="1298" t="s">
        <v>41</v>
      </c>
      <c r="C41" s="1298" t="s">
        <v>18</v>
      </c>
      <c r="D41" s="1298">
        <v>15986.0536034754</v>
      </c>
      <c r="E41" s="1298">
        <v>10339.267492921401</v>
      </c>
      <c r="F41" s="1298">
        <v>1953.7397659494</v>
      </c>
      <c r="G41" s="1298">
        <v>207.935213386827</v>
      </c>
      <c r="H41" s="1298">
        <v>56.117021117201197</v>
      </c>
      <c r="I41" s="1298">
        <v>36.294692025211603</v>
      </c>
      <c r="J41" s="1298">
        <v>6.8583565664676103</v>
      </c>
      <c r="K41" s="1298">
        <v>0.72993029111960195</v>
      </c>
    </row>
    <row r="42" spans="1:11" x14ac:dyDescent="0.25">
      <c r="A42" s="1298" t="s">
        <v>40</v>
      </c>
      <c r="B42" s="1298" t="s">
        <v>41</v>
      </c>
      <c r="C42" s="1298" t="s">
        <v>19</v>
      </c>
      <c r="D42" s="1298">
        <v>65134.349834457302</v>
      </c>
      <c r="E42" s="1298">
        <v>28869.679773547501</v>
      </c>
      <c r="F42" s="1298">
        <v>6448.5739617240397</v>
      </c>
      <c r="G42" s="1298">
        <v>418.58264758871502</v>
      </c>
      <c r="H42" s="1298">
        <v>64.571809133017794</v>
      </c>
      <c r="I42" s="1298">
        <v>28.620343287478001</v>
      </c>
      <c r="J42" s="1298">
        <v>6.3928800716501897</v>
      </c>
      <c r="K42" s="1298">
        <v>0.41496750785394498</v>
      </c>
    </row>
    <row r="43" spans="1:11" x14ac:dyDescent="0.25">
      <c r="A43" s="1298" t="s">
        <v>42</v>
      </c>
      <c r="B43" s="1298" t="s">
        <v>43</v>
      </c>
      <c r="C43" s="1298" t="s">
        <v>18</v>
      </c>
      <c r="D43" s="1298">
        <v>37411.443799152199</v>
      </c>
      <c r="E43" s="1298">
        <v>20175.443212369199</v>
      </c>
      <c r="F43" s="1298">
        <v>3951.0000038722801</v>
      </c>
      <c r="G43" s="1298">
        <v>110.915113233668</v>
      </c>
      <c r="H43" s="1298">
        <v>60.684786252772597</v>
      </c>
      <c r="I43" s="1298">
        <v>32.7264156248714</v>
      </c>
      <c r="J43" s="1298">
        <v>6.4088836562123399</v>
      </c>
      <c r="K43" s="1298">
        <v>0.17991446614363801</v>
      </c>
    </row>
    <row r="44" spans="1:11" x14ac:dyDescent="0.25">
      <c r="A44" s="1298" t="s">
        <v>42</v>
      </c>
      <c r="B44" s="1298" t="s">
        <v>43</v>
      </c>
      <c r="C44" s="1298" t="s">
        <v>19</v>
      </c>
      <c r="D44" s="1298">
        <v>111008.63922321799</v>
      </c>
      <c r="E44" s="1298">
        <v>42901.8469929641</v>
      </c>
      <c r="F44" s="1298">
        <v>12958.8278985825</v>
      </c>
      <c r="G44" s="1298">
        <v>222.20493262198499</v>
      </c>
      <c r="H44" s="1298">
        <v>66.435831008117404</v>
      </c>
      <c r="I44" s="1298">
        <v>25.675658009187998</v>
      </c>
      <c r="J44" s="1298">
        <v>7.7555270144544997</v>
      </c>
      <c r="K44" s="1298">
        <v>0.13298396824016401</v>
      </c>
    </row>
    <row r="45" spans="1:11" x14ac:dyDescent="0.25">
      <c r="A45" s="1298" t="s">
        <v>44</v>
      </c>
      <c r="B45" s="1298" t="s">
        <v>45</v>
      </c>
      <c r="C45" s="1298" t="s">
        <v>18</v>
      </c>
      <c r="D45" s="1298">
        <v>5068.0413199927398</v>
      </c>
      <c r="E45" s="1298">
        <v>2743.08707832661</v>
      </c>
      <c r="F45" s="1298">
        <v>617.16297337905701</v>
      </c>
      <c r="G45" s="1298">
        <v>225.52852215588999</v>
      </c>
      <c r="H45" s="1298">
        <v>58.564210743418897</v>
      </c>
      <c r="I45" s="1298">
        <v>31.697991314502399</v>
      </c>
      <c r="J45" s="1298">
        <v>7.1316826667186497</v>
      </c>
      <c r="K45" s="1298">
        <v>2.60611527536012</v>
      </c>
    </row>
    <row r="46" spans="1:11" x14ac:dyDescent="0.25">
      <c r="A46" s="1298" t="s">
        <v>44</v>
      </c>
      <c r="B46" s="1298" t="s">
        <v>45</v>
      </c>
      <c r="C46" s="1298" t="s">
        <v>19</v>
      </c>
      <c r="D46" s="1298">
        <v>57705.839378595098</v>
      </c>
      <c r="E46" s="1298">
        <v>18630.502240752699</v>
      </c>
      <c r="F46" s="1298">
        <v>7237.4135999126702</v>
      </c>
      <c r="G46" s="1298">
        <v>390.15963910005797</v>
      </c>
      <c r="H46" s="1298">
        <v>68.726951900634404</v>
      </c>
      <c r="I46" s="1298">
        <v>22.1887012678967</v>
      </c>
      <c r="J46" s="1298">
        <v>8.619671453054</v>
      </c>
      <c r="K46" s="1298">
        <v>0.46467537841490802</v>
      </c>
    </row>
    <row r="47" spans="1:11" x14ac:dyDescent="0.25">
      <c r="A47" s="1298" t="s">
        <v>46</v>
      </c>
      <c r="B47" s="1298" t="s">
        <v>47</v>
      </c>
      <c r="C47" s="1298" t="s">
        <v>18</v>
      </c>
      <c r="D47" s="1298">
        <v>19856.035281058001</v>
      </c>
      <c r="E47" s="1298">
        <v>6935.7813173422101</v>
      </c>
      <c r="F47" s="1298">
        <v>2353.8375417892898</v>
      </c>
      <c r="G47" s="1298">
        <v>563.01849393353302</v>
      </c>
      <c r="H47" s="1298">
        <v>66.835821060048204</v>
      </c>
      <c r="I47" s="1298">
        <v>23.345981837558998</v>
      </c>
      <c r="J47" s="1298">
        <v>7.9230653310498402</v>
      </c>
      <c r="K47" s="1298">
        <v>1.8951317713429501</v>
      </c>
    </row>
    <row r="48" spans="1:11" x14ac:dyDescent="0.25">
      <c r="A48" s="1298" t="s">
        <v>46</v>
      </c>
      <c r="B48" s="1298" t="s">
        <v>47</v>
      </c>
      <c r="C48" s="1298" t="s">
        <v>19</v>
      </c>
      <c r="D48" s="1298">
        <v>121836.796132813</v>
      </c>
      <c r="E48" s="1298">
        <v>38228.982930256898</v>
      </c>
      <c r="F48" s="1298">
        <v>12992.9728485009</v>
      </c>
      <c r="G48" s="1298">
        <v>707.60283475941503</v>
      </c>
      <c r="H48" s="1298">
        <v>70.115297239603393</v>
      </c>
      <c r="I48" s="1298">
        <v>22.0002214963102</v>
      </c>
      <c r="J48" s="1298">
        <v>7.4772661643667497</v>
      </c>
      <c r="K48" s="1298">
        <v>0.407215099719618</v>
      </c>
    </row>
    <row r="49" spans="1:11" x14ac:dyDescent="0.25">
      <c r="A49" s="1298" t="s">
        <v>48</v>
      </c>
      <c r="B49" s="1298" t="s">
        <v>49</v>
      </c>
      <c r="C49" s="1298" t="s">
        <v>18</v>
      </c>
      <c r="D49" s="1298">
        <v>22823.298745250901</v>
      </c>
      <c r="E49" s="1298">
        <v>14490.330208253499</v>
      </c>
      <c r="F49" s="1298">
        <v>3846.2767627849798</v>
      </c>
      <c r="G49" s="1298">
        <v>884.85410096777298</v>
      </c>
      <c r="H49" s="1298">
        <v>54.283337196953497</v>
      </c>
      <c r="I49" s="1298">
        <v>34.464057521636697</v>
      </c>
      <c r="J49" s="1298">
        <v>9.1480526455672209</v>
      </c>
      <c r="K49" s="1298">
        <v>2.1045526358425901</v>
      </c>
    </row>
    <row r="50" spans="1:11" x14ac:dyDescent="0.25">
      <c r="A50" s="1298" t="s">
        <v>48</v>
      </c>
      <c r="B50" s="1298" t="s">
        <v>49</v>
      </c>
      <c r="C50" s="1298" t="s">
        <v>19</v>
      </c>
      <c r="D50" s="1298">
        <v>158041.26420371901</v>
      </c>
      <c r="E50" s="1298">
        <v>56601.9972773974</v>
      </c>
      <c r="F50" s="1298">
        <v>16674.172473994899</v>
      </c>
      <c r="G50" s="1298">
        <v>1346.4296172688701</v>
      </c>
      <c r="H50" s="1298">
        <v>67.926863148025404</v>
      </c>
      <c r="I50" s="1298">
        <v>24.3277990867666</v>
      </c>
      <c r="J50" s="1298">
        <v>7.1666361152846703</v>
      </c>
      <c r="K50" s="1298">
        <v>0.57870164992338902</v>
      </c>
    </row>
    <row r="51" spans="1:11" x14ac:dyDescent="0.25">
      <c r="A51" s="1298" t="s">
        <v>50</v>
      </c>
      <c r="B51" s="1298" t="s">
        <v>51</v>
      </c>
      <c r="C51" s="1298" t="s">
        <v>18</v>
      </c>
      <c r="D51" s="1298">
        <v>3279.2211593256302</v>
      </c>
      <c r="E51" s="1298">
        <v>1491.1449595772799</v>
      </c>
      <c r="F51" s="1298">
        <v>343.374901835515</v>
      </c>
      <c r="G51" s="1298">
        <v>162.583843584683</v>
      </c>
      <c r="H51" s="1298">
        <v>62.149720565894597</v>
      </c>
      <c r="I51" s="1298">
        <v>28.261052871477801</v>
      </c>
      <c r="J51" s="1298">
        <v>6.5078423081435099</v>
      </c>
      <c r="K51" s="1298">
        <v>3.0813842544841199</v>
      </c>
    </row>
    <row r="52" spans="1:11" x14ac:dyDescent="0.25">
      <c r="A52" s="1298" t="s">
        <v>50</v>
      </c>
      <c r="B52" s="1298" t="s">
        <v>51</v>
      </c>
      <c r="C52" s="1298" t="s">
        <v>19</v>
      </c>
      <c r="D52" s="1298">
        <v>20358.619078965901</v>
      </c>
      <c r="E52" s="1298">
        <v>5151.7074528480998</v>
      </c>
      <c r="F52" s="1298">
        <v>3700.5209363079898</v>
      </c>
      <c r="G52" s="1298">
        <v>0</v>
      </c>
      <c r="H52" s="1298">
        <v>69.6954071640113</v>
      </c>
      <c r="I52" s="1298">
        <v>17.636282064292001</v>
      </c>
      <c r="J52" s="1298">
        <v>12.668310771696699</v>
      </c>
      <c r="K52" s="1298">
        <v>0</v>
      </c>
    </row>
    <row r="53" spans="1:11" x14ac:dyDescent="0.25">
      <c r="A53" s="1298" t="s">
        <v>52</v>
      </c>
      <c r="B53" s="1298" t="s">
        <v>53</v>
      </c>
      <c r="C53" s="1298" t="s">
        <v>18</v>
      </c>
      <c r="D53" s="1298">
        <v>1852.49261631269</v>
      </c>
      <c r="E53" s="1298">
        <v>516.92437748863301</v>
      </c>
      <c r="F53" s="1298">
        <v>409.138945971954</v>
      </c>
      <c r="G53" s="1298">
        <v>0</v>
      </c>
      <c r="H53" s="1298">
        <v>66.671057069444799</v>
      </c>
      <c r="I53" s="1298">
        <v>18.604065877860702</v>
      </c>
      <c r="J53" s="1298">
        <v>14.724877052694501</v>
      </c>
      <c r="K53" s="1298">
        <v>0</v>
      </c>
    </row>
    <row r="54" spans="1:11" x14ac:dyDescent="0.25">
      <c r="A54" s="1298" t="s">
        <v>52</v>
      </c>
      <c r="B54" s="1298" t="s">
        <v>53</v>
      </c>
      <c r="C54" s="1298" t="s">
        <v>19</v>
      </c>
      <c r="D54" s="1298">
        <v>29424.305973813702</v>
      </c>
      <c r="E54" s="1298">
        <v>7836.3950420565197</v>
      </c>
      <c r="F54" s="1298">
        <v>4215.8919515293601</v>
      </c>
      <c r="G54" s="1298">
        <v>389.63410465163003</v>
      </c>
      <c r="H54" s="1298">
        <v>70.281723555301198</v>
      </c>
      <c r="I54" s="1298">
        <v>18.7177006147943</v>
      </c>
      <c r="J54" s="1298">
        <v>10.0699113494843</v>
      </c>
      <c r="K54" s="1298">
        <v>0.93066448042016203</v>
      </c>
    </row>
    <row r="55" spans="1:11" x14ac:dyDescent="0.25">
      <c r="A55" s="1298" t="s">
        <v>54</v>
      </c>
      <c r="B55" s="1298" t="s">
        <v>55</v>
      </c>
      <c r="C55" s="1298" t="s">
        <v>18</v>
      </c>
      <c r="D55" s="1298">
        <v>1790.8613397101999</v>
      </c>
      <c r="E55" s="1298">
        <v>1172.7842911837899</v>
      </c>
      <c r="F55" s="1298">
        <v>278.16564541733999</v>
      </c>
      <c r="G55" s="1298">
        <v>23.083767077402701</v>
      </c>
      <c r="H55" s="1298">
        <v>54.852034013669503</v>
      </c>
      <c r="I55" s="1298">
        <v>35.921041123776099</v>
      </c>
      <c r="J55" s="1298">
        <v>8.5198954857863907</v>
      </c>
      <c r="K55" s="1298">
        <v>0.70702937676806299</v>
      </c>
    </row>
    <row r="56" spans="1:11" x14ac:dyDescent="0.25">
      <c r="A56" s="1298" t="s">
        <v>54</v>
      </c>
      <c r="B56" s="1298" t="s">
        <v>55</v>
      </c>
      <c r="C56" s="1298" t="s">
        <v>19</v>
      </c>
      <c r="D56" s="1298">
        <v>7115.9899175156497</v>
      </c>
      <c r="E56" s="1298">
        <v>1958.64833381889</v>
      </c>
      <c r="F56" s="1298">
        <v>679.093411619584</v>
      </c>
      <c r="G56" s="1298">
        <v>115.96383588867801</v>
      </c>
      <c r="H56" s="1298">
        <v>72.099386636092106</v>
      </c>
      <c r="I56" s="1298">
        <v>19.845073579509499</v>
      </c>
      <c r="J56" s="1298">
        <v>6.8805913181334297</v>
      </c>
      <c r="K56" s="1298">
        <v>1.1749484662649801</v>
      </c>
    </row>
    <row r="57" spans="1:11" x14ac:dyDescent="0.25">
      <c r="A57" s="1298" t="s">
        <v>56</v>
      </c>
      <c r="B57" s="1298" t="s">
        <v>57</v>
      </c>
      <c r="C57" s="1298" t="s">
        <v>18</v>
      </c>
      <c r="D57" s="1298">
        <v>2054.6555712190202</v>
      </c>
      <c r="E57" s="1298">
        <v>554.036262269247</v>
      </c>
      <c r="F57" s="1298">
        <v>256.537723948885</v>
      </c>
      <c r="G57" s="1298">
        <v>121.570790359518</v>
      </c>
      <c r="H57" s="1298">
        <v>68.791192311689599</v>
      </c>
      <c r="I57" s="1298">
        <v>18.549491018974599</v>
      </c>
      <c r="J57" s="1298">
        <v>8.5890482816546303</v>
      </c>
      <c r="K57" s="1298">
        <v>4.0702683876811303</v>
      </c>
    </row>
    <row r="58" spans="1:11" x14ac:dyDescent="0.25">
      <c r="A58" s="1298" t="s">
        <v>56</v>
      </c>
      <c r="B58" s="1298" t="s">
        <v>57</v>
      </c>
      <c r="C58" s="1298" t="s">
        <v>19</v>
      </c>
      <c r="D58" s="1298">
        <v>8538.9525114946791</v>
      </c>
      <c r="E58" s="1298">
        <v>2517.0133263857902</v>
      </c>
      <c r="F58" s="1298">
        <v>1499.53181485508</v>
      </c>
      <c r="G58" s="1298">
        <v>53.438073935764997</v>
      </c>
      <c r="H58" s="1298">
        <v>67.721437372644203</v>
      </c>
      <c r="I58" s="1298">
        <v>19.962139398185901</v>
      </c>
      <c r="J58" s="1298">
        <v>11.892612091623</v>
      </c>
      <c r="K58" s="1298">
        <v>0.42381113754691402</v>
      </c>
    </row>
    <row r="59" spans="1:11" x14ac:dyDescent="0.25">
      <c r="A59" s="1298" t="s">
        <v>58</v>
      </c>
      <c r="B59" s="1298" t="s">
        <v>59</v>
      </c>
      <c r="C59" s="1298" t="s">
        <v>18</v>
      </c>
      <c r="D59" s="1298">
        <v>5848.5963268914202</v>
      </c>
      <c r="E59" s="1298">
        <v>1421.72768826891</v>
      </c>
      <c r="F59" s="1298">
        <v>751.90040887956297</v>
      </c>
      <c r="G59" s="1298">
        <v>208.161402631393</v>
      </c>
      <c r="H59" s="1298">
        <v>71.061022533579603</v>
      </c>
      <c r="I59" s="1298">
        <v>17.2741317139917</v>
      </c>
      <c r="J59" s="1298">
        <v>9.1356641682940793</v>
      </c>
      <c r="K59" s="1298">
        <v>2.5291815841345899</v>
      </c>
    </row>
    <row r="60" spans="1:11" x14ac:dyDescent="0.25">
      <c r="A60" s="1298" t="s">
        <v>58</v>
      </c>
      <c r="B60" s="1298" t="s">
        <v>59</v>
      </c>
      <c r="C60" s="1298" t="s">
        <v>19</v>
      </c>
      <c r="D60" s="1298">
        <v>31085.781085742499</v>
      </c>
      <c r="E60" s="1298">
        <v>8170.8251306516304</v>
      </c>
      <c r="F60" s="1298">
        <v>6013.2513898413599</v>
      </c>
      <c r="G60" s="1298">
        <v>281.78557585688998</v>
      </c>
      <c r="H60" s="1298">
        <v>68.242941229314795</v>
      </c>
      <c r="I60" s="1298">
        <v>17.937498100757502</v>
      </c>
      <c r="J60" s="1298">
        <v>13.200953840025999</v>
      </c>
      <c r="K60" s="1298">
        <v>0.61860682990173099</v>
      </c>
    </row>
    <row r="61" spans="1:11" x14ac:dyDescent="0.25">
      <c r="A61" s="1298" t="s">
        <v>60</v>
      </c>
      <c r="B61" s="1298" t="s">
        <v>61</v>
      </c>
      <c r="C61" s="1298" t="s">
        <v>18</v>
      </c>
      <c r="D61" s="1298">
        <v>398.94837044590503</v>
      </c>
      <c r="E61" s="1298">
        <v>220.303984235938</v>
      </c>
      <c r="F61" s="1298">
        <v>91.486113851529097</v>
      </c>
      <c r="G61" s="1298">
        <v>0</v>
      </c>
      <c r="H61" s="1298">
        <v>56.131529121977302</v>
      </c>
      <c r="I61" s="1298">
        <v>30.996490831647399</v>
      </c>
      <c r="J61" s="1298">
        <v>12.871980046375301</v>
      </c>
      <c r="K61" s="1298">
        <v>0</v>
      </c>
    </row>
    <row r="62" spans="1:11" x14ac:dyDescent="0.25">
      <c r="A62" s="1298" t="s">
        <v>60</v>
      </c>
      <c r="B62" s="1298" t="s">
        <v>61</v>
      </c>
      <c r="C62" s="1298" t="s">
        <v>19</v>
      </c>
      <c r="D62" s="1298">
        <v>1652.29697349242</v>
      </c>
      <c r="E62" s="1298">
        <v>833.64450089228103</v>
      </c>
      <c r="F62" s="1298">
        <v>414.74487665260898</v>
      </c>
      <c r="G62" s="1298">
        <v>11.281284706445</v>
      </c>
      <c r="H62" s="1298">
        <v>56.741598128043798</v>
      </c>
      <c r="I62" s="1298">
        <v>28.628219993226601</v>
      </c>
      <c r="J62" s="1298">
        <v>14.2427708179757</v>
      </c>
      <c r="K62" s="1298">
        <v>0.38741106075389398</v>
      </c>
    </row>
    <row r="63" spans="1:11" x14ac:dyDescent="0.25">
      <c r="A63" s="1298" t="s">
        <v>62</v>
      </c>
      <c r="B63" s="1298" t="s">
        <v>63</v>
      </c>
      <c r="C63" s="1298" t="s">
        <v>18</v>
      </c>
      <c r="D63" s="1298">
        <v>7914.9394709088101</v>
      </c>
      <c r="E63" s="1298">
        <v>3463.95349245222</v>
      </c>
      <c r="F63" s="1298">
        <v>1128.4496987806001</v>
      </c>
      <c r="G63" s="1298">
        <v>278.93542414990901</v>
      </c>
      <c r="H63" s="1298">
        <v>61.901824889876202</v>
      </c>
      <c r="I63" s="1298">
        <v>27.091179067706999</v>
      </c>
      <c r="J63" s="1298">
        <v>8.8254743965754905</v>
      </c>
      <c r="K63" s="1298">
        <v>2.1815216458412698</v>
      </c>
    </row>
    <row r="64" spans="1:11" x14ac:dyDescent="0.25">
      <c r="A64" s="1298" t="s">
        <v>62</v>
      </c>
      <c r="B64" s="1298" t="s">
        <v>63</v>
      </c>
      <c r="C64" s="1298" t="s">
        <v>19</v>
      </c>
      <c r="D64" s="1298">
        <v>36634.822859544802</v>
      </c>
      <c r="E64" s="1298">
        <v>12928.9316234335</v>
      </c>
      <c r="F64" s="1298">
        <v>4095.4326372186201</v>
      </c>
      <c r="G64" s="1298">
        <v>761.79306582229401</v>
      </c>
      <c r="H64" s="1298">
        <v>67.317462372639</v>
      </c>
      <c r="I64" s="1298">
        <v>23.757256078887998</v>
      </c>
      <c r="J64" s="1298">
        <v>7.52546650798977</v>
      </c>
      <c r="K64" s="1298">
        <v>1.3998150404832299</v>
      </c>
    </row>
    <row r="65" spans="1:11" x14ac:dyDescent="0.25">
      <c r="A65" s="1298" t="s">
        <v>64</v>
      </c>
      <c r="B65" s="1298" t="s">
        <v>65</v>
      </c>
      <c r="C65" s="1298" t="s">
        <v>18</v>
      </c>
      <c r="D65" s="1298">
        <v>16223.570617818201</v>
      </c>
      <c r="E65" s="1298">
        <v>7487.0348854011099</v>
      </c>
      <c r="F65" s="1298">
        <v>1681.71099054303</v>
      </c>
      <c r="G65" s="1298">
        <v>741.99917147962799</v>
      </c>
      <c r="H65" s="1298">
        <v>62.077656157628702</v>
      </c>
      <c r="I65" s="1298">
        <v>28.6482913166871</v>
      </c>
      <c r="J65" s="1298">
        <v>6.4348767041934201</v>
      </c>
      <c r="K65" s="1298">
        <v>2.8391758214907798</v>
      </c>
    </row>
    <row r="66" spans="1:11" x14ac:dyDescent="0.25">
      <c r="A66" s="1298" t="s">
        <v>64</v>
      </c>
      <c r="B66" s="1298" t="s">
        <v>65</v>
      </c>
      <c r="C66" s="1298" t="s">
        <v>19</v>
      </c>
      <c r="D66" s="1298">
        <v>46446.860568074102</v>
      </c>
      <c r="E66" s="1298">
        <v>15550.4941620466</v>
      </c>
      <c r="F66" s="1298">
        <v>2858.2690004733199</v>
      </c>
      <c r="G66" s="1298">
        <v>1581.3411019548801</v>
      </c>
      <c r="H66" s="1298">
        <v>69.911171717644095</v>
      </c>
      <c r="I66" s="1298">
        <v>23.406388598938602</v>
      </c>
      <c r="J66" s="1298">
        <v>4.3022269420005097</v>
      </c>
      <c r="K66" s="1298">
        <v>2.3802127414167198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3694</v>
      </c>
    </row>
    <row r="9" spans="1:4" x14ac:dyDescent="0.25">
      <c r="A9" t="s">
        <v>3684</v>
      </c>
    </row>
    <row r="10" spans="1:4" x14ac:dyDescent="0.25">
      <c r="A10" t="s">
        <v>3695</v>
      </c>
    </row>
    <row r="11" spans="1:4" x14ac:dyDescent="0.25">
      <c r="A11" t="s">
        <v>3696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3697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299" t="s">
        <v>16</v>
      </c>
      <c r="B17" s="1299" t="s">
        <v>17</v>
      </c>
      <c r="C17" s="1299" t="s">
        <v>18</v>
      </c>
      <c r="D17" s="1299">
        <v>9.9246151352693506</v>
      </c>
    </row>
    <row r="18" spans="1:4" x14ac:dyDescent="0.25">
      <c r="A18" s="1299" t="s">
        <v>16</v>
      </c>
      <c r="B18" s="1299" t="s">
        <v>17</v>
      </c>
      <c r="C18" s="1299" t="s">
        <v>19</v>
      </c>
      <c r="D18" s="1299">
        <v>10.0146523609599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3698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00" t="s">
        <v>28</v>
      </c>
      <c r="B29" s="1300" t="s">
        <v>29</v>
      </c>
      <c r="C29" s="1300" t="s">
        <v>18</v>
      </c>
      <c r="D29" s="1300">
        <v>9.4354645383701801</v>
      </c>
    </row>
    <row r="30" spans="1:4" x14ac:dyDescent="0.25">
      <c r="A30" s="1300" t="s">
        <v>28</v>
      </c>
      <c r="B30" s="1300" t="s">
        <v>29</v>
      </c>
      <c r="C30" s="1300" t="s">
        <v>19</v>
      </c>
      <c r="D30" s="1300">
        <v>9.8266471169108698</v>
      </c>
    </row>
    <row r="31" spans="1:4" x14ac:dyDescent="0.25">
      <c r="A31" s="1300" t="s">
        <v>30</v>
      </c>
      <c r="B31" s="1300" t="s">
        <v>31</v>
      </c>
      <c r="C31" s="1300" t="s">
        <v>18</v>
      </c>
      <c r="D31" s="1300">
        <v>8.4548888590644609</v>
      </c>
    </row>
    <row r="32" spans="1:4" x14ac:dyDescent="0.25">
      <c r="A32" s="1300" t="s">
        <v>30</v>
      </c>
      <c r="B32" s="1300" t="s">
        <v>31</v>
      </c>
      <c r="C32" s="1300" t="s">
        <v>19</v>
      </c>
      <c r="D32" s="1300">
        <v>12.5810593781286</v>
      </c>
    </row>
    <row r="33" spans="1:4" x14ac:dyDescent="0.25">
      <c r="A33" s="1300" t="s">
        <v>32</v>
      </c>
      <c r="B33" s="1300" t="s">
        <v>33</v>
      </c>
      <c r="C33" s="1300" t="s">
        <v>18</v>
      </c>
      <c r="D33" s="1300">
        <v>13.382054371571501</v>
      </c>
    </row>
    <row r="34" spans="1:4" x14ac:dyDescent="0.25">
      <c r="A34" s="1300" t="s">
        <v>32</v>
      </c>
      <c r="B34" s="1300" t="s">
        <v>33</v>
      </c>
      <c r="C34" s="1300" t="s">
        <v>19</v>
      </c>
      <c r="D34" s="1300">
        <v>11.2324173862658</v>
      </c>
    </row>
    <row r="35" spans="1:4" x14ac:dyDescent="0.25">
      <c r="A35" s="1300" t="s">
        <v>34</v>
      </c>
      <c r="B35" s="1300" t="s">
        <v>35</v>
      </c>
      <c r="C35" s="1300" t="s">
        <v>18</v>
      </c>
      <c r="D35" s="1300">
        <v>10.5023404224294</v>
      </c>
    </row>
    <row r="36" spans="1:4" x14ac:dyDescent="0.25">
      <c r="A36" s="1300" t="s">
        <v>34</v>
      </c>
      <c r="B36" s="1300" t="s">
        <v>35</v>
      </c>
      <c r="C36" s="1300" t="s">
        <v>19</v>
      </c>
      <c r="D36" s="1300">
        <v>10.009230401092299</v>
      </c>
    </row>
    <row r="37" spans="1:4" x14ac:dyDescent="0.25">
      <c r="A37" s="1300" t="s">
        <v>36</v>
      </c>
      <c r="B37" s="1300" t="s">
        <v>37</v>
      </c>
      <c r="C37" s="1300" t="s">
        <v>18</v>
      </c>
      <c r="D37" s="1300">
        <v>9.7249140981613191</v>
      </c>
    </row>
    <row r="38" spans="1:4" x14ac:dyDescent="0.25">
      <c r="A38" s="1300" t="s">
        <v>36</v>
      </c>
      <c r="B38" s="1300" t="s">
        <v>37</v>
      </c>
      <c r="C38" s="1300" t="s">
        <v>19</v>
      </c>
      <c r="D38" s="1300">
        <v>10.0258723728105</v>
      </c>
    </row>
    <row r="39" spans="1:4" x14ac:dyDescent="0.25">
      <c r="A39" s="1300" t="s">
        <v>38</v>
      </c>
      <c r="B39" s="1300" t="s">
        <v>39</v>
      </c>
      <c r="C39" s="1300" t="s">
        <v>18</v>
      </c>
      <c r="D39" s="1300">
        <v>9.3200677419819993</v>
      </c>
    </row>
    <row r="40" spans="1:4" x14ac:dyDescent="0.25">
      <c r="A40" s="1300" t="s">
        <v>38</v>
      </c>
      <c r="B40" s="1300" t="s">
        <v>39</v>
      </c>
      <c r="C40" s="1300" t="s">
        <v>19</v>
      </c>
      <c r="D40" s="1300">
        <v>9.9060830714828292</v>
      </c>
    </row>
    <row r="41" spans="1:4" x14ac:dyDescent="0.25">
      <c r="A41" s="1300" t="s">
        <v>40</v>
      </c>
      <c r="B41" s="1300" t="s">
        <v>41</v>
      </c>
      <c r="C41" s="1300" t="s">
        <v>18</v>
      </c>
      <c r="D41" s="1300">
        <v>8.3136766666206192</v>
      </c>
    </row>
    <row r="42" spans="1:4" x14ac:dyDescent="0.25">
      <c r="A42" s="1300" t="s">
        <v>40</v>
      </c>
      <c r="B42" s="1300" t="s">
        <v>41</v>
      </c>
      <c r="C42" s="1300" t="s">
        <v>19</v>
      </c>
      <c r="D42" s="1300">
        <v>9.9546200641824694</v>
      </c>
    </row>
    <row r="43" spans="1:4" x14ac:dyDescent="0.25">
      <c r="A43" s="1300" t="s">
        <v>42</v>
      </c>
      <c r="B43" s="1300" t="s">
        <v>43</v>
      </c>
      <c r="C43" s="1300" t="s">
        <v>18</v>
      </c>
      <c r="D43" s="1300">
        <v>9.8621719899618796</v>
      </c>
    </row>
    <row r="44" spans="1:4" x14ac:dyDescent="0.25">
      <c r="A44" s="1300" t="s">
        <v>42</v>
      </c>
      <c r="B44" s="1300" t="s">
        <v>43</v>
      </c>
      <c r="C44" s="1300" t="s">
        <v>19</v>
      </c>
      <c r="D44" s="1300">
        <v>9.9822677203876999</v>
      </c>
    </row>
    <row r="45" spans="1:4" x14ac:dyDescent="0.25">
      <c r="A45" s="1300" t="s">
        <v>44</v>
      </c>
      <c r="B45" s="1300" t="s">
        <v>45</v>
      </c>
      <c r="C45" s="1300" t="s">
        <v>18</v>
      </c>
      <c r="D45" s="1300">
        <v>9.7050260313653407</v>
      </c>
    </row>
    <row r="46" spans="1:4" x14ac:dyDescent="0.25">
      <c r="A46" s="1300" t="s">
        <v>44</v>
      </c>
      <c r="B46" s="1300" t="s">
        <v>45</v>
      </c>
      <c r="C46" s="1300" t="s">
        <v>19</v>
      </c>
      <c r="D46" s="1300">
        <v>10.196742415173301</v>
      </c>
    </row>
    <row r="47" spans="1:4" x14ac:dyDescent="0.25">
      <c r="A47" s="1300" t="s">
        <v>46</v>
      </c>
      <c r="B47" s="1300" t="s">
        <v>47</v>
      </c>
      <c r="C47" s="1300" t="s">
        <v>18</v>
      </c>
      <c r="D47" s="1300">
        <v>9.6089264299786397</v>
      </c>
    </row>
    <row r="48" spans="1:4" x14ac:dyDescent="0.25">
      <c r="A48" s="1300" t="s">
        <v>46</v>
      </c>
      <c r="B48" s="1300" t="s">
        <v>47</v>
      </c>
      <c r="C48" s="1300" t="s">
        <v>19</v>
      </c>
      <c r="D48" s="1300">
        <v>9.6062195528384802</v>
      </c>
    </row>
    <row r="49" spans="1:4" x14ac:dyDescent="0.25">
      <c r="A49" s="1300" t="s">
        <v>48</v>
      </c>
      <c r="B49" s="1300" t="s">
        <v>49</v>
      </c>
      <c r="C49" s="1300" t="s">
        <v>18</v>
      </c>
      <c r="D49" s="1300">
        <v>10.9702577224073</v>
      </c>
    </row>
    <row r="50" spans="1:4" x14ac:dyDescent="0.25">
      <c r="A50" s="1300" t="s">
        <v>48</v>
      </c>
      <c r="B50" s="1300" t="s">
        <v>49</v>
      </c>
      <c r="C50" s="1300" t="s">
        <v>19</v>
      </c>
      <c r="D50" s="1300">
        <v>9.7457088291510292</v>
      </c>
    </row>
    <row r="51" spans="1:4" x14ac:dyDescent="0.25">
      <c r="A51" s="1300" t="s">
        <v>50</v>
      </c>
      <c r="B51" s="1300" t="s">
        <v>51</v>
      </c>
      <c r="C51" s="1300" t="s">
        <v>18</v>
      </c>
      <c r="D51" s="1300">
        <v>9.7517930056166904</v>
      </c>
    </row>
    <row r="52" spans="1:4" x14ac:dyDescent="0.25">
      <c r="A52" s="1300" t="s">
        <v>50</v>
      </c>
      <c r="B52" s="1300" t="s">
        <v>51</v>
      </c>
      <c r="C52" s="1300" t="s">
        <v>19</v>
      </c>
      <c r="D52" s="1300">
        <v>10.574185609554601</v>
      </c>
    </row>
    <row r="53" spans="1:4" x14ac:dyDescent="0.25">
      <c r="A53" s="1300" t="s">
        <v>52</v>
      </c>
      <c r="B53" s="1300" t="s">
        <v>53</v>
      </c>
      <c r="C53" s="1300" t="s">
        <v>18</v>
      </c>
      <c r="D53" s="1300">
        <v>16.053574716179799</v>
      </c>
    </row>
    <row r="54" spans="1:4" x14ac:dyDescent="0.25">
      <c r="A54" s="1300" t="s">
        <v>52</v>
      </c>
      <c r="B54" s="1300" t="s">
        <v>53</v>
      </c>
      <c r="C54" s="1300" t="s">
        <v>19</v>
      </c>
      <c r="D54" s="1300">
        <v>10.297059848809001</v>
      </c>
    </row>
    <row r="55" spans="1:4" x14ac:dyDescent="0.25">
      <c r="A55" s="1300" t="s">
        <v>54</v>
      </c>
      <c r="B55" s="1300" t="s">
        <v>55</v>
      </c>
      <c r="C55" s="1300" t="s">
        <v>18</v>
      </c>
      <c r="D55" s="1300">
        <v>8.8839884744815105</v>
      </c>
    </row>
    <row r="56" spans="1:4" x14ac:dyDescent="0.25">
      <c r="A56" s="1300" t="s">
        <v>54</v>
      </c>
      <c r="B56" s="1300" t="s">
        <v>55</v>
      </c>
      <c r="C56" s="1300" t="s">
        <v>19</v>
      </c>
      <c r="D56" s="1300">
        <v>9.7270165306140601</v>
      </c>
    </row>
    <row r="57" spans="1:4" x14ac:dyDescent="0.25">
      <c r="A57" s="1300" t="s">
        <v>56</v>
      </c>
      <c r="B57" s="1300" t="s">
        <v>57</v>
      </c>
      <c r="C57" s="1300" t="s">
        <v>18</v>
      </c>
      <c r="D57" s="1300">
        <v>9.9957221947407007</v>
      </c>
    </row>
    <row r="58" spans="1:4" x14ac:dyDescent="0.25">
      <c r="A58" s="1300" t="s">
        <v>56</v>
      </c>
      <c r="B58" s="1300" t="s">
        <v>57</v>
      </c>
      <c r="C58" s="1300" t="s">
        <v>19</v>
      </c>
      <c r="D58" s="1300">
        <v>9.8783219173255397</v>
      </c>
    </row>
    <row r="59" spans="1:4" x14ac:dyDescent="0.25">
      <c r="A59" s="1300" t="s">
        <v>58</v>
      </c>
      <c r="B59" s="1300" t="s">
        <v>59</v>
      </c>
      <c r="C59" s="1300" t="s">
        <v>18</v>
      </c>
      <c r="D59" s="1300">
        <v>9.9834400171849396</v>
      </c>
    </row>
    <row r="60" spans="1:4" x14ac:dyDescent="0.25">
      <c r="A60" s="1300" t="s">
        <v>58</v>
      </c>
      <c r="B60" s="1300" t="s">
        <v>59</v>
      </c>
      <c r="C60" s="1300" t="s">
        <v>19</v>
      </c>
      <c r="D60" s="1300">
        <v>8.9181654289291892</v>
      </c>
    </row>
    <row r="61" spans="1:4" x14ac:dyDescent="0.25">
      <c r="A61" s="1300" t="s">
        <v>60</v>
      </c>
      <c r="B61" s="1300" t="s">
        <v>61</v>
      </c>
      <c r="C61" s="1300" t="s">
        <v>18</v>
      </c>
      <c r="D61" s="1300">
        <v>9.11768861479616</v>
      </c>
    </row>
    <row r="62" spans="1:4" x14ac:dyDescent="0.25">
      <c r="A62" s="1300" t="s">
        <v>60</v>
      </c>
      <c r="B62" s="1300" t="s">
        <v>61</v>
      </c>
      <c r="C62" s="1300" t="s">
        <v>19</v>
      </c>
      <c r="D62" s="1300">
        <v>10.056093159063799</v>
      </c>
    </row>
    <row r="63" spans="1:4" x14ac:dyDescent="0.25">
      <c r="A63" s="1300" t="s">
        <v>62</v>
      </c>
      <c r="B63" s="1300" t="s">
        <v>63</v>
      </c>
      <c r="C63" s="1300" t="s">
        <v>18</v>
      </c>
      <c r="D63" s="1300">
        <v>9.9456689277694501</v>
      </c>
    </row>
    <row r="64" spans="1:4" x14ac:dyDescent="0.25">
      <c r="A64" s="1300" t="s">
        <v>62</v>
      </c>
      <c r="B64" s="1300" t="s">
        <v>63</v>
      </c>
      <c r="C64" s="1300" t="s">
        <v>19</v>
      </c>
      <c r="D64" s="1300">
        <v>10.398238872668401</v>
      </c>
    </row>
    <row r="65" spans="1:4" x14ac:dyDescent="0.25">
      <c r="A65" s="1300" t="s">
        <v>64</v>
      </c>
      <c r="B65" s="1300" t="s">
        <v>65</v>
      </c>
      <c r="C65" s="1300" t="s">
        <v>18</v>
      </c>
      <c r="D65" s="1300">
        <v>10.567293746490099</v>
      </c>
    </row>
    <row r="66" spans="1:4" x14ac:dyDescent="0.25">
      <c r="A66" s="1300" t="s">
        <v>64</v>
      </c>
      <c r="B66" s="1300" t="s">
        <v>65</v>
      </c>
      <c r="C66" s="1300" t="s">
        <v>19</v>
      </c>
      <c r="D66" s="1300">
        <v>10.4768568172948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3699</v>
      </c>
    </row>
    <row r="9" spans="1:9" x14ac:dyDescent="0.25">
      <c r="A9" t="s">
        <v>3700</v>
      </c>
    </row>
    <row r="10" spans="1:9" x14ac:dyDescent="0.25">
      <c r="A10" t="s">
        <v>4</v>
      </c>
    </row>
    <row r="11" spans="1:9" x14ac:dyDescent="0.25">
      <c r="A11" t="s">
        <v>3701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3702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3678</v>
      </c>
      <c r="G16" s="5" t="s">
        <v>14</v>
      </c>
      <c r="H16" s="5" t="s">
        <v>15</v>
      </c>
      <c r="I16" s="5" t="s">
        <v>3681</v>
      </c>
    </row>
    <row r="17" spans="1:9" x14ac:dyDescent="0.25">
      <c r="A17" s="1301" t="s">
        <v>16</v>
      </c>
      <c r="B17" s="1301" t="s">
        <v>17</v>
      </c>
      <c r="C17" s="1301" t="s">
        <v>18</v>
      </c>
      <c r="D17" s="1301">
        <v>293936.680493408</v>
      </c>
      <c r="E17" s="1301">
        <v>46104.465960631002</v>
      </c>
      <c r="F17" s="1301">
        <v>3259.36216387679</v>
      </c>
      <c r="G17" s="1301">
        <v>85.620811246904296</v>
      </c>
      <c r="H17" s="1301">
        <v>13.4297691973256</v>
      </c>
      <c r="I17" s="1301">
        <v>0.94941955577012405</v>
      </c>
    </row>
    <row r="18" spans="1:9" x14ac:dyDescent="0.25">
      <c r="A18" s="1301" t="s">
        <v>16</v>
      </c>
      <c r="B18" s="1301" t="s">
        <v>17</v>
      </c>
      <c r="C18" s="1301" t="s">
        <v>19</v>
      </c>
      <c r="D18" s="1301">
        <v>1318106.5024268399</v>
      </c>
      <c r="E18" s="1301">
        <v>149831.00772926299</v>
      </c>
      <c r="F18" s="1301">
        <v>5614.1009081685697</v>
      </c>
      <c r="G18" s="1301">
        <v>89.450989875735601</v>
      </c>
      <c r="H18" s="1301">
        <v>10.168018996026101</v>
      </c>
      <c r="I18" s="1301">
        <v>0.380991128238378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3703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3678</v>
      </c>
      <c r="G28" s="5" t="s">
        <v>14</v>
      </c>
      <c r="H28" s="5" t="s">
        <v>15</v>
      </c>
      <c r="I28" s="5" t="s">
        <v>3681</v>
      </c>
    </row>
    <row r="29" spans="1:9" x14ac:dyDescent="0.25">
      <c r="A29" s="1302" t="s">
        <v>28</v>
      </c>
      <c r="B29" s="1302" t="s">
        <v>29</v>
      </c>
      <c r="C29" s="1302" t="s">
        <v>18</v>
      </c>
      <c r="D29" s="1302">
        <v>15064.025435522801</v>
      </c>
      <c r="E29" s="1302">
        <v>2198.64881054237</v>
      </c>
      <c r="F29" s="1302">
        <v>0</v>
      </c>
      <c r="G29" s="1302">
        <v>87.263567746210995</v>
      </c>
      <c r="H29" s="1302">
        <v>12.736432253788999</v>
      </c>
      <c r="I29" s="1302">
        <v>0</v>
      </c>
    </row>
    <row r="30" spans="1:9" x14ac:dyDescent="0.25">
      <c r="A30" s="1302" t="s">
        <v>28</v>
      </c>
      <c r="B30" s="1302" t="s">
        <v>29</v>
      </c>
      <c r="C30" s="1302" t="s">
        <v>19</v>
      </c>
      <c r="D30" s="1302">
        <v>129854.498798944</v>
      </c>
      <c r="E30" s="1302">
        <v>6996.7715350572498</v>
      </c>
      <c r="F30" s="1302">
        <v>1510.10479597469</v>
      </c>
      <c r="G30" s="1302">
        <v>93.851697178464306</v>
      </c>
      <c r="H30" s="1302">
        <v>5.0568820442009299</v>
      </c>
      <c r="I30" s="1302">
        <v>1.0914207773347899</v>
      </c>
    </row>
    <row r="31" spans="1:9" x14ac:dyDescent="0.25">
      <c r="A31" s="1302" t="s">
        <v>30</v>
      </c>
      <c r="B31" s="1302" t="s">
        <v>31</v>
      </c>
      <c r="C31" s="1302" t="s">
        <v>18</v>
      </c>
      <c r="D31" s="1302">
        <v>3426.1611187122098</v>
      </c>
      <c r="E31" s="1302">
        <v>270.61609593830298</v>
      </c>
      <c r="F31" s="1302">
        <v>0</v>
      </c>
      <c r="G31" s="1302">
        <v>92.679675289442997</v>
      </c>
      <c r="H31" s="1302">
        <v>7.3203247105570197</v>
      </c>
      <c r="I31" s="1302">
        <v>0</v>
      </c>
    </row>
    <row r="32" spans="1:9" x14ac:dyDescent="0.25">
      <c r="A32" s="1302" t="s">
        <v>30</v>
      </c>
      <c r="B32" s="1302" t="s">
        <v>31</v>
      </c>
      <c r="C32" s="1302" t="s">
        <v>19</v>
      </c>
      <c r="D32" s="1302">
        <v>41808.820322206397</v>
      </c>
      <c r="E32" s="1302">
        <v>1851.5511909094901</v>
      </c>
      <c r="F32" s="1302">
        <v>247.24867281566</v>
      </c>
      <c r="G32" s="1302">
        <v>95.219964427956796</v>
      </c>
      <c r="H32" s="1302">
        <v>4.2169244952673202</v>
      </c>
      <c r="I32" s="1302">
        <v>0.56311107677587302</v>
      </c>
    </row>
    <row r="33" spans="1:9" x14ac:dyDescent="0.25">
      <c r="A33" s="1302" t="s">
        <v>32</v>
      </c>
      <c r="B33" s="1302" t="s">
        <v>33</v>
      </c>
      <c r="C33" s="1302" t="s">
        <v>18</v>
      </c>
      <c r="D33" s="1302">
        <v>6318.5273372542797</v>
      </c>
      <c r="E33" s="1302">
        <v>684.03895089191803</v>
      </c>
      <c r="F33" s="1302">
        <v>147.971868147408</v>
      </c>
      <c r="G33" s="1302">
        <v>88.364360823569299</v>
      </c>
      <c r="H33" s="1302">
        <v>9.5662583142760393</v>
      </c>
      <c r="I33" s="1302">
        <v>2.0693808621546701</v>
      </c>
    </row>
    <row r="34" spans="1:9" x14ac:dyDescent="0.25">
      <c r="A34" s="1302" t="s">
        <v>32</v>
      </c>
      <c r="B34" s="1302" t="s">
        <v>33</v>
      </c>
      <c r="C34" s="1302" t="s">
        <v>19</v>
      </c>
      <c r="D34" s="1302">
        <v>13654.4882468097</v>
      </c>
      <c r="E34" s="1302">
        <v>2496.3081935192999</v>
      </c>
      <c r="F34" s="1302">
        <v>142.81415407847001</v>
      </c>
      <c r="G34" s="1302">
        <v>83.8027162100976</v>
      </c>
      <c r="H34" s="1302">
        <v>15.320779756306001</v>
      </c>
      <c r="I34" s="1302">
        <v>0.87650403359639095</v>
      </c>
    </row>
    <row r="35" spans="1:9" x14ac:dyDescent="0.25">
      <c r="A35" s="1302" t="s">
        <v>34</v>
      </c>
      <c r="B35" s="1302" t="s">
        <v>35</v>
      </c>
      <c r="C35" s="1302" t="s">
        <v>18</v>
      </c>
      <c r="D35" s="1302">
        <v>13877.0877756913</v>
      </c>
      <c r="E35" s="1302">
        <v>2470.5864531040202</v>
      </c>
      <c r="F35" s="1302">
        <v>382.24082227971297</v>
      </c>
      <c r="G35" s="1302">
        <v>82.947747991102801</v>
      </c>
      <c r="H35" s="1302">
        <v>14.767477572728399</v>
      </c>
      <c r="I35" s="1302">
        <v>2.2847744361687599</v>
      </c>
    </row>
    <row r="36" spans="1:9" x14ac:dyDescent="0.25">
      <c r="A36" s="1302" t="s">
        <v>34</v>
      </c>
      <c r="B36" s="1302" t="s">
        <v>35</v>
      </c>
      <c r="C36" s="1302" t="s">
        <v>19</v>
      </c>
      <c r="D36" s="1302">
        <v>51422.848074827401</v>
      </c>
      <c r="E36" s="1302">
        <v>5713.7005137464403</v>
      </c>
      <c r="F36" s="1302">
        <v>137.35022183701599</v>
      </c>
      <c r="G36" s="1302">
        <v>89.784088638785207</v>
      </c>
      <c r="H36" s="1302">
        <v>9.9760984190373208</v>
      </c>
      <c r="I36" s="1302">
        <v>0.23981294217751001</v>
      </c>
    </row>
    <row r="37" spans="1:9" x14ac:dyDescent="0.25">
      <c r="A37" s="1302" t="s">
        <v>36</v>
      </c>
      <c r="B37" s="1302" t="s">
        <v>37</v>
      </c>
      <c r="C37" s="1302" t="s">
        <v>18</v>
      </c>
      <c r="D37" s="1302">
        <v>17038.999262342099</v>
      </c>
      <c r="E37" s="1302">
        <v>2672.5520073687799</v>
      </c>
      <c r="F37" s="1302">
        <v>0</v>
      </c>
      <c r="G37" s="1302">
        <v>86.4416961871719</v>
      </c>
      <c r="H37" s="1302">
        <v>13.5583038128281</v>
      </c>
      <c r="I37" s="1302">
        <v>0</v>
      </c>
    </row>
    <row r="38" spans="1:9" x14ac:dyDescent="0.25">
      <c r="A38" s="1302" t="s">
        <v>36</v>
      </c>
      <c r="B38" s="1302" t="s">
        <v>37</v>
      </c>
      <c r="C38" s="1302" t="s">
        <v>19</v>
      </c>
      <c r="D38" s="1302">
        <v>40559.439906470499</v>
      </c>
      <c r="E38" s="1302">
        <v>7919.21943496322</v>
      </c>
      <c r="F38" s="1302">
        <v>0</v>
      </c>
      <c r="G38" s="1302">
        <v>83.664524674272897</v>
      </c>
      <c r="H38" s="1302">
        <v>16.335475325727099</v>
      </c>
      <c r="I38" s="1302">
        <v>0</v>
      </c>
    </row>
    <row r="39" spans="1:9" x14ac:dyDescent="0.25">
      <c r="A39" s="1302" t="s">
        <v>38</v>
      </c>
      <c r="B39" s="1302" t="s">
        <v>39</v>
      </c>
      <c r="C39" s="1302" t="s">
        <v>18</v>
      </c>
      <c r="D39" s="1302">
        <v>7119.0718728800503</v>
      </c>
      <c r="E39" s="1302">
        <v>993.26503858303704</v>
      </c>
      <c r="F39" s="1302">
        <v>36.389478523829801</v>
      </c>
      <c r="G39" s="1302">
        <v>87.364227637191306</v>
      </c>
      <c r="H39" s="1302">
        <v>12.189205908343601</v>
      </c>
      <c r="I39" s="1302">
        <v>0.44656645446514098</v>
      </c>
    </row>
    <row r="40" spans="1:9" x14ac:dyDescent="0.25">
      <c r="A40" s="1302" t="s">
        <v>38</v>
      </c>
      <c r="B40" s="1302" t="s">
        <v>39</v>
      </c>
      <c r="C40" s="1302" t="s">
        <v>19</v>
      </c>
      <c r="D40" s="1302">
        <v>27897.993849937899</v>
      </c>
      <c r="E40" s="1302">
        <v>3049.4853750212401</v>
      </c>
      <c r="F40" s="1302">
        <v>31.072391838960598</v>
      </c>
      <c r="G40" s="1302">
        <v>90.055836680273401</v>
      </c>
      <c r="H40" s="1302">
        <v>9.8438603997472196</v>
      </c>
      <c r="I40" s="1302">
        <v>0.100302919979356</v>
      </c>
    </row>
    <row r="41" spans="1:9" x14ac:dyDescent="0.25">
      <c r="A41" s="1302" t="s">
        <v>40</v>
      </c>
      <c r="B41" s="1302" t="s">
        <v>41</v>
      </c>
      <c r="C41" s="1302" t="s">
        <v>18</v>
      </c>
      <c r="D41" s="1302">
        <v>25628.106077207602</v>
      </c>
      <c r="E41" s="1302">
        <v>5906.7742788187197</v>
      </c>
      <c r="F41" s="1302">
        <v>0</v>
      </c>
      <c r="G41" s="1302">
        <v>81.2690766156976</v>
      </c>
      <c r="H41" s="1302">
        <v>18.7309233843024</v>
      </c>
      <c r="I41" s="1302">
        <v>0</v>
      </c>
    </row>
    <row r="42" spans="1:9" x14ac:dyDescent="0.25">
      <c r="A42" s="1302" t="s">
        <v>40</v>
      </c>
      <c r="B42" s="1302" t="s">
        <v>41</v>
      </c>
      <c r="C42" s="1302" t="s">
        <v>19</v>
      </c>
      <c r="D42" s="1302">
        <v>96845.894675863499</v>
      </c>
      <c r="E42" s="1302">
        <v>14653.3727934451</v>
      </c>
      <c r="F42" s="1302">
        <v>0</v>
      </c>
      <c r="G42" s="1302">
        <v>86.857875279334394</v>
      </c>
      <c r="H42" s="1302">
        <v>13.142124720665599</v>
      </c>
      <c r="I42" s="1302">
        <v>0</v>
      </c>
    </row>
    <row r="43" spans="1:9" x14ac:dyDescent="0.25">
      <c r="A43" s="1302" t="s">
        <v>42</v>
      </c>
      <c r="B43" s="1302" t="s">
        <v>43</v>
      </c>
      <c r="C43" s="1302" t="s">
        <v>18</v>
      </c>
      <c r="D43" s="1302">
        <v>64149.003902435601</v>
      </c>
      <c r="E43" s="1302">
        <v>8367.59401758696</v>
      </c>
      <c r="F43" s="1302">
        <v>555.97098633910105</v>
      </c>
      <c r="G43" s="1302">
        <v>87.788078156440505</v>
      </c>
      <c r="H43" s="1302">
        <v>11.4510741073159</v>
      </c>
      <c r="I43" s="1302">
        <v>0.76084773624360502</v>
      </c>
    </row>
    <row r="44" spans="1:9" x14ac:dyDescent="0.25">
      <c r="A44" s="1302" t="s">
        <v>42</v>
      </c>
      <c r="B44" s="1302" t="s">
        <v>43</v>
      </c>
      <c r="C44" s="1302" t="s">
        <v>19</v>
      </c>
      <c r="D44" s="1302">
        <v>166129.61559478799</v>
      </c>
      <c r="E44" s="1302">
        <v>26275.223190046501</v>
      </c>
      <c r="F44" s="1302">
        <v>0</v>
      </c>
      <c r="G44" s="1302">
        <v>86.343782538946499</v>
      </c>
      <c r="H44" s="1302">
        <v>13.656217461053499</v>
      </c>
      <c r="I44" s="1302">
        <v>0</v>
      </c>
    </row>
    <row r="45" spans="1:9" x14ac:dyDescent="0.25">
      <c r="A45" s="1302" t="s">
        <v>44</v>
      </c>
      <c r="B45" s="1302" t="s">
        <v>45</v>
      </c>
      <c r="C45" s="1302" t="s">
        <v>18</v>
      </c>
      <c r="D45" s="1302">
        <v>7893.1742447421702</v>
      </c>
      <c r="E45" s="1302">
        <v>1316.1774998185899</v>
      </c>
      <c r="F45" s="1302">
        <v>0</v>
      </c>
      <c r="G45" s="1302">
        <v>85.708250305501096</v>
      </c>
      <c r="H45" s="1302">
        <v>14.2917496944989</v>
      </c>
      <c r="I45" s="1302">
        <v>0</v>
      </c>
    </row>
    <row r="46" spans="1:9" x14ac:dyDescent="0.25">
      <c r="A46" s="1302" t="s">
        <v>44</v>
      </c>
      <c r="B46" s="1302" t="s">
        <v>45</v>
      </c>
      <c r="C46" s="1302" t="s">
        <v>19</v>
      </c>
      <c r="D46" s="1302">
        <v>84739.341749348197</v>
      </c>
      <c r="E46" s="1302">
        <v>5869.7579849242302</v>
      </c>
      <c r="F46" s="1302">
        <v>571.64871867707302</v>
      </c>
      <c r="G46" s="1302">
        <v>92.935562810251398</v>
      </c>
      <c r="H46" s="1302">
        <v>6.4374970424300804</v>
      </c>
      <c r="I46" s="1302">
        <v>0.62694014731854397</v>
      </c>
    </row>
    <row r="47" spans="1:9" x14ac:dyDescent="0.25">
      <c r="A47" s="1302" t="s">
        <v>46</v>
      </c>
      <c r="B47" s="1302" t="s">
        <v>47</v>
      </c>
      <c r="C47" s="1302" t="s">
        <v>18</v>
      </c>
      <c r="D47" s="1302">
        <v>29091.010815211001</v>
      </c>
      <c r="E47" s="1302">
        <v>3234.4437012931398</v>
      </c>
      <c r="F47" s="1302">
        <v>563.01849393353302</v>
      </c>
      <c r="G47" s="1302">
        <v>88.453516239499805</v>
      </c>
      <c r="H47" s="1302">
        <v>9.8345815576984705</v>
      </c>
      <c r="I47" s="1302">
        <v>1.7119022028017301</v>
      </c>
    </row>
    <row r="48" spans="1:9" x14ac:dyDescent="0.25">
      <c r="A48" s="1302" t="s">
        <v>46</v>
      </c>
      <c r="B48" s="1302" t="s">
        <v>47</v>
      </c>
      <c r="C48" s="1302" t="s">
        <v>19</v>
      </c>
      <c r="D48" s="1302">
        <v>175850.36890030801</v>
      </c>
      <c r="E48" s="1302">
        <v>18067.032877162699</v>
      </c>
      <c r="F48" s="1302">
        <v>932.58818530794201</v>
      </c>
      <c r="G48" s="1302">
        <v>90.249103391742494</v>
      </c>
      <c r="H48" s="1302">
        <v>9.2722780640707008</v>
      </c>
      <c r="I48" s="1302">
        <v>0.47861854418678301</v>
      </c>
    </row>
    <row r="49" spans="1:9" x14ac:dyDescent="0.25">
      <c r="A49" s="1302" t="s">
        <v>48</v>
      </c>
      <c r="B49" s="1302" t="s">
        <v>49</v>
      </c>
      <c r="C49" s="1302" t="s">
        <v>18</v>
      </c>
      <c r="D49" s="1302">
        <v>36702.4504695008</v>
      </c>
      <c r="E49" s="1302">
        <v>9865.9279621154801</v>
      </c>
      <c r="F49" s="1302">
        <v>617.46719323032005</v>
      </c>
      <c r="G49" s="1302">
        <v>77.782754517754</v>
      </c>
      <c r="H49" s="1302">
        <v>20.908659856506599</v>
      </c>
      <c r="I49" s="1302">
        <v>1.30858562573939</v>
      </c>
    </row>
    <row r="50" spans="1:9" x14ac:dyDescent="0.25">
      <c r="A50" s="1302" t="s">
        <v>48</v>
      </c>
      <c r="B50" s="1302" t="s">
        <v>49</v>
      </c>
      <c r="C50" s="1302" t="s">
        <v>19</v>
      </c>
      <c r="D50" s="1302">
        <v>230934.15131398299</v>
      </c>
      <c r="E50" s="1302">
        <v>22907.855912626001</v>
      </c>
      <c r="F50" s="1302">
        <v>0</v>
      </c>
      <c r="G50" s="1302">
        <v>90.975545709353099</v>
      </c>
      <c r="H50" s="1302">
        <v>9.0244542906469096</v>
      </c>
      <c r="I50" s="1302">
        <v>0</v>
      </c>
    </row>
    <row r="51" spans="1:9" x14ac:dyDescent="0.25">
      <c r="A51" s="1302" t="s">
        <v>50</v>
      </c>
      <c r="B51" s="1302" t="s">
        <v>51</v>
      </c>
      <c r="C51" s="1302" t="s">
        <v>18</v>
      </c>
      <c r="D51" s="1302">
        <v>5866.2014399833597</v>
      </c>
      <c r="E51" s="1302">
        <v>673.31241354531505</v>
      </c>
      <c r="F51" s="1302">
        <v>0</v>
      </c>
      <c r="G51" s="1302">
        <v>89.703937805988403</v>
      </c>
      <c r="H51" s="1302">
        <v>10.296062194011601</v>
      </c>
      <c r="I51" s="1302">
        <v>0</v>
      </c>
    </row>
    <row r="52" spans="1:9" x14ac:dyDescent="0.25">
      <c r="A52" s="1302" t="s">
        <v>50</v>
      </c>
      <c r="B52" s="1302" t="s">
        <v>51</v>
      </c>
      <c r="C52" s="1302" t="s">
        <v>19</v>
      </c>
      <c r="D52" s="1302">
        <v>29378.567834314399</v>
      </c>
      <c r="E52" s="1302">
        <v>2485.7564420369999</v>
      </c>
      <c r="F52" s="1302">
        <v>0</v>
      </c>
      <c r="G52" s="1302">
        <v>92.198935648285996</v>
      </c>
      <c r="H52" s="1302">
        <v>7.8010643517140004</v>
      </c>
      <c r="I52" s="1302">
        <v>0</v>
      </c>
    </row>
    <row r="53" spans="1:9" x14ac:dyDescent="0.25">
      <c r="A53" s="1302" t="s">
        <v>52</v>
      </c>
      <c r="B53" s="1302" t="s">
        <v>53</v>
      </c>
      <c r="C53" s="1302" t="s">
        <v>18</v>
      </c>
      <c r="D53" s="1302">
        <v>2885.03363211849</v>
      </c>
      <c r="E53" s="1302">
        <v>91.007569007090297</v>
      </c>
      <c r="F53" s="1302">
        <v>0</v>
      </c>
      <c r="G53" s="1302">
        <v>96.9419923026378</v>
      </c>
      <c r="H53" s="1302">
        <v>3.0580076973621901</v>
      </c>
      <c r="I53" s="1302">
        <v>0</v>
      </c>
    </row>
    <row r="54" spans="1:9" x14ac:dyDescent="0.25">
      <c r="A54" s="1302" t="s">
        <v>52</v>
      </c>
      <c r="B54" s="1302" t="s">
        <v>53</v>
      </c>
      <c r="C54" s="1302" t="s">
        <v>19</v>
      </c>
      <c r="D54" s="1302">
        <v>42271.007188481497</v>
      </c>
      <c r="E54" s="1302">
        <v>2895.8778483768001</v>
      </c>
      <c r="F54" s="1302">
        <v>214.655273967336</v>
      </c>
      <c r="G54" s="1302">
        <v>93.145818539786006</v>
      </c>
      <c r="H54" s="1302">
        <v>6.3811801638782102</v>
      </c>
      <c r="I54" s="1302">
        <v>0.473001296335751</v>
      </c>
    </row>
    <row r="55" spans="1:9" x14ac:dyDescent="0.25">
      <c r="A55" s="1302" t="s">
        <v>54</v>
      </c>
      <c r="B55" s="1302" t="s">
        <v>55</v>
      </c>
      <c r="C55" s="1302" t="s">
        <v>18</v>
      </c>
      <c r="D55" s="1302">
        <v>3388.6716035325599</v>
      </c>
      <c r="E55" s="1302">
        <v>358.31491929707403</v>
      </c>
      <c r="F55" s="1302">
        <v>60.611955409799997</v>
      </c>
      <c r="G55" s="1302">
        <v>88.9976089364187</v>
      </c>
      <c r="H55" s="1302">
        <v>9.4105227046616697</v>
      </c>
      <c r="I55" s="1302">
        <v>1.5918683589196601</v>
      </c>
    </row>
    <row r="56" spans="1:9" x14ac:dyDescent="0.25">
      <c r="A56" s="1302" t="s">
        <v>54</v>
      </c>
      <c r="B56" s="1302" t="s">
        <v>55</v>
      </c>
      <c r="C56" s="1302" t="s">
        <v>19</v>
      </c>
      <c r="D56" s="1302">
        <v>9614.3638880202707</v>
      </c>
      <c r="E56" s="1302">
        <v>952.33317057552802</v>
      </c>
      <c r="F56" s="1302">
        <v>28.224848633602601</v>
      </c>
      <c r="G56" s="1302">
        <v>90.745018908161597</v>
      </c>
      <c r="H56" s="1302">
        <v>8.9885813120123892</v>
      </c>
      <c r="I56" s="1302">
        <v>0.266399779826064</v>
      </c>
    </row>
    <row r="57" spans="1:9" x14ac:dyDescent="0.25">
      <c r="A57" s="1302" t="s">
        <v>56</v>
      </c>
      <c r="B57" s="1302" t="s">
        <v>57</v>
      </c>
      <c r="C57" s="1302" t="s">
        <v>18</v>
      </c>
      <c r="D57" s="1302">
        <v>3473.33999853159</v>
      </c>
      <c r="E57" s="1302">
        <v>152.81796681054101</v>
      </c>
      <c r="F57" s="1302">
        <v>46.110750031194598</v>
      </c>
      <c r="G57" s="1302">
        <v>94.582947701812898</v>
      </c>
      <c r="H57" s="1302">
        <v>4.1614048059934898</v>
      </c>
      <c r="I57" s="1302">
        <v>1.2556474921935801</v>
      </c>
    </row>
    <row r="58" spans="1:9" x14ac:dyDescent="0.25">
      <c r="A58" s="1302" t="s">
        <v>56</v>
      </c>
      <c r="B58" s="1302" t="s">
        <v>57</v>
      </c>
      <c r="C58" s="1302" t="s">
        <v>19</v>
      </c>
      <c r="D58" s="1302">
        <v>12781.19241589</v>
      </c>
      <c r="E58" s="1302">
        <v>1249.4815646177999</v>
      </c>
      <c r="F58" s="1302">
        <v>100.613188563256</v>
      </c>
      <c r="G58" s="1302">
        <v>90.446059604987795</v>
      </c>
      <c r="H58" s="1302">
        <v>8.8419515481401003</v>
      </c>
      <c r="I58" s="1302">
        <v>0.71198884687211506</v>
      </c>
    </row>
    <row r="59" spans="1:9" x14ac:dyDescent="0.25">
      <c r="A59" s="1302" t="s">
        <v>58</v>
      </c>
      <c r="B59" s="1302" t="s">
        <v>59</v>
      </c>
      <c r="C59" s="1302" t="s">
        <v>18</v>
      </c>
      <c r="D59" s="1302">
        <v>8510.5510448070108</v>
      </c>
      <c r="E59" s="1302">
        <v>972.76475742241905</v>
      </c>
      <c r="F59" s="1302">
        <v>0</v>
      </c>
      <c r="G59" s="1302">
        <v>89.742356178903904</v>
      </c>
      <c r="H59" s="1302">
        <v>10.257643821096099</v>
      </c>
      <c r="I59" s="1302">
        <v>0</v>
      </c>
    </row>
    <row r="60" spans="1:9" x14ac:dyDescent="0.25">
      <c r="A60" s="1302" t="s">
        <v>58</v>
      </c>
      <c r="B60" s="1302" t="s">
        <v>59</v>
      </c>
      <c r="C60" s="1302" t="s">
        <v>19</v>
      </c>
      <c r="D60" s="1302">
        <v>45156.688258573799</v>
      </c>
      <c r="E60" s="1302">
        <v>4457.3453219932298</v>
      </c>
      <c r="F60" s="1302">
        <v>105.924606438143</v>
      </c>
      <c r="G60" s="1302">
        <v>90.822055981487097</v>
      </c>
      <c r="H60" s="1302">
        <v>8.96490158987746</v>
      </c>
      <c r="I60" s="1302">
        <v>0.21304242863548301</v>
      </c>
    </row>
    <row r="61" spans="1:9" x14ac:dyDescent="0.25">
      <c r="A61" s="1302" t="s">
        <v>60</v>
      </c>
      <c r="B61" s="1302" t="s">
        <v>61</v>
      </c>
      <c r="C61" s="1302" t="s">
        <v>18</v>
      </c>
      <c r="D61" s="1302">
        <v>846.99599725646999</v>
      </c>
      <c r="E61" s="1302">
        <v>76.628841259465801</v>
      </c>
      <c r="F61" s="1302">
        <v>0</v>
      </c>
      <c r="G61" s="1302">
        <v>91.703466812067205</v>
      </c>
      <c r="H61" s="1302">
        <v>8.2965331879328392</v>
      </c>
      <c r="I61" s="1302">
        <v>0</v>
      </c>
    </row>
    <row r="62" spans="1:9" x14ac:dyDescent="0.25">
      <c r="A62" s="1302" t="s">
        <v>60</v>
      </c>
      <c r="B62" s="1302" t="s">
        <v>61</v>
      </c>
      <c r="C62" s="1302" t="s">
        <v>19</v>
      </c>
      <c r="D62" s="1302">
        <v>3037.2046685809501</v>
      </c>
      <c r="E62" s="1302">
        <v>249.057170536673</v>
      </c>
      <c r="F62" s="1302">
        <v>0</v>
      </c>
      <c r="G62" s="1302">
        <v>92.421262129144694</v>
      </c>
      <c r="H62" s="1302">
        <v>7.5787378708553197</v>
      </c>
      <c r="I62" s="1302">
        <v>0</v>
      </c>
    </row>
    <row r="63" spans="1:9" x14ac:dyDescent="0.25">
      <c r="A63" s="1302" t="s">
        <v>62</v>
      </c>
      <c r="B63" s="1302" t="s">
        <v>63</v>
      </c>
      <c r="C63" s="1302" t="s">
        <v>18</v>
      </c>
      <c r="D63" s="1302">
        <v>16623.713923571599</v>
      </c>
      <c r="E63" s="1302">
        <v>1967.1751127533601</v>
      </c>
      <c r="F63" s="1302">
        <v>227.25084278266399</v>
      </c>
      <c r="G63" s="1302">
        <v>88.338773281346903</v>
      </c>
      <c r="H63" s="1302">
        <v>10.453610853096899</v>
      </c>
      <c r="I63" s="1302">
        <v>1.2076158655562099</v>
      </c>
    </row>
    <row r="64" spans="1:9" x14ac:dyDescent="0.25">
      <c r="A64" s="1302" t="s">
        <v>62</v>
      </c>
      <c r="B64" s="1302" t="s">
        <v>63</v>
      </c>
      <c r="C64" s="1302" t="s">
        <v>19</v>
      </c>
      <c r="D64" s="1302">
        <v>55559.1920020865</v>
      </c>
      <c r="E64" s="1302">
        <v>7444.7644049925502</v>
      </c>
      <c r="F64" s="1302">
        <v>1003.37109465893</v>
      </c>
      <c r="G64" s="1302">
        <v>86.801299430253394</v>
      </c>
      <c r="H64" s="1302">
        <v>11.631112710947701</v>
      </c>
      <c r="I64" s="1302">
        <v>1.56758785879896</v>
      </c>
    </row>
    <row r="65" spans="1:9" x14ac:dyDescent="0.25">
      <c r="A65" s="1302" t="s">
        <v>64</v>
      </c>
      <c r="B65" s="1302" t="s">
        <v>65</v>
      </c>
      <c r="C65" s="1302" t="s">
        <v>18</v>
      </c>
      <c r="D65" s="1302">
        <v>26034.5545421067</v>
      </c>
      <c r="E65" s="1302">
        <v>3831.8195644743701</v>
      </c>
      <c r="F65" s="1302">
        <v>622.32977319922395</v>
      </c>
      <c r="G65" s="1302">
        <v>85.390820957044596</v>
      </c>
      <c r="H65" s="1302">
        <v>12.567997575704</v>
      </c>
      <c r="I65" s="1302">
        <v>2.04118146725137</v>
      </c>
    </row>
    <row r="66" spans="1:9" x14ac:dyDescent="0.25">
      <c r="A66" s="1302" t="s">
        <v>64</v>
      </c>
      <c r="B66" s="1302" t="s">
        <v>65</v>
      </c>
      <c r="C66" s="1302" t="s">
        <v>19</v>
      </c>
      <c r="D66" s="1302">
        <v>60610.824737408097</v>
      </c>
      <c r="E66" s="1302">
        <v>14296.1128047124</v>
      </c>
      <c r="F66" s="1302">
        <v>588.484755377488</v>
      </c>
      <c r="G66" s="1302">
        <v>80.284105834343904</v>
      </c>
      <c r="H66" s="1302">
        <v>18.936396896194498</v>
      </c>
      <c r="I66" s="1302">
        <v>0.77949726946158404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3699</v>
      </c>
    </row>
    <row r="9" spans="1:11" x14ac:dyDescent="0.25">
      <c r="A9" t="s">
        <v>3704</v>
      </c>
    </row>
    <row r="10" spans="1:11" x14ac:dyDescent="0.25">
      <c r="A10" t="s">
        <v>4</v>
      </c>
    </row>
    <row r="11" spans="1:11" x14ac:dyDescent="0.25">
      <c r="A11" t="s">
        <v>3705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3706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3707</v>
      </c>
      <c r="E16" s="5" t="s">
        <v>3708</v>
      </c>
      <c r="F16" s="5" t="s">
        <v>3709</v>
      </c>
      <c r="G16" s="5" t="s">
        <v>2206</v>
      </c>
      <c r="H16" s="5" t="s">
        <v>3710</v>
      </c>
      <c r="I16" s="5" t="s">
        <v>3711</v>
      </c>
      <c r="J16" s="5" t="s">
        <v>3712</v>
      </c>
      <c r="K16" s="5" t="s">
        <v>2213</v>
      </c>
    </row>
    <row r="17" spans="1:11" x14ac:dyDescent="0.25">
      <c r="A17" s="1303" t="s">
        <v>16</v>
      </c>
      <c r="B17" s="1303" t="s">
        <v>17</v>
      </c>
      <c r="C17" s="1303" t="s">
        <v>18</v>
      </c>
      <c r="D17" s="1303">
        <v>24892.470929298299</v>
      </c>
      <c r="E17" s="1303">
        <v>10000.540204979599</v>
      </c>
      <c r="F17" s="1303">
        <v>5594.0489636133098</v>
      </c>
      <c r="G17" s="1303">
        <v>5617.4058627397599</v>
      </c>
      <c r="H17" s="1303">
        <v>53.991452694743799</v>
      </c>
      <c r="I17" s="1303">
        <v>21.691044450052001</v>
      </c>
      <c r="J17" s="1303">
        <v>12.133421019105</v>
      </c>
      <c r="K17" s="1303">
        <v>12.1840818360992</v>
      </c>
    </row>
    <row r="18" spans="1:11" x14ac:dyDescent="0.25">
      <c r="A18" s="1303" t="s">
        <v>16</v>
      </c>
      <c r="B18" s="1303" t="s">
        <v>17</v>
      </c>
      <c r="C18" s="1303" t="s">
        <v>19</v>
      </c>
      <c r="D18" s="1303">
        <v>78804.8010015693</v>
      </c>
      <c r="E18" s="1303">
        <v>32374.130435341602</v>
      </c>
      <c r="F18" s="1303">
        <v>15850.204470307701</v>
      </c>
      <c r="G18" s="1303">
        <v>22801.871822044799</v>
      </c>
      <c r="H18" s="1303">
        <v>52.595789213381899</v>
      </c>
      <c r="I18" s="1303">
        <v>21.607096505577701</v>
      </c>
      <c r="J18" s="1303">
        <v>10.5787211275707</v>
      </c>
      <c r="K18" s="1303">
        <v>15.2183931534696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3713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3707</v>
      </c>
      <c r="E28" s="5" t="s">
        <v>3708</v>
      </c>
      <c r="F28" s="5" t="s">
        <v>3709</v>
      </c>
      <c r="G28" s="5" t="s">
        <v>2206</v>
      </c>
      <c r="H28" s="5" t="s">
        <v>3710</v>
      </c>
      <c r="I28" s="5" t="s">
        <v>3711</v>
      </c>
      <c r="J28" s="5" t="s">
        <v>3712</v>
      </c>
      <c r="K28" s="5" t="s">
        <v>2213</v>
      </c>
    </row>
    <row r="29" spans="1:11" x14ac:dyDescent="0.25">
      <c r="A29" s="1304" t="s">
        <v>28</v>
      </c>
      <c r="B29" s="1304" t="s">
        <v>29</v>
      </c>
      <c r="C29" s="1304" t="s">
        <v>18</v>
      </c>
      <c r="D29" s="1304">
        <v>750.58356098737499</v>
      </c>
      <c r="E29" s="1304">
        <v>700.49932774134095</v>
      </c>
      <c r="F29" s="1304">
        <v>151.13523106988299</v>
      </c>
      <c r="G29" s="1304">
        <v>596.43069074377604</v>
      </c>
      <c r="H29" s="1304">
        <v>34.1384016123164</v>
      </c>
      <c r="I29" s="1304">
        <v>31.8604464879745</v>
      </c>
      <c r="J29" s="1304">
        <v>6.8740050864512501</v>
      </c>
      <c r="K29" s="1304">
        <v>27.127146813257799</v>
      </c>
    </row>
    <row r="30" spans="1:11" x14ac:dyDescent="0.25">
      <c r="A30" s="1304" t="s">
        <v>28</v>
      </c>
      <c r="B30" s="1304" t="s">
        <v>29</v>
      </c>
      <c r="C30" s="1304" t="s">
        <v>19</v>
      </c>
      <c r="D30" s="1304">
        <v>1899.03915261156</v>
      </c>
      <c r="E30" s="1304">
        <v>2144.6644067908401</v>
      </c>
      <c r="F30" s="1304">
        <v>638.00087648204305</v>
      </c>
      <c r="G30" s="1304">
        <v>2315.0670991728098</v>
      </c>
      <c r="H30" s="1304">
        <v>27.141648731796401</v>
      </c>
      <c r="I30" s="1304">
        <v>30.6522000331871</v>
      </c>
      <c r="J30" s="1304">
        <v>9.1185037739955703</v>
      </c>
      <c r="K30" s="1304">
        <v>33.0876474610209</v>
      </c>
    </row>
    <row r="31" spans="1:11" x14ac:dyDescent="0.25">
      <c r="A31" s="1304" t="s">
        <v>30</v>
      </c>
      <c r="B31" s="1304" t="s">
        <v>31</v>
      </c>
      <c r="C31" s="1304" t="s">
        <v>18</v>
      </c>
      <c r="D31" s="1304">
        <v>201.444573013096</v>
      </c>
      <c r="E31" s="1304">
        <v>69.171522925206304</v>
      </c>
      <c r="F31" s="1304">
        <v>0</v>
      </c>
      <c r="G31" s="1304">
        <v>0</v>
      </c>
      <c r="H31" s="1304">
        <v>74.439242911487199</v>
      </c>
      <c r="I31" s="1304">
        <v>25.560757088512801</v>
      </c>
      <c r="J31" s="1304">
        <v>0</v>
      </c>
      <c r="K31" s="1304">
        <v>0</v>
      </c>
    </row>
    <row r="32" spans="1:11" x14ac:dyDescent="0.25">
      <c r="A32" s="1304" t="s">
        <v>30</v>
      </c>
      <c r="B32" s="1304" t="s">
        <v>31</v>
      </c>
      <c r="C32" s="1304" t="s">
        <v>19</v>
      </c>
      <c r="D32" s="1304">
        <v>681.14486238691802</v>
      </c>
      <c r="E32" s="1304">
        <v>315.42019574086601</v>
      </c>
      <c r="F32" s="1304">
        <v>390.33128848026598</v>
      </c>
      <c r="G32" s="1304">
        <v>464.65484430143601</v>
      </c>
      <c r="H32" s="1304">
        <v>36.787795321626398</v>
      </c>
      <c r="I32" s="1304">
        <v>17.0354563940482</v>
      </c>
      <c r="J32" s="1304">
        <v>21.081312274630399</v>
      </c>
      <c r="K32" s="1304">
        <v>25.095436009695</v>
      </c>
    </row>
    <row r="33" spans="1:11" x14ac:dyDescent="0.25">
      <c r="A33" s="1304" t="s">
        <v>32</v>
      </c>
      <c r="B33" s="1304" t="s">
        <v>33</v>
      </c>
      <c r="C33" s="1304" t="s">
        <v>18</v>
      </c>
      <c r="D33" s="1304">
        <v>457.69250924564102</v>
      </c>
      <c r="E33" s="1304">
        <v>0</v>
      </c>
      <c r="F33" s="1304">
        <v>144.13093093671199</v>
      </c>
      <c r="G33" s="1304">
        <v>82.215510709564697</v>
      </c>
      <c r="H33" s="1304">
        <v>66.910299281766896</v>
      </c>
      <c r="I33" s="1304">
        <v>0</v>
      </c>
      <c r="J33" s="1304">
        <v>21.070573649173099</v>
      </c>
      <c r="K33" s="1304">
        <v>12.01912706906</v>
      </c>
    </row>
    <row r="34" spans="1:11" x14ac:dyDescent="0.25">
      <c r="A34" s="1304" t="s">
        <v>32</v>
      </c>
      <c r="B34" s="1304" t="s">
        <v>33</v>
      </c>
      <c r="C34" s="1304" t="s">
        <v>19</v>
      </c>
      <c r="D34" s="1304">
        <v>1005.82494701592</v>
      </c>
      <c r="E34" s="1304">
        <v>494.91511520628802</v>
      </c>
      <c r="F34" s="1304">
        <v>478.37715479430699</v>
      </c>
      <c r="G34" s="1304">
        <v>517.19097650278798</v>
      </c>
      <c r="H34" s="1304">
        <v>40.2924987238016</v>
      </c>
      <c r="I34" s="1304">
        <v>19.825881936018298</v>
      </c>
      <c r="J34" s="1304">
        <v>19.1633851956352</v>
      </c>
      <c r="K34" s="1304">
        <v>20.718234144544901</v>
      </c>
    </row>
    <row r="35" spans="1:11" x14ac:dyDescent="0.25">
      <c r="A35" s="1304" t="s">
        <v>34</v>
      </c>
      <c r="B35" s="1304" t="s">
        <v>35</v>
      </c>
      <c r="C35" s="1304" t="s">
        <v>18</v>
      </c>
      <c r="D35" s="1304">
        <v>1326.83683056267</v>
      </c>
      <c r="E35" s="1304">
        <v>839.99711186199897</v>
      </c>
      <c r="F35" s="1304">
        <v>248.641645970523</v>
      </c>
      <c r="G35" s="1304">
        <v>55.110864708830398</v>
      </c>
      <c r="H35" s="1304">
        <v>53.705339025705499</v>
      </c>
      <c r="I35" s="1304">
        <v>33.999907625439903</v>
      </c>
      <c r="J35" s="1304">
        <v>10.0640738824635</v>
      </c>
      <c r="K35" s="1304">
        <v>2.2306794663910501</v>
      </c>
    </row>
    <row r="36" spans="1:11" x14ac:dyDescent="0.25">
      <c r="A36" s="1304" t="s">
        <v>34</v>
      </c>
      <c r="B36" s="1304" t="s">
        <v>35</v>
      </c>
      <c r="C36" s="1304" t="s">
        <v>19</v>
      </c>
      <c r="D36" s="1304">
        <v>2715.5377435391702</v>
      </c>
      <c r="E36" s="1304">
        <v>1513.9820538419799</v>
      </c>
      <c r="F36" s="1304">
        <v>1128.6018421305801</v>
      </c>
      <c r="G36" s="1304">
        <v>355.57887423471198</v>
      </c>
      <c r="H36" s="1304">
        <v>47.526777733728402</v>
      </c>
      <c r="I36" s="1304">
        <v>26.497399543422599</v>
      </c>
      <c r="J36" s="1304">
        <v>19.752555098316801</v>
      </c>
      <c r="K36" s="1304">
        <v>6.2232676245322001</v>
      </c>
    </row>
    <row r="37" spans="1:11" x14ac:dyDescent="0.25">
      <c r="A37" s="1304" t="s">
        <v>36</v>
      </c>
      <c r="B37" s="1304" t="s">
        <v>37</v>
      </c>
      <c r="C37" s="1304" t="s">
        <v>18</v>
      </c>
      <c r="D37" s="1304">
        <v>1609.33552538397</v>
      </c>
      <c r="E37" s="1304">
        <v>590.31062160644103</v>
      </c>
      <c r="F37" s="1304">
        <v>297.91786792826798</v>
      </c>
      <c r="G37" s="1304">
        <v>174.987992450105</v>
      </c>
      <c r="H37" s="1304">
        <v>60.217182713252903</v>
      </c>
      <c r="I37" s="1304">
        <v>22.087900253347101</v>
      </c>
      <c r="J37" s="1304">
        <v>11.1473178859325</v>
      </c>
      <c r="K37" s="1304">
        <v>6.5475991474675599</v>
      </c>
    </row>
    <row r="38" spans="1:11" x14ac:dyDescent="0.25">
      <c r="A38" s="1304" t="s">
        <v>36</v>
      </c>
      <c r="B38" s="1304" t="s">
        <v>37</v>
      </c>
      <c r="C38" s="1304" t="s">
        <v>19</v>
      </c>
      <c r="D38" s="1304">
        <v>5016.1174348983004</v>
      </c>
      <c r="E38" s="1304">
        <v>1328.23232876255</v>
      </c>
      <c r="F38" s="1304">
        <v>1151.3761764129699</v>
      </c>
      <c r="G38" s="1304">
        <v>423.49349488940402</v>
      </c>
      <c r="H38" s="1304">
        <v>63.3410587507176</v>
      </c>
      <c r="I38" s="1304">
        <v>16.7722632220345</v>
      </c>
      <c r="J38" s="1304">
        <v>14.5390108945544</v>
      </c>
      <c r="K38" s="1304">
        <v>5.3476671326935001</v>
      </c>
    </row>
    <row r="39" spans="1:11" x14ac:dyDescent="0.25">
      <c r="A39" s="1304" t="s">
        <v>38</v>
      </c>
      <c r="B39" s="1304" t="s">
        <v>39</v>
      </c>
      <c r="C39" s="1304" t="s">
        <v>18</v>
      </c>
      <c r="D39" s="1304">
        <v>456.64724084728999</v>
      </c>
      <c r="E39" s="1304">
        <v>79.246991065629004</v>
      </c>
      <c r="F39" s="1304">
        <v>284.10063617197</v>
      </c>
      <c r="G39" s="1304">
        <v>173.27017049814901</v>
      </c>
      <c r="H39" s="1304">
        <v>45.974359622959199</v>
      </c>
      <c r="I39" s="1304">
        <v>7.9784335486810702</v>
      </c>
      <c r="J39" s="1304">
        <v>28.6027017096322</v>
      </c>
      <c r="K39" s="1304">
        <v>17.444505118727498</v>
      </c>
    </row>
    <row r="40" spans="1:11" x14ac:dyDescent="0.25">
      <c r="A40" s="1304" t="s">
        <v>38</v>
      </c>
      <c r="B40" s="1304" t="s">
        <v>39</v>
      </c>
      <c r="C40" s="1304" t="s">
        <v>19</v>
      </c>
      <c r="D40" s="1304">
        <v>1857.77944931206</v>
      </c>
      <c r="E40" s="1304">
        <v>502.625718640569</v>
      </c>
      <c r="F40" s="1304">
        <v>326.381497199818</v>
      </c>
      <c r="G40" s="1304">
        <v>362.69870986879698</v>
      </c>
      <c r="H40" s="1304">
        <v>60.921080800366703</v>
      </c>
      <c r="I40" s="1304">
        <v>16.482312811126999</v>
      </c>
      <c r="J40" s="1304">
        <v>10.702838579691299</v>
      </c>
      <c r="K40" s="1304">
        <v>11.893767808814999</v>
      </c>
    </row>
    <row r="41" spans="1:11" x14ac:dyDescent="0.25">
      <c r="A41" s="1304" t="s">
        <v>40</v>
      </c>
      <c r="B41" s="1304" t="s">
        <v>41</v>
      </c>
      <c r="C41" s="1304" t="s">
        <v>18</v>
      </c>
      <c r="D41" s="1304">
        <v>4227.8552207315297</v>
      </c>
      <c r="E41" s="1304">
        <v>749.98319509335897</v>
      </c>
      <c r="F41" s="1304">
        <v>246.71715718383601</v>
      </c>
      <c r="G41" s="1304">
        <v>682.21870580999996</v>
      </c>
      <c r="H41" s="1304">
        <v>71.576380290885993</v>
      </c>
      <c r="I41" s="1304">
        <v>12.697001098937299</v>
      </c>
      <c r="J41" s="1304">
        <v>4.1768509433066701</v>
      </c>
      <c r="K41" s="1304">
        <v>11.54976766687</v>
      </c>
    </row>
    <row r="42" spans="1:11" x14ac:dyDescent="0.25">
      <c r="A42" s="1304" t="s">
        <v>40</v>
      </c>
      <c r="B42" s="1304" t="s">
        <v>41</v>
      </c>
      <c r="C42" s="1304" t="s">
        <v>19</v>
      </c>
      <c r="D42" s="1304">
        <v>8555.7767809954094</v>
      </c>
      <c r="E42" s="1304">
        <v>3750.1420042745599</v>
      </c>
      <c r="F42" s="1304">
        <v>1334.4742820023901</v>
      </c>
      <c r="G42" s="1304">
        <v>1012.97972617274</v>
      </c>
      <c r="H42" s="1304">
        <v>58.387764384337999</v>
      </c>
      <c r="I42" s="1304">
        <v>25.592346943852501</v>
      </c>
      <c r="J42" s="1304">
        <v>9.1069428234252001</v>
      </c>
      <c r="K42" s="1304">
        <v>6.91294584838431</v>
      </c>
    </row>
    <row r="43" spans="1:11" x14ac:dyDescent="0.25">
      <c r="A43" s="1304" t="s">
        <v>42</v>
      </c>
      <c r="B43" s="1304" t="s">
        <v>43</v>
      </c>
      <c r="C43" s="1304" t="s">
        <v>18</v>
      </c>
      <c r="D43" s="1304">
        <v>4918.4725270320896</v>
      </c>
      <c r="E43" s="1304">
        <v>2103.6837426054399</v>
      </c>
      <c r="F43" s="1304">
        <v>831.02619939481099</v>
      </c>
      <c r="G43" s="1304">
        <v>514.411548554619</v>
      </c>
      <c r="H43" s="1304">
        <v>58.780009124420602</v>
      </c>
      <c r="I43" s="1304">
        <v>25.1408438098685</v>
      </c>
      <c r="J43" s="1304">
        <v>9.9314832632673706</v>
      </c>
      <c r="K43" s="1304">
        <v>6.1476638024434704</v>
      </c>
    </row>
    <row r="44" spans="1:11" x14ac:dyDescent="0.25">
      <c r="A44" s="1304" t="s">
        <v>42</v>
      </c>
      <c r="B44" s="1304" t="s">
        <v>43</v>
      </c>
      <c r="C44" s="1304" t="s">
        <v>19</v>
      </c>
      <c r="D44" s="1304">
        <v>11950.1618319068</v>
      </c>
      <c r="E44" s="1304">
        <v>6812.8876614693199</v>
      </c>
      <c r="F44" s="1304">
        <v>3729.6755282291701</v>
      </c>
      <c r="G44" s="1304">
        <v>3782.49816844116</v>
      </c>
      <c r="H44" s="1304">
        <v>45.480724351882102</v>
      </c>
      <c r="I44" s="1304">
        <v>25.928943066219698</v>
      </c>
      <c r="J44" s="1304">
        <v>14.1946483242131</v>
      </c>
      <c r="K44" s="1304">
        <v>14.395684257685099</v>
      </c>
    </row>
    <row r="45" spans="1:11" x14ac:dyDescent="0.25">
      <c r="A45" s="1304" t="s">
        <v>44</v>
      </c>
      <c r="B45" s="1304" t="s">
        <v>45</v>
      </c>
      <c r="C45" s="1304" t="s">
        <v>18</v>
      </c>
      <c r="D45" s="1304">
        <v>580.85561521802902</v>
      </c>
      <c r="E45" s="1304">
        <v>224.00333427899901</v>
      </c>
      <c r="F45" s="1304">
        <v>131.552021548726</v>
      </c>
      <c r="G45" s="1304">
        <v>379.76652877284101</v>
      </c>
      <c r="H45" s="1304">
        <v>44.132012232247298</v>
      </c>
      <c r="I45" s="1304">
        <v>17.019234435315301</v>
      </c>
      <c r="J45" s="1304">
        <v>9.9950061117787907</v>
      </c>
      <c r="K45" s="1304">
        <v>28.853747220658502</v>
      </c>
    </row>
    <row r="46" spans="1:11" x14ac:dyDescent="0.25">
      <c r="A46" s="1304" t="s">
        <v>44</v>
      </c>
      <c r="B46" s="1304" t="s">
        <v>45</v>
      </c>
      <c r="C46" s="1304" t="s">
        <v>19</v>
      </c>
      <c r="D46" s="1304">
        <v>2593.0393147016998</v>
      </c>
      <c r="E46" s="1304">
        <v>1768.3703821628501</v>
      </c>
      <c r="F46" s="1304">
        <v>454.243258098041</v>
      </c>
      <c r="G46" s="1304">
        <v>1054.10502996163</v>
      </c>
      <c r="H46" s="1304">
        <v>44.176256011944901</v>
      </c>
      <c r="I46" s="1304">
        <v>30.1268022754039</v>
      </c>
      <c r="J46" s="1304">
        <v>7.7387050584489296</v>
      </c>
      <c r="K46" s="1304">
        <v>17.958236654202398</v>
      </c>
    </row>
    <row r="47" spans="1:11" x14ac:dyDescent="0.25">
      <c r="A47" s="1304" t="s">
        <v>46</v>
      </c>
      <c r="B47" s="1304" t="s">
        <v>47</v>
      </c>
      <c r="C47" s="1304" t="s">
        <v>18</v>
      </c>
      <c r="D47" s="1304">
        <v>2540.0583054150202</v>
      </c>
      <c r="E47" s="1304">
        <v>382.10930317879701</v>
      </c>
      <c r="F47" s="1304">
        <v>0</v>
      </c>
      <c r="G47" s="1304">
        <v>312.27609269931702</v>
      </c>
      <c r="H47" s="1304">
        <v>78.531535558943304</v>
      </c>
      <c r="I47" s="1304">
        <v>11.8137565055168</v>
      </c>
      <c r="J47" s="1304">
        <v>0</v>
      </c>
      <c r="K47" s="1304">
        <v>9.6547079355398306</v>
      </c>
    </row>
    <row r="48" spans="1:11" x14ac:dyDescent="0.25">
      <c r="A48" s="1304" t="s">
        <v>46</v>
      </c>
      <c r="B48" s="1304" t="s">
        <v>47</v>
      </c>
      <c r="C48" s="1304" t="s">
        <v>19</v>
      </c>
      <c r="D48" s="1304">
        <v>12694.435223169199</v>
      </c>
      <c r="E48" s="1304">
        <v>1992.8505475708</v>
      </c>
      <c r="F48" s="1304">
        <v>926.133103372459</v>
      </c>
      <c r="G48" s="1304">
        <v>2453.6140030501701</v>
      </c>
      <c r="H48" s="1304">
        <v>70.262977376962795</v>
      </c>
      <c r="I48" s="1304">
        <v>11.030314502221501</v>
      </c>
      <c r="J48" s="1304">
        <v>5.1260940834569597</v>
      </c>
      <c r="K48" s="1304">
        <v>13.5806140373587</v>
      </c>
    </row>
    <row r="49" spans="1:11" x14ac:dyDescent="0.25">
      <c r="A49" s="1304" t="s">
        <v>48</v>
      </c>
      <c r="B49" s="1304" t="s">
        <v>49</v>
      </c>
      <c r="C49" s="1304" t="s">
        <v>18</v>
      </c>
      <c r="D49" s="1304">
        <v>3685.4444772255401</v>
      </c>
      <c r="E49" s="1304">
        <v>3049.0267983899298</v>
      </c>
      <c r="F49" s="1304">
        <v>1898.4127777628601</v>
      </c>
      <c r="G49" s="1304">
        <v>1233.0439087371501</v>
      </c>
      <c r="H49" s="1304">
        <v>37.355274550730599</v>
      </c>
      <c r="I49" s="1304">
        <v>30.9046124206257</v>
      </c>
      <c r="J49" s="1304">
        <v>19.242110676792301</v>
      </c>
      <c r="K49" s="1304">
        <v>12.4980023518513</v>
      </c>
    </row>
    <row r="50" spans="1:11" x14ac:dyDescent="0.25">
      <c r="A50" s="1304" t="s">
        <v>48</v>
      </c>
      <c r="B50" s="1304" t="s">
        <v>49</v>
      </c>
      <c r="C50" s="1304" t="s">
        <v>19</v>
      </c>
      <c r="D50" s="1304">
        <v>11126.283583811401</v>
      </c>
      <c r="E50" s="1304">
        <v>6195.5481230032801</v>
      </c>
      <c r="F50" s="1304">
        <v>2343.9554685868802</v>
      </c>
      <c r="G50" s="1304">
        <v>3242.0687372244602</v>
      </c>
      <c r="H50" s="1304">
        <v>48.569729206647303</v>
      </c>
      <c r="I50" s="1304">
        <v>27.045517252395999</v>
      </c>
      <c r="J50" s="1304">
        <v>10.232103246707499</v>
      </c>
      <c r="K50" s="1304">
        <v>14.152650294249201</v>
      </c>
    </row>
    <row r="51" spans="1:11" x14ac:dyDescent="0.25">
      <c r="A51" s="1304" t="s">
        <v>50</v>
      </c>
      <c r="B51" s="1304" t="s">
        <v>51</v>
      </c>
      <c r="C51" s="1304" t="s">
        <v>18</v>
      </c>
      <c r="D51" s="1304">
        <v>156.546303315958</v>
      </c>
      <c r="E51" s="1304">
        <v>228.69137065746</v>
      </c>
      <c r="F51" s="1304">
        <v>243.60437602834401</v>
      </c>
      <c r="G51" s="1304">
        <v>44.470363543553397</v>
      </c>
      <c r="H51" s="1304">
        <v>23.250173346970701</v>
      </c>
      <c r="I51" s="1304">
        <v>33.965120211179403</v>
      </c>
      <c r="J51" s="1304">
        <v>36.179991802861501</v>
      </c>
      <c r="K51" s="1304">
        <v>6.60471463898838</v>
      </c>
    </row>
    <row r="52" spans="1:11" x14ac:dyDescent="0.25">
      <c r="A52" s="1304" t="s">
        <v>50</v>
      </c>
      <c r="B52" s="1304" t="s">
        <v>51</v>
      </c>
      <c r="C52" s="1304" t="s">
        <v>19</v>
      </c>
      <c r="D52" s="1304">
        <v>1222.1409359188301</v>
      </c>
      <c r="E52" s="1304">
        <v>355.00444644618102</v>
      </c>
      <c r="F52" s="1304">
        <v>314.364224048057</v>
      </c>
      <c r="G52" s="1304">
        <v>594.24683562392795</v>
      </c>
      <c r="H52" s="1304">
        <v>49.165755552355201</v>
      </c>
      <c r="I52" s="1304">
        <v>14.2815458683984</v>
      </c>
      <c r="J52" s="1304">
        <v>12.6466221200033</v>
      </c>
      <c r="K52" s="1304">
        <v>23.906076459243199</v>
      </c>
    </row>
    <row r="53" spans="1:11" x14ac:dyDescent="0.25">
      <c r="A53" s="1304" t="s">
        <v>52</v>
      </c>
      <c r="B53" s="1304" t="s">
        <v>53</v>
      </c>
      <c r="C53" s="1304" t="s">
        <v>18</v>
      </c>
      <c r="D53" s="1304">
        <v>0</v>
      </c>
      <c r="E53" s="1304">
        <v>0</v>
      </c>
      <c r="F53" s="1304">
        <v>91.007569007090297</v>
      </c>
      <c r="G53" s="1304">
        <v>0</v>
      </c>
      <c r="H53" s="1304">
        <v>0</v>
      </c>
      <c r="I53" s="1304">
        <v>0</v>
      </c>
      <c r="J53" s="1304">
        <v>100</v>
      </c>
      <c r="K53" s="1304">
        <v>0</v>
      </c>
    </row>
    <row r="54" spans="1:11" x14ac:dyDescent="0.25">
      <c r="A54" s="1304" t="s">
        <v>52</v>
      </c>
      <c r="B54" s="1304" t="s">
        <v>53</v>
      </c>
      <c r="C54" s="1304" t="s">
        <v>19</v>
      </c>
      <c r="D54" s="1304">
        <v>631.77320586902204</v>
      </c>
      <c r="E54" s="1304">
        <v>658.60910666941697</v>
      </c>
      <c r="F54" s="1304">
        <v>126.965969348277</v>
      </c>
      <c r="G54" s="1304">
        <v>1478.52956649008</v>
      </c>
      <c r="H54" s="1304">
        <v>21.816293329608001</v>
      </c>
      <c r="I54" s="1304">
        <v>22.742986450156401</v>
      </c>
      <c r="J54" s="1304">
        <v>4.3843689546312996</v>
      </c>
      <c r="K54" s="1304">
        <v>51.056351265604299</v>
      </c>
    </row>
    <row r="55" spans="1:11" x14ac:dyDescent="0.25">
      <c r="A55" s="1304" t="s">
        <v>54</v>
      </c>
      <c r="B55" s="1304" t="s">
        <v>55</v>
      </c>
      <c r="C55" s="1304" t="s">
        <v>18</v>
      </c>
      <c r="D55" s="1304">
        <v>36.1713751706708</v>
      </c>
      <c r="E55" s="1304">
        <v>0</v>
      </c>
      <c r="F55" s="1304">
        <v>142.307677897003</v>
      </c>
      <c r="G55" s="1304">
        <v>179.83586622940001</v>
      </c>
      <c r="H55" s="1304">
        <v>10.094856011474601</v>
      </c>
      <c r="I55" s="1304">
        <v>0</v>
      </c>
      <c r="J55" s="1304">
        <v>39.715811492353097</v>
      </c>
      <c r="K55" s="1304">
        <v>50.189332496172398</v>
      </c>
    </row>
    <row r="56" spans="1:11" x14ac:dyDescent="0.25">
      <c r="A56" s="1304" t="s">
        <v>54</v>
      </c>
      <c r="B56" s="1304" t="s">
        <v>55</v>
      </c>
      <c r="C56" s="1304" t="s">
        <v>19</v>
      </c>
      <c r="D56" s="1304">
        <v>395.66732172304</v>
      </c>
      <c r="E56" s="1304">
        <v>203.91963330680301</v>
      </c>
      <c r="F56" s="1304">
        <v>124.645165335594</v>
      </c>
      <c r="G56" s="1304">
        <v>228.10105021009201</v>
      </c>
      <c r="H56" s="1304">
        <v>41.547153238810701</v>
      </c>
      <c r="I56" s="1304">
        <v>21.412635788330999</v>
      </c>
      <c r="J56" s="1304">
        <v>13.088399016939301</v>
      </c>
      <c r="K56" s="1304">
        <v>23.951811955918998</v>
      </c>
    </row>
    <row r="57" spans="1:11" x14ac:dyDescent="0.25">
      <c r="A57" s="1304" t="s">
        <v>56</v>
      </c>
      <c r="B57" s="1304" t="s">
        <v>57</v>
      </c>
      <c r="C57" s="1304" t="s">
        <v>18</v>
      </c>
      <c r="D57" s="1304">
        <v>71.539397933398803</v>
      </c>
      <c r="E57" s="1304">
        <v>0</v>
      </c>
      <c r="F57" s="1304">
        <v>27.0094260335608</v>
      </c>
      <c r="G57" s="1304">
        <v>54.269142843581299</v>
      </c>
      <c r="H57" s="1304">
        <v>46.813473197226301</v>
      </c>
      <c r="I57" s="1304">
        <v>0</v>
      </c>
      <c r="J57" s="1304">
        <v>17.6742477323012</v>
      </c>
      <c r="K57" s="1304">
        <v>35.512279070472502</v>
      </c>
    </row>
    <row r="58" spans="1:11" x14ac:dyDescent="0.25">
      <c r="A58" s="1304" t="s">
        <v>56</v>
      </c>
      <c r="B58" s="1304" t="s">
        <v>57</v>
      </c>
      <c r="C58" s="1304" t="s">
        <v>19</v>
      </c>
      <c r="D58" s="1304">
        <v>640.41694499249502</v>
      </c>
      <c r="E58" s="1304">
        <v>228.63944959966301</v>
      </c>
      <c r="F58" s="1304">
        <v>40.1856529072884</v>
      </c>
      <c r="G58" s="1304">
        <v>340.23951711835798</v>
      </c>
      <c r="H58" s="1304">
        <v>51.254613363454297</v>
      </c>
      <c r="I58" s="1304">
        <v>18.298745341600899</v>
      </c>
      <c r="J58" s="1304">
        <v>3.2161861403357799</v>
      </c>
      <c r="K58" s="1304">
        <v>27.230455154609</v>
      </c>
    </row>
    <row r="59" spans="1:11" x14ac:dyDescent="0.25">
      <c r="A59" s="1304" t="s">
        <v>58</v>
      </c>
      <c r="B59" s="1304" t="s">
        <v>59</v>
      </c>
      <c r="C59" s="1304" t="s">
        <v>18</v>
      </c>
      <c r="D59" s="1304">
        <v>404.13384721498301</v>
      </c>
      <c r="E59" s="1304">
        <v>337.32361397003802</v>
      </c>
      <c r="F59" s="1304">
        <v>131.50990081664099</v>
      </c>
      <c r="G59" s="1304">
        <v>99.797395420757098</v>
      </c>
      <c r="H59" s="1304">
        <v>41.544869315150301</v>
      </c>
      <c r="I59" s="1304">
        <v>34.676792245625798</v>
      </c>
      <c r="J59" s="1304">
        <v>13.5191884587913</v>
      </c>
      <c r="K59" s="1304">
        <v>10.2591499804326</v>
      </c>
    </row>
    <row r="60" spans="1:11" x14ac:dyDescent="0.25">
      <c r="A60" s="1304" t="s">
        <v>58</v>
      </c>
      <c r="B60" s="1304" t="s">
        <v>59</v>
      </c>
      <c r="C60" s="1304" t="s">
        <v>19</v>
      </c>
      <c r="D60" s="1304">
        <v>1832.0995665436701</v>
      </c>
      <c r="E60" s="1304">
        <v>770.98654399191105</v>
      </c>
      <c r="F60" s="1304">
        <v>611.14425716178403</v>
      </c>
      <c r="G60" s="1304">
        <v>1243.1149542958699</v>
      </c>
      <c r="H60" s="1304">
        <v>41.102930874657801</v>
      </c>
      <c r="I60" s="1304">
        <v>17.296989313072601</v>
      </c>
      <c r="J60" s="1304">
        <v>13.7109470551071</v>
      </c>
      <c r="K60" s="1304">
        <v>27.8891327571625</v>
      </c>
    </row>
    <row r="61" spans="1:11" x14ac:dyDescent="0.25">
      <c r="A61" s="1304" t="s">
        <v>60</v>
      </c>
      <c r="B61" s="1304" t="s">
        <v>61</v>
      </c>
      <c r="C61" s="1304" t="s">
        <v>18</v>
      </c>
      <c r="D61" s="1304">
        <v>47.672604974700299</v>
      </c>
      <c r="E61" s="1304">
        <v>9.9383598119103294</v>
      </c>
      <c r="F61" s="1304">
        <v>9.32396125251908</v>
      </c>
      <c r="G61" s="1304">
        <v>9.6939152203360699</v>
      </c>
      <c r="H61" s="1304">
        <v>62.2123526744722</v>
      </c>
      <c r="I61" s="1304">
        <v>12.9694768295647</v>
      </c>
      <c r="J61" s="1304">
        <v>12.167691823693501</v>
      </c>
      <c r="K61" s="1304">
        <v>12.6504786722696</v>
      </c>
    </row>
    <row r="62" spans="1:11" x14ac:dyDescent="0.25">
      <c r="A62" s="1304" t="s">
        <v>60</v>
      </c>
      <c r="B62" s="1304" t="s">
        <v>61</v>
      </c>
      <c r="C62" s="1304" t="s">
        <v>19</v>
      </c>
      <c r="D62" s="1304">
        <v>130.86985207825899</v>
      </c>
      <c r="E62" s="1304">
        <v>47.874373020200501</v>
      </c>
      <c r="F62" s="1304">
        <v>0</v>
      </c>
      <c r="G62" s="1304">
        <v>70.312945438213504</v>
      </c>
      <c r="H62" s="1304">
        <v>52.546108909957702</v>
      </c>
      <c r="I62" s="1304">
        <v>19.222242394001299</v>
      </c>
      <c r="J62" s="1304">
        <v>0</v>
      </c>
      <c r="K62" s="1304">
        <v>28.231648696040999</v>
      </c>
    </row>
    <row r="63" spans="1:11" x14ac:dyDescent="0.25">
      <c r="A63" s="1304" t="s">
        <v>62</v>
      </c>
      <c r="B63" s="1304" t="s">
        <v>63</v>
      </c>
      <c r="C63" s="1304" t="s">
        <v>18</v>
      </c>
      <c r="D63" s="1304">
        <v>1120.9317205770201</v>
      </c>
      <c r="E63" s="1304">
        <v>390.37231089845301</v>
      </c>
      <c r="F63" s="1304">
        <v>0</v>
      </c>
      <c r="G63" s="1304">
        <v>455.87108127788701</v>
      </c>
      <c r="H63" s="1304">
        <v>56.981796552321399</v>
      </c>
      <c r="I63" s="1304">
        <v>19.8443091500923</v>
      </c>
      <c r="J63" s="1304">
        <v>0</v>
      </c>
      <c r="K63" s="1304">
        <v>23.173894297586301</v>
      </c>
    </row>
    <row r="64" spans="1:11" x14ac:dyDescent="0.25">
      <c r="A64" s="1304" t="s">
        <v>62</v>
      </c>
      <c r="B64" s="1304" t="s">
        <v>63</v>
      </c>
      <c r="C64" s="1304" t="s">
        <v>19</v>
      </c>
      <c r="D64" s="1304">
        <v>4187.5285324162896</v>
      </c>
      <c r="E64" s="1304">
        <v>1888.6713590259601</v>
      </c>
      <c r="F64" s="1304">
        <v>583.29932358151405</v>
      </c>
      <c r="G64" s="1304">
        <v>785.26518996879201</v>
      </c>
      <c r="H64" s="1304">
        <v>56.247965746344903</v>
      </c>
      <c r="I64" s="1304">
        <v>25.369121926268001</v>
      </c>
      <c r="J64" s="1304">
        <v>7.8350273003984698</v>
      </c>
      <c r="K64" s="1304">
        <v>10.5478850269887</v>
      </c>
    </row>
    <row r="65" spans="1:11" x14ac:dyDescent="0.25">
      <c r="A65" s="1304" t="s">
        <v>64</v>
      </c>
      <c r="B65" s="1304" t="s">
        <v>65</v>
      </c>
      <c r="C65" s="1304" t="s">
        <v>18</v>
      </c>
      <c r="D65" s="1304">
        <v>2300.2492944493401</v>
      </c>
      <c r="E65" s="1304">
        <v>246.18260089457499</v>
      </c>
      <c r="F65" s="1304">
        <v>715.65158461056501</v>
      </c>
      <c r="G65" s="1304">
        <v>569.73608451989298</v>
      </c>
      <c r="H65" s="1304">
        <v>60.030209036339997</v>
      </c>
      <c r="I65" s="1304">
        <v>6.4246918925146401</v>
      </c>
      <c r="J65" s="1304">
        <v>18.6765470703664</v>
      </c>
      <c r="K65" s="1304">
        <v>14.8685520007789</v>
      </c>
    </row>
    <row r="66" spans="1:11" x14ac:dyDescent="0.25">
      <c r="A66" s="1304" t="s">
        <v>64</v>
      </c>
      <c r="B66" s="1304" t="s">
        <v>65</v>
      </c>
      <c r="C66" s="1304" t="s">
        <v>19</v>
      </c>
      <c r="D66" s="1304">
        <v>9669.1643176792495</v>
      </c>
      <c r="E66" s="1304">
        <v>1400.78698581754</v>
      </c>
      <c r="F66" s="1304">
        <v>1148.0494021362399</v>
      </c>
      <c r="G66" s="1304">
        <v>2078.1120990793402</v>
      </c>
      <c r="H66" s="1304">
        <v>67.634919014433393</v>
      </c>
      <c r="I66" s="1304">
        <v>9.7983766982854306</v>
      </c>
      <c r="J66" s="1304">
        <v>8.0305004431541196</v>
      </c>
      <c r="K66" s="1304">
        <v>14.536203844127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/>
  </sheetViews>
  <sheetFormatPr baseColWidth="10" defaultRowHeight="15" x14ac:dyDescent="0.25"/>
  <sheetData>
    <row r="1" spans="1:17" x14ac:dyDescent="0.25">
      <c r="L1" s="7" t="str">
        <f>HYPERLINK("#'Indice'!A1", "Ir al Índice")</f>
        <v>Ir al Índice</v>
      </c>
    </row>
    <row r="5" spans="1:17" ht="23.25" x14ac:dyDescent="0.35">
      <c r="A5" s="1" t="s">
        <v>0</v>
      </c>
    </row>
    <row r="7" spans="1:17" ht="21" x14ac:dyDescent="0.35">
      <c r="A7" s="2" t="s">
        <v>3714</v>
      </c>
    </row>
    <row r="9" spans="1:17" x14ac:dyDescent="0.25">
      <c r="A9" t="s">
        <v>3715</v>
      </c>
    </row>
    <row r="10" spans="1:17" x14ac:dyDescent="0.25">
      <c r="A10" t="s">
        <v>4</v>
      </c>
    </row>
    <row r="11" spans="1:17" x14ac:dyDescent="0.25">
      <c r="A11" t="s">
        <v>3716</v>
      </c>
    </row>
    <row r="12" spans="1:17" x14ac:dyDescent="0.25">
      <c r="A12" s="3" t="s">
        <v>6</v>
      </c>
    </row>
    <row r="13" spans="1:17" x14ac:dyDescent="0.25">
      <c r="A13" s="3" t="s">
        <v>7</v>
      </c>
    </row>
    <row r="15" spans="1:17" ht="17.25" x14ac:dyDescent="0.3">
      <c r="A15" s="4" t="s">
        <v>3717</v>
      </c>
    </row>
    <row r="16" spans="1:17" x14ac:dyDescent="0.25">
      <c r="A16" s="5" t="s">
        <v>9</v>
      </c>
      <c r="B16" s="5" t="s">
        <v>10</v>
      </c>
      <c r="C16" s="5" t="s">
        <v>11</v>
      </c>
      <c r="D16" s="5" t="s">
        <v>3718</v>
      </c>
      <c r="E16" s="5" t="s">
        <v>3719</v>
      </c>
      <c r="F16" s="5" t="s">
        <v>3527</v>
      </c>
      <c r="G16" s="5" t="s">
        <v>3528</v>
      </c>
      <c r="H16" s="5" t="s">
        <v>3720</v>
      </c>
      <c r="I16" s="5" t="s">
        <v>3721</v>
      </c>
      <c r="J16" s="5" t="s">
        <v>3722</v>
      </c>
      <c r="K16" s="5" t="s">
        <v>3723</v>
      </c>
      <c r="L16" s="5" t="s">
        <v>3724</v>
      </c>
      <c r="M16" s="5" t="s">
        <v>3537</v>
      </c>
      <c r="N16" s="5" t="s">
        <v>3538</v>
      </c>
      <c r="O16" s="5" t="s">
        <v>3725</v>
      </c>
      <c r="P16" s="5" t="s">
        <v>3726</v>
      </c>
      <c r="Q16" s="5" t="s">
        <v>3727</v>
      </c>
    </row>
    <row r="17" spans="1:17" x14ac:dyDescent="0.25">
      <c r="A17" s="1305" t="s">
        <v>16</v>
      </c>
      <c r="B17" s="1305" t="s">
        <v>17</v>
      </c>
      <c r="C17" s="1305" t="s">
        <v>18</v>
      </c>
      <c r="D17" s="1305">
        <v>343238.16207895399</v>
      </c>
      <c r="E17" s="1305">
        <v>69846.585931112306</v>
      </c>
      <c r="F17" s="1305">
        <v>18004.990382802102</v>
      </c>
      <c r="G17" s="1305">
        <v>6452.2283626791004</v>
      </c>
      <c r="H17" s="1305">
        <v>13835.1134789312</v>
      </c>
      <c r="I17" s="1305">
        <v>5730.6824141937404</v>
      </c>
      <c r="J17" s="1305">
        <v>9546.6147582979393</v>
      </c>
      <c r="K17" s="1305">
        <v>73.552971684569698</v>
      </c>
      <c r="L17" s="1305">
        <v>14.9675197132457</v>
      </c>
      <c r="M17" s="1305">
        <v>3.8583138302161402</v>
      </c>
      <c r="N17" s="1305">
        <v>1.3826567744916101</v>
      </c>
      <c r="O17" s="1305">
        <v>2.9647452480373002</v>
      </c>
      <c r="P17" s="1305">
        <v>1.22803571371966</v>
      </c>
      <c r="Q17" s="1305">
        <v>2.0457570357198902</v>
      </c>
    </row>
    <row r="18" spans="1:17" x14ac:dyDescent="0.25">
      <c r="A18" s="1305" t="s">
        <v>16</v>
      </c>
      <c r="B18" s="1305" t="s">
        <v>17</v>
      </c>
      <c r="C18" s="1305" t="s">
        <v>19</v>
      </c>
      <c r="D18" s="1305">
        <v>1032268.40815973</v>
      </c>
      <c r="E18" s="1305">
        <v>282762.12454780302</v>
      </c>
      <c r="F18" s="1305">
        <v>71410.118813922803</v>
      </c>
      <c r="G18" s="1305">
        <v>21964.9565210115</v>
      </c>
      <c r="H18" s="1305">
        <v>125266.43876583999</v>
      </c>
      <c r="I18" s="1305">
        <v>18881.0357731076</v>
      </c>
      <c r="J18" s="1305">
        <v>56395.010783992599</v>
      </c>
      <c r="K18" s="1305">
        <v>64.157968328272901</v>
      </c>
      <c r="L18" s="1305">
        <v>17.574347221876799</v>
      </c>
      <c r="M18" s="1305">
        <v>4.4383109130982303</v>
      </c>
      <c r="N18" s="1305">
        <v>1.36517496192607</v>
      </c>
      <c r="O18" s="1305">
        <v>7.78561093936987</v>
      </c>
      <c r="P18" s="1305">
        <v>1.1735018581994401</v>
      </c>
      <c r="Q18" s="1305">
        <v>3.50508577725663</v>
      </c>
    </row>
    <row r="19" spans="1:17" x14ac:dyDescent="0.25">
      <c r="A19" t="s">
        <v>20</v>
      </c>
    </row>
    <row r="20" spans="1:17" x14ac:dyDescent="0.25">
      <c r="A20" t="s">
        <v>21</v>
      </c>
    </row>
    <row r="21" spans="1:17" x14ac:dyDescent="0.25">
      <c r="A21" t="s">
        <v>22</v>
      </c>
    </row>
    <row r="22" spans="1:17" x14ac:dyDescent="0.25">
      <c r="A22" t="s">
        <v>23</v>
      </c>
    </row>
    <row r="23" spans="1:17" x14ac:dyDescent="0.25">
      <c r="A23" t="s">
        <v>24</v>
      </c>
    </row>
    <row r="26" spans="1:17" x14ac:dyDescent="0.25">
      <c r="L26" s="7" t="str">
        <f>HYPERLINK("#'Indice'!A1", "Ir al Índice")</f>
        <v>Ir al Índice</v>
      </c>
    </row>
    <row r="27" spans="1:17" ht="17.25" x14ac:dyDescent="0.3">
      <c r="A27" s="4" t="s">
        <v>3728</v>
      </c>
    </row>
    <row r="28" spans="1:17" x14ac:dyDescent="0.25">
      <c r="A28" s="5" t="s">
        <v>26</v>
      </c>
      <c r="B28" s="5" t="s">
        <v>27</v>
      </c>
      <c r="C28" s="5" t="s">
        <v>11</v>
      </c>
      <c r="D28" s="5" t="s">
        <v>3718</v>
      </c>
      <c r="E28" s="5" t="s">
        <v>3719</v>
      </c>
      <c r="F28" s="5" t="s">
        <v>3527</v>
      </c>
      <c r="G28" s="5" t="s">
        <v>3528</v>
      </c>
      <c r="H28" s="5" t="s">
        <v>3720</v>
      </c>
      <c r="I28" s="5" t="s">
        <v>3721</v>
      </c>
      <c r="J28" s="5" t="s">
        <v>3722</v>
      </c>
      <c r="K28" s="5" t="s">
        <v>3723</v>
      </c>
      <c r="L28" s="5" t="s">
        <v>3724</v>
      </c>
      <c r="M28" s="5" t="s">
        <v>3537</v>
      </c>
      <c r="N28" s="5" t="s">
        <v>3538</v>
      </c>
      <c r="O28" s="5" t="s">
        <v>3725</v>
      </c>
      <c r="P28" s="5" t="s">
        <v>3726</v>
      </c>
      <c r="Q28" s="5" t="s">
        <v>3727</v>
      </c>
    </row>
    <row r="29" spans="1:17" x14ac:dyDescent="0.25">
      <c r="A29" s="1306" t="s">
        <v>28</v>
      </c>
      <c r="B29" s="1306" t="s">
        <v>29</v>
      </c>
      <c r="C29" s="1306" t="s">
        <v>18</v>
      </c>
      <c r="D29" s="1306">
        <v>14650.868319633501</v>
      </c>
      <c r="E29" s="1306">
        <v>1911.7478643561999</v>
      </c>
      <c r="F29" s="1306">
        <v>806.60546823335005</v>
      </c>
      <c r="G29" s="1306">
        <v>0</v>
      </c>
      <c r="H29" s="1306">
        <v>901.37959626620705</v>
      </c>
      <c r="I29" s="1306">
        <v>186.97188255788899</v>
      </c>
      <c r="J29" s="1306">
        <v>136.785579437015</v>
      </c>
      <c r="K29" s="1306">
        <v>78.792006477603394</v>
      </c>
      <c r="L29" s="1306">
        <v>10.2813326026581</v>
      </c>
      <c r="M29" s="1306">
        <v>4.3379042041313101</v>
      </c>
      <c r="N29" s="1306">
        <v>0</v>
      </c>
      <c r="O29" s="1306">
        <v>4.84759711426873</v>
      </c>
      <c r="P29" s="1306">
        <v>1.00553014744449</v>
      </c>
      <c r="Q29" s="1306">
        <v>0.73562945389394296</v>
      </c>
    </row>
    <row r="30" spans="1:17" x14ac:dyDescent="0.25">
      <c r="A30" s="1306" t="s">
        <v>28</v>
      </c>
      <c r="B30" s="1306" t="s">
        <v>29</v>
      </c>
      <c r="C30" s="1306" t="s">
        <v>19</v>
      </c>
      <c r="D30" s="1306">
        <v>81953.290160229299</v>
      </c>
      <c r="E30" s="1306">
        <v>29741.1109649512</v>
      </c>
      <c r="F30" s="1306">
        <v>5974.69404733174</v>
      </c>
      <c r="G30" s="1306">
        <v>2163.0316975974301</v>
      </c>
      <c r="H30" s="1306">
        <v>14326.694399245</v>
      </c>
      <c r="I30" s="1306">
        <v>254.86467227639699</v>
      </c>
      <c r="J30" s="1306">
        <v>2078.87368694718</v>
      </c>
      <c r="K30" s="1306">
        <v>60.042313209774598</v>
      </c>
      <c r="L30" s="1306">
        <v>21.789547390628702</v>
      </c>
      <c r="M30" s="1306">
        <v>4.3773038351614204</v>
      </c>
      <c r="N30" s="1306">
        <v>1.58472498682964</v>
      </c>
      <c r="O30" s="1306">
        <v>10.4963189482493</v>
      </c>
      <c r="P30" s="1306">
        <v>0.18672422362796301</v>
      </c>
      <c r="Q30" s="1306">
        <v>1.52306740572833</v>
      </c>
    </row>
    <row r="31" spans="1:17" x14ac:dyDescent="0.25">
      <c r="A31" s="1306" t="s">
        <v>30</v>
      </c>
      <c r="B31" s="1306" t="s">
        <v>31</v>
      </c>
      <c r="C31" s="1306" t="s">
        <v>18</v>
      </c>
      <c r="D31" s="1306">
        <v>5109.3220701723203</v>
      </c>
      <c r="E31" s="1306">
        <v>1264.8326596639599</v>
      </c>
      <c r="F31" s="1306">
        <v>69.171522925206304</v>
      </c>
      <c r="G31" s="1306">
        <v>0</v>
      </c>
      <c r="H31" s="1306">
        <v>245.012793319991</v>
      </c>
      <c r="I31" s="1306">
        <v>167.35881155049299</v>
      </c>
      <c r="J31" s="1306">
        <v>0</v>
      </c>
      <c r="K31" s="1306">
        <v>74.526651790589995</v>
      </c>
      <c r="L31" s="1306">
        <v>18.449364104573501</v>
      </c>
      <c r="M31" s="1306">
        <v>1.0089639940622901</v>
      </c>
      <c r="N31" s="1306">
        <v>0</v>
      </c>
      <c r="O31" s="1306">
        <v>3.5738563514323398</v>
      </c>
      <c r="P31" s="1306">
        <v>2.44116375934194</v>
      </c>
      <c r="Q31" s="1306">
        <v>0</v>
      </c>
    </row>
    <row r="32" spans="1:17" x14ac:dyDescent="0.25">
      <c r="A32" s="1306" t="s">
        <v>30</v>
      </c>
      <c r="B32" s="1306" t="s">
        <v>31</v>
      </c>
      <c r="C32" s="1306" t="s">
        <v>19</v>
      </c>
      <c r="D32" s="1306">
        <v>28663.500094298099</v>
      </c>
      <c r="E32" s="1306">
        <v>6875.8512467360897</v>
      </c>
      <c r="F32" s="1306">
        <v>1588.2336016285401</v>
      </c>
      <c r="G32" s="1306">
        <v>352.50595720346899</v>
      </c>
      <c r="H32" s="1306">
        <v>6362.8776616474497</v>
      </c>
      <c r="I32" s="1306">
        <v>250.49193294838</v>
      </c>
      <c r="J32" s="1306">
        <v>1850.5977152790999</v>
      </c>
      <c r="K32" s="1306">
        <v>62.387828178880397</v>
      </c>
      <c r="L32" s="1306">
        <v>14.965702888819401</v>
      </c>
      <c r="M32" s="1306">
        <v>3.45688575087997</v>
      </c>
      <c r="N32" s="1306">
        <v>0.76725037129769802</v>
      </c>
      <c r="O32" s="1306">
        <v>13.849185095056299</v>
      </c>
      <c r="P32" s="1306">
        <v>0.54521072519290503</v>
      </c>
      <c r="Q32" s="1306">
        <v>4.0279369898733499</v>
      </c>
    </row>
    <row r="33" spans="1:17" x14ac:dyDescent="0.25">
      <c r="A33" s="1306" t="s">
        <v>32</v>
      </c>
      <c r="B33" s="1306" t="s">
        <v>33</v>
      </c>
      <c r="C33" s="1306" t="s">
        <v>18</v>
      </c>
      <c r="D33" s="1306">
        <v>6453.0685521605801</v>
      </c>
      <c r="E33" s="1306">
        <v>814.18172266065199</v>
      </c>
      <c r="F33" s="1306">
        <v>407.78389461047698</v>
      </c>
      <c r="G33" s="1306">
        <v>191.03541131875099</v>
      </c>
      <c r="H33" s="1306">
        <v>472.28498462669802</v>
      </c>
      <c r="I33" s="1306">
        <v>46.0105764994696</v>
      </c>
      <c r="J33" s="1306">
        <v>140.92573316939499</v>
      </c>
      <c r="K33" s="1306">
        <v>75.693236122289406</v>
      </c>
      <c r="L33" s="1306">
        <v>9.5501928860140808</v>
      </c>
      <c r="M33" s="1306">
        <v>4.7832255882797101</v>
      </c>
      <c r="N33" s="1306">
        <v>2.2408081333379601</v>
      </c>
      <c r="O33" s="1306">
        <v>5.5398107999939503</v>
      </c>
      <c r="P33" s="1306">
        <v>0.53969509279906203</v>
      </c>
      <c r="Q33" s="1306">
        <v>1.6530313772858101</v>
      </c>
    </row>
    <row r="34" spans="1:17" x14ac:dyDescent="0.25">
      <c r="A34" s="1306" t="s">
        <v>32</v>
      </c>
      <c r="B34" s="1306" t="s">
        <v>33</v>
      </c>
      <c r="C34" s="1306" t="s">
        <v>19</v>
      </c>
      <c r="D34" s="1306">
        <v>10757.235968069301</v>
      </c>
      <c r="E34" s="1306">
        <v>3686.4207594843401</v>
      </c>
      <c r="F34" s="1306">
        <v>531.80478405219299</v>
      </c>
      <c r="G34" s="1306">
        <v>654.27980692619599</v>
      </c>
      <c r="H34" s="1306">
        <v>1621.76923186657</v>
      </c>
      <c r="I34" s="1306">
        <v>456.26449054023698</v>
      </c>
      <c r="J34" s="1306">
        <v>882.90860539443099</v>
      </c>
      <c r="K34" s="1306">
        <v>57.863584646555097</v>
      </c>
      <c r="L34" s="1306">
        <v>19.8293985827219</v>
      </c>
      <c r="M34" s="1306">
        <v>2.8605983199390401</v>
      </c>
      <c r="N34" s="1306">
        <v>3.519396163009</v>
      </c>
      <c r="O34" s="1306">
        <v>8.72355886808087</v>
      </c>
      <c r="P34" s="1306">
        <v>2.4542641853314899</v>
      </c>
      <c r="Q34" s="1306">
        <v>4.74919923436258</v>
      </c>
    </row>
    <row r="35" spans="1:17" x14ac:dyDescent="0.25">
      <c r="A35" s="1306" t="s">
        <v>34</v>
      </c>
      <c r="B35" s="1306" t="s">
        <v>35</v>
      </c>
      <c r="C35" s="1306" t="s">
        <v>18</v>
      </c>
      <c r="D35" s="1306">
        <v>17349.438957259001</v>
      </c>
      <c r="E35" s="1306">
        <v>5264.3683763834597</v>
      </c>
      <c r="F35" s="1306">
        <v>1705.4775500565199</v>
      </c>
      <c r="G35" s="1306">
        <v>0</v>
      </c>
      <c r="H35" s="1306">
        <v>1353.4761838833999</v>
      </c>
      <c r="I35" s="1306">
        <v>279.45657344809501</v>
      </c>
      <c r="J35" s="1306">
        <v>659.30815214594395</v>
      </c>
      <c r="K35" s="1306">
        <v>65.195205611651303</v>
      </c>
      <c r="L35" s="1306">
        <v>19.782286883126901</v>
      </c>
      <c r="M35" s="1306">
        <v>6.4087928039580202</v>
      </c>
      <c r="N35" s="1306">
        <v>0</v>
      </c>
      <c r="O35" s="1306">
        <v>5.0860525413031601</v>
      </c>
      <c r="P35" s="1306">
        <v>1.0501335985768701</v>
      </c>
      <c r="Q35" s="1306">
        <v>2.4775285613837301</v>
      </c>
    </row>
    <row r="36" spans="1:17" x14ac:dyDescent="0.25">
      <c r="A36" s="1306" t="s">
        <v>34</v>
      </c>
      <c r="B36" s="1306" t="s">
        <v>35</v>
      </c>
      <c r="C36" s="1306" t="s">
        <v>19</v>
      </c>
      <c r="D36" s="1306">
        <v>45552.033961548899</v>
      </c>
      <c r="E36" s="1306">
        <v>17205.6253752214</v>
      </c>
      <c r="F36" s="1306">
        <v>2853.6981631746198</v>
      </c>
      <c r="G36" s="1306">
        <v>931.42499510405401</v>
      </c>
      <c r="H36" s="1306">
        <v>4296.0039025706601</v>
      </c>
      <c r="I36" s="1306">
        <v>1038.9946991321899</v>
      </c>
      <c r="J36" s="1306">
        <v>795.72083903186603</v>
      </c>
      <c r="K36" s="1306">
        <v>62.6803893416336</v>
      </c>
      <c r="L36" s="1306">
        <v>23.675239140704701</v>
      </c>
      <c r="M36" s="1306">
        <v>3.9267382019050401</v>
      </c>
      <c r="N36" s="1306">
        <v>1.2816569592684399</v>
      </c>
      <c r="O36" s="1306">
        <v>5.9113759322713397</v>
      </c>
      <c r="P36" s="1306">
        <v>1.4296747390132301</v>
      </c>
      <c r="Q36" s="1306">
        <v>1.09492568520365</v>
      </c>
    </row>
    <row r="37" spans="1:17" x14ac:dyDescent="0.25">
      <c r="A37" s="1306" t="s">
        <v>36</v>
      </c>
      <c r="B37" s="1306" t="s">
        <v>37</v>
      </c>
      <c r="C37" s="1306" t="s">
        <v>18</v>
      </c>
      <c r="D37" s="1306">
        <v>20067.686700474002</v>
      </c>
      <c r="E37" s="1306">
        <v>3056.7474170385199</v>
      </c>
      <c r="F37" s="1306">
        <v>1385.8573993340301</v>
      </c>
      <c r="G37" s="1306">
        <v>408.08514985115198</v>
      </c>
      <c r="H37" s="1306">
        <v>637.61258155589303</v>
      </c>
      <c r="I37" s="1306">
        <v>217.32982130825999</v>
      </c>
      <c r="J37" s="1306">
        <v>307.77602425094</v>
      </c>
      <c r="K37" s="1306">
        <v>76.943420620534596</v>
      </c>
      <c r="L37" s="1306">
        <v>11.720165146607201</v>
      </c>
      <c r="M37" s="1306">
        <v>5.31364727726789</v>
      </c>
      <c r="N37" s="1306">
        <v>1.5646779722373001</v>
      </c>
      <c r="O37" s="1306">
        <v>2.4447308644917798</v>
      </c>
      <c r="P37" s="1306">
        <v>0.83328487751964297</v>
      </c>
      <c r="Q37" s="1306">
        <v>1.18007324134159</v>
      </c>
    </row>
    <row r="38" spans="1:17" x14ac:dyDescent="0.25">
      <c r="A38" s="1306" t="s">
        <v>36</v>
      </c>
      <c r="B38" s="1306" t="s">
        <v>37</v>
      </c>
      <c r="C38" s="1306" t="s">
        <v>19</v>
      </c>
      <c r="D38" s="1306">
        <v>40909.759502171102</v>
      </c>
      <c r="E38" s="1306">
        <v>8828.5847316919007</v>
      </c>
      <c r="F38" s="1306">
        <v>2780.4753979852499</v>
      </c>
      <c r="G38" s="1306">
        <v>755.14084877141295</v>
      </c>
      <c r="H38" s="1306">
        <v>3570.90151394841</v>
      </c>
      <c r="I38" s="1306">
        <v>728.04042227714206</v>
      </c>
      <c r="J38" s="1306">
        <v>1481.85179675419</v>
      </c>
      <c r="K38" s="1306">
        <v>69.274286290654302</v>
      </c>
      <c r="L38" s="1306">
        <v>14.949828932924101</v>
      </c>
      <c r="M38" s="1306">
        <v>4.70830068639071</v>
      </c>
      <c r="N38" s="1306">
        <v>1.2787130499943999</v>
      </c>
      <c r="O38" s="1306">
        <v>6.0467638236754997</v>
      </c>
      <c r="P38" s="1306">
        <v>1.2328227116886199</v>
      </c>
      <c r="Q38" s="1306">
        <v>2.5092845046723502</v>
      </c>
    </row>
    <row r="39" spans="1:17" x14ac:dyDescent="0.25">
      <c r="A39" s="1306" t="s">
        <v>38</v>
      </c>
      <c r="B39" s="1306" t="s">
        <v>39</v>
      </c>
      <c r="C39" s="1306" t="s">
        <v>18</v>
      </c>
      <c r="D39" s="1306">
        <v>8582.1098927643707</v>
      </c>
      <c r="E39" s="1306">
        <v>1859.5060336757899</v>
      </c>
      <c r="F39" s="1306">
        <v>85.787290938449203</v>
      </c>
      <c r="G39" s="1306">
        <v>220.26878568570999</v>
      </c>
      <c r="H39" s="1306">
        <v>397.06837854896497</v>
      </c>
      <c r="I39" s="1306">
        <v>228.00487944129799</v>
      </c>
      <c r="J39" s="1306">
        <v>59.763926046738597</v>
      </c>
      <c r="K39" s="1306">
        <v>75.067596730620593</v>
      </c>
      <c r="L39" s="1306">
        <v>16.265073600586</v>
      </c>
      <c r="M39" s="1306">
        <v>0.75038024929154201</v>
      </c>
      <c r="N39" s="1306">
        <v>1.92668802693137</v>
      </c>
      <c r="O39" s="1306">
        <v>3.4731516244653999</v>
      </c>
      <c r="P39" s="1306">
        <v>1.99435553219187</v>
      </c>
      <c r="Q39" s="1306">
        <v>0.52275423591320702</v>
      </c>
    </row>
    <row r="40" spans="1:17" x14ac:dyDescent="0.25">
      <c r="A40" s="1306" t="s">
        <v>38</v>
      </c>
      <c r="B40" s="1306" t="s">
        <v>39</v>
      </c>
      <c r="C40" s="1306" t="s">
        <v>19</v>
      </c>
      <c r="D40" s="1306">
        <v>23870.250704600101</v>
      </c>
      <c r="E40" s="1306">
        <v>7483.5912768547996</v>
      </c>
      <c r="F40" s="1306">
        <v>1704.2571355242301</v>
      </c>
      <c r="G40" s="1306">
        <v>550.56817234333903</v>
      </c>
      <c r="H40" s="1306">
        <v>3194.3322320669799</v>
      </c>
      <c r="I40" s="1306">
        <v>419.19219357874101</v>
      </c>
      <c r="J40" s="1306">
        <v>1623.05082387067</v>
      </c>
      <c r="K40" s="1306">
        <v>61.449611701442699</v>
      </c>
      <c r="L40" s="1306">
        <v>19.265142364273899</v>
      </c>
      <c r="M40" s="1306">
        <v>4.3872995098955698</v>
      </c>
      <c r="N40" s="1306">
        <v>1.4173374559133201</v>
      </c>
      <c r="O40" s="1306">
        <v>8.2232263806131893</v>
      </c>
      <c r="P40" s="1306">
        <v>1.07913393296391</v>
      </c>
      <c r="Q40" s="1306">
        <v>4.1782486548974003</v>
      </c>
    </row>
    <row r="41" spans="1:17" x14ac:dyDescent="0.25">
      <c r="A41" s="1306" t="s">
        <v>40</v>
      </c>
      <c r="B41" s="1306" t="s">
        <v>41</v>
      </c>
      <c r="C41" s="1306" t="s">
        <v>18</v>
      </c>
      <c r="D41" s="1306">
        <v>38901.702818601101</v>
      </c>
      <c r="E41" s="1306">
        <v>5938.1947897046502</v>
      </c>
      <c r="F41" s="1306">
        <v>1710.0768123837199</v>
      </c>
      <c r="G41" s="1306">
        <v>1009.95809190915</v>
      </c>
      <c r="H41" s="1306">
        <v>1319.9071289219</v>
      </c>
      <c r="I41" s="1306">
        <v>908.87307236391598</v>
      </c>
      <c r="J41" s="1306">
        <v>1211.92713299241</v>
      </c>
      <c r="K41" s="1306">
        <v>76.276891692729095</v>
      </c>
      <c r="L41" s="1306">
        <v>11.643373117539999</v>
      </c>
      <c r="M41" s="1306">
        <v>3.35304972156823</v>
      </c>
      <c r="N41" s="1306">
        <v>1.98028513944419</v>
      </c>
      <c r="O41" s="1306">
        <v>2.5880207246120102</v>
      </c>
      <c r="P41" s="1306">
        <v>1.7820817054309399</v>
      </c>
      <c r="Q41" s="1306">
        <v>2.3762978986755301</v>
      </c>
    </row>
    <row r="42" spans="1:17" x14ac:dyDescent="0.25">
      <c r="A42" s="1306" t="s">
        <v>40</v>
      </c>
      <c r="B42" s="1306" t="s">
        <v>41</v>
      </c>
      <c r="C42" s="1306" t="s">
        <v>19</v>
      </c>
      <c r="D42" s="1306">
        <v>103228.305941643</v>
      </c>
      <c r="E42" s="1306">
        <v>18957.2768483525</v>
      </c>
      <c r="F42" s="1306">
        <v>4157.7954514646999</v>
      </c>
      <c r="G42" s="1306">
        <v>1253.87019809503</v>
      </c>
      <c r="H42" s="1306">
        <v>5261.4798319382098</v>
      </c>
      <c r="I42" s="1306">
        <v>1440.3028415803899</v>
      </c>
      <c r="J42" s="1306">
        <v>4963.6639016214604</v>
      </c>
      <c r="K42" s="1306">
        <v>74.124880270879601</v>
      </c>
      <c r="L42" s="1306">
        <v>13.612602317046999</v>
      </c>
      <c r="M42" s="1306">
        <v>2.9855773299705</v>
      </c>
      <c r="N42" s="1306">
        <v>0.900363301143007</v>
      </c>
      <c r="O42" s="1306">
        <v>3.7780970929673701</v>
      </c>
      <c r="P42" s="1306">
        <v>1.03423450295028</v>
      </c>
      <c r="Q42" s="1306">
        <v>3.56424518504233</v>
      </c>
    </row>
    <row r="43" spans="1:17" x14ac:dyDescent="0.25">
      <c r="A43" s="1306" t="s">
        <v>42</v>
      </c>
      <c r="B43" s="1306" t="s">
        <v>43</v>
      </c>
      <c r="C43" s="1306" t="s">
        <v>18</v>
      </c>
      <c r="D43" s="1306">
        <v>67468.454297050601</v>
      </c>
      <c r="E43" s="1306">
        <v>15695.346866019399</v>
      </c>
      <c r="F43" s="1306">
        <v>2835.31489345823</v>
      </c>
      <c r="G43" s="1306">
        <v>1194.74024946232</v>
      </c>
      <c r="H43" s="1306">
        <v>1329.57061732488</v>
      </c>
      <c r="I43" s="1306">
        <v>462.47083421862197</v>
      </c>
      <c r="J43" s="1306">
        <v>2139.1190619259801</v>
      </c>
      <c r="K43" s="1306">
        <v>74.039442352829894</v>
      </c>
      <c r="L43" s="1306">
        <v>17.223971433789199</v>
      </c>
      <c r="M43" s="1306">
        <v>3.1114560989060198</v>
      </c>
      <c r="N43" s="1306">
        <v>1.3111001689353701</v>
      </c>
      <c r="O43" s="1306">
        <v>1.4590621365360901</v>
      </c>
      <c r="P43" s="1306">
        <v>0.50751248159974005</v>
      </c>
      <c r="Q43" s="1306">
        <v>2.34745532740375</v>
      </c>
    </row>
    <row r="44" spans="1:17" x14ac:dyDescent="0.25">
      <c r="A44" s="1306" t="s">
        <v>42</v>
      </c>
      <c r="B44" s="1306" t="s">
        <v>43</v>
      </c>
      <c r="C44" s="1306" t="s">
        <v>19</v>
      </c>
      <c r="D44" s="1306">
        <v>138685.97572284099</v>
      </c>
      <c r="E44" s="1306">
        <v>30702.7369250667</v>
      </c>
      <c r="F44" s="1306">
        <v>11300.720745406299</v>
      </c>
      <c r="G44" s="1306">
        <v>609.73083287055397</v>
      </c>
      <c r="H44" s="1306">
        <v>11192.729341889601</v>
      </c>
      <c r="I44" s="1306">
        <v>3087.1844930184002</v>
      </c>
      <c r="J44" s="1306">
        <v>10483.291548002901</v>
      </c>
      <c r="K44" s="1306">
        <v>67.302912213390201</v>
      </c>
      <c r="L44" s="1306">
        <v>14.899730107593401</v>
      </c>
      <c r="M44" s="1306">
        <v>5.4841263675866498</v>
      </c>
      <c r="N44" s="1306">
        <v>0.29589625414248399</v>
      </c>
      <c r="O44" s="1306">
        <v>5.4317192232247002</v>
      </c>
      <c r="P44" s="1306">
        <v>1.49817965253668</v>
      </c>
      <c r="Q44" s="1306">
        <v>5.0874361815259599</v>
      </c>
    </row>
    <row r="45" spans="1:17" x14ac:dyDescent="0.25">
      <c r="A45" s="1306" t="s">
        <v>44</v>
      </c>
      <c r="B45" s="1306" t="s">
        <v>45</v>
      </c>
      <c r="C45" s="1306" t="s">
        <v>18</v>
      </c>
      <c r="D45" s="1306">
        <v>7824.5619245828702</v>
      </c>
      <c r="E45" s="1306">
        <v>1401.73212776777</v>
      </c>
      <c r="F45" s="1306">
        <v>713.55395053806797</v>
      </c>
      <c r="G45" s="1306">
        <v>42.884802033104101</v>
      </c>
      <c r="H45" s="1306">
        <v>686.95987428159503</v>
      </c>
      <c r="I45" s="1306">
        <v>107.784087486228</v>
      </c>
      <c r="J45" s="1306">
        <v>0</v>
      </c>
      <c r="K45" s="1306">
        <v>72.601055831236394</v>
      </c>
      <c r="L45" s="1306">
        <v>13.006125256517899</v>
      </c>
      <c r="M45" s="1306">
        <v>6.6207885758889002</v>
      </c>
      <c r="N45" s="1306">
        <v>0.397911338261009</v>
      </c>
      <c r="O45" s="1306">
        <v>6.37403252313017</v>
      </c>
      <c r="P45" s="1306">
        <v>1.00008647496565</v>
      </c>
      <c r="Q45" s="1306">
        <v>0</v>
      </c>
    </row>
    <row r="46" spans="1:17" x14ac:dyDescent="0.25">
      <c r="A46" s="1306" t="s">
        <v>44</v>
      </c>
      <c r="B46" s="1306" t="s">
        <v>45</v>
      </c>
      <c r="C46" s="1306" t="s">
        <v>19</v>
      </c>
      <c r="D46" s="1306">
        <v>58225.462390888999</v>
      </c>
      <c r="E46" s="1306">
        <v>18551.637113415902</v>
      </c>
      <c r="F46" s="1306">
        <v>3641.1607510138701</v>
      </c>
      <c r="G46" s="1306">
        <v>984.11143953399903</v>
      </c>
      <c r="H46" s="1306">
        <v>8870.2278513111396</v>
      </c>
      <c r="I46" s="1306">
        <v>1197.4330651489299</v>
      </c>
      <c r="J46" s="1306">
        <v>2429.9749186924</v>
      </c>
      <c r="K46" s="1306">
        <v>62.007942195620501</v>
      </c>
      <c r="L46" s="1306">
        <v>19.756800453384301</v>
      </c>
      <c r="M46" s="1306">
        <v>3.8777001693534001</v>
      </c>
      <c r="N46" s="1306">
        <v>1.0480419175893401</v>
      </c>
      <c r="O46" s="1306">
        <v>9.4464612779468702</v>
      </c>
      <c r="P46" s="1306">
        <v>1.2752214793660199</v>
      </c>
      <c r="Q46" s="1306">
        <v>2.58783250673959</v>
      </c>
    </row>
    <row r="47" spans="1:17" x14ac:dyDescent="0.25">
      <c r="A47" s="1306" t="s">
        <v>46</v>
      </c>
      <c r="B47" s="1306" t="s">
        <v>47</v>
      </c>
      <c r="C47" s="1306" t="s">
        <v>18</v>
      </c>
      <c r="D47" s="1306">
        <v>30845.5849359817</v>
      </c>
      <c r="E47" s="1306">
        <v>4574.20775792105</v>
      </c>
      <c r="F47" s="1306">
        <v>606.460513612932</v>
      </c>
      <c r="G47" s="1306">
        <v>859.44300763715603</v>
      </c>
      <c r="H47" s="1306">
        <v>1103.0702418278599</v>
      </c>
      <c r="I47" s="1306">
        <v>1399.24161295356</v>
      </c>
      <c r="J47" s="1306">
        <v>1446.4153524041801</v>
      </c>
      <c r="K47" s="1306">
        <v>75.538191434601401</v>
      </c>
      <c r="L47" s="1306">
        <v>11.201842402943599</v>
      </c>
      <c r="M47" s="1306">
        <v>1.4851697729155799</v>
      </c>
      <c r="N47" s="1306">
        <v>2.1047021987997501</v>
      </c>
      <c r="O47" s="1306">
        <v>2.7013243958880802</v>
      </c>
      <c r="P47" s="1306">
        <v>3.4266226768567698</v>
      </c>
      <c r="Q47" s="1306">
        <v>3.5421471179948498</v>
      </c>
    </row>
    <row r="48" spans="1:17" x14ac:dyDescent="0.25">
      <c r="A48" s="1306" t="s">
        <v>46</v>
      </c>
      <c r="B48" s="1306" t="s">
        <v>47</v>
      </c>
      <c r="C48" s="1306" t="s">
        <v>19</v>
      </c>
      <c r="D48" s="1306">
        <v>131817.601756622</v>
      </c>
      <c r="E48" s="1306">
        <v>30032.685980123599</v>
      </c>
      <c r="F48" s="1306">
        <v>6320.2775110870698</v>
      </c>
      <c r="G48" s="1306">
        <v>3904.30008541896</v>
      </c>
      <c r="H48" s="1306">
        <v>17210.600075257302</v>
      </c>
      <c r="I48" s="1306">
        <v>4440.9124906396601</v>
      </c>
      <c r="J48" s="1306">
        <v>10254.7828269485</v>
      </c>
      <c r="K48" s="1306">
        <v>64.622439291648405</v>
      </c>
      <c r="L48" s="1306">
        <v>14.7232645766003</v>
      </c>
      <c r="M48" s="1306">
        <v>3.0984613915271599</v>
      </c>
      <c r="N48" s="1306">
        <v>1.9140493521662001</v>
      </c>
      <c r="O48" s="1306">
        <v>8.4373478482002806</v>
      </c>
      <c r="P48" s="1306">
        <v>2.1771189431571298</v>
      </c>
      <c r="Q48" s="1306">
        <v>5.0273185967004501</v>
      </c>
    </row>
    <row r="49" spans="1:17" x14ac:dyDescent="0.25">
      <c r="A49" s="1306" t="s">
        <v>48</v>
      </c>
      <c r="B49" s="1306" t="s">
        <v>49</v>
      </c>
      <c r="C49" s="1306" t="s">
        <v>18</v>
      </c>
      <c r="D49" s="1306">
        <v>45431.488246145796</v>
      </c>
      <c r="E49" s="1306">
        <v>11525.628405928701</v>
      </c>
      <c r="F49" s="1306">
        <v>3383.4672983954401</v>
      </c>
      <c r="G49" s="1306">
        <v>528.88796798295004</v>
      </c>
      <c r="H49" s="1306">
        <v>1802.23147576269</v>
      </c>
      <c r="I49" s="1306">
        <v>1244.8500837654899</v>
      </c>
      <c r="J49" s="1306">
        <v>2192.2977397461</v>
      </c>
      <c r="K49" s="1306">
        <v>68.722247337983205</v>
      </c>
      <c r="L49" s="1306">
        <v>17.434319601121899</v>
      </c>
      <c r="M49" s="1306">
        <v>5.1180246458255896</v>
      </c>
      <c r="N49" s="1306">
        <v>0.80002595452925995</v>
      </c>
      <c r="O49" s="1306">
        <v>2.7261576060777499</v>
      </c>
      <c r="P49" s="1306">
        <v>1.88303088139533</v>
      </c>
      <c r="Q49" s="1306">
        <v>3.316193973067</v>
      </c>
    </row>
    <row r="50" spans="1:17" x14ac:dyDescent="0.25">
      <c r="A50" s="1306" t="s">
        <v>48</v>
      </c>
      <c r="B50" s="1306" t="s">
        <v>49</v>
      </c>
      <c r="C50" s="1306" t="s">
        <v>19</v>
      </c>
      <c r="D50" s="1306">
        <v>164080.56262948</v>
      </c>
      <c r="E50" s="1306">
        <v>45342.451187741499</v>
      </c>
      <c r="F50" s="1306">
        <v>10139.2826608879</v>
      </c>
      <c r="G50" s="1306">
        <v>6506.8616178614802</v>
      </c>
      <c r="H50" s="1306">
        <v>23502.016913758798</v>
      </c>
      <c r="I50" s="1306">
        <v>1695.4179941708701</v>
      </c>
      <c r="J50" s="1306">
        <v>11987.679302091299</v>
      </c>
      <c r="K50" s="1306">
        <v>62.327787196844397</v>
      </c>
      <c r="L50" s="1306">
        <v>17.223823488432501</v>
      </c>
      <c r="M50" s="1306">
        <v>3.8515168517768799</v>
      </c>
      <c r="N50" s="1306">
        <v>2.47170219152162</v>
      </c>
      <c r="O50" s="1306">
        <v>8.9274968675309605</v>
      </c>
      <c r="P50" s="1306">
        <v>0.64402297418376397</v>
      </c>
      <c r="Q50" s="1306">
        <v>4.5536504297098297</v>
      </c>
    </row>
    <row r="51" spans="1:17" x14ac:dyDescent="0.25">
      <c r="A51" s="1306" t="s">
        <v>50</v>
      </c>
      <c r="B51" s="1306" t="s">
        <v>51</v>
      </c>
      <c r="C51" s="1306" t="s">
        <v>18</v>
      </c>
      <c r="D51" s="1306">
        <v>5102.4359355960996</v>
      </c>
      <c r="E51" s="1306">
        <v>976.08823677258101</v>
      </c>
      <c r="F51" s="1306">
        <v>450.873329520656</v>
      </c>
      <c r="G51" s="1306">
        <v>145.214553751968</v>
      </c>
      <c r="H51" s="1306">
        <v>374.70224251683999</v>
      </c>
      <c r="I51" s="1306">
        <v>0</v>
      </c>
      <c r="J51" s="1306">
        <v>253.13216207744</v>
      </c>
      <c r="K51" s="1306">
        <v>69.872966044745098</v>
      </c>
      <c r="L51" s="1306">
        <v>13.366592170003999</v>
      </c>
      <c r="M51" s="1306">
        <v>6.1742777845181296</v>
      </c>
      <c r="N51" s="1306">
        <v>1.9885740284809099</v>
      </c>
      <c r="O51" s="1306">
        <v>5.1311878088696199</v>
      </c>
      <c r="P51" s="1306">
        <v>0</v>
      </c>
      <c r="Q51" s="1306">
        <v>3.4664021633822899</v>
      </c>
    </row>
    <row r="52" spans="1:17" x14ac:dyDescent="0.25">
      <c r="A52" s="1306" t="s">
        <v>50</v>
      </c>
      <c r="B52" s="1306" t="s">
        <v>51</v>
      </c>
      <c r="C52" s="1306" t="s">
        <v>19</v>
      </c>
      <c r="D52" s="1306">
        <v>21396.3435649852</v>
      </c>
      <c r="E52" s="1306">
        <v>7525.9156274522402</v>
      </c>
      <c r="F52" s="1306">
        <v>1043.4748490130601</v>
      </c>
      <c r="G52" s="1306">
        <v>870.90225435701495</v>
      </c>
      <c r="H52" s="1306">
        <v>3787.6693981425301</v>
      </c>
      <c r="I52" s="1306">
        <v>360.60051044419401</v>
      </c>
      <c r="J52" s="1306">
        <v>738.78973764561999</v>
      </c>
      <c r="K52" s="1306">
        <v>59.8939807339639</v>
      </c>
      <c r="L52" s="1306">
        <v>21.067012885964299</v>
      </c>
      <c r="M52" s="1306">
        <v>2.9209599440832101</v>
      </c>
      <c r="N52" s="1306">
        <v>2.4378839629864002</v>
      </c>
      <c r="O52" s="1306">
        <v>10.6026806528861</v>
      </c>
      <c r="P52" s="1306">
        <v>1.0094154620206499</v>
      </c>
      <c r="Q52" s="1306">
        <v>2.0680663580954102</v>
      </c>
    </row>
    <row r="53" spans="1:17" x14ac:dyDescent="0.25">
      <c r="A53" s="1306" t="s">
        <v>52</v>
      </c>
      <c r="B53" s="1306" t="s">
        <v>53</v>
      </c>
      <c r="C53" s="1306" t="s">
        <v>18</v>
      </c>
      <c r="D53" s="1306">
        <v>1852.8404320392599</v>
      </c>
      <c r="E53" s="1306">
        <v>416.20480464038201</v>
      </c>
      <c r="F53" s="1306">
        <v>0</v>
      </c>
      <c r="G53" s="1306">
        <v>0</v>
      </c>
      <c r="H53" s="1306">
        <v>791.02791814790601</v>
      </c>
      <c r="I53" s="1306">
        <v>0</v>
      </c>
      <c r="J53" s="1306">
        <v>0</v>
      </c>
      <c r="K53" s="1306">
        <v>60.548893385644497</v>
      </c>
      <c r="L53" s="1306">
        <v>13.6011390441362</v>
      </c>
      <c r="M53" s="1306">
        <v>0</v>
      </c>
      <c r="N53" s="1306">
        <v>0</v>
      </c>
      <c r="O53" s="1306">
        <v>25.849967570219199</v>
      </c>
      <c r="P53" s="1306">
        <v>0</v>
      </c>
      <c r="Q53" s="1306">
        <v>0</v>
      </c>
    </row>
    <row r="54" spans="1:17" x14ac:dyDescent="0.25">
      <c r="A54" s="1306" t="s">
        <v>52</v>
      </c>
      <c r="B54" s="1306" t="s">
        <v>53</v>
      </c>
      <c r="C54" s="1306" t="s">
        <v>19</v>
      </c>
      <c r="D54" s="1306">
        <v>22255.402837341899</v>
      </c>
      <c r="E54" s="1306">
        <v>7739.1646186683702</v>
      </c>
      <c r="F54" s="1306">
        <v>1544.7419917796699</v>
      </c>
      <c r="G54" s="1306">
        <v>635.46010812465204</v>
      </c>
      <c r="H54" s="1306">
        <v>8203.7896981287104</v>
      </c>
      <c r="I54" s="1306">
        <v>316.050543326862</v>
      </c>
      <c r="J54" s="1306">
        <v>1978.1918919813199</v>
      </c>
      <c r="K54" s="1306">
        <v>52.153601254860803</v>
      </c>
      <c r="L54" s="1306">
        <v>18.136059298397502</v>
      </c>
      <c r="M54" s="1306">
        <v>3.6199685294278399</v>
      </c>
      <c r="N54" s="1306">
        <v>1.48914550478935</v>
      </c>
      <c r="O54" s="1306">
        <v>19.224867769054601</v>
      </c>
      <c r="P54" s="1306">
        <v>0.74063696503370002</v>
      </c>
      <c r="Q54" s="1306">
        <v>4.6357206784361704</v>
      </c>
    </row>
    <row r="55" spans="1:17" x14ac:dyDescent="0.25">
      <c r="A55" s="1306" t="s">
        <v>54</v>
      </c>
      <c r="B55" s="1306" t="s">
        <v>55</v>
      </c>
      <c r="C55" s="1306" t="s">
        <v>18</v>
      </c>
      <c r="D55" s="1306">
        <v>3332.0895998620399</v>
      </c>
      <c r="E55" s="1306">
        <v>1197.9175237458201</v>
      </c>
      <c r="F55" s="1306">
        <v>20.796314843332301</v>
      </c>
      <c r="G55" s="1306">
        <v>151.51320080747001</v>
      </c>
      <c r="H55" s="1306">
        <v>390.04295177027302</v>
      </c>
      <c r="I55" s="1306">
        <v>44.236895082461501</v>
      </c>
      <c r="J55" s="1306">
        <v>105.36684323906</v>
      </c>
      <c r="K55" s="1306">
        <v>63.565679317236402</v>
      </c>
      <c r="L55" s="1306">
        <v>22.852459059347499</v>
      </c>
      <c r="M55" s="1306">
        <v>0.396727591108678</v>
      </c>
      <c r="N55" s="1306">
        <v>2.8903903230136501</v>
      </c>
      <c r="O55" s="1306">
        <v>7.4407798617432199</v>
      </c>
      <c r="P55" s="1306">
        <v>0.84389936180539804</v>
      </c>
      <c r="Q55" s="1306">
        <v>2.0100644857451901</v>
      </c>
    </row>
    <row r="56" spans="1:17" x14ac:dyDescent="0.25">
      <c r="A56" s="1306" t="s">
        <v>54</v>
      </c>
      <c r="B56" s="1306" t="s">
        <v>55</v>
      </c>
      <c r="C56" s="1306" t="s">
        <v>19</v>
      </c>
      <c r="D56" s="1306">
        <v>9170.4711756168308</v>
      </c>
      <c r="E56" s="1306">
        <v>1505.0469478745499</v>
      </c>
      <c r="F56" s="1306">
        <v>623.47616708811302</v>
      </c>
      <c r="G56" s="1306">
        <v>149.60993903827401</v>
      </c>
      <c r="H56" s="1306">
        <v>1417.1938390453399</v>
      </c>
      <c r="I56" s="1306">
        <v>129.170437356668</v>
      </c>
      <c r="J56" s="1306">
        <v>326.72464931129701</v>
      </c>
      <c r="K56" s="1306">
        <v>68.838630860875199</v>
      </c>
      <c r="L56" s="1306">
        <v>11.297715165224799</v>
      </c>
      <c r="M56" s="1306">
        <v>4.6801570927837401</v>
      </c>
      <c r="N56" s="1306">
        <v>1.1230549847817499</v>
      </c>
      <c r="O56" s="1306">
        <v>10.6382411193596</v>
      </c>
      <c r="P56" s="1306">
        <v>0.96962477554872195</v>
      </c>
      <c r="Q56" s="1306">
        <v>2.4525760014262801</v>
      </c>
    </row>
    <row r="57" spans="1:17" x14ac:dyDescent="0.25">
      <c r="A57" s="1306" t="s">
        <v>56</v>
      </c>
      <c r="B57" s="1306" t="s">
        <v>57</v>
      </c>
      <c r="C57" s="1306" t="s">
        <v>18</v>
      </c>
      <c r="D57" s="1306">
        <v>3776.5982549442301</v>
      </c>
      <c r="E57" s="1306">
        <v>1151.96006659042</v>
      </c>
      <c r="F57" s="1306">
        <v>109.16385056207299</v>
      </c>
      <c r="G57" s="1306">
        <v>14.0047130167804</v>
      </c>
      <c r="H57" s="1306">
        <v>196.95967194763699</v>
      </c>
      <c r="I57" s="1306">
        <v>20.912815052707401</v>
      </c>
      <c r="J57" s="1306">
        <v>68.820643815759894</v>
      </c>
      <c r="K57" s="1306">
        <v>70.743745221901406</v>
      </c>
      <c r="L57" s="1306">
        <v>21.578670527103998</v>
      </c>
      <c r="M57" s="1306">
        <v>2.0448718953610401</v>
      </c>
      <c r="N57" s="1306">
        <v>0.26233816325787301</v>
      </c>
      <c r="O57" s="1306">
        <v>3.6894750012160502</v>
      </c>
      <c r="P57" s="1306">
        <v>0.39174165746240402</v>
      </c>
      <c r="Q57" s="1306">
        <v>1.28915753369728</v>
      </c>
    </row>
    <row r="58" spans="1:17" x14ac:dyDescent="0.25">
      <c r="A58" s="1306" t="s">
        <v>56</v>
      </c>
      <c r="B58" s="1306" t="s">
        <v>57</v>
      </c>
      <c r="C58" s="1306" t="s">
        <v>19</v>
      </c>
      <c r="D58" s="1306">
        <v>10693.7226574089</v>
      </c>
      <c r="E58" s="1306">
        <v>3664.8736187524801</v>
      </c>
      <c r="F58" s="1306">
        <v>811.46496499326304</v>
      </c>
      <c r="G58" s="1306">
        <v>184.186834960412</v>
      </c>
      <c r="H58" s="1306">
        <v>1256.69565591836</v>
      </c>
      <c r="I58" s="1306">
        <v>57.7231938615448</v>
      </c>
      <c r="J58" s="1306">
        <v>259.556138695789</v>
      </c>
      <c r="K58" s="1306">
        <v>63.170969667674399</v>
      </c>
      <c r="L58" s="1306">
        <v>21.649487986830799</v>
      </c>
      <c r="M58" s="1306">
        <v>4.7935625723802602</v>
      </c>
      <c r="N58" s="1306">
        <v>1.08804588796849</v>
      </c>
      <c r="O58" s="1306">
        <v>7.4236714103031396</v>
      </c>
      <c r="P58" s="1306">
        <v>0.34098790901619302</v>
      </c>
      <c r="Q58" s="1306">
        <v>1.5332745658267599</v>
      </c>
    </row>
    <row r="59" spans="1:17" x14ac:dyDescent="0.25">
      <c r="A59" s="1306" t="s">
        <v>58</v>
      </c>
      <c r="B59" s="1306" t="s">
        <v>59</v>
      </c>
      <c r="C59" s="1306" t="s">
        <v>18</v>
      </c>
      <c r="D59" s="1306">
        <v>7433.3112861048703</v>
      </c>
      <c r="E59" s="1306">
        <v>2623.3967481341501</v>
      </c>
      <c r="F59" s="1306">
        <v>409.12364282905799</v>
      </c>
      <c r="G59" s="1306">
        <v>183.66781954739099</v>
      </c>
      <c r="H59" s="1306">
        <v>1056.9702010008</v>
      </c>
      <c r="I59" s="1306">
        <v>148.80432146691501</v>
      </c>
      <c r="J59" s="1306">
        <v>199.88319892941601</v>
      </c>
      <c r="K59" s="1306">
        <v>61.660840681514699</v>
      </c>
      <c r="L59" s="1306">
        <v>21.761613728391001</v>
      </c>
      <c r="M59" s="1306">
        <v>3.3937644729987699</v>
      </c>
      <c r="N59" s="1306">
        <v>1.52356220848748</v>
      </c>
      <c r="O59" s="1306">
        <v>8.7677844584348996</v>
      </c>
      <c r="P59" s="1306">
        <v>1.23436234613825</v>
      </c>
      <c r="Q59" s="1306">
        <v>1.65807210403489</v>
      </c>
    </row>
    <row r="60" spans="1:17" x14ac:dyDescent="0.25">
      <c r="A60" s="1306" t="s">
        <v>58</v>
      </c>
      <c r="B60" s="1306" t="s">
        <v>59</v>
      </c>
      <c r="C60" s="1306" t="s">
        <v>19</v>
      </c>
      <c r="D60" s="1306">
        <v>28050.541359648501</v>
      </c>
      <c r="E60" s="1306">
        <v>11816.7001804068</v>
      </c>
      <c r="F60" s="1306">
        <v>3341.09863948149</v>
      </c>
      <c r="G60" s="1306">
        <v>622.63982479035496</v>
      </c>
      <c r="H60" s="1306">
        <v>6381.0323913267302</v>
      </c>
      <c r="I60" s="1306">
        <v>696.08663270476097</v>
      </c>
      <c r="J60" s="1306">
        <v>2222.96121862686</v>
      </c>
      <c r="K60" s="1306">
        <v>52.794996428176802</v>
      </c>
      <c r="L60" s="1306">
        <v>22.240663230652</v>
      </c>
      <c r="M60" s="1306">
        <v>6.2884094989823902</v>
      </c>
      <c r="N60" s="1306">
        <v>1.17189422137625</v>
      </c>
      <c r="O60" s="1306">
        <v>12.009985047661001</v>
      </c>
      <c r="P60" s="1306">
        <v>1.3101312668501699</v>
      </c>
      <c r="Q60" s="1306">
        <v>4.1839203063013999</v>
      </c>
    </row>
    <row r="61" spans="1:17" x14ac:dyDescent="0.25">
      <c r="A61" s="1306" t="s">
        <v>60</v>
      </c>
      <c r="B61" s="1306" t="s">
        <v>61</v>
      </c>
      <c r="C61" s="1306" t="s">
        <v>18</v>
      </c>
      <c r="D61" s="1306">
        <v>781.39397170385701</v>
      </c>
      <c r="E61" s="1306">
        <v>262.61444772718198</v>
      </c>
      <c r="F61" s="1306">
        <v>34.265810892012603</v>
      </c>
      <c r="G61" s="1306">
        <v>28.128688079383501</v>
      </c>
      <c r="H61" s="1306">
        <v>95.161376554292005</v>
      </c>
      <c r="I61" s="1306">
        <v>19.183289186286402</v>
      </c>
      <c r="J61" s="1306">
        <v>38.030692559224903</v>
      </c>
      <c r="K61" s="1306">
        <v>62.075584411176997</v>
      </c>
      <c r="L61" s="1306">
        <v>20.862645359211498</v>
      </c>
      <c r="M61" s="1306">
        <v>2.72214825487635</v>
      </c>
      <c r="N61" s="1306">
        <v>2.23460228063955</v>
      </c>
      <c r="O61" s="1306">
        <v>7.5598203683334004</v>
      </c>
      <c r="P61" s="1306">
        <v>1.5239609342912199</v>
      </c>
      <c r="Q61" s="1306">
        <v>3.0212383914709799</v>
      </c>
    </row>
    <row r="62" spans="1:17" x14ac:dyDescent="0.25">
      <c r="A62" s="1306" t="s">
        <v>60</v>
      </c>
      <c r="B62" s="1306" t="s">
        <v>61</v>
      </c>
      <c r="C62" s="1306" t="s">
        <v>19</v>
      </c>
      <c r="D62" s="1306">
        <v>2405.94122482599</v>
      </c>
      <c r="E62" s="1306">
        <v>539.25796015139997</v>
      </c>
      <c r="F62" s="1306">
        <v>84.961410903589893</v>
      </c>
      <c r="G62" s="1306">
        <v>68.329853738525003</v>
      </c>
      <c r="H62" s="1306">
        <v>355.19239232224197</v>
      </c>
      <c r="I62" s="1306">
        <v>7.3302824665242703</v>
      </c>
      <c r="J62" s="1306">
        <v>145.87334190584301</v>
      </c>
      <c r="K62" s="1306">
        <v>66.704101925465594</v>
      </c>
      <c r="L62" s="1306">
        <v>14.950788309743199</v>
      </c>
      <c r="M62" s="1306">
        <v>2.3555332749470201</v>
      </c>
      <c r="N62" s="1306">
        <v>1.8944276282793899</v>
      </c>
      <c r="O62" s="1306">
        <v>9.8476177622860703</v>
      </c>
      <c r="P62" s="1306">
        <v>0.20323019687434399</v>
      </c>
      <c r="Q62" s="1306">
        <v>4.0443009024043599</v>
      </c>
    </row>
    <row r="63" spans="1:17" x14ac:dyDescent="0.25">
      <c r="A63" s="1306" t="s">
        <v>62</v>
      </c>
      <c r="B63" s="1306" t="s">
        <v>63</v>
      </c>
      <c r="C63" s="1306" t="s">
        <v>18</v>
      </c>
      <c r="D63" s="1306">
        <v>20224.1795979165</v>
      </c>
      <c r="E63" s="1306">
        <v>3698.1782387083999</v>
      </c>
      <c r="F63" s="1306">
        <v>630.37105788546796</v>
      </c>
      <c r="G63" s="1306">
        <v>425.11675670551898</v>
      </c>
      <c r="H63" s="1306">
        <v>465.74503447314402</v>
      </c>
      <c r="I63" s="1306">
        <v>61.011869864133502</v>
      </c>
      <c r="J63" s="1306">
        <v>244.26349751748199</v>
      </c>
      <c r="K63" s="1306">
        <v>78.543962115584904</v>
      </c>
      <c r="L63" s="1306">
        <v>14.362489715415601</v>
      </c>
      <c r="M63" s="1306">
        <v>2.4481507519057999</v>
      </c>
      <c r="N63" s="1306">
        <v>1.6510115662154401</v>
      </c>
      <c r="O63" s="1306">
        <v>1.80879823411719</v>
      </c>
      <c r="P63" s="1306">
        <v>0.23694973494515301</v>
      </c>
      <c r="Q63" s="1306">
        <v>0.94863788181597297</v>
      </c>
    </row>
    <row r="64" spans="1:17" x14ac:dyDescent="0.25">
      <c r="A64" s="1306" t="s">
        <v>62</v>
      </c>
      <c r="B64" s="1306" t="s">
        <v>63</v>
      </c>
      <c r="C64" s="1306" t="s">
        <v>19</v>
      </c>
      <c r="D64" s="1306">
        <v>44948.6431190078</v>
      </c>
      <c r="E64" s="1306">
        <v>14640.8950689494</v>
      </c>
      <c r="F64" s="1306">
        <v>4284.88416980081</v>
      </c>
      <c r="G64" s="1306">
        <v>660.88193329326702</v>
      </c>
      <c r="H64" s="1306">
        <v>2326.5806229740801</v>
      </c>
      <c r="I64" s="1306">
        <v>983.37819964088101</v>
      </c>
      <c r="J64" s="1306">
        <v>1053.1479549175799</v>
      </c>
      <c r="K64" s="1306">
        <v>65.239012659180801</v>
      </c>
      <c r="L64" s="1306">
        <v>21.249974915060601</v>
      </c>
      <c r="M64" s="1306">
        <v>6.2191335088054398</v>
      </c>
      <c r="N64" s="1306">
        <v>0.95921215459584797</v>
      </c>
      <c r="O64" s="1306">
        <v>3.3768276900582301</v>
      </c>
      <c r="P64" s="1306">
        <v>1.4272871963070299</v>
      </c>
      <c r="Q64" s="1306">
        <v>1.52855187599209</v>
      </c>
    </row>
    <row r="65" spans="1:17" x14ac:dyDescent="0.25">
      <c r="A65" s="1306" t="s">
        <v>64</v>
      </c>
      <c r="B65" s="1306" t="s">
        <v>65</v>
      </c>
      <c r="C65" s="1306" t="s">
        <v>18</v>
      </c>
      <c r="D65" s="1306">
        <v>38051.026285961299</v>
      </c>
      <c r="E65" s="1306">
        <v>6213.7318436731903</v>
      </c>
      <c r="F65" s="1306">
        <v>2640.8397817831201</v>
      </c>
      <c r="G65" s="1306">
        <v>1049.2791648902901</v>
      </c>
      <c r="H65" s="1306">
        <v>215.93022620022199</v>
      </c>
      <c r="I65" s="1306">
        <v>188.180987947912</v>
      </c>
      <c r="J65" s="1306">
        <v>342.79901804087001</v>
      </c>
      <c r="K65" s="1306">
        <v>78.130656776373797</v>
      </c>
      <c r="L65" s="1306">
        <v>12.7587347140114</v>
      </c>
      <c r="M65" s="1306">
        <v>5.4224699497268398</v>
      </c>
      <c r="N65" s="1306">
        <v>2.1544982697323398</v>
      </c>
      <c r="O65" s="1306">
        <v>0.44337228289473701</v>
      </c>
      <c r="P65" s="1306">
        <v>0.386394418660442</v>
      </c>
      <c r="Q65" s="1306">
        <v>0.70387358860043803</v>
      </c>
    </row>
    <row r="66" spans="1:17" x14ac:dyDescent="0.25">
      <c r="A66" s="1306" t="s">
        <v>64</v>
      </c>
      <c r="B66" s="1306" t="s">
        <v>65</v>
      </c>
      <c r="C66" s="1306" t="s">
        <v>19</v>
      </c>
      <c r="D66" s="1306">
        <v>65603.363388502199</v>
      </c>
      <c r="E66" s="1306">
        <v>17922.298115907801</v>
      </c>
      <c r="F66" s="1306">
        <v>8683.6163713063997</v>
      </c>
      <c r="G66" s="1306">
        <v>107.120120983053</v>
      </c>
      <c r="H66" s="1306">
        <v>2128.65181248197</v>
      </c>
      <c r="I66" s="1306">
        <v>1321.5966779947801</v>
      </c>
      <c r="J66" s="1306">
        <v>837.36988627435005</v>
      </c>
      <c r="K66" s="1306">
        <v>67.909560959550106</v>
      </c>
      <c r="L66" s="1306">
        <v>18.552332282566798</v>
      </c>
      <c r="M66" s="1306">
        <v>8.9888771681473205</v>
      </c>
      <c r="N66" s="1306">
        <v>0.110885784053688</v>
      </c>
      <c r="O66" s="1306">
        <v>2.2034816898844598</v>
      </c>
      <c r="P66" s="1306">
        <v>1.36805562295233</v>
      </c>
      <c r="Q66" s="1306">
        <v>0.86680649284524203</v>
      </c>
    </row>
    <row r="67" spans="1:17" x14ac:dyDescent="0.25">
      <c r="A67" t="s">
        <v>20</v>
      </c>
    </row>
    <row r="68" spans="1:17" x14ac:dyDescent="0.25">
      <c r="A68" t="s">
        <v>21</v>
      </c>
    </row>
    <row r="69" spans="1:17" x14ac:dyDescent="0.25">
      <c r="A69" t="s">
        <v>22</v>
      </c>
    </row>
    <row r="70" spans="1:17" x14ac:dyDescent="0.25">
      <c r="A70" t="s">
        <v>23</v>
      </c>
    </row>
    <row r="71" spans="1:1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3729</v>
      </c>
    </row>
    <row r="9" spans="1:4" x14ac:dyDescent="0.25">
      <c r="A9" t="s">
        <v>3730</v>
      </c>
    </row>
    <row r="10" spans="1:4" x14ac:dyDescent="0.25">
      <c r="A10" t="s">
        <v>3731</v>
      </c>
    </row>
    <row r="11" spans="1:4" x14ac:dyDescent="0.25">
      <c r="A11" t="s">
        <v>3732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3733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07" t="s">
        <v>16</v>
      </c>
      <c r="B17" s="1307" t="s">
        <v>17</v>
      </c>
      <c r="C17" s="1307" t="s">
        <v>18</v>
      </c>
      <c r="D17" s="1307">
        <v>698259.12834319402</v>
      </c>
    </row>
    <row r="18" spans="1:4" x14ac:dyDescent="0.25">
      <c r="A18" s="1307" t="s">
        <v>16</v>
      </c>
      <c r="B18" s="1307" t="s">
        <v>17</v>
      </c>
      <c r="C18" s="1307" t="s">
        <v>19</v>
      </c>
      <c r="D18" s="1307">
        <v>1274269.3467760601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3734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08" t="s">
        <v>28</v>
      </c>
      <c r="B29" s="1308" t="s">
        <v>29</v>
      </c>
      <c r="C29" s="1308" t="s">
        <v>18</v>
      </c>
      <c r="D29" s="1308">
        <v>920778.58307453105</v>
      </c>
    </row>
    <row r="30" spans="1:4" x14ac:dyDescent="0.25">
      <c r="A30" s="1308" t="s">
        <v>28</v>
      </c>
      <c r="B30" s="1308" t="s">
        <v>29</v>
      </c>
      <c r="C30" s="1308" t="s">
        <v>19</v>
      </c>
      <c r="D30" s="1308">
        <v>2373289.8435789198</v>
      </c>
    </row>
    <row r="31" spans="1:4" x14ac:dyDescent="0.25">
      <c r="A31" s="1308" t="s">
        <v>30</v>
      </c>
      <c r="B31" s="1308" t="s">
        <v>31</v>
      </c>
      <c r="C31" s="1308" t="s">
        <v>18</v>
      </c>
      <c r="D31" s="1308">
        <v>970248.28896506899</v>
      </c>
    </row>
    <row r="32" spans="1:4" x14ac:dyDescent="0.25">
      <c r="A32" s="1308" t="s">
        <v>30</v>
      </c>
      <c r="B32" s="1308" t="s">
        <v>31</v>
      </c>
      <c r="C32" s="1308" t="s">
        <v>19</v>
      </c>
      <c r="D32" s="1308">
        <v>3123957.2919813399</v>
      </c>
    </row>
    <row r="33" spans="1:4" x14ac:dyDescent="0.25">
      <c r="A33" s="1308" t="s">
        <v>32</v>
      </c>
      <c r="B33" s="1308" t="s">
        <v>33</v>
      </c>
      <c r="C33" s="1308" t="s">
        <v>18</v>
      </c>
      <c r="D33" s="1308">
        <v>625074.59978206805</v>
      </c>
    </row>
    <row r="34" spans="1:4" x14ac:dyDescent="0.25">
      <c r="A34" s="1308" t="s">
        <v>32</v>
      </c>
      <c r="B34" s="1308" t="s">
        <v>33</v>
      </c>
      <c r="C34" s="1308" t="s">
        <v>19</v>
      </c>
      <c r="D34" s="1308">
        <v>1092157.6112976</v>
      </c>
    </row>
    <row r="35" spans="1:4" x14ac:dyDescent="0.25">
      <c r="A35" s="1308" t="s">
        <v>34</v>
      </c>
      <c r="B35" s="1308" t="s">
        <v>35</v>
      </c>
      <c r="C35" s="1308" t="s">
        <v>18</v>
      </c>
      <c r="D35" s="1308">
        <v>583297.08535076503</v>
      </c>
    </row>
    <row r="36" spans="1:4" x14ac:dyDescent="0.25">
      <c r="A36" s="1308" t="s">
        <v>34</v>
      </c>
      <c r="B36" s="1308" t="s">
        <v>35</v>
      </c>
      <c r="C36" s="1308" t="s">
        <v>19</v>
      </c>
      <c r="D36" s="1308">
        <v>716499.057022947</v>
      </c>
    </row>
    <row r="37" spans="1:4" x14ac:dyDescent="0.25">
      <c r="A37" s="1308" t="s">
        <v>36</v>
      </c>
      <c r="B37" s="1308" t="s">
        <v>37</v>
      </c>
      <c r="C37" s="1308" t="s">
        <v>18</v>
      </c>
      <c r="D37" s="1308">
        <v>610612.29517343396</v>
      </c>
    </row>
    <row r="38" spans="1:4" x14ac:dyDescent="0.25">
      <c r="A38" s="1308" t="s">
        <v>36</v>
      </c>
      <c r="B38" s="1308" t="s">
        <v>37</v>
      </c>
      <c r="C38" s="1308" t="s">
        <v>19</v>
      </c>
      <c r="D38" s="1308">
        <v>653501.54589728697</v>
      </c>
    </row>
    <row r="39" spans="1:4" x14ac:dyDescent="0.25">
      <c r="A39" s="1308" t="s">
        <v>38</v>
      </c>
      <c r="B39" s="1308" t="s">
        <v>39</v>
      </c>
      <c r="C39" s="1308" t="s">
        <v>18</v>
      </c>
      <c r="D39" s="1308">
        <v>707080.42866510595</v>
      </c>
    </row>
    <row r="40" spans="1:4" x14ac:dyDescent="0.25">
      <c r="A40" s="1308" t="s">
        <v>38</v>
      </c>
      <c r="B40" s="1308" t="s">
        <v>39</v>
      </c>
      <c r="C40" s="1308" t="s">
        <v>19</v>
      </c>
      <c r="D40" s="1308">
        <v>838232.10124252597</v>
      </c>
    </row>
    <row r="41" spans="1:4" x14ac:dyDescent="0.25">
      <c r="A41" s="1308" t="s">
        <v>40</v>
      </c>
      <c r="B41" s="1308" t="s">
        <v>41</v>
      </c>
      <c r="C41" s="1308" t="s">
        <v>18</v>
      </c>
      <c r="D41" s="1308">
        <v>565614.59547409799</v>
      </c>
    </row>
    <row r="42" spans="1:4" x14ac:dyDescent="0.25">
      <c r="A42" s="1308" t="s">
        <v>40</v>
      </c>
      <c r="B42" s="1308" t="s">
        <v>41</v>
      </c>
      <c r="C42" s="1308" t="s">
        <v>19</v>
      </c>
      <c r="D42" s="1308">
        <v>691687.38675272197</v>
      </c>
    </row>
    <row r="43" spans="1:4" x14ac:dyDescent="0.25">
      <c r="A43" s="1308" t="s">
        <v>42</v>
      </c>
      <c r="B43" s="1308" t="s">
        <v>43</v>
      </c>
      <c r="C43" s="1308" t="s">
        <v>18</v>
      </c>
      <c r="D43" s="1308">
        <v>773565.63936213497</v>
      </c>
    </row>
    <row r="44" spans="1:4" x14ac:dyDescent="0.25">
      <c r="A44" s="1308" t="s">
        <v>42</v>
      </c>
      <c r="B44" s="1308" t="s">
        <v>43</v>
      </c>
      <c r="C44" s="1308" t="s">
        <v>19</v>
      </c>
      <c r="D44" s="1308">
        <v>957652.32928134198</v>
      </c>
    </row>
    <row r="45" spans="1:4" x14ac:dyDescent="0.25">
      <c r="A45" s="1308" t="s">
        <v>44</v>
      </c>
      <c r="B45" s="1308" t="s">
        <v>45</v>
      </c>
      <c r="C45" s="1308" t="s">
        <v>18</v>
      </c>
      <c r="D45" s="1308">
        <v>952743.14245473</v>
      </c>
    </row>
    <row r="46" spans="1:4" x14ac:dyDescent="0.25">
      <c r="A46" s="1308" t="s">
        <v>44</v>
      </c>
      <c r="B46" s="1308" t="s">
        <v>45</v>
      </c>
      <c r="C46" s="1308" t="s">
        <v>19</v>
      </c>
      <c r="D46" s="1308">
        <v>1517768.6362574699</v>
      </c>
    </row>
    <row r="47" spans="1:4" x14ac:dyDescent="0.25">
      <c r="A47" s="1308" t="s">
        <v>46</v>
      </c>
      <c r="B47" s="1308" t="s">
        <v>47</v>
      </c>
      <c r="C47" s="1308" t="s">
        <v>18</v>
      </c>
      <c r="D47" s="1308">
        <v>777906.07876739604</v>
      </c>
    </row>
    <row r="48" spans="1:4" x14ac:dyDescent="0.25">
      <c r="A48" s="1308" t="s">
        <v>46</v>
      </c>
      <c r="B48" s="1308" t="s">
        <v>47</v>
      </c>
      <c r="C48" s="1308" t="s">
        <v>19</v>
      </c>
      <c r="D48" s="1308">
        <v>1159052.84734609</v>
      </c>
    </row>
    <row r="49" spans="1:4" x14ac:dyDescent="0.25">
      <c r="A49" s="1308" t="s">
        <v>48</v>
      </c>
      <c r="B49" s="1308" t="s">
        <v>49</v>
      </c>
      <c r="C49" s="1308" t="s">
        <v>18</v>
      </c>
      <c r="D49" s="1308">
        <v>684247.06160956505</v>
      </c>
    </row>
    <row r="50" spans="1:4" x14ac:dyDescent="0.25">
      <c r="A50" s="1308" t="s">
        <v>48</v>
      </c>
      <c r="B50" s="1308" t="s">
        <v>49</v>
      </c>
      <c r="C50" s="1308" t="s">
        <v>19</v>
      </c>
      <c r="D50" s="1308">
        <v>1528187.15958459</v>
      </c>
    </row>
    <row r="51" spans="1:4" x14ac:dyDescent="0.25">
      <c r="A51" s="1308" t="s">
        <v>50</v>
      </c>
      <c r="B51" s="1308" t="s">
        <v>51</v>
      </c>
      <c r="C51" s="1308" t="s">
        <v>18</v>
      </c>
      <c r="D51" s="1308">
        <v>837690.69106843695</v>
      </c>
    </row>
    <row r="52" spans="1:4" x14ac:dyDescent="0.25">
      <c r="A52" s="1308" t="s">
        <v>50</v>
      </c>
      <c r="B52" s="1308" t="s">
        <v>51</v>
      </c>
      <c r="C52" s="1308" t="s">
        <v>19</v>
      </c>
      <c r="D52" s="1308">
        <v>1578671.43942281</v>
      </c>
    </row>
    <row r="53" spans="1:4" x14ac:dyDescent="0.25">
      <c r="A53" s="1308" t="s">
        <v>52</v>
      </c>
      <c r="B53" s="1308" t="s">
        <v>53</v>
      </c>
      <c r="C53" s="1308" t="s">
        <v>18</v>
      </c>
      <c r="D53" s="1308">
        <v>1545494.79288685</v>
      </c>
    </row>
    <row r="54" spans="1:4" x14ac:dyDescent="0.25">
      <c r="A54" s="1308" t="s">
        <v>52</v>
      </c>
      <c r="B54" s="1308" t="s">
        <v>53</v>
      </c>
      <c r="C54" s="1308" t="s">
        <v>19</v>
      </c>
      <c r="D54" s="1308">
        <v>2391047.11685486</v>
      </c>
    </row>
    <row r="55" spans="1:4" x14ac:dyDescent="0.25">
      <c r="A55" s="1308" t="s">
        <v>54</v>
      </c>
      <c r="B55" s="1308" t="s">
        <v>55</v>
      </c>
      <c r="C55" s="1308" t="s">
        <v>18</v>
      </c>
      <c r="D55" s="1308">
        <v>686890.40931777901</v>
      </c>
    </row>
    <row r="56" spans="1:4" x14ac:dyDescent="0.25">
      <c r="A56" s="1308" t="s">
        <v>54</v>
      </c>
      <c r="B56" s="1308" t="s">
        <v>55</v>
      </c>
      <c r="C56" s="1308" t="s">
        <v>19</v>
      </c>
      <c r="D56" s="1308">
        <v>1101117.4187262999</v>
      </c>
    </row>
    <row r="57" spans="1:4" x14ac:dyDescent="0.25">
      <c r="A57" s="1308" t="s">
        <v>56</v>
      </c>
      <c r="B57" s="1308" t="s">
        <v>57</v>
      </c>
      <c r="C57" s="1308" t="s">
        <v>18</v>
      </c>
      <c r="D57" s="1308">
        <v>722543.39659980196</v>
      </c>
    </row>
    <row r="58" spans="1:4" x14ac:dyDescent="0.25">
      <c r="A58" s="1308" t="s">
        <v>56</v>
      </c>
      <c r="B58" s="1308" t="s">
        <v>57</v>
      </c>
      <c r="C58" s="1308" t="s">
        <v>19</v>
      </c>
      <c r="D58" s="1308">
        <v>1042130.08183336</v>
      </c>
    </row>
    <row r="59" spans="1:4" x14ac:dyDescent="0.25">
      <c r="A59" s="1308" t="s">
        <v>58</v>
      </c>
      <c r="B59" s="1308" t="s">
        <v>59</v>
      </c>
      <c r="C59" s="1308" t="s">
        <v>18</v>
      </c>
      <c r="D59" s="1308">
        <v>793309.20556294394</v>
      </c>
    </row>
    <row r="60" spans="1:4" x14ac:dyDescent="0.25">
      <c r="A60" s="1308" t="s">
        <v>58</v>
      </c>
      <c r="B60" s="1308" t="s">
        <v>59</v>
      </c>
      <c r="C60" s="1308" t="s">
        <v>19</v>
      </c>
      <c r="D60" s="1308">
        <v>1238242.26139865</v>
      </c>
    </row>
    <row r="61" spans="1:4" x14ac:dyDescent="0.25">
      <c r="A61" s="1308" t="s">
        <v>60</v>
      </c>
      <c r="B61" s="1308" t="s">
        <v>61</v>
      </c>
      <c r="C61" s="1308" t="s">
        <v>18</v>
      </c>
      <c r="D61" s="1308">
        <v>805371.21930073202</v>
      </c>
    </row>
    <row r="62" spans="1:4" x14ac:dyDescent="0.25">
      <c r="A62" s="1308" t="s">
        <v>60</v>
      </c>
      <c r="B62" s="1308" t="s">
        <v>61</v>
      </c>
      <c r="C62" s="1308" t="s">
        <v>19</v>
      </c>
      <c r="D62" s="1308">
        <v>1211517.3346880199</v>
      </c>
    </row>
    <row r="63" spans="1:4" x14ac:dyDescent="0.25">
      <c r="A63" s="1308" t="s">
        <v>62</v>
      </c>
      <c r="B63" s="1308" t="s">
        <v>63</v>
      </c>
      <c r="C63" s="1308" t="s">
        <v>18</v>
      </c>
      <c r="D63" s="1308">
        <v>587268.593321566</v>
      </c>
    </row>
    <row r="64" spans="1:4" x14ac:dyDescent="0.25">
      <c r="A64" s="1308" t="s">
        <v>62</v>
      </c>
      <c r="B64" s="1308" t="s">
        <v>63</v>
      </c>
      <c r="C64" s="1308" t="s">
        <v>19</v>
      </c>
      <c r="D64" s="1308">
        <v>780714.51943521702</v>
      </c>
    </row>
    <row r="65" spans="1:4" x14ac:dyDescent="0.25">
      <c r="A65" s="1308" t="s">
        <v>64</v>
      </c>
      <c r="B65" s="1308" t="s">
        <v>65</v>
      </c>
      <c r="C65" s="1308" t="s">
        <v>18</v>
      </c>
      <c r="D65" s="1308">
        <v>545251.40645307198</v>
      </c>
    </row>
    <row r="66" spans="1:4" x14ac:dyDescent="0.25">
      <c r="A66" s="1308" t="s">
        <v>64</v>
      </c>
      <c r="B66" s="1308" t="s">
        <v>65</v>
      </c>
      <c r="C66" s="1308" t="s">
        <v>19</v>
      </c>
      <c r="D66" s="1308">
        <v>644010.28585716803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3735</v>
      </c>
    </row>
    <row r="9" spans="1:7" x14ac:dyDescent="0.25">
      <c r="A9" t="s">
        <v>3736</v>
      </c>
    </row>
    <row r="10" spans="1:7" x14ac:dyDescent="0.25">
      <c r="A10" t="s">
        <v>3737</v>
      </c>
    </row>
    <row r="11" spans="1:7" x14ac:dyDescent="0.25">
      <c r="A11" t="s">
        <v>3738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09" t="s">
        <v>16</v>
      </c>
      <c r="B17" s="1309" t="s">
        <v>17</v>
      </c>
      <c r="C17" s="1309" t="s">
        <v>18</v>
      </c>
      <c r="D17" s="1309">
        <v>45772.302803804501</v>
      </c>
      <c r="E17" s="1309">
        <v>420882.07460316602</v>
      </c>
      <c r="F17" s="1309">
        <v>9.8086089019767897</v>
      </c>
      <c r="G17" s="1309">
        <v>90.191391098023203</v>
      </c>
    </row>
    <row r="18" spans="1:7" x14ac:dyDescent="0.25">
      <c r="A18" s="1309" t="s">
        <v>16</v>
      </c>
      <c r="B18" s="1309" t="s">
        <v>17</v>
      </c>
      <c r="C18" s="1309" t="s">
        <v>19</v>
      </c>
      <c r="D18" s="1309">
        <v>111110.35817848401</v>
      </c>
      <c r="E18" s="1309">
        <v>1497837.73518692</v>
      </c>
      <c r="F18" s="1309">
        <v>6.9057764285034704</v>
      </c>
      <c r="G18" s="1309">
        <v>93.094223571496499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3740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10" t="s">
        <v>28</v>
      </c>
      <c r="B29" s="1310" t="s">
        <v>29</v>
      </c>
      <c r="C29" s="1310" t="s">
        <v>18</v>
      </c>
      <c r="D29" s="1310">
        <v>1582.7686234379</v>
      </c>
      <c r="E29" s="1310">
        <v>17011.590087046301</v>
      </c>
      <c r="F29" s="1310">
        <v>8.5120904037711203</v>
      </c>
      <c r="G29" s="1310">
        <v>91.487909596228903</v>
      </c>
    </row>
    <row r="30" spans="1:7" x14ac:dyDescent="0.25">
      <c r="A30" s="1310" t="s">
        <v>28</v>
      </c>
      <c r="B30" s="1310" t="s">
        <v>29</v>
      </c>
      <c r="C30" s="1310" t="s">
        <v>19</v>
      </c>
      <c r="D30" s="1310">
        <v>9169.9355708915009</v>
      </c>
      <c r="E30" s="1310">
        <v>127322.624057687</v>
      </c>
      <c r="F30" s="1310">
        <v>6.7182677179214796</v>
      </c>
      <c r="G30" s="1310">
        <v>93.281732282078494</v>
      </c>
    </row>
    <row r="31" spans="1:7" x14ac:dyDescent="0.25">
      <c r="A31" s="1310" t="s">
        <v>30</v>
      </c>
      <c r="B31" s="1310" t="s">
        <v>31</v>
      </c>
      <c r="C31" s="1310" t="s">
        <v>18</v>
      </c>
      <c r="D31" s="1310">
        <v>665.88685301630699</v>
      </c>
      <c r="E31" s="1310">
        <v>6189.8110046156698</v>
      </c>
      <c r="F31" s="1310">
        <v>9.7128967297621198</v>
      </c>
      <c r="G31" s="1310">
        <v>90.287103270237907</v>
      </c>
    </row>
    <row r="32" spans="1:7" x14ac:dyDescent="0.25">
      <c r="A32" s="1310" t="s">
        <v>30</v>
      </c>
      <c r="B32" s="1310" t="s">
        <v>31</v>
      </c>
      <c r="C32" s="1310" t="s">
        <v>19</v>
      </c>
      <c r="D32" s="1310">
        <v>4433.4660710813196</v>
      </c>
      <c r="E32" s="1310">
        <v>41510.592138659798</v>
      </c>
      <c r="F32" s="1310">
        <v>9.6497049756508808</v>
      </c>
      <c r="G32" s="1310">
        <v>90.350295024349094</v>
      </c>
    </row>
    <row r="33" spans="1:7" x14ac:dyDescent="0.25">
      <c r="A33" s="1310" t="s">
        <v>32</v>
      </c>
      <c r="B33" s="1310" t="s">
        <v>33</v>
      </c>
      <c r="C33" s="1310" t="s">
        <v>18</v>
      </c>
      <c r="D33" s="1310">
        <v>1072.7772113625001</v>
      </c>
      <c r="E33" s="1310">
        <v>7452.5136636835196</v>
      </c>
      <c r="F33" s="1310">
        <v>12.583467556544999</v>
      </c>
      <c r="G33" s="1310">
        <v>87.416532443454997</v>
      </c>
    </row>
    <row r="34" spans="1:7" x14ac:dyDescent="0.25">
      <c r="A34" s="1310" t="s">
        <v>32</v>
      </c>
      <c r="B34" s="1310" t="s">
        <v>33</v>
      </c>
      <c r="C34" s="1310" t="s">
        <v>19</v>
      </c>
      <c r="D34" s="1310">
        <v>1589.7978850449499</v>
      </c>
      <c r="E34" s="1310">
        <v>17000.885761288398</v>
      </c>
      <c r="F34" s="1310">
        <v>8.5515837679186699</v>
      </c>
      <c r="G34" s="1310">
        <v>91.4484162320813</v>
      </c>
    </row>
    <row r="35" spans="1:7" x14ac:dyDescent="0.25">
      <c r="A35" s="1310" t="s">
        <v>34</v>
      </c>
      <c r="B35" s="1310" t="s">
        <v>35</v>
      </c>
      <c r="C35" s="1310" t="s">
        <v>18</v>
      </c>
      <c r="D35" s="1310">
        <v>1979.7349194589301</v>
      </c>
      <c r="E35" s="1310">
        <v>24631.790873717498</v>
      </c>
      <c r="F35" s="1310">
        <v>7.4393889882351703</v>
      </c>
      <c r="G35" s="1310">
        <v>92.560611011764806</v>
      </c>
    </row>
    <row r="36" spans="1:7" x14ac:dyDescent="0.25">
      <c r="A36" s="1310" t="s">
        <v>34</v>
      </c>
      <c r="B36" s="1310" t="s">
        <v>35</v>
      </c>
      <c r="C36" s="1310" t="s">
        <v>19</v>
      </c>
      <c r="D36" s="1310">
        <v>3085.0151820783399</v>
      </c>
      <c r="E36" s="1310">
        <v>69588.486753705394</v>
      </c>
      <c r="F36" s="1310">
        <v>4.2450344347026796</v>
      </c>
      <c r="G36" s="1310">
        <v>95.754965565297297</v>
      </c>
    </row>
    <row r="37" spans="1:7" x14ac:dyDescent="0.25">
      <c r="A37" s="1310" t="s">
        <v>36</v>
      </c>
      <c r="B37" s="1310" t="s">
        <v>37</v>
      </c>
      <c r="C37" s="1310" t="s">
        <v>18</v>
      </c>
      <c r="D37" s="1310">
        <v>2106.9356962817801</v>
      </c>
      <c r="E37" s="1310">
        <v>23974.159397530999</v>
      </c>
      <c r="F37" s="1310">
        <v>8.0784019562951705</v>
      </c>
      <c r="G37" s="1310">
        <v>91.921598043704805</v>
      </c>
    </row>
    <row r="38" spans="1:7" x14ac:dyDescent="0.25">
      <c r="A38" s="1310" t="s">
        <v>36</v>
      </c>
      <c r="B38" s="1310" t="s">
        <v>37</v>
      </c>
      <c r="C38" s="1310" t="s">
        <v>19</v>
      </c>
      <c r="D38" s="1310">
        <v>3890.31764883098</v>
      </c>
      <c r="E38" s="1310">
        <v>55164.436564768403</v>
      </c>
      <c r="F38" s="1310">
        <v>6.5876451449782003</v>
      </c>
      <c r="G38" s="1310">
        <v>93.412354855021803</v>
      </c>
    </row>
    <row r="39" spans="1:7" x14ac:dyDescent="0.25">
      <c r="A39" s="1310" t="s">
        <v>38</v>
      </c>
      <c r="B39" s="1310" t="s">
        <v>39</v>
      </c>
      <c r="C39" s="1310" t="s">
        <v>18</v>
      </c>
      <c r="D39" s="1310">
        <v>666.00032623711797</v>
      </c>
      <c r="E39" s="1310">
        <v>10766.5088608642</v>
      </c>
      <c r="F39" s="1310">
        <v>5.8254956574933701</v>
      </c>
      <c r="G39" s="1310">
        <v>94.174504342506594</v>
      </c>
    </row>
    <row r="40" spans="1:7" x14ac:dyDescent="0.25">
      <c r="A40" s="1310" t="s">
        <v>38</v>
      </c>
      <c r="B40" s="1310" t="s">
        <v>39</v>
      </c>
      <c r="C40" s="1310" t="s">
        <v>19</v>
      </c>
      <c r="D40" s="1310">
        <v>2252.37396302042</v>
      </c>
      <c r="E40" s="1310">
        <v>36592.868575818502</v>
      </c>
      <c r="F40" s="1310">
        <v>5.7983264250916102</v>
      </c>
      <c r="G40" s="1310">
        <v>94.201673574908398</v>
      </c>
    </row>
    <row r="41" spans="1:7" x14ac:dyDescent="0.25">
      <c r="A41" s="1310" t="s">
        <v>40</v>
      </c>
      <c r="B41" s="1310" t="s">
        <v>41</v>
      </c>
      <c r="C41" s="1310" t="s">
        <v>18</v>
      </c>
      <c r="D41" s="1310">
        <v>5808.3482824838802</v>
      </c>
      <c r="E41" s="1310">
        <v>45192.291564392901</v>
      </c>
      <c r="F41" s="1310">
        <v>11.388775317177901</v>
      </c>
      <c r="G41" s="1310">
        <v>88.611224682822098</v>
      </c>
    </row>
    <row r="42" spans="1:7" x14ac:dyDescent="0.25">
      <c r="A42" s="1310" t="s">
        <v>40</v>
      </c>
      <c r="B42" s="1310" t="s">
        <v>41</v>
      </c>
      <c r="C42" s="1310" t="s">
        <v>19</v>
      </c>
      <c r="D42" s="1310">
        <v>13467.4682040974</v>
      </c>
      <c r="E42" s="1310">
        <v>125795.226810598</v>
      </c>
      <c r="F42" s="1310">
        <v>9.6705497496484991</v>
      </c>
      <c r="G42" s="1310">
        <v>90.329450250351499</v>
      </c>
    </row>
    <row r="43" spans="1:7" x14ac:dyDescent="0.25">
      <c r="A43" s="1310" t="s">
        <v>42</v>
      </c>
      <c r="B43" s="1310" t="s">
        <v>43</v>
      </c>
      <c r="C43" s="1310" t="s">
        <v>18</v>
      </c>
      <c r="D43" s="1310">
        <v>8785.6946769283895</v>
      </c>
      <c r="E43" s="1310">
        <v>82339.322142531601</v>
      </c>
      <c r="F43" s="1310">
        <v>9.6413641210458199</v>
      </c>
      <c r="G43" s="1310">
        <v>90.358635878954203</v>
      </c>
    </row>
    <row r="44" spans="1:7" x14ac:dyDescent="0.25">
      <c r="A44" s="1310" t="s">
        <v>42</v>
      </c>
      <c r="B44" s="1310" t="s">
        <v>43</v>
      </c>
      <c r="C44" s="1310" t="s">
        <v>19</v>
      </c>
      <c r="D44" s="1310">
        <v>15215.188300083601</v>
      </c>
      <c r="E44" s="1310">
        <v>190847.181309012</v>
      </c>
      <c r="F44" s="1310">
        <v>7.3837781876172501</v>
      </c>
      <c r="G44" s="1310">
        <v>92.616221812382804</v>
      </c>
    </row>
    <row r="45" spans="1:7" x14ac:dyDescent="0.25">
      <c r="A45" s="1310" t="s">
        <v>44</v>
      </c>
      <c r="B45" s="1310" t="s">
        <v>45</v>
      </c>
      <c r="C45" s="1310" t="s">
        <v>18</v>
      </c>
      <c r="D45" s="1310">
        <v>842.80501776970902</v>
      </c>
      <c r="E45" s="1310">
        <v>9934.6717489199309</v>
      </c>
      <c r="F45" s="1310">
        <v>7.8200587764160101</v>
      </c>
      <c r="G45" s="1310">
        <v>92.179941223583995</v>
      </c>
    </row>
    <row r="46" spans="1:7" x14ac:dyDescent="0.25">
      <c r="A46" s="1310" t="s">
        <v>44</v>
      </c>
      <c r="B46" s="1310" t="s">
        <v>45</v>
      </c>
      <c r="C46" s="1310" t="s">
        <v>19</v>
      </c>
      <c r="D46" s="1310">
        <v>4894.9225190238703</v>
      </c>
      <c r="E46" s="1310">
        <v>89005.085010981406</v>
      </c>
      <c r="F46" s="1310">
        <v>5.2129096128769996</v>
      </c>
      <c r="G46" s="1310">
        <v>94.787090387123001</v>
      </c>
    </row>
    <row r="47" spans="1:7" x14ac:dyDescent="0.25">
      <c r="A47" s="1310" t="s">
        <v>46</v>
      </c>
      <c r="B47" s="1310" t="s">
        <v>47</v>
      </c>
      <c r="C47" s="1310" t="s">
        <v>18</v>
      </c>
      <c r="D47" s="1310">
        <v>2574.5799554916798</v>
      </c>
      <c r="E47" s="1310">
        <v>38259.843466846803</v>
      </c>
      <c r="F47" s="1310">
        <v>6.3049254519001101</v>
      </c>
      <c r="G47" s="1310">
        <v>93.695074548099896</v>
      </c>
    </row>
    <row r="48" spans="1:7" x14ac:dyDescent="0.25">
      <c r="A48" s="1310" t="s">
        <v>46</v>
      </c>
      <c r="B48" s="1310" t="s">
        <v>47</v>
      </c>
      <c r="C48" s="1310" t="s">
        <v>19</v>
      </c>
      <c r="D48" s="1310">
        <v>15186.6403861174</v>
      </c>
      <c r="E48" s="1310">
        <v>188794.520339979</v>
      </c>
      <c r="F48" s="1310">
        <v>7.44511911397045</v>
      </c>
      <c r="G48" s="1310">
        <v>92.554880886029494</v>
      </c>
    </row>
    <row r="49" spans="1:7" x14ac:dyDescent="0.25">
      <c r="A49" s="1310" t="s">
        <v>48</v>
      </c>
      <c r="B49" s="1310" t="s">
        <v>49</v>
      </c>
      <c r="C49" s="1310" t="s">
        <v>18</v>
      </c>
      <c r="D49" s="1310">
        <v>7040.9261053864402</v>
      </c>
      <c r="E49" s="1310">
        <v>59067.925112340701</v>
      </c>
      <c r="F49" s="1310">
        <v>10.650504396449699</v>
      </c>
      <c r="G49" s="1310">
        <v>89.349495603550295</v>
      </c>
    </row>
    <row r="50" spans="1:7" x14ac:dyDescent="0.25">
      <c r="A50" s="1310" t="s">
        <v>48</v>
      </c>
      <c r="B50" s="1310" t="s">
        <v>49</v>
      </c>
      <c r="C50" s="1310" t="s">
        <v>19</v>
      </c>
      <c r="D50" s="1310">
        <v>16226.527415231199</v>
      </c>
      <c r="E50" s="1310">
        <v>247027.74489075999</v>
      </c>
      <c r="F50" s="1310">
        <v>6.1638230115294803</v>
      </c>
      <c r="G50" s="1310">
        <v>93.836176988470498</v>
      </c>
    </row>
    <row r="51" spans="1:7" x14ac:dyDescent="0.25">
      <c r="A51" s="1310" t="s">
        <v>50</v>
      </c>
      <c r="B51" s="1310" t="s">
        <v>51</v>
      </c>
      <c r="C51" s="1310" t="s">
        <v>18</v>
      </c>
      <c r="D51" s="1310">
        <v>750.40807078508999</v>
      </c>
      <c r="E51" s="1310">
        <v>6552.0383894504903</v>
      </c>
      <c r="F51" s="1310">
        <v>10.2761187619975</v>
      </c>
      <c r="G51" s="1310">
        <v>89.723881238002505</v>
      </c>
    </row>
    <row r="52" spans="1:7" x14ac:dyDescent="0.25">
      <c r="A52" s="1310" t="s">
        <v>50</v>
      </c>
      <c r="B52" s="1310" t="s">
        <v>51</v>
      </c>
      <c r="C52" s="1310" t="s">
        <v>19</v>
      </c>
      <c r="D52" s="1310">
        <v>1870.01270921116</v>
      </c>
      <c r="E52" s="1310">
        <v>33853.683232828698</v>
      </c>
      <c r="F52" s="1310">
        <v>5.2346563251606799</v>
      </c>
      <c r="G52" s="1310">
        <v>94.765343674839301</v>
      </c>
    </row>
    <row r="53" spans="1:7" x14ac:dyDescent="0.25">
      <c r="A53" s="1310" t="s">
        <v>52</v>
      </c>
      <c r="B53" s="1310" t="s">
        <v>53</v>
      </c>
      <c r="C53" s="1310" t="s">
        <v>18</v>
      </c>
      <c r="D53" s="1310">
        <v>166.942523354407</v>
      </c>
      <c r="E53" s="1310">
        <v>2893.1306314731401</v>
      </c>
      <c r="F53" s="1310">
        <v>5.4555075943540796</v>
      </c>
      <c r="G53" s="1310">
        <v>94.544492405645897</v>
      </c>
    </row>
    <row r="54" spans="1:7" x14ac:dyDescent="0.25">
      <c r="A54" s="1310" t="s">
        <v>52</v>
      </c>
      <c r="B54" s="1310" t="s">
        <v>53</v>
      </c>
      <c r="C54" s="1310" t="s">
        <v>19</v>
      </c>
      <c r="D54" s="1310">
        <v>3008.4266614836602</v>
      </c>
      <c r="E54" s="1310">
        <v>39664.375027867798</v>
      </c>
      <c r="F54" s="1310">
        <v>7.0499862731871596</v>
      </c>
      <c r="G54" s="1310">
        <v>92.950013726812799</v>
      </c>
    </row>
    <row r="55" spans="1:7" x14ac:dyDescent="0.25">
      <c r="A55" s="1310" t="s">
        <v>54</v>
      </c>
      <c r="B55" s="1310" t="s">
        <v>55</v>
      </c>
      <c r="C55" s="1310" t="s">
        <v>18</v>
      </c>
      <c r="D55" s="1310">
        <v>354.76247255869202</v>
      </c>
      <c r="E55" s="1310">
        <v>4887.2008567917701</v>
      </c>
      <c r="F55" s="1310">
        <v>6.7677404489331199</v>
      </c>
      <c r="G55" s="1310">
        <v>93.232259551066903</v>
      </c>
    </row>
    <row r="56" spans="1:7" x14ac:dyDescent="0.25">
      <c r="A56" s="1310" t="s">
        <v>54</v>
      </c>
      <c r="B56" s="1310" t="s">
        <v>55</v>
      </c>
      <c r="C56" s="1310" t="s">
        <v>19</v>
      </c>
      <c r="D56" s="1310">
        <v>878.15043786552701</v>
      </c>
      <c r="E56" s="1310">
        <v>12443.5427174655</v>
      </c>
      <c r="F56" s="1310">
        <v>6.59188308592823</v>
      </c>
      <c r="G56" s="1310">
        <v>93.408116914071798</v>
      </c>
    </row>
    <row r="57" spans="1:7" x14ac:dyDescent="0.25">
      <c r="A57" s="1310" t="s">
        <v>56</v>
      </c>
      <c r="B57" s="1310" t="s">
        <v>57</v>
      </c>
      <c r="C57" s="1310" t="s">
        <v>18</v>
      </c>
      <c r="D57" s="1310">
        <v>248.23877238545199</v>
      </c>
      <c r="E57" s="1310">
        <v>5090.1812435441598</v>
      </c>
      <c r="F57" s="1310">
        <v>4.6500419907897497</v>
      </c>
      <c r="G57" s="1310">
        <v>95.349958009210297</v>
      </c>
    </row>
    <row r="58" spans="1:7" x14ac:dyDescent="0.25">
      <c r="A58" s="1310" t="s">
        <v>56</v>
      </c>
      <c r="B58" s="1310" t="s">
        <v>57</v>
      </c>
      <c r="C58" s="1310" t="s">
        <v>19</v>
      </c>
      <c r="D58" s="1310">
        <v>1017.62102235293</v>
      </c>
      <c r="E58" s="1310">
        <v>15910.602042237801</v>
      </c>
      <c r="F58" s="1310">
        <v>6.01138712828946</v>
      </c>
      <c r="G58" s="1310">
        <v>93.988612871710501</v>
      </c>
    </row>
    <row r="59" spans="1:7" x14ac:dyDescent="0.25">
      <c r="A59" s="1310" t="s">
        <v>58</v>
      </c>
      <c r="B59" s="1310" t="s">
        <v>59</v>
      </c>
      <c r="C59" s="1310" t="s">
        <v>18</v>
      </c>
      <c r="D59" s="1310">
        <v>958.03647145846196</v>
      </c>
      <c r="E59" s="1310">
        <v>11097.120746554099</v>
      </c>
      <c r="F59" s="1310">
        <v>7.9471088940008201</v>
      </c>
      <c r="G59" s="1310">
        <v>92.052891105999194</v>
      </c>
    </row>
    <row r="60" spans="1:7" x14ac:dyDescent="0.25">
      <c r="A60" s="1310" t="s">
        <v>58</v>
      </c>
      <c r="B60" s="1310" t="s">
        <v>59</v>
      </c>
      <c r="C60" s="1310" t="s">
        <v>19</v>
      </c>
      <c r="D60" s="1310">
        <v>3250.5541077102198</v>
      </c>
      <c r="E60" s="1310">
        <v>49880.506139275298</v>
      </c>
      <c r="F60" s="1310">
        <v>6.1179921736921203</v>
      </c>
      <c r="G60" s="1310">
        <v>93.882007826307898</v>
      </c>
    </row>
    <row r="61" spans="1:7" x14ac:dyDescent="0.25">
      <c r="A61" s="1310" t="s">
        <v>60</v>
      </c>
      <c r="B61" s="1310" t="s">
        <v>61</v>
      </c>
      <c r="C61" s="1310" t="s">
        <v>18</v>
      </c>
      <c r="D61" s="1310">
        <v>115.585562327033</v>
      </c>
      <c r="E61" s="1310">
        <v>1143.19271437521</v>
      </c>
      <c r="F61" s="1310">
        <v>9.1823607434539891</v>
      </c>
      <c r="G61" s="1310">
        <v>90.817639256546002</v>
      </c>
    </row>
    <row r="62" spans="1:7" x14ac:dyDescent="0.25">
      <c r="A62" s="1310" t="s">
        <v>60</v>
      </c>
      <c r="B62" s="1310" t="s">
        <v>61</v>
      </c>
      <c r="C62" s="1310" t="s">
        <v>19</v>
      </c>
      <c r="D62" s="1310">
        <v>385.39625279295399</v>
      </c>
      <c r="E62" s="1310">
        <v>3221.4902135211601</v>
      </c>
      <c r="F62" s="1310">
        <v>10.6850120288591</v>
      </c>
      <c r="G62" s="1310">
        <v>89.314987971140894</v>
      </c>
    </row>
    <row r="63" spans="1:7" x14ac:dyDescent="0.25">
      <c r="A63" s="1310" t="s">
        <v>62</v>
      </c>
      <c r="B63" s="1310" t="s">
        <v>63</v>
      </c>
      <c r="C63" s="1310" t="s">
        <v>18</v>
      </c>
      <c r="D63" s="1310">
        <v>2709.5633897423199</v>
      </c>
      <c r="E63" s="1310">
        <v>23039.302663328399</v>
      </c>
      <c r="F63" s="1310">
        <v>10.5230396715633</v>
      </c>
      <c r="G63" s="1310">
        <v>89.476960328436704</v>
      </c>
    </row>
    <row r="64" spans="1:7" x14ac:dyDescent="0.25">
      <c r="A64" s="1310" t="s">
        <v>62</v>
      </c>
      <c r="B64" s="1310" t="s">
        <v>63</v>
      </c>
      <c r="C64" s="1310" t="s">
        <v>19</v>
      </c>
      <c r="D64" s="1310">
        <v>4655.2103610075301</v>
      </c>
      <c r="E64" s="1310">
        <v>64243.200707576303</v>
      </c>
      <c r="F64" s="1310">
        <v>6.7566294908798001</v>
      </c>
      <c r="G64" s="1310">
        <v>93.243370509120197</v>
      </c>
    </row>
    <row r="65" spans="1:7" x14ac:dyDescent="0.25">
      <c r="A65" s="1310" t="s">
        <v>64</v>
      </c>
      <c r="B65" s="1310" t="s">
        <v>65</v>
      </c>
      <c r="C65" s="1310" t="s">
        <v>18</v>
      </c>
      <c r="D65" s="1310">
        <v>7342.30787333836</v>
      </c>
      <c r="E65" s="1310">
        <v>41359.479435158602</v>
      </c>
      <c r="F65" s="1310">
        <v>15.076054245872299</v>
      </c>
      <c r="G65" s="1310">
        <v>84.923945754127701</v>
      </c>
    </row>
    <row r="66" spans="1:7" x14ac:dyDescent="0.25">
      <c r="A66" s="1310" t="s">
        <v>64</v>
      </c>
      <c r="B66" s="1310" t="s">
        <v>65</v>
      </c>
      <c r="C66" s="1310" t="s">
        <v>19</v>
      </c>
      <c r="D66" s="1310">
        <v>6633.3334805591803</v>
      </c>
      <c r="E66" s="1310">
        <v>89970.682892891404</v>
      </c>
      <c r="F66" s="1310">
        <v>6.8665193535185098</v>
      </c>
      <c r="G66" s="1310">
        <v>93.133480646481502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3741</v>
      </c>
    </row>
    <row r="9" spans="1:4" x14ac:dyDescent="0.25">
      <c r="A9" t="s">
        <v>3736</v>
      </c>
    </row>
    <row r="10" spans="1:4" x14ac:dyDescent="0.25">
      <c r="A10" t="s">
        <v>3742</v>
      </c>
    </row>
    <row r="11" spans="1:4" x14ac:dyDescent="0.25">
      <c r="A11" t="s">
        <v>3743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3744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11" t="s">
        <v>16</v>
      </c>
      <c r="B17" s="1311" t="s">
        <v>17</v>
      </c>
      <c r="C17" s="1311" t="s">
        <v>18</v>
      </c>
      <c r="D17" s="1311">
        <v>110566.23990899901</v>
      </c>
    </row>
    <row r="18" spans="1:4" x14ac:dyDescent="0.25">
      <c r="A18" s="1311" t="s">
        <v>16</v>
      </c>
      <c r="B18" s="1311" t="s">
        <v>17</v>
      </c>
      <c r="C18" s="1311" t="s">
        <v>19</v>
      </c>
      <c r="D18" s="1311">
        <v>138182.81340021701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3745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12" t="s">
        <v>28</v>
      </c>
      <c r="B29" s="1312" t="s">
        <v>29</v>
      </c>
      <c r="C29" s="1312" t="s">
        <v>18</v>
      </c>
      <c r="D29" s="1312">
        <v>151850.70416305799</v>
      </c>
    </row>
    <row r="30" spans="1:4" x14ac:dyDescent="0.25">
      <c r="A30" s="1312" t="s">
        <v>28</v>
      </c>
      <c r="B30" s="1312" t="s">
        <v>29</v>
      </c>
      <c r="C30" s="1312" t="s">
        <v>19</v>
      </c>
      <c r="D30" s="1312">
        <v>171195.44679952101</v>
      </c>
    </row>
    <row r="31" spans="1:4" x14ac:dyDescent="0.25">
      <c r="A31" s="1312" t="s">
        <v>30</v>
      </c>
      <c r="B31" s="1312" t="s">
        <v>31</v>
      </c>
      <c r="C31" s="1312" t="s">
        <v>18</v>
      </c>
      <c r="D31" s="1312">
        <v>208332.91889043001</v>
      </c>
    </row>
    <row r="32" spans="1:4" x14ac:dyDescent="0.25">
      <c r="A32" s="1312" t="s">
        <v>30</v>
      </c>
      <c r="B32" s="1312" t="s">
        <v>31</v>
      </c>
      <c r="C32" s="1312" t="s">
        <v>19</v>
      </c>
      <c r="D32" s="1312">
        <v>222895.101669075</v>
      </c>
    </row>
    <row r="33" spans="1:4" x14ac:dyDescent="0.25">
      <c r="A33" s="1312" t="s">
        <v>32</v>
      </c>
      <c r="B33" s="1312" t="s">
        <v>33</v>
      </c>
      <c r="C33" s="1312" t="s">
        <v>18</v>
      </c>
      <c r="D33" s="1312">
        <v>153816.77414257001</v>
      </c>
    </row>
    <row r="34" spans="1:4" x14ac:dyDescent="0.25">
      <c r="A34" s="1312" t="s">
        <v>32</v>
      </c>
      <c r="B34" s="1312" t="s">
        <v>33</v>
      </c>
      <c r="C34" s="1312" t="s">
        <v>19</v>
      </c>
      <c r="D34" s="1312">
        <v>152211.48653242699</v>
      </c>
    </row>
    <row r="35" spans="1:4" x14ac:dyDescent="0.25">
      <c r="A35" s="1312" t="s">
        <v>34</v>
      </c>
      <c r="B35" s="1312" t="s">
        <v>35</v>
      </c>
      <c r="C35" s="1312" t="s">
        <v>18</v>
      </c>
      <c r="D35" s="1312">
        <v>83733.298078111198</v>
      </c>
    </row>
    <row r="36" spans="1:4" x14ac:dyDescent="0.25">
      <c r="A36" s="1312" t="s">
        <v>34</v>
      </c>
      <c r="B36" s="1312" t="s">
        <v>35</v>
      </c>
      <c r="C36" s="1312" t="s">
        <v>19</v>
      </c>
      <c r="D36" s="1312">
        <v>123940.49883794499</v>
      </c>
    </row>
    <row r="37" spans="1:4" x14ac:dyDescent="0.25">
      <c r="A37" s="1312" t="s">
        <v>36</v>
      </c>
      <c r="B37" s="1312" t="s">
        <v>37</v>
      </c>
      <c r="C37" s="1312" t="s">
        <v>18</v>
      </c>
      <c r="D37" s="1312">
        <v>92972.569676004598</v>
      </c>
    </row>
    <row r="38" spans="1:4" x14ac:dyDescent="0.25">
      <c r="A38" s="1312" t="s">
        <v>36</v>
      </c>
      <c r="B38" s="1312" t="s">
        <v>37</v>
      </c>
      <c r="C38" s="1312" t="s">
        <v>19</v>
      </c>
      <c r="D38" s="1312">
        <v>103701.228104551</v>
      </c>
    </row>
    <row r="39" spans="1:4" x14ac:dyDescent="0.25">
      <c r="A39" s="1312" t="s">
        <v>38</v>
      </c>
      <c r="B39" s="1312" t="s">
        <v>39</v>
      </c>
      <c r="C39" s="1312" t="s">
        <v>18</v>
      </c>
      <c r="D39" s="1312">
        <v>113365.27175939899</v>
      </c>
    </row>
    <row r="40" spans="1:4" x14ac:dyDescent="0.25">
      <c r="A40" s="1312" t="s">
        <v>38</v>
      </c>
      <c r="B40" s="1312" t="s">
        <v>39</v>
      </c>
      <c r="C40" s="1312" t="s">
        <v>19</v>
      </c>
      <c r="D40" s="1312">
        <v>143796.77108088101</v>
      </c>
    </row>
    <row r="41" spans="1:4" x14ac:dyDescent="0.25">
      <c r="A41" s="1312" t="s">
        <v>40</v>
      </c>
      <c r="B41" s="1312" t="s">
        <v>41</v>
      </c>
      <c r="C41" s="1312" t="s">
        <v>18</v>
      </c>
      <c r="D41" s="1312">
        <v>94407.633941126507</v>
      </c>
    </row>
    <row r="42" spans="1:4" x14ac:dyDescent="0.25">
      <c r="A42" s="1312" t="s">
        <v>40</v>
      </c>
      <c r="B42" s="1312" t="s">
        <v>41</v>
      </c>
      <c r="C42" s="1312" t="s">
        <v>19</v>
      </c>
      <c r="D42" s="1312">
        <v>112128.42107968499</v>
      </c>
    </row>
    <row r="43" spans="1:4" x14ac:dyDescent="0.25">
      <c r="A43" s="1312" t="s">
        <v>42</v>
      </c>
      <c r="B43" s="1312" t="s">
        <v>43</v>
      </c>
      <c r="C43" s="1312" t="s">
        <v>18</v>
      </c>
      <c r="D43" s="1312">
        <v>111806.50414436399</v>
      </c>
    </row>
    <row r="44" spans="1:4" x14ac:dyDescent="0.25">
      <c r="A44" s="1312" t="s">
        <v>42</v>
      </c>
      <c r="B44" s="1312" t="s">
        <v>43</v>
      </c>
      <c r="C44" s="1312" t="s">
        <v>19</v>
      </c>
      <c r="D44" s="1312">
        <v>124184.431165553</v>
      </c>
    </row>
    <row r="45" spans="1:4" x14ac:dyDescent="0.25">
      <c r="A45" s="1312" t="s">
        <v>44</v>
      </c>
      <c r="B45" s="1312" t="s">
        <v>45</v>
      </c>
      <c r="C45" s="1312" t="s">
        <v>18</v>
      </c>
      <c r="D45" s="1312">
        <v>89529.936192739304</v>
      </c>
    </row>
    <row r="46" spans="1:4" x14ac:dyDescent="0.25">
      <c r="A46" s="1312" t="s">
        <v>44</v>
      </c>
      <c r="B46" s="1312" t="s">
        <v>45</v>
      </c>
      <c r="C46" s="1312" t="s">
        <v>19</v>
      </c>
      <c r="D46" s="1312">
        <v>152603.576208657</v>
      </c>
    </row>
    <row r="47" spans="1:4" x14ac:dyDescent="0.25">
      <c r="A47" s="1312" t="s">
        <v>46</v>
      </c>
      <c r="B47" s="1312" t="s">
        <v>47</v>
      </c>
      <c r="C47" s="1312" t="s">
        <v>18</v>
      </c>
      <c r="D47" s="1312">
        <v>96933.381394444194</v>
      </c>
    </row>
    <row r="48" spans="1:4" x14ac:dyDescent="0.25">
      <c r="A48" s="1312" t="s">
        <v>46</v>
      </c>
      <c r="B48" s="1312" t="s">
        <v>47</v>
      </c>
      <c r="C48" s="1312" t="s">
        <v>19</v>
      </c>
      <c r="D48" s="1312">
        <v>159039.84983951101</v>
      </c>
    </row>
    <row r="49" spans="1:4" x14ac:dyDescent="0.25">
      <c r="A49" s="1312" t="s">
        <v>48</v>
      </c>
      <c r="B49" s="1312" t="s">
        <v>49</v>
      </c>
      <c r="C49" s="1312" t="s">
        <v>18</v>
      </c>
      <c r="D49" s="1312">
        <v>110830.332379896</v>
      </c>
    </row>
    <row r="50" spans="1:4" x14ac:dyDescent="0.25">
      <c r="A50" s="1312" t="s">
        <v>48</v>
      </c>
      <c r="B50" s="1312" t="s">
        <v>49</v>
      </c>
      <c r="C50" s="1312" t="s">
        <v>19</v>
      </c>
      <c r="D50" s="1312">
        <v>117232.22049623</v>
      </c>
    </row>
    <row r="51" spans="1:4" x14ac:dyDescent="0.25">
      <c r="A51" s="1312" t="s">
        <v>50</v>
      </c>
      <c r="B51" s="1312" t="s">
        <v>51</v>
      </c>
      <c r="C51" s="1312" t="s">
        <v>18</v>
      </c>
      <c r="D51" s="1312">
        <v>59576.962267251998</v>
      </c>
    </row>
    <row r="52" spans="1:4" x14ac:dyDescent="0.25">
      <c r="A52" s="1312" t="s">
        <v>50</v>
      </c>
      <c r="B52" s="1312" t="s">
        <v>51</v>
      </c>
      <c r="C52" s="1312" t="s">
        <v>19</v>
      </c>
      <c r="D52" s="1312">
        <v>172469.44335043899</v>
      </c>
    </row>
    <row r="53" spans="1:4" x14ac:dyDescent="0.25">
      <c r="A53" s="1312" t="s">
        <v>52</v>
      </c>
      <c r="B53" s="1312" t="s">
        <v>53</v>
      </c>
      <c r="C53" s="1312" t="s">
        <v>18</v>
      </c>
      <c r="D53" s="1312">
        <v>164429.89121557499</v>
      </c>
    </row>
    <row r="54" spans="1:4" x14ac:dyDescent="0.25">
      <c r="A54" s="1312" t="s">
        <v>52</v>
      </c>
      <c r="B54" s="1312" t="s">
        <v>53</v>
      </c>
      <c r="C54" s="1312" t="s">
        <v>19</v>
      </c>
      <c r="D54" s="1312">
        <v>153284.12288988999</v>
      </c>
    </row>
    <row r="55" spans="1:4" x14ac:dyDescent="0.25">
      <c r="A55" s="1312" t="s">
        <v>54</v>
      </c>
      <c r="B55" s="1312" t="s">
        <v>55</v>
      </c>
      <c r="C55" s="1312" t="s">
        <v>18</v>
      </c>
      <c r="D55" s="1312">
        <v>179773.24330664001</v>
      </c>
    </row>
    <row r="56" spans="1:4" x14ac:dyDescent="0.25">
      <c r="A56" s="1312" t="s">
        <v>54</v>
      </c>
      <c r="B56" s="1312" t="s">
        <v>55</v>
      </c>
      <c r="C56" s="1312" t="s">
        <v>19</v>
      </c>
      <c r="D56" s="1312">
        <v>159656.84457327001</v>
      </c>
    </row>
    <row r="57" spans="1:4" x14ac:dyDescent="0.25">
      <c r="A57" s="1312" t="s">
        <v>56</v>
      </c>
      <c r="B57" s="1312" t="s">
        <v>57</v>
      </c>
      <c r="C57" s="1312" t="s">
        <v>18</v>
      </c>
      <c r="D57" s="1312">
        <v>102413.01286646001</v>
      </c>
    </row>
    <row r="58" spans="1:4" x14ac:dyDescent="0.25">
      <c r="A58" s="1312" t="s">
        <v>56</v>
      </c>
      <c r="B58" s="1312" t="s">
        <v>57</v>
      </c>
      <c r="C58" s="1312" t="s">
        <v>19</v>
      </c>
      <c r="D58" s="1312">
        <v>190894.8108069</v>
      </c>
    </row>
    <row r="59" spans="1:4" x14ac:dyDescent="0.25">
      <c r="A59" s="1312" t="s">
        <v>58</v>
      </c>
      <c r="B59" s="1312" t="s">
        <v>59</v>
      </c>
      <c r="C59" s="1312" t="s">
        <v>18</v>
      </c>
      <c r="D59" s="1312">
        <v>166144.944851198</v>
      </c>
    </row>
    <row r="60" spans="1:4" x14ac:dyDescent="0.25">
      <c r="A60" s="1312" t="s">
        <v>58</v>
      </c>
      <c r="B60" s="1312" t="s">
        <v>59</v>
      </c>
      <c r="C60" s="1312" t="s">
        <v>19</v>
      </c>
      <c r="D60" s="1312">
        <v>125406.165005428</v>
      </c>
    </row>
    <row r="61" spans="1:4" x14ac:dyDescent="0.25">
      <c r="A61" s="1312" t="s">
        <v>60</v>
      </c>
      <c r="B61" s="1312" t="s">
        <v>61</v>
      </c>
      <c r="C61" s="1312" t="s">
        <v>18</v>
      </c>
      <c r="D61" s="1312">
        <v>163142.998252313</v>
      </c>
    </row>
    <row r="62" spans="1:4" x14ac:dyDescent="0.25">
      <c r="A62" s="1312" t="s">
        <v>60</v>
      </c>
      <c r="B62" s="1312" t="s">
        <v>61</v>
      </c>
      <c r="C62" s="1312" t="s">
        <v>19</v>
      </c>
      <c r="D62" s="1312">
        <v>157908.621852899</v>
      </c>
    </row>
    <row r="63" spans="1:4" x14ac:dyDescent="0.25">
      <c r="A63" s="1312" t="s">
        <v>62</v>
      </c>
      <c r="B63" s="1312" t="s">
        <v>63</v>
      </c>
      <c r="C63" s="1312" t="s">
        <v>18</v>
      </c>
      <c r="D63" s="1312">
        <v>64279.963927282799</v>
      </c>
    </row>
    <row r="64" spans="1:4" x14ac:dyDescent="0.25">
      <c r="A64" s="1312" t="s">
        <v>62</v>
      </c>
      <c r="B64" s="1312" t="s">
        <v>63</v>
      </c>
      <c r="C64" s="1312" t="s">
        <v>19</v>
      </c>
      <c r="D64" s="1312">
        <v>164104.95476904901</v>
      </c>
    </row>
    <row r="65" spans="1:4" x14ac:dyDescent="0.25">
      <c r="A65" s="1312" t="s">
        <v>64</v>
      </c>
      <c r="B65" s="1312" t="s">
        <v>65</v>
      </c>
      <c r="C65" s="1312" t="s">
        <v>18</v>
      </c>
      <c r="D65" s="1312">
        <v>122193.077320565</v>
      </c>
    </row>
    <row r="66" spans="1:4" x14ac:dyDescent="0.25">
      <c r="A66" s="1312" t="s">
        <v>64</v>
      </c>
      <c r="B66" s="1312" t="s">
        <v>65</v>
      </c>
      <c r="C66" s="1312" t="s">
        <v>19</v>
      </c>
      <c r="D66" s="1312">
        <v>103224.922501943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3746</v>
      </c>
    </row>
    <row r="9" spans="1:7" x14ac:dyDescent="0.25">
      <c r="A9" t="s">
        <v>3747</v>
      </c>
    </row>
    <row r="10" spans="1:7" x14ac:dyDescent="0.25">
      <c r="A10" t="s">
        <v>3748</v>
      </c>
    </row>
    <row r="11" spans="1:7" x14ac:dyDescent="0.25">
      <c r="A11" t="s">
        <v>3749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13" t="s">
        <v>16</v>
      </c>
      <c r="B17" s="1313" t="s">
        <v>17</v>
      </c>
      <c r="C17" s="1313" t="s">
        <v>18</v>
      </c>
      <c r="D17" s="1313">
        <v>4286.6817148862401</v>
      </c>
      <c r="E17" s="1313">
        <v>462367.69569208397</v>
      </c>
      <c r="F17" s="1313">
        <v>0.91859884368936695</v>
      </c>
      <c r="G17" s="1313">
        <v>99.081401156310605</v>
      </c>
    </row>
    <row r="18" spans="1:7" x14ac:dyDescent="0.25">
      <c r="A18" s="1313" t="s">
        <v>16</v>
      </c>
      <c r="B18" s="1313" t="s">
        <v>17</v>
      </c>
      <c r="C18" s="1313" t="s">
        <v>19</v>
      </c>
      <c r="D18" s="1313">
        <v>18360.455019409899</v>
      </c>
      <c r="E18" s="1313">
        <v>1590587.6383460001</v>
      </c>
      <c r="F18" s="1313">
        <v>1.14114651026471</v>
      </c>
      <c r="G18" s="1313">
        <v>98.858853489735296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14" t="s">
        <v>28</v>
      </c>
      <c r="B29" s="1314" t="s">
        <v>29</v>
      </c>
      <c r="C29" s="1314" t="s">
        <v>18</v>
      </c>
      <c r="D29" s="1314">
        <v>224.52442912244101</v>
      </c>
      <c r="E29" s="1314">
        <v>18369.834281361698</v>
      </c>
      <c r="F29" s="1314">
        <v>1.2074868115556201</v>
      </c>
      <c r="G29" s="1314">
        <v>98.792513188444403</v>
      </c>
    </row>
    <row r="30" spans="1:7" x14ac:dyDescent="0.25">
      <c r="A30" s="1314" t="s">
        <v>28</v>
      </c>
      <c r="B30" s="1314" t="s">
        <v>29</v>
      </c>
      <c r="C30" s="1314" t="s">
        <v>19</v>
      </c>
      <c r="D30" s="1314">
        <v>3286.6610417748602</v>
      </c>
      <c r="E30" s="1314">
        <v>133205.898586803</v>
      </c>
      <c r="F30" s="1314">
        <v>2.407941539611</v>
      </c>
      <c r="G30" s="1314">
        <v>97.592058460388998</v>
      </c>
    </row>
    <row r="31" spans="1:7" x14ac:dyDescent="0.25">
      <c r="A31" s="1314" t="s">
        <v>30</v>
      </c>
      <c r="B31" s="1314" t="s">
        <v>31</v>
      </c>
      <c r="C31" s="1314" t="s">
        <v>18</v>
      </c>
      <c r="D31" s="1314">
        <v>277.45561514426902</v>
      </c>
      <c r="E31" s="1314">
        <v>6578.2422424877004</v>
      </c>
      <c r="F31" s="1314">
        <v>4.0470805584787701</v>
      </c>
      <c r="G31" s="1314">
        <v>95.952919441521203</v>
      </c>
    </row>
    <row r="32" spans="1:7" x14ac:dyDescent="0.25">
      <c r="A32" s="1314" t="s">
        <v>30</v>
      </c>
      <c r="B32" s="1314" t="s">
        <v>31</v>
      </c>
      <c r="C32" s="1314" t="s">
        <v>19</v>
      </c>
      <c r="D32" s="1314">
        <v>3506.4103424641298</v>
      </c>
      <c r="E32" s="1314">
        <v>42437.647867277003</v>
      </c>
      <c r="F32" s="1314">
        <v>7.6319125455937504</v>
      </c>
      <c r="G32" s="1314">
        <v>92.368087454406293</v>
      </c>
    </row>
    <row r="33" spans="1:7" x14ac:dyDescent="0.25">
      <c r="A33" s="1314" t="s">
        <v>32</v>
      </c>
      <c r="B33" s="1314" t="s">
        <v>33</v>
      </c>
      <c r="C33" s="1314" t="s">
        <v>18</v>
      </c>
      <c r="D33" s="1314">
        <v>102.66918100779399</v>
      </c>
      <c r="E33" s="1314">
        <v>8422.6216940382292</v>
      </c>
      <c r="F33" s="1314">
        <v>1.2042894783603399</v>
      </c>
      <c r="G33" s="1314">
        <v>98.795710521639606</v>
      </c>
    </row>
    <row r="34" spans="1:7" x14ac:dyDescent="0.25">
      <c r="A34" s="1314" t="s">
        <v>32</v>
      </c>
      <c r="B34" s="1314" t="s">
        <v>33</v>
      </c>
      <c r="C34" s="1314" t="s">
        <v>19</v>
      </c>
      <c r="D34" s="1314">
        <v>86.843144420375395</v>
      </c>
      <c r="E34" s="1314">
        <v>18503.840501912899</v>
      </c>
      <c r="F34" s="1314">
        <v>0.46713260293417802</v>
      </c>
      <c r="G34" s="1314">
        <v>99.5328673970658</v>
      </c>
    </row>
    <row r="35" spans="1:7" x14ac:dyDescent="0.25">
      <c r="A35" s="1314" t="s">
        <v>34</v>
      </c>
      <c r="B35" s="1314" t="s">
        <v>35</v>
      </c>
      <c r="C35" s="1314" t="s">
        <v>18</v>
      </c>
      <c r="D35" s="1314">
        <v>537.538745103363</v>
      </c>
      <c r="E35" s="1314">
        <v>26073.987048073101</v>
      </c>
      <c r="F35" s="1314">
        <v>2.0199471059310499</v>
      </c>
      <c r="G35" s="1314">
        <v>97.980052894068905</v>
      </c>
    </row>
    <row r="36" spans="1:7" x14ac:dyDescent="0.25">
      <c r="A36" s="1314" t="s">
        <v>34</v>
      </c>
      <c r="B36" s="1314" t="s">
        <v>35</v>
      </c>
      <c r="C36" s="1314" t="s">
        <v>19</v>
      </c>
      <c r="D36" s="1314">
        <v>594.64783475573904</v>
      </c>
      <c r="E36" s="1314">
        <v>72078.854101028002</v>
      </c>
      <c r="F36" s="1314">
        <v>0.81824574145496098</v>
      </c>
      <c r="G36" s="1314">
        <v>99.181754258544998</v>
      </c>
    </row>
    <row r="37" spans="1:7" x14ac:dyDescent="0.25">
      <c r="A37" s="1314" t="s">
        <v>36</v>
      </c>
      <c r="B37" s="1314" t="s">
        <v>37</v>
      </c>
      <c r="C37" s="1314" t="s">
        <v>18</v>
      </c>
      <c r="D37" s="1314">
        <v>0</v>
      </c>
      <c r="E37" s="1314">
        <v>26081.095093812801</v>
      </c>
      <c r="F37" s="1314">
        <v>0</v>
      </c>
      <c r="G37" s="1314">
        <v>100</v>
      </c>
    </row>
    <row r="38" spans="1:7" x14ac:dyDescent="0.25">
      <c r="A38" s="1314" t="s">
        <v>36</v>
      </c>
      <c r="B38" s="1314" t="s">
        <v>37</v>
      </c>
      <c r="C38" s="1314" t="s">
        <v>19</v>
      </c>
      <c r="D38" s="1314">
        <v>168.564901297544</v>
      </c>
      <c r="E38" s="1314">
        <v>58886.189312301802</v>
      </c>
      <c r="F38" s="1314">
        <v>0.28543832506329597</v>
      </c>
      <c r="G38" s="1314">
        <v>99.714561674936704</v>
      </c>
    </row>
    <row r="39" spans="1:7" x14ac:dyDescent="0.25">
      <c r="A39" s="1314" t="s">
        <v>38</v>
      </c>
      <c r="B39" s="1314" t="s">
        <v>39</v>
      </c>
      <c r="C39" s="1314" t="s">
        <v>18</v>
      </c>
      <c r="D39" s="1314">
        <v>0</v>
      </c>
      <c r="E39" s="1314">
        <v>11432.509187101299</v>
      </c>
      <c r="F39" s="1314">
        <v>0</v>
      </c>
      <c r="G39" s="1314">
        <v>100</v>
      </c>
    </row>
    <row r="40" spans="1:7" x14ac:dyDescent="0.25">
      <c r="A40" s="1314" t="s">
        <v>38</v>
      </c>
      <c r="B40" s="1314" t="s">
        <v>39</v>
      </c>
      <c r="C40" s="1314" t="s">
        <v>19</v>
      </c>
      <c r="D40" s="1314">
        <v>314.63452593651601</v>
      </c>
      <c r="E40" s="1314">
        <v>38530.608012902398</v>
      </c>
      <c r="F40" s="1314">
        <v>0.80996926617701803</v>
      </c>
      <c r="G40" s="1314">
        <v>99.190030733822994</v>
      </c>
    </row>
    <row r="41" spans="1:7" x14ac:dyDescent="0.25">
      <c r="A41" s="1314" t="s">
        <v>40</v>
      </c>
      <c r="B41" s="1314" t="s">
        <v>41</v>
      </c>
      <c r="C41" s="1314" t="s">
        <v>18</v>
      </c>
      <c r="D41" s="1314">
        <v>0</v>
      </c>
      <c r="E41" s="1314">
        <v>51000.639846876802</v>
      </c>
      <c r="F41" s="1314">
        <v>0</v>
      </c>
      <c r="G41" s="1314">
        <v>100</v>
      </c>
    </row>
    <row r="42" spans="1:7" x14ac:dyDescent="0.25">
      <c r="A42" s="1314" t="s">
        <v>40</v>
      </c>
      <c r="B42" s="1314" t="s">
        <v>41</v>
      </c>
      <c r="C42" s="1314" t="s">
        <v>19</v>
      </c>
      <c r="D42" s="1314">
        <v>614.75575889301797</v>
      </c>
      <c r="E42" s="1314">
        <v>138647.93925580199</v>
      </c>
      <c r="F42" s="1314">
        <v>0.44143606356903198</v>
      </c>
      <c r="G42" s="1314">
        <v>99.558563936431</v>
      </c>
    </row>
    <row r="43" spans="1:7" x14ac:dyDescent="0.25">
      <c r="A43" s="1314" t="s">
        <v>42</v>
      </c>
      <c r="B43" s="1314" t="s">
        <v>43</v>
      </c>
      <c r="C43" s="1314" t="s">
        <v>18</v>
      </c>
      <c r="D43" s="1314">
        <v>1448.4502212909999</v>
      </c>
      <c r="E43" s="1314">
        <v>89676.566598168996</v>
      </c>
      <c r="F43" s="1314">
        <v>1.5895198397172501</v>
      </c>
      <c r="G43" s="1314">
        <v>98.410480160282702</v>
      </c>
    </row>
    <row r="44" spans="1:7" x14ac:dyDescent="0.25">
      <c r="A44" s="1314" t="s">
        <v>42</v>
      </c>
      <c r="B44" s="1314" t="s">
        <v>43</v>
      </c>
      <c r="C44" s="1314" t="s">
        <v>19</v>
      </c>
      <c r="D44" s="1314">
        <v>2173.4639473442398</v>
      </c>
      <c r="E44" s="1314">
        <v>203888.90566175099</v>
      </c>
      <c r="F44" s="1314">
        <v>1.05476024150714</v>
      </c>
      <c r="G44" s="1314">
        <v>98.945239758492903</v>
      </c>
    </row>
    <row r="45" spans="1:7" x14ac:dyDescent="0.25">
      <c r="A45" s="1314" t="s">
        <v>44</v>
      </c>
      <c r="B45" s="1314" t="s">
        <v>45</v>
      </c>
      <c r="C45" s="1314" t="s">
        <v>18</v>
      </c>
      <c r="D45" s="1314">
        <v>0</v>
      </c>
      <c r="E45" s="1314">
        <v>10777.4767666896</v>
      </c>
      <c r="F45" s="1314">
        <v>0</v>
      </c>
      <c r="G45" s="1314">
        <v>100</v>
      </c>
    </row>
    <row r="46" spans="1:7" x14ac:dyDescent="0.25">
      <c r="A46" s="1314" t="s">
        <v>44</v>
      </c>
      <c r="B46" s="1314" t="s">
        <v>45</v>
      </c>
      <c r="C46" s="1314" t="s">
        <v>19</v>
      </c>
      <c r="D46" s="1314">
        <v>519.142543551166</v>
      </c>
      <c r="E46" s="1314">
        <v>93380.864986454093</v>
      </c>
      <c r="F46" s="1314">
        <v>0.55286741418553798</v>
      </c>
      <c r="G46" s="1314">
        <v>99.447132585814501</v>
      </c>
    </row>
    <row r="47" spans="1:7" x14ac:dyDescent="0.25">
      <c r="A47" s="1314" t="s">
        <v>46</v>
      </c>
      <c r="B47" s="1314" t="s">
        <v>47</v>
      </c>
      <c r="C47" s="1314" t="s">
        <v>18</v>
      </c>
      <c r="D47" s="1314">
        <v>191.364272690219</v>
      </c>
      <c r="E47" s="1314">
        <v>40643.059149648201</v>
      </c>
      <c r="F47" s="1314">
        <v>0.46863468772656502</v>
      </c>
      <c r="G47" s="1314">
        <v>99.531365312273394</v>
      </c>
    </row>
    <row r="48" spans="1:7" x14ac:dyDescent="0.25">
      <c r="A48" s="1314" t="s">
        <v>46</v>
      </c>
      <c r="B48" s="1314" t="s">
        <v>47</v>
      </c>
      <c r="C48" s="1314" t="s">
        <v>19</v>
      </c>
      <c r="D48" s="1314">
        <v>1310.7795686198201</v>
      </c>
      <c r="E48" s="1314">
        <v>202670.38115747701</v>
      </c>
      <c r="F48" s="1314">
        <v>0.64259834778561498</v>
      </c>
      <c r="G48" s="1314">
        <v>99.357401652214406</v>
      </c>
    </row>
    <row r="49" spans="1:7" x14ac:dyDescent="0.25">
      <c r="A49" s="1314" t="s">
        <v>48</v>
      </c>
      <c r="B49" s="1314" t="s">
        <v>49</v>
      </c>
      <c r="C49" s="1314" t="s">
        <v>18</v>
      </c>
      <c r="D49" s="1314">
        <v>745.14191924474005</v>
      </c>
      <c r="E49" s="1314">
        <v>65363.709298482398</v>
      </c>
      <c r="F49" s="1314">
        <v>1.12714395352393</v>
      </c>
      <c r="G49" s="1314">
        <v>98.872856046476102</v>
      </c>
    </row>
    <row r="50" spans="1:7" x14ac:dyDescent="0.25">
      <c r="A50" s="1314" t="s">
        <v>48</v>
      </c>
      <c r="B50" s="1314" t="s">
        <v>49</v>
      </c>
      <c r="C50" s="1314" t="s">
        <v>19</v>
      </c>
      <c r="D50" s="1314">
        <v>1560.6261399842299</v>
      </c>
      <c r="E50" s="1314">
        <v>261693.64616600701</v>
      </c>
      <c r="F50" s="1314">
        <v>0.59282082160104499</v>
      </c>
      <c r="G50" s="1314">
        <v>99.407179178398906</v>
      </c>
    </row>
    <row r="51" spans="1:7" x14ac:dyDescent="0.25">
      <c r="A51" s="1314" t="s">
        <v>50</v>
      </c>
      <c r="B51" s="1314" t="s">
        <v>51</v>
      </c>
      <c r="C51" s="1314" t="s">
        <v>18</v>
      </c>
      <c r="D51" s="1314">
        <v>75.639214809724393</v>
      </c>
      <c r="E51" s="1314">
        <v>7226.8072454258599</v>
      </c>
      <c r="F51" s="1314">
        <v>1.0358064961052</v>
      </c>
      <c r="G51" s="1314">
        <v>98.964193503894805</v>
      </c>
    </row>
    <row r="52" spans="1:7" x14ac:dyDescent="0.25">
      <c r="A52" s="1314" t="s">
        <v>50</v>
      </c>
      <c r="B52" s="1314" t="s">
        <v>51</v>
      </c>
      <c r="C52" s="1314" t="s">
        <v>19</v>
      </c>
      <c r="D52" s="1314">
        <v>634.76224464520806</v>
      </c>
      <c r="E52" s="1314">
        <v>35088.933697394699</v>
      </c>
      <c r="F52" s="1314">
        <v>1.77686610499396</v>
      </c>
      <c r="G52" s="1314">
        <v>98.223133895006001</v>
      </c>
    </row>
    <row r="53" spans="1:7" x14ac:dyDescent="0.25">
      <c r="A53" s="1314" t="s">
        <v>52</v>
      </c>
      <c r="B53" s="1314" t="s">
        <v>53</v>
      </c>
      <c r="C53" s="1314" t="s">
        <v>18</v>
      </c>
      <c r="D53" s="1314">
        <v>39.9765540061302</v>
      </c>
      <c r="E53" s="1314">
        <v>3020.09660082142</v>
      </c>
      <c r="F53" s="1314">
        <v>1.3063921018706199</v>
      </c>
      <c r="G53" s="1314">
        <v>98.6936078981294</v>
      </c>
    </row>
    <row r="54" spans="1:7" x14ac:dyDescent="0.25">
      <c r="A54" s="1314" t="s">
        <v>52</v>
      </c>
      <c r="B54" s="1314" t="s">
        <v>53</v>
      </c>
      <c r="C54" s="1314" t="s">
        <v>19</v>
      </c>
      <c r="D54" s="1314">
        <v>1970.0465006136501</v>
      </c>
      <c r="E54" s="1314">
        <v>40702.755188737799</v>
      </c>
      <c r="F54" s="1314">
        <v>4.6166326620763201</v>
      </c>
      <c r="G54" s="1314">
        <v>95.383367337923701</v>
      </c>
    </row>
    <row r="55" spans="1:7" x14ac:dyDescent="0.25">
      <c r="A55" s="1314" t="s">
        <v>54</v>
      </c>
      <c r="B55" s="1314" t="s">
        <v>55</v>
      </c>
      <c r="C55" s="1314" t="s">
        <v>18</v>
      </c>
      <c r="D55" s="1314">
        <v>51.924425246130802</v>
      </c>
      <c r="E55" s="1314">
        <v>5190.03890410433</v>
      </c>
      <c r="F55" s="1314">
        <v>0.99055300435619098</v>
      </c>
      <c r="G55" s="1314">
        <v>99.009446995643799</v>
      </c>
    </row>
    <row r="56" spans="1:7" x14ac:dyDescent="0.25">
      <c r="A56" s="1314" t="s">
        <v>54</v>
      </c>
      <c r="B56" s="1314" t="s">
        <v>55</v>
      </c>
      <c r="C56" s="1314" t="s">
        <v>19</v>
      </c>
      <c r="D56" s="1314">
        <v>290.86057404491999</v>
      </c>
      <c r="E56" s="1314">
        <v>13030.8325812861</v>
      </c>
      <c r="F56" s="1314">
        <v>2.1833604081214202</v>
      </c>
      <c r="G56" s="1314">
        <v>97.816639591878598</v>
      </c>
    </row>
    <row r="57" spans="1:7" x14ac:dyDescent="0.25">
      <c r="A57" s="1314" t="s">
        <v>56</v>
      </c>
      <c r="B57" s="1314" t="s">
        <v>57</v>
      </c>
      <c r="C57" s="1314" t="s">
        <v>18</v>
      </c>
      <c r="D57" s="1314">
        <v>56.0188520671216</v>
      </c>
      <c r="E57" s="1314">
        <v>5282.4011638624897</v>
      </c>
      <c r="F57" s="1314">
        <v>1.0493526530314901</v>
      </c>
      <c r="G57" s="1314">
        <v>98.950647346968495</v>
      </c>
    </row>
    <row r="58" spans="1:7" x14ac:dyDescent="0.25">
      <c r="A58" s="1314" t="s">
        <v>56</v>
      </c>
      <c r="B58" s="1314" t="s">
        <v>57</v>
      </c>
      <c r="C58" s="1314" t="s">
        <v>19</v>
      </c>
      <c r="D58" s="1314">
        <v>176.13559140867599</v>
      </c>
      <c r="E58" s="1314">
        <v>16752.087473182</v>
      </c>
      <c r="F58" s="1314">
        <v>1.04048482074356</v>
      </c>
      <c r="G58" s="1314">
        <v>98.959515179256499</v>
      </c>
    </row>
    <row r="59" spans="1:7" x14ac:dyDescent="0.25">
      <c r="A59" s="1314" t="s">
        <v>58</v>
      </c>
      <c r="B59" s="1314" t="s">
        <v>59</v>
      </c>
      <c r="C59" s="1314" t="s">
        <v>18</v>
      </c>
      <c r="D59" s="1314">
        <v>155.61117159555999</v>
      </c>
      <c r="E59" s="1314">
        <v>11899.546046416999</v>
      </c>
      <c r="F59" s="1314">
        <v>1.2908265631164699</v>
      </c>
      <c r="G59" s="1314">
        <v>98.709173436883503</v>
      </c>
    </row>
    <row r="60" spans="1:7" x14ac:dyDescent="0.25">
      <c r="A60" s="1314" t="s">
        <v>58</v>
      </c>
      <c r="B60" s="1314" t="s">
        <v>59</v>
      </c>
      <c r="C60" s="1314" t="s">
        <v>19</v>
      </c>
      <c r="D60" s="1314">
        <v>262.94076036503299</v>
      </c>
      <c r="E60" s="1314">
        <v>52868.119486620497</v>
      </c>
      <c r="F60" s="1314">
        <v>0.49489085883610201</v>
      </c>
      <c r="G60" s="1314">
        <v>99.505109141163899</v>
      </c>
    </row>
    <row r="61" spans="1:7" x14ac:dyDescent="0.25">
      <c r="A61" s="1314" t="s">
        <v>60</v>
      </c>
      <c r="B61" s="1314" t="s">
        <v>61</v>
      </c>
      <c r="C61" s="1314" t="s">
        <v>18</v>
      </c>
      <c r="D61" s="1314">
        <v>42.537769339671001</v>
      </c>
      <c r="E61" s="1314">
        <v>1216.24050736257</v>
      </c>
      <c r="F61" s="1314">
        <v>3.3792900725226902</v>
      </c>
      <c r="G61" s="1314">
        <v>96.620709927477293</v>
      </c>
    </row>
    <row r="62" spans="1:7" x14ac:dyDescent="0.25">
      <c r="A62" s="1314" t="s">
        <v>60</v>
      </c>
      <c r="B62" s="1314" t="s">
        <v>61</v>
      </c>
      <c r="C62" s="1314" t="s">
        <v>19</v>
      </c>
      <c r="D62" s="1314">
        <v>61.5099642216707</v>
      </c>
      <c r="E62" s="1314">
        <v>3545.3765020924502</v>
      </c>
      <c r="F62" s="1314">
        <v>1.70534794471997</v>
      </c>
      <c r="G62" s="1314">
        <v>98.294652055279997</v>
      </c>
    </row>
    <row r="63" spans="1:7" x14ac:dyDescent="0.25">
      <c r="A63" s="1314" t="s">
        <v>62</v>
      </c>
      <c r="B63" s="1314" t="s">
        <v>63</v>
      </c>
      <c r="C63" s="1314" t="s">
        <v>18</v>
      </c>
      <c r="D63" s="1314">
        <v>82.069510227053996</v>
      </c>
      <c r="E63" s="1314">
        <v>25666.7965428436</v>
      </c>
      <c r="F63" s="1314">
        <v>0.31873058043760599</v>
      </c>
      <c r="G63" s="1314">
        <v>99.681269419562398</v>
      </c>
    </row>
    <row r="64" spans="1:7" x14ac:dyDescent="0.25">
      <c r="A64" s="1314" t="s">
        <v>62</v>
      </c>
      <c r="B64" s="1314" t="s">
        <v>63</v>
      </c>
      <c r="C64" s="1314" t="s">
        <v>19</v>
      </c>
      <c r="D64" s="1314">
        <v>652.97066804292399</v>
      </c>
      <c r="E64" s="1314">
        <v>68245.440400540901</v>
      </c>
      <c r="F64" s="1314">
        <v>0.94772964704938401</v>
      </c>
      <c r="G64" s="1314">
        <v>99.0522703529506</v>
      </c>
    </row>
    <row r="65" spans="1:7" x14ac:dyDescent="0.25">
      <c r="A65" s="1314" t="s">
        <v>64</v>
      </c>
      <c r="B65" s="1314" t="s">
        <v>65</v>
      </c>
      <c r="C65" s="1314" t="s">
        <v>18</v>
      </c>
      <c r="D65" s="1314">
        <v>255.75983399102799</v>
      </c>
      <c r="E65" s="1314">
        <v>48446.0274745059</v>
      </c>
      <c r="F65" s="1314">
        <v>0.52515492372167205</v>
      </c>
      <c r="G65" s="1314">
        <v>99.474845076278299</v>
      </c>
    </row>
    <row r="66" spans="1:7" x14ac:dyDescent="0.25">
      <c r="A66" s="1314" t="s">
        <v>64</v>
      </c>
      <c r="B66" s="1314" t="s">
        <v>65</v>
      </c>
      <c r="C66" s="1314" t="s">
        <v>19</v>
      </c>
      <c r="D66" s="1314">
        <v>174.69896702616899</v>
      </c>
      <c r="E66" s="1314">
        <v>96429.317406424394</v>
      </c>
      <c r="F66" s="1314">
        <v>0.180840273090531</v>
      </c>
      <c r="G66" s="1314">
        <v>99.819159726909504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3752</v>
      </c>
    </row>
    <row r="9" spans="1:4" x14ac:dyDescent="0.25">
      <c r="A9" t="s">
        <v>3747</v>
      </c>
    </row>
    <row r="10" spans="1:4" x14ac:dyDescent="0.25">
      <c r="A10" t="s">
        <v>3753</v>
      </c>
    </row>
    <row r="11" spans="1:4" x14ac:dyDescent="0.25">
      <c r="A11" t="s">
        <v>3754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3755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15" t="s">
        <v>16</v>
      </c>
      <c r="B17" s="1315" t="s">
        <v>17</v>
      </c>
      <c r="C17" s="1315" t="s">
        <v>18</v>
      </c>
      <c r="D17" s="1315">
        <v>178709.229510965</v>
      </c>
    </row>
    <row r="18" spans="1:4" x14ac:dyDescent="0.25">
      <c r="A18" s="1315" t="s">
        <v>16</v>
      </c>
      <c r="B18" s="1315" t="s">
        <v>17</v>
      </c>
      <c r="C18" s="1315" t="s">
        <v>19</v>
      </c>
      <c r="D18" s="1315">
        <v>391357.437391593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3756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16" t="s">
        <v>28</v>
      </c>
      <c r="B29" s="1316" t="s">
        <v>29</v>
      </c>
      <c r="C29" s="1316" t="s">
        <v>18</v>
      </c>
      <c r="D29" s="1316">
        <v>150000</v>
      </c>
    </row>
    <row r="30" spans="1:4" x14ac:dyDescent="0.25">
      <c r="A30" s="1316" t="s">
        <v>28</v>
      </c>
      <c r="B30" s="1316" t="s">
        <v>29</v>
      </c>
      <c r="C30" s="1316" t="s">
        <v>19</v>
      </c>
      <c r="D30" s="1316">
        <v>315716.52329302102</v>
      </c>
    </row>
    <row r="31" spans="1:4" x14ac:dyDescent="0.25">
      <c r="A31" s="1316" t="s">
        <v>30</v>
      </c>
      <c r="B31" s="1316" t="s">
        <v>31</v>
      </c>
      <c r="C31" s="1316" t="s">
        <v>18</v>
      </c>
      <c r="D31" s="1316">
        <v>189062.68606867801</v>
      </c>
    </row>
    <row r="32" spans="1:4" x14ac:dyDescent="0.25">
      <c r="A32" s="1316" t="s">
        <v>30</v>
      </c>
      <c r="B32" s="1316" t="s">
        <v>31</v>
      </c>
      <c r="C32" s="1316" t="s">
        <v>19</v>
      </c>
      <c r="D32" s="1316">
        <v>836205.29021862103</v>
      </c>
    </row>
    <row r="33" spans="1:4" x14ac:dyDescent="0.25">
      <c r="A33" s="1316" t="s">
        <v>32</v>
      </c>
      <c r="B33" s="1316" t="s">
        <v>33</v>
      </c>
      <c r="C33" s="1316" t="s">
        <v>18</v>
      </c>
      <c r="D33" s="1316">
        <v>427859.37416104798</v>
      </c>
    </row>
    <row r="34" spans="1:4" x14ac:dyDescent="0.25">
      <c r="A34" s="1316" t="s">
        <v>32</v>
      </c>
      <c r="B34" s="1316" t="s">
        <v>33</v>
      </c>
      <c r="C34" s="1316" t="s">
        <v>19</v>
      </c>
      <c r="D34" s="1316">
        <v>219815.64790715699</v>
      </c>
    </row>
    <row r="35" spans="1:4" x14ac:dyDescent="0.25">
      <c r="A35" s="1316" t="s">
        <v>34</v>
      </c>
      <c r="B35" s="1316" t="s">
        <v>35</v>
      </c>
      <c r="C35" s="1316" t="s">
        <v>18</v>
      </c>
      <c r="D35" s="1316">
        <v>200000</v>
      </c>
    </row>
    <row r="36" spans="1:4" x14ac:dyDescent="0.25">
      <c r="A36" s="1316" t="s">
        <v>34</v>
      </c>
      <c r="B36" s="1316" t="s">
        <v>35</v>
      </c>
      <c r="C36" s="1316" t="s">
        <v>19</v>
      </c>
      <c r="D36" s="1316">
        <v>90131.793523855304</v>
      </c>
    </row>
    <row r="37" spans="1:4" x14ac:dyDescent="0.25">
      <c r="A37" s="1316" t="s">
        <v>36</v>
      </c>
      <c r="B37" s="1316" t="s">
        <v>37</v>
      </c>
      <c r="C37" s="1316" t="s">
        <v>19</v>
      </c>
      <c r="D37" s="1316">
        <v>70671.734575574505</v>
      </c>
    </row>
    <row r="38" spans="1:4" x14ac:dyDescent="0.25">
      <c r="A38" s="1316" t="s">
        <v>38</v>
      </c>
      <c r="B38" s="1316" t="s">
        <v>39</v>
      </c>
      <c r="C38" s="1316" t="s">
        <v>19</v>
      </c>
      <c r="D38" s="1316">
        <v>142455.90723004701</v>
      </c>
    </row>
    <row r="39" spans="1:4" x14ac:dyDescent="0.25">
      <c r="A39" s="1316" t="s">
        <v>40</v>
      </c>
      <c r="B39" s="1316" t="s">
        <v>41</v>
      </c>
      <c r="C39" s="1316" t="s">
        <v>19</v>
      </c>
      <c r="D39" s="1316">
        <v>316734.35997802898</v>
      </c>
    </row>
    <row r="40" spans="1:4" x14ac:dyDescent="0.25">
      <c r="A40" s="1316" t="s">
        <v>42</v>
      </c>
      <c r="B40" s="1316" t="s">
        <v>43</v>
      </c>
      <c r="C40" s="1316" t="s">
        <v>18</v>
      </c>
      <c r="D40" s="1316">
        <v>56631.353493030998</v>
      </c>
    </row>
    <row r="41" spans="1:4" x14ac:dyDescent="0.25">
      <c r="A41" s="1316" t="s">
        <v>42</v>
      </c>
      <c r="B41" s="1316" t="s">
        <v>43</v>
      </c>
      <c r="C41" s="1316" t="s">
        <v>19</v>
      </c>
      <c r="D41" s="1316">
        <v>241807.913861059</v>
      </c>
    </row>
    <row r="42" spans="1:4" x14ac:dyDescent="0.25">
      <c r="A42" s="1316" t="s">
        <v>44</v>
      </c>
      <c r="B42" s="1316" t="s">
        <v>45</v>
      </c>
      <c r="C42" s="1316" t="s">
        <v>19</v>
      </c>
      <c r="D42" s="1316">
        <v>172721.43832548399</v>
      </c>
    </row>
    <row r="43" spans="1:4" x14ac:dyDescent="0.25">
      <c r="A43" s="1316" t="s">
        <v>46</v>
      </c>
      <c r="B43" s="1316" t="s">
        <v>47</v>
      </c>
      <c r="C43" s="1316" t="s">
        <v>19</v>
      </c>
      <c r="D43" s="1316">
        <v>544428.35164215299</v>
      </c>
    </row>
    <row r="44" spans="1:4" x14ac:dyDescent="0.25">
      <c r="A44" s="1316" t="s">
        <v>48</v>
      </c>
      <c r="B44" s="1316" t="s">
        <v>49</v>
      </c>
      <c r="C44" s="1316" t="s">
        <v>18</v>
      </c>
      <c r="D44" s="1316">
        <v>381089.28336164501</v>
      </c>
    </row>
    <row r="45" spans="1:4" x14ac:dyDescent="0.25">
      <c r="A45" s="1316" t="s">
        <v>48</v>
      </c>
      <c r="B45" s="1316" t="s">
        <v>49</v>
      </c>
      <c r="C45" s="1316" t="s">
        <v>19</v>
      </c>
      <c r="D45" s="1316">
        <v>313465.60080872098</v>
      </c>
    </row>
    <row r="46" spans="1:4" x14ac:dyDescent="0.25">
      <c r="A46" s="1316" t="s">
        <v>50</v>
      </c>
      <c r="B46" s="1316" t="s">
        <v>51</v>
      </c>
      <c r="C46" s="1316" t="s">
        <v>19</v>
      </c>
      <c r="D46" s="1316">
        <v>175493.01557854001</v>
      </c>
    </row>
    <row r="47" spans="1:4" x14ac:dyDescent="0.25">
      <c r="A47" s="1316" t="s">
        <v>52</v>
      </c>
      <c r="B47" s="1316" t="s">
        <v>53</v>
      </c>
      <c r="C47" s="1316" t="s">
        <v>19</v>
      </c>
      <c r="D47" s="1316">
        <v>279038.68258837302</v>
      </c>
    </row>
    <row r="48" spans="1:4" x14ac:dyDescent="0.25">
      <c r="A48" s="1316" t="s">
        <v>54</v>
      </c>
      <c r="B48" s="1316" t="s">
        <v>55</v>
      </c>
      <c r="C48" s="1316" t="s">
        <v>18</v>
      </c>
      <c r="D48" s="1316">
        <v>300000</v>
      </c>
    </row>
    <row r="49" spans="1:4" x14ac:dyDescent="0.25">
      <c r="A49" s="1316" t="s">
        <v>54</v>
      </c>
      <c r="B49" s="1316" t="s">
        <v>55</v>
      </c>
      <c r="C49" s="1316" t="s">
        <v>19</v>
      </c>
      <c r="D49" s="1316">
        <v>208263.55638914899</v>
      </c>
    </row>
    <row r="50" spans="1:4" x14ac:dyDescent="0.25">
      <c r="A50" s="1316" t="s">
        <v>56</v>
      </c>
      <c r="B50" s="1316" t="s">
        <v>57</v>
      </c>
      <c r="C50" s="1316" t="s">
        <v>18</v>
      </c>
      <c r="D50" s="1316">
        <v>253274.12937635899</v>
      </c>
    </row>
    <row r="51" spans="1:4" x14ac:dyDescent="0.25">
      <c r="A51" s="1316" t="s">
        <v>56</v>
      </c>
      <c r="B51" s="1316" t="s">
        <v>57</v>
      </c>
      <c r="C51" s="1316" t="s">
        <v>19</v>
      </c>
      <c r="D51" s="1316">
        <v>391191.74711672001</v>
      </c>
    </row>
    <row r="52" spans="1:4" x14ac:dyDescent="0.25">
      <c r="A52" s="1316" t="s">
        <v>58</v>
      </c>
      <c r="B52" s="1316" t="s">
        <v>59</v>
      </c>
      <c r="C52" s="1316" t="s">
        <v>18</v>
      </c>
      <c r="D52" s="1316">
        <v>200000</v>
      </c>
    </row>
    <row r="53" spans="1:4" x14ac:dyDescent="0.25">
      <c r="A53" s="1316" t="s">
        <v>58</v>
      </c>
      <c r="B53" s="1316" t="s">
        <v>59</v>
      </c>
      <c r="C53" s="1316" t="s">
        <v>19</v>
      </c>
      <c r="D53" s="1316">
        <v>364844.91952172603</v>
      </c>
    </row>
    <row r="54" spans="1:4" x14ac:dyDescent="0.25">
      <c r="A54" s="1316" t="s">
        <v>60</v>
      </c>
      <c r="B54" s="1316" t="s">
        <v>61</v>
      </c>
      <c r="C54" s="1316" t="s">
        <v>18</v>
      </c>
      <c r="D54" s="1316">
        <v>397768.07169308502</v>
      </c>
    </row>
    <row r="55" spans="1:4" x14ac:dyDescent="0.25">
      <c r="A55" s="1316" t="s">
        <v>60</v>
      </c>
      <c r="B55" s="1316" t="s">
        <v>61</v>
      </c>
      <c r="C55" s="1316" t="s">
        <v>19</v>
      </c>
      <c r="D55" s="1316">
        <v>343970.337983531</v>
      </c>
    </row>
    <row r="56" spans="1:4" x14ac:dyDescent="0.25">
      <c r="A56" s="1316" t="s">
        <v>62</v>
      </c>
      <c r="B56" s="1316" t="s">
        <v>63</v>
      </c>
      <c r="C56" s="1316" t="s">
        <v>19</v>
      </c>
      <c r="D56" s="1316">
        <v>419895.12091444299</v>
      </c>
    </row>
    <row r="57" spans="1:4" x14ac:dyDescent="0.25">
      <c r="A57" s="1316" t="s">
        <v>64</v>
      </c>
      <c r="B57" s="1316" t="s">
        <v>65</v>
      </c>
      <c r="C57" s="1316" t="s">
        <v>18</v>
      </c>
      <c r="D57" s="1316">
        <v>80000</v>
      </c>
    </row>
    <row r="58" spans="1:4" x14ac:dyDescent="0.25">
      <c r="A58" s="1316" t="s">
        <v>64</v>
      </c>
      <c r="B58" s="1316" t="s">
        <v>65</v>
      </c>
      <c r="C58" s="1316" t="s">
        <v>19</v>
      </c>
      <c r="D58" s="1316">
        <v>150000</v>
      </c>
    </row>
    <row r="59" spans="1:4" x14ac:dyDescent="0.25">
      <c r="A59" t="s">
        <v>20</v>
      </c>
    </row>
    <row r="60" spans="1:4" x14ac:dyDescent="0.25">
      <c r="A60" t="s">
        <v>21</v>
      </c>
    </row>
    <row r="61" spans="1:4" x14ac:dyDescent="0.25">
      <c r="A61" t="s">
        <v>22</v>
      </c>
    </row>
    <row r="62" spans="1:4" x14ac:dyDescent="0.25">
      <c r="A62" t="s">
        <v>23</v>
      </c>
    </row>
    <row r="63" spans="1:4" x14ac:dyDescent="0.25">
      <c r="A63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3757</v>
      </c>
    </row>
    <row r="9" spans="1:7" x14ac:dyDescent="0.25">
      <c r="A9" t="s">
        <v>3758</v>
      </c>
    </row>
    <row r="10" spans="1:7" x14ac:dyDescent="0.25">
      <c r="A10" t="s">
        <v>3759</v>
      </c>
    </row>
    <row r="11" spans="1:7" x14ac:dyDescent="0.25">
      <c r="A11" t="s">
        <v>3760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17" t="s">
        <v>16</v>
      </c>
      <c r="B17" s="1317" t="s">
        <v>17</v>
      </c>
      <c r="C17" s="1317" t="s">
        <v>18</v>
      </c>
      <c r="D17" s="1317">
        <v>5011.97886715204</v>
      </c>
      <c r="E17" s="1317">
        <v>461642.39853981801</v>
      </c>
      <c r="F17" s="1317">
        <v>1.0740237550115299</v>
      </c>
      <c r="G17" s="1317">
        <v>98.925976244988505</v>
      </c>
    </row>
    <row r="18" spans="1:7" x14ac:dyDescent="0.25">
      <c r="A18" s="1317" t="s">
        <v>16</v>
      </c>
      <c r="B18" s="1317" t="s">
        <v>17</v>
      </c>
      <c r="C18" s="1317" t="s">
        <v>19</v>
      </c>
      <c r="D18" s="1317">
        <v>36323.416199851301</v>
      </c>
      <c r="E18" s="1317">
        <v>1572624.67716556</v>
      </c>
      <c r="F18" s="1317">
        <v>2.25758782086465</v>
      </c>
      <c r="G18" s="1317">
        <v>97.7424121791354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18" t="s">
        <v>28</v>
      </c>
      <c r="B29" s="1318" t="s">
        <v>29</v>
      </c>
      <c r="C29" s="1318" t="s">
        <v>18</v>
      </c>
      <c r="D29" s="1318">
        <v>0</v>
      </c>
      <c r="E29" s="1318">
        <v>18594.358710484201</v>
      </c>
      <c r="F29" s="1318">
        <v>0</v>
      </c>
      <c r="G29" s="1318">
        <v>100</v>
      </c>
    </row>
    <row r="30" spans="1:7" x14ac:dyDescent="0.25">
      <c r="A30" s="1318" t="s">
        <v>28</v>
      </c>
      <c r="B30" s="1318" t="s">
        <v>29</v>
      </c>
      <c r="C30" s="1318" t="s">
        <v>19</v>
      </c>
      <c r="D30" s="1318">
        <v>2559.9213156073902</v>
      </c>
      <c r="E30" s="1318">
        <v>133932.63831297099</v>
      </c>
      <c r="F30" s="1318">
        <v>1.87550246150663</v>
      </c>
      <c r="G30" s="1318">
        <v>98.124497538493401</v>
      </c>
    </row>
    <row r="31" spans="1:7" x14ac:dyDescent="0.25">
      <c r="A31" s="1318" t="s">
        <v>30</v>
      </c>
      <c r="B31" s="1318" t="s">
        <v>31</v>
      </c>
      <c r="C31" s="1318" t="s">
        <v>18</v>
      </c>
      <c r="D31" s="1318">
        <v>60.122758636918</v>
      </c>
      <c r="E31" s="1318">
        <v>6795.5750989950502</v>
      </c>
      <c r="F31" s="1318">
        <v>0.87697503427732704</v>
      </c>
      <c r="G31" s="1318">
        <v>99.123024965722706</v>
      </c>
    </row>
    <row r="32" spans="1:7" x14ac:dyDescent="0.25">
      <c r="A32" s="1318" t="s">
        <v>30</v>
      </c>
      <c r="B32" s="1318" t="s">
        <v>31</v>
      </c>
      <c r="C32" s="1318" t="s">
        <v>19</v>
      </c>
      <c r="D32" s="1318">
        <v>1590.93915639233</v>
      </c>
      <c r="E32" s="1318">
        <v>44353.119053348702</v>
      </c>
      <c r="F32" s="1318">
        <v>3.4627745531956999</v>
      </c>
      <c r="G32" s="1318">
        <v>96.5372254468043</v>
      </c>
    </row>
    <row r="33" spans="1:7" x14ac:dyDescent="0.25">
      <c r="A33" s="1318" t="s">
        <v>32</v>
      </c>
      <c r="B33" s="1318" t="s">
        <v>33</v>
      </c>
      <c r="C33" s="1318" t="s">
        <v>18</v>
      </c>
      <c r="D33" s="1318">
        <v>117.99646067896499</v>
      </c>
      <c r="E33" s="1318">
        <v>8407.2944143670502</v>
      </c>
      <c r="F33" s="1318">
        <v>1.3840754809240201</v>
      </c>
      <c r="G33" s="1318">
        <v>98.615924519076003</v>
      </c>
    </row>
    <row r="34" spans="1:7" x14ac:dyDescent="0.25">
      <c r="A34" s="1318" t="s">
        <v>32</v>
      </c>
      <c r="B34" s="1318" t="s">
        <v>33</v>
      </c>
      <c r="C34" s="1318" t="s">
        <v>19</v>
      </c>
      <c r="D34" s="1318">
        <v>552.65800982836504</v>
      </c>
      <c r="E34" s="1318">
        <v>18038.025636504899</v>
      </c>
      <c r="F34" s="1318">
        <v>2.9727686207890902</v>
      </c>
      <c r="G34" s="1318">
        <v>97.027231379210903</v>
      </c>
    </row>
    <row r="35" spans="1:7" x14ac:dyDescent="0.25">
      <c r="A35" s="1318" t="s">
        <v>34</v>
      </c>
      <c r="B35" s="1318" t="s">
        <v>35</v>
      </c>
      <c r="C35" s="1318" t="s">
        <v>18</v>
      </c>
      <c r="D35" s="1318">
        <v>203.48216784781101</v>
      </c>
      <c r="E35" s="1318">
        <v>26408.043625328599</v>
      </c>
      <c r="F35" s="1318">
        <v>0.76463923725856797</v>
      </c>
      <c r="G35" s="1318">
        <v>99.235360762741394</v>
      </c>
    </row>
    <row r="36" spans="1:7" x14ac:dyDescent="0.25">
      <c r="A36" s="1318" t="s">
        <v>34</v>
      </c>
      <c r="B36" s="1318" t="s">
        <v>35</v>
      </c>
      <c r="C36" s="1318" t="s">
        <v>19</v>
      </c>
      <c r="D36" s="1318">
        <v>380.77401627121202</v>
      </c>
      <c r="E36" s="1318">
        <v>72292.727919512501</v>
      </c>
      <c r="F36" s="1318">
        <v>0.52395165518193099</v>
      </c>
      <c r="G36" s="1318">
        <v>99.476048344818096</v>
      </c>
    </row>
    <row r="37" spans="1:7" x14ac:dyDescent="0.25">
      <c r="A37" s="1318" t="s">
        <v>36</v>
      </c>
      <c r="B37" s="1318" t="s">
        <v>37</v>
      </c>
      <c r="C37" s="1318" t="s">
        <v>18</v>
      </c>
      <c r="D37" s="1318">
        <v>273.65970068041901</v>
      </c>
      <c r="E37" s="1318">
        <v>25807.4353931324</v>
      </c>
      <c r="F37" s="1318">
        <v>1.04926460984892</v>
      </c>
      <c r="G37" s="1318">
        <v>98.950735390151095</v>
      </c>
    </row>
    <row r="38" spans="1:7" x14ac:dyDescent="0.25">
      <c r="A38" s="1318" t="s">
        <v>36</v>
      </c>
      <c r="B38" s="1318" t="s">
        <v>37</v>
      </c>
      <c r="C38" s="1318" t="s">
        <v>19</v>
      </c>
      <c r="D38" s="1318">
        <v>868.94360215500103</v>
      </c>
      <c r="E38" s="1318">
        <v>58185.810611444402</v>
      </c>
      <c r="F38" s="1318">
        <v>1.4714202331823401</v>
      </c>
      <c r="G38" s="1318">
        <v>98.5285797668177</v>
      </c>
    </row>
    <row r="39" spans="1:7" x14ac:dyDescent="0.25">
      <c r="A39" s="1318" t="s">
        <v>38</v>
      </c>
      <c r="B39" s="1318" t="s">
        <v>39</v>
      </c>
      <c r="C39" s="1318" t="s">
        <v>18</v>
      </c>
      <c r="D39" s="1318">
        <v>102.740933592232</v>
      </c>
      <c r="E39" s="1318">
        <v>11329.768253509101</v>
      </c>
      <c r="F39" s="1318">
        <v>0.89867352748904505</v>
      </c>
      <c r="G39" s="1318">
        <v>99.101326472511005</v>
      </c>
    </row>
    <row r="40" spans="1:7" x14ac:dyDescent="0.25">
      <c r="A40" s="1318" t="s">
        <v>38</v>
      </c>
      <c r="B40" s="1318" t="s">
        <v>39</v>
      </c>
      <c r="C40" s="1318" t="s">
        <v>19</v>
      </c>
      <c r="D40" s="1318">
        <v>962.08892855982003</v>
      </c>
      <c r="E40" s="1318">
        <v>37883.1536102791</v>
      </c>
      <c r="F40" s="1318">
        <v>2.4767226709883201</v>
      </c>
      <c r="G40" s="1318">
        <v>97.523277329011705</v>
      </c>
    </row>
    <row r="41" spans="1:7" x14ac:dyDescent="0.25">
      <c r="A41" s="1318" t="s">
        <v>40</v>
      </c>
      <c r="B41" s="1318" t="s">
        <v>41</v>
      </c>
      <c r="C41" s="1318" t="s">
        <v>18</v>
      </c>
      <c r="D41" s="1318">
        <v>562.22390644632401</v>
      </c>
      <c r="E41" s="1318">
        <v>50438.415940430503</v>
      </c>
      <c r="F41" s="1318">
        <v>1.10238598600789</v>
      </c>
      <c r="G41" s="1318">
        <v>98.897614013992097</v>
      </c>
    </row>
    <row r="42" spans="1:7" x14ac:dyDescent="0.25">
      <c r="A42" s="1318" t="s">
        <v>40</v>
      </c>
      <c r="B42" s="1318" t="s">
        <v>41</v>
      </c>
      <c r="C42" s="1318" t="s">
        <v>19</v>
      </c>
      <c r="D42" s="1318">
        <v>3422.3283500422599</v>
      </c>
      <c r="E42" s="1318">
        <v>135840.366664653</v>
      </c>
      <c r="F42" s="1318">
        <v>2.45746238767039</v>
      </c>
      <c r="G42" s="1318">
        <v>97.542537612329596</v>
      </c>
    </row>
    <row r="43" spans="1:7" x14ac:dyDescent="0.25">
      <c r="A43" s="1318" t="s">
        <v>42</v>
      </c>
      <c r="B43" s="1318" t="s">
        <v>43</v>
      </c>
      <c r="C43" s="1318" t="s">
        <v>18</v>
      </c>
      <c r="D43" s="1318">
        <v>1215.8640121174999</v>
      </c>
      <c r="E43" s="1318">
        <v>89909.1528073425</v>
      </c>
      <c r="F43" s="1318">
        <v>1.33428124850327</v>
      </c>
      <c r="G43" s="1318">
        <v>98.665718751496698</v>
      </c>
    </row>
    <row r="44" spans="1:7" x14ac:dyDescent="0.25">
      <c r="A44" s="1318" t="s">
        <v>42</v>
      </c>
      <c r="B44" s="1318" t="s">
        <v>43</v>
      </c>
      <c r="C44" s="1318" t="s">
        <v>19</v>
      </c>
      <c r="D44" s="1318">
        <v>6616.8827817855399</v>
      </c>
      <c r="E44" s="1318">
        <v>199445.48682731</v>
      </c>
      <c r="F44" s="1318">
        <v>3.2111068092334798</v>
      </c>
      <c r="G44" s="1318">
        <v>96.788893190766501</v>
      </c>
    </row>
    <row r="45" spans="1:7" x14ac:dyDescent="0.25">
      <c r="A45" s="1318" t="s">
        <v>44</v>
      </c>
      <c r="B45" s="1318" t="s">
        <v>45</v>
      </c>
      <c r="C45" s="1318" t="s">
        <v>18</v>
      </c>
      <c r="D45" s="1318">
        <v>0</v>
      </c>
      <c r="E45" s="1318">
        <v>10777.4767666896</v>
      </c>
      <c r="F45" s="1318">
        <v>0</v>
      </c>
      <c r="G45" s="1318">
        <v>100</v>
      </c>
    </row>
    <row r="46" spans="1:7" x14ac:dyDescent="0.25">
      <c r="A46" s="1318" t="s">
        <v>44</v>
      </c>
      <c r="B46" s="1318" t="s">
        <v>45</v>
      </c>
      <c r="C46" s="1318" t="s">
        <v>19</v>
      </c>
      <c r="D46" s="1318">
        <v>1914.36588979258</v>
      </c>
      <c r="E46" s="1318">
        <v>91985.641640212707</v>
      </c>
      <c r="F46" s="1318">
        <v>2.0387281536488202</v>
      </c>
      <c r="G46" s="1318">
        <v>97.961271846351195</v>
      </c>
    </row>
    <row r="47" spans="1:7" x14ac:dyDescent="0.25">
      <c r="A47" s="1318" t="s">
        <v>46</v>
      </c>
      <c r="B47" s="1318" t="s">
        <v>47</v>
      </c>
      <c r="C47" s="1318" t="s">
        <v>18</v>
      </c>
      <c r="D47" s="1318">
        <v>0</v>
      </c>
      <c r="E47" s="1318">
        <v>40834.423422338397</v>
      </c>
      <c r="F47" s="1318">
        <v>0</v>
      </c>
      <c r="G47" s="1318">
        <v>100</v>
      </c>
    </row>
    <row r="48" spans="1:7" x14ac:dyDescent="0.25">
      <c r="A48" s="1318" t="s">
        <v>46</v>
      </c>
      <c r="B48" s="1318" t="s">
        <v>47</v>
      </c>
      <c r="C48" s="1318" t="s">
        <v>19</v>
      </c>
      <c r="D48" s="1318">
        <v>5521.28166233907</v>
      </c>
      <c r="E48" s="1318">
        <v>198459.87906375801</v>
      </c>
      <c r="F48" s="1318">
        <v>2.70676058646072</v>
      </c>
      <c r="G48" s="1318">
        <v>97.293239413539297</v>
      </c>
    </row>
    <row r="49" spans="1:7" x14ac:dyDescent="0.25">
      <c r="A49" s="1318" t="s">
        <v>48</v>
      </c>
      <c r="B49" s="1318" t="s">
        <v>49</v>
      </c>
      <c r="C49" s="1318" t="s">
        <v>18</v>
      </c>
      <c r="D49" s="1318">
        <v>1483.1667103172599</v>
      </c>
      <c r="E49" s="1318">
        <v>64625.684507409896</v>
      </c>
      <c r="F49" s="1318">
        <v>2.2435221350806702</v>
      </c>
      <c r="G49" s="1318">
        <v>97.756477864919304</v>
      </c>
    </row>
    <row r="50" spans="1:7" x14ac:dyDescent="0.25">
      <c r="A50" s="1318" t="s">
        <v>48</v>
      </c>
      <c r="B50" s="1318" t="s">
        <v>49</v>
      </c>
      <c r="C50" s="1318" t="s">
        <v>19</v>
      </c>
      <c r="D50" s="1318">
        <v>6042.5745025310698</v>
      </c>
      <c r="E50" s="1318">
        <v>257211.69780346099</v>
      </c>
      <c r="F50" s="1318">
        <v>2.2953376785116499</v>
      </c>
      <c r="G50" s="1318">
        <v>97.704662321488399</v>
      </c>
    </row>
    <row r="51" spans="1:7" x14ac:dyDescent="0.25">
      <c r="A51" s="1318" t="s">
        <v>50</v>
      </c>
      <c r="B51" s="1318" t="s">
        <v>51</v>
      </c>
      <c r="C51" s="1318" t="s">
        <v>18</v>
      </c>
      <c r="D51" s="1318">
        <v>13.3015122773825</v>
      </c>
      <c r="E51" s="1318">
        <v>7289.1449479581997</v>
      </c>
      <c r="F51" s="1318">
        <v>0.18215145225389801</v>
      </c>
      <c r="G51" s="1318">
        <v>99.817848547746095</v>
      </c>
    </row>
    <row r="52" spans="1:7" x14ac:dyDescent="0.25">
      <c r="A52" s="1318" t="s">
        <v>50</v>
      </c>
      <c r="B52" s="1318" t="s">
        <v>51</v>
      </c>
      <c r="C52" s="1318" t="s">
        <v>19</v>
      </c>
      <c r="D52" s="1318">
        <v>621.64945906958599</v>
      </c>
      <c r="E52" s="1318">
        <v>35102.046482970298</v>
      </c>
      <c r="F52" s="1318">
        <v>1.74015997694691</v>
      </c>
      <c r="G52" s="1318">
        <v>98.259840023053101</v>
      </c>
    </row>
    <row r="53" spans="1:7" x14ac:dyDescent="0.25">
      <c r="A53" s="1318" t="s">
        <v>52</v>
      </c>
      <c r="B53" s="1318" t="s">
        <v>53</v>
      </c>
      <c r="C53" s="1318" t="s">
        <v>18</v>
      </c>
      <c r="D53" s="1318">
        <v>24.506430668008399</v>
      </c>
      <c r="E53" s="1318">
        <v>3035.5667241595402</v>
      </c>
      <c r="F53" s="1318">
        <v>0.80084460168369598</v>
      </c>
      <c r="G53" s="1318">
        <v>99.199155398316293</v>
      </c>
    </row>
    <row r="54" spans="1:7" x14ac:dyDescent="0.25">
      <c r="A54" s="1318" t="s">
        <v>52</v>
      </c>
      <c r="B54" s="1318" t="s">
        <v>53</v>
      </c>
      <c r="C54" s="1318" t="s">
        <v>19</v>
      </c>
      <c r="D54" s="1318">
        <v>1462.5621701631901</v>
      </c>
      <c r="E54" s="1318">
        <v>41210.239519188297</v>
      </c>
      <c r="F54" s="1318">
        <v>3.4273872636962501</v>
      </c>
      <c r="G54" s="1318">
        <v>96.572612736303796</v>
      </c>
    </row>
    <row r="55" spans="1:7" x14ac:dyDescent="0.25">
      <c r="A55" s="1318" t="s">
        <v>54</v>
      </c>
      <c r="B55" s="1318" t="s">
        <v>55</v>
      </c>
      <c r="C55" s="1318" t="s">
        <v>18</v>
      </c>
      <c r="D55" s="1318">
        <v>0</v>
      </c>
      <c r="E55" s="1318">
        <v>5241.9633293504603</v>
      </c>
      <c r="F55" s="1318">
        <v>0</v>
      </c>
      <c r="G55" s="1318">
        <v>100</v>
      </c>
    </row>
    <row r="56" spans="1:7" x14ac:dyDescent="0.25">
      <c r="A56" s="1318" t="s">
        <v>54</v>
      </c>
      <c r="B56" s="1318" t="s">
        <v>55</v>
      </c>
      <c r="C56" s="1318" t="s">
        <v>19</v>
      </c>
      <c r="D56" s="1318">
        <v>210.25035030874599</v>
      </c>
      <c r="E56" s="1318">
        <v>13111.4428050223</v>
      </c>
      <c r="F56" s="1318">
        <v>1.5782554654068699</v>
      </c>
      <c r="G56" s="1318">
        <v>98.421744534593103</v>
      </c>
    </row>
    <row r="57" spans="1:7" x14ac:dyDescent="0.25">
      <c r="A57" s="1318" t="s">
        <v>56</v>
      </c>
      <c r="B57" s="1318" t="s">
        <v>57</v>
      </c>
      <c r="C57" s="1318" t="s">
        <v>18</v>
      </c>
      <c r="D57" s="1318">
        <v>41.326211658334103</v>
      </c>
      <c r="E57" s="1318">
        <v>5297.0938042712796</v>
      </c>
      <c r="F57" s="1318">
        <v>0.77412814156657805</v>
      </c>
      <c r="G57" s="1318">
        <v>99.225871858433393</v>
      </c>
    </row>
    <row r="58" spans="1:7" x14ac:dyDescent="0.25">
      <c r="A58" s="1318" t="s">
        <v>56</v>
      </c>
      <c r="B58" s="1318" t="s">
        <v>57</v>
      </c>
      <c r="C58" s="1318" t="s">
        <v>19</v>
      </c>
      <c r="D58" s="1318">
        <v>214.571535092424</v>
      </c>
      <c r="E58" s="1318">
        <v>16713.6515294983</v>
      </c>
      <c r="F58" s="1318">
        <v>1.26753726172979</v>
      </c>
      <c r="G58" s="1318">
        <v>98.7324627382702</v>
      </c>
    </row>
    <row r="59" spans="1:7" x14ac:dyDescent="0.25">
      <c r="A59" s="1318" t="s">
        <v>58</v>
      </c>
      <c r="B59" s="1318" t="s">
        <v>59</v>
      </c>
      <c r="C59" s="1318" t="s">
        <v>18</v>
      </c>
      <c r="D59" s="1318">
        <v>0</v>
      </c>
      <c r="E59" s="1318">
        <v>12055.1572180126</v>
      </c>
      <c r="F59" s="1318">
        <v>0</v>
      </c>
      <c r="G59" s="1318">
        <v>100</v>
      </c>
    </row>
    <row r="60" spans="1:7" x14ac:dyDescent="0.25">
      <c r="A60" s="1318" t="s">
        <v>58</v>
      </c>
      <c r="B60" s="1318" t="s">
        <v>59</v>
      </c>
      <c r="C60" s="1318" t="s">
        <v>19</v>
      </c>
      <c r="D60" s="1318">
        <v>1323.5206375975099</v>
      </c>
      <c r="E60" s="1318">
        <v>51807.539609387997</v>
      </c>
      <c r="F60" s="1318">
        <v>2.4910487979065099</v>
      </c>
      <c r="G60" s="1318">
        <v>97.508951202093499</v>
      </c>
    </row>
    <row r="61" spans="1:7" x14ac:dyDescent="0.25">
      <c r="A61" s="1318" t="s">
        <v>60</v>
      </c>
      <c r="B61" s="1318" t="s">
        <v>61</v>
      </c>
      <c r="C61" s="1318" t="s">
        <v>18</v>
      </c>
      <c r="D61" s="1318">
        <v>16.232286946365701</v>
      </c>
      <c r="E61" s="1318">
        <v>1242.5459897558701</v>
      </c>
      <c r="F61" s="1318">
        <v>1.2895270951840101</v>
      </c>
      <c r="G61" s="1318">
        <v>98.710472904816001</v>
      </c>
    </row>
    <row r="62" spans="1:7" x14ac:dyDescent="0.25">
      <c r="A62" s="1318" t="s">
        <v>60</v>
      </c>
      <c r="B62" s="1318" t="s">
        <v>61</v>
      </c>
      <c r="C62" s="1318" t="s">
        <v>19</v>
      </c>
      <c r="D62" s="1318">
        <v>74.607415533007099</v>
      </c>
      <c r="E62" s="1318">
        <v>3532.2790507811101</v>
      </c>
      <c r="F62" s="1318">
        <v>2.06847141516069</v>
      </c>
      <c r="G62" s="1318">
        <v>97.931528584839299</v>
      </c>
    </row>
    <row r="63" spans="1:7" x14ac:dyDescent="0.25">
      <c r="A63" s="1318" t="s">
        <v>62</v>
      </c>
      <c r="B63" s="1318" t="s">
        <v>63</v>
      </c>
      <c r="C63" s="1318" t="s">
        <v>18</v>
      </c>
      <c r="D63" s="1318">
        <v>366.375769295738</v>
      </c>
      <c r="E63" s="1318">
        <v>25382.4902837749</v>
      </c>
      <c r="F63" s="1318">
        <v>1.42288118063376</v>
      </c>
      <c r="G63" s="1318">
        <v>98.577118819366206</v>
      </c>
    </row>
    <row r="64" spans="1:7" x14ac:dyDescent="0.25">
      <c r="A64" s="1318" t="s">
        <v>62</v>
      </c>
      <c r="B64" s="1318" t="s">
        <v>63</v>
      </c>
      <c r="C64" s="1318" t="s">
        <v>19</v>
      </c>
      <c r="D64" s="1318">
        <v>1313.88981094836</v>
      </c>
      <c r="E64" s="1318">
        <v>67584.521257635497</v>
      </c>
      <c r="F64" s="1318">
        <v>1.90699580813333</v>
      </c>
      <c r="G64" s="1318">
        <v>98.093004191866697</v>
      </c>
    </row>
    <row r="65" spans="1:7" x14ac:dyDescent="0.25">
      <c r="A65" s="1318" t="s">
        <v>64</v>
      </c>
      <c r="B65" s="1318" t="s">
        <v>65</v>
      </c>
      <c r="C65" s="1318" t="s">
        <v>18</v>
      </c>
      <c r="D65" s="1318">
        <v>530.98000598878195</v>
      </c>
      <c r="E65" s="1318">
        <v>48170.807302508103</v>
      </c>
      <c r="F65" s="1318">
        <v>1.0902680072608799</v>
      </c>
      <c r="G65" s="1318">
        <v>98.909731992739097</v>
      </c>
    </row>
    <row r="66" spans="1:7" x14ac:dyDescent="0.25">
      <c r="A66" s="1318" t="s">
        <v>64</v>
      </c>
      <c r="B66" s="1318" t="s">
        <v>65</v>
      </c>
      <c r="C66" s="1318" t="s">
        <v>19</v>
      </c>
      <c r="D66" s="1318">
        <v>669.60660583386903</v>
      </c>
      <c r="E66" s="1318">
        <v>95934.4097676167</v>
      </c>
      <c r="F66" s="1318">
        <v>0.69314572102811101</v>
      </c>
      <c r="G66" s="1318">
        <v>99.306854278971898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3763</v>
      </c>
    </row>
    <row r="9" spans="1:4" x14ac:dyDescent="0.25">
      <c r="A9" t="s">
        <v>3758</v>
      </c>
    </row>
    <row r="10" spans="1:4" x14ac:dyDescent="0.25">
      <c r="A10" t="s">
        <v>3764</v>
      </c>
    </row>
    <row r="11" spans="1:4" x14ac:dyDescent="0.25">
      <c r="A11" t="s">
        <v>3765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3766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19" t="s">
        <v>16</v>
      </c>
      <c r="B17" s="1319" t="s">
        <v>17</v>
      </c>
      <c r="C17" s="1319" t="s">
        <v>18</v>
      </c>
      <c r="D17" s="1319">
        <v>184737.758708037</v>
      </c>
    </row>
    <row r="18" spans="1:4" x14ac:dyDescent="0.25">
      <c r="A18" s="1319" t="s">
        <v>16</v>
      </c>
      <c r="B18" s="1319" t="s">
        <v>17</v>
      </c>
      <c r="C18" s="1319" t="s">
        <v>19</v>
      </c>
      <c r="D18" s="1319">
        <v>258834.18908719899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3767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20" t="s">
        <v>28</v>
      </c>
      <c r="B29" s="1320" t="s">
        <v>29</v>
      </c>
      <c r="C29" s="1320" t="s">
        <v>19</v>
      </c>
      <c r="D29" s="1320">
        <v>392658.56601818698</v>
      </c>
    </row>
    <row r="30" spans="1:4" x14ac:dyDescent="0.25">
      <c r="A30" s="1320" t="s">
        <v>30</v>
      </c>
      <c r="B30" s="1320" t="s">
        <v>31</v>
      </c>
      <c r="C30" s="1320" t="s">
        <v>18</v>
      </c>
      <c r="D30" s="1320">
        <v>85000</v>
      </c>
    </row>
    <row r="31" spans="1:4" x14ac:dyDescent="0.25">
      <c r="A31" s="1320" t="s">
        <v>30</v>
      </c>
      <c r="B31" s="1320" t="s">
        <v>31</v>
      </c>
      <c r="C31" s="1320" t="s">
        <v>19</v>
      </c>
      <c r="D31" s="1320">
        <v>470003.24403217802</v>
      </c>
    </row>
    <row r="32" spans="1:4" x14ac:dyDescent="0.25">
      <c r="A32" s="1320" t="s">
        <v>32</v>
      </c>
      <c r="B32" s="1320" t="s">
        <v>33</v>
      </c>
      <c r="C32" s="1320" t="s">
        <v>18</v>
      </c>
      <c r="D32" s="1320">
        <v>443025.89783134602</v>
      </c>
    </row>
    <row r="33" spans="1:4" x14ac:dyDescent="0.25">
      <c r="A33" s="1320" t="s">
        <v>32</v>
      </c>
      <c r="B33" s="1320" t="s">
        <v>33</v>
      </c>
      <c r="C33" s="1320" t="s">
        <v>19</v>
      </c>
      <c r="D33" s="1320">
        <v>270462.36229188403</v>
      </c>
    </row>
    <row r="34" spans="1:4" x14ac:dyDescent="0.25">
      <c r="A34" s="1320" t="s">
        <v>34</v>
      </c>
      <c r="B34" s="1320" t="s">
        <v>35</v>
      </c>
      <c r="C34" s="1320" t="s">
        <v>18</v>
      </c>
      <c r="D34" s="1320">
        <v>72117.042326674506</v>
      </c>
    </row>
    <row r="35" spans="1:4" x14ac:dyDescent="0.25">
      <c r="A35" s="1320" t="s">
        <v>34</v>
      </c>
      <c r="B35" s="1320" t="s">
        <v>35</v>
      </c>
      <c r="C35" s="1320" t="s">
        <v>19</v>
      </c>
      <c r="D35" s="1320">
        <v>107495.466367788</v>
      </c>
    </row>
    <row r="36" spans="1:4" x14ac:dyDescent="0.25">
      <c r="A36" s="1320" t="s">
        <v>36</v>
      </c>
      <c r="B36" s="1320" t="s">
        <v>37</v>
      </c>
      <c r="C36" s="1320" t="s">
        <v>18</v>
      </c>
      <c r="D36" s="1320">
        <v>89084.418836355704</v>
      </c>
    </row>
    <row r="37" spans="1:4" x14ac:dyDescent="0.25">
      <c r="A37" s="1320" t="s">
        <v>36</v>
      </c>
      <c r="B37" s="1320" t="s">
        <v>37</v>
      </c>
      <c r="C37" s="1320" t="s">
        <v>19</v>
      </c>
      <c r="D37" s="1320">
        <v>211099.766039913</v>
      </c>
    </row>
    <row r="38" spans="1:4" x14ac:dyDescent="0.25">
      <c r="A38" s="1320" t="s">
        <v>38</v>
      </c>
      <c r="B38" s="1320" t="s">
        <v>39</v>
      </c>
      <c r="C38" s="1320" t="s">
        <v>18</v>
      </c>
      <c r="D38" s="1320">
        <v>214160.457845528</v>
      </c>
    </row>
    <row r="39" spans="1:4" x14ac:dyDescent="0.25">
      <c r="A39" s="1320" t="s">
        <v>38</v>
      </c>
      <c r="B39" s="1320" t="s">
        <v>39</v>
      </c>
      <c r="C39" s="1320" t="s">
        <v>19</v>
      </c>
      <c r="D39" s="1320">
        <v>135971.26808474</v>
      </c>
    </row>
    <row r="40" spans="1:4" x14ac:dyDescent="0.25">
      <c r="A40" s="1320" t="s">
        <v>40</v>
      </c>
      <c r="B40" s="1320" t="s">
        <v>41</v>
      </c>
      <c r="C40" s="1320" t="s">
        <v>18</v>
      </c>
      <c r="D40" s="1320">
        <v>300103.33319354098</v>
      </c>
    </row>
    <row r="41" spans="1:4" x14ac:dyDescent="0.25">
      <c r="A41" s="1320" t="s">
        <v>40</v>
      </c>
      <c r="B41" s="1320" t="s">
        <v>41</v>
      </c>
      <c r="C41" s="1320" t="s">
        <v>19</v>
      </c>
      <c r="D41" s="1320">
        <v>105472.613144761</v>
      </c>
    </row>
    <row r="42" spans="1:4" x14ac:dyDescent="0.25">
      <c r="A42" s="1320" t="s">
        <v>42</v>
      </c>
      <c r="B42" s="1320" t="s">
        <v>43</v>
      </c>
      <c r="C42" s="1320" t="s">
        <v>18</v>
      </c>
      <c r="D42" s="1320">
        <v>124127.064695076</v>
      </c>
    </row>
    <row r="43" spans="1:4" x14ac:dyDescent="0.25">
      <c r="A43" s="1320" t="s">
        <v>42</v>
      </c>
      <c r="B43" s="1320" t="s">
        <v>43</v>
      </c>
      <c r="C43" s="1320" t="s">
        <v>19</v>
      </c>
      <c r="D43" s="1320">
        <v>164800.79373432</v>
      </c>
    </row>
    <row r="44" spans="1:4" x14ac:dyDescent="0.25">
      <c r="A44" s="1320" t="s">
        <v>44</v>
      </c>
      <c r="B44" s="1320" t="s">
        <v>45</v>
      </c>
      <c r="C44" s="1320" t="s">
        <v>19</v>
      </c>
      <c r="D44" s="1320">
        <v>402696.49694180698</v>
      </c>
    </row>
    <row r="45" spans="1:4" x14ac:dyDescent="0.25">
      <c r="A45" s="1320" t="s">
        <v>46</v>
      </c>
      <c r="B45" s="1320" t="s">
        <v>47</v>
      </c>
      <c r="C45" s="1320" t="s">
        <v>19</v>
      </c>
      <c r="D45" s="1320">
        <v>226104.733310821</v>
      </c>
    </row>
    <row r="46" spans="1:4" x14ac:dyDescent="0.25">
      <c r="A46" s="1320" t="s">
        <v>48</v>
      </c>
      <c r="B46" s="1320" t="s">
        <v>49</v>
      </c>
      <c r="C46" s="1320" t="s">
        <v>18</v>
      </c>
      <c r="D46" s="1320">
        <v>234811.80770486</v>
      </c>
    </row>
    <row r="47" spans="1:4" x14ac:dyDescent="0.25">
      <c r="A47" s="1320" t="s">
        <v>48</v>
      </c>
      <c r="B47" s="1320" t="s">
        <v>49</v>
      </c>
      <c r="C47" s="1320" t="s">
        <v>19</v>
      </c>
      <c r="D47" s="1320">
        <v>360383.16688381298</v>
      </c>
    </row>
    <row r="48" spans="1:4" x14ac:dyDescent="0.25">
      <c r="A48" s="1320" t="s">
        <v>50</v>
      </c>
      <c r="B48" s="1320" t="s">
        <v>51</v>
      </c>
      <c r="C48" s="1320" t="s">
        <v>18</v>
      </c>
      <c r="D48" s="1320">
        <v>50000</v>
      </c>
    </row>
    <row r="49" spans="1:4" x14ac:dyDescent="0.25">
      <c r="A49" s="1320" t="s">
        <v>50</v>
      </c>
      <c r="B49" s="1320" t="s">
        <v>51</v>
      </c>
      <c r="C49" s="1320" t="s">
        <v>19</v>
      </c>
      <c r="D49" s="1320">
        <v>179205.77208440599</v>
      </c>
    </row>
    <row r="50" spans="1:4" x14ac:dyDescent="0.25">
      <c r="A50" s="1320" t="s">
        <v>52</v>
      </c>
      <c r="B50" s="1320" t="s">
        <v>53</v>
      </c>
      <c r="C50" s="1320" t="s">
        <v>18</v>
      </c>
      <c r="D50" s="1320">
        <v>300000</v>
      </c>
    </row>
    <row r="51" spans="1:4" x14ac:dyDescent="0.25">
      <c r="A51" s="1320" t="s">
        <v>52</v>
      </c>
      <c r="B51" s="1320" t="s">
        <v>53</v>
      </c>
      <c r="C51" s="1320" t="s">
        <v>19</v>
      </c>
      <c r="D51" s="1320">
        <v>411340.934280571</v>
      </c>
    </row>
    <row r="52" spans="1:4" x14ac:dyDescent="0.25">
      <c r="A52" s="1320" t="s">
        <v>54</v>
      </c>
      <c r="B52" s="1320" t="s">
        <v>55</v>
      </c>
      <c r="C52" s="1320" t="s">
        <v>19</v>
      </c>
      <c r="D52" s="1320">
        <v>306164.84520394698</v>
      </c>
    </row>
    <row r="53" spans="1:4" x14ac:dyDescent="0.25">
      <c r="A53" s="1320" t="s">
        <v>56</v>
      </c>
      <c r="B53" s="1320" t="s">
        <v>57</v>
      </c>
      <c r="C53" s="1320" t="s">
        <v>18</v>
      </c>
      <c r="D53" s="1320">
        <v>300000</v>
      </c>
    </row>
    <row r="54" spans="1:4" x14ac:dyDescent="0.25">
      <c r="A54" s="1320" t="s">
        <v>56</v>
      </c>
      <c r="B54" s="1320" t="s">
        <v>57</v>
      </c>
      <c r="C54" s="1320" t="s">
        <v>19</v>
      </c>
      <c r="D54" s="1320">
        <v>184901.832296181</v>
      </c>
    </row>
    <row r="55" spans="1:4" x14ac:dyDescent="0.25">
      <c r="A55" s="1320" t="s">
        <v>58</v>
      </c>
      <c r="B55" s="1320" t="s">
        <v>59</v>
      </c>
      <c r="C55" s="1320" t="s">
        <v>19</v>
      </c>
      <c r="D55" s="1320">
        <v>212979.13962643399</v>
      </c>
    </row>
    <row r="56" spans="1:4" x14ac:dyDescent="0.25">
      <c r="A56" s="1320" t="s">
        <v>60</v>
      </c>
      <c r="B56" s="1320" t="s">
        <v>61</v>
      </c>
      <c r="C56" s="1320" t="s">
        <v>18</v>
      </c>
      <c r="D56" s="1320">
        <v>134749.52341503199</v>
      </c>
    </row>
    <row r="57" spans="1:4" x14ac:dyDescent="0.25">
      <c r="A57" s="1320" t="s">
        <v>60</v>
      </c>
      <c r="B57" s="1320" t="s">
        <v>61</v>
      </c>
      <c r="C57" s="1320" t="s">
        <v>19</v>
      </c>
      <c r="D57" s="1320">
        <v>620259.07609674695</v>
      </c>
    </row>
    <row r="58" spans="1:4" x14ac:dyDescent="0.25">
      <c r="A58" s="1320" t="s">
        <v>62</v>
      </c>
      <c r="B58" s="1320" t="s">
        <v>63</v>
      </c>
      <c r="C58" s="1320" t="s">
        <v>18</v>
      </c>
      <c r="D58" s="1320">
        <v>100000</v>
      </c>
    </row>
    <row r="59" spans="1:4" x14ac:dyDescent="0.25">
      <c r="A59" s="1320" t="s">
        <v>62</v>
      </c>
      <c r="B59" s="1320" t="s">
        <v>63</v>
      </c>
      <c r="C59" s="1320" t="s">
        <v>19</v>
      </c>
      <c r="D59" s="1320">
        <v>108130.43070795</v>
      </c>
    </row>
    <row r="60" spans="1:4" x14ac:dyDescent="0.25">
      <c r="A60" s="1320" t="s">
        <v>64</v>
      </c>
      <c r="B60" s="1320" t="s">
        <v>65</v>
      </c>
      <c r="C60" s="1320" t="s">
        <v>18</v>
      </c>
      <c r="D60" s="1320">
        <v>111886.42016830199</v>
      </c>
    </row>
    <row r="61" spans="1:4" x14ac:dyDescent="0.25">
      <c r="A61" s="1320" t="s">
        <v>64</v>
      </c>
      <c r="B61" s="1320" t="s">
        <v>65</v>
      </c>
      <c r="C61" s="1320" t="s">
        <v>19</v>
      </c>
      <c r="D61" s="1320">
        <v>293474.98405888502</v>
      </c>
    </row>
    <row r="62" spans="1:4" x14ac:dyDescent="0.25">
      <c r="A62" t="s">
        <v>20</v>
      </c>
    </row>
    <row r="63" spans="1:4" x14ac:dyDescent="0.25">
      <c r="A63" t="s">
        <v>21</v>
      </c>
    </row>
    <row r="64" spans="1:4" x14ac:dyDescent="0.25">
      <c r="A64" t="s">
        <v>22</v>
      </c>
    </row>
    <row r="65" spans="1:1" x14ac:dyDescent="0.25">
      <c r="A65" t="s">
        <v>23</v>
      </c>
    </row>
    <row r="66" spans="1:1" x14ac:dyDescent="0.25">
      <c r="A66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3768</v>
      </c>
    </row>
    <row r="9" spans="1:7" x14ac:dyDescent="0.25">
      <c r="A9" t="s">
        <v>3769</v>
      </c>
    </row>
    <row r="10" spans="1:7" x14ac:dyDescent="0.25">
      <c r="A10" t="s">
        <v>4</v>
      </c>
    </row>
    <row r="11" spans="1:7" x14ac:dyDescent="0.25">
      <c r="A11" t="s">
        <v>3770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21" t="s">
        <v>16</v>
      </c>
      <c r="B17" s="1321" t="s">
        <v>17</v>
      </c>
      <c r="C17" s="1321" t="s">
        <v>18</v>
      </c>
      <c r="D17" s="1321">
        <v>43796.470461711397</v>
      </c>
      <c r="E17" s="1321">
        <v>422857.90694525902</v>
      </c>
      <c r="F17" s="1321">
        <v>9.3852051072728795</v>
      </c>
      <c r="G17" s="1321">
        <v>90.614794892727105</v>
      </c>
    </row>
    <row r="18" spans="1:7" x14ac:dyDescent="0.25">
      <c r="A18" s="1321" t="s">
        <v>16</v>
      </c>
      <c r="B18" s="1321" t="s">
        <v>17</v>
      </c>
      <c r="C18" s="1321" t="s">
        <v>19</v>
      </c>
      <c r="D18" s="1321">
        <v>185580.867976754</v>
      </c>
      <c r="E18" s="1321">
        <v>1423367.2253886501</v>
      </c>
      <c r="F18" s="1321">
        <v>11.5342980138395</v>
      </c>
      <c r="G18" s="1321">
        <v>88.465701986160497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3772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22" t="s">
        <v>28</v>
      </c>
      <c r="B29" s="1322" t="s">
        <v>29</v>
      </c>
      <c r="C29" s="1322" t="s">
        <v>18</v>
      </c>
      <c r="D29" s="1322">
        <v>1029.7531980703</v>
      </c>
      <c r="E29" s="1322">
        <v>17564.605512413898</v>
      </c>
      <c r="F29" s="1322">
        <v>5.5379871610720599</v>
      </c>
      <c r="G29" s="1322">
        <v>94.462012838928004</v>
      </c>
    </row>
    <row r="30" spans="1:7" x14ac:dyDescent="0.25">
      <c r="A30" s="1322" t="s">
        <v>28</v>
      </c>
      <c r="B30" s="1322" t="s">
        <v>29</v>
      </c>
      <c r="C30" s="1322" t="s">
        <v>19</v>
      </c>
      <c r="D30" s="1322">
        <v>15972.125936851</v>
      </c>
      <c r="E30" s="1322">
        <v>120520.433691727</v>
      </c>
      <c r="F30" s="1322">
        <v>11.701829008345999</v>
      </c>
      <c r="G30" s="1322">
        <v>88.298170991654004</v>
      </c>
    </row>
    <row r="31" spans="1:7" x14ac:dyDescent="0.25">
      <c r="A31" s="1322" t="s">
        <v>30</v>
      </c>
      <c r="B31" s="1322" t="s">
        <v>31</v>
      </c>
      <c r="C31" s="1322" t="s">
        <v>18</v>
      </c>
      <c r="D31" s="1322">
        <v>30.346191648408901</v>
      </c>
      <c r="E31" s="1322">
        <v>6825.3516659835605</v>
      </c>
      <c r="F31" s="1322">
        <v>0.442641905734317</v>
      </c>
      <c r="G31" s="1322">
        <v>99.557358094265695</v>
      </c>
    </row>
    <row r="32" spans="1:7" x14ac:dyDescent="0.25">
      <c r="A32" s="1322" t="s">
        <v>30</v>
      </c>
      <c r="B32" s="1322" t="s">
        <v>31</v>
      </c>
      <c r="C32" s="1322" t="s">
        <v>19</v>
      </c>
      <c r="D32" s="1322">
        <v>5566.61700473983</v>
      </c>
      <c r="E32" s="1322">
        <v>40377.441205001203</v>
      </c>
      <c r="F32" s="1322">
        <v>12.1160759881668</v>
      </c>
      <c r="G32" s="1322">
        <v>87.883924011833201</v>
      </c>
    </row>
    <row r="33" spans="1:7" x14ac:dyDescent="0.25">
      <c r="A33" s="1322" t="s">
        <v>32</v>
      </c>
      <c r="B33" s="1322" t="s">
        <v>33</v>
      </c>
      <c r="C33" s="1322" t="s">
        <v>18</v>
      </c>
      <c r="D33" s="1322">
        <v>1484.08907421052</v>
      </c>
      <c r="E33" s="1322">
        <v>7041.2018008354999</v>
      </c>
      <c r="F33" s="1322">
        <v>17.408075524490599</v>
      </c>
      <c r="G33" s="1322">
        <v>82.591924475509401</v>
      </c>
    </row>
    <row r="34" spans="1:7" x14ac:dyDescent="0.25">
      <c r="A34" s="1322" t="s">
        <v>32</v>
      </c>
      <c r="B34" s="1322" t="s">
        <v>33</v>
      </c>
      <c r="C34" s="1322" t="s">
        <v>19</v>
      </c>
      <c r="D34" s="1322">
        <v>3056.9467576212</v>
      </c>
      <c r="E34" s="1322">
        <v>15533.736888712099</v>
      </c>
      <c r="F34" s="1322">
        <v>16.443433796067701</v>
      </c>
      <c r="G34" s="1322">
        <v>83.556566203932306</v>
      </c>
    </row>
    <row r="35" spans="1:7" x14ac:dyDescent="0.25">
      <c r="A35" s="1322" t="s">
        <v>34</v>
      </c>
      <c r="B35" s="1322" t="s">
        <v>35</v>
      </c>
      <c r="C35" s="1322" t="s">
        <v>18</v>
      </c>
      <c r="D35" s="1322">
        <v>2557.5174625662999</v>
      </c>
      <c r="E35" s="1322">
        <v>24054.008330610101</v>
      </c>
      <c r="F35" s="1322">
        <v>9.6105630411544691</v>
      </c>
      <c r="G35" s="1322">
        <v>90.389436958845494</v>
      </c>
    </row>
    <row r="36" spans="1:7" x14ac:dyDescent="0.25">
      <c r="A36" s="1322" t="s">
        <v>34</v>
      </c>
      <c r="B36" s="1322" t="s">
        <v>35</v>
      </c>
      <c r="C36" s="1322" t="s">
        <v>19</v>
      </c>
      <c r="D36" s="1322">
        <v>5398.2668895897104</v>
      </c>
      <c r="E36" s="1322">
        <v>67275.235046193993</v>
      </c>
      <c r="F36" s="1322">
        <v>7.4281089335143999</v>
      </c>
      <c r="G36" s="1322">
        <v>92.571891066485605</v>
      </c>
    </row>
    <row r="37" spans="1:7" x14ac:dyDescent="0.25">
      <c r="A37" s="1322" t="s">
        <v>36</v>
      </c>
      <c r="B37" s="1322" t="s">
        <v>37</v>
      </c>
      <c r="C37" s="1322" t="s">
        <v>18</v>
      </c>
      <c r="D37" s="1322">
        <v>749.15559488572205</v>
      </c>
      <c r="E37" s="1322">
        <v>25331.939498927099</v>
      </c>
      <c r="F37" s="1322">
        <v>2.8724085096543499</v>
      </c>
      <c r="G37" s="1322">
        <v>97.127591490345694</v>
      </c>
    </row>
    <row r="38" spans="1:7" x14ac:dyDescent="0.25">
      <c r="A38" s="1322" t="s">
        <v>36</v>
      </c>
      <c r="B38" s="1322" t="s">
        <v>37</v>
      </c>
      <c r="C38" s="1322" t="s">
        <v>19</v>
      </c>
      <c r="D38" s="1322">
        <v>4798.0186563624302</v>
      </c>
      <c r="E38" s="1322">
        <v>54256.735557236898</v>
      </c>
      <c r="F38" s="1322">
        <v>8.1246949890065405</v>
      </c>
      <c r="G38" s="1322">
        <v>91.8753050109935</v>
      </c>
    </row>
    <row r="39" spans="1:7" x14ac:dyDescent="0.25">
      <c r="A39" s="1322" t="s">
        <v>38</v>
      </c>
      <c r="B39" s="1322" t="s">
        <v>39</v>
      </c>
      <c r="C39" s="1322" t="s">
        <v>18</v>
      </c>
      <c r="D39" s="1322">
        <v>747.60437812993302</v>
      </c>
      <c r="E39" s="1322">
        <v>10684.9048089714</v>
      </c>
      <c r="F39" s="1322">
        <v>6.5392851726147301</v>
      </c>
      <c r="G39" s="1322">
        <v>93.460714827385303</v>
      </c>
    </row>
    <row r="40" spans="1:7" x14ac:dyDescent="0.25">
      <c r="A40" s="1322" t="s">
        <v>38</v>
      </c>
      <c r="B40" s="1322" t="s">
        <v>39</v>
      </c>
      <c r="C40" s="1322" t="s">
        <v>19</v>
      </c>
      <c r="D40" s="1322">
        <v>3075.2256406070901</v>
      </c>
      <c r="E40" s="1322">
        <v>35770.016898231799</v>
      </c>
      <c r="F40" s="1322">
        <v>7.9166081600143698</v>
      </c>
      <c r="G40" s="1322">
        <v>92.083391839985595</v>
      </c>
    </row>
    <row r="41" spans="1:7" x14ac:dyDescent="0.25">
      <c r="A41" s="1322" t="s">
        <v>40</v>
      </c>
      <c r="B41" s="1322" t="s">
        <v>41</v>
      </c>
      <c r="C41" s="1322" t="s">
        <v>18</v>
      </c>
      <c r="D41" s="1322">
        <v>4318.9546980649502</v>
      </c>
      <c r="E41" s="1322">
        <v>46681.685148811797</v>
      </c>
      <c r="F41" s="1322">
        <v>8.4684323785585605</v>
      </c>
      <c r="G41" s="1322">
        <v>91.531567621441397</v>
      </c>
    </row>
    <row r="42" spans="1:7" x14ac:dyDescent="0.25">
      <c r="A42" s="1322" t="s">
        <v>40</v>
      </c>
      <c r="B42" s="1322" t="s">
        <v>41</v>
      </c>
      <c r="C42" s="1322" t="s">
        <v>19</v>
      </c>
      <c r="D42" s="1322">
        <v>20393.858217027198</v>
      </c>
      <c r="E42" s="1322">
        <v>118868.836797668</v>
      </c>
      <c r="F42" s="1322">
        <v>14.644164551659101</v>
      </c>
      <c r="G42" s="1322">
        <v>85.355835448340898</v>
      </c>
    </row>
    <row r="43" spans="1:7" x14ac:dyDescent="0.25">
      <c r="A43" s="1322" t="s">
        <v>42</v>
      </c>
      <c r="B43" s="1322" t="s">
        <v>43</v>
      </c>
      <c r="C43" s="1322" t="s">
        <v>18</v>
      </c>
      <c r="D43" s="1322">
        <v>12799.860797519101</v>
      </c>
      <c r="E43" s="1322">
        <v>78325.1560219409</v>
      </c>
      <c r="F43" s="1322">
        <v>14.0464838792608</v>
      </c>
      <c r="G43" s="1322">
        <v>85.953516120739195</v>
      </c>
    </row>
    <row r="44" spans="1:7" x14ac:dyDescent="0.25">
      <c r="A44" s="1322" t="s">
        <v>42</v>
      </c>
      <c r="B44" s="1322" t="s">
        <v>43</v>
      </c>
      <c r="C44" s="1322" t="s">
        <v>19</v>
      </c>
      <c r="D44" s="1322">
        <v>31156.633987705602</v>
      </c>
      <c r="E44" s="1322">
        <v>174905.73562138999</v>
      </c>
      <c r="F44" s="1322">
        <v>15.1200017969367</v>
      </c>
      <c r="G44" s="1322">
        <v>84.879998203063295</v>
      </c>
    </row>
    <row r="45" spans="1:7" x14ac:dyDescent="0.25">
      <c r="A45" s="1322" t="s">
        <v>44</v>
      </c>
      <c r="B45" s="1322" t="s">
        <v>45</v>
      </c>
      <c r="C45" s="1322" t="s">
        <v>18</v>
      </c>
      <c r="D45" s="1322">
        <v>1191.6470916928799</v>
      </c>
      <c r="E45" s="1322">
        <v>9585.8296749967594</v>
      </c>
      <c r="F45" s="1322">
        <v>11.0568282121094</v>
      </c>
      <c r="G45" s="1322">
        <v>88.943171787890606</v>
      </c>
    </row>
    <row r="46" spans="1:7" x14ac:dyDescent="0.25">
      <c r="A46" s="1322" t="s">
        <v>44</v>
      </c>
      <c r="B46" s="1322" t="s">
        <v>45</v>
      </c>
      <c r="C46" s="1322" t="s">
        <v>19</v>
      </c>
      <c r="D46" s="1322">
        <v>8486.6946463523691</v>
      </c>
      <c r="E46" s="1322">
        <v>85413.312883652907</v>
      </c>
      <c r="F46" s="1322">
        <v>9.0380127431198503</v>
      </c>
      <c r="G46" s="1322">
        <v>90.961987256880093</v>
      </c>
    </row>
    <row r="47" spans="1:7" x14ac:dyDescent="0.25">
      <c r="A47" s="1322" t="s">
        <v>46</v>
      </c>
      <c r="B47" s="1322" t="s">
        <v>47</v>
      </c>
      <c r="C47" s="1322" t="s">
        <v>18</v>
      </c>
      <c r="D47" s="1322">
        <v>2010.81484387418</v>
      </c>
      <c r="E47" s="1322">
        <v>38823.6085784643</v>
      </c>
      <c r="F47" s="1322">
        <v>4.9243130558668797</v>
      </c>
      <c r="G47" s="1322">
        <v>95.075686944133096</v>
      </c>
    </row>
    <row r="48" spans="1:7" x14ac:dyDescent="0.25">
      <c r="A48" s="1322" t="s">
        <v>46</v>
      </c>
      <c r="B48" s="1322" t="s">
        <v>47</v>
      </c>
      <c r="C48" s="1322" t="s">
        <v>19</v>
      </c>
      <c r="D48" s="1322">
        <v>23267.825066043701</v>
      </c>
      <c r="E48" s="1322">
        <v>180713.33566005301</v>
      </c>
      <c r="F48" s="1322">
        <v>11.406850016550001</v>
      </c>
      <c r="G48" s="1322">
        <v>88.593149983450004</v>
      </c>
    </row>
    <row r="49" spans="1:7" x14ac:dyDescent="0.25">
      <c r="A49" s="1322" t="s">
        <v>48</v>
      </c>
      <c r="B49" s="1322" t="s">
        <v>49</v>
      </c>
      <c r="C49" s="1322" t="s">
        <v>18</v>
      </c>
      <c r="D49" s="1322">
        <v>7765.2094476167504</v>
      </c>
      <c r="E49" s="1322">
        <v>58343.6417701104</v>
      </c>
      <c r="F49" s="1322">
        <v>11.7460964826666</v>
      </c>
      <c r="G49" s="1322">
        <v>88.253903517333399</v>
      </c>
    </row>
    <row r="50" spans="1:7" x14ac:dyDescent="0.25">
      <c r="A50" s="1322" t="s">
        <v>48</v>
      </c>
      <c r="B50" s="1322" t="s">
        <v>49</v>
      </c>
      <c r="C50" s="1322" t="s">
        <v>19</v>
      </c>
      <c r="D50" s="1322">
        <v>32905.472799706498</v>
      </c>
      <c r="E50" s="1322">
        <v>230348.799506285</v>
      </c>
      <c r="F50" s="1322">
        <v>12.4995019117711</v>
      </c>
      <c r="G50" s="1322">
        <v>87.500498088228895</v>
      </c>
    </row>
    <row r="51" spans="1:7" x14ac:dyDescent="0.25">
      <c r="A51" s="1322" t="s">
        <v>50</v>
      </c>
      <c r="B51" s="1322" t="s">
        <v>51</v>
      </c>
      <c r="C51" s="1322" t="s">
        <v>18</v>
      </c>
      <c r="D51" s="1322">
        <v>737.11402625927303</v>
      </c>
      <c r="E51" s="1322">
        <v>6565.3324339763103</v>
      </c>
      <c r="F51" s="1322">
        <v>10.0940695734384</v>
      </c>
      <c r="G51" s="1322">
        <v>89.905930426561596</v>
      </c>
    </row>
    <row r="52" spans="1:7" x14ac:dyDescent="0.25">
      <c r="A52" s="1322" t="s">
        <v>50</v>
      </c>
      <c r="B52" s="1322" t="s">
        <v>51</v>
      </c>
      <c r="C52" s="1322" t="s">
        <v>19</v>
      </c>
      <c r="D52" s="1322">
        <v>4398.2624558974303</v>
      </c>
      <c r="E52" s="1322">
        <v>31325.433486142399</v>
      </c>
      <c r="F52" s="1322">
        <v>12.311890860994399</v>
      </c>
      <c r="G52" s="1322">
        <v>87.688109139005604</v>
      </c>
    </row>
    <row r="53" spans="1:7" x14ac:dyDescent="0.25">
      <c r="A53" s="1322" t="s">
        <v>52</v>
      </c>
      <c r="B53" s="1322" t="s">
        <v>53</v>
      </c>
      <c r="C53" s="1322" t="s">
        <v>18</v>
      </c>
      <c r="D53" s="1322">
        <v>538.05522236845502</v>
      </c>
      <c r="E53" s="1322">
        <v>2522.0179324590899</v>
      </c>
      <c r="F53" s="1322">
        <v>17.583083643592701</v>
      </c>
      <c r="G53" s="1322">
        <v>82.416916356407299</v>
      </c>
    </row>
    <row r="54" spans="1:7" x14ac:dyDescent="0.25">
      <c r="A54" s="1322" t="s">
        <v>52</v>
      </c>
      <c r="B54" s="1322" t="s">
        <v>53</v>
      </c>
      <c r="C54" s="1322" t="s">
        <v>19</v>
      </c>
      <c r="D54" s="1322">
        <v>7601.6799485214497</v>
      </c>
      <c r="E54" s="1322">
        <v>35071.12174083</v>
      </c>
      <c r="F54" s="1322">
        <v>17.813875929356598</v>
      </c>
      <c r="G54" s="1322">
        <v>82.186124070643402</v>
      </c>
    </row>
    <row r="55" spans="1:7" x14ac:dyDescent="0.25">
      <c r="A55" s="1322" t="s">
        <v>54</v>
      </c>
      <c r="B55" s="1322" t="s">
        <v>55</v>
      </c>
      <c r="C55" s="1322" t="s">
        <v>18</v>
      </c>
      <c r="D55" s="1322">
        <v>374.29226139570102</v>
      </c>
      <c r="E55" s="1322">
        <v>4867.6710679547596</v>
      </c>
      <c r="F55" s="1322">
        <v>7.1403067491904899</v>
      </c>
      <c r="G55" s="1322">
        <v>92.859693250809499</v>
      </c>
    </row>
    <row r="56" spans="1:7" x14ac:dyDescent="0.25">
      <c r="A56" s="1322" t="s">
        <v>54</v>
      </c>
      <c r="B56" s="1322" t="s">
        <v>55</v>
      </c>
      <c r="C56" s="1322" t="s">
        <v>19</v>
      </c>
      <c r="D56" s="1322">
        <v>1829.4841449517801</v>
      </c>
      <c r="E56" s="1322">
        <v>11492.2090103793</v>
      </c>
      <c r="F56" s="1322">
        <v>13.733120284486199</v>
      </c>
      <c r="G56" s="1322">
        <v>86.266879715513795</v>
      </c>
    </row>
    <row r="57" spans="1:7" x14ac:dyDescent="0.25">
      <c r="A57" s="1322" t="s">
        <v>56</v>
      </c>
      <c r="B57" s="1322" t="s">
        <v>57</v>
      </c>
      <c r="C57" s="1322" t="s">
        <v>18</v>
      </c>
      <c r="D57" s="1322">
        <v>245.66574254838599</v>
      </c>
      <c r="E57" s="1322">
        <v>5092.7542733812297</v>
      </c>
      <c r="F57" s="1322">
        <v>4.6018436506556304</v>
      </c>
      <c r="G57" s="1322">
        <v>95.398156349344404</v>
      </c>
    </row>
    <row r="58" spans="1:7" x14ac:dyDescent="0.25">
      <c r="A58" s="1322" t="s">
        <v>56</v>
      </c>
      <c r="B58" s="1322" t="s">
        <v>57</v>
      </c>
      <c r="C58" s="1322" t="s">
        <v>19</v>
      </c>
      <c r="D58" s="1322">
        <v>1317.33198896509</v>
      </c>
      <c r="E58" s="1322">
        <v>15610.891075625599</v>
      </c>
      <c r="F58" s="1322">
        <v>7.7818680905770599</v>
      </c>
      <c r="G58" s="1322">
        <v>92.218131909422894</v>
      </c>
    </row>
    <row r="59" spans="1:7" x14ac:dyDescent="0.25">
      <c r="A59" s="1322" t="s">
        <v>58</v>
      </c>
      <c r="B59" s="1322" t="s">
        <v>59</v>
      </c>
      <c r="C59" s="1322" t="s">
        <v>18</v>
      </c>
      <c r="D59" s="1322">
        <v>675.96248751367102</v>
      </c>
      <c r="E59" s="1322">
        <v>11379.194730498901</v>
      </c>
      <c r="F59" s="1322">
        <v>5.6072473820885502</v>
      </c>
      <c r="G59" s="1322">
        <v>94.392752617911498</v>
      </c>
    </row>
    <row r="60" spans="1:7" x14ac:dyDescent="0.25">
      <c r="A60" s="1322" t="s">
        <v>58</v>
      </c>
      <c r="B60" s="1322" t="s">
        <v>59</v>
      </c>
      <c r="C60" s="1322" t="s">
        <v>19</v>
      </c>
      <c r="D60" s="1322">
        <v>4369.7335117249204</v>
      </c>
      <c r="E60" s="1322">
        <v>48761.326735260598</v>
      </c>
      <c r="F60" s="1322">
        <v>8.22444252271975</v>
      </c>
      <c r="G60" s="1322">
        <v>91.775557477280302</v>
      </c>
    </row>
    <row r="61" spans="1:7" x14ac:dyDescent="0.25">
      <c r="A61" s="1322" t="s">
        <v>60</v>
      </c>
      <c r="B61" s="1322" t="s">
        <v>61</v>
      </c>
      <c r="C61" s="1322" t="s">
        <v>18</v>
      </c>
      <c r="D61" s="1322">
        <v>133.753204040528</v>
      </c>
      <c r="E61" s="1322">
        <v>1125.0250726617101</v>
      </c>
      <c r="F61" s="1322">
        <v>10.625636501365101</v>
      </c>
      <c r="G61" s="1322">
        <v>89.374363498634906</v>
      </c>
    </row>
    <row r="62" spans="1:7" x14ac:dyDescent="0.25">
      <c r="A62" s="1322" t="s">
        <v>60</v>
      </c>
      <c r="B62" s="1322" t="s">
        <v>61</v>
      </c>
      <c r="C62" s="1322" t="s">
        <v>19</v>
      </c>
      <c r="D62" s="1322">
        <v>304.73570895393402</v>
      </c>
      <c r="E62" s="1322">
        <v>3302.1507573601798</v>
      </c>
      <c r="F62" s="1322">
        <v>8.4487191875862795</v>
      </c>
      <c r="G62" s="1322">
        <v>91.551280812413694</v>
      </c>
    </row>
    <row r="63" spans="1:7" x14ac:dyDescent="0.25">
      <c r="A63" s="1322" t="s">
        <v>62</v>
      </c>
      <c r="B63" s="1322" t="s">
        <v>63</v>
      </c>
      <c r="C63" s="1322" t="s">
        <v>18</v>
      </c>
      <c r="D63" s="1322">
        <v>2607.0583995083698</v>
      </c>
      <c r="E63" s="1322">
        <v>23141.8076535623</v>
      </c>
      <c r="F63" s="1322">
        <v>10.1249445087601</v>
      </c>
      <c r="G63" s="1322">
        <v>89.875055491239905</v>
      </c>
    </row>
    <row r="64" spans="1:7" x14ac:dyDescent="0.25">
      <c r="A64" s="1322" t="s">
        <v>62</v>
      </c>
      <c r="B64" s="1322" t="s">
        <v>63</v>
      </c>
      <c r="C64" s="1322" t="s">
        <v>19</v>
      </c>
      <c r="D64" s="1322">
        <v>6535.3178635835402</v>
      </c>
      <c r="E64" s="1322">
        <v>62363.093205000303</v>
      </c>
      <c r="F64" s="1322">
        <v>9.4854406106376796</v>
      </c>
      <c r="G64" s="1322">
        <v>90.514559389362304</v>
      </c>
    </row>
    <row r="65" spans="1:7" x14ac:dyDescent="0.25">
      <c r="A65" s="1322" t="s">
        <v>64</v>
      </c>
      <c r="B65" s="1322" t="s">
        <v>65</v>
      </c>
      <c r="C65" s="1322" t="s">
        <v>18</v>
      </c>
      <c r="D65" s="1322">
        <v>3799.6163397979599</v>
      </c>
      <c r="E65" s="1322">
        <v>44902.170968698898</v>
      </c>
      <c r="F65" s="1322">
        <v>7.8018006109912301</v>
      </c>
      <c r="G65" s="1322">
        <v>92.198199389008806</v>
      </c>
    </row>
    <row r="66" spans="1:7" x14ac:dyDescent="0.25">
      <c r="A66" s="1322" t="s">
        <v>64</v>
      </c>
      <c r="B66" s="1322" t="s">
        <v>65</v>
      </c>
      <c r="C66" s="1322" t="s">
        <v>19</v>
      </c>
      <c r="D66" s="1322">
        <v>5146.6367515497004</v>
      </c>
      <c r="E66" s="1322">
        <v>91457.379621900895</v>
      </c>
      <c r="F66" s="1322">
        <v>5.3275598104056998</v>
      </c>
      <c r="G66" s="1322">
        <v>94.672440189594298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3773</v>
      </c>
    </row>
    <row r="9" spans="1:4" x14ac:dyDescent="0.25">
      <c r="A9" t="s">
        <v>3769</v>
      </c>
    </row>
    <row r="10" spans="1:4" x14ac:dyDescent="0.25">
      <c r="A10" t="s">
        <v>3774</v>
      </c>
    </row>
    <row r="11" spans="1:4" x14ac:dyDescent="0.25">
      <c r="A11" t="s">
        <v>3775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3776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23" t="s">
        <v>16</v>
      </c>
      <c r="B17" s="1323" t="s">
        <v>17</v>
      </c>
      <c r="C17" s="1323" t="s">
        <v>18</v>
      </c>
      <c r="D17" s="1323">
        <v>85020.486357544796</v>
      </c>
    </row>
    <row r="18" spans="1:4" x14ac:dyDescent="0.25">
      <c r="A18" s="1323" t="s">
        <v>16</v>
      </c>
      <c r="B18" s="1323" t="s">
        <v>17</v>
      </c>
      <c r="C18" s="1323" t="s">
        <v>19</v>
      </c>
      <c r="D18" s="1323">
        <v>117556.020770598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3777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24" t="s">
        <v>28</v>
      </c>
      <c r="B29" s="1324" t="s">
        <v>29</v>
      </c>
      <c r="C29" s="1324" t="s">
        <v>18</v>
      </c>
      <c r="D29" s="1324">
        <v>64076.561634781603</v>
      </c>
    </row>
    <row r="30" spans="1:4" x14ac:dyDescent="0.25">
      <c r="A30" s="1324" t="s">
        <v>28</v>
      </c>
      <c r="B30" s="1324" t="s">
        <v>29</v>
      </c>
      <c r="C30" s="1324" t="s">
        <v>19</v>
      </c>
      <c r="D30" s="1324">
        <v>152496.92912317999</v>
      </c>
    </row>
    <row r="31" spans="1:4" x14ac:dyDescent="0.25">
      <c r="A31" s="1324" t="s">
        <v>30</v>
      </c>
      <c r="B31" s="1324" t="s">
        <v>31</v>
      </c>
      <c r="C31" s="1324" t="s">
        <v>19</v>
      </c>
      <c r="D31" s="1324">
        <v>302593.90880762303</v>
      </c>
    </row>
    <row r="32" spans="1:4" x14ac:dyDescent="0.25">
      <c r="A32" s="1324" t="s">
        <v>32</v>
      </c>
      <c r="B32" s="1324" t="s">
        <v>33</v>
      </c>
      <c r="C32" s="1324" t="s">
        <v>18</v>
      </c>
      <c r="D32" s="1324">
        <v>104113.773949405</v>
      </c>
    </row>
    <row r="33" spans="1:4" x14ac:dyDescent="0.25">
      <c r="A33" s="1324" t="s">
        <v>32</v>
      </c>
      <c r="B33" s="1324" t="s">
        <v>33</v>
      </c>
      <c r="C33" s="1324" t="s">
        <v>19</v>
      </c>
      <c r="D33" s="1324">
        <v>102100.04278282799</v>
      </c>
    </row>
    <row r="34" spans="1:4" x14ac:dyDescent="0.25">
      <c r="A34" s="1324" t="s">
        <v>34</v>
      </c>
      <c r="B34" s="1324" t="s">
        <v>35</v>
      </c>
      <c r="C34" s="1324" t="s">
        <v>18</v>
      </c>
      <c r="D34" s="1324">
        <v>45986.6898897992</v>
      </c>
    </row>
    <row r="35" spans="1:4" x14ac:dyDescent="0.25">
      <c r="A35" s="1324" t="s">
        <v>34</v>
      </c>
      <c r="B35" s="1324" t="s">
        <v>35</v>
      </c>
      <c r="C35" s="1324" t="s">
        <v>19</v>
      </c>
      <c r="D35" s="1324">
        <v>78591.447730345797</v>
      </c>
    </row>
    <row r="36" spans="1:4" x14ac:dyDescent="0.25">
      <c r="A36" s="1324" t="s">
        <v>36</v>
      </c>
      <c r="B36" s="1324" t="s">
        <v>37</v>
      </c>
      <c r="C36" s="1324" t="s">
        <v>18</v>
      </c>
      <c r="D36" s="1324">
        <v>75470.878162833294</v>
      </c>
    </row>
    <row r="37" spans="1:4" x14ac:dyDescent="0.25">
      <c r="A37" s="1324" t="s">
        <v>36</v>
      </c>
      <c r="B37" s="1324" t="s">
        <v>37</v>
      </c>
      <c r="C37" s="1324" t="s">
        <v>19</v>
      </c>
      <c r="D37" s="1324">
        <v>89415.190988143004</v>
      </c>
    </row>
    <row r="38" spans="1:4" x14ac:dyDescent="0.25">
      <c r="A38" s="1324" t="s">
        <v>38</v>
      </c>
      <c r="B38" s="1324" t="s">
        <v>39</v>
      </c>
      <c r="C38" s="1324" t="s">
        <v>18</v>
      </c>
      <c r="D38" s="1324">
        <v>118804.222762355</v>
      </c>
    </row>
    <row r="39" spans="1:4" x14ac:dyDescent="0.25">
      <c r="A39" s="1324" t="s">
        <v>38</v>
      </c>
      <c r="B39" s="1324" t="s">
        <v>39</v>
      </c>
      <c r="C39" s="1324" t="s">
        <v>19</v>
      </c>
      <c r="D39" s="1324">
        <v>92483.528650923297</v>
      </c>
    </row>
    <row r="40" spans="1:4" x14ac:dyDescent="0.25">
      <c r="A40" s="1324" t="s">
        <v>40</v>
      </c>
      <c r="B40" s="1324" t="s">
        <v>41</v>
      </c>
      <c r="C40" s="1324" t="s">
        <v>18</v>
      </c>
      <c r="D40" s="1324">
        <v>76145.715566755098</v>
      </c>
    </row>
    <row r="41" spans="1:4" x14ac:dyDescent="0.25">
      <c r="A41" s="1324" t="s">
        <v>40</v>
      </c>
      <c r="B41" s="1324" t="s">
        <v>41</v>
      </c>
      <c r="C41" s="1324" t="s">
        <v>19</v>
      </c>
      <c r="D41" s="1324">
        <v>80374.655330334004</v>
      </c>
    </row>
    <row r="42" spans="1:4" x14ac:dyDescent="0.25">
      <c r="A42" s="1324" t="s">
        <v>42</v>
      </c>
      <c r="B42" s="1324" t="s">
        <v>43</v>
      </c>
      <c r="C42" s="1324" t="s">
        <v>18</v>
      </c>
      <c r="D42" s="1324">
        <v>89722.518626807403</v>
      </c>
    </row>
    <row r="43" spans="1:4" x14ac:dyDescent="0.25">
      <c r="A43" s="1324" t="s">
        <v>42</v>
      </c>
      <c r="B43" s="1324" t="s">
        <v>43</v>
      </c>
      <c r="C43" s="1324" t="s">
        <v>19</v>
      </c>
      <c r="D43" s="1324">
        <v>114435.110881209</v>
      </c>
    </row>
    <row r="44" spans="1:4" x14ac:dyDescent="0.25">
      <c r="A44" s="1324" t="s">
        <v>44</v>
      </c>
      <c r="B44" s="1324" t="s">
        <v>45</v>
      </c>
      <c r="C44" s="1324" t="s">
        <v>18</v>
      </c>
      <c r="D44" s="1324">
        <v>224550.858821728</v>
      </c>
    </row>
    <row r="45" spans="1:4" x14ac:dyDescent="0.25">
      <c r="A45" s="1324" t="s">
        <v>44</v>
      </c>
      <c r="B45" s="1324" t="s">
        <v>45</v>
      </c>
      <c r="C45" s="1324" t="s">
        <v>19</v>
      </c>
      <c r="D45" s="1324">
        <v>145888.855489601</v>
      </c>
    </row>
    <row r="46" spans="1:4" x14ac:dyDescent="0.25">
      <c r="A46" s="1324" t="s">
        <v>46</v>
      </c>
      <c r="B46" s="1324" t="s">
        <v>47</v>
      </c>
      <c r="C46" s="1324" t="s">
        <v>18</v>
      </c>
      <c r="D46" s="1324">
        <v>59658.671122773703</v>
      </c>
    </row>
    <row r="47" spans="1:4" x14ac:dyDescent="0.25">
      <c r="A47" s="1324" t="s">
        <v>46</v>
      </c>
      <c r="B47" s="1324" t="s">
        <v>47</v>
      </c>
      <c r="C47" s="1324" t="s">
        <v>19</v>
      </c>
      <c r="D47" s="1324">
        <v>98367.231949851193</v>
      </c>
    </row>
    <row r="48" spans="1:4" x14ac:dyDescent="0.25">
      <c r="A48" s="1324" t="s">
        <v>48</v>
      </c>
      <c r="B48" s="1324" t="s">
        <v>49</v>
      </c>
      <c r="C48" s="1324" t="s">
        <v>18</v>
      </c>
      <c r="D48" s="1324">
        <v>72473.481884424706</v>
      </c>
    </row>
    <row r="49" spans="1:4" x14ac:dyDescent="0.25">
      <c r="A49" s="1324" t="s">
        <v>48</v>
      </c>
      <c r="B49" s="1324" t="s">
        <v>49</v>
      </c>
      <c r="C49" s="1324" t="s">
        <v>19</v>
      </c>
      <c r="D49" s="1324">
        <v>112215.4596288</v>
      </c>
    </row>
    <row r="50" spans="1:4" x14ac:dyDescent="0.25">
      <c r="A50" s="1324" t="s">
        <v>50</v>
      </c>
      <c r="B50" s="1324" t="s">
        <v>51</v>
      </c>
      <c r="C50" s="1324" t="s">
        <v>18</v>
      </c>
      <c r="D50" s="1324">
        <v>67212.275975049502</v>
      </c>
    </row>
    <row r="51" spans="1:4" x14ac:dyDescent="0.25">
      <c r="A51" s="1324" t="s">
        <v>50</v>
      </c>
      <c r="B51" s="1324" t="s">
        <v>51</v>
      </c>
      <c r="C51" s="1324" t="s">
        <v>19</v>
      </c>
      <c r="D51" s="1324">
        <v>168972.55065968001</v>
      </c>
    </row>
    <row r="52" spans="1:4" x14ac:dyDescent="0.25">
      <c r="A52" s="1324" t="s">
        <v>52</v>
      </c>
      <c r="B52" s="1324" t="s">
        <v>53</v>
      </c>
      <c r="C52" s="1324" t="s">
        <v>18</v>
      </c>
      <c r="D52" s="1324">
        <v>142447.77188051399</v>
      </c>
    </row>
    <row r="53" spans="1:4" x14ac:dyDescent="0.25">
      <c r="A53" s="1324" t="s">
        <v>52</v>
      </c>
      <c r="B53" s="1324" t="s">
        <v>53</v>
      </c>
      <c r="C53" s="1324" t="s">
        <v>19</v>
      </c>
      <c r="D53" s="1324">
        <v>197429.87983432601</v>
      </c>
    </row>
    <row r="54" spans="1:4" x14ac:dyDescent="0.25">
      <c r="A54" s="1324" t="s">
        <v>54</v>
      </c>
      <c r="B54" s="1324" t="s">
        <v>55</v>
      </c>
      <c r="C54" s="1324" t="s">
        <v>18</v>
      </c>
      <c r="D54" s="1324">
        <v>54337.070794735097</v>
      </c>
    </row>
    <row r="55" spans="1:4" x14ac:dyDescent="0.25">
      <c r="A55" s="1324" t="s">
        <v>54</v>
      </c>
      <c r="B55" s="1324" t="s">
        <v>55</v>
      </c>
      <c r="C55" s="1324" t="s">
        <v>19</v>
      </c>
      <c r="D55" s="1324">
        <v>78613.667337582796</v>
      </c>
    </row>
    <row r="56" spans="1:4" x14ac:dyDescent="0.25">
      <c r="A56" s="1324" t="s">
        <v>56</v>
      </c>
      <c r="B56" s="1324" t="s">
        <v>57</v>
      </c>
      <c r="C56" s="1324" t="s">
        <v>18</v>
      </c>
      <c r="D56" s="1324">
        <v>57011.979770705402</v>
      </c>
    </row>
    <row r="57" spans="1:4" x14ac:dyDescent="0.25">
      <c r="A57" s="1324" t="s">
        <v>56</v>
      </c>
      <c r="B57" s="1324" t="s">
        <v>57</v>
      </c>
      <c r="C57" s="1324" t="s">
        <v>19</v>
      </c>
      <c r="D57" s="1324">
        <v>82530.227553692894</v>
      </c>
    </row>
    <row r="58" spans="1:4" x14ac:dyDescent="0.25">
      <c r="A58" s="1324" t="s">
        <v>58</v>
      </c>
      <c r="B58" s="1324" t="s">
        <v>59</v>
      </c>
      <c r="C58" s="1324" t="s">
        <v>18</v>
      </c>
      <c r="D58" s="1324">
        <v>80652.897534784104</v>
      </c>
    </row>
    <row r="59" spans="1:4" x14ac:dyDescent="0.25">
      <c r="A59" s="1324" t="s">
        <v>58</v>
      </c>
      <c r="B59" s="1324" t="s">
        <v>59</v>
      </c>
      <c r="C59" s="1324" t="s">
        <v>19</v>
      </c>
      <c r="D59" s="1324">
        <v>127648.489086367</v>
      </c>
    </row>
    <row r="60" spans="1:4" x14ac:dyDescent="0.25">
      <c r="A60" s="1324" t="s">
        <v>60</v>
      </c>
      <c r="B60" s="1324" t="s">
        <v>61</v>
      </c>
      <c r="C60" s="1324" t="s">
        <v>18</v>
      </c>
      <c r="D60" s="1324">
        <v>54385.893156337297</v>
      </c>
    </row>
    <row r="61" spans="1:4" x14ac:dyDescent="0.25">
      <c r="A61" s="1324" t="s">
        <v>60</v>
      </c>
      <c r="B61" s="1324" t="s">
        <v>61</v>
      </c>
      <c r="C61" s="1324" t="s">
        <v>19</v>
      </c>
      <c r="D61" s="1324">
        <v>77384.461140523199</v>
      </c>
    </row>
    <row r="62" spans="1:4" x14ac:dyDescent="0.25">
      <c r="A62" s="1324" t="s">
        <v>62</v>
      </c>
      <c r="B62" s="1324" t="s">
        <v>63</v>
      </c>
      <c r="C62" s="1324" t="s">
        <v>18</v>
      </c>
      <c r="D62" s="1324">
        <v>66077.959941975496</v>
      </c>
    </row>
    <row r="63" spans="1:4" x14ac:dyDescent="0.25">
      <c r="A63" s="1324" t="s">
        <v>62</v>
      </c>
      <c r="B63" s="1324" t="s">
        <v>63</v>
      </c>
      <c r="C63" s="1324" t="s">
        <v>19</v>
      </c>
      <c r="D63" s="1324">
        <v>94965.101790965404</v>
      </c>
    </row>
    <row r="64" spans="1:4" x14ac:dyDescent="0.25">
      <c r="A64" s="1324" t="s">
        <v>64</v>
      </c>
      <c r="B64" s="1324" t="s">
        <v>65</v>
      </c>
      <c r="C64" s="1324" t="s">
        <v>18</v>
      </c>
      <c r="D64" s="1324">
        <v>101352.050256578</v>
      </c>
    </row>
    <row r="65" spans="1:4" x14ac:dyDescent="0.25">
      <c r="A65" s="1324" t="s">
        <v>64</v>
      </c>
      <c r="B65" s="1324" t="s">
        <v>65</v>
      </c>
      <c r="C65" s="1324" t="s">
        <v>19</v>
      </c>
      <c r="D65" s="1324">
        <v>77221.700856731099</v>
      </c>
    </row>
    <row r="66" spans="1:4" x14ac:dyDescent="0.25">
      <c r="A66" t="s">
        <v>20</v>
      </c>
    </row>
    <row r="67" spans="1:4" x14ac:dyDescent="0.25">
      <c r="A67" t="s">
        <v>21</v>
      </c>
    </row>
    <row r="68" spans="1:4" x14ac:dyDescent="0.25">
      <c r="A68" t="s">
        <v>22</v>
      </c>
    </row>
    <row r="69" spans="1:4" x14ac:dyDescent="0.25">
      <c r="A69" t="s">
        <v>23</v>
      </c>
    </row>
    <row r="70" spans="1:4" x14ac:dyDescent="0.25">
      <c r="A70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3778</v>
      </c>
    </row>
    <row r="9" spans="1:7" x14ac:dyDescent="0.25">
      <c r="A9" t="s">
        <v>3779</v>
      </c>
    </row>
    <row r="10" spans="1:7" x14ac:dyDescent="0.25">
      <c r="A10" t="s">
        <v>3780</v>
      </c>
    </row>
    <row r="11" spans="1:7" x14ac:dyDescent="0.25">
      <c r="A11" t="s">
        <v>3781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25" t="s">
        <v>16</v>
      </c>
      <c r="B17" s="1325" t="s">
        <v>17</v>
      </c>
      <c r="C17" s="1325" t="s">
        <v>18</v>
      </c>
      <c r="D17" s="1325">
        <v>10879.8015619954</v>
      </c>
      <c r="E17" s="1325">
        <v>455774.57584497501</v>
      </c>
      <c r="F17" s="1325">
        <v>2.3314474456342902</v>
      </c>
      <c r="G17" s="1325">
        <v>97.668552554365704</v>
      </c>
    </row>
    <row r="18" spans="1:7" x14ac:dyDescent="0.25">
      <c r="A18" s="1325" t="s">
        <v>16</v>
      </c>
      <c r="B18" s="1325" t="s">
        <v>17</v>
      </c>
      <c r="C18" s="1325" t="s">
        <v>19</v>
      </c>
      <c r="D18" s="1325">
        <v>63093.523022697198</v>
      </c>
      <c r="E18" s="1325">
        <v>1545854.57034271</v>
      </c>
      <c r="F18" s="1325">
        <v>3.9214144497803902</v>
      </c>
      <c r="G18" s="1325">
        <v>96.0785855502196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26" t="s">
        <v>28</v>
      </c>
      <c r="B29" s="1326" t="s">
        <v>29</v>
      </c>
      <c r="C29" s="1326" t="s">
        <v>18</v>
      </c>
      <c r="D29" s="1326">
        <v>210.17477748957401</v>
      </c>
      <c r="E29" s="1326">
        <v>18384.183932994601</v>
      </c>
      <c r="F29" s="1326">
        <v>1.1303147409492</v>
      </c>
      <c r="G29" s="1326">
        <v>98.869685259050797</v>
      </c>
    </row>
    <row r="30" spans="1:7" x14ac:dyDescent="0.25">
      <c r="A30" s="1326" t="s">
        <v>28</v>
      </c>
      <c r="B30" s="1326" t="s">
        <v>29</v>
      </c>
      <c r="C30" s="1326" t="s">
        <v>19</v>
      </c>
      <c r="D30" s="1326">
        <v>3161.5092188941599</v>
      </c>
      <c r="E30" s="1326">
        <v>133331.05040968399</v>
      </c>
      <c r="F30" s="1326">
        <v>2.3162502245523302</v>
      </c>
      <c r="G30" s="1326">
        <v>97.683749775447694</v>
      </c>
    </row>
    <row r="31" spans="1:7" x14ac:dyDescent="0.25">
      <c r="A31" s="1326" t="s">
        <v>30</v>
      </c>
      <c r="B31" s="1326" t="s">
        <v>31</v>
      </c>
      <c r="C31" s="1326" t="s">
        <v>18</v>
      </c>
      <c r="D31" s="1326">
        <v>139.44299524218499</v>
      </c>
      <c r="E31" s="1326">
        <v>6716.2548623897901</v>
      </c>
      <c r="F31" s="1326">
        <v>2.0339722977574399</v>
      </c>
      <c r="G31" s="1326">
        <v>97.966027702242599</v>
      </c>
    </row>
    <row r="32" spans="1:7" x14ac:dyDescent="0.25">
      <c r="A32" s="1326" t="s">
        <v>30</v>
      </c>
      <c r="B32" s="1326" t="s">
        <v>31</v>
      </c>
      <c r="C32" s="1326" t="s">
        <v>19</v>
      </c>
      <c r="D32" s="1326">
        <v>1306.97986296575</v>
      </c>
      <c r="E32" s="1326">
        <v>44637.078346775299</v>
      </c>
      <c r="F32" s="1326">
        <v>2.8447201093974002</v>
      </c>
      <c r="G32" s="1326">
        <v>97.1552798906026</v>
      </c>
    </row>
    <row r="33" spans="1:7" x14ac:dyDescent="0.25">
      <c r="A33" s="1326" t="s">
        <v>32</v>
      </c>
      <c r="B33" s="1326" t="s">
        <v>33</v>
      </c>
      <c r="C33" s="1326" t="s">
        <v>18</v>
      </c>
      <c r="D33" s="1326">
        <v>156.59401888472499</v>
      </c>
      <c r="E33" s="1326">
        <v>8368.6968561612903</v>
      </c>
      <c r="F33" s="1326">
        <v>1.83681731426999</v>
      </c>
      <c r="G33" s="1326">
        <v>98.163182685730007</v>
      </c>
    </row>
    <row r="34" spans="1:7" x14ac:dyDescent="0.25">
      <c r="A34" s="1326" t="s">
        <v>32</v>
      </c>
      <c r="B34" s="1326" t="s">
        <v>33</v>
      </c>
      <c r="C34" s="1326" t="s">
        <v>19</v>
      </c>
      <c r="D34" s="1326">
        <v>971.57101761339095</v>
      </c>
      <c r="E34" s="1326">
        <v>17619.1126287199</v>
      </c>
      <c r="F34" s="1326">
        <v>5.2261177485262396</v>
      </c>
      <c r="G34" s="1326">
        <v>94.773882251473793</v>
      </c>
    </row>
    <row r="35" spans="1:7" x14ac:dyDescent="0.25">
      <c r="A35" s="1326" t="s">
        <v>34</v>
      </c>
      <c r="B35" s="1326" t="s">
        <v>35</v>
      </c>
      <c r="C35" s="1326" t="s">
        <v>18</v>
      </c>
      <c r="D35" s="1326">
        <v>235.188168328752</v>
      </c>
      <c r="E35" s="1326">
        <v>26376.3376248477</v>
      </c>
      <c r="F35" s="1326">
        <v>0.88378310269251004</v>
      </c>
      <c r="G35" s="1326">
        <v>99.116216897307496</v>
      </c>
    </row>
    <row r="36" spans="1:7" x14ac:dyDescent="0.25">
      <c r="A36" s="1326" t="s">
        <v>34</v>
      </c>
      <c r="B36" s="1326" t="s">
        <v>35</v>
      </c>
      <c r="C36" s="1326" t="s">
        <v>19</v>
      </c>
      <c r="D36" s="1326">
        <v>946.58636551570896</v>
      </c>
      <c r="E36" s="1326">
        <v>71726.915570268</v>
      </c>
      <c r="F36" s="1326">
        <v>1.3025192680987601</v>
      </c>
      <c r="G36" s="1326">
        <v>98.697480731901194</v>
      </c>
    </row>
    <row r="37" spans="1:7" x14ac:dyDescent="0.25">
      <c r="A37" s="1326" t="s">
        <v>36</v>
      </c>
      <c r="B37" s="1326" t="s">
        <v>37</v>
      </c>
      <c r="C37" s="1326" t="s">
        <v>18</v>
      </c>
      <c r="D37" s="1326">
        <v>468.62099753022102</v>
      </c>
      <c r="E37" s="1326">
        <v>25612.4740962826</v>
      </c>
      <c r="F37" s="1326">
        <v>1.7967842065090001</v>
      </c>
      <c r="G37" s="1326">
        <v>98.203215793490997</v>
      </c>
    </row>
    <row r="38" spans="1:7" x14ac:dyDescent="0.25">
      <c r="A38" s="1326" t="s">
        <v>36</v>
      </c>
      <c r="B38" s="1326" t="s">
        <v>37</v>
      </c>
      <c r="C38" s="1326" t="s">
        <v>19</v>
      </c>
      <c r="D38" s="1326">
        <v>1496.4446755383401</v>
      </c>
      <c r="E38" s="1326">
        <v>57558.309538061003</v>
      </c>
      <c r="F38" s="1326">
        <v>2.53399526501414</v>
      </c>
      <c r="G38" s="1326">
        <v>97.466004734985901</v>
      </c>
    </row>
    <row r="39" spans="1:7" x14ac:dyDescent="0.25">
      <c r="A39" s="1326" t="s">
        <v>38</v>
      </c>
      <c r="B39" s="1326" t="s">
        <v>39</v>
      </c>
      <c r="C39" s="1326" t="s">
        <v>18</v>
      </c>
      <c r="D39" s="1326">
        <v>238.59420626136901</v>
      </c>
      <c r="E39" s="1326">
        <v>11193.9149808399</v>
      </c>
      <c r="F39" s="1326">
        <v>2.08698022767007</v>
      </c>
      <c r="G39" s="1326">
        <v>97.913019772329903</v>
      </c>
    </row>
    <row r="40" spans="1:7" x14ac:dyDescent="0.25">
      <c r="A40" s="1326" t="s">
        <v>38</v>
      </c>
      <c r="B40" s="1326" t="s">
        <v>39</v>
      </c>
      <c r="C40" s="1326" t="s">
        <v>19</v>
      </c>
      <c r="D40" s="1326">
        <v>1919.3435484518</v>
      </c>
      <c r="E40" s="1326">
        <v>36925.898990387097</v>
      </c>
      <c r="F40" s="1326">
        <v>4.9410002950368304</v>
      </c>
      <c r="G40" s="1326">
        <v>95.058999704963199</v>
      </c>
    </row>
    <row r="41" spans="1:7" x14ac:dyDescent="0.25">
      <c r="A41" s="1326" t="s">
        <v>40</v>
      </c>
      <c r="B41" s="1326" t="s">
        <v>41</v>
      </c>
      <c r="C41" s="1326" t="s">
        <v>18</v>
      </c>
      <c r="D41" s="1326">
        <v>860.41084137655002</v>
      </c>
      <c r="E41" s="1326">
        <v>50140.229005500201</v>
      </c>
      <c r="F41" s="1326">
        <v>1.6870589152603399</v>
      </c>
      <c r="G41" s="1326">
        <v>98.312941084739705</v>
      </c>
    </row>
    <row r="42" spans="1:7" x14ac:dyDescent="0.25">
      <c r="A42" s="1326" t="s">
        <v>40</v>
      </c>
      <c r="B42" s="1326" t="s">
        <v>41</v>
      </c>
      <c r="C42" s="1326" t="s">
        <v>19</v>
      </c>
      <c r="D42" s="1326">
        <v>5069.7243821065103</v>
      </c>
      <c r="E42" s="1326">
        <v>134192.97063258899</v>
      </c>
      <c r="F42" s="1326">
        <v>3.6404037574969701</v>
      </c>
      <c r="G42" s="1326">
        <v>96.359596242503002</v>
      </c>
    </row>
    <row r="43" spans="1:7" x14ac:dyDescent="0.25">
      <c r="A43" s="1326" t="s">
        <v>42</v>
      </c>
      <c r="B43" s="1326" t="s">
        <v>43</v>
      </c>
      <c r="C43" s="1326" t="s">
        <v>18</v>
      </c>
      <c r="D43" s="1326">
        <v>2062.3051726254998</v>
      </c>
      <c r="E43" s="1326">
        <v>89062.711646834505</v>
      </c>
      <c r="F43" s="1326">
        <v>2.26316026554092</v>
      </c>
      <c r="G43" s="1326">
        <v>97.736839734459096</v>
      </c>
    </row>
    <row r="44" spans="1:7" x14ac:dyDescent="0.25">
      <c r="A44" s="1326" t="s">
        <v>42</v>
      </c>
      <c r="B44" s="1326" t="s">
        <v>43</v>
      </c>
      <c r="C44" s="1326" t="s">
        <v>19</v>
      </c>
      <c r="D44" s="1326">
        <v>11148.6480147076</v>
      </c>
      <c r="E44" s="1326">
        <v>194913.72159438799</v>
      </c>
      <c r="F44" s="1326">
        <v>5.4103269975283599</v>
      </c>
      <c r="G44" s="1326">
        <v>94.589673002471599</v>
      </c>
    </row>
    <row r="45" spans="1:7" x14ac:dyDescent="0.25">
      <c r="A45" s="1326" t="s">
        <v>44</v>
      </c>
      <c r="B45" s="1326" t="s">
        <v>45</v>
      </c>
      <c r="C45" s="1326" t="s">
        <v>18</v>
      </c>
      <c r="D45" s="1326">
        <v>597.04610540844999</v>
      </c>
      <c r="E45" s="1326">
        <v>10180.4306612812</v>
      </c>
      <c r="F45" s="1326">
        <v>5.5397577590124198</v>
      </c>
      <c r="G45" s="1326">
        <v>94.460242240987597</v>
      </c>
    </row>
    <row r="46" spans="1:7" x14ac:dyDescent="0.25">
      <c r="A46" s="1326" t="s">
        <v>44</v>
      </c>
      <c r="B46" s="1326" t="s">
        <v>45</v>
      </c>
      <c r="C46" s="1326" t="s">
        <v>19</v>
      </c>
      <c r="D46" s="1326">
        <v>6886.5099932866897</v>
      </c>
      <c r="E46" s="1326">
        <v>87013.497536718598</v>
      </c>
      <c r="F46" s="1326">
        <v>7.3338758690579899</v>
      </c>
      <c r="G46" s="1326">
        <v>92.666124130941995</v>
      </c>
    </row>
    <row r="47" spans="1:7" x14ac:dyDescent="0.25">
      <c r="A47" s="1326" t="s">
        <v>46</v>
      </c>
      <c r="B47" s="1326" t="s">
        <v>47</v>
      </c>
      <c r="C47" s="1326" t="s">
        <v>18</v>
      </c>
      <c r="D47" s="1326">
        <v>1889.6496415490501</v>
      </c>
      <c r="E47" s="1326">
        <v>38944.773780789401</v>
      </c>
      <c r="F47" s="1326">
        <v>4.6275898694710396</v>
      </c>
      <c r="G47" s="1326">
        <v>95.372410130528905</v>
      </c>
    </row>
    <row r="48" spans="1:7" x14ac:dyDescent="0.25">
      <c r="A48" s="1326" t="s">
        <v>46</v>
      </c>
      <c r="B48" s="1326" t="s">
        <v>47</v>
      </c>
      <c r="C48" s="1326" t="s">
        <v>19</v>
      </c>
      <c r="D48" s="1326">
        <v>10195.8832755978</v>
      </c>
      <c r="E48" s="1326">
        <v>193785.27745049901</v>
      </c>
      <c r="F48" s="1326">
        <v>4.9984436010189697</v>
      </c>
      <c r="G48" s="1326">
        <v>95.001556398980995</v>
      </c>
    </row>
    <row r="49" spans="1:7" x14ac:dyDescent="0.25">
      <c r="A49" s="1326" t="s">
        <v>48</v>
      </c>
      <c r="B49" s="1326" t="s">
        <v>49</v>
      </c>
      <c r="C49" s="1326" t="s">
        <v>18</v>
      </c>
      <c r="D49" s="1326">
        <v>1387.96049699173</v>
      </c>
      <c r="E49" s="1326">
        <v>64720.890720735399</v>
      </c>
      <c r="F49" s="1326">
        <v>2.0995078138939798</v>
      </c>
      <c r="G49" s="1326">
        <v>97.900492186106007</v>
      </c>
    </row>
    <row r="50" spans="1:7" x14ac:dyDescent="0.25">
      <c r="A50" s="1326" t="s">
        <v>48</v>
      </c>
      <c r="B50" s="1326" t="s">
        <v>49</v>
      </c>
      <c r="C50" s="1326" t="s">
        <v>19</v>
      </c>
      <c r="D50" s="1326">
        <v>9549.0573298977106</v>
      </c>
      <c r="E50" s="1326">
        <v>253705.21497609399</v>
      </c>
      <c r="F50" s="1326">
        <v>3.62731333712162</v>
      </c>
      <c r="G50" s="1326">
        <v>96.372686662878394</v>
      </c>
    </row>
    <row r="51" spans="1:7" x14ac:dyDescent="0.25">
      <c r="A51" s="1326" t="s">
        <v>50</v>
      </c>
      <c r="B51" s="1326" t="s">
        <v>51</v>
      </c>
      <c r="C51" s="1326" t="s">
        <v>18</v>
      </c>
      <c r="D51" s="1326">
        <v>271.02227060127001</v>
      </c>
      <c r="E51" s="1326">
        <v>7031.4241896343101</v>
      </c>
      <c r="F51" s="1326">
        <v>3.71139003999664</v>
      </c>
      <c r="G51" s="1326">
        <v>96.288609960003399</v>
      </c>
    </row>
    <row r="52" spans="1:7" x14ac:dyDescent="0.25">
      <c r="A52" s="1326" t="s">
        <v>50</v>
      </c>
      <c r="B52" s="1326" t="s">
        <v>51</v>
      </c>
      <c r="C52" s="1326" t="s">
        <v>19</v>
      </c>
      <c r="D52" s="1326">
        <v>1326.6781831388701</v>
      </c>
      <c r="E52" s="1326">
        <v>34397.017758900998</v>
      </c>
      <c r="F52" s="1326">
        <v>3.71372039805554</v>
      </c>
      <c r="G52" s="1326">
        <v>96.2862796019445</v>
      </c>
    </row>
    <row r="53" spans="1:7" x14ac:dyDescent="0.25">
      <c r="A53" s="1326" t="s">
        <v>52</v>
      </c>
      <c r="B53" s="1326" t="s">
        <v>53</v>
      </c>
      <c r="C53" s="1326" t="s">
        <v>18</v>
      </c>
      <c r="D53" s="1326">
        <v>279.797390835491</v>
      </c>
      <c r="E53" s="1326">
        <v>2780.2757639920601</v>
      </c>
      <c r="F53" s="1326">
        <v>9.1434869912859504</v>
      </c>
      <c r="G53" s="1326">
        <v>90.856513008714003</v>
      </c>
    </row>
    <row r="54" spans="1:7" x14ac:dyDescent="0.25">
      <c r="A54" s="1326" t="s">
        <v>52</v>
      </c>
      <c r="B54" s="1326" t="s">
        <v>53</v>
      </c>
      <c r="C54" s="1326" t="s">
        <v>19</v>
      </c>
      <c r="D54" s="1326">
        <v>2134.7915232185901</v>
      </c>
      <c r="E54" s="1326">
        <v>40538.010166132903</v>
      </c>
      <c r="F54" s="1326">
        <v>5.0026982965857396</v>
      </c>
      <c r="G54" s="1326">
        <v>94.997301703414294</v>
      </c>
    </row>
    <row r="55" spans="1:7" x14ac:dyDescent="0.25">
      <c r="A55" s="1326" t="s">
        <v>54</v>
      </c>
      <c r="B55" s="1326" t="s">
        <v>55</v>
      </c>
      <c r="C55" s="1326" t="s">
        <v>18</v>
      </c>
      <c r="D55" s="1326">
        <v>65.396223804273404</v>
      </c>
      <c r="E55" s="1326">
        <v>5176.5671055461798</v>
      </c>
      <c r="F55" s="1326">
        <v>1.2475521039628601</v>
      </c>
      <c r="G55" s="1326">
        <v>98.752447896037097</v>
      </c>
    </row>
    <row r="56" spans="1:7" x14ac:dyDescent="0.25">
      <c r="A56" s="1326" t="s">
        <v>54</v>
      </c>
      <c r="B56" s="1326" t="s">
        <v>55</v>
      </c>
      <c r="C56" s="1326" t="s">
        <v>19</v>
      </c>
      <c r="D56" s="1326">
        <v>238.08240028702599</v>
      </c>
      <c r="E56" s="1326">
        <v>13083.610755043999</v>
      </c>
      <c r="F56" s="1326">
        <v>1.7871782326088901</v>
      </c>
      <c r="G56" s="1326">
        <v>98.212821767391105</v>
      </c>
    </row>
    <row r="57" spans="1:7" x14ac:dyDescent="0.25">
      <c r="A57" s="1326" t="s">
        <v>56</v>
      </c>
      <c r="B57" s="1326" t="s">
        <v>57</v>
      </c>
      <c r="C57" s="1326" t="s">
        <v>18</v>
      </c>
      <c r="D57" s="1326">
        <v>243.758479485821</v>
      </c>
      <c r="E57" s="1326">
        <v>5094.6615364437903</v>
      </c>
      <c r="F57" s="1326">
        <v>4.5661165430680999</v>
      </c>
      <c r="G57" s="1326">
        <v>95.433883456931895</v>
      </c>
    </row>
    <row r="58" spans="1:7" x14ac:dyDescent="0.25">
      <c r="A58" s="1326" t="s">
        <v>56</v>
      </c>
      <c r="B58" s="1326" t="s">
        <v>57</v>
      </c>
      <c r="C58" s="1326" t="s">
        <v>19</v>
      </c>
      <c r="D58" s="1326">
        <v>500.03208102059301</v>
      </c>
      <c r="E58" s="1326">
        <v>16428.190983570101</v>
      </c>
      <c r="F58" s="1326">
        <v>2.9538367914499299</v>
      </c>
      <c r="G58" s="1326">
        <v>97.046163208550098</v>
      </c>
    </row>
    <row r="59" spans="1:7" x14ac:dyDescent="0.25">
      <c r="A59" s="1326" t="s">
        <v>58</v>
      </c>
      <c r="B59" s="1326" t="s">
        <v>59</v>
      </c>
      <c r="C59" s="1326" t="s">
        <v>18</v>
      </c>
      <c r="D59" s="1326">
        <v>216.86434854285599</v>
      </c>
      <c r="E59" s="1326">
        <v>11838.2928694698</v>
      </c>
      <c r="F59" s="1326">
        <v>1.7989342206074299</v>
      </c>
      <c r="G59" s="1326">
        <v>98.201065779392593</v>
      </c>
    </row>
    <row r="60" spans="1:7" x14ac:dyDescent="0.25">
      <c r="A60" s="1326" t="s">
        <v>58</v>
      </c>
      <c r="B60" s="1326" t="s">
        <v>59</v>
      </c>
      <c r="C60" s="1326" t="s">
        <v>19</v>
      </c>
      <c r="D60" s="1326">
        <v>1911.07851909907</v>
      </c>
      <c r="E60" s="1326">
        <v>51219.981727886399</v>
      </c>
      <c r="F60" s="1326">
        <v>3.5969139524323799</v>
      </c>
      <c r="G60" s="1326">
        <v>96.403086047567598</v>
      </c>
    </row>
    <row r="61" spans="1:7" x14ac:dyDescent="0.25">
      <c r="A61" s="1326" t="s">
        <v>60</v>
      </c>
      <c r="B61" s="1326" t="s">
        <v>61</v>
      </c>
      <c r="C61" s="1326" t="s">
        <v>18</v>
      </c>
      <c r="D61" s="1326">
        <v>57.583935713328302</v>
      </c>
      <c r="E61" s="1326">
        <v>1201.19434098891</v>
      </c>
      <c r="F61" s="1326">
        <v>4.5745892488856201</v>
      </c>
      <c r="G61" s="1326">
        <v>95.425410751114399</v>
      </c>
    </row>
    <row r="62" spans="1:7" x14ac:dyDescent="0.25">
      <c r="A62" s="1326" t="s">
        <v>60</v>
      </c>
      <c r="B62" s="1326" t="s">
        <v>61</v>
      </c>
      <c r="C62" s="1326" t="s">
        <v>19</v>
      </c>
      <c r="D62" s="1326">
        <v>156.521575535323</v>
      </c>
      <c r="E62" s="1326">
        <v>3450.3648907788001</v>
      </c>
      <c r="F62" s="1326">
        <v>4.3395204422742104</v>
      </c>
      <c r="G62" s="1326">
        <v>95.660479557725793</v>
      </c>
    </row>
    <row r="63" spans="1:7" x14ac:dyDescent="0.25">
      <c r="A63" s="1326" t="s">
        <v>62</v>
      </c>
      <c r="B63" s="1326" t="s">
        <v>63</v>
      </c>
      <c r="C63" s="1326" t="s">
        <v>18</v>
      </c>
      <c r="D63" s="1326">
        <v>178.02429162088299</v>
      </c>
      <c r="E63" s="1326">
        <v>25570.841761449799</v>
      </c>
      <c r="F63" s="1326">
        <v>0.69138691876356395</v>
      </c>
      <c r="G63" s="1326">
        <v>99.308613081236402</v>
      </c>
    </row>
    <row r="64" spans="1:7" x14ac:dyDescent="0.25">
      <c r="A64" s="1326" t="s">
        <v>62</v>
      </c>
      <c r="B64" s="1326" t="s">
        <v>63</v>
      </c>
      <c r="C64" s="1326" t="s">
        <v>19</v>
      </c>
      <c r="D64" s="1326">
        <v>1899.7748556321301</v>
      </c>
      <c r="E64" s="1326">
        <v>66998.636212951693</v>
      </c>
      <c r="F64" s="1326">
        <v>2.7573565575279102</v>
      </c>
      <c r="G64" s="1326">
        <v>97.242643442472101</v>
      </c>
    </row>
    <row r="65" spans="1:7" x14ac:dyDescent="0.25">
      <c r="A65" s="1326" t="s">
        <v>64</v>
      </c>
      <c r="B65" s="1326" t="s">
        <v>65</v>
      </c>
      <c r="C65" s="1326" t="s">
        <v>18</v>
      </c>
      <c r="D65" s="1326">
        <v>1321.3671997034101</v>
      </c>
      <c r="E65" s="1326">
        <v>47380.4201087935</v>
      </c>
      <c r="F65" s="1326">
        <v>2.7131800961088599</v>
      </c>
      <c r="G65" s="1326">
        <v>97.2868199038911</v>
      </c>
    </row>
    <row r="66" spans="1:7" x14ac:dyDescent="0.25">
      <c r="A66" s="1326" t="s">
        <v>64</v>
      </c>
      <c r="B66" s="1326" t="s">
        <v>65</v>
      </c>
      <c r="C66" s="1326" t="s">
        <v>19</v>
      </c>
      <c r="D66" s="1326">
        <v>2274.3062001901399</v>
      </c>
      <c r="E66" s="1326">
        <v>94329.710173260493</v>
      </c>
      <c r="F66" s="1326">
        <v>2.3542563607274398</v>
      </c>
      <c r="G66" s="1326">
        <v>97.645743639272595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3784</v>
      </c>
    </row>
    <row r="9" spans="1:4" x14ac:dyDescent="0.25">
      <c r="A9" t="s">
        <v>3779</v>
      </c>
    </row>
    <row r="10" spans="1:4" x14ac:dyDescent="0.25">
      <c r="A10" t="s">
        <v>3785</v>
      </c>
    </row>
    <row r="11" spans="1:4" x14ac:dyDescent="0.25">
      <c r="A11" t="s">
        <v>3786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3787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27" t="s">
        <v>16</v>
      </c>
      <c r="B17" s="1327" t="s">
        <v>17</v>
      </c>
      <c r="C17" s="1327" t="s">
        <v>18</v>
      </c>
      <c r="D17" s="1327">
        <v>76973.674412075401</v>
      </c>
    </row>
    <row r="18" spans="1:4" x14ac:dyDescent="0.25">
      <c r="A18" s="1327" t="s">
        <v>16</v>
      </c>
      <c r="B18" s="1327" t="s">
        <v>17</v>
      </c>
      <c r="C18" s="1327" t="s">
        <v>19</v>
      </c>
      <c r="D18" s="1327">
        <v>96007.797468838398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3788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28" t="s">
        <v>28</v>
      </c>
      <c r="B29" s="1328" t="s">
        <v>29</v>
      </c>
      <c r="C29" s="1328" t="s">
        <v>18</v>
      </c>
      <c r="D29" s="1328">
        <v>21000</v>
      </c>
    </row>
    <row r="30" spans="1:4" x14ac:dyDescent="0.25">
      <c r="A30" s="1328" t="s">
        <v>28</v>
      </c>
      <c r="B30" s="1328" t="s">
        <v>29</v>
      </c>
      <c r="C30" s="1328" t="s">
        <v>19</v>
      </c>
      <c r="D30" s="1328">
        <v>97474.905437987502</v>
      </c>
    </row>
    <row r="31" spans="1:4" x14ac:dyDescent="0.25">
      <c r="A31" s="1328" t="s">
        <v>30</v>
      </c>
      <c r="B31" s="1328" t="s">
        <v>31</v>
      </c>
      <c r="C31" s="1328" t="s">
        <v>18</v>
      </c>
      <c r="D31" s="1328">
        <v>127662.72203248899</v>
      </c>
    </row>
    <row r="32" spans="1:4" x14ac:dyDescent="0.25">
      <c r="A32" s="1328" t="s">
        <v>30</v>
      </c>
      <c r="B32" s="1328" t="s">
        <v>31</v>
      </c>
      <c r="C32" s="1328" t="s">
        <v>19</v>
      </c>
      <c r="D32" s="1328">
        <v>306787.37470949901</v>
      </c>
    </row>
    <row r="33" spans="1:4" x14ac:dyDescent="0.25">
      <c r="A33" s="1328" t="s">
        <v>32</v>
      </c>
      <c r="B33" s="1328" t="s">
        <v>33</v>
      </c>
      <c r="C33" s="1328" t="s">
        <v>18</v>
      </c>
      <c r="D33" s="1328">
        <v>56507.8577486867</v>
      </c>
    </row>
    <row r="34" spans="1:4" x14ac:dyDescent="0.25">
      <c r="A34" s="1328" t="s">
        <v>32</v>
      </c>
      <c r="B34" s="1328" t="s">
        <v>33</v>
      </c>
      <c r="C34" s="1328" t="s">
        <v>19</v>
      </c>
      <c r="D34" s="1328">
        <v>78161.738419407106</v>
      </c>
    </row>
    <row r="35" spans="1:4" x14ac:dyDescent="0.25">
      <c r="A35" s="1328" t="s">
        <v>34</v>
      </c>
      <c r="B35" s="1328" t="s">
        <v>35</v>
      </c>
      <c r="C35" s="1328" t="s">
        <v>18</v>
      </c>
      <c r="D35" s="1328">
        <v>22112.4296735485</v>
      </c>
    </row>
    <row r="36" spans="1:4" x14ac:dyDescent="0.25">
      <c r="A36" s="1328" t="s">
        <v>34</v>
      </c>
      <c r="B36" s="1328" t="s">
        <v>35</v>
      </c>
      <c r="C36" s="1328" t="s">
        <v>19</v>
      </c>
      <c r="D36" s="1328">
        <v>128902.037437861</v>
      </c>
    </row>
    <row r="37" spans="1:4" x14ac:dyDescent="0.25">
      <c r="A37" s="1328" t="s">
        <v>36</v>
      </c>
      <c r="B37" s="1328" t="s">
        <v>37</v>
      </c>
      <c r="C37" s="1328" t="s">
        <v>18</v>
      </c>
      <c r="D37" s="1328">
        <v>36667.682308067298</v>
      </c>
    </row>
    <row r="38" spans="1:4" x14ac:dyDescent="0.25">
      <c r="A38" s="1328" t="s">
        <v>36</v>
      </c>
      <c r="B38" s="1328" t="s">
        <v>37</v>
      </c>
      <c r="C38" s="1328" t="s">
        <v>19</v>
      </c>
      <c r="D38" s="1328">
        <v>59069.7212901315</v>
      </c>
    </row>
    <row r="39" spans="1:4" x14ac:dyDescent="0.25">
      <c r="A39" s="1328" t="s">
        <v>38</v>
      </c>
      <c r="B39" s="1328" t="s">
        <v>39</v>
      </c>
      <c r="C39" s="1328" t="s">
        <v>18</v>
      </c>
      <c r="D39" s="1328">
        <v>181926.915849554</v>
      </c>
    </row>
    <row r="40" spans="1:4" x14ac:dyDescent="0.25">
      <c r="A40" s="1328" t="s">
        <v>38</v>
      </c>
      <c r="B40" s="1328" t="s">
        <v>39</v>
      </c>
      <c r="C40" s="1328" t="s">
        <v>19</v>
      </c>
      <c r="D40" s="1328">
        <v>86018.669245545403</v>
      </c>
    </row>
    <row r="41" spans="1:4" x14ac:dyDescent="0.25">
      <c r="A41" s="1328" t="s">
        <v>40</v>
      </c>
      <c r="B41" s="1328" t="s">
        <v>41</v>
      </c>
      <c r="C41" s="1328" t="s">
        <v>18</v>
      </c>
      <c r="D41" s="1328">
        <v>65701.7746474827</v>
      </c>
    </row>
    <row r="42" spans="1:4" x14ac:dyDescent="0.25">
      <c r="A42" s="1328" t="s">
        <v>40</v>
      </c>
      <c r="B42" s="1328" t="s">
        <v>41</v>
      </c>
      <c r="C42" s="1328" t="s">
        <v>19</v>
      </c>
      <c r="D42" s="1328">
        <v>74313.046991243202</v>
      </c>
    </row>
    <row r="43" spans="1:4" x14ac:dyDescent="0.25">
      <c r="A43" s="1328" t="s">
        <v>42</v>
      </c>
      <c r="B43" s="1328" t="s">
        <v>43</v>
      </c>
      <c r="C43" s="1328" t="s">
        <v>18</v>
      </c>
      <c r="D43" s="1328">
        <v>52612.802253031798</v>
      </c>
    </row>
    <row r="44" spans="1:4" x14ac:dyDescent="0.25">
      <c r="A44" s="1328" t="s">
        <v>42</v>
      </c>
      <c r="B44" s="1328" t="s">
        <v>43</v>
      </c>
      <c r="C44" s="1328" t="s">
        <v>19</v>
      </c>
      <c r="D44" s="1328">
        <v>93391.5583597191</v>
      </c>
    </row>
    <row r="45" spans="1:4" x14ac:dyDescent="0.25">
      <c r="A45" s="1328" t="s">
        <v>44</v>
      </c>
      <c r="B45" s="1328" t="s">
        <v>45</v>
      </c>
      <c r="C45" s="1328" t="s">
        <v>18</v>
      </c>
      <c r="D45" s="1328">
        <v>225080.629210213</v>
      </c>
    </row>
    <row r="46" spans="1:4" x14ac:dyDescent="0.25">
      <c r="A46" s="1328" t="s">
        <v>44</v>
      </c>
      <c r="B46" s="1328" t="s">
        <v>45</v>
      </c>
      <c r="C46" s="1328" t="s">
        <v>19</v>
      </c>
      <c r="D46" s="1328">
        <v>106034.08438897799</v>
      </c>
    </row>
    <row r="47" spans="1:4" x14ac:dyDescent="0.25">
      <c r="A47" s="1328" t="s">
        <v>46</v>
      </c>
      <c r="B47" s="1328" t="s">
        <v>47</v>
      </c>
      <c r="C47" s="1328" t="s">
        <v>18</v>
      </c>
      <c r="D47" s="1328">
        <v>87061.948379922498</v>
      </c>
    </row>
    <row r="48" spans="1:4" x14ac:dyDescent="0.25">
      <c r="A48" s="1328" t="s">
        <v>46</v>
      </c>
      <c r="B48" s="1328" t="s">
        <v>47</v>
      </c>
      <c r="C48" s="1328" t="s">
        <v>19</v>
      </c>
      <c r="D48" s="1328">
        <v>70310.516264698497</v>
      </c>
    </row>
    <row r="49" spans="1:4" x14ac:dyDescent="0.25">
      <c r="A49" s="1328" t="s">
        <v>48</v>
      </c>
      <c r="B49" s="1328" t="s">
        <v>49</v>
      </c>
      <c r="C49" s="1328" t="s">
        <v>18</v>
      </c>
      <c r="D49" s="1328">
        <v>48608.235832647202</v>
      </c>
    </row>
    <row r="50" spans="1:4" x14ac:dyDescent="0.25">
      <c r="A50" s="1328" t="s">
        <v>48</v>
      </c>
      <c r="B50" s="1328" t="s">
        <v>49</v>
      </c>
      <c r="C50" s="1328" t="s">
        <v>19</v>
      </c>
      <c r="D50" s="1328">
        <v>94526.465973251994</v>
      </c>
    </row>
    <row r="51" spans="1:4" x14ac:dyDescent="0.25">
      <c r="A51" s="1328" t="s">
        <v>50</v>
      </c>
      <c r="B51" s="1328" t="s">
        <v>51</v>
      </c>
      <c r="C51" s="1328" t="s">
        <v>18</v>
      </c>
      <c r="D51" s="1328">
        <v>92503.181203045504</v>
      </c>
    </row>
    <row r="52" spans="1:4" x14ac:dyDescent="0.25">
      <c r="A52" s="1328" t="s">
        <v>50</v>
      </c>
      <c r="B52" s="1328" t="s">
        <v>51</v>
      </c>
      <c r="C52" s="1328" t="s">
        <v>19</v>
      </c>
      <c r="D52" s="1328">
        <v>101823.554618807</v>
      </c>
    </row>
    <row r="53" spans="1:4" x14ac:dyDescent="0.25">
      <c r="A53" s="1328" t="s">
        <v>52</v>
      </c>
      <c r="B53" s="1328" t="s">
        <v>53</v>
      </c>
      <c r="C53" s="1328" t="s">
        <v>18</v>
      </c>
      <c r="D53" s="1328">
        <v>89302.958239541098</v>
      </c>
    </row>
    <row r="54" spans="1:4" x14ac:dyDescent="0.25">
      <c r="A54" s="1328" t="s">
        <v>52</v>
      </c>
      <c r="B54" s="1328" t="s">
        <v>53</v>
      </c>
      <c r="C54" s="1328" t="s">
        <v>19</v>
      </c>
      <c r="D54" s="1328">
        <v>173594.41205684899</v>
      </c>
    </row>
    <row r="55" spans="1:4" x14ac:dyDescent="0.25">
      <c r="A55" s="1328" t="s">
        <v>54</v>
      </c>
      <c r="B55" s="1328" t="s">
        <v>55</v>
      </c>
      <c r="C55" s="1328" t="s">
        <v>18</v>
      </c>
      <c r="D55" s="1328">
        <v>81404.440922155001</v>
      </c>
    </row>
    <row r="56" spans="1:4" x14ac:dyDescent="0.25">
      <c r="A56" s="1328" t="s">
        <v>54</v>
      </c>
      <c r="B56" s="1328" t="s">
        <v>55</v>
      </c>
      <c r="C56" s="1328" t="s">
        <v>19</v>
      </c>
      <c r="D56" s="1328">
        <v>88013.830002060306</v>
      </c>
    </row>
    <row r="57" spans="1:4" x14ac:dyDescent="0.25">
      <c r="A57" s="1328" t="s">
        <v>56</v>
      </c>
      <c r="B57" s="1328" t="s">
        <v>57</v>
      </c>
      <c r="C57" s="1328" t="s">
        <v>18</v>
      </c>
      <c r="D57" s="1328">
        <v>102879.13896890399</v>
      </c>
    </row>
    <row r="58" spans="1:4" x14ac:dyDescent="0.25">
      <c r="A58" s="1328" t="s">
        <v>56</v>
      </c>
      <c r="B58" s="1328" t="s">
        <v>57</v>
      </c>
      <c r="C58" s="1328" t="s">
        <v>19</v>
      </c>
      <c r="D58" s="1328">
        <v>90584.477476256099</v>
      </c>
    </row>
    <row r="59" spans="1:4" x14ac:dyDescent="0.25">
      <c r="A59" s="1328" t="s">
        <v>58</v>
      </c>
      <c r="B59" s="1328" t="s">
        <v>59</v>
      </c>
      <c r="C59" s="1328" t="s">
        <v>18</v>
      </c>
      <c r="D59" s="1328">
        <v>107138.395624713</v>
      </c>
    </row>
    <row r="60" spans="1:4" x14ac:dyDescent="0.25">
      <c r="A60" s="1328" t="s">
        <v>58</v>
      </c>
      <c r="B60" s="1328" t="s">
        <v>59</v>
      </c>
      <c r="C60" s="1328" t="s">
        <v>19</v>
      </c>
      <c r="D60" s="1328">
        <v>95821.754467008694</v>
      </c>
    </row>
    <row r="61" spans="1:4" x14ac:dyDescent="0.25">
      <c r="A61" s="1328" t="s">
        <v>60</v>
      </c>
      <c r="B61" s="1328" t="s">
        <v>61</v>
      </c>
      <c r="C61" s="1328" t="s">
        <v>18</v>
      </c>
      <c r="D61" s="1328">
        <v>75816.207461140002</v>
      </c>
    </row>
    <row r="62" spans="1:4" x14ac:dyDescent="0.25">
      <c r="A62" s="1328" t="s">
        <v>60</v>
      </c>
      <c r="B62" s="1328" t="s">
        <v>61</v>
      </c>
      <c r="C62" s="1328" t="s">
        <v>19</v>
      </c>
      <c r="D62" s="1328">
        <v>68759.180748872095</v>
      </c>
    </row>
    <row r="63" spans="1:4" x14ac:dyDescent="0.25">
      <c r="A63" s="1328" t="s">
        <v>62</v>
      </c>
      <c r="B63" s="1328" t="s">
        <v>63</v>
      </c>
      <c r="C63" s="1328" t="s">
        <v>18</v>
      </c>
      <c r="D63" s="1328">
        <v>36428.620162400897</v>
      </c>
    </row>
    <row r="64" spans="1:4" x14ac:dyDescent="0.25">
      <c r="A64" s="1328" t="s">
        <v>62</v>
      </c>
      <c r="B64" s="1328" t="s">
        <v>63</v>
      </c>
      <c r="C64" s="1328" t="s">
        <v>19</v>
      </c>
      <c r="D64" s="1328">
        <v>117300.989961075</v>
      </c>
    </row>
    <row r="65" spans="1:4" x14ac:dyDescent="0.25">
      <c r="A65" s="1328" t="s">
        <v>64</v>
      </c>
      <c r="B65" s="1328" t="s">
        <v>65</v>
      </c>
      <c r="C65" s="1328" t="s">
        <v>18</v>
      </c>
      <c r="D65" s="1328">
        <v>70681.566002220105</v>
      </c>
    </row>
    <row r="66" spans="1:4" x14ac:dyDescent="0.25">
      <c r="A66" s="1328" t="s">
        <v>64</v>
      </c>
      <c r="B66" s="1328" t="s">
        <v>65</v>
      </c>
      <c r="C66" s="1328" t="s">
        <v>19</v>
      </c>
      <c r="D66" s="1328">
        <v>61265.153411326202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3789</v>
      </c>
    </row>
    <row r="9" spans="1:7" x14ac:dyDescent="0.25">
      <c r="A9" t="s">
        <v>3790</v>
      </c>
    </row>
    <row r="10" spans="1:7" x14ac:dyDescent="0.25">
      <c r="A10" t="s">
        <v>3791</v>
      </c>
    </row>
    <row r="11" spans="1:7" x14ac:dyDescent="0.25">
      <c r="A11" t="s">
        <v>3792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3793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29" t="s">
        <v>16</v>
      </c>
      <c r="B17" s="1329" t="s">
        <v>17</v>
      </c>
      <c r="C17" s="1329" t="s">
        <v>18</v>
      </c>
      <c r="D17" s="1329">
        <v>182557.06255298501</v>
      </c>
      <c r="E17" s="1329">
        <v>284097.31485398603</v>
      </c>
      <c r="F17" s="1329">
        <v>39.120400748705798</v>
      </c>
      <c r="G17" s="1329">
        <v>60.879599251294202</v>
      </c>
    </row>
    <row r="18" spans="1:7" x14ac:dyDescent="0.25">
      <c r="A18" s="1329" t="s">
        <v>16</v>
      </c>
      <c r="B18" s="1329" t="s">
        <v>17</v>
      </c>
      <c r="C18" s="1329" t="s">
        <v>19</v>
      </c>
      <c r="D18" s="1329">
        <v>626961.79401229601</v>
      </c>
      <c r="E18" s="1329">
        <v>981986.29935311095</v>
      </c>
      <c r="F18" s="1329">
        <v>38.967185864951801</v>
      </c>
      <c r="G18" s="1329">
        <v>61.032814135048199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3794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30" t="s">
        <v>28</v>
      </c>
      <c r="B29" s="1330" t="s">
        <v>29</v>
      </c>
      <c r="C29" s="1330" t="s">
        <v>18</v>
      </c>
      <c r="D29" s="1330">
        <v>6205.4181141092804</v>
      </c>
      <c r="E29" s="1330">
        <v>12388.9405963749</v>
      </c>
      <c r="F29" s="1330">
        <v>33.372584721679303</v>
      </c>
      <c r="G29" s="1330">
        <v>66.627415278320697</v>
      </c>
    </row>
    <row r="30" spans="1:7" x14ac:dyDescent="0.25">
      <c r="A30" s="1330" t="s">
        <v>28</v>
      </c>
      <c r="B30" s="1330" t="s">
        <v>29</v>
      </c>
      <c r="C30" s="1330" t="s">
        <v>19</v>
      </c>
      <c r="D30" s="1330">
        <v>36323.381789834697</v>
      </c>
      <c r="E30" s="1330">
        <v>100169.177838744</v>
      </c>
      <c r="F30" s="1330">
        <v>26.611986681675099</v>
      </c>
      <c r="G30" s="1330">
        <v>73.388013318324894</v>
      </c>
    </row>
    <row r="31" spans="1:7" x14ac:dyDescent="0.25">
      <c r="A31" s="1330" t="s">
        <v>30</v>
      </c>
      <c r="B31" s="1330" t="s">
        <v>31</v>
      </c>
      <c r="C31" s="1330" t="s">
        <v>18</v>
      </c>
      <c r="D31" s="1330">
        <v>1089.81497391476</v>
      </c>
      <c r="E31" s="1330">
        <v>5765.8828837172196</v>
      </c>
      <c r="F31" s="1330">
        <v>15.896484888136399</v>
      </c>
      <c r="G31" s="1330">
        <v>84.103515111863601</v>
      </c>
    </row>
    <row r="32" spans="1:7" x14ac:dyDescent="0.25">
      <c r="A32" s="1330" t="s">
        <v>30</v>
      </c>
      <c r="B32" s="1330" t="s">
        <v>31</v>
      </c>
      <c r="C32" s="1330" t="s">
        <v>19</v>
      </c>
      <c r="D32" s="1330">
        <v>4734.19370136212</v>
      </c>
      <c r="E32" s="1330">
        <v>41209.864508379003</v>
      </c>
      <c r="F32" s="1330">
        <v>10.304256710954601</v>
      </c>
      <c r="G32" s="1330">
        <v>89.695743289045396</v>
      </c>
    </row>
    <row r="33" spans="1:7" x14ac:dyDescent="0.25">
      <c r="A33" s="1330" t="s">
        <v>32</v>
      </c>
      <c r="B33" s="1330" t="s">
        <v>33</v>
      </c>
      <c r="C33" s="1330" t="s">
        <v>18</v>
      </c>
      <c r="D33" s="1330">
        <v>3084.2823057986202</v>
      </c>
      <c r="E33" s="1330">
        <v>5441.0085692474004</v>
      </c>
      <c r="F33" s="1330">
        <v>36.178030181075499</v>
      </c>
      <c r="G33" s="1330">
        <v>63.821969818924501</v>
      </c>
    </row>
    <row r="34" spans="1:7" x14ac:dyDescent="0.25">
      <c r="A34" s="1330" t="s">
        <v>32</v>
      </c>
      <c r="B34" s="1330" t="s">
        <v>33</v>
      </c>
      <c r="C34" s="1330" t="s">
        <v>19</v>
      </c>
      <c r="D34" s="1330">
        <v>7195.3645776292096</v>
      </c>
      <c r="E34" s="1330">
        <v>11395.319068704101</v>
      </c>
      <c r="F34" s="1330">
        <v>38.704141894471803</v>
      </c>
      <c r="G34" s="1330">
        <v>61.295858105528197</v>
      </c>
    </row>
    <row r="35" spans="1:7" x14ac:dyDescent="0.25">
      <c r="A35" s="1330" t="s">
        <v>34</v>
      </c>
      <c r="B35" s="1330" t="s">
        <v>35</v>
      </c>
      <c r="C35" s="1330" t="s">
        <v>18</v>
      </c>
      <c r="D35" s="1330">
        <v>7837.5038250348398</v>
      </c>
      <c r="E35" s="1330">
        <v>18774.021968141598</v>
      </c>
      <c r="F35" s="1330">
        <v>29.451538727796201</v>
      </c>
      <c r="G35" s="1330">
        <v>70.548461272203795</v>
      </c>
    </row>
    <row r="36" spans="1:7" x14ac:dyDescent="0.25">
      <c r="A36" s="1330" t="s">
        <v>34</v>
      </c>
      <c r="B36" s="1330" t="s">
        <v>35</v>
      </c>
      <c r="C36" s="1330" t="s">
        <v>19</v>
      </c>
      <c r="D36" s="1330">
        <v>27568.714307507598</v>
      </c>
      <c r="E36" s="1330">
        <v>45104.787628276099</v>
      </c>
      <c r="F36" s="1330">
        <v>37.935029375449702</v>
      </c>
      <c r="G36" s="1330">
        <v>62.064970624550298</v>
      </c>
    </row>
    <row r="37" spans="1:7" x14ac:dyDescent="0.25">
      <c r="A37" s="1330" t="s">
        <v>36</v>
      </c>
      <c r="B37" s="1330" t="s">
        <v>37</v>
      </c>
      <c r="C37" s="1330" t="s">
        <v>18</v>
      </c>
      <c r="D37" s="1330">
        <v>11729.2919826051</v>
      </c>
      <c r="E37" s="1330">
        <v>14351.803111207701</v>
      </c>
      <c r="F37" s="1330">
        <v>44.972390693010702</v>
      </c>
      <c r="G37" s="1330">
        <v>55.027609306989298</v>
      </c>
    </row>
    <row r="38" spans="1:7" x14ac:dyDescent="0.25">
      <c r="A38" s="1330" t="s">
        <v>36</v>
      </c>
      <c r="B38" s="1330" t="s">
        <v>37</v>
      </c>
      <c r="C38" s="1330" t="s">
        <v>19</v>
      </c>
      <c r="D38" s="1330">
        <v>29517.3953447442</v>
      </c>
      <c r="E38" s="1330">
        <v>29537.358868855099</v>
      </c>
      <c r="F38" s="1330">
        <v>49.983097445432897</v>
      </c>
      <c r="G38" s="1330">
        <v>50.016902554567103</v>
      </c>
    </row>
    <row r="39" spans="1:7" x14ac:dyDescent="0.25">
      <c r="A39" s="1330" t="s">
        <v>38</v>
      </c>
      <c r="B39" s="1330" t="s">
        <v>39</v>
      </c>
      <c r="C39" s="1330" t="s">
        <v>18</v>
      </c>
      <c r="D39" s="1330">
        <v>3508.9180449624801</v>
      </c>
      <c r="E39" s="1330">
        <v>7923.59114213884</v>
      </c>
      <c r="F39" s="1330">
        <v>30.692457688303499</v>
      </c>
      <c r="G39" s="1330">
        <v>69.307542311696494</v>
      </c>
    </row>
    <row r="40" spans="1:7" x14ac:dyDescent="0.25">
      <c r="A40" s="1330" t="s">
        <v>38</v>
      </c>
      <c r="B40" s="1330" t="s">
        <v>39</v>
      </c>
      <c r="C40" s="1330" t="s">
        <v>19</v>
      </c>
      <c r="D40" s="1330">
        <v>14365.1310648172</v>
      </c>
      <c r="E40" s="1330">
        <v>24480.111474021702</v>
      </c>
      <c r="F40" s="1330">
        <v>36.980412853528797</v>
      </c>
      <c r="G40" s="1330">
        <v>63.019587146471203</v>
      </c>
    </row>
    <row r="41" spans="1:7" x14ac:dyDescent="0.25">
      <c r="A41" s="1330" t="s">
        <v>40</v>
      </c>
      <c r="B41" s="1330" t="s">
        <v>41</v>
      </c>
      <c r="C41" s="1330" t="s">
        <v>18</v>
      </c>
      <c r="D41" s="1330">
        <v>22827.304709359902</v>
      </c>
      <c r="E41" s="1330">
        <v>28173.3351375169</v>
      </c>
      <c r="F41" s="1330">
        <v>44.758859453324703</v>
      </c>
      <c r="G41" s="1330">
        <v>55.241140546675297</v>
      </c>
    </row>
    <row r="42" spans="1:7" x14ac:dyDescent="0.25">
      <c r="A42" s="1330" t="s">
        <v>40</v>
      </c>
      <c r="B42" s="1330" t="s">
        <v>41</v>
      </c>
      <c r="C42" s="1330" t="s">
        <v>19</v>
      </c>
      <c r="D42" s="1330">
        <v>74019.2330081377</v>
      </c>
      <c r="E42" s="1330">
        <v>65243.462006557602</v>
      </c>
      <c r="F42" s="1330">
        <v>53.150797491264299</v>
      </c>
      <c r="G42" s="1330">
        <v>46.849202508735701</v>
      </c>
    </row>
    <row r="43" spans="1:7" x14ac:dyDescent="0.25">
      <c r="A43" s="1330" t="s">
        <v>42</v>
      </c>
      <c r="B43" s="1330" t="s">
        <v>43</v>
      </c>
      <c r="C43" s="1330" t="s">
        <v>18</v>
      </c>
      <c r="D43" s="1330">
        <v>36287.546778342803</v>
      </c>
      <c r="E43" s="1330">
        <v>54837.470041117202</v>
      </c>
      <c r="F43" s="1330">
        <v>39.821717509514301</v>
      </c>
      <c r="G43" s="1330">
        <v>60.178282490485699</v>
      </c>
    </row>
    <row r="44" spans="1:7" x14ac:dyDescent="0.25">
      <c r="A44" s="1330" t="s">
        <v>42</v>
      </c>
      <c r="B44" s="1330" t="s">
        <v>43</v>
      </c>
      <c r="C44" s="1330" t="s">
        <v>19</v>
      </c>
      <c r="D44" s="1330">
        <v>95293.399872514303</v>
      </c>
      <c r="E44" s="1330">
        <v>110768.969736581</v>
      </c>
      <c r="F44" s="1330">
        <v>46.244930626240901</v>
      </c>
      <c r="G44" s="1330">
        <v>53.755069373759099</v>
      </c>
    </row>
    <row r="45" spans="1:7" x14ac:dyDescent="0.25">
      <c r="A45" s="1330" t="s">
        <v>44</v>
      </c>
      <c r="B45" s="1330" t="s">
        <v>45</v>
      </c>
      <c r="C45" s="1330" t="s">
        <v>18</v>
      </c>
      <c r="D45" s="1330">
        <v>5431.0822108807897</v>
      </c>
      <c r="E45" s="1330">
        <v>5346.3945558088499</v>
      </c>
      <c r="F45" s="1330">
        <v>50.392891847068</v>
      </c>
      <c r="G45" s="1330">
        <v>49.607108152932</v>
      </c>
    </row>
    <row r="46" spans="1:7" x14ac:dyDescent="0.25">
      <c r="A46" s="1330" t="s">
        <v>44</v>
      </c>
      <c r="B46" s="1330" t="s">
        <v>45</v>
      </c>
      <c r="C46" s="1330" t="s">
        <v>19</v>
      </c>
      <c r="D46" s="1330">
        <v>41657.743979087798</v>
      </c>
      <c r="E46" s="1330">
        <v>52242.2635509174</v>
      </c>
      <c r="F46" s="1330">
        <v>44.363941042045496</v>
      </c>
      <c r="G46" s="1330">
        <v>55.636058957954504</v>
      </c>
    </row>
    <row r="47" spans="1:7" x14ac:dyDescent="0.25">
      <c r="A47" s="1330" t="s">
        <v>46</v>
      </c>
      <c r="B47" s="1330" t="s">
        <v>47</v>
      </c>
      <c r="C47" s="1330" t="s">
        <v>18</v>
      </c>
      <c r="D47" s="1330">
        <v>16525.715296401999</v>
      </c>
      <c r="E47" s="1330">
        <v>24308.708125936399</v>
      </c>
      <c r="F47" s="1330">
        <v>40.470059110377001</v>
      </c>
      <c r="G47" s="1330">
        <v>59.529940889622999</v>
      </c>
    </row>
    <row r="48" spans="1:7" x14ac:dyDescent="0.25">
      <c r="A48" s="1330" t="s">
        <v>46</v>
      </c>
      <c r="B48" s="1330" t="s">
        <v>47</v>
      </c>
      <c r="C48" s="1330" t="s">
        <v>19</v>
      </c>
      <c r="D48" s="1330">
        <v>88591.7210492132</v>
      </c>
      <c r="E48" s="1330">
        <v>115389.43967688399</v>
      </c>
      <c r="F48" s="1330">
        <v>43.431325095837103</v>
      </c>
      <c r="G48" s="1330">
        <v>56.568674904162897</v>
      </c>
    </row>
    <row r="49" spans="1:7" x14ac:dyDescent="0.25">
      <c r="A49" s="1330" t="s">
        <v>48</v>
      </c>
      <c r="B49" s="1330" t="s">
        <v>49</v>
      </c>
      <c r="C49" s="1330" t="s">
        <v>18</v>
      </c>
      <c r="D49" s="1330">
        <v>30499.869576250501</v>
      </c>
      <c r="E49" s="1330">
        <v>35608.981641476603</v>
      </c>
      <c r="F49" s="1330">
        <v>46.135833575144503</v>
      </c>
      <c r="G49" s="1330">
        <v>53.864166424855497</v>
      </c>
    </row>
    <row r="50" spans="1:7" x14ac:dyDescent="0.25">
      <c r="A50" s="1330" t="s">
        <v>48</v>
      </c>
      <c r="B50" s="1330" t="s">
        <v>49</v>
      </c>
      <c r="C50" s="1330" t="s">
        <v>19</v>
      </c>
      <c r="D50" s="1330">
        <v>88192.197732774293</v>
      </c>
      <c r="E50" s="1330">
        <v>175062.07457321699</v>
      </c>
      <c r="F50" s="1330">
        <v>33.500765993368098</v>
      </c>
      <c r="G50" s="1330">
        <v>66.499234006631895</v>
      </c>
    </row>
    <row r="51" spans="1:7" x14ac:dyDescent="0.25">
      <c r="A51" s="1330" t="s">
        <v>50</v>
      </c>
      <c r="B51" s="1330" t="s">
        <v>51</v>
      </c>
      <c r="C51" s="1330" t="s">
        <v>18</v>
      </c>
      <c r="D51" s="1330">
        <v>2290.5141332786502</v>
      </c>
      <c r="E51" s="1330">
        <v>5011.9323269569304</v>
      </c>
      <c r="F51" s="1330">
        <v>31.366394067403501</v>
      </c>
      <c r="G51" s="1330">
        <v>68.633605932596495</v>
      </c>
    </row>
    <row r="52" spans="1:7" x14ac:dyDescent="0.25">
      <c r="A52" s="1330" t="s">
        <v>50</v>
      </c>
      <c r="B52" s="1330" t="s">
        <v>51</v>
      </c>
      <c r="C52" s="1330" t="s">
        <v>19</v>
      </c>
      <c r="D52" s="1330">
        <v>8556.9652320176501</v>
      </c>
      <c r="E52" s="1330">
        <v>27166.730710022199</v>
      </c>
      <c r="F52" s="1330">
        <v>23.953191310050801</v>
      </c>
      <c r="G52" s="1330">
        <v>76.046808689949202</v>
      </c>
    </row>
    <row r="53" spans="1:7" x14ac:dyDescent="0.25">
      <c r="A53" s="1330" t="s">
        <v>52</v>
      </c>
      <c r="B53" s="1330" t="s">
        <v>53</v>
      </c>
      <c r="C53" s="1330" t="s">
        <v>18</v>
      </c>
      <c r="D53" s="1330">
        <v>491.04236103243801</v>
      </c>
      <c r="E53" s="1330">
        <v>2569.0307937951102</v>
      </c>
      <c r="F53" s="1330">
        <v>16.046752354850501</v>
      </c>
      <c r="G53" s="1330">
        <v>83.953247645149503</v>
      </c>
    </row>
    <row r="54" spans="1:7" x14ac:dyDescent="0.25">
      <c r="A54" s="1330" t="s">
        <v>52</v>
      </c>
      <c r="B54" s="1330" t="s">
        <v>53</v>
      </c>
      <c r="C54" s="1330" t="s">
        <v>19</v>
      </c>
      <c r="D54" s="1330">
        <v>6586.4502643220903</v>
      </c>
      <c r="E54" s="1330">
        <v>36086.351425029403</v>
      </c>
      <c r="F54" s="1330">
        <v>15.434773447194701</v>
      </c>
      <c r="G54" s="1330">
        <v>84.5652265528052</v>
      </c>
    </row>
    <row r="55" spans="1:7" x14ac:dyDescent="0.25">
      <c r="A55" s="1330" t="s">
        <v>54</v>
      </c>
      <c r="B55" s="1330" t="s">
        <v>55</v>
      </c>
      <c r="C55" s="1330" t="s">
        <v>18</v>
      </c>
      <c r="D55" s="1330">
        <v>1687.43266517641</v>
      </c>
      <c r="E55" s="1330">
        <v>3554.5306641740499</v>
      </c>
      <c r="F55" s="1330">
        <v>32.190852151296902</v>
      </c>
      <c r="G55" s="1330">
        <v>67.809147848703105</v>
      </c>
    </row>
    <row r="56" spans="1:7" x14ac:dyDescent="0.25">
      <c r="A56" s="1330" t="s">
        <v>54</v>
      </c>
      <c r="B56" s="1330" t="s">
        <v>55</v>
      </c>
      <c r="C56" s="1330" t="s">
        <v>19</v>
      </c>
      <c r="D56" s="1330">
        <v>3909.0609636363101</v>
      </c>
      <c r="E56" s="1330">
        <v>9412.63219169476</v>
      </c>
      <c r="F56" s="1330">
        <v>29.343574559604601</v>
      </c>
      <c r="G56" s="1330">
        <v>70.656425440395395</v>
      </c>
    </row>
    <row r="57" spans="1:7" x14ac:dyDescent="0.25">
      <c r="A57" s="1330" t="s">
        <v>56</v>
      </c>
      <c r="B57" s="1330" t="s">
        <v>57</v>
      </c>
      <c r="C57" s="1330" t="s">
        <v>18</v>
      </c>
      <c r="D57" s="1330">
        <v>1704.7069992894601</v>
      </c>
      <c r="E57" s="1330">
        <v>3633.7130166401498</v>
      </c>
      <c r="F57" s="1330">
        <v>31.932800233078101</v>
      </c>
      <c r="G57" s="1330">
        <v>68.067199766921902</v>
      </c>
    </row>
    <row r="58" spans="1:7" x14ac:dyDescent="0.25">
      <c r="A58" s="1330" t="s">
        <v>56</v>
      </c>
      <c r="B58" s="1330" t="s">
        <v>57</v>
      </c>
      <c r="C58" s="1330" t="s">
        <v>19</v>
      </c>
      <c r="D58" s="1330">
        <v>5421.8683191581104</v>
      </c>
      <c r="E58" s="1330">
        <v>11506.3547454326</v>
      </c>
      <c r="F58" s="1330">
        <v>32.028573220417897</v>
      </c>
      <c r="G58" s="1330">
        <v>67.971426779582103</v>
      </c>
    </row>
    <row r="59" spans="1:7" x14ac:dyDescent="0.25">
      <c r="A59" s="1330" t="s">
        <v>58</v>
      </c>
      <c r="B59" s="1330" t="s">
        <v>59</v>
      </c>
      <c r="C59" s="1330" t="s">
        <v>18</v>
      </c>
      <c r="D59" s="1330">
        <v>3954.3501737558199</v>
      </c>
      <c r="E59" s="1330">
        <v>8100.8070442567896</v>
      </c>
      <c r="F59" s="1330">
        <v>32.802145191829602</v>
      </c>
      <c r="G59" s="1330">
        <v>67.197854808170504</v>
      </c>
    </row>
    <row r="60" spans="1:7" x14ac:dyDescent="0.25">
      <c r="A60" s="1330" t="s">
        <v>58</v>
      </c>
      <c r="B60" s="1330" t="s">
        <v>59</v>
      </c>
      <c r="C60" s="1330" t="s">
        <v>19</v>
      </c>
      <c r="D60" s="1330">
        <v>19917.3827331748</v>
      </c>
      <c r="E60" s="1330">
        <v>33213.677513810697</v>
      </c>
      <c r="F60" s="1330">
        <v>37.487267599379102</v>
      </c>
      <c r="G60" s="1330">
        <v>62.512732400620898</v>
      </c>
    </row>
    <row r="61" spans="1:7" x14ac:dyDescent="0.25">
      <c r="A61" s="1330" t="s">
        <v>60</v>
      </c>
      <c r="B61" s="1330" t="s">
        <v>61</v>
      </c>
      <c r="C61" s="1330" t="s">
        <v>18</v>
      </c>
      <c r="D61" s="1330">
        <v>264.45330088605198</v>
      </c>
      <c r="E61" s="1330">
        <v>994.32497581618702</v>
      </c>
      <c r="F61" s="1330">
        <v>21.008727730738201</v>
      </c>
      <c r="G61" s="1330">
        <v>78.991272269261799</v>
      </c>
    </row>
    <row r="62" spans="1:7" x14ac:dyDescent="0.25">
      <c r="A62" s="1330" t="s">
        <v>60</v>
      </c>
      <c r="B62" s="1330" t="s">
        <v>61</v>
      </c>
      <c r="C62" s="1330" t="s">
        <v>19</v>
      </c>
      <c r="D62" s="1330">
        <v>808.43166237073297</v>
      </c>
      <c r="E62" s="1330">
        <v>2798.4548039433898</v>
      </c>
      <c r="F62" s="1330">
        <v>22.4135600030924</v>
      </c>
      <c r="G62" s="1330">
        <v>77.5864399969076</v>
      </c>
    </row>
    <row r="63" spans="1:7" x14ac:dyDescent="0.25">
      <c r="A63" s="1330" t="s">
        <v>62</v>
      </c>
      <c r="B63" s="1330" t="s">
        <v>63</v>
      </c>
      <c r="C63" s="1330" t="s">
        <v>18</v>
      </c>
      <c r="D63" s="1330">
        <v>9944.9429523598501</v>
      </c>
      <c r="E63" s="1330">
        <v>15803.923100710799</v>
      </c>
      <c r="F63" s="1330">
        <v>38.622838504276103</v>
      </c>
      <c r="G63" s="1330">
        <v>61.377161495723897</v>
      </c>
    </row>
    <row r="64" spans="1:7" x14ac:dyDescent="0.25">
      <c r="A64" s="1330" t="s">
        <v>62</v>
      </c>
      <c r="B64" s="1330" t="s">
        <v>63</v>
      </c>
      <c r="C64" s="1330" t="s">
        <v>19</v>
      </c>
      <c r="D64" s="1330">
        <v>30671.771114915799</v>
      </c>
      <c r="E64" s="1330">
        <v>38226.639953667996</v>
      </c>
      <c r="F64" s="1330">
        <v>44.517385291199297</v>
      </c>
      <c r="G64" s="1330">
        <v>55.482614708800597</v>
      </c>
    </row>
    <row r="65" spans="1:7" x14ac:dyDescent="0.25">
      <c r="A65" s="1330" t="s">
        <v>64</v>
      </c>
      <c r="B65" s="1330" t="s">
        <v>65</v>
      </c>
      <c r="C65" s="1330" t="s">
        <v>18</v>
      </c>
      <c r="D65" s="1330">
        <v>17192.872149544899</v>
      </c>
      <c r="E65" s="1330">
        <v>31508.915158952001</v>
      </c>
      <c r="F65" s="1330">
        <v>35.302343301362399</v>
      </c>
      <c r="G65" s="1330">
        <v>64.697656698637601</v>
      </c>
    </row>
    <row r="66" spans="1:7" x14ac:dyDescent="0.25">
      <c r="A66" s="1330" t="s">
        <v>64</v>
      </c>
      <c r="B66" s="1330" t="s">
        <v>65</v>
      </c>
      <c r="C66" s="1330" t="s">
        <v>19</v>
      </c>
      <c r="D66" s="1330">
        <v>43631.387295077599</v>
      </c>
      <c r="E66" s="1330">
        <v>52972.629078373</v>
      </c>
      <c r="F66" s="1330">
        <v>45.165189743672698</v>
      </c>
      <c r="G66" s="1330">
        <v>54.834810256327302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3795</v>
      </c>
    </row>
    <row r="9" spans="1:4" x14ac:dyDescent="0.25">
      <c r="A9" t="s">
        <v>3790</v>
      </c>
    </row>
    <row r="10" spans="1:4" x14ac:dyDescent="0.25">
      <c r="A10" t="s">
        <v>3796</v>
      </c>
    </row>
    <row r="11" spans="1:4" x14ac:dyDescent="0.25">
      <c r="A11" t="s">
        <v>3797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3798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31" t="s">
        <v>16</v>
      </c>
      <c r="B17" s="1331" t="s">
        <v>17</v>
      </c>
      <c r="C17" s="1331" t="s">
        <v>18</v>
      </c>
      <c r="D17" s="1331">
        <v>63663.171412965399</v>
      </c>
    </row>
    <row r="18" spans="1:4" x14ac:dyDescent="0.25">
      <c r="A18" s="1331" t="s">
        <v>16</v>
      </c>
      <c r="B18" s="1331" t="s">
        <v>17</v>
      </c>
      <c r="C18" s="1331" t="s">
        <v>19</v>
      </c>
      <c r="D18" s="1331">
        <v>69844.523691240407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3799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32" t="s">
        <v>28</v>
      </c>
      <c r="B29" s="1332" t="s">
        <v>29</v>
      </c>
      <c r="C29" s="1332" t="s">
        <v>18</v>
      </c>
      <c r="D29" s="1332">
        <v>62161.963604717297</v>
      </c>
    </row>
    <row r="30" spans="1:4" x14ac:dyDescent="0.25">
      <c r="A30" s="1332" t="s">
        <v>28</v>
      </c>
      <c r="B30" s="1332" t="s">
        <v>29</v>
      </c>
      <c r="C30" s="1332" t="s">
        <v>19</v>
      </c>
      <c r="D30" s="1332">
        <v>78011.301895073804</v>
      </c>
    </row>
    <row r="31" spans="1:4" x14ac:dyDescent="0.25">
      <c r="A31" s="1332" t="s">
        <v>30</v>
      </c>
      <c r="B31" s="1332" t="s">
        <v>31</v>
      </c>
      <c r="C31" s="1332" t="s">
        <v>18</v>
      </c>
      <c r="D31" s="1332">
        <v>84851.686585804404</v>
      </c>
    </row>
    <row r="32" spans="1:4" x14ac:dyDescent="0.25">
      <c r="A32" s="1332" t="s">
        <v>30</v>
      </c>
      <c r="B32" s="1332" t="s">
        <v>31</v>
      </c>
      <c r="C32" s="1332" t="s">
        <v>19</v>
      </c>
      <c r="D32" s="1332">
        <v>125638.20032864501</v>
      </c>
    </row>
    <row r="33" spans="1:4" x14ac:dyDescent="0.25">
      <c r="A33" s="1332" t="s">
        <v>32</v>
      </c>
      <c r="B33" s="1332" t="s">
        <v>33</v>
      </c>
      <c r="C33" s="1332" t="s">
        <v>18</v>
      </c>
      <c r="D33" s="1332">
        <v>59561.733773429201</v>
      </c>
    </row>
    <row r="34" spans="1:4" x14ac:dyDescent="0.25">
      <c r="A34" s="1332" t="s">
        <v>32</v>
      </c>
      <c r="B34" s="1332" t="s">
        <v>33</v>
      </c>
      <c r="C34" s="1332" t="s">
        <v>19</v>
      </c>
      <c r="D34" s="1332">
        <v>63554.022691022998</v>
      </c>
    </row>
    <row r="35" spans="1:4" x14ac:dyDescent="0.25">
      <c r="A35" s="1332" t="s">
        <v>34</v>
      </c>
      <c r="B35" s="1332" t="s">
        <v>35</v>
      </c>
      <c r="C35" s="1332" t="s">
        <v>18</v>
      </c>
      <c r="D35" s="1332">
        <v>57594.764326441298</v>
      </c>
    </row>
    <row r="36" spans="1:4" x14ac:dyDescent="0.25">
      <c r="A36" s="1332" t="s">
        <v>34</v>
      </c>
      <c r="B36" s="1332" t="s">
        <v>35</v>
      </c>
      <c r="C36" s="1332" t="s">
        <v>19</v>
      </c>
      <c r="D36" s="1332">
        <v>61502.956780723398</v>
      </c>
    </row>
    <row r="37" spans="1:4" x14ac:dyDescent="0.25">
      <c r="A37" s="1332" t="s">
        <v>36</v>
      </c>
      <c r="B37" s="1332" t="s">
        <v>37</v>
      </c>
      <c r="C37" s="1332" t="s">
        <v>18</v>
      </c>
      <c r="D37" s="1332">
        <v>61453.965567005398</v>
      </c>
    </row>
    <row r="38" spans="1:4" x14ac:dyDescent="0.25">
      <c r="A38" s="1332" t="s">
        <v>36</v>
      </c>
      <c r="B38" s="1332" t="s">
        <v>37</v>
      </c>
      <c r="C38" s="1332" t="s">
        <v>19</v>
      </c>
      <c r="D38" s="1332">
        <v>57819.386859774197</v>
      </c>
    </row>
    <row r="39" spans="1:4" x14ac:dyDescent="0.25">
      <c r="A39" s="1332" t="s">
        <v>38</v>
      </c>
      <c r="B39" s="1332" t="s">
        <v>39</v>
      </c>
      <c r="C39" s="1332" t="s">
        <v>18</v>
      </c>
      <c r="D39" s="1332">
        <v>56011.593969769798</v>
      </c>
    </row>
    <row r="40" spans="1:4" x14ac:dyDescent="0.25">
      <c r="A40" s="1332" t="s">
        <v>38</v>
      </c>
      <c r="B40" s="1332" t="s">
        <v>39</v>
      </c>
      <c r="C40" s="1332" t="s">
        <v>19</v>
      </c>
      <c r="D40" s="1332">
        <v>67345.1065809836</v>
      </c>
    </row>
    <row r="41" spans="1:4" x14ac:dyDescent="0.25">
      <c r="A41" s="1332" t="s">
        <v>40</v>
      </c>
      <c r="B41" s="1332" t="s">
        <v>41</v>
      </c>
      <c r="C41" s="1332" t="s">
        <v>18</v>
      </c>
      <c r="D41" s="1332">
        <v>60453.194875230598</v>
      </c>
    </row>
    <row r="42" spans="1:4" x14ac:dyDescent="0.25">
      <c r="A42" s="1332" t="s">
        <v>40</v>
      </c>
      <c r="B42" s="1332" t="s">
        <v>41</v>
      </c>
      <c r="C42" s="1332" t="s">
        <v>19</v>
      </c>
      <c r="D42" s="1332">
        <v>61664.511552602002</v>
      </c>
    </row>
    <row r="43" spans="1:4" x14ac:dyDescent="0.25">
      <c r="A43" s="1332" t="s">
        <v>42</v>
      </c>
      <c r="B43" s="1332" t="s">
        <v>43</v>
      </c>
      <c r="C43" s="1332" t="s">
        <v>18</v>
      </c>
      <c r="D43" s="1332">
        <v>70303.127038673905</v>
      </c>
    </row>
    <row r="44" spans="1:4" x14ac:dyDescent="0.25">
      <c r="A44" s="1332" t="s">
        <v>42</v>
      </c>
      <c r="B44" s="1332" t="s">
        <v>43</v>
      </c>
      <c r="C44" s="1332" t="s">
        <v>19</v>
      </c>
      <c r="D44" s="1332">
        <v>72568.754413546107</v>
      </c>
    </row>
    <row r="45" spans="1:4" x14ac:dyDescent="0.25">
      <c r="A45" s="1332" t="s">
        <v>44</v>
      </c>
      <c r="B45" s="1332" t="s">
        <v>45</v>
      </c>
      <c r="C45" s="1332" t="s">
        <v>18</v>
      </c>
      <c r="D45" s="1332">
        <v>63535.951708672801</v>
      </c>
    </row>
    <row r="46" spans="1:4" x14ac:dyDescent="0.25">
      <c r="A46" s="1332" t="s">
        <v>44</v>
      </c>
      <c r="B46" s="1332" t="s">
        <v>45</v>
      </c>
      <c r="C46" s="1332" t="s">
        <v>19</v>
      </c>
      <c r="D46" s="1332">
        <v>73201.427904546799</v>
      </c>
    </row>
    <row r="47" spans="1:4" x14ac:dyDescent="0.25">
      <c r="A47" s="1332" t="s">
        <v>46</v>
      </c>
      <c r="B47" s="1332" t="s">
        <v>47</v>
      </c>
      <c r="C47" s="1332" t="s">
        <v>18</v>
      </c>
      <c r="D47" s="1332">
        <v>64219.328759208402</v>
      </c>
    </row>
    <row r="48" spans="1:4" x14ac:dyDescent="0.25">
      <c r="A48" s="1332" t="s">
        <v>46</v>
      </c>
      <c r="B48" s="1332" t="s">
        <v>47</v>
      </c>
      <c r="C48" s="1332" t="s">
        <v>19</v>
      </c>
      <c r="D48" s="1332">
        <v>67627.787447647905</v>
      </c>
    </row>
    <row r="49" spans="1:4" x14ac:dyDescent="0.25">
      <c r="A49" s="1332" t="s">
        <v>48</v>
      </c>
      <c r="B49" s="1332" t="s">
        <v>49</v>
      </c>
      <c r="C49" s="1332" t="s">
        <v>18</v>
      </c>
      <c r="D49" s="1332">
        <v>64698.172406226397</v>
      </c>
    </row>
    <row r="50" spans="1:4" x14ac:dyDescent="0.25">
      <c r="A50" s="1332" t="s">
        <v>48</v>
      </c>
      <c r="B50" s="1332" t="s">
        <v>49</v>
      </c>
      <c r="C50" s="1332" t="s">
        <v>19</v>
      </c>
      <c r="D50" s="1332">
        <v>75258.348684839599</v>
      </c>
    </row>
    <row r="51" spans="1:4" x14ac:dyDescent="0.25">
      <c r="A51" s="1332" t="s">
        <v>50</v>
      </c>
      <c r="B51" s="1332" t="s">
        <v>51</v>
      </c>
      <c r="C51" s="1332" t="s">
        <v>18</v>
      </c>
      <c r="D51" s="1332">
        <v>58873.4305025551</v>
      </c>
    </row>
    <row r="52" spans="1:4" x14ac:dyDescent="0.25">
      <c r="A52" s="1332" t="s">
        <v>50</v>
      </c>
      <c r="B52" s="1332" t="s">
        <v>51</v>
      </c>
      <c r="C52" s="1332" t="s">
        <v>19</v>
      </c>
      <c r="D52" s="1332">
        <v>70575.952181077402</v>
      </c>
    </row>
    <row r="53" spans="1:4" x14ac:dyDescent="0.25">
      <c r="A53" s="1332" t="s">
        <v>52</v>
      </c>
      <c r="B53" s="1332" t="s">
        <v>53</v>
      </c>
      <c r="C53" s="1332" t="s">
        <v>18</v>
      </c>
      <c r="D53" s="1332">
        <v>65393.070539870903</v>
      </c>
    </row>
    <row r="54" spans="1:4" x14ac:dyDescent="0.25">
      <c r="A54" s="1332" t="s">
        <v>52</v>
      </c>
      <c r="B54" s="1332" t="s">
        <v>53</v>
      </c>
      <c r="C54" s="1332" t="s">
        <v>19</v>
      </c>
      <c r="D54" s="1332">
        <v>115121.78015613899</v>
      </c>
    </row>
    <row r="55" spans="1:4" x14ac:dyDescent="0.25">
      <c r="A55" s="1332" t="s">
        <v>54</v>
      </c>
      <c r="B55" s="1332" t="s">
        <v>55</v>
      </c>
      <c r="C55" s="1332" t="s">
        <v>18</v>
      </c>
      <c r="D55" s="1332">
        <v>53992.312903196304</v>
      </c>
    </row>
    <row r="56" spans="1:4" x14ac:dyDescent="0.25">
      <c r="A56" s="1332" t="s">
        <v>54</v>
      </c>
      <c r="B56" s="1332" t="s">
        <v>55</v>
      </c>
      <c r="C56" s="1332" t="s">
        <v>19</v>
      </c>
      <c r="D56" s="1332">
        <v>65520.961901456103</v>
      </c>
    </row>
    <row r="57" spans="1:4" x14ac:dyDescent="0.25">
      <c r="A57" s="1332" t="s">
        <v>56</v>
      </c>
      <c r="B57" s="1332" t="s">
        <v>57</v>
      </c>
      <c r="C57" s="1332" t="s">
        <v>18</v>
      </c>
      <c r="D57" s="1332">
        <v>60964.419693602598</v>
      </c>
    </row>
    <row r="58" spans="1:4" x14ac:dyDescent="0.25">
      <c r="A58" s="1332" t="s">
        <v>56</v>
      </c>
      <c r="B58" s="1332" t="s">
        <v>57</v>
      </c>
      <c r="C58" s="1332" t="s">
        <v>19</v>
      </c>
      <c r="D58" s="1332">
        <v>63635.702425707299</v>
      </c>
    </row>
    <row r="59" spans="1:4" x14ac:dyDescent="0.25">
      <c r="A59" s="1332" t="s">
        <v>58</v>
      </c>
      <c r="B59" s="1332" t="s">
        <v>59</v>
      </c>
      <c r="C59" s="1332" t="s">
        <v>18</v>
      </c>
      <c r="D59" s="1332">
        <v>57943.145029572697</v>
      </c>
    </row>
    <row r="60" spans="1:4" x14ac:dyDescent="0.25">
      <c r="A60" s="1332" t="s">
        <v>58</v>
      </c>
      <c r="B60" s="1332" t="s">
        <v>59</v>
      </c>
      <c r="C60" s="1332" t="s">
        <v>19</v>
      </c>
      <c r="D60" s="1332">
        <v>66376.613173962804</v>
      </c>
    </row>
    <row r="61" spans="1:4" x14ac:dyDescent="0.25">
      <c r="A61" s="1332" t="s">
        <v>60</v>
      </c>
      <c r="B61" s="1332" t="s">
        <v>61</v>
      </c>
      <c r="C61" s="1332" t="s">
        <v>18</v>
      </c>
      <c r="D61" s="1332">
        <v>78711.607058003297</v>
      </c>
    </row>
    <row r="62" spans="1:4" x14ac:dyDescent="0.25">
      <c r="A62" s="1332" t="s">
        <v>60</v>
      </c>
      <c r="B62" s="1332" t="s">
        <v>61</v>
      </c>
      <c r="C62" s="1332" t="s">
        <v>19</v>
      </c>
      <c r="D62" s="1332">
        <v>66866.186832916297</v>
      </c>
    </row>
    <row r="63" spans="1:4" x14ac:dyDescent="0.25">
      <c r="A63" s="1332" t="s">
        <v>62</v>
      </c>
      <c r="B63" s="1332" t="s">
        <v>63</v>
      </c>
      <c r="C63" s="1332" t="s">
        <v>18</v>
      </c>
      <c r="D63" s="1332">
        <v>70694.850721743001</v>
      </c>
    </row>
    <row r="64" spans="1:4" x14ac:dyDescent="0.25">
      <c r="A64" s="1332" t="s">
        <v>62</v>
      </c>
      <c r="B64" s="1332" t="s">
        <v>63</v>
      </c>
      <c r="C64" s="1332" t="s">
        <v>19</v>
      </c>
      <c r="D64" s="1332">
        <v>74395.355840178803</v>
      </c>
    </row>
    <row r="65" spans="1:4" x14ac:dyDescent="0.25">
      <c r="A65" s="1332" t="s">
        <v>64</v>
      </c>
      <c r="B65" s="1332" t="s">
        <v>65</v>
      </c>
      <c r="C65" s="1332" t="s">
        <v>18</v>
      </c>
      <c r="D65" s="1332">
        <v>56716.771407459099</v>
      </c>
    </row>
    <row r="66" spans="1:4" x14ac:dyDescent="0.25">
      <c r="A66" s="1332" t="s">
        <v>64</v>
      </c>
      <c r="B66" s="1332" t="s">
        <v>65</v>
      </c>
      <c r="C66" s="1332" t="s">
        <v>19</v>
      </c>
      <c r="D66" s="1332">
        <v>65279.827821806197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3800</v>
      </c>
    </row>
    <row r="9" spans="1:7" x14ac:dyDescent="0.25">
      <c r="A9" t="s">
        <v>3801</v>
      </c>
    </row>
    <row r="10" spans="1:7" x14ac:dyDescent="0.25">
      <c r="A10" t="s">
        <v>3802</v>
      </c>
    </row>
    <row r="11" spans="1:7" x14ac:dyDescent="0.25">
      <c r="A11" t="s">
        <v>3803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33" t="s">
        <v>16</v>
      </c>
      <c r="B17" s="1333" t="s">
        <v>17</v>
      </c>
      <c r="C17" s="1333" t="s">
        <v>18</v>
      </c>
      <c r="D17" s="1333">
        <v>73117.473011629496</v>
      </c>
      <c r="E17" s="1333">
        <v>393536.904395341</v>
      </c>
      <c r="F17" s="1333">
        <v>15.6684425458338</v>
      </c>
      <c r="G17" s="1333">
        <v>84.331557454166202</v>
      </c>
    </row>
    <row r="18" spans="1:7" x14ac:dyDescent="0.25">
      <c r="A18" s="1333" t="s">
        <v>16</v>
      </c>
      <c r="B18" s="1333" t="s">
        <v>17</v>
      </c>
      <c r="C18" s="1333" t="s">
        <v>19</v>
      </c>
      <c r="D18" s="1333">
        <v>259381.707512594</v>
      </c>
      <c r="E18" s="1333">
        <v>1349566.38585281</v>
      </c>
      <c r="F18" s="1333">
        <v>16.121197979112601</v>
      </c>
      <c r="G18" s="1333">
        <v>83.878802020887406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3805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34" t="s">
        <v>28</v>
      </c>
      <c r="B29" s="1334" t="s">
        <v>29</v>
      </c>
      <c r="C29" s="1334" t="s">
        <v>18</v>
      </c>
      <c r="D29" s="1334">
        <v>2886.1575467626299</v>
      </c>
      <c r="E29" s="1334">
        <v>15708.2011637215</v>
      </c>
      <c r="F29" s="1334">
        <v>15.5216837090236</v>
      </c>
      <c r="G29" s="1334">
        <v>84.478316290976394</v>
      </c>
    </row>
    <row r="30" spans="1:7" x14ac:dyDescent="0.25">
      <c r="A30" s="1334" t="s">
        <v>28</v>
      </c>
      <c r="B30" s="1334" t="s">
        <v>29</v>
      </c>
      <c r="C30" s="1334" t="s">
        <v>19</v>
      </c>
      <c r="D30" s="1334">
        <v>12006.345398961799</v>
      </c>
      <c r="E30" s="1334">
        <v>124486.214229616</v>
      </c>
      <c r="F30" s="1334">
        <v>8.7963369077650402</v>
      </c>
      <c r="G30" s="1334">
        <v>91.203663092235004</v>
      </c>
    </row>
    <row r="31" spans="1:7" x14ac:dyDescent="0.25">
      <c r="A31" s="1334" t="s">
        <v>30</v>
      </c>
      <c r="B31" s="1334" t="s">
        <v>31</v>
      </c>
      <c r="C31" s="1334" t="s">
        <v>18</v>
      </c>
      <c r="D31" s="1334">
        <v>204.378638671723</v>
      </c>
      <c r="E31" s="1334">
        <v>6651.3192189602496</v>
      </c>
      <c r="F31" s="1334">
        <v>2.9811500290113</v>
      </c>
      <c r="G31" s="1334">
        <v>97.018849970988697</v>
      </c>
    </row>
    <row r="32" spans="1:7" x14ac:dyDescent="0.25">
      <c r="A32" s="1334" t="s">
        <v>30</v>
      </c>
      <c r="B32" s="1334" t="s">
        <v>31</v>
      </c>
      <c r="C32" s="1334" t="s">
        <v>19</v>
      </c>
      <c r="D32" s="1334">
        <v>942.92145115546805</v>
      </c>
      <c r="E32" s="1334">
        <v>45001.136758585599</v>
      </c>
      <c r="F32" s="1334">
        <v>2.05232512733398</v>
      </c>
      <c r="G32" s="1334">
        <v>97.947674872665999</v>
      </c>
    </row>
    <row r="33" spans="1:7" x14ac:dyDescent="0.25">
      <c r="A33" s="1334" t="s">
        <v>32</v>
      </c>
      <c r="B33" s="1334" t="s">
        <v>33</v>
      </c>
      <c r="C33" s="1334" t="s">
        <v>18</v>
      </c>
      <c r="D33" s="1334">
        <v>1446.45203825052</v>
      </c>
      <c r="E33" s="1334">
        <v>7078.8388367954904</v>
      </c>
      <c r="F33" s="1334">
        <v>16.966600429838302</v>
      </c>
      <c r="G33" s="1334">
        <v>83.033399570161706</v>
      </c>
    </row>
    <row r="34" spans="1:7" x14ac:dyDescent="0.25">
      <c r="A34" s="1334" t="s">
        <v>32</v>
      </c>
      <c r="B34" s="1334" t="s">
        <v>33</v>
      </c>
      <c r="C34" s="1334" t="s">
        <v>19</v>
      </c>
      <c r="D34" s="1334">
        <v>3204.4466199335702</v>
      </c>
      <c r="E34" s="1334">
        <v>15386.2370263997</v>
      </c>
      <c r="F34" s="1334">
        <v>17.236841209793798</v>
      </c>
      <c r="G34" s="1334">
        <v>82.763158790206205</v>
      </c>
    </row>
    <row r="35" spans="1:7" x14ac:dyDescent="0.25">
      <c r="A35" s="1334" t="s">
        <v>34</v>
      </c>
      <c r="B35" s="1334" t="s">
        <v>35</v>
      </c>
      <c r="C35" s="1334" t="s">
        <v>18</v>
      </c>
      <c r="D35" s="1334">
        <v>5823.9365694683402</v>
      </c>
      <c r="E35" s="1334">
        <v>20787.589223708099</v>
      </c>
      <c r="F35" s="1334">
        <v>21.8850155933625</v>
      </c>
      <c r="G35" s="1334">
        <v>78.114984406637504</v>
      </c>
    </row>
    <row r="36" spans="1:7" x14ac:dyDescent="0.25">
      <c r="A36" s="1334" t="s">
        <v>34</v>
      </c>
      <c r="B36" s="1334" t="s">
        <v>35</v>
      </c>
      <c r="C36" s="1334" t="s">
        <v>19</v>
      </c>
      <c r="D36" s="1334">
        <v>14470.375111081299</v>
      </c>
      <c r="E36" s="1334">
        <v>58203.1268247025</v>
      </c>
      <c r="F36" s="1334">
        <v>19.911487303677301</v>
      </c>
      <c r="G36" s="1334">
        <v>80.088512696322695</v>
      </c>
    </row>
    <row r="37" spans="1:7" x14ac:dyDescent="0.25">
      <c r="A37" s="1334" t="s">
        <v>36</v>
      </c>
      <c r="B37" s="1334" t="s">
        <v>37</v>
      </c>
      <c r="C37" s="1334" t="s">
        <v>18</v>
      </c>
      <c r="D37" s="1334">
        <v>5598.0364280215499</v>
      </c>
      <c r="E37" s="1334">
        <v>20483.058665791199</v>
      </c>
      <c r="F37" s="1334">
        <v>21.463962337032299</v>
      </c>
      <c r="G37" s="1334">
        <v>78.536037662967701</v>
      </c>
    </row>
    <row r="38" spans="1:7" x14ac:dyDescent="0.25">
      <c r="A38" s="1334" t="s">
        <v>36</v>
      </c>
      <c r="B38" s="1334" t="s">
        <v>37</v>
      </c>
      <c r="C38" s="1334" t="s">
        <v>19</v>
      </c>
      <c r="D38" s="1334">
        <v>15470.4275911274</v>
      </c>
      <c r="E38" s="1334">
        <v>43584.326622471999</v>
      </c>
      <c r="F38" s="1334">
        <v>26.196752144918399</v>
      </c>
      <c r="G38" s="1334">
        <v>73.803247855081594</v>
      </c>
    </row>
    <row r="39" spans="1:7" x14ac:dyDescent="0.25">
      <c r="A39" s="1334" t="s">
        <v>38</v>
      </c>
      <c r="B39" s="1334" t="s">
        <v>39</v>
      </c>
      <c r="C39" s="1334" t="s">
        <v>18</v>
      </c>
      <c r="D39" s="1334">
        <v>1555.84030491515</v>
      </c>
      <c r="E39" s="1334">
        <v>9876.6688821861608</v>
      </c>
      <c r="F39" s="1334">
        <v>13.6089136641196</v>
      </c>
      <c r="G39" s="1334">
        <v>86.391086335880402</v>
      </c>
    </row>
    <row r="40" spans="1:7" x14ac:dyDescent="0.25">
      <c r="A40" s="1334" t="s">
        <v>38</v>
      </c>
      <c r="B40" s="1334" t="s">
        <v>39</v>
      </c>
      <c r="C40" s="1334" t="s">
        <v>19</v>
      </c>
      <c r="D40" s="1334">
        <v>4648.3994498953698</v>
      </c>
      <c r="E40" s="1334">
        <v>34196.843088943497</v>
      </c>
      <c r="F40" s="1334">
        <v>11.966457527579401</v>
      </c>
      <c r="G40" s="1334">
        <v>88.033542472420606</v>
      </c>
    </row>
    <row r="41" spans="1:7" x14ac:dyDescent="0.25">
      <c r="A41" s="1334" t="s">
        <v>40</v>
      </c>
      <c r="B41" s="1334" t="s">
        <v>41</v>
      </c>
      <c r="C41" s="1334" t="s">
        <v>18</v>
      </c>
      <c r="D41" s="1334">
        <v>7226.8730451168603</v>
      </c>
      <c r="E41" s="1334">
        <v>43773.766801759899</v>
      </c>
      <c r="F41" s="1334">
        <v>14.1701615250606</v>
      </c>
      <c r="G41" s="1334">
        <v>85.829838474939393</v>
      </c>
    </row>
    <row r="42" spans="1:7" x14ac:dyDescent="0.25">
      <c r="A42" s="1334" t="s">
        <v>40</v>
      </c>
      <c r="B42" s="1334" t="s">
        <v>41</v>
      </c>
      <c r="C42" s="1334" t="s">
        <v>19</v>
      </c>
      <c r="D42" s="1334">
        <v>30536.820993317098</v>
      </c>
      <c r="E42" s="1334">
        <v>108725.874021378</v>
      </c>
      <c r="F42" s="1334">
        <v>21.927495364135201</v>
      </c>
      <c r="G42" s="1334">
        <v>78.072504635864803</v>
      </c>
    </row>
    <row r="43" spans="1:7" x14ac:dyDescent="0.25">
      <c r="A43" s="1334" t="s">
        <v>42</v>
      </c>
      <c r="B43" s="1334" t="s">
        <v>43</v>
      </c>
      <c r="C43" s="1334" t="s">
        <v>18</v>
      </c>
      <c r="D43" s="1334">
        <v>12385.5927669757</v>
      </c>
      <c r="E43" s="1334">
        <v>78739.424052484304</v>
      </c>
      <c r="F43" s="1334">
        <v>13.5918688404902</v>
      </c>
      <c r="G43" s="1334">
        <v>86.408131159509793</v>
      </c>
    </row>
    <row r="44" spans="1:7" x14ac:dyDescent="0.25">
      <c r="A44" s="1334" t="s">
        <v>42</v>
      </c>
      <c r="B44" s="1334" t="s">
        <v>43</v>
      </c>
      <c r="C44" s="1334" t="s">
        <v>19</v>
      </c>
      <c r="D44" s="1334">
        <v>46778.113620571799</v>
      </c>
      <c r="E44" s="1334">
        <v>159284.255988524</v>
      </c>
      <c r="F44" s="1334">
        <v>22.7009490909528</v>
      </c>
      <c r="G44" s="1334">
        <v>77.299050909047196</v>
      </c>
    </row>
    <row r="45" spans="1:7" x14ac:dyDescent="0.25">
      <c r="A45" s="1334" t="s">
        <v>44</v>
      </c>
      <c r="B45" s="1334" t="s">
        <v>45</v>
      </c>
      <c r="C45" s="1334" t="s">
        <v>18</v>
      </c>
      <c r="D45" s="1334">
        <v>2148.0725461586499</v>
      </c>
      <c r="E45" s="1334">
        <v>8629.4042205309797</v>
      </c>
      <c r="F45" s="1334">
        <v>19.9311266696281</v>
      </c>
      <c r="G45" s="1334">
        <v>80.0688733303719</v>
      </c>
    </row>
    <row r="46" spans="1:7" x14ac:dyDescent="0.25">
      <c r="A46" s="1334" t="s">
        <v>44</v>
      </c>
      <c r="B46" s="1334" t="s">
        <v>45</v>
      </c>
      <c r="C46" s="1334" t="s">
        <v>19</v>
      </c>
      <c r="D46" s="1334">
        <v>14545.753121220299</v>
      </c>
      <c r="E46" s="1334">
        <v>79354.254408784996</v>
      </c>
      <c r="F46" s="1334">
        <v>15.4906836579031</v>
      </c>
      <c r="G46" s="1334">
        <v>84.509316342096994</v>
      </c>
    </row>
    <row r="47" spans="1:7" x14ac:dyDescent="0.25">
      <c r="A47" s="1334" t="s">
        <v>46</v>
      </c>
      <c r="B47" s="1334" t="s">
        <v>47</v>
      </c>
      <c r="C47" s="1334" t="s">
        <v>18</v>
      </c>
      <c r="D47" s="1334">
        <v>6851.3938368836998</v>
      </c>
      <c r="E47" s="1334">
        <v>33983.029585454802</v>
      </c>
      <c r="F47" s="1334">
        <v>16.778475763014299</v>
      </c>
      <c r="G47" s="1334">
        <v>83.221524236985701</v>
      </c>
    </row>
    <row r="48" spans="1:7" x14ac:dyDescent="0.25">
      <c r="A48" s="1334" t="s">
        <v>46</v>
      </c>
      <c r="B48" s="1334" t="s">
        <v>47</v>
      </c>
      <c r="C48" s="1334" t="s">
        <v>19</v>
      </c>
      <c r="D48" s="1334">
        <v>34348.068092411697</v>
      </c>
      <c r="E48" s="1334">
        <v>169633.09263368501</v>
      </c>
      <c r="F48" s="1334">
        <v>16.838843337367699</v>
      </c>
      <c r="G48" s="1334">
        <v>83.161156662632294</v>
      </c>
    </row>
    <row r="49" spans="1:7" x14ac:dyDescent="0.25">
      <c r="A49" s="1334" t="s">
        <v>48</v>
      </c>
      <c r="B49" s="1334" t="s">
        <v>49</v>
      </c>
      <c r="C49" s="1334" t="s">
        <v>18</v>
      </c>
      <c r="D49" s="1334">
        <v>13917.8332545786</v>
      </c>
      <c r="E49" s="1334">
        <v>52191.017963148501</v>
      </c>
      <c r="F49" s="1334">
        <v>21.052904411756899</v>
      </c>
      <c r="G49" s="1334">
        <v>78.947095588243201</v>
      </c>
    </row>
    <row r="50" spans="1:7" x14ac:dyDescent="0.25">
      <c r="A50" s="1334" t="s">
        <v>48</v>
      </c>
      <c r="B50" s="1334" t="s">
        <v>49</v>
      </c>
      <c r="C50" s="1334" t="s">
        <v>19</v>
      </c>
      <c r="D50" s="1334">
        <v>39402.128822049999</v>
      </c>
      <c r="E50" s="1334">
        <v>223852.143483942</v>
      </c>
      <c r="F50" s="1334">
        <v>14.9673273967806</v>
      </c>
      <c r="G50" s="1334">
        <v>85.032672603219396</v>
      </c>
    </row>
    <row r="51" spans="1:7" x14ac:dyDescent="0.25">
      <c r="A51" s="1334" t="s">
        <v>50</v>
      </c>
      <c r="B51" s="1334" t="s">
        <v>51</v>
      </c>
      <c r="C51" s="1334" t="s">
        <v>18</v>
      </c>
      <c r="D51" s="1334">
        <v>376.33634717716302</v>
      </c>
      <c r="E51" s="1334">
        <v>6926.1101130584202</v>
      </c>
      <c r="F51" s="1334">
        <v>5.1535653048118597</v>
      </c>
      <c r="G51" s="1334">
        <v>94.846434695188094</v>
      </c>
    </row>
    <row r="52" spans="1:7" x14ac:dyDescent="0.25">
      <c r="A52" s="1334" t="s">
        <v>50</v>
      </c>
      <c r="B52" s="1334" t="s">
        <v>51</v>
      </c>
      <c r="C52" s="1334" t="s">
        <v>19</v>
      </c>
      <c r="D52" s="1334">
        <v>1752.2735487897801</v>
      </c>
      <c r="E52" s="1334">
        <v>33971.422393250097</v>
      </c>
      <c r="F52" s="1334">
        <v>4.9050735165610098</v>
      </c>
      <c r="G52" s="1334">
        <v>95.094926483438996</v>
      </c>
    </row>
    <row r="53" spans="1:7" x14ac:dyDescent="0.25">
      <c r="A53" s="1334" t="s">
        <v>52</v>
      </c>
      <c r="B53" s="1334" t="s">
        <v>53</v>
      </c>
      <c r="C53" s="1334" t="s">
        <v>18</v>
      </c>
      <c r="D53" s="1334">
        <v>310.76183027737198</v>
      </c>
      <c r="E53" s="1334">
        <v>2749.31132455018</v>
      </c>
      <c r="F53" s="1334">
        <v>10.1553725860153</v>
      </c>
      <c r="G53" s="1334">
        <v>89.844627413984696</v>
      </c>
    </row>
    <row r="54" spans="1:7" x14ac:dyDescent="0.25">
      <c r="A54" s="1334" t="s">
        <v>52</v>
      </c>
      <c r="B54" s="1334" t="s">
        <v>53</v>
      </c>
      <c r="C54" s="1334" t="s">
        <v>19</v>
      </c>
      <c r="D54" s="1334">
        <v>1934.42022413881</v>
      </c>
      <c r="E54" s="1334">
        <v>40738.381465212602</v>
      </c>
      <c r="F54" s="1334">
        <v>4.5331455811618904</v>
      </c>
      <c r="G54" s="1334">
        <v>95.466854418838096</v>
      </c>
    </row>
    <row r="55" spans="1:7" x14ac:dyDescent="0.25">
      <c r="A55" s="1334" t="s">
        <v>54</v>
      </c>
      <c r="B55" s="1334" t="s">
        <v>55</v>
      </c>
      <c r="C55" s="1334" t="s">
        <v>18</v>
      </c>
      <c r="D55" s="1334">
        <v>644.54761612821699</v>
      </c>
      <c r="E55" s="1334">
        <v>4597.4157132222399</v>
      </c>
      <c r="F55" s="1334">
        <v>12.2959199756188</v>
      </c>
      <c r="G55" s="1334">
        <v>87.704080024381199</v>
      </c>
    </row>
    <row r="56" spans="1:7" x14ac:dyDescent="0.25">
      <c r="A56" s="1334" t="s">
        <v>54</v>
      </c>
      <c r="B56" s="1334" t="s">
        <v>55</v>
      </c>
      <c r="C56" s="1334" t="s">
        <v>19</v>
      </c>
      <c r="D56" s="1334">
        <v>1690.3914564418901</v>
      </c>
      <c r="E56" s="1334">
        <v>11631.3016988892</v>
      </c>
      <c r="F56" s="1334">
        <v>12.689013601588799</v>
      </c>
      <c r="G56" s="1334">
        <v>87.310986398411202</v>
      </c>
    </row>
    <row r="57" spans="1:7" x14ac:dyDescent="0.25">
      <c r="A57" s="1334" t="s">
        <v>56</v>
      </c>
      <c r="B57" s="1334" t="s">
        <v>57</v>
      </c>
      <c r="C57" s="1334" t="s">
        <v>18</v>
      </c>
      <c r="D57" s="1334">
        <v>491.06465153762701</v>
      </c>
      <c r="E57" s="1334">
        <v>4847.3553643919904</v>
      </c>
      <c r="F57" s="1334">
        <v>9.1986889392799895</v>
      </c>
      <c r="G57" s="1334">
        <v>90.801311060719996</v>
      </c>
    </row>
    <row r="58" spans="1:7" x14ac:dyDescent="0.25">
      <c r="A58" s="1334" t="s">
        <v>56</v>
      </c>
      <c r="B58" s="1334" t="s">
        <v>57</v>
      </c>
      <c r="C58" s="1334" t="s">
        <v>19</v>
      </c>
      <c r="D58" s="1334">
        <v>1617.86253226234</v>
      </c>
      <c r="E58" s="1334">
        <v>15310.360532328399</v>
      </c>
      <c r="F58" s="1334">
        <v>9.55719053375703</v>
      </c>
      <c r="G58" s="1334">
        <v>90.442809466243006</v>
      </c>
    </row>
    <row r="59" spans="1:7" x14ac:dyDescent="0.25">
      <c r="A59" s="1334" t="s">
        <v>58</v>
      </c>
      <c r="B59" s="1334" t="s">
        <v>59</v>
      </c>
      <c r="C59" s="1334" t="s">
        <v>18</v>
      </c>
      <c r="D59" s="1334">
        <v>1481.6294100739401</v>
      </c>
      <c r="E59" s="1334">
        <v>10573.527807938701</v>
      </c>
      <c r="F59" s="1334">
        <v>12.290419637664399</v>
      </c>
      <c r="G59" s="1334">
        <v>87.709580362335601</v>
      </c>
    </row>
    <row r="60" spans="1:7" x14ac:dyDescent="0.25">
      <c r="A60" s="1334" t="s">
        <v>58</v>
      </c>
      <c r="B60" s="1334" t="s">
        <v>59</v>
      </c>
      <c r="C60" s="1334" t="s">
        <v>19</v>
      </c>
      <c r="D60" s="1334">
        <v>6620.8304888501398</v>
      </c>
      <c r="E60" s="1334">
        <v>46510.229758135298</v>
      </c>
      <c r="F60" s="1334">
        <v>12.4613182158844</v>
      </c>
      <c r="G60" s="1334">
        <v>87.538681784115596</v>
      </c>
    </row>
    <row r="61" spans="1:7" x14ac:dyDescent="0.25">
      <c r="A61" s="1334" t="s">
        <v>60</v>
      </c>
      <c r="B61" s="1334" t="s">
        <v>61</v>
      </c>
      <c r="C61" s="1334" t="s">
        <v>18</v>
      </c>
      <c r="D61" s="1334">
        <v>62.921333908042001</v>
      </c>
      <c r="E61" s="1334">
        <v>1195.8569427942</v>
      </c>
      <c r="F61" s="1334">
        <v>4.9986034135323596</v>
      </c>
      <c r="G61" s="1334">
        <v>95.001396586467607</v>
      </c>
    </row>
    <row r="62" spans="1:7" x14ac:dyDescent="0.25">
      <c r="A62" s="1334" t="s">
        <v>60</v>
      </c>
      <c r="B62" s="1334" t="s">
        <v>61</v>
      </c>
      <c r="C62" s="1334" t="s">
        <v>19</v>
      </c>
      <c r="D62" s="1334">
        <v>214.50472453829801</v>
      </c>
      <c r="E62" s="1334">
        <v>3392.38174177582</v>
      </c>
      <c r="F62" s="1334">
        <v>5.9470883417492404</v>
      </c>
      <c r="G62" s="1334">
        <v>94.052911658250693</v>
      </c>
    </row>
    <row r="63" spans="1:7" x14ac:dyDescent="0.25">
      <c r="A63" s="1334" t="s">
        <v>62</v>
      </c>
      <c r="B63" s="1334" t="s">
        <v>63</v>
      </c>
      <c r="C63" s="1334" t="s">
        <v>18</v>
      </c>
      <c r="D63" s="1334">
        <v>3184.6523169882598</v>
      </c>
      <c r="E63" s="1334">
        <v>22564.213736082402</v>
      </c>
      <c r="F63" s="1334">
        <v>12.368126465935999</v>
      </c>
      <c r="G63" s="1334">
        <v>87.631873534063999</v>
      </c>
    </row>
    <row r="64" spans="1:7" x14ac:dyDescent="0.25">
      <c r="A64" s="1334" t="s">
        <v>62</v>
      </c>
      <c r="B64" s="1334" t="s">
        <v>63</v>
      </c>
      <c r="C64" s="1334" t="s">
        <v>19</v>
      </c>
      <c r="D64" s="1334">
        <v>12216.4664660702</v>
      </c>
      <c r="E64" s="1334">
        <v>56681.9446025137</v>
      </c>
      <c r="F64" s="1334">
        <v>17.7311294652492</v>
      </c>
      <c r="G64" s="1334">
        <v>82.268870534750803</v>
      </c>
    </row>
    <row r="65" spans="1:7" x14ac:dyDescent="0.25">
      <c r="A65" s="1334" t="s">
        <v>64</v>
      </c>
      <c r="B65" s="1334" t="s">
        <v>65</v>
      </c>
      <c r="C65" s="1334" t="s">
        <v>18</v>
      </c>
      <c r="D65" s="1334">
        <v>6520.9925297354202</v>
      </c>
      <c r="E65" s="1334">
        <v>42180.794778761498</v>
      </c>
      <c r="F65" s="1334">
        <v>13.3896369930508</v>
      </c>
      <c r="G65" s="1334">
        <v>86.6103630069492</v>
      </c>
    </row>
    <row r="66" spans="1:7" x14ac:dyDescent="0.25">
      <c r="A66" s="1334" t="s">
        <v>64</v>
      </c>
      <c r="B66" s="1334" t="s">
        <v>65</v>
      </c>
      <c r="C66" s="1334" t="s">
        <v>19</v>
      </c>
      <c r="D66" s="1334">
        <v>16981.157799777</v>
      </c>
      <c r="E66" s="1334">
        <v>79622.858573673599</v>
      </c>
      <c r="F66" s="1334">
        <v>17.578107450658599</v>
      </c>
      <c r="G66" s="1334">
        <v>82.421892549341393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3806</v>
      </c>
    </row>
    <row r="9" spans="1:4" x14ac:dyDescent="0.25">
      <c r="A9" t="s">
        <v>3801</v>
      </c>
    </row>
    <row r="10" spans="1:4" x14ac:dyDescent="0.25">
      <c r="A10" t="s">
        <v>3807</v>
      </c>
    </row>
    <row r="11" spans="1:4" x14ac:dyDescent="0.25">
      <c r="A11" t="s">
        <v>3808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3809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35" t="s">
        <v>16</v>
      </c>
      <c r="B17" s="1335" t="s">
        <v>17</v>
      </c>
      <c r="C17" s="1335" t="s">
        <v>18</v>
      </c>
      <c r="D17" s="1335">
        <v>37805.8245316252</v>
      </c>
    </row>
    <row r="18" spans="1:4" x14ac:dyDescent="0.25">
      <c r="A18" s="1335" t="s">
        <v>16</v>
      </c>
      <c r="B18" s="1335" t="s">
        <v>17</v>
      </c>
      <c r="C18" s="1335" t="s">
        <v>19</v>
      </c>
      <c r="D18" s="1335">
        <v>45587.109686864998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3810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36" t="s">
        <v>28</v>
      </c>
      <c r="B29" s="1336" t="s">
        <v>29</v>
      </c>
      <c r="C29" s="1336" t="s">
        <v>18</v>
      </c>
      <c r="D29" s="1336">
        <v>33343.484924048797</v>
      </c>
    </row>
    <row r="30" spans="1:4" x14ac:dyDescent="0.25">
      <c r="A30" s="1336" t="s">
        <v>28</v>
      </c>
      <c r="B30" s="1336" t="s">
        <v>29</v>
      </c>
      <c r="C30" s="1336" t="s">
        <v>19</v>
      </c>
      <c r="D30" s="1336">
        <v>66625.947156016293</v>
      </c>
    </row>
    <row r="31" spans="1:4" x14ac:dyDescent="0.25">
      <c r="A31" s="1336" t="s">
        <v>30</v>
      </c>
      <c r="B31" s="1336" t="s">
        <v>31</v>
      </c>
      <c r="C31" s="1336" t="s">
        <v>18</v>
      </c>
      <c r="D31" s="1336">
        <v>173539.54611576101</v>
      </c>
    </row>
    <row r="32" spans="1:4" x14ac:dyDescent="0.25">
      <c r="A32" s="1336" t="s">
        <v>30</v>
      </c>
      <c r="B32" s="1336" t="s">
        <v>31</v>
      </c>
      <c r="C32" s="1336" t="s">
        <v>19</v>
      </c>
      <c r="D32" s="1336">
        <v>198938.81088716799</v>
      </c>
    </row>
    <row r="33" spans="1:4" x14ac:dyDescent="0.25">
      <c r="A33" s="1336" t="s">
        <v>32</v>
      </c>
      <c r="B33" s="1336" t="s">
        <v>33</v>
      </c>
      <c r="C33" s="1336" t="s">
        <v>18</v>
      </c>
      <c r="D33" s="1336">
        <v>33189.519387002198</v>
      </c>
    </row>
    <row r="34" spans="1:4" x14ac:dyDescent="0.25">
      <c r="A34" s="1336" t="s">
        <v>32</v>
      </c>
      <c r="B34" s="1336" t="s">
        <v>33</v>
      </c>
      <c r="C34" s="1336" t="s">
        <v>19</v>
      </c>
      <c r="D34" s="1336">
        <v>33981.2343871501</v>
      </c>
    </row>
    <row r="35" spans="1:4" x14ac:dyDescent="0.25">
      <c r="A35" s="1336" t="s">
        <v>34</v>
      </c>
      <c r="B35" s="1336" t="s">
        <v>35</v>
      </c>
      <c r="C35" s="1336" t="s">
        <v>18</v>
      </c>
      <c r="D35" s="1336">
        <v>32286.426209567901</v>
      </c>
    </row>
    <row r="36" spans="1:4" x14ac:dyDescent="0.25">
      <c r="A36" s="1336" t="s">
        <v>34</v>
      </c>
      <c r="B36" s="1336" t="s">
        <v>35</v>
      </c>
      <c r="C36" s="1336" t="s">
        <v>19</v>
      </c>
      <c r="D36" s="1336">
        <v>38798.393901842799</v>
      </c>
    </row>
    <row r="37" spans="1:4" x14ac:dyDescent="0.25">
      <c r="A37" s="1336" t="s">
        <v>36</v>
      </c>
      <c r="B37" s="1336" t="s">
        <v>37</v>
      </c>
      <c r="C37" s="1336" t="s">
        <v>18</v>
      </c>
      <c r="D37" s="1336">
        <v>38129.644861158602</v>
      </c>
    </row>
    <row r="38" spans="1:4" x14ac:dyDescent="0.25">
      <c r="A38" s="1336" t="s">
        <v>36</v>
      </c>
      <c r="B38" s="1336" t="s">
        <v>37</v>
      </c>
      <c r="C38" s="1336" t="s">
        <v>19</v>
      </c>
      <c r="D38" s="1336">
        <v>36710.783964545401</v>
      </c>
    </row>
    <row r="39" spans="1:4" x14ac:dyDescent="0.25">
      <c r="A39" s="1336" t="s">
        <v>38</v>
      </c>
      <c r="B39" s="1336" t="s">
        <v>39</v>
      </c>
      <c r="C39" s="1336" t="s">
        <v>18</v>
      </c>
      <c r="D39" s="1336">
        <v>42515.294785843398</v>
      </c>
    </row>
    <row r="40" spans="1:4" x14ac:dyDescent="0.25">
      <c r="A40" s="1336" t="s">
        <v>38</v>
      </c>
      <c r="B40" s="1336" t="s">
        <v>39</v>
      </c>
      <c r="C40" s="1336" t="s">
        <v>19</v>
      </c>
      <c r="D40" s="1336">
        <v>49387.765777783003</v>
      </c>
    </row>
    <row r="41" spans="1:4" x14ac:dyDescent="0.25">
      <c r="A41" s="1336" t="s">
        <v>40</v>
      </c>
      <c r="B41" s="1336" t="s">
        <v>41</v>
      </c>
      <c r="C41" s="1336" t="s">
        <v>18</v>
      </c>
      <c r="D41" s="1336">
        <v>34387.928376595002</v>
      </c>
    </row>
    <row r="42" spans="1:4" x14ac:dyDescent="0.25">
      <c r="A42" s="1336" t="s">
        <v>40</v>
      </c>
      <c r="B42" s="1336" t="s">
        <v>41</v>
      </c>
      <c r="C42" s="1336" t="s">
        <v>19</v>
      </c>
      <c r="D42" s="1336">
        <v>36675.082622635797</v>
      </c>
    </row>
    <row r="43" spans="1:4" x14ac:dyDescent="0.25">
      <c r="A43" s="1336" t="s">
        <v>42</v>
      </c>
      <c r="B43" s="1336" t="s">
        <v>43</v>
      </c>
      <c r="C43" s="1336" t="s">
        <v>18</v>
      </c>
      <c r="D43" s="1336">
        <v>37522.1124122939</v>
      </c>
    </row>
    <row r="44" spans="1:4" x14ac:dyDescent="0.25">
      <c r="A44" s="1336" t="s">
        <v>42</v>
      </c>
      <c r="B44" s="1336" t="s">
        <v>43</v>
      </c>
      <c r="C44" s="1336" t="s">
        <v>19</v>
      </c>
      <c r="D44" s="1336">
        <v>40688.545402568903</v>
      </c>
    </row>
    <row r="45" spans="1:4" x14ac:dyDescent="0.25">
      <c r="A45" s="1336" t="s">
        <v>44</v>
      </c>
      <c r="B45" s="1336" t="s">
        <v>45</v>
      </c>
      <c r="C45" s="1336" t="s">
        <v>18</v>
      </c>
      <c r="D45" s="1336">
        <v>59177.223456534397</v>
      </c>
    </row>
    <row r="46" spans="1:4" x14ac:dyDescent="0.25">
      <c r="A46" s="1336" t="s">
        <v>44</v>
      </c>
      <c r="B46" s="1336" t="s">
        <v>45</v>
      </c>
      <c r="C46" s="1336" t="s">
        <v>19</v>
      </c>
      <c r="D46" s="1336">
        <v>44790.031190335299</v>
      </c>
    </row>
    <row r="47" spans="1:4" x14ac:dyDescent="0.25">
      <c r="A47" s="1336" t="s">
        <v>46</v>
      </c>
      <c r="B47" s="1336" t="s">
        <v>47</v>
      </c>
      <c r="C47" s="1336" t="s">
        <v>18</v>
      </c>
      <c r="D47" s="1336">
        <v>35251.751574723501</v>
      </c>
    </row>
    <row r="48" spans="1:4" x14ac:dyDescent="0.25">
      <c r="A48" s="1336" t="s">
        <v>46</v>
      </c>
      <c r="B48" s="1336" t="s">
        <v>47</v>
      </c>
      <c r="C48" s="1336" t="s">
        <v>19</v>
      </c>
      <c r="D48" s="1336">
        <v>42221.431706376003</v>
      </c>
    </row>
    <row r="49" spans="1:4" x14ac:dyDescent="0.25">
      <c r="A49" s="1336" t="s">
        <v>48</v>
      </c>
      <c r="B49" s="1336" t="s">
        <v>49</v>
      </c>
      <c r="C49" s="1336" t="s">
        <v>18</v>
      </c>
      <c r="D49" s="1336">
        <v>37794.7629589766</v>
      </c>
    </row>
    <row r="50" spans="1:4" x14ac:dyDescent="0.25">
      <c r="A50" s="1336" t="s">
        <v>48</v>
      </c>
      <c r="B50" s="1336" t="s">
        <v>49</v>
      </c>
      <c r="C50" s="1336" t="s">
        <v>19</v>
      </c>
      <c r="D50" s="1336">
        <v>57851.051977075003</v>
      </c>
    </row>
    <row r="51" spans="1:4" x14ac:dyDescent="0.25">
      <c r="A51" s="1336" t="s">
        <v>50</v>
      </c>
      <c r="B51" s="1336" t="s">
        <v>51</v>
      </c>
      <c r="C51" s="1336" t="s">
        <v>18</v>
      </c>
      <c r="D51" s="1336">
        <v>30726.568259625801</v>
      </c>
    </row>
    <row r="52" spans="1:4" x14ac:dyDescent="0.25">
      <c r="A52" s="1336" t="s">
        <v>50</v>
      </c>
      <c r="B52" s="1336" t="s">
        <v>51</v>
      </c>
      <c r="C52" s="1336" t="s">
        <v>19</v>
      </c>
      <c r="D52" s="1336">
        <v>56840.434530585597</v>
      </c>
    </row>
    <row r="53" spans="1:4" x14ac:dyDescent="0.25">
      <c r="A53" s="1336" t="s">
        <v>52</v>
      </c>
      <c r="B53" s="1336" t="s">
        <v>53</v>
      </c>
      <c r="C53" s="1336" t="s">
        <v>18</v>
      </c>
      <c r="D53" s="1336">
        <v>54062.770329869098</v>
      </c>
    </row>
    <row r="54" spans="1:4" x14ac:dyDescent="0.25">
      <c r="A54" s="1336" t="s">
        <v>52</v>
      </c>
      <c r="B54" s="1336" t="s">
        <v>53</v>
      </c>
      <c r="C54" s="1336" t="s">
        <v>19</v>
      </c>
      <c r="D54" s="1336">
        <v>150938.85714064899</v>
      </c>
    </row>
    <row r="55" spans="1:4" x14ac:dyDescent="0.25">
      <c r="A55" s="1336" t="s">
        <v>54</v>
      </c>
      <c r="B55" s="1336" t="s">
        <v>55</v>
      </c>
      <c r="C55" s="1336" t="s">
        <v>18</v>
      </c>
      <c r="D55" s="1336">
        <v>35949.329687911399</v>
      </c>
    </row>
    <row r="56" spans="1:4" x14ac:dyDescent="0.25">
      <c r="A56" s="1336" t="s">
        <v>54</v>
      </c>
      <c r="B56" s="1336" t="s">
        <v>55</v>
      </c>
      <c r="C56" s="1336" t="s">
        <v>19</v>
      </c>
      <c r="D56" s="1336">
        <v>35457.167643699897</v>
      </c>
    </row>
    <row r="57" spans="1:4" x14ac:dyDescent="0.25">
      <c r="A57" s="1336" t="s">
        <v>56</v>
      </c>
      <c r="B57" s="1336" t="s">
        <v>57</v>
      </c>
      <c r="C57" s="1336" t="s">
        <v>18</v>
      </c>
      <c r="D57" s="1336">
        <v>81426.176537507097</v>
      </c>
    </row>
    <row r="58" spans="1:4" x14ac:dyDescent="0.25">
      <c r="A58" s="1336" t="s">
        <v>56</v>
      </c>
      <c r="B58" s="1336" t="s">
        <v>57</v>
      </c>
      <c r="C58" s="1336" t="s">
        <v>19</v>
      </c>
      <c r="D58" s="1336">
        <v>33282.6786997733</v>
      </c>
    </row>
    <row r="59" spans="1:4" x14ac:dyDescent="0.25">
      <c r="A59" s="1336" t="s">
        <v>58</v>
      </c>
      <c r="B59" s="1336" t="s">
        <v>59</v>
      </c>
      <c r="C59" s="1336" t="s">
        <v>18</v>
      </c>
      <c r="D59" s="1336">
        <v>30266.6902785116</v>
      </c>
    </row>
    <row r="60" spans="1:4" x14ac:dyDescent="0.25">
      <c r="A60" s="1336" t="s">
        <v>58</v>
      </c>
      <c r="B60" s="1336" t="s">
        <v>59</v>
      </c>
      <c r="C60" s="1336" t="s">
        <v>19</v>
      </c>
      <c r="D60" s="1336">
        <v>52572.049755866297</v>
      </c>
    </row>
    <row r="61" spans="1:4" x14ac:dyDescent="0.25">
      <c r="A61" s="1336" t="s">
        <v>60</v>
      </c>
      <c r="B61" s="1336" t="s">
        <v>61</v>
      </c>
      <c r="C61" s="1336" t="s">
        <v>18</v>
      </c>
      <c r="D61" s="1336">
        <v>51856.616372401098</v>
      </c>
    </row>
    <row r="62" spans="1:4" x14ac:dyDescent="0.25">
      <c r="A62" s="1336" t="s">
        <v>60</v>
      </c>
      <c r="B62" s="1336" t="s">
        <v>61</v>
      </c>
      <c r="C62" s="1336" t="s">
        <v>19</v>
      </c>
      <c r="D62" s="1336">
        <v>50625.666018528602</v>
      </c>
    </row>
    <row r="63" spans="1:4" x14ac:dyDescent="0.25">
      <c r="A63" s="1336" t="s">
        <v>62</v>
      </c>
      <c r="B63" s="1336" t="s">
        <v>63</v>
      </c>
      <c r="C63" s="1336" t="s">
        <v>18</v>
      </c>
      <c r="D63" s="1336">
        <v>36468.476209351698</v>
      </c>
    </row>
    <row r="64" spans="1:4" x14ac:dyDescent="0.25">
      <c r="A64" s="1336" t="s">
        <v>62</v>
      </c>
      <c r="B64" s="1336" t="s">
        <v>63</v>
      </c>
      <c r="C64" s="1336" t="s">
        <v>19</v>
      </c>
      <c r="D64" s="1336">
        <v>43602.283789904403</v>
      </c>
    </row>
    <row r="65" spans="1:4" x14ac:dyDescent="0.25">
      <c r="A65" s="1336" t="s">
        <v>64</v>
      </c>
      <c r="B65" s="1336" t="s">
        <v>65</v>
      </c>
      <c r="C65" s="1336" t="s">
        <v>18</v>
      </c>
      <c r="D65" s="1336">
        <v>38535.370927946002</v>
      </c>
    </row>
    <row r="66" spans="1:4" x14ac:dyDescent="0.25">
      <c r="A66" s="1336" t="s">
        <v>64</v>
      </c>
      <c r="B66" s="1336" t="s">
        <v>65</v>
      </c>
      <c r="C66" s="1336" t="s">
        <v>19</v>
      </c>
      <c r="D66" s="1336">
        <v>34332.490046936997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3811</v>
      </c>
    </row>
    <row r="9" spans="1:7" x14ac:dyDescent="0.25">
      <c r="A9" t="s">
        <v>3812</v>
      </c>
    </row>
    <row r="10" spans="1:7" x14ac:dyDescent="0.25">
      <c r="A10" t="s">
        <v>3813</v>
      </c>
    </row>
    <row r="11" spans="1:7" x14ac:dyDescent="0.25">
      <c r="A11" t="s">
        <v>3814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37" t="s">
        <v>16</v>
      </c>
      <c r="B17" s="1337" t="s">
        <v>17</v>
      </c>
      <c r="C17" s="1337" t="s">
        <v>18</v>
      </c>
      <c r="D17" s="1337">
        <v>17149.631480710301</v>
      </c>
      <c r="E17" s="1337">
        <v>449504.74592626002</v>
      </c>
      <c r="F17" s="1337">
        <v>3.6750178099699</v>
      </c>
      <c r="G17" s="1337">
        <v>96.324982190030099</v>
      </c>
    </row>
    <row r="18" spans="1:7" x14ac:dyDescent="0.25">
      <c r="A18" s="1337" t="s">
        <v>16</v>
      </c>
      <c r="B18" s="1337" t="s">
        <v>17</v>
      </c>
      <c r="C18" s="1337" t="s">
        <v>19</v>
      </c>
      <c r="D18" s="1337">
        <v>88757.654746050306</v>
      </c>
      <c r="E18" s="1337">
        <v>1520190.4386193601</v>
      </c>
      <c r="F18" s="1337">
        <v>5.5165020619402103</v>
      </c>
      <c r="G18" s="1337">
        <v>94.483497938059799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3816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38" t="s">
        <v>28</v>
      </c>
      <c r="B29" s="1338" t="s">
        <v>29</v>
      </c>
      <c r="C29" s="1338" t="s">
        <v>18</v>
      </c>
      <c r="D29" s="1338">
        <v>254.86467227639699</v>
      </c>
      <c r="E29" s="1338">
        <v>18339.494038207798</v>
      </c>
      <c r="F29" s="1338">
        <v>1.3706558867916001</v>
      </c>
      <c r="G29" s="1338">
        <v>98.629344113208404</v>
      </c>
    </row>
    <row r="30" spans="1:7" x14ac:dyDescent="0.25">
      <c r="A30" s="1338" t="s">
        <v>28</v>
      </c>
      <c r="B30" s="1338" t="s">
        <v>29</v>
      </c>
      <c r="C30" s="1338" t="s">
        <v>19</v>
      </c>
      <c r="D30" s="1338">
        <v>11428.162326543301</v>
      </c>
      <c r="E30" s="1338">
        <v>125064.39730203499</v>
      </c>
      <c r="F30" s="1338">
        <v>8.3727364756302407</v>
      </c>
      <c r="G30" s="1338">
        <v>91.627263524369795</v>
      </c>
    </row>
    <row r="31" spans="1:7" x14ac:dyDescent="0.25">
      <c r="A31" s="1338" t="s">
        <v>30</v>
      </c>
      <c r="B31" s="1338" t="s">
        <v>31</v>
      </c>
      <c r="C31" s="1338" t="s">
        <v>18</v>
      </c>
      <c r="D31" s="1338">
        <v>79.320236605266601</v>
      </c>
      <c r="E31" s="1338">
        <v>6776.3776210267097</v>
      </c>
      <c r="F31" s="1338">
        <v>1.15699726348011</v>
      </c>
      <c r="G31" s="1338">
        <v>98.843002736519907</v>
      </c>
    </row>
    <row r="32" spans="1:7" x14ac:dyDescent="0.25">
      <c r="A32" s="1338" t="s">
        <v>30</v>
      </c>
      <c r="B32" s="1338" t="s">
        <v>31</v>
      </c>
      <c r="C32" s="1338" t="s">
        <v>19</v>
      </c>
      <c r="D32" s="1338">
        <v>4321.9405454182497</v>
      </c>
      <c r="E32" s="1338">
        <v>41622.117664322803</v>
      </c>
      <c r="F32" s="1338">
        <v>9.4069629759042606</v>
      </c>
      <c r="G32" s="1338">
        <v>90.593037024095693</v>
      </c>
    </row>
    <row r="33" spans="1:7" x14ac:dyDescent="0.25">
      <c r="A33" s="1338" t="s">
        <v>32</v>
      </c>
      <c r="B33" s="1338" t="s">
        <v>33</v>
      </c>
      <c r="C33" s="1338" t="s">
        <v>18</v>
      </c>
      <c r="D33" s="1338">
        <v>265.38673030515702</v>
      </c>
      <c r="E33" s="1338">
        <v>8259.9041447408599</v>
      </c>
      <c r="F33" s="1338">
        <v>3.1129346106178999</v>
      </c>
      <c r="G33" s="1338">
        <v>96.887065389382101</v>
      </c>
    </row>
    <row r="34" spans="1:7" x14ac:dyDescent="0.25">
      <c r="A34" s="1338" t="s">
        <v>32</v>
      </c>
      <c r="B34" s="1338" t="s">
        <v>33</v>
      </c>
      <c r="C34" s="1338" t="s">
        <v>19</v>
      </c>
      <c r="D34" s="1338">
        <v>1264.82988268083</v>
      </c>
      <c r="E34" s="1338">
        <v>17325.8537636525</v>
      </c>
      <c r="F34" s="1338">
        <v>6.8035684256845199</v>
      </c>
      <c r="G34" s="1338">
        <v>93.196431574315497</v>
      </c>
    </row>
    <row r="35" spans="1:7" x14ac:dyDescent="0.25">
      <c r="A35" s="1338" t="s">
        <v>34</v>
      </c>
      <c r="B35" s="1338" t="s">
        <v>35</v>
      </c>
      <c r="C35" s="1338" t="s">
        <v>18</v>
      </c>
      <c r="D35" s="1338">
        <v>451.46392071802302</v>
      </c>
      <c r="E35" s="1338">
        <v>26160.061872458398</v>
      </c>
      <c r="F35" s="1338">
        <v>1.69649769136419</v>
      </c>
      <c r="G35" s="1338">
        <v>98.3035023086358</v>
      </c>
    </row>
    <row r="36" spans="1:7" x14ac:dyDescent="0.25">
      <c r="A36" s="1338" t="s">
        <v>34</v>
      </c>
      <c r="B36" s="1338" t="s">
        <v>35</v>
      </c>
      <c r="C36" s="1338" t="s">
        <v>19</v>
      </c>
      <c r="D36" s="1338">
        <v>962.56733915843301</v>
      </c>
      <c r="E36" s="1338">
        <v>71710.934596625302</v>
      </c>
      <c r="F36" s="1338">
        <v>1.32450936520024</v>
      </c>
      <c r="G36" s="1338">
        <v>98.6754906347998</v>
      </c>
    </row>
    <row r="37" spans="1:7" x14ac:dyDescent="0.25">
      <c r="A37" s="1338" t="s">
        <v>36</v>
      </c>
      <c r="B37" s="1338" t="s">
        <v>37</v>
      </c>
      <c r="C37" s="1338" t="s">
        <v>18</v>
      </c>
      <c r="D37" s="1338">
        <v>422.53616042642</v>
      </c>
      <c r="E37" s="1338">
        <v>25658.558933386401</v>
      </c>
      <c r="F37" s="1338">
        <v>1.6200859622902</v>
      </c>
      <c r="G37" s="1338">
        <v>98.379914037709796</v>
      </c>
    </row>
    <row r="38" spans="1:7" x14ac:dyDescent="0.25">
      <c r="A38" s="1338" t="s">
        <v>36</v>
      </c>
      <c r="B38" s="1338" t="s">
        <v>37</v>
      </c>
      <c r="C38" s="1338" t="s">
        <v>19</v>
      </c>
      <c r="D38" s="1338">
        <v>1764.3187024361</v>
      </c>
      <c r="E38" s="1338">
        <v>57290.435511163298</v>
      </c>
      <c r="F38" s="1338">
        <v>2.9875980789871899</v>
      </c>
      <c r="G38" s="1338">
        <v>97.012401921012795</v>
      </c>
    </row>
    <row r="39" spans="1:7" x14ac:dyDescent="0.25">
      <c r="A39" s="1338" t="s">
        <v>38</v>
      </c>
      <c r="B39" s="1338" t="s">
        <v>39</v>
      </c>
      <c r="C39" s="1338" t="s">
        <v>18</v>
      </c>
      <c r="D39" s="1338">
        <v>522.22860621377504</v>
      </c>
      <c r="E39" s="1338">
        <v>10910.2805808875</v>
      </c>
      <c r="F39" s="1338">
        <v>4.5679264076426698</v>
      </c>
      <c r="G39" s="1338">
        <v>95.432073592357298</v>
      </c>
    </row>
    <row r="40" spans="1:7" x14ac:dyDescent="0.25">
      <c r="A40" s="1338" t="s">
        <v>38</v>
      </c>
      <c r="B40" s="1338" t="s">
        <v>39</v>
      </c>
      <c r="C40" s="1338" t="s">
        <v>19</v>
      </c>
      <c r="D40" s="1338">
        <v>1652.9522919999899</v>
      </c>
      <c r="E40" s="1338">
        <v>37192.2902468389</v>
      </c>
      <c r="F40" s="1338">
        <v>4.2552245370776403</v>
      </c>
      <c r="G40" s="1338">
        <v>95.744775462922405</v>
      </c>
    </row>
    <row r="41" spans="1:7" x14ac:dyDescent="0.25">
      <c r="A41" s="1338" t="s">
        <v>40</v>
      </c>
      <c r="B41" s="1338" t="s">
        <v>41</v>
      </c>
      <c r="C41" s="1338" t="s">
        <v>18</v>
      </c>
      <c r="D41" s="1338">
        <v>372.26620026554099</v>
      </c>
      <c r="E41" s="1338">
        <v>50628.373646611297</v>
      </c>
      <c r="F41" s="1338">
        <v>0.729924568364681</v>
      </c>
      <c r="G41" s="1338">
        <v>99.270075431635306</v>
      </c>
    </row>
    <row r="42" spans="1:7" x14ac:dyDescent="0.25">
      <c r="A42" s="1338" t="s">
        <v>40</v>
      </c>
      <c r="B42" s="1338" t="s">
        <v>41</v>
      </c>
      <c r="C42" s="1338" t="s">
        <v>19</v>
      </c>
      <c r="D42" s="1338">
        <v>4846.54111404184</v>
      </c>
      <c r="E42" s="1338">
        <v>134416.153900654</v>
      </c>
      <c r="F42" s="1338">
        <v>3.48014313059964</v>
      </c>
      <c r="G42" s="1338">
        <v>96.5198568694004</v>
      </c>
    </row>
    <row r="43" spans="1:7" x14ac:dyDescent="0.25">
      <c r="A43" s="1338" t="s">
        <v>42</v>
      </c>
      <c r="B43" s="1338" t="s">
        <v>43</v>
      </c>
      <c r="C43" s="1338" t="s">
        <v>18</v>
      </c>
      <c r="D43" s="1338">
        <v>4034.1309071466399</v>
      </c>
      <c r="E43" s="1338">
        <v>87090.885912313403</v>
      </c>
      <c r="F43" s="1338">
        <v>4.4270289849594198</v>
      </c>
      <c r="G43" s="1338">
        <v>95.572971015040594</v>
      </c>
    </row>
    <row r="44" spans="1:7" x14ac:dyDescent="0.25">
      <c r="A44" s="1338" t="s">
        <v>42</v>
      </c>
      <c r="B44" s="1338" t="s">
        <v>43</v>
      </c>
      <c r="C44" s="1338" t="s">
        <v>19</v>
      </c>
      <c r="D44" s="1338">
        <v>10537.9186507341</v>
      </c>
      <c r="E44" s="1338">
        <v>195524.45095836199</v>
      </c>
      <c r="F44" s="1338">
        <v>5.1139461662625596</v>
      </c>
      <c r="G44" s="1338">
        <v>94.886053833737407</v>
      </c>
    </row>
    <row r="45" spans="1:7" x14ac:dyDescent="0.25">
      <c r="A45" s="1338" t="s">
        <v>44</v>
      </c>
      <c r="B45" s="1338" t="s">
        <v>45</v>
      </c>
      <c r="C45" s="1338" t="s">
        <v>18</v>
      </c>
      <c r="D45" s="1338">
        <v>758.38674377436803</v>
      </c>
      <c r="E45" s="1338">
        <v>10019.090022915299</v>
      </c>
      <c r="F45" s="1338">
        <v>7.0367745641386499</v>
      </c>
      <c r="G45" s="1338">
        <v>92.963225435861403</v>
      </c>
    </row>
    <row r="46" spans="1:7" x14ac:dyDescent="0.25">
      <c r="A46" s="1338" t="s">
        <v>44</v>
      </c>
      <c r="B46" s="1338" t="s">
        <v>45</v>
      </c>
      <c r="C46" s="1338" t="s">
        <v>19</v>
      </c>
      <c r="D46" s="1338">
        <v>7364.8449714833896</v>
      </c>
      <c r="E46" s="1338">
        <v>86535.162558521901</v>
      </c>
      <c r="F46" s="1338">
        <v>7.8432847506748002</v>
      </c>
      <c r="G46" s="1338">
        <v>92.156715249325202</v>
      </c>
    </row>
    <row r="47" spans="1:7" x14ac:dyDescent="0.25">
      <c r="A47" s="1338" t="s">
        <v>46</v>
      </c>
      <c r="B47" s="1338" t="s">
        <v>47</v>
      </c>
      <c r="C47" s="1338" t="s">
        <v>18</v>
      </c>
      <c r="D47" s="1338">
        <v>1699.28536885883</v>
      </c>
      <c r="E47" s="1338">
        <v>39135.138053479597</v>
      </c>
      <c r="F47" s="1338">
        <v>4.1614040959599601</v>
      </c>
      <c r="G47" s="1338">
        <v>95.838595904040005</v>
      </c>
    </row>
    <row r="48" spans="1:7" x14ac:dyDescent="0.25">
      <c r="A48" s="1338" t="s">
        <v>46</v>
      </c>
      <c r="B48" s="1338" t="s">
        <v>47</v>
      </c>
      <c r="C48" s="1338" t="s">
        <v>19</v>
      </c>
      <c r="D48" s="1338">
        <v>10625.884988210501</v>
      </c>
      <c r="E48" s="1338">
        <v>193355.275737886</v>
      </c>
      <c r="F48" s="1338">
        <v>5.2092482219369298</v>
      </c>
      <c r="G48" s="1338">
        <v>94.790751778063097</v>
      </c>
    </row>
    <row r="49" spans="1:7" x14ac:dyDescent="0.25">
      <c r="A49" s="1338" t="s">
        <v>48</v>
      </c>
      <c r="B49" s="1338" t="s">
        <v>49</v>
      </c>
      <c r="C49" s="1338" t="s">
        <v>18</v>
      </c>
      <c r="D49" s="1338">
        <v>3852.3066125978698</v>
      </c>
      <c r="E49" s="1338">
        <v>62256.544605129202</v>
      </c>
      <c r="F49" s="1338">
        <v>5.82721759891189</v>
      </c>
      <c r="G49" s="1338">
        <v>94.172782401088099</v>
      </c>
    </row>
    <row r="50" spans="1:7" x14ac:dyDescent="0.25">
      <c r="A50" s="1338" t="s">
        <v>48</v>
      </c>
      <c r="B50" s="1338" t="s">
        <v>49</v>
      </c>
      <c r="C50" s="1338" t="s">
        <v>19</v>
      </c>
      <c r="D50" s="1338">
        <v>15067.032573672501</v>
      </c>
      <c r="E50" s="1338">
        <v>248187.23973231899</v>
      </c>
      <c r="F50" s="1338">
        <v>5.7233762786419202</v>
      </c>
      <c r="G50" s="1338">
        <v>94.276623721358106</v>
      </c>
    </row>
    <row r="51" spans="1:7" x14ac:dyDescent="0.25">
      <c r="A51" s="1338" t="s">
        <v>50</v>
      </c>
      <c r="B51" s="1338" t="s">
        <v>51</v>
      </c>
      <c r="C51" s="1338" t="s">
        <v>18</v>
      </c>
      <c r="D51" s="1338">
        <v>417.06306381081703</v>
      </c>
      <c r="E51" s="1338">
        <v>6885.3833964247697</v>
      </c>
      <c r="F51" s="1338">
        <v>5.7112786253466403</v>
      </c>
      <c r="G51" s="1338">
        <v>94.288721374653406</v>
      </c>
    </row>
    <row r="52" spans="1:7" x14ac:dyDescent="0.25">
      <c r="A52" s="1338" t="s">
        <v>50</v>
      </c>
      <c r="B52" s="1338" t="s">
        <v>51</v>
      </c>
      <c r="C52" s="1338" t="s">
        <v>19</v>
      </c>
      <c r="D52" s="1338">
        <v>2580.7724518884402</v>
      </c>
      <c r="E52" s="1338">
        <v>33142.923490151399</v>
      </c>
      <c r="F52" s="1338">
        <v>7.2242593713585199</v>
      </c>
      <c r="G52" s="1338">
        <v>92.775740628641501</v>
      </c>
    </row>
    <row r="53" spans="1:7" x14ac:dyDescent="0.25">
      <c r="A53" s="1338" t="s">
        <v>52</v>
      </c>
      <c r="B53" s="1338" t="s">
        <v>53</v>
      </c>
      <c r="C53" s="1338" t="s">
        <v>18</v>
      </c>
      <c r="D53" s="1338">
        <v>673.12534566333898</v>
      </c>
      <c r="E53" s="1338">
        <v>2386.94780916421</v>
      </c>
      <c r="F53" s="1338">
        <v>21.997034436951999</v>
      </c>
      <c r="G53" s="1338">
        <v>78.002965563047994</v>
      </c>
    </row>
    <row r="54" spans="1:7" x14ac:dyDescent="0.25">
      <c r="A54" s="1338" t="s">
        <v>52</v>
      </c>
      <c r="B54" s="1338" t="s">
        <v>53</v>
      </c>
      <c r="C54" s="1338" t="s">
        <v>19</v>
      </c>
      <c r="D54" s="1338">
        <v>3737.5299585715702</v>
      </c>
      <c r="E54" s="1338">
        <v>38935.271730779903</v>
      </c>
      <c r="F54" s="1338">
        <v>8.7585764482490696</v>
      </c>
      <c r="G54" s="1338">
        <v>91.241423551750898</v>
      </c>
    </row>
    <row r="55" spans="1:7" x14ac:dyDescent="0.25">
      <c r="A55" s="1338" t="s">
        <v>54</v>
      </c>
      <c r="B55" s="1338" t="s">
        <v>55</v>
      </c>
      <c r="C55" s="1338" t="s">
        <v>18</v>
      </c>
      <c r="D55" s="1338">
        <v>224.10013861501</v>
      </c>
      <c r="E55" s="1338">
        <v>5017.8631907354502</v>
      </c>
      <c r="F55" s="1338">
        <v>4.27511839619791</v>
      </c>
      <c r="G55" s="1338">
        <v>95.724881603802103</v>
      </c>
    </row>
    <row r="56" spans="1:7" x14ac:dyDescent="0.25">
      <c r="A56" s="1338" t="s">
        <v>54</v>
      </c>
      <c r="B56" s="1338" t="s">
        <v>55</v>
      </c>
      <c r="C56" s="1338" t="s">
        <v>19</v>
      </c>
      <c r="D56" s="1338">
        <v>1181.4274780220701</v>
      </c>
      <c r="E56" s="1338">
        <v>12140.265677309</v>
      </c>
      <c r="F56" s="1338">
        <v>8.8684483589781795</v>
      </c>
      <c r="G56" s="1338">
        <v>91.131551641021801</v>
      </c>
    </row>
    <row r="57" spans="1:7" x14ac:dyDescent="0.25">
      <c r="A57" s="1338" t="s">
        <v>56</v>
      </c>
      <c r="B57" s="1338" t="s">
        <v>57</v>
      </c>
      <c r="C57" s="1338" t="s">
        <v>18</v>
      </c>
      <c r="D57" s="1338">
        <v>64.881586673931395</v>
      </c>
      <c r="E57" s="1338">
        <v>5273.5384292556801</v>
      </c>
      <c r="F57" s="1338">
        <v>1.2153705868089699</v>
      </c>
      <c r="G57" s="1338">
        <v>98.784629413190999</v>
      </c>
    </row>
    <row r="58" spans="1:7" x14ac:dyDescent="0.25">
      <c r="A58" s="1338" t="s">
        <v>56</v>
      </c>
      <c r="B58" s="1338" t="s">
        <v>57</v>
      </c>
      <c r="C58" s="1338" t="s">
        <v>19</v>
      </c>
      <c r="D58" s="1338">
        <v>511.13301835015898</v>
      </c>
      <c r="E58" s="1338">
        <v>16417.090046240599</v>
      </c>
      <c r="F58" s="1338">
        <v>3.0194132981347099</v>
      </c>
      <c r="G58" s="1338">
        <v>96.980586701865306</v>
      </c>
    </row>
    <row r="59" spans="1:7" x14ac:dyDescent="0.25">
      <c r="A59" s="1338" t="s">
        <v>58</v>
      </c>
      <c r="B59" s="1338" t="s">
        <v>59</v>
      </c>
      <c r="C59" s="1338" t="s">
        <v>18</v>
      </c>
      <c r="D59" s="1338">
        <v>459.13056887521702</v>
      </c>
      <c r="E59" s="1338">
        <v>11596.0266491374</v>
      </c>
      <c r="F59" s="1338">
        <v>3.8085821741851</v>
      </c>
      <c r="G59" s="1338">
        <v>96.191417825814895</v>
      </c>
    </row>
    <row r="60" spans="1:7" x14ac:dyDescent="0.25">
      <c r="A60" s="1338" t="s">
        <v>58</v>
      </c>
      <c r="B60" s="1338" t="s">
        <v>59</v>
      </c>
      <c r="C60" s="1338" t="s">
        <v>19</v>
      </c>
      <c r="D60" s="1338">
        <v>2658.3003214413802</v>
      </c>
      <c r="E60" s="1338">
        <v>50472.759925544102</v>
      </c>
      <c r="F60" s="1338">
        <v>5.00328867725203</v>
      </c>
      <c r="G60" s="1338">
        <v>94.996711322747998</v>
      </c>
    </row>
    <row r="61" spans="1:7" x14ac:dyDescent="0.25">
      <c r="A61" s="1338" t="s">
        <v>60</v>
      </c>
      <c r="B61" s="1338" t="s">
        <v>61</v>
      </c>
      <c r="C61" s="1338" t="s">
        <v>18</v>
      </c>
      <c r="D61" s="1338">
        <v>23.470663270840799</v>
      </c>
      <c r="E61" s="1338">
        <v>1235.3076134313999</v>
      </c>
      <c r="F61" s="1338">
        <v>1.8645589700141201</v>
      </c>
      <c r="G61" s="1338">
        <v>98.135441029985898</v>
      </c>
    </row>
    <row r="62" spans="1:7" x14ac:dyDescent="0.25">
      <c r="A62" s="1338" t="s">
        <v>60</v>
      </c>
      <c r="B62" s="1338" t="s">
        <v>61</v>
      </c>
      <c r="C62" s="1338" t="s">
        <v>19</v>
      </c>
      <c r="D62" s="1338">
        <v>140.00895358559001</v>
      </c>
      <c r="E62" s="1338">
        <v>3466.8775127285298</v>
      </c>
      <c r="F62" s="1338">
        <v>3.8817122438751199</v>
      </c>
      <c r="G62" s="1338">
        <v>96.1182877561249</v>
      </c>
    </row>
    <row r="63" spans="1:7" x14ac:dyDescent="0.25">
      <c r="A63" s="1338" t="s">
        <v>62</v>
      </c>
      <c r="B63" s="1338" t="s">
        <v>63</v>
      </c>
      <c r="C63" s="1338" t="s">
        <v>18</v>
      </c>
      <c r="D63" s="1338">
        <v>634.906690870288</v>
      </c>
      <c r="E63" s="1338">
        <v>25113.959362200399</v>
      </c>
      <c r="F63" s="1338">
        <v>2.4657656362873999</v>
      </c>
      <c r="G63" s="1338">
        <v>97.534234363712599</v>
      </c>
    </row>
    <row r="64" spans="1:7" x14ac:dyDescent="0.25">
      <c r="A64" s="1338" t="s">
        <v>62</v>
      </c>
      <c r="B64" s="1338" t="s">
        <v>63</v>
      </c>
      <c r="C64" s="1338" t="s">
        <v>19</v>
      </c>
      <c r="D64" s="1338">
        <v>2289.1061076340802</v>
      </c>
      <c r="E64" s="1338">
        <v>66609.304960949798</v>
      </c>
      <c r="F64" s="1338">
        <v>3.32243671825091</v>
      </c>
      <c r="G64" s="1338">
        <v>96.677563281749102</v>
      </c>
    </row>
    <row r="65" spans="1:7" x14ac:dyDescent="0.25">
      <c r="A65" s="1338" t="s">
        <v>64</v>
      </c>
      <c r="B65" s="1338" t="s">
        <v>65</v>
      </c>
      <c r="C65" s="1338" t="s">
        <v>18</v>
      </c>
      <c r="D65" s="1338">
        <v>1940.7772637425901</v>
      </c>
      <c r="E65" s="1338">
        <v>46761.010044754301</v>
      </c>
      <c r="F65" s="1338">
        <v>3.98502266754384</v>
      </c>
      <c r="G65" s="1338">
        <v>96.014977332456198</v>
      </c>
    </row>
    <row r="66" spans="1:7" x14ac:dyDescent="0.25">
      <c r="A66" s="1338" t="s">
        <v>64</v>
      </c>
      <c r="B66" s="1338" t="s">
        <v>65</v>
      </c>
      <c r="C66" s="1338" t="s">
        <v>19</v>
      </c>
      <c r="D66" s="1338">
        <v>5822.3830701777397</v>
      </c>
      <c r="E66" s="1338">
        <v>90781.633303272902</v>
      </c>
      <c r="F66" s="1338">
        <v>6.0270610775328901</v>
      </c>
      <c r="G66" s="1338">
        <v>93.972938922467094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3817</v>
      </c>
    </row>
    <row r="9" spans="1:4" x14ac:dyDescent="0.25">
      <c r="A9" t="s">
        <v>3812</v>
      </c>
    </row>
    <row r="10" spans="1:4" x14ac:dyDescent="0.25">
      <c r="A10" t="s">
        <v>3818</v>
      </c>
    </row>
    <row r="11" spans="1:4" x14ac:dyDescent="0.25">
      <c r="A11" t="s">
        <v>3819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3820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39" t="s">
        <v>16</v>
      </c>
      <c r="B17" s="1339" t="s">
        <v>17</v>
      </c>
      <c r="C17" s="1339" t="s">
        <v>18</v>
      </c>
      <c r="D17" s="1339">
        <v>492119.81635875901</v>
      </c>
    </row>
    <row r="18" spans="1:4" x14ac:dyDescent="0.25">
      <c r="A18" s="1339" t="s">
        <v>16</v>
      </c>
      <c r="B18" s="1339" t="s">
        <v>17</v>
      </c>
      <c r="C18" s="1339" t="s">
        <v>19</v>
      </c>
      <c r="D18" s="1339">
        <v>941711.15066703805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3821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40" t="s">
        <v>28</v>
      </c>
      <c r="B29" s="1340" t="s">
        <v>29</v>
      </c>
      <c r="C29" s="1340" t="s">
        <v>18</v>
      </c>
      <c r="D29" s="1340">
        <v>1000000</v>
      </c>
    </row>
    <row r="30" spans="1:4" x14ac:dyDescent="0.25">
      <c r="A30" s="1340" t="s">
        <v>28</v>
      </c>
      <c r="B30" s="1340" t="s">
        <v>29</v>
      </c>
      <c r="C30" s="1340" t="s">
        <v>19</v>
      </c>
      <c r="D30" s="1340">
        <v>1580491.0187490899</v>
      </c>
    </row>
    <row r="31" spans="1:4" x14ac:dyDescent="0.25">
      <c r="A31" s="1340" t="s">
        <v>30</v>
      </c>
      <c r="B31" s="1340" t="s">
        <v>31</v>
      </c>
      <c r="C31" s="1340" t="s">
        <v>18</v>
      </c>
      <c r="D31" s="1340">
        <v>350000</v>
      </c>
    </row>
    <row r="32" spans="1:4" x14ac:dyDescent="0.25">
      <c r="A32" s="1340" t="s">
        <v>30</v>
      </c>
      <c r="B32" s="1340" t="s">
        <v>31</v>
      </c>
      <c r="C32" s="1340" t="s">
        <v>19</v>
      </c>
      <c r="D32" s="1340">
        <v>1521696.00942757</v>
      </c>
    </row>
    <row r="33" spans="1:4" x14ac:dyDescent="0.25">
      <c r="A33" s="1340" t="s">
        <v>32</v>
      </c>
      <c r="B33" s="1340" t="s">
        <v>33</v>
      </c>
      <c r="C33" s="1340" t="s">
        <v>18</v>
      </c>
      <c r="D33" s="1340">
        <v>456784.86665514199</v>
      </c>
    </row>
    <row r="34" spans="1:4" x14ac:dyDescent="0.25">
      <c r="A34" s="1340" t="s">
        <v>32</v>
      </c>
      <c r="B34" s="1340" t="s">
        <v>33</v>
      </c>
      <c r="C34" s="1340" t="s">
        <v>19</v>
      </c>
      <c r="D34" s="1340">
        <v>951528.37827039103</v>
      </c>
    </row>
    <row r="35" spans="1:4" x14ac:dyDescent="0.25">
      <c r="A35" s="1340" t="s">
        <v>34</v>
      </c>
      <c r="B35" s="1340" t="s">
        <v>35</v>
      </c>
      <c r="C35" s="1340" t="s">
        <v>18</v>
      </c>
      <c r="D35" s="1340">
        <v>551462.28567244799</v>
      </c>
    </row>
    <row r="36" spans="1:4" x14ac:dyDescent="0.25">
      <c r="A36" s="1340" t="s">
        <v>34</v>
      </c>
      <c r="B36" s="1340" t="s">
        <v>35</v>
      </c>
      <c r="C36" s="1340" t="s">
        <v>19</v>
      </c>
      <c r="D36" s="1340">
        <v>605946.17871308897</v>
      </c>
    </row>
    <row r="37" spans="1:4" x14ac:dyDescent="0.25">
      <c r="A37" s="1340" t="s">
        <v>36</v>
      </c>
      <c r="B37" s="1340" t="s">
        <v>37</v>
      </c>
      <c r="C37" s="1340" t="s">
        <v>18</v>
      </c>
      <c r="D37" s="1340">
        <v>981721.20078644902</v>
      </c>
    </row>
    <row r="38" spans="1:4" x14ac:dyDescent="0.25">
      <c r="A38" s="1340" t="s">
        <v>36</v>
      </c>
      <c r="B38" s="1340" t="s">
        <v>37</v>
      </c>
      <c r="C38" s="1340" t="s">
        <v>19</v>
      </c>
      <c r="D38" s="1340">
        <v>384123.08641156502</v>
      </c>
    </row>
    <row r="39" spans="1:4" x14ac:dyDescent="0.25">
      <c r="A39" s="1340" t="s">
        <v>38</v>
      </c>
      <c r="B39" s="1340" t="s">
        <v>39</v>
      </c>
      <c r="C39" s="1340" t="s">
        <v>18</v>
      </c>
      <c r="D39" s="1340">
        <v>1762994.97100208</v>
      </c>
    </row>
    <row r="40" spans="1:4" x14ac:dyDescent="0.25">
      <c r="A40" s="1340" t="s">
        <v>38</v>
      </c>
      <c r="B40" s="1340" t="s">
        <v>39</v>
      </c>
      <c r="C40" s="1340" t="s">
        <v>19</v>
      </c>
      <c r="D40" s="1340">
        <v>628624.15755973605</v>
      </c>
    </row>
    <row r="41" spans="1:4" x14ac:dyDescent="0.25">
      <c r="A41" s="1340" t="s">
        <v>40</v>
      </c>
      <c r="B41" s="1340" t="s">
        <v>41</v>
      </c>
      <c r="C41" s="1340" t="s">
        <v>18</v>
      </c>
      <c r="D41" s="1340">
        <v>135413.444557415</v>
      </c>
    </row>
    <row r="42" spans="1:4" x14ac:dyDescent="0.25">
      <c r="A42" s="1340" t="s">
        <v>40</v>
      </c>
      <c r="B42" s="1340" t="s">
        <v>41</v>
      </c>
      <c r="C42" s="1340" t="s">
        <v>19</v>
      </c>
      <c r="D42" s="1340">
        <v>307169.96208984603</v>
      </c>
    </row>
    <row r="43" spans="1:4" x14ac:dyDescent="0.25">
      <c r="A43" s="1340" t="s">
        <v>42</v>
      </c>
      <c r="B43" s="1340" t="s">
        <v>43</v>
      </c>
      <c r="C43" s="1340" t="s">
        <v>18</v>
      </c>
      <c r="D43" s="1340">
        <v>354729.46166528499</v>
      </c>
    </row>
    <row r="44" spans="1:4" x14ac:dyDescent="0.25">
      <c r="A44" s="1340" t="s">
        <v>42</v>
      </c>
      <c r="B44" s="1340" t="s">
        <v>43</v>
      </c>
      <c r="C44" s="1340" t="s">
        <v>19</v>
      </c>
      <c r="D44" s="1340">
        <v>892417.87274105405</v>
      </c>
    </row>
    <row r="45" spans="1:4" x14ac:dyDescent="0.25">
      <c r="A45" s="1340" t="s">
        <v>44</v>
      </c>
      <c r="B45" s="1340" t="s">
        <v>45</v>
      </c>
      <c r="C45" s="1340" t="s">
        <v>18</v>
      </c>
      <c r="D45" s="1340">
        <v>969357.14192507195</v>
      </c>
    </row>
    <row r="46" spans="1:4" x14ac:dyDescent="0.25">
      <c r="A46" s="1340" t="s">
        <v>44</v>
      </c>
      <c r="B46" s="1340" t="s">
        <v>45</v>
      </c>
      <c r="C46" s="1340" t="s">
        <v>19</v>
      </c>
      <c r="D46" s="1340">
        <v>801910.26457190397</v>
      </c>
    </row>
    <row r="47" spans="1:4" x14ac:dyDescent="0.25">
      <c r="A47" s="1340" t="s">
        <v>46</v>
      </c>
      <c r="B47" s="1340" t="s">
        <v>47</v>
      </c>
      <c r="C47" s="1340" t="s">
        <v>18</v>
      </c>
      <c r="D47" s="1340">
        <v>474701.71206290298</v>
      </c>
    </row>
    <row r="48" spans="1:4" x14ac:dyDescent="0.25">
      <c r="A48" s="1340" t="s">
        <v>46</v>
      </c>
      <c r="B48" s="1340" t="s">
        <v>47</v>
      </c>
      <c r="C48" s="1340" t="s">
        <v>19</v>
      </c>
      <c r="D48" s="1340">
        <v>731751.77865565906</v>
      </c>
    </row>
    <row r="49" spans="1:4" x14ac:dyDescent="0.25">
      <c r="A49" s="1340" t="s">
        <v>48</v>
      </c>
      <c r="B49" s="1340" t="s">
        <v>49</v>
      </c>
      <c r="C49" s="1340" t="s">
        <v>18</v>
      </c>
      <c r="D49" s="1340">
        <v>375571.24214659899</v>
      </c>
    </row>
    <row r="50" spans="1:4" x14ac:dyDescent="0.25">
      <c r="A50" s="1340" t="s">
        <v>48</v>
      </c>
      <c r="B50" s="1340" t="s">
        <v>49</v>
      </c>
      <c r="C50" s="1340" t="s">
        <v>19</v>
      </c>
      <c r="D50" s="1340">
        <v>836354.915396236</v>
      </c>
    </row>
    <row r="51" spans="1:4" x14ac:dyDescent="0.25">
      <c r="A51" s="1340" t="s">
        <v>50</v>
      </c>
      <c r="B51" s="1340" t="s">
        <v>51</v>
      </c>
      <c r="C51" s="1340" t="s">
        <v>18</v>
      </c>
      <c r="D51" s="1340">
        <v>403687.95530767599</v>
      </c>
    </row>
    <row r="52" spans="1:4" x14ac:dyDescent="0.25">
      <c r="A52" s="1340" t="s">
        <v>50</v>
      </c>
      <c r="B52" s="1340" t="s">
        <v>51</v>
      </c>
      <c r="C52" s="1340" t="s">
        <v>19</v>
      </c>
      <c r="D52" s="1340">
        <v>1219888.7480802699</v>
      </c>
    </row>
    <row r="53" spans="1:4" x14ac:dyDescent="0.25">
      <c r="A53" s="1340" t="s">
        <v>52</v>
      </c>
      <c r="B53" s="1340" t="s">
        <v>53</v>
      </c>
      <c r="C53" s="1340" t="s">
        <v>18</v>
      </c>
      <c r="D53" s="1340">
        <v>803462.76558083296</v>
      </c>
    </row>
    <row r="54" spans="1:4" x14ac:dyDescent="0.25">
      <c r="A54" s="1340" t="s">
        <v>52</v>
      </c>
      <c r="B54" s="1340" t="s">
        <v>53</v>
      </c>
      <c r="C54" s="1340" t="s">
        <v>19</v>
      </c>
      <c r="D54" s="1340">
        <v>2240825.40914523</v>
      </c>
    </row>
    <row r="55" spans="1:4" x14ac:dyDescent="0.25">
      <c r="A55" s="1340" t="s">
        <v>54</v>
      </c>
      <c r="B55" s="1340" t="s">
        <v>55</v>
      </c>
      <c r="C55" s="1340" t="s">
        <v>18</v>
      </c>
      <c r="D55" s="1340">
        <v>434680.61989660398</v>
      </c>
    </row>
    <row r="56" spans="1:4" x14ac:dyDescent="0.25">
      <c r="A56" s="1340" t="s">
        <v>54</v>
      </c>
      <c r="B56" s="1340" t="s">
        <v>55</v>
      </c>
      <c r="C56" s="1340" t="s">
        <v>19</v>
      </c>
      <c r="D56" s="1340">
        <v>667182.43651888298</v>
      </c>
    </row>
    <row r="57" spans="1:4" x14ac:dyDescent="0.25">
      <c r="A57" s="1340" t="s">
        <v>56</v>
      </c>
      <c r="B57" s="1340" t="s">
        <v>57</v>
      </c>
      <c r="C57" s="1340" t="s">
        <v>18</v>
      </c>
      <c r="D57" s="1340">
        <v>63500</v>
      </c>
    </row>
    <row r="58" spans="1:4" x14ac:dyDescent="0.25">
      <c r="A58" s="1340" t="s">
        <v>56</v>
      </c>
      <c r="B58" s="1340" t="s">
        <v>57</v>
      </c>
      <c r="C58" s="1340" t="s">
        <v>19</v>
      </c>
      <c r="D58" s="1340">
        <v>946872.9844967</v>
      </c>
    </row>
    <row r="59" spans="1:4" x14ac:dyDescent="0.25">
      <c r="A59" s="1340" t="s">
        <v>58</v>
      </c>
      <c r="B59" s="1340" t="s">
        <v>59</v>
      </c>
      <c r="C59" s="1340" t="s">
        <v>18</v>
      </c>
      <c r="D59" s="1340">
        <v>444596.80103612703</v>
      </c>
    </row>
    <row r="60" spans="1:4" x14ac:dyDescent="0.25">
      <c r="A60" s="1340" t="s">
        <v>58</v>
      </c>
      <c r="B60" s="1340" t="s">
        <v>59</v>
      </c>
      <c r="C60" s="1340" t="s">
        <v>19</v>
      </c>
      <c r="D60" s="1340">
        <v>652610.19648445304</v>
      </c>
    </row>
    <row r="61" spans="1:4" x14ac:dyDescent="0.25">
      <c r="A61" s="1340" t="s">
        <v>60</v>
      </c>
      <c r="B61" s="1340" t="s">
        <v>61</v>
      </c>
      <c r="C61" s="1340" t="s">
        <v>18</v>
      </c>
      <c r="D61" s="1340">
        <v>303229.86142969498</v>
      </c>
    </row>
    <row r="62" spans="1:4" x14ac:dyDescent="0.25">
      <c r="A62" s="1340" t="s">
        <v>60</v>
      </c>
      <c r="B62" s="1340" t="s">
        <v>61</v>
      </c>
      <c r="C62" s="1340" t="s">
        <v>19</v>
      </c>
      <c r="D62" s="1340">
        <v>759492.36361810297</v>
      </c>
    </row>
    <row r="63" spans="1:4" x14ac:dyDescent="0.25">
      <c r="A63" s="1340" t="s">
        <v>62</v>
      </c>
      <c r="B63" s="1340" t="s">
        <v>63</v>
      </c>
      <c r="C63" s="1340" t="s">
        <v>18</v>
      </c>
      <c r="D63" s="1340">
        <v>625000</v>
      </c>
    </row>
    <row r="64" spans="1:4" x14ac:dyDescent="0.25">
      <c r="A64" s="1340" t="s">
        <v>62</v>
      </c>
      <c r="B64" s="1340" t="s">
        <v>63</v>
      </c>
      <c r="C64" s="1340" t="s">
        <v>19</v>
      </c>
      <c r="D64" s="1340">
        <v>630049.06513378106</v>
      </c>
    </row>
    <row r="65" spans="1:4" x14ac:dyDescent="0.25">
      <c r="A65" s="1340" t="s">
        <v>64</v>
      </c>
      <c r="B65" s="1340" t="s">
        <v>65</v>
      </c>
      <c r="C65" s="1340" t="s">
        <v>18</v>
      </c>
      <c r="D65" s="1340">
        <v>314652.32210169698</v>
      </c>
    </row>
    <row r="66" spans="1:4" x14ac:dyDescent="0.25">
      <c r="A66" s="1340" t="s">
        <v>64</v>
      </c>
      <c r="B66" s="1340" t="s">
        <v>65</v>
      </c>
      <c r="C66" s="1340" t="s">
        <v>19</v>
      </c>
      <c r="D66" s="1340">
        <v>572062.61947781802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3822</v>
      </c>
    </row>
    <row r="9" spans="1:7" x14ac:dyDescent="0.25">
      <c r="A9" t="s">
        <v>3823</v>
      </c>
    </row>
    <row r="10" spans="1:7" x14ac:dyDescent="0.25">
      <c r="A10" t="s">
        <v>3824</v>
      </c>
    </row>
    <row r="11" spans="1:7" x14ac:dyDescent="0.25">
      <c r="A11" t="s">
        <v>3825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41" t="s">
        <v>16</v>
      </c>
      <c r="B17" s="1341" t="s">
        <v>17</v>
      </c>
      <c r="C17" s="1341" t="s">
        <v>18</v>
      </c>
      <c r="D17" s="1341">
        <v>118322.92069028001</v>
      </c>
      <c r="E17" s="1341">
        <v>348331.45671668998</v>
      </c>
      <c r="F17" s="1341">
        <v>25.355579293557199</v>
      </c>
      <c r="G17" s="1341">
        <v>74.644420706442801</v>
      </c>
    </row>
    <row r="18" spans="1:7" x14ac:dyDescent="0.25">
      <c r="A18" s="1341" t="s">
        <v>16</v>
      </c>
      <c r="B18" s="1341" t="s">
        <v>17</v>
      </c>
      <c r="C18" s="1341" t="s">
        <v>19</v>
      </c>
      <c r="D18" s="1341">
        <v>552770.63598865399</v>
      </c>
      <c r="E18" s="1341">
        <v>1056177.45737675</v>
      </c>
      <c r="F18" s="1341">
        <v>34.3560266653745</v>
      </c>
      <c r="G18" s="1341">
        <v>65.6439733346255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3827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42" t="s">
        <v>28</v>
      </c>
      <c r="B29" s="1342" t="s">
        <v>29</v>
      </c>
      <c r="C29" s="1342" t="s">
        <v>18</v>
      </c>
      <c r="D29" s="1342">
        <v>6418.2911993022499</v>
      </c>
      <c r="E29" s="1342">
        <v>12176.0675111819</v>
      </c>
      <c r="F29" s="1342">
        <v>34.5174108945386</v>
      </c>
      <c r="G29" s="1342">
        <v>65.4825891054614</v>
      </c>
    </row>
    <row r="30" spans="1:7" x14ac:dyDescent="0.25">
      <c r="A30" s="1342" t="s">
        <v>28</v>
      </c>
      <c r="B30" s="1342" t="s">
        <v>29</v>
      </c>
      <c r="C30" s="1342" t="s">
        <v>19</v>
      </c>
      <c r="D30" s="1342">
        <v>41486.614870020603</v>
      </c>
      <c r="E30" s="1342">
        <v>95005.9447585577</v>
      </c>
      <c r="F30" s="1342">
        <v>30.394781212187201</v>
      </c>
      <c r="G30" s="1342">
        <v>69.605218787812802</v>
      </c>
    </row>
    <row r="31" spans="1:7" x14ac:dyDescent="0.25">
      <c r="A31" s="1342" t="s">
        <v>30</v>
      </c>
      <c r="B31" s="1342" t="s">
        <v>31</v>
      </c>
      <c r="C31" s="1342" t="s">
        <v>18</v>
      </c>
      <c r="D31" s="1342">
        <v>633.70852279898395</v>
      </c>
      <c r="E31" s="1342">
        <v>6221.9893348329897</v>
      </c>
      <c r="F31" s="1342">
        <v>9.24353050497289</v>
      </c>
      <c r="G31" s="1342">
        <v>90.756469495027105</v>
      </c>
    </row>
    <row r="32" spans="1:7" x14ac:dyDescent="0.25">
      <c r="A32" s="1342" t="s">
        <v>30</v>
      </c>
      <c r="B32" s="1342" t="s">
        <v>31</v>
      </c>
      <c r="C32" s="1342" t="s">
        <v>19</v>
      </c>
      <c r="D32" s="1342">
        <v>11075.4898671058</v>
      </c>
      <c r="E32" s="1342">
        <v>34868.568342635299</v>
      </c>
      <c r="F32" s="1342">
        <v>24.106468384975098</v>
      </c>
      <c r="G32" s="1342">
        <v>75.893531615024898</v>
      </c>
    </row>
    <row r="33" spans="1:7" x14ac:dyDescent="0.25">
      <c r="A33" s="1342" t="s">
        <v>32</v>
      </c>
      <c r="B33" s="1342" t="s">
        <v>33</v>
      </c>
      <c r="C33" s="1342" t="s">
        <v>18</v>
      </c>
      <c r="D33" s="1342">
        <v>1859.10294799543</v>
      </c>
      <c r="E33" s="1342">
        <v>6666.1879270505897</v>
      </c>
      <c r="F33" s="1342">
        <v>21.8069151568438</v>
      </c>
      <c r="G33" s="1342">
        <v>78.1930848431562</v>
      </c>
    </row>
    <row r="34" spans="1:7" x14ac:dyDescent="0.25">
      <c r="A34" s="1342" t="s">
        <v>32</v>
      </c>
      <c r="B34" s="1342" t="s">
        <v>33</v>
      </c>
      <c r="C34" s="1342" t="s">
        <v>19</v>
      </c>
      <c r="D34" s="1342">
        <v>5460.7829512546004</v>
      </c>
      <c r="E34" s="1342">
        <v>13129.900695078701</v>
      </c>
      <c r="F34" s="1342">
        <v>29.373760831714499</v>
      </c>
      <c r="G34" s="1342">
        <v>70.626239168285494</v>
      </c>
    </row>
    <row r="35" spans="1:7" x14ac:dyDescent="0.25">
      <c r="A35" s="1342" t="s">
        <v>34</v>
      </c>
      <c r="B35" s="1342" t="s">
        <v>35</v>
      </c>
      <c r="C35" s="1342" t="s">
        <v>18</v>
      </c>
      <c r="D35" s="1342">
        <v>7191.3796380248205</v>
      </c>
      <c r="E35" s="1342">
        <v>19420.1461551516</v>
      </c>
      <c r="F35" s="1342">
        <v>27.0235524784107</v>
      </c>
      <c r="G35" s="1342">
        <v>72.976447521589293</v>
      </c>
    </row>
    <row r="36" spans="1:7" x14ac:dyDescent="0.25">
      <c r="A36" s="1342" t="s">
        <v>34</v>
      </c>
      <c r="B36" s="1342" t="s">
        <v>35</v>
      </c>
      <c r="C36" s="1342" t="s">
        <v>19</v>
      </c>
      <c r="D36" s="1342">
        <v>20390.4754854493</v>
      </c>
      <c r="E36" s="1342">
        <v>52283.026450334401</v>
      </c>
      <c r="F36" s="1342">
        <v>28.057648169296801</v>
      </c>
      <c r="G36" s="1342">
        <v>71.942351830703203</v>
      </c>
    </row>
    <row r="37" spans="1:7" x14ac:dyDescent="0.25">
      <c r="A37" s="1342" t="s">
        <v>36</v>
      </c>
      <c r="B37" s="1342" t="s">
        <v>37</v>
      </c>
      <c r="C37" s="1342" t="s">
        <v>18</v>
      </c>
      <c r="D37" s="1342">
        <v>5332.0318146175796</v>
      </c>
      <c r="E37" s="1342">
        <v>20749.063279195201</v>
      </c>
      <c r="F37" s="1342">
        <v>20.444048823250899</v>
      </c>
      <c r="G37" s="1342">
        <v>79.555951176749105</v>
      </c>
    </row>
    <row r="38" spans="1:7" x14ac:dyDescent="0.25">
      <c r="A38" s="1342" t="s">
        <v>36</v>
      </c>
      <c r="B38" s="1342" t="s">
        <v>37</v>
      </c>
      <c r="C38" s="1342" t="s">
        <v>19</v>
      </c>
      <c r="D38" s="1342">
        <v>17531.5285480374</v>
      </c>
      <c r="E38" s="1342">
        <v>41523.225665562</v>
      </c>
      <c r="F38" s="1342">
        <v>29.686904604879601</v>
      </c>
      <c r="G38" s="1342">
        <v>70.313095395120399</v>
      </c>
    </row>
    <row r="39" spans="1:7" x14ac:dyDescent="0.25">
      <c r="A39" s="1342" t="s">
        <v>38</v>
      </c>
      <c r="B39" s="1342" t="s">
        <v>39</v>
      </c>
      <c r="C39" s="1342" t="s">
        <v>18</v>
      </c>
      <c r="D39" s="1342">
        <v>1982.4069865655699</v>
      </c>
      <c r="E39" s="1342">
        <v>9450.1022005357499</v>
      </c>
      <c r="F39" s="1342">
        <v>17.340086538502099</v>
      </c>
      <c r="G39" s="1342">
        <v>82.659913461497894</v>
      </c>
    </row>
    <row r="40" spans="1:7" x14ac:dyDescent="0.25">
      <c r="A40" s="1342" t="s">
        <v>38</v>
      </c>
      <c r="B40" s="1342" t="s">
        <v>39</v>
      </c>
      <c r="C40" s="1342" t="s">
        <v>19</v>
      </c>
      <c r="D40" s="1342">
        <v>9936.9265157210593</v>
      </c>
      <c r="E40" s="1342">
        <v>28908.316023117801</v>
      </c>
      <c r="F40" s="1342">
        <v>25.580806982439999</v>
      </c>
      <c r="G40" s="1342">
        <v>74.419193017560005</v>
      </c>
    </row>
    <row r="41" spans="1:7" x14ac:dyDescent="0.25">
      <c r="A41" s="1342" t="s">
        <v>40</v>
      </c>
      <c r="B41" s="1342" t="s">
        <v>41</v>
      </c>
      <c r="C41" s="1342" t="s">
        <v>18</v>
      </c>
      <c r="D41" s="1342">
        <v>10051.7324000148</v>
      </c>
      <c r="E41" s="1342">
        <v>40948.907446862002</v>
      </c>
      <c r="F41" s="1342">
        <v>19.7090319458616</v>
      </c>
      <c r="G41" s="1342">
        <v>80.290968054138403</v>
      </c>
    </row>
    <row r="42" spans="1:7" x14ac:dyDescent="0.25">
      <c r="A42" s="1342" t="s">
        <v>40</v>
      </c>
      <c r="B42" s="1342" t="s">
        <v>41</v>
      </c>
      <c r="C42" s="1342" t="s">
        <v>19</v>
      </c>
      <c r="D42" s="1342">
        <v>40942.807338681101</v>
      </c>
      <c r="E42" s="1342">
        <v>98319.887676014303</v>
      </c>
      <c r="F42" s="1342">
        <v>29.3996948244903</v>
      </c>
      <c r="G42" s="1342">
        <v>70.600305175509703</v>
      </c>
    </row>
    <row r="43" spans="1:7" x14ac:dyDescent="0.25">
      <c r="A43" s="1342" t="s">
        <v>42</v>
      </c>
      <c r="B43" s="1342" t="s">
        <v>43</v>
      </c>
      <c r="C43" s="1342" t="s">
        <v>18</v>
      </c>
      <c r="D43" s="1342">
        <v>28799.988868315799</v>
      </c>
      <c r="E43" s="1342">
        <v>62325.027951144199</v>
      </c>
      <c r="F43" s="1342">
        <v>31.604920222264901</v>
      </c>
      <c r="G43" s="1342">
        <v>68.395079777735106</v>
      </c>
    </row>
    <row r="44" spans="1:7" x14ac:dyDescent="0.25">
      <c r="A44" s="1342" t="s">
        <v>42</v>
      </c>
      <c r="B44" s="1342" t="s">
        <v>43</v>
      </c>
      <c r="C44" s="1342" t="s">
        <v>19</v>
      </c>
      <c r="D44" s="1342">
        <v>93487.649388206206</v>
      </c>
      <c r="E44" s="1342">
        <v>112574.72022088899</v>
      </c>
      <c r="F44" s="1342">
        <v>45.368618038098901</v>
      </c>
      <c r="G44" s="1342">
        <v>54.631381961901099</v>
      </c>
    </row>
    <row r="45" spans="1:7" x14ac:dyDescent="0.25">
      <c r="A45" s="1342" t="s">
        <v>44</v>
      </c>
      <c r="B45" s="1342" t="s">
        <v>45</v>
      </c>
      <c r="C45" s="1342" t="s">
        <v>18</v>
      </c>
      <c r="D45" s="1342">
        <v>4586.1225525653099</v>
      </c>
      <c r="E45" s="1342">
        <v>6191.3542141243297</v>
      </c>
      <c r="F45" s="1342">
        <v>42.552841002077699</v>
      </c>
      <c r="G45" s="1342">
        <v>57.447158997922301</v>
      </c>
    </row>
    <row r="46" spans="1:7" x14ac:dyDescent="0.25">
      <c r="A46" s="1342" t="s">
        <v>44</v>
      </c>
      <c r="B46" s="1342" t="s">
        <v>45</v>
      </c>
      <c r="C46" s="1342" t="s">
        <v>19</v>
      </c>
      <c r="D46" s="1342">
        <v>34027.6776628847</v>
      </c>
      <c r="E46" s="1342">
        <v>59872.329867120599</v>
      </c>
      <c r="F46" s="1342">
        <v>36.238205467674</v>
      </c>
      <c r="G46" s="1342">
        <v>63.761794532326</v>
      </c>
    </row>
    <row r="47" spans="1:7" x14ac:dyDescent="0.25">
      <c r="A47" s="1342" t="s">
        <v>46</v>
      </c>
      <c r="B47" s="1342" t="s">
        <v>47</v>
      </c>
      <c r="C47" s="1342" t="s">
        <v>18</v>
      </c>
      <c r="D47" s="1342">
        <v>12397.347780301499</v>
      </c>
      <c r="E47" s="1342">
        <v>28437.075642037002</v>
      </c>
      <c r="F47" s="1342">
        <v>30.360041213461798</v>
      </c>
      <c r="G47" s="1342">
        <v>69.639958786538202</v>
      </c>
    </row>
    <row r="48" spans="1:7" x14ac:dyDescent="0.25">
      <c r="A48" s="1342" t="s">
        <v>46</v>
      </c>
      <c r="B48" s="1342" t="s">
        <v>47</v>
      </c>
      <c r="C48" s="1342" t="s">
        <v>19</v>
      </c>
      <c r="D48" s="1342">
        <v>92021.403839356397</v>
      </c>
      <c r="E48" s="1342">
        <v>111959.756886741</v>
      </c>
      <c r="F48" s="1342">
        <v>45.112697423524097</v>
      </c>
      <c r="G48" s="1342">
        <v>54.887302576475903</v>
      </c>
    </row>
    <row r="49" spans="1:7" x14ac:dyDescent="0.25">
      <c r="A49" s="1342" t="s">
        <v>48</v>
      </c>
      <c r="B49" s="1342" t="s">
        <v>49</v>
      </c>
      <c r="C49" s="1342" t="s">
        <v>18</v>
      </c>
      <c r="D49" s="1342">
        <v>17352.575945276101</v>
      </c>
      <c r="E49" s="1342">
        <v>48756.275272450999</v>
      </c>
      <c r="F49" s="1342">
        <v>26.248491125834299</v>
      </c>
      <c r="G49" s="1342">
        <v>73.751508874165694</v>
      </c>
    </row>
    <row r="50" spans="1:7" x14ac:dyDescent="0.25">
      <c r="A50" s="1342" t="s">
        <v>48</v>
      </c>
      <c r="B50" s="1342" t="s">
        <v>49</v>
      </c>
      <c r="C50" s="1342" t="s">
        <v>19</v>
      </c>
      <c r="D50" s="1342">
        <v>85103.209305937198</v>
      </c>
      <c r="E50" s="1342">
        <v>178151.06300005401</v>
      </c>
      <c r="F50" s="1342">
        <v>32.327380125864799</v>
      </c>
      <c r="G50" s="1342">
        <v>67.672619874135194</v>
      </c>
    </row>
    <row r="51" spans="1:7" x14ac:dyDescent="0.25">
      <c r="A51" s="1342" t="s">
        <v>50</v>
      </c>
      <c r="B51" s="1342" t="s">
        <v>51</v>
      </c>
      <c r="C51" s="1342" t="s">
        <v>18</v>
      </c>
      <c r="D51" s="1342">
        <v>1712.92363399907</v>
      </c>
      <c r="E51" s="1342">
        <v>5589.5228262365099</v>
      </c>
      <c r="F51" s="1342">
        <v>23.456846186090502</v>
      </c>
      <c r="G51" s="1342">
        <v>76.543153813909498</v>
      </c>
    </row>
    <row r="52" spans="1:7" x14ac:dyDescent="0.25">
      <c r="A52" s="1342" t="s">
        <v>50</v>
      </c>
      <c r="B52" s="1342" t="s">
        <v>51</v>
      </c>
      <c r="C52" s="1342" t="s">
        <v>19</v>
      </c>
      <c r="D52" s="1342">
        <v>11419.9383513516</v>
      </c>
      <c r="E52" s="1342">
        <v>24303.757590688299</v>
      </c>
      <c r="F52" s="1342">
        <v>31.967404408210999</v>
      </c>
      <c r="G52" s="1342">
        <v>68.032595591789004</v>
      </c>
    </row>
    <row r="53" spans="1:7" x14ac:dyDescent="0.25">
      <c r="A53" s="1342" t="s">
        <v>52</v>
      </c>
      <c r="B53" s="1342" t="s">
        <v>53</v>
      </c>
      <c r="C53" s="1342" t="s">
        <v>18</v>
      </c>
      <c r="D53" s="1342">
        <v>767.25450539132703</v>
      </c>
      <c r="E53" s="1342">
        <v>2292.8186494362199</v>
      </c>
      <c r="F53" s="1342">
        <v>25.073077229572501</v>
      </c>
      <c r="G53" s="1342">
        <v>74.926922770427495</v>
      </c>
    </row>
    <row r="54" spans="1:7" x14ac:dyDescent="0.25">
      <c r="A54" s="1342" t="s">
        <v>52</v>
      </c>
      <c r="B54" s="1342" t="s">
        <v>53</v>
      </c>
      <c r="C54" s="1342" t="s">
        <v>19</v>
      </c>
      <c r="D54" s="1342">
        <v>17312.687809880499</v>
      </c>
      <c r="E54" s="1342">
        <v>25360.1138794709</v>
      </c>
      <c r="F54" s="1342">
        <v>40.570778398646098</v>
      </c>
      <c r="G54" s="1342">
        <v>59.429221601353902</v>
      </c>
    </row>
    <row r="55" spans="1:7" x14ac:dyDescent="0.25">
      <c r="A55" s="1342" t="s">
        <v>54</v>
      </c>
      <c r="B55" s="1342" t="s">
        <v>55</v>
      </c>
      <c r="C55" s="1342" t="s">
        <v>18</v>
      </c>
      <c r="D55" s="1342">
        <v>1602.5252190619799</v>
      </c>
      <c r="E55" s="1342">
        <v>3639.4381102884699</v>
      </c>
      <c r="F55" s="1342">
        <v>30.571087937399898</v>
      </c>
      <c r="G55" s="1342">
        <v>69.428912062600105</v>
      </c>
    </row>
    <row r="56" spans="1:7" x14ac:dyDescent="0.25">
      <c r="A56" s="1342" t="s">
        <v>54</v>
      </c>
      <c r="B56" s="1342" t="s">
        <v>55</v>
      </c>
      <c r="C56" s="1342" t="s">
        <v>19</v>
      </c>
      <c r="D56" s="1342">
        <v>4857.5377278677297</v>
      </c>
      <c r="E56" s="1342">
        <v>8464.1554274633309</v>
      </c>
      <c r="F56" s="1342">
        <v>36.463365964287</v>
      </c>
      <c r="G56" s="1342">
        <v>63.536634035713</v>
      </c>
    </row>
    <row r="57" spans="1:7" x14ac:dyDescent="0.25">
      <c r="A57" s="1342" t="s">
        <v>56</v>
      </c>
      <c r="B57" s="1342" t="s">
        <v>57</v>
      </c>
      <c r="C57" s="1342" t="s">
        <v>18</v>
      </c>
      <c r="D57" s="1342">
        <v>1582.75452735565</v>
      </c>
      <c r="E57" s="1342">
        <v>3755.6654885739599</v>
      </c>
      <c r="F57" s="1342">
        <v>29.6483701663185</v>
      </c>
      <c r="G57" s="1342">
        <v>70.3516298336815</v>
      </c>
    </row>
    <row r="58" spans="1:7" x14ac:dyDescent="0.25">
      <c r="A58" s="1342" t="s">
        <v>56</v>
      </c>
      <c r="B58" s="1342" t="s">
        <v>57</v>
      </c>
      <c r="C58" s="1342" t="s">
        <v>19</v>
      </c>
      <c r="D58" s="1342">
        <v>5960.14982205877</v>
      </c>
      <c r="E58" s="1342">
        <v>10968.0732425319</v>
      </c>
      <c r="F58" s="1342">
        <v>35.208360613618098</v>
      </c>
      <c r="G58" s="1342">
        <v>64.791639386381902</v>
      </c>
    </row>
    <row r="59" spans="1:7" x14ac:dyDescent="0.25">
      <c r="A59" s="1342" t="s">
        <v>58</v>
      </c>
      <c r="B59" s="1342" t="s">
        <v>59</v>
      </c>
      <c r="C59" s="1342" t="s">
        <v>18</v>
      </c>
      <c r="D59" s="1342">
        <v>4167.05777541305</v>
      </c>
      <c r="E59" s="1342">
        <v>7888.0994425995596</v>
      </c>
      <c r="F59" s="1342">
        <v>34.566598345036098</v>
      </c>
      <c r="G59" s="1342">
        <v>65.433401654963902</v>
      </c>
    </row>
    <row r="60" spans="1:7" x14ac:dyDescent="0.25">
      <c r="A60" s="1342" t="s">
        <v>58</v>
      </c>
      <c r="B60" s="1342" t="s">
        <v>59</v>
      </c>
      <c r="C60" s="1342" t="s">
        <v>19</v>
      </c>
      <c r="D60" s="1342">
        <v>20793.2502090171</v>
      </c>
      <c r="E60" s="1342">
        <v>32337.8100379684</v>
      </c>
      <c r="F60" s="1342">
        <v>39.135771265164699</v>
      </c>
      <c r="G60" s="1342">
        <v>60.864228734835301</v>
      </c>
    </row>
    <row r="61" spans="1:7" x14ac:dyDescent="0.25">
      <c r="A61" s="1342" t="s">
        <v>60</v>
      </c>
      <c r="B61" s="1342" t="s">
        <v>61</v>
      </c>
      <c r="C61" s="1342" t="s">
        <v>18</v>
      </c>
      <c r="D61" s="1342">
        <v>226.628410408733</v>
      </c>
      <c r="E61" s="1342">
        <v>1032.1498662935101</v>
      </c>
      <c r="F61" s="1342">
        <v>18.0038386905163</v>
      </c>
      <c r="G61" s="1342">
        <v>81.996161309483696</v>
      </c>
    </row>
    <row r="62" spans="1:7" x14ac:dyDescent="0.25">
      <c r="A62" s="1342" t="s">
        <v>60</v>
      </c>
      <c r="B62" s="1342" t="s">
        <v>61</v>
      </c>
      <c r="C62" s="1342" t="s">
        <v>19</v>
      </c>
      <c r="D62" s="1342">
        <v>736.33533918511102</v>
      </c>
      <c r="E62" s="1342">
        <v>2870.5511271290102</v>
      </c>
      <c r="F62" s="1342">
        <v>20.414707977697201</v>
      </c>
      <c r="G62" s="1342">
        <v>79.585292022302795</v>
      </c>
    </row>
    <row r="63" spans="1:7" x14ac:dyDescent="0.25">
      <c r="A63" s="1342" t="s">
        <v>62</v>
      </c>
      <c r="B63" s="1342" t="s">
        <v>63</v>
      </c>
      <c r="C63" s="1342" t="s">
        <v>18</v>
      </c>
      <c r="D63" s="1342">
        <v>5248.5385548988797</v>
      </c>
      <c r="E63" s="1342">
        <v>20500.327498171799</v>
      </c>
      <c r="F63" s="1342">
        <v>20.3835716263434</v>
      </c>
      <c r="G63" s="1342">
        <v>79.616428373656603</v>
      </c>
    </row>
    <row r="64" spans="1:7" x14ac:dyDescent="0.25">
      <c r="A64" s="1342" t="s">
        <v>62</v>
      </c>
      <c r="B64" s="1342" t="s">
        <v>63</v>
      </c>
      <c r="C64" s="1342" t="s">
        <v>19</v>
      </c>
      <c r="D64" s="1342">
        <v>17781.2055123559</v>
      </c>
      <c r="E64" s="1342">
        <v>51117.205556227898</v>
      </c>
      <c r="F64" s="1342">
        <v>25.807860060308101</v>
      </c>
      <c r="G64" s="1342">
        <v>74.192139939691899</v>
      </c>
    </row>
    <row r="65" spans="1:7" x14ac:dyDescent="0.25">
      <c r="A65" s="1342" t="s">
        <v>64</v>
      </c>
      <c r="B65" s="1342" t="s">
        <v>65</v>
      </c>
      <c r="C65" s="1342" t="s">
        <v>18</v>
      </c>
      <c r="D65" s="1342">
        <v>6410.5494079732398</v>
      </c>
      <c r="E65" s="1342">
        <v>42291.237900523702</v>
      </c>
      <c r="F65" s="1342">
        <v>13.1628627248651</v>
      </c>
      <c r="G65" s="1342">
        <v>86.837137275134907</v>
      </c>
    </row>
    <row r="66" spans="1:7" x14ac:dyDescent="0.25">
      <c r="A66" s="1342" t="s">
        <v>64</v>
      </c>
      <c r="B66" s="1342" t="s">
        <v>65</v>
      </c>
      <c r="C66" s="1342" t="s">
        <v>19</v>
      </c>
      <c r="D66" s="1342">
        <v>22444.965444282599</v>
      </c>
      <c r="E66" s="1342">
        <v>74159.050929168006</v>
      </c>
      <c r="F66" s="1342">
        <v>23.233987868077001</v>
      </c>
      <c r="G66" s="1342">
        <v>76.766012131923006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3828</v>
      </c>
    </row>
    <row r="9" spans="1:4" x14ac:dyDescent="0.25">
      <c r="A9" t="s">
        <v>3823</v>
      </c>
    </row>
    <row r="10" spans="1:4" x14ac:dyDescent="0.25">
      <c r="A10" t="s">
        <v>3829</v>
      </c>
    </row>
    <row r="11" spans="1:4" x14ac:dyDescent="0.25">
      <c r="A11" t="s">
        <v>3830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3831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43" t="s">
        <v>16</v>
      </c>
      <c r="B17" s="1343" t="s">
        <v>17</v>
      </c>
      <c r="C17" s="1343" t="s">
        <v>18</v>
      </c>
      <c r="D17" s="1343">
        <v>554315.52107959799</v>
      </c>
    </row>
    <row r="18" spans="1:4" x14ac:dyDescent="0.25">
      <c r="A18" s="1343" t="s">
        <v>16</v>
      </c>
      <c r="B18" s="1343" t="s">
        <v>17</v>
      </c>
      <c r="C18" s="1343" t="s">
        <v>19</v>
      </c>
      <c r="D18" s="1343">
        <v>927582.56430080405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3832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44" t="s">
        <v>28</v>
      </c>
      <c r="B29" s="1344" t="s">
        <v>29</v>
      </c>
      <c r="C29" s="1344" t="s">
        <v>18</v>
      </c>
      <c r="D29" s="1344">
        <v>846073.622671669</v>
      </c>
    </row>
    <row r="30" spans="1:4" x14ac:dyDescent="0.25">
      <c r="A30" s="1344" t="s">
        <v>28</v>
      </c>
      <c r="B30" s="1344" t="s">
        <v>29</v>
      </c>
      <c r="C30" s="1344" t="s">
        <v>19</v>
      </c>
      <c r="D30" s="1344">
        <v>1647559.8285530999</v>
      </c>
    </row>
    <row r="31" spans="1:4" x14ac:dyDescent="0.25">
      <c r="A31" s="1344" t="s">
        <v>30</v>
      </c>
      <c r="B31" s="1344" t="s">
        <v>31</v>
      </c>
      <c r="C31" s="1344" t="s">
        <v>18</v>
      </c>
      <c r="D31" s="1344">
        <v>544817.14527666999</v>
      </c>
    </row>
    <row r="32" spans="1:4" x14ac:dyDescent="0.25">
      <c r="A32" s="1344" t="s">
        <v>30</v>
      </c>
      <c r="B32" s="1344" t="s">
        <v>31</v>
      </c>
      <c r="C32" s="1344" t="s">
        <v>19</v>
      </c>
      <c r="D32" s="1344">
        <v>2071838.8106542199</v>
      </c>
    </row>
    <row r="33" spans="1:4" x14ac:dyDescent="0.25">
      <c r="A33" s="1344" t="s">
        <v>32</v>
      </c>
      <c r="B33" s="1344" t="s">
        <v>33</v>
      </c>
      <c r="C33" s="1344" t="s">
        <v>18</v>
      </c>
      <c r="D33" s="1344">
        <v>408536.59489731601</v>
      </c>
    </row>
    <row r="34" spans="1:4" x14ac:dyDescent="0.25">
      <c r="A34" s="1344" t="s">
        <v>32</v>
      </c>
      <c r="B34" s="1344" t="s">
        <v>33</v>
      </c>
      <c r="C34" s="1344" t="s">
        <v>19</v>
      </c>
      <c r="D34" s="1344">
        <v>732883.94925987197</v>
      </c>
    </row>
    <row r="35" spans="1:4" x14ac:dyDescent="0.25">
      <c r="A35" s="1344" t="s">
        <v>34</v>
      </c>
      <c r="B35" s="1344" t="s">
        <v>35</v>
      </c>
      <c r="C35" s="1344" t="s">
        <v>18</v>
      </c>
      <c r="D35" s="1344">
        <v>537549.384766503</v>
      </c>
    </row>
    <row r="36" spans="1:4" x14ac:dyDescent="0.25">
      <c r="A36" s="1344" t="s">
        <v>34</v>
      </c>
      <c r="B36" s="1344" t="s">
        <v>35</v>
      </c>
      <c r="C36" s="1344" t="s">
        <v>19</v>
      </c>
      <c r="D36" s="1344">
        <v>534792.32599102298</v>
      </c>
    </row>
    <row r="37" spans="1:4" x14ac:dyDescent="0.25">
      <c r="A37" s="1344" t="s">
        <v>36</v>
      </c>
      <c r="B37" s="1344" t="s">
        <v>37</v>
      </c>
      <c r="C37" s="1344" t="s">
        <v>18</v>
      </c>
      <c r="D37" s="1344">
        <v>436763.00770872802</v>
      </c>
    </row>
    <row r="38" spans="1:4" x14ac:dyDescent="0.25">
      <c r="A38" s="1344" t="s">
        <v>36</v>
      </c>
      <c r="B38" s="1344" t="s">
        <v>37</v>
      </c>
      <c r="C38" s="1344" t="s">
        <v>19</v>
      </c>
      <c r="D38" s="1344">
        <v>387886.32138128497</v>
      </c>
    </row>
    <row r="39" spans="1:4" x14ac:dyDescent="0.25">
      <c r="A39" s="1344" t="s">
        <v>38</v>
      </c>
      <c r="B39" s="1344" t="s">
        <v>39</v>
      </c>
      <c r="C39" s="1344" t="s">
        <v>18</v>
      </c>
      <c r="D39" s="1344">
        <v>659467.88804394496</v>
      </c>
    </row>
    <row r="40" spans="1:4" x14ac:dyDescent="0.25">
      <c r="A40" s="1344" t="s">
        <v>38</v>
      </c>
      <c r="B40" s="1344" t="s">
        <v>39</v>
      </c>
      <c r="C40" s="1344" t="s">
        <v>19</v>
      </c>
      <c r="D40" s="1344">
        <v>648436.34404804395</v>
      </c>
    </row>
    <row r="41" spans="1:4" x14ac:dyDescent="0.25">
      <c r="A41" s="1344" t="s">
        <v>40</v>
      </c>
      <c r="B41" s="1344" t="s">
        <v>41</v>
      </c>
      <c r="C41" s="1344" t="s">
        <v>18</v>
      </c>
      <c r="D41" s="1344">
        <v>418675.59561144601</v>
      </c>
    </row>
    <row r="42" spans="1:4" x14ac:dyDescent="0.25">
      <c r="A42" s="1344" t="s">
        <v>40</v>
      </c>
      <c r="B42" s="1344" t="s">
        <v>41</v>
      </c>
      <c r="C42" s="1344" t="s">
        <v>19</v>
      </c>
      <c r="D42" s="1344">
        <v>399088.32258959801</v>
      </c>
    </row>
    <row r="43" spans="1:4" x14ac:dyDescent="0.25">
      <c r="A43" s="1344" t="s">
        <v>42</v>
      </c>
      <c r="B43" s="1344" t="s">
        <v>43</v>
      </c>
      <c r="C43" s="1344" t="s">
        <v>18</v>
      </c>
      <c r="D43" s="1344">
        <v>549731.43731611595</v>
      </c>
    </row>
    <row r="44" spans="1:4" x14ac:dyDescent="0.25">
      <c r="A44" s="1344" t="s">
        <v>42</v>
      </c>
      <c r="B44" s="1344" t="s">
        <v>43</v>
      </c>
      <c r="C44" s="1344" t="s">
        <v>19</v>
      </c>
      <c r="D44" s="1344">
        <v>686448.20654518297</v>
      </c>
    </row>
    <row r="45" spans="1:4" x14ac:dyDescent="0.25">
      <c r="A45" s="1344" t="s">
        <v>44</v>
      </c>
      <c r="B45" s="1344" t="s">
        <v>45</v>
      </c>
      <c r="C45" s="1344" t="s">
        <v>18</v>
      </c>
      <c r="D45" s="1344">
        <v>764483.56242462597</v>
      </c>
    </row>
    <row r="46" spans="1:4" x14ac:dyDescent="0.25">
      <c r="A46" s="1344" t="s">
        <v>44</v>
      </c>
      <c r="B46" s="1344" t="s">
        <v>45</v>
      </c>
      <c r="C46" s="1344" t="s">
        <v>19</v>
      </c>
      <c r="D46" s="1344">
        <v>1115983.06275656</v>
      </c>
    </row>
    <row r="47" spans="1:4" x14ac:dyDescent="0.25">
      <c r="A47" s="1344" t="s">
        <v>46</v>
      </c>
      <c r="B47" s="1344" t="s">
        <v>47</v>
      </c>
      <c r="C47" s="1344" t="s">
        <v>18</v>
      </c>
      <c r="D47" s="1344">
        <v>812531.17230611795</v>
      </c>
    </row>
    <row r="48" spans="1:4" x14ac:dyDescent="0.25">
      <c r="A48" s="1344" t="s">
        <v>46</v>
      </c>
      <c r="B48" s="1344" t="s">
        <v>47</v>
      </c>
      <c r="C48" s="1344" t="s">
        <v>19</v>
      </c>
      <c r="D48" s="1344">
        <v>1037912.83867163</v>
      </c>
    </row>
    <row r="49" spans="1:4" x14ac:dyDescent="0.25">
      <c r="A49" s="1344" t="s">
        <v>48</v>
      </c>
      <c r="B49" s="1344" t="s">
        <v>49</v>
      </c>
      <c r="C49" s="1344" t="s">
        <v>18</v>
      </c>
      <c r="D49" s="1344">
        <v>362944.84335630102</v>
      </c>
    </row>
    <row r="50" spans="1:4" x14ac:dyDescent="0.25">
      <c r="A50" s="1344" t="s">
        <v>48</v>
      </c>
      <c r="B50" s="1344" t="s">
        <v>49</v>
      </c>
      <c r="C50" s="1344" t="s">
        <v>19</v>
      </c>
      <c r="D50" s="1344">
        <v>1057769.85021514</v>
      </c>
    </row>
    <row r="51" spans="1:4" x14ac:dyDescent="0.25">
      <c r="A51" s="1344" t="s">
        <v>50</v>
      </c>
      <c r="B51" s="1344" t="s">
        <v>51</v>
      </c>
      <c r="C51" s="1344" t="s">
        <v>18</v>
      </c>
      <c r="D51" s="1344">
        <v>443489.65761558502</v>
      </c>
    </row>
    <row r="52" spans="1:4" x14ac:dyDescent="0.25">
      <c r="A52" s="1344" t="s">
        <v>50</v>
      </c>
      <c r="B52" s="1344" t="s">
        <v>51</v>
      </c>
      <c r="C52" s="1344" t="s">
        <v>19</v>
      </c>
      <c r="D52" s="1344">
        <v>1270854.4229506699</v>
      </c>
    </row>
    <row r="53" spans="1:4" x14ac:dyDescent="0.25">
      <c r="A53" s="1344" t="s">
        <v>52</v>
      </c>
      <c r="B53" s="1344" t="s">
        <v>53</v>
      </c>
      <c r="C53" s="1344" t="s">
        <v>18</v>
      </c>
      <c r="D53" s="1344">
        <v>1385151.3572535799</v>
      </c>
    </row>
    <row r="54" spans="1:4" x14ac:dyDescent="0.25">
      <c r="A54" s="1344" t="s">
        <v>52</v>
      </c>
      <c r="B54" s="1344" t="s">
        <v>53</v>
      </c>
      <c r="C54" s="1344" t="s">
        <v>19</v>
      </c>
      <c r="D54" s="1344">
        <v>1772440.27263438</v>
      </c>
    </row>
    <row r="55" spans="1:4" x14ac:dyDescent="0.25">
      <c r="A55" s="1344" t="s">
        <v>54</v>
      </c>
      <c r="B55" s="1344" t="s">
        <v>55</v>
      </c>
      <c r="C55" s="1344" t="s">
        <v>18</v>
      </c>
      <c r="D55" s="1344">
        <v>698777.02906829596</v>
      </c>
    </row>
    <row r="56" spans="1:4" x14ac:dyDescent="0.25">
      <c r="A56" s="1344" t="s">
        <v>54</v>
      </c>
      <c r="B56" s="1344" t="s">
        <v>55</v>
      </c>
      <c r="C56" s="1344" t="s">
        <v>19</v>
      </c>
      <c r="D56" s="1344">
        <v>663325.22853999201</v>
      </c>
    </row>
    <row r="57" spans="1:4" x14ac:dyDescent="0.25">
      <c r="A57" s="1344" t="s">
        <v>56</v>
      </c>
      <c r="B57" s="1344" t="s">
        <v>57</v>
      </c>
      <c r="C57" s="1344" t="s">
        <v>18</v>
      </c>
      <c r="D57" s="1344">
        <v>452150.66496799799</v>
      </c>
    </row>
    <row r="58" spans="1:4" x14ac:dyDescent="0.25">
      <c r="A58" s="1344" t="s">
        <v>56</v>
      </c>
      <c r="B58" s="1344" t="s">
        <v>57</v>
      </c>
      <c r="C58" s="1344" t="s">
        <v>19</v>
      </c>
      <c r="D58" s="1344">
        <v>918160.02479556797</v>
      </c>
    </row>
    <row r="59" spans="1:4" x14ac:dyDescent="0.25">
      <c r="A59" s="1344" t="s">
        <v>58</v>
      </c>
      <c r="B59" s="1344" t="s">
        <v>59</v>
      </c>
      <c r="C59" s="1344" t="s">
        <v>18</v>
      </c>
      <c r="D59" s="1344">
        <v>696756.26859049103</v>
      </c>
    </row>
    <row r="60" spans="1:4" x14ac:dyDescent="0.25">
      <c r="A60" s="1344" t="s">
        <v>58</v>
      </c>
      <c r="B60" s="1344" t="s">
        <v>59</v>
      </c>
      <c r="C60" s="1344" t="s">
        <v>19</v>
      </c>
      <c r="D60" s="1344">
        <v>775857.84310949896</v>
      </c>
    </row>
    <row r="61" spans="1:4" x14ac:dyDescent="0.25">
      <c r="A61" s="1344" t="s">
        <v>60</v>
      </c>
      <c r="B61" s="1344" t="s">
        <v>61</v>
      </c>
      <c r="C61" s="1344" t="s">
        <v>18</v>
      </c>
      <c r="D61" s="1344">
        <v>591471.71339368296</v>
      </c>
    </row>
    <row r="62" spans="1:4" x14ac:dyDescent="0.25">
      <c r="A62" s="1344" t="s">
        <v>60</v>
      </c>
      <c r="B62" s="1344" t="s">
        <v>61</v>
      </c>
      <c r="C62" s="1344" t="s">
        <v>19</v>
      </c>
      <c r="D62" s="1344">
        <v>1159233.2242630001</v>
      </c>
    </row>
    <row r="63" spans="1:4" x14ac:dyDescent="0.25">
      <c r="A63" s="1344" t="s">
        <v>62</v>
      </c>
      <c r="B63" s="1344" t="s">
        <v>63</v>
      </c>
      <c r="C63" s="1344" t="s">
        <v>18</v>
      </c>
      <c r="D63" s="1344">
        <v>522523.06344881398</v>
      </c>
    </row>
    <row r="64" spans="1:4" x14ac:dyDescent="0.25">
      <c r="A64" s="1344" t="s">
        <v>62</v>
      </c>
      <c r="B64" s="1344" t="s">
        <v>63</v>
      </c>
      <c r="C64" s="1344" t="s">
        <v>19</v>
      </c>
      <c r="D64" s="1344">
        <v>550012.75593720202</v>
      </c>
    </row>
    <row r="65" spans="1:4" x14ac:dyDescent="0.25">
      <c r="A65" s="1344" t="s">
        <v>64</v>
      </c>
      <c r="B65" s="1344" t="s">
        <v>65</v>
      </c>
      <c r="C65" s="1344" t="s">
        <v>18</v>
      </c>
      <c r="D65" s="1344">
        <v>346515.47866429598</v>
      </c>
    </row>
    <row r="66" spans="1:4" x14ac:dyDescent="0.25">
      <c r="A66" s="1344" t="s">
        <v>64</v>
      </c>
      <c r="B66" s="1344" t="s">
        <v>65</v>
      </c>
      <c r="C66" s="1344" t="s">
        <v>19</v>
      </c>
      <c r="D66" s="1344">
        <v>479901.24320286501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3833</v>
      </c>
    </row>
    <row r="9" spans="1:7" x14ac:dyDescent="0.25">
      <c r="A9" t="s">
        <v>3823</v>
      </c>
    </row>
    <row r="10" spans="1:7" x14ac:dyDescent="0.25">
      <c r="A10" t="s">
        <v>3834</v>
      </c>
    </row>
    <row r="11" spans="1:7" x14ac:dyDescent="0.25">
      <c r="A11" t="s">
        <v>3835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45" t="s">
        <v>16</v>
      </c>
      <c r="B17" s="1345" t="s">
        <v>17</v>
      </c>
      <c r="C17" s="1345" t="s">
        <v>18</v>
      </c>
      <c r="D17" s="1345">
        <v>139965.64407887199</v>
      </c>
      <c r="E17" s="1345">
        <v>326688.73332809802</v>
      </c>
      <c r="F17" s="1345">
        <v>29.9934278676674</v>
      </c>
      <c r="G17" s="1345">
        <v>70.006572132332593</v>
      </c>
    </row>
    <row r="18" spans="1:7" x14ac:dyDescent="0.25">
      <c r="A18" s="1345" t="s">
        <v>16</v>
      </c>
      <c r="B18" s="1345" t="s">
        <v>17</v>
      </c>
      <c r="C18" s="1345" t="s">
        <v>19</v>
      </c>
      <c r="D18" s="1345">
        <v>637873.27403019695</v>
      </c>
      <c r="E18" s="1345">
        <v>971074.81933521002</v>
      </c>
      <c r="F18" s="1345">
        <v>39.6453606341003</v>
      </c>
      <c r="G18" s="1345">
        <v>60.3546393658997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3837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46" t="s">
        <v>28</v>
      </c>
      <c r="B29" s="1346" t="s">
        <v>29</v>
      </c>
      <c r="C29" s="1346" t="s">
        <v>18</v>
      </c>
      <c r="D29" s="1346">
        <v>2293.7819986870099</v>
      </c>
      <c r="E29" s="1346">
        <v>16300.576711797199</v>
      </c>
      <c r="F29" s="1346">
        <v>12.335902702542199</v>
      </c>
      <c r="G29" s="1346">
        <v>87.664097297457801</v>
      </c>
    </row>
    <row r="30" spans="1:7" x14ac:dyDescent="0.25">
      <c r="A30" s="1346" t="s">
        <v>28</v>
      </c>
      <c r="B30" s="1346" t="s">
        <v>29</v>
      </c>
      <c r="C30" s="1346" t="s">
        <v>19</v>
      </c>
      <c r="D30" s="1346">
        <v>37703.977934064496</v>
      </c>
      <c r="E30" s="1346">
        <v>98788.581694513807</v>
      </c>
      <c r="F30" s="1346">
        <v>27.623467562381499</v>
      </c>
      <c r="G30" s="1346">
        <v>72.376532437618593</v>
      </c>
    </row>
    <row r="31" spans="1:7" x14ac:dyDescent="0.25">
      <c r="A31" s="1346" t="s">
        <v>30</v>
      </c>
      <c r="B31" s="1346" t="s">
        <v>31</v>
      </c>
      <c r="C31" s="1346" t="s">
        <v>18</v>
      </c>
      <c r="D31" s="1346">
        <v>1177.61028872726</v>
      </c>
      <c r="E31" s="1346">
        <v>5678.0875689047098</v>
      </c>
      <c r="F31" s="1346">
        <v>17.177103092667799</v>
      </c>
      <c r="G31" s="1346">
        <v>82.822896907332193</v>
      </c>
    </row>
    <row r="32" spans="1:7" x14ac:dyDescent="0.25">
      <c r="A32" s="1346" t="s">
        <v>30</v>
      </c>
      <c r="B32" s="1346" t="s">
        <v>31</v>
      </c>
      <c r="C32" s="1346" t="s">
        <v>19</v>
      </c>
      <c r="D32" s="1346">
        <v>16149.469845813501</v>
      </c>
      <c r="E32" s="1346">
        <v>29794.5883639276</v>
      </c>
      <c r="F32" s="1346">
        <v>35.150290320652303</v>
      </c>
      <c r="G32" s="1346">
        <v>64.849709679347697</v>
      </c>
    </row>
    <row r="33" spans="1:7" x14ac:dyDescent="0.25">
      <c r="A33" s="1346" t="s">
        <v>32</v>
      </c>
      <c r="B33" s="1346" t="s">
        <v>33</v>
      </c>
      <c r="C33" s="1346" t="s">
        <v>18</v>
      </c>
      <c r="D33" s="1346">
        <v>2982.5059910146801</v>
      </c>
      <c r="E33" s="1346">
        <v>5542.78488403134</v>
      </c>
      <c r="F33" s="1346">
        <v>34.9842138494609</v>
      </c>
      <c r="G33" s="1346">
        <v>65.0157861505391</v>
      </c>
    </row>
    <row r="34" spans="1:7" x14ac:dyDescent="0.25">
      <c r="A34" s="1346" t="s">
        <v>32</v>
      </c>
      <c r="B34" s="1346" t="s">
        <v>33</v>
      </c>
      <c r="C34" s="1346" t="s">
        <v>19</v>
      </c>
      <c r="D34" s="1346">
        <v>8026.8430568969798</v>
      </c>
      <c r="E34" s="1346">
        <v>10563.8405894363</v>
      </c>
      <c r="F34" s="1346">
        <v>43.1766965088459</v>
      </c>
      <c r="G34" s="1346">
        <v>56.8233034911541</v>
      </c>
    </row>
    <row r="35" spans="1:7" x14ac:dyDescent="0.25">
      <c r="A35" s="1346" t="s">
        <v>34</v>
      </c>
      <c r="B35" s="1346" t="s">
        <v>35</v>
      </c>
      <c r="C35" s="1346" t="s">
        <v>18</v>
      </c>
      <c r="D35" s="1346">
        <v>7877.9613943119002</v>
      </c>
      <c r="E35" s="1346">
        <v>18733.564398864499</v>
      </c>
      <c r="F35" s="1346">
        <v>29.603568978115199</v>
      </c>
      <c r="G35" s="1346">
        <v>70.396431021884794</v>
      </c>
    </row>
    <row r="36" spans="1:7" x14ac:dyDescent="0.25">
      <c r="A36" s="1346" t="s">
        <v>34</v>
      </c>
      <c r="B36" s="1346" t="s">
        <v>35</v>
      </c>
      <c r="C36" s="1346" t="s">
        <v>19</v>
      </c>
      <c r="D36" s="1346">
        <v>28408.159027862701</v>
      </c>
      <c r="E36" s="1346">
        <v>44265.342907920996</v>
      </c>
      <c r="F36" s="1346">
        <v>39.090119880234901</v>
      </c>
      <c r="G36" s="1346">
        <v>60.909880119765099</v>
      </c>
    </row>
    <row r="37" spans="1:7" x14ac:dyDescent="0.25">
      <c r="A37" s="1346" t="s">
        <v>36</v>
      </c>
      <c r="B37" s="1346" t="s">
        <v>37</v>
      </c>
      <c r="C37" s="1346" t="s">
        <v>18</v>
      </c>
      <c r="D37" s="1346">
        <v>7243.7703015757197</v>
      </c>
      <c r="E37" s="1346">
        <v>18837.324792237101</v>
      </c>
      <c r="F37" s="1346">
        <v>27.7740266484982</v>
      </c>
      <c r="G37" s="1346">
        <v>72.225973351501807</v>
      </c>
    </row>
    <row r="38" spans="1:7" x14ac:dyDescent="0.25">
      <c r="A38" s="1346" t="s">
        <v>36</v>
      </c>
      <c r="B38" s="1346" t="s">
        <v>37</v>
      </c>
      <c r="C38" s="1346" t="s">
        <v>19</v>
      </c>
      <c r="D38" s="1346">
        <v>26564.8083761952</v>
      </c>
      <c r="E38" s="1346">
        <v>32489.945837404201</v>
      </c>
      <c r="F38" s="1346">
        <v>44.983352703680801</v>
      </c>
      <c r="G38" s="1346">
        <v>55.016647296319199</v>
      </c>
    </row>
    <row r="39" spans="1:7" x14ac:dyDescent="0.25">
      <c r="A39" s="1346" t="s">
        <v>38</v>
      </c>
      <c r="B39" s="1346" t="s">
        <v>39</v>
      </c>
      <c r="C39" s="1346" t="s">
        <v>18</v>
      </c>
      <c r="D39" s="1346">
        <v>3857.8437884466898</v>
      </c>
      <c r="E39" s="1346">
        <v>7574.6653986546298</v>
      </c>
      <c r="F39" s="1346">
        <v>33.744506348608802</v>
      </c>
      <c r="G39" s="1346">
        <v>66.255493651391205</v>
      </c>
    </row>
    <row r="40" spans="1:7" x14ac:dyDescent="0.25">
      <c r="A40" s="1346" t="s">
        <v>38</v>
      </c>
      <c r="B40" s="1346" t="s">
        <v>39</v>
      </c>
      <c r="C40" s="1346" t="s">
        <v>19</v>
      </c>
      <c r="D40" s="1346">
        <v>16507.650746200299</v>
      </c>
      <c r="E40" s="1346">
        <v>22337.591792638599</v>
      </c>
      <c r="F40" s="1346">
        <v>42.495939444052503</v>
      </c>
      <c r="G40" s="1346">
        <v>57.504060555947497</v>
      </c>
    </row>
    <row r="41" spans="1:7" x14ac:dyDescent="0.25">
      <c r="A41" s="1346" t="s">
        <v>40</v>
      </c>
      <c r="B41" s="1346" t="s">
        <v>41</v>
      </c>
      <c r="C41" s="1346" t="s">
        <v>18</v>
      </c>
      <c r="D41" s="1346">
        <v>15281.7744893539</v>
      </c>
      <c r="E41" s="1346">
        <v>35718.865357522896</v>
      </c>
      <c r="F41" s="1346">
        <v>29.963887777164299</v>
      </c>
      <c r="G41" s="1346">
        <v>70.036112222835698</v>
      </c>
    </row>
    <row r="42" spans="1:7" x14ac:dyDescent="0.25">
      <c r="A42" s="1346" t="s">
        <v>40</v>
      </c>
      <c r="B42" s="1346" t="s">
        <v>41</v>
      </c>
      <c r="C42" s="1346" t="s">
        <v>19</v>
      </c>
      <c r="D42" s="1346">
        <v>55990.706042801598</v>
      </c>
      <c r="E42" s="1346">
        <v>83271.988971893807</v>
      </c>
      <c r="F42" s="1346">
        <v>40.205100179120699</v>
      </c>
      <c r="G42" s="1346">
        <v>59.794899820879301</v>
      </c>
    </row>
    <row r="43" spans="1:7" x14ac:dyDescent="0.25">
      <c r="A43" s="1346" t="s">
        <v>42</v>
      </c>
      <c r="B43" s="1346" t="s">
        <v>43</v>
      </c>
      <c r="C43" s="1346" t="s">
        <v>18</v>
      </c>
      <c r="D43" s="1346">
        <v>31683.4176004441</v>
      </c>
      <c r="E43" s="1346">
        <v>59441.599219016003</v>
      </c>
      <c r="F43" s="1346">
        <v>34.769176134382903</v>
      </c>
      <c r="G43" s="1346">
        <v>65.230823865617097</v>
      </c>
    </row>
    <row r="44" spans="1:7" x14ac:dyDescent="0.25">
      <c r="A44" s="1346" t="s">
        <v>42</v>
      </c>
      <c r="B44" s="1346" t="s">
        <v>43</v>
      </c>
      <c r="C44" s="1346" t="s">
        <v>19</v>
      </c>
      <c r="D44" s="1346">
        <v>85469.952935077497</v>
      </c>
      <c r="E44" s="1346">
        <v>120592.41667401799</v>
      </c>
      <c r="F44" s="1346">
        <v>41.4777104122483</v>
      </c>
      <c r="G44" s="1346">
        <v>58.5222895877517</v>
      </c>
    </row>
    <row r="45" spans="1:7" x14ac:dyDescent="0.25">
      <c r="A45" s="1346" t="s">
        <v>44</v>
      </c>
      <c r="B45" s="1346" t="s">
        <v>45</v>
      </c>
      <c r="C45" s="1346" t="s">
        <v>18</v>
      </c>
      <c r="D45" s="1346">
        <v>3974.7208406818299</v>
      </c>
      <c r="E45" s="1346">
        <v>6802.7559260078096</v>
      </c>
      <c r="F45" s="1346">
        <v>36.879883174201296</v>
      </c>
      <c r="G45" s="1346">
        <v>63.120116825798704</v>
      </c>
    </row>
    <row r="46" spans="1:7" x14ac:dyDescent="0.25">
      <c r="A46" s="1346" t="s">
        <v>44</v>
      </c>
      <c r="B46" s="1346" t="s">
        <v>45</v>
      </c>
      <c r="C46" s="1346" t="s">
        <v>19</v>
      </c>
      <c r="D46" s="1346">
        <v>42056.211869696497</v>
      </c>
      <c r="E46" s="1346">
        <v>51843.795660308802</v>
      </c>
      <c r="F46" s="1346">
        <v>44.788294459143302</v>
      </c>
      <c r="G46" s="1346">
        <v>55.211705540856698</v>
      </c>
    </row>
    <row r="47" spans="1:7" x14ac:dyDescent="0.25">
      <c r="A47" s="1346" t="s">
        <v>46</v>
      </c>
      <c r="B47" s="1346" t="s">
        <v>47</v>
      </c>
      <c r="C47" s="1346" t="s">
        <v>18</v>
      </c>
      <c r="D47" s="1346">
        <v>7555.0354591339901</v>
      </c>
      <c r="E47" s="1346">
        <v>33279.387963204499</v>
      </c>
      <c r="F47" s="1346">
        <v>18.501633734348299</v>
      </c>
      <c r="G47" s="1346">
        <v>81.498366265651697</v>
      </c>
    </row>
    <row r="48" spans="1:7" x14ac:dyDescent="0.25">
      <c r="A48" s="1346" t="s">
        <v>46</v>
      </c>
      <c r="B48" s="1346" t="s">
        <v>47</v>
      </c>
      <c r="C48" s="1346" t="s">
        <v>19</v>
      </c>
      <c r="D48" s="1346">
        <v>66936.81272247</v>
      </c>
      <c r="E48" s="1346">
        <v>137044.348003627</v>
      </c>
      <c r="F48" s="1346">
        <v>32.815193562091601</v>
      </c>
      <c r="G48" s="1346">
        <v>67.184806437908406</v>
      </c>
    </row>
    <row r="49" spans="1:7" x14ac:dyDescent="0.25">
      <c r="A49" s="1346" t="s">
        <v>48</v>
      </c>
      <c r="B49" s="1346" t="s">
        <v>49</v>
      </c>
      <c r="C49" s="1346" t="s">
        <v>18</v>
      </c>
      <c r="D49" s="1346">
        <v>22504.062651776901</v>
      </c>
      <c r="E49" s="1346">
        <v>43604.788565950199</v>
      </c>
      <c r="F49" s="1346">
        <v>34.040922262679501</v>
      </c>
      <c r="G49" s="1346">
        <v>65.959077737320499</v>
      </c>
    </row>
    <row r="50" spans="1:7" x14ac:dyDescent="0.25">
      <c r="A50" s="1346" t="s">
        <v>48</v>
      </c>
      <c r="B50" s="1346" t="s">
        <v>49</v>
      </c>
      <c r="C50" s="1346" t="s">
        <v>19</v>
      </c>
      <c r="D50" s="1346">
        <v>124881.58072004899</v>
      </c>
      <c r="E50" s="1346">
        <v>138372.691585942</v>
      </c>
      <c r="F50" s="1346">
        <v>47.437627365414301</v>
      </c>
      <c r="G50" s="1346">
        <v>52.562372634585699</v>
      </c>
    </row>
    <row r="51" spans="1:7" x14ac:dyDescent="0.25">
      <c r="A51" s="1346" t="s">
        <v>50</v>
      </c>
      <c r="B51" s="1346" t="s">
        <v>51</v>
      </c>
      <c r="C51" s="1346" t="s">
        <v>18</v>
      </c>
      <c r="D51" s="1346">
        <v>2051.1622018513299</v>
      </c>
      <c r="E51" s="1346">
        <v>5251.2842583842503</v>
      </c>
      <c r="F51" s="1346">
        <v>28.0886989452184</v>
      </c>
      <c r="G51" s="1346">
        <v>71.911301054781603</v>
      </c>
    </row>
    <row r="52" spans="1:7" x14ac:dyDescent="0.25">
      <c r="A52" s="1346" t="s">
        <v>50</v>
      </c>
      <c r="B52" s="1346" t="s">
        <v>51</v>
      </c>
      <c r="C52" s="1346" t="s">
        <v>19</v>
      </c>
      <c r="D52" s="1346">
        <v>11383.973030810999</v>
      </c>
      <c r="E52" s="1346">
        <v>24339.722911228899</v>
      </c>
      <c r="F52" s="1346">
        <v>31.866728037549599</v>
      </c>
      <c r="G52" s="1346">
        <v>68.133271962450394</v>
      </c>
    </row>
    <row r="53" spans="1:7" x14ac:dyDescent="0.25">
      <c r="A53" s="1346" t="s">
        <v>52</v>
      </c>
      <c r="B53" s="1346" t="s">
        <v>53</v>
      </c>
      <c r="C53" s="1346" t="s">
        <v>18</v>
      </c>
      <c r="D53" s="1346">
        <v>1579.6672634863401</v>
      </c>
      <c r="E53" s="1346">
        <v>1480.40589134121</v>
      </c>
      <c r="F53" s="1346">
        <v>51.621879071559803</v>
      </c>
      <c r="G53" s="1346">
        <v>48.378120928440197</v>
      </c>
    </row>
    <row r="54" spans="1:7" x14ac:dyDescent="0.25">
      <c r="A54" s="1346" t="s">
        <v>52</v>
      </c>
      <c r="B54" s="1346" t="s">
        <v>53</v>
      </c>
      <c r="C54" s="1346" t="s">
        <v>19</v>
      </c>
      <c r="D54" s="1346">
        <v>20218.833659357399</v>
      </c>
      <c r="E54" s="1346">
        <v>22453.968029994001</v>
      </c>
      <c r="F54" s="1346">
        <v>47.3810784830724</v>
      </c>
      <c r="G54" s="1346">
        <v>52.6189215169276</v>
      </c>
    </row>
    <row r="55" spans="1:7" x14ac:dyDescent="0.25">
      <c r="A55" s="1346" t="s">
        <v>54</v>
      </c>
      <c r="B55" s="1346" t="s">
        <v>55</v>
      </c>
      <c r="C55" s="1346" t="s">
        <v>18</v>
      </c>
      <c r="D55" s="1346">
        <v>1580.00034979836</v>
      </c>
      <c r="E55" s="1346">
        <v>3661.96297955209</v>
      </c>
      <c r="F55" s="1346">
        <v>30.141385021748</v>
      </c>
      <c r="G55" s="1346">
        <v>69.858614978252007</v>
      </c>
    </row>
    <row r="56" spans="1:7" x14ac:dyDescent="0.25">
      <c r="A56" s="1346" t="s">
        <v>54</v>
      </c>
      <c r="B56" s="1346" t="s">
        <v>55</v>
      </c>
      <c r="C56" s="1346" t="s">
        <v>19</v>
      </c>
      <c r="D56" s="1346">
        <v>5473.9350620154701</v>
      </c>
      <c r="E56" s="1346">
        <v>7847.7580933155996</v>
      </c>
      <c r="F56" s="1346">
        <v>41.090385420151399</v>
      </c>
      <c r="G56" s="1346">
        <v>58.909614579848601</v>
      </c>
    </row>
    <row r="57" spans="1:7" x14ac:dyDescent="0.25">
      <c r="A57" s="1346" t="s">
        <v>56</v>
      </c>
      <c r="B57" s="1346" t="s">
        <v>57</v>
      </c>
      <c r="C57" s="1346" t="s">
        <v>18</v>
      </c>
      <c r="D57" s="1346">
        <v>1440.8842837950699</v>
      </c>
      <c r="E57" s="1346">
        <v>3897.53573213455</v>
      </c>
      <c r="F57" s="1346">
        <v>26.990837729057102</v>
      </c>
      <c r="G57" s="1346">
        <v>73.009162270942895</v>
      </c>
    </row>
    <row r="58" spans="1:7" x14ac:dyDescent="0.25">
      <c r="A58" s="1346" t="s">
        <v>56</v>
      </c>
      <c r="B58" s="1346" t="s">
        <v>57</v>
      </c>
      <c r="C58" s="1346" t="s">
        <v>19</v>
      </c>
      <c r="D58" s="1346">
        <v>6692.7569880827295</v>
      </c>
      <c r="E58" s="1346">
        <v>10235.466076508001</v>
      </c>
      <c r="F58" s="1346">
        <v>39.536086939226202</v>
      </c>
      <c r="G58" s="1346">
        <v>60.463913060773798</v>
      </c>
    </row>
    <row r="59" spans="1:7" x14ac:dyDescent="0.25">
      <c r="A59" s="1346" t="s">
        <v>58</v>
      </c>
      <c r="B59" s="1346" t="s">
        <v>59</v>
      </c>
      <c r="C59" s="1346" t="s">
        <v>18</v>
      </c>
      <c r="D59" s="1346">
        <v>5378.6240610505602</v>
      </c>
      <c r="E59" s="1346">
        <v>6676.5331569620503</v>
      </c>
      <c r="F59" s="1346">
        <v>44.616789012207299</v>
      </c>
      <c r="G59" s="1346">
        <v>55.383210987792701</v>
      </c>
    </row>
    <row r="60" spans="1:7" x14ac:dyDescent="0.25">
      <c r="A60" s="1346" t="s">
        <v>58</v>
      </c>
      <c r="B60" s="1346" t="s">
        <v>59</v>
      </c>
      <c r="C60" s="1346" t="s">
        <v>19</v>
      </c>
      <c r="D60" s="1346">
        <v>27572.2553461481</v>
      </c>
      <c r="E60" s="1346">
        <v>25558.8049008374</v>
      </c>
      <c r="F60" s="1346">
        <v>51.894796034514499</v>
      </c>
      <c r="G60" s="1346">
        <v>48.105203965485501</v>
      </c>
    </row>
    <row r="61" spans="1:7" x14ac:dyDescent="0.25">
      <c r="A61" s="1346" t="s">
        <v>60</v>
      </c>
      <c r="B61" s="1346" t="s">
        <v>61</v>
      </c>
      <c r="C61" s="1346" t="s">
        <v>18</v>
      </c>
      <c r="D61" s="1346">
        <v>243.9400391092</v>
      </c>
      <c r="E61" s="1346">
        <v>1014.83823759304</v>
      </c>
      <c r="F61" s="1346">
        <v>19.379110970065099</v>
      </c>
      <c r="G61" s="1346">
        <v>80.620889029934901</v>
      </c>
    </row>
    <row r="62" spans="1:7" x14ac:dyDescent="0.25">
      <c r="A62" s="1346" t="s">
        <v>60</v>
      </c>
      <c r="B62" s="1346" t="s">
        <v>61</v>
      </c>
      <c r="C62" s="1346" t="s">
        <v>19</v>
      </c>
      <c r="D62" s="1346">
        <v>1059.6448453565899</v>
      </c>
      <c r="E62" s="1346">
        <v>2547.2416209575299</v>
      </c>
      <c r="F62" s="1346">
        <v>29.3783809180843</v>
      </c>
      <c r="G62" s="1346">
        <v>70.621619081915696</v>
      </c>
    </row>
    <row r="63" spans="1:7" x14ac:dyDescent="0.25">
      <c r="A63" s="1346" t="s">
        <v>62</v>
      </c>
      <c r="B63" s="1346" t="s">
        <v>63</v>
      </c>
      <c r="C63" s="1346" t="s">
        <v>18</v>
      </c>
      <c r="D63" s="1346">
        <v>7875.1950251017397</v>
      </c>
      <c r="E63" s="1346">
        <v>17873.6710279689</v>
      </c>
      <c r="F63" s="1346">
        <v>30.584628499252201</v>
      </c>
      <c r="G63" s="1346">
        <v>69.415371500747796</v>
      </c>
    </row>
    <row r="64" spans="1:7" x14ac:dyDescent="0.25">
      <c r="A64" s="1346" t="s">
        <v>62</v>
      </c>
      <c r="B64" s="1346" t="s">
        <v>63</v>
      </c>
      <c r="C64" s="1346" t="s">
        <v>19</v>
      </c>
      <c r="D64" s="1346">
        <v>22872.127075249598</v>
      </c>
      <c r="E64" s="1346">
        <v>46026.283993334298</v>
      </c>
      <c r="F64" s="1346">
        <v>33.196886140787598</v>
      </c>
      <c r="G64" s="1346">
        <v>66.803113859212402</v>
      </c>
    </row>
    <row r="65" spans="1:7" x14ac:dyDescent="0.25">
      <c r="A65" s="1346" t="s">
        <v>64</v>
      </c>
      <c r="B65" s="1346" t="s">
        <v>65</v>
      </c>
      <c r="C65" s="1346" t="s">
        <v>18</v>
      </c>
      <c r="D65" s="1346">
        <v>13383.686050525301</v>
      </c>
      <c r="E65" s="1346">
        <v>35318.101257971597</v>
      </c>
      <c r="F65" s="1346">
        <v>27.4808929819098</v>
      </c>
      <c r="G65" s="1346">
        <v>72.519107018090196</v>
      </c>
    </row>
    <row r="66" spans="1:7" x14ac:dyDescent="0.25">
      <c r="A66" s="1346" t="s">
        <v>64</v>
      </c>
      <c r="B66" s="1346" t="s">
        <v>65</v>
      </c>
      <c r="C66" s="1346" t="s">
        <v>19</v>
      </c>
      <c r="D66" s="1346">
        <v>33903.574746047598</v>
      </c>
      <c r="E66" s="1346">
        <v>62700.441627403001</v>
      </c>
      <c r="F66" s="1346">
        <v>35.095409092499402</v>
      </c>
      <c r="G66" s="1346">
        <v>64.904590907500506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3838</v>
      </c>
    </row>
    <row r="9" spans="1:4" x14ac:dyDescent="0.25">
      <c r="A9" t="s">
        <v>3823</v>
      </c>
    </row>
    <row r="10" spans="1:4" x14ac:dyDescent="0.25">
      <c r="A10" t="s">
        <v>3839</v>
      </c>
    </row>
    <row r="11" spans="1:4" x14ac:dyDescent="0.25">
      <c r="A11" t="s">
        <v>3840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3841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47" t="s">
        <v>16</v>
      </c>
      <c r="B17" s="1347" t="s">
        <v>17</v>
      </c>
      <c r="C17" s="1347" t="s">
        <v>18</v>
      </c>
      <c r="D17" s="1347">
        <v>449326.83237704699</v>
      </c>
    </row>
    <row r="18" spans="1:4" x14ac:dyDescent="0.25">
      <c r="A18" s="1347" t="s">
        <v>16</v>
      </c>
      <c r="B18" s="1347" t="s">
        <v>17</v>
      </c>
      <c r="C18" s="1347" t="s">
        <v>19</v>
      </c>
      <c r="D18" s="1347">
        <v>827808.53666545299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3842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48" t="s">
        <v>28</v>
      </c>
      <c r="B29" s="1348" t="s">
        <v>29</v>
      </c>
      <c r="C29" s="1348" t="s">
        <v>18</v>
      </c>
      <c r="D29" s="1348">
        <v>656067.73918482696</v>
      </c>
    </row>
    <row r="30" spans="1:4" x14ac:dyDescent="0.25">
      <c r="A30" s="1348" t="s">
        <v>28</v>
      </c>
      <c r="B30" s="1348" t="s">
        <v>29</v>
      </c>
      <c r="C30" s="1348" t="s">
        <v>19</v>
      </c>
      <c r="D30" s="1348">
        <v>1614851.23803112</v>
      </c>
    </row>
    <row r="31" spans="1:4" x14ac:dyDescent="0.25">
      <c r="A31" s="1348" t="s">
        <v>30</v>
      </c>
      <c r="B31" s="1348" t="s">
        <v>31</v>
      </c>
      <c r="C31" s="1348" t="s">
        <v>18</v>
      </c>
      <c r="D31" s="1348">
        <v>546160.37461012602</v>
      </c>
    </row>
    <row r="32" spans="1:4" x14ac:dyDescent="0.25">
      <c r="A32" s="1348" t="s">
        <v>30</v>
      </c>
      <c r="B32" s="1348" t="s">
        <v>31</v>
      </c>
      <c r="C32" s="1348" t="s">
        <v>19</v>
      </c>
      <c r="D32" s="1348">
        <v>1756413.80934166</v>
      </c>
    </row>
    <row r="33" spans="1:4" x14ac:dyDescent="0.25">
      <c r="A33" s="1348" t="s">
        <v>32</v>
      </c>
      <c r="B33" s="1348" t="s">
        <v>33</v>
      </c>
      <c r="C33" s="1348" t="s">
        <v>18</v>
      </c>
      <c r="D33" s="1348">
        <v>521991.04881324101</v>
      </c>
    </row>
    <row r="34" spans="1:4" x14ac:dyDescent="0.25">
      <c r="A34" s="1348" t="s">
        <v>32</v>
      </c>
      <c r="B34" s="1348" t="s">
        <v>33</v>
      </c>
      <c r="C34" s="1348" t="s">
        <v>19</v>
      </c>
      <c r="D34" s="1348">
        <v>781628.06877545698</v>
      </c>
    </row>
    <row r="35" spans="1:4" x14ac:dyDescent="0.25">
      <c r="A35" s="1348" t="s">
        <v>34</v>
      </c>
      <c r="B35" s="1348" t="s">
        <v>35</v>
      </c>
      <c r="C35" s="1348" t="s">
        <v>18</v>
      </c>
      <c r="D35" s="1348">
        <v>422283.83011769899</v>
      </c>
    </row>
    <row r="36" spans="1:4" x14ac:dyDescent="0.25">
      <c r="A36" s="1348" t="s">
        <v>34</v>
      </c>
      <c r="B36" s="1348" t="s">
        <v>35</v>
      </c>
      <c r="C36" s="1348" t="s">
        <v>19</v>
      </c>
      <c r="D36" s="1348">
        <v>426392.77021334501</v>
      </c>
    </row>
    <row r="37" spans="1:4" x14ac:dyDescent="0.25">
      <c r="A37" s="1348" t="s">
        <v>36</v>
      </c>
      <c r="B37" s="1348" t="s">
        <v>37</v>
      </c>
      <c r="C37" s="1348" t="s">
        <v>18</v>
      </c>
      <c r="D37" s="1348">
        <v>369463.99808951799</v>
      </c>
    </row>
    <row r="38" spans="1:4" x14ac:dyDescent="0.25">
      <c r="A38" s="1348" t="s">
        <v>36</v>
      </c>
      <c r="B38" s="1348" t="s">
        <v>37</v>
      </c>
      <c r="C38" s="1348" t="s">
        <v>19</v>
      </c>
      <c r="D38" s="1348">
        <v>395416.38490217301</v>
      </c>
    </row>
    <row r="39" spans="1:4" x14ac:dyDescent="0.25">
      <c r="A39" s="1348" t="s">
        <v>38</v>
      </c>
      <c r="B39" s="1348" t="s">
        <v>39</v>
      </c>
      <c r="C39" s="1348" t="s">
        <v>18</v>
      </c>
      <c r="D39" s="1348">
        <v>631540.04687288299</v>
      </c>
    </row>
    <row r="40" spans="1:4" x14ac:dyDescent="0.25">
      <c r="A40" s="1348" t="s">
        <v>38</v>
      </c>
      <c r="B40" s="1348" t="s">
        <v>39</v>
      </c>
      <c r="C40" s="1348" t="s">
        <v>19</v>
      </c>
      <c r="D40" s="1348">
        <v>652026.74488550297</v>
      </c>
    </row>
    <row r="41" spans="1:4" x14ac:dyDescent="0.25">
      <c r="A41" s="1348" t="s">
        <v>40</v>
      </c>
      <c r="B41" s="1348" t="s">
        <v>41</v>
      </c>
      <c r="C41" s="1348" t="s">
        <v>18</v>
      </c>
      <c r="D41" s="1348">
        <v>316842.32824346598</v>
      </c>
    </row>
    <row r="42" spans="1:4" x14ac:dyDescent="0.25">
      <c r="A42" s="1348" t="s">
        <v>40</v>
      </c>
      <c r="B42" s="1348" t="s">
        <v>41</v>
      </c>
      <c r="C42" s="1348" t="s">
        <v>19</v>
      </c>
      <c r="D42" s="1348">
        <v>406143.63660416601</v>
      </c>
    </row>
    <row r="43" spans="1:4" x14ac:dyDescent="0.25">
      <c r="A43" s="1348" t="s">
        <v>42</v>
      </c>
      <c r="B43" s="1348" t="s">
        <v>43</v>
      </c>
      <c r="C43" s="1348" t="s">
        <v>18</v>
      </c>
      <c r="D43" s="1348">
        <v>446806.05139732402</v>
      </c>
    </row>
    <row r="44" spans="1:4" x14ac:dyDescent="0.25">
      <c r="A44" s="1348" t="s">
        <v>42</v>
      </c>
      <c r="B44" s="1348" t="s">
        <v>43</v>
      </c>
      <c r="C44" s="1348" t="s">
        <v>19</v>
      </c>
      <c r="D44" s="1348">
        <v>601086.26580930396</v>
      </c>
    </row>
    <row r="45" spans="1:4" x14ac:dyDescent="0.25">
      <c r="A45" s="1348" t="s">
        <v>44</v>
      </c>
      <c r="B45" s="1348" t="s">
        <v>45</v>
      </c>
      <c r="C45" s="1348" t="s">
        <v>18</v>
      </c>
      <c r="D45" s="1348">
        <v>886974.35398338502</v>
      </c>
    </row>
    <row r="46" spans="1:4" x14ac:dyDescent="0.25">
      <c r="A46" s="1348" t="s">
        <v>44</v>
      </c>
      <c r="B46" s="1348" t="s">
        <v>45</v>
      </c>
      <c r="C46" s="1348" t="s">
        <v>19</v>
      </c>
      <c r="D46" s="1348">
        <v>1226864.2832901101</v>
      </c>
    </row>
    <row r="47" spans="1:4" x14ac:dyDescent="0.25">
      <c r="A47" s="1348" t="s">
        <v>46</v>
      </c>
      <c r="B47" s="1348" t="s">
        <v>47</v>
      </c>
      <c r="C47" s="1348" t="s">
        <v>18</v>
      </c>
      <c r="D47" s="1348">
        <v>557834.59265386197</v>
      </c>
    </row>
    <row r="48" spans="1:4" x14ac:dyDescent="0.25">
      <c r="A48" s="1348" t="s">
        <v>46</v>
      </c>
      <c r="B48" s="1348" t="s">
        <v>47</v>
      </c>
      <c r="C48" s="1348" t="s">
        <v>19</v>
      </c>
      <c r="D48" s="1348">
        <v>843167.29219439405</v>
      </c>
    </row>
    <row r="49" spans="1:4" x14ac:dyDescent="0.25">
      <c r="A49" s="1348" t="s">
        <v>48</v>
      </c>
      <c r="B49" s="1348" t="s">
        <v>49</v>
      </c>
      <c r="C49" s="1348" t="s">
        <v>18</v>
      </c>
      <c r="D49" s="1348">
        <v>391166.56903613103</v>
      </c>
    </row>
    <row r="50" spans="1:4" x14ac:dyDescent="0.25">
      <c r="A50" s="1348" t="s">
        <v>48</v>
      </c>
      <c r="B50" s="1348" t="s">
        <v>49</v>
      </c>
      <c r="C50" s="1348" t="s">
        <v>19</v>
      </c>
      <c r="D50" s="1348">
        <v>896875.68115396204</v>
      </c>
    </row>
    <row r="51" spans="1:4" x14ac:dyDescent="0.25">
      <c r="A51" s="1348" t="s">
        <v>50</v>
      </c>
      <c r="B51" s="1348" t="s">
        <v>51</v>
      </c>
      <c r="C51" s="1348" t="s">
        <v>18</v>
      </c>
      <c r="D51" s="1348">
        <v>485137.73713098699</v>
      </c>
    </row>
    <row r="52" spans="1:4" x14ac:dyDescent="0.25">
      <c r="A52" s="1348" t="s">
        <v>50</v>
      </c>
      <c r="B52" s="1348" t="s">
        <v>51</v>
      </c>
      <c r="C52" s="1348" t="s">
        <v>19</v>
      </c>
      <c r="D52" s="1348">
        <v>1048366.99977417</v>
      </c>
    </row>
    <row r="53" spans="1:4" x14ac:dyDescent="0.25">
      <c r="A53" s="1348" t="s">
        <v>52</v>
      </c>
      <c r="B53" s="1348" t="s">
        <v>53</v>
      </c>
      <c r="C53" s="1348" t="s">
        <v>18</v>
      </c>
      <c r="D53" s="1348">
        <v>1258674.87236863</v>
      </c>
    </row>
    <row r="54" spans="1:4" x14ac:dyDescent="0.25">
      <c r="A54" s="1348" t="s">
        <v>52</v>
      </c>
      <c r="B54" s="1348" t="s">
        <v>53</v>
      </c>
      <c r="C54" s="1348" t="s">
        <v>19</v>
      </c>
      <c r="D54" s="1348">
        <v>1857956.53450588</v>
      </c>
    </row>
    <row r="55" spans="1:4" x14ac:dyDescent="0.25">
      <c r="A55" s="1348" t="s">
        <v>54</v>
      </c>
      <c r="B55" s="1348" t="s">
        <v>55</v>
      </c>
      <c r="C55" s="1348" t="s">
        <v>18</v>
      </c>
      <c r="D55" s="1348">
        <v>679743.19141085597</v>
      </c>
    </row>
    <row r="56" spans="1:4" x14ac:dyDescent="0.25">
      <c r="A56" s="1348" t="s">
        <v>54</v>
      </c>
      <c r="B56" s="1348" t="s">
        <v>55</v>
      </c>
      <c r="C56" s="1348" t="s">
        <v>19</v>
      </c>
      <c r="D56" s="1348">
        <v>765179.68584293302</v>
      </c>
    </row>
    <row r="57" spans="1:4" x14ac:dyDescent="0.25">
      <c r="A57" s="1348" t="s">
        <v>56</v>
      </c>
      <c r="B57" s="1348" t="s">
        <v>57</v>
      </c>
      <c r="C57" s="1348" t="s">
        <v>18</v>
      </c>
      <c r="D57" s="1348">
        <v>572593.46149959695</v>
      </c>
    </row>
    <row r="58" spans="1:4" x14ac:dyDescent="0.25">
      <c r="A58" s="1348" t="s">
        <v>56</v>
      </c>
      <c r="B58" s="1348" t="s">
        <v>57</v>
      </c>
      <c r="C58" s="1348" t="s">
        <v>19</v>
      </c>
      <c r="D58" s="1348">
        <v>706562.487414481</v>
      </c>
    </row>
    <row r="59" spans="1:4" x14ac:dyDescent="0.25">
      <c r="A59" s="1348" t="s">
        <v>58</v>
      </c>
      <c r="B59" s="1348" t="s">
        <v>59</v>
      </c>
      <c r="C59" s="1348" t="s">
        <v>18</v>
      </c>
      <c r="D59" s="1348">
        <v>563455.37630646594</v>
      </c>
    </row>
    <row r="60" spans="1:4" x14ac:dyDescent="0.25">
      <c r="A60" s="1348" t="s">
        <v>58</v>
      </c>
      <c r="B60" s="1348" t="s">
        <v>59</v>
      </c>
      <c r="C60" s="1348" t="s">
        <v>19</v>
      </c>
      <c r="D60" s="1348">
        <v>816339.32882100495</v>
      </c>
    </row>
    <row r="61" spans="1:4" x14ac:dyDescent="0.25">
      <c r="A61" s="1348" t="s">
        <v>60</v>
      </c>
      <c r="B61" s="1348" t="s">
        <v>61</v>
      </c>
      <c r="C61" s="1348" t="s">
        <v>18</v>
      </c>
      <c r="D61" s="1348">
        <v>547206.12187832198</v>
      </c>
    </row>
    <row r="62" spans="1:4" x14ac:dyDescent="0.25">
      <c r="A62" s="1348" t="s">
        <v>60</v>
      </c>
      <c r="B62" s="1348" t="s">
        <v>61</v>
      </c>
      <c r="C62" s="1348" t="s">
        <v>19</v>
      </c>
      <c r="D62" s="1348">
        <v>974024.53135393001</v>
      </c>
    </row>
    <row r="63" spans="1:4" x14ac:dyDescent="0.25">
      <c r="A63" s="1348" t="s">
        <v>62</v>
      </c>
      <c r="B63" s="1348" t="s">
        <v>63</v>
      </c>
      <c r="C63" s="1348" t="s">
        <v>18</v>
      </c>
      <c r="D63" s="1348">
        <v>428319.71879656299</v>
      </c>
    </row>
    <row r="64" spans="1:4" x14ac:dyDescent="0.25">
      <c r="A64" s="1348" t="s">
        <v>62</v>
      </c>
      <c r="B64" s="1348" t="s">
        <v>63</v>
      </c>
      <c r="C64" s="1348" t="s">
        <v>19</v>
      </c>
      <c r="D64" s="1348">
        <v>503231.85069029703</v>
      </c>
    </row>
    <row r="65" spans="1:4" x14ac:dyDescent="0.25">
      <c r="A65" s="1348" t="s">
        <v>64</v>
      </c>
      <c r="B65" s="1348" t="s">
        <v>65</v>
      </c>
      <c r="C65" s="1348" t="s">
        <v>18</v>
      </c>
      <c r="D65" s="1348">
        <v>294463.10600502801</v>
      </c>
    </row>
    <row r="66" spans="1:4" x14ac:dyDescent="0.25">
      <c r="A66" s="1348" t="s">
        <v>64</v>
      </c>
      <c r="B66" s="1348" t="s">
        <v>65</v>
      </c>
      <c r="C66" s="1348" t="s">
        <v>19</v>
      </c>
      <c r="D66" s="1348">
        <v>413750.92351629899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3843</v>
      </c>
    </row>
    <row r="9" spans="1:7" x14ac:dyDescent="0.25">
      <c r="A9" t="s">
        <v>3823</v>
      </c>
    </row>
    <row r="10" spans="1:7" x14ac:dyDescent="0.25">
      <c r="A10" t="s">
        <v>3844</v>
      </c>
    </row>
    <row r="11" spans="1:7" x14ac:dyDescent="0.25">
      <c r="A11" t="s">
        <v>3845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49" t="s">
        <v>16</v>
      </c>
      <c r="B17" s="1349" t="s">
        <v>17</v>
      </c>
      <c r="C17" s="1349" t="s">
        <v>18</v>
      </c>
      <c r="D17" s="1349">
        <v>61088.577346531099</v>
      </c>
      <c r="E17" s="1349">
        <v>405565.80006043898</v>
      </c>
      <c r="F17" s="1349">
        <v>13.0907541649943</v>
      </c>
      <c r="G17" s="1349">
        <v>86.909245835005706</v>
      </c>
    </row>
    <row r="18" spans="1:7" x14ac:dyDescent="0.25">
      <c r="A18" s="1349" t="s">
        <v>16</v>
      </c>
      <c r="B18" s="1349" t="s">
        <v>17</v>
      </c>
      <c r="C18" s="1349" t="s">
        <v>19</v>
      </c>
      <c r="D18" s="1349">
        <v>303734.649047377</v>
      </c>
      <c r="E18" s="1349">
        <v>1305213.44431803</v>
      </c>
      <c r="F18" s="1349">
        <v>18.877840142876298</v>
      </c>
      <c r="G18" s="1349">
        <v>81.122159857123705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3847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50" t="s">
        <v>28</v>
      </c>
      <c r="B29" s="1350" t="s">
        <v>29</v>
      </c>
      <c r="C29" s="1350" t="s">
        <v>18</v>
      </c>
      <c r="D29" s="1350">
        <v>1438.12980070207</v>
      </c>
      <c r="E29" s="1350">
        <v>17156.228909782101</v>
      </c>
      <c r="F29" s="1350">
        <v>7.7342264021786402</v>
      </c>
      <c r="G29" s="1350">
        <v>92.265773597821394</v>
      </c>
    </row>
    <row r="30" spans="1:7" x14ac:dyDescent="0.25">
      <c r="A30" s="1350" t="s">
        <v>28</v>
      </c>
      <c r="B30" s="1350" t="s">
        <v>29</v>
      </c>
      <c r="C30" s="1350" t="s">
        <v>19</v>
      </c>
      <c r="D30" s="1350">
        <v>26533.912395728301</v>
      </c>
      <c r="E30" s="1350">
        <v>109958.64723284999</v>
      </c>
      <c r="F30" s="1350">
        <v>19.439823289952201</v>
      </c>
      <c r="G30" s="1350">
        <v>80.560176710047799</v>
      </c>
    </row>
    <row r="31" spans="1:7" x14ac:dyDescent="0.25">
      <c r="A31" s="1350" t="s">
        <v>30</v>
      </c>
      <c r="B31" s="1350" t="s">
        <v>31</v>
      </c>
      <c r="C31" s="1350" t="s">
        <v>18</v>
      </c>
      <c r="D31" s="1350">
        <v>238.53033447569999</v>
      </c>
      <c r="E31" s="1350">
        <v>6617.1675231562704</v>
      </c>
      <c r="F31" s="1350">
        <v>3.4793005676316402</v>
      </c>
      <c r="G31" s="1350">
        <v>96.520699432368403</v>
      </c>
    </row>
    <row r="32" spans="1:7" x14ac:dyDescent="0.25">
      <c r="A32" s="1350" t="s">
        <v>30</v>
      </c>
      <c r="B32" s="1350" t="s">
        <v>31</v>
      </c>
      <c r="C32" s="1350" t="s">
        <v>19</v>
      </c>
      <c r="D32" s="1350">
        <v>8650.2789977430893</v>
      </c>
      <c r="E32" s="1350">
        <v>37293.779211998</v>
      </c>
      <c r="F32" s="1350">
        <v>18.827851380157501</v>
      </c>
      <c r="G32" s="1350">
        <v>81.172148619842503</v>
      </c>
    </row>
    <row r="33" spans="1:7" x14ac:dyDescent="0.25">
      <c r="A33" s="1350" t="s">
        <v>32</v>
      </c>
      <c r="B33" s="1350" t="s">
        <v>33</v>
      </c>
      <c r="C33" s="1350" t="s">
        <v>18</v>
      </c>
      <c r="D33" s="1350">
        <v>1581.23287203578</v>
      </c>
      <c r="E33" s="1350">
        <v>6944.0580030102401</v>
      </c>
      <c r="F33" s="1350">
        <v>18.547553335266699</v>
      </c>
      <c r="G33" s="1350">
        <v>81.452446664733301</v>
      </c>
    </row>
    <row r="34" spans="1:7" x14ac:dyDescent="0.25">
      <c r="A34" s="1350" t="s">
        <v>32</v>
      </c>
      <c r="B34" s="1350" t="s">
        <v>33</v>
      </c>
      <c r="C34" s="1350" t="s">
        <v>19</v>
      </c>
      <c r="D34" s="1350">
        <v>4743.79189861534</v>
      </c>
      <c r="E34" s="1350">
        <v>13846.891747718</v>
      </c>
      <c r="F34" s="1350">
        <v>25.517038474004501</v>
      </c>
      <c r="G34" s="1350">
        <v>74.482961525995506</v>
      </c>
    </row>
    <row r="35" spans="1:7" x14ac:dyDescent="0.25">
      <c r="A35" s="1350" t="s">
        <v>34</v>
      </c>
      <c r="B35" s="1350" t="s">
        <v>35</v>
      </c>
      <c r="C35" s="1350" t="s">
        <v>18</v>
      </c>
      <c r="D35" s="1350">
        <v>4137.2657132394797</v>
      </c>
      <c r="E35" s="1350">
        <v>22474.260079936899</v>
      </c>
      <c r="F35" s="1350">
        <v>15.546894024018499</v>
      </c>
      <c r="G35" s="1350">
        <v>84.453105975981501</v>
      </c>
    </row>
    <row r="36" spans="1:7" x14ac:dyDescent="0.25">
      <c r="A36" s="1350" t="s">
        <v>34</v>
      </c>
      <c r="B36" s="1350" t="s">
        <v>35</v>
      </c>
      <c r="C36" s="1350" t="s">
        <v>19</v>
      </c>
      <c r="D36" s="1350">
        <v>7835.9193489404597</v>
      </c>
      <c r="E36" s="1350">
        <v>64837.582586843302</v>
      </c>
      <c r="F36" s="1350">
        <v>10.782361025982301</v>
      </c>
      <c r="G36" s="1350">
        <v>89.217638974017703</v>
      </c>
    </row>
    <row r="37" spans="1:7" x14ac:dyDescent="0.25">
      <c r="A37" s="1350" t="s">
        <v>36</v>
      </c>
      <c r="B37" s="1350" t="s">
        <v>37</v>
      </c>
      <c r="C37" s="1350" t="s">
        <v>18</v>
      </c>
      <c r="D37" s="1350">
        <v>2441.3455708585998</v>
      </c>
      <c r="E37" s="1350">
        <v>23639.7495229542</v>
      </c>
      <c r="F37" s="1350">
        <v>9.3605945688904804</v>
      </c>
      <c r="G37" s="1350">
        <v>90.639405431109495</v>
      </c>
    </row>
    <row r="38" spans="1:7" x14ac:dyDescent="0.25">
      <c r="A38" s="1350" t="s">
        <v>36</v>
      </c>
      <c r="B38" s="1350" t="s">
        <v>37</v>
      </c>
      <c r="C38" s="1350" t="s">
        <v>19</v>
      </c>
      <c r="D38" s="1350">
        <v>8782.9367539719206</v>
      </c>
      <c r="E38" s="1350">
        <v>50271.817459627397</v>
      </c>
      <c r="F38" s="1350">
        <v>14.8725312143444</v>
      </c>
      <c r="G38" s="1350">
        <v>85.127468785655594</v>
      </c>
    </row>
    <row r="39" spans="1:7" x14ac:dyDescent="0.25">
      <c r="A39" s="1350" t="s">
        <v>38</v>
      </c>
      <c r="B39" s="1350" t="s">
        <v>39</v>
      </c>
      <c r="C39" s="1350" t="s">
        <v>18</v>
      </c>
      <c r="D39" s="1350">
        <v>1724.68330098467</v>
      </c>
      <c r="E39" s="1350">
        <v>9707.8258861166505</v>
      </c>
      <c r="F39" s="1350">
        <v>15.085781019363001</v>
      </c>
      <c r="G39" s="1350">
        <v>84.914218980636903</v>
      </c>
    </row>
    <row r="40" spans="1:7" x14ac:dyDescent="0.25">
      <c r="A40" s="1350" t="s">
        <v>38</v>
      </c>
      <c r="B40" s="1350" t="s">
        <v>39</v>
      </c>
      <c r="C40" s="1350" t="s">
        <v>19</v>
      </c>
      <c r="D40" s="1350">
        <v>7076.7971135693697</v>
      </c>
      <c r="E40" s="1350">
        <v>31768.4454252695</v>
      </c>
      <c r="F40" s="1350">
        <v>18.217924901598298</v>
      </c>
      <c r="G40" s="1350">
        <v>81.782075098401705</v>
      </c>
    </row>
    <row r="41" spans="1:7" x14ac:dyDescent="0.25">
      <c r="A41" s="1350" t="s">
        <v>40</v>
      </c>
      <c r="B41" s="1350" t="s">
        <v>41</v>
      </c>
      <c r="C41" s="1350" t="s">
        <v>18</v>
      </c>
      <c r="D41" s="1350">
        <v>3908.43876713896</v>
      </c>
      <c r="E41" s="1350">
        <v>47092.201079737803</v>
      </c>
      <c r="F41" s="1350">
        <v>7.6635092792434998</v>
      </c>
      <c r="G41" s="1350">
        <v>92.336490720756501</v>
      </c>
    </row>
    <row r="42" spans="1:7" x14ac:dyDescent="0.25">
      <c r="A42" s="1350" t="s">
        <v>40</v>
      </c>
      <c r="B42" s="1350" t="s">
        <v>41</v>
      </c>
      <c r="C42" s="1350" t="s">
        <v>19</v>
      </c>
      <c r="D42" s="1350">
        <v>27529.429313687098</v>
      </c>
      <c r="E42" s="1350">
        <v>111733.265701008</v>
      </c>
      <c r="F42" s="1350">
        <v>19.767985468601001</v>
      </c>
      <c r="G42" s="1350">
        <v>80.232014531399003</v>
      </c>
    </row>
    <row r="43" spans="1:7" x14ac:dyDescent="0.25">
      <c r="A43" s="1350" t="s">
        <v>42</v>
      </c>
      <c r="B43" s="1350" t="s">
        <v>43</v>
      </c>
      <c r="C43" s="1350" t="s">
        <v>18</v>
      </c>
      <c r="D43" s="1350">
        <v>15947.4370013112</v>
      </c>
      <c r="E43" s="1350">
        <v>75177.579818148806</v>
      </c>
      <c r="F43" s="1350">
        <v>17.500613506504799</v>
      </c>
      <c r="G43" s="1350">
        <v>82.499386493495194</v>
      </c>
    </row>
    <row r="44" spans="1:7" x14ac:dyDescent="0.25">
      <c r="A44" s="1350" t="s">
        <v>42</v>
      </c>
      <c r="B44" s="1350" t="s">
        <v>43</v>
      </c>
      <c r="C44" s="1350" t="s">
        <v>19</v>
      </c>
      <c r="D44" s="1350">
        <v>48327.237471007204</v>
      </c>
      <c r="E44" s="1350">
        <v>157735.132138088</v>
      </c>
      <c r="F44" s="1350">
        <v>23.452723349093301</v>
      </c>
      <c r="G44" s="1350">
        <v>76.547276650906696</v>
      </c>
    </row>
    <row r="45" spans="1:7" x14ac:dyDescent="0.25">
      <c r="A45" s="1350" t="s">
        <v>44</v>
      </c>
      <c r="B45" s="1350" t="s">
        <v>45</v>
      </c>
      <c r="C45" s="1350" t="s">
        <v>18</v>
      </c>
      <c r="D45" s="1350">
        <v>1535.2105270966799</v>
      </c>
      <c r="E45" s="1350">
        <v>9242.2662395929601</v>
      </c>
      <c r="F45" s="1350">
        <v>14.2446192214639</v>
      </c>
      <c r="G45" s="1350">
        <v>85.755380778536093</v>
      </c>
    </row>
    <row r="46" spans="1:7" x14ac:dyDescent="0.25">
      <c r="A46" s="1350" t="s">
        <v>44</v>
      </c>
      <c r="B46" s="1350" t="s">
        <v>45</v>
      </c>
      <c r="C46" s="1350" t="s">
        <v>19</v>
      </c>
      <c r="D46" s="1350">
        <v>21406.6727784176</v>
      </c>
      <c r="E46" s="1350">
        <v>72493.334751587594</v>
      </c>
      <c r="F46" s="1350">
        <v>22.797306775057699</v>
      </c>
      <c r="G46" s="1350">
        <v>77.202693224942294</v>
      </c>
    </row>
    <row r="47" spans="1:7" x14ac:dyDescent="0.25">
      <c r="A47" s="1350" t="s">
        <v>46</v>
      </c>
      <c r="B47" s="1350" t="s">
        <v>47</v>
      </c>
      <c r="C47" s="1350" t="s">
        <v>18</v>
      </c>
      <c r="D47" s="1350">
        <v>4166.0731238277804</v>
      </c>
      <c r="E47" s="1350">
        <v>36668.350298510697</v>
      </c>
      <c r="F47" s="1350">
        <v>10.202355695681799</v>
      </c>
      <c r="G47" s="1350">
        <v>89.797644304318197</v>
      </c>
    </row>
    <row r="48" spans="1:7" x14ac:dyDescent="0.25">
      <c r="A48" s="1350" t="s">
        <v>46</v>
      </c>
      <c r="B48" s="1350" t="s">
        <v>47</v>
      </c>
      <c r="C48" s="1350" t="s">
        <v>19</v>
      </c>
      <c r="D48" s="1350">
        <v>40190.943485682197</v>
      </c>
      <c r="E48" s="1350">
        <v>163790.21724041499</v>
      </c>
      <c r="F48" s="1350">
        <v>19.703262469248301</v>
      </c>
      <c r="G48" s="1350">
        <v>80.296737530751699</v>
      </c>
    </row>
    <row r="49" spans="1:7" x14ac:dyDescent="0.25">
      <c r="A49" s="1350" t="s">
        <v>48</v>
      </c>
      <c r="B49" s="1350" t="s">
        <v>49</v>
      </c>
      <c r="C49" s="1350" t="s">
        <v>18</v>
      </c>
      <c r="D49" s="1350">
        <v>10435.227718825699</v>
      </c>
      <c r="E49" s="1350">
        <v>55673.623498901397</v>
      </c>
      <c r="F49" s="1350">
        <v>15.7849176420532</v>
      </c>
      <c r="G49" s="1350">
        <v>84.215082357946798</v>
      </c>
    </row>
    <row r="50" spans="1:7" x14ac:dyDescent="0.25">
      <c r="A50" s="1350" t="s">
        <v>48</v>
      </c>
      <c r="B50" s="1350" t="s">
        <v>49</v>
      </c>
      <c r="C50" s="1350" t="s">
        <v>19</v>
      </c>
      <c r="D50" s="1350">
        <v>41643.432047543502</v>
      </c>
      <c r="E50" s="1350">
        <v>221610.84025844801</v>
      </c>
      <c r="F50" s="1350">
        <v>15.818710816263501</v>
      </c>
      <c r="G50" s="1350">
        <v>84.181289183736595</v>
      </c>
    </row>
    <row r="51" spans="1:7" x14ac:dyDescent="0.25">
      <c r="A51" s="1350" t="s">
        <v>50</v>
      </c>
      <c r="B51" s="1350" t="s">
        <v>51</v>
      </c>
      <c r="C51" s="1350" t="s">
        <v>18</v>
      </c>
      <c r="D51" s="1350">
        <v>1018.0833206951</v>
      </c>
      <c r="E51" s="1350">
        <v>6284.36313954048</v>
      </c>
      <c r="F51" s="1350">
        <v>13.941674563982501</v>
      </c>
      <c r="G51" s="1350">
        <v>86.058325436017498</v>
      </c>
    </row>
    <row r="52" spans="1:7" x14ac:dyDescent="0.25">
      <c r="A52" s="1350" t="s">
        <v>50</v>
      </c>
      <c r="B52" s="1350" t="s">
        <v>51</v>
      </c>
      <c r="C52" s="1350" t="s">
        <v>19</v>
      </c>
      <c r="D52" s="1350">
        <v>5851.46923326046</v>
      </c>
      <c r="E52" s="1350">
        <v>29872.226708779399</v>
      </c>
      <c r="F52" s="1350">
        <v>16.3797979994965</v>
      </c>
      <c r="G52" s="1350">
        <v>83.620202000503497</v>
      </c>
    </row>
    <row r="53" spans="1:7" x14ac:dyDescent="0.25">
      <c r="A53" s="1350" t="s">
        <v>52</v>
      </c>
      <c r="B53" s="1350" t="s">
        <v>53</v>
      </c>
      <c r="C53" s="1350" t="s">
        <v>18</v>
      </c>
      <c r="D53" s="1350">
        <v>686.60150810215498</v>
      </c>
      <c r="E53" s="1350">
        <v>2373.4716467253902</v>
      </c>
      <c r="F53" s="1350">
        <v>22.437421374027501</v>
      </c>
      <c r="G53" s="1350">
        <v>77.562578625972506</v>
      </c>
    </row>
    <row r="54" spans="1:7" x14ac:dyDescent="0.25">
      <c r="A54" s="1350" t="s">
        <v>52</v>
      </c>
      <c r="B54" s="1350" t="s">
        <v>53</v>
      </c>
      <c r="C54" s="1350" t="s">
        <v>19</v>
      </c>
      <c r="D54" s="1350">
        <v>12565.087503996399</v>
      </c>
      <c r="E54" s="1350">
        <v>30107.714185354998</v>
      </c>
      <c r="F54" s="1350">
        <v>29.445189925581801</v>
      </c>
      <c r="G54" s="1350">
        <v>70.554810074418199</v>
      </c>
    </row>
    <row r="55" spans="1:7" x14ac:dyDescent="0.25">
      <c r="A55" s="1350" t="s">
        <v>54</v>
      </c>
      <c r="B55" s="1350" t="s">
        <v>55</v>
      </c>
      <c r="C55" s="1350" t="s">
        <v>18</v>
      </c>
      <c r="D55" s="1350">
        <v>889.95325155706803</v>
      </c>
      <c r="E55" s="1350">
        <v>4352.0100777933903</v>
      </c>
      <c r="F55" s="1350">
        <v>16.977479536609899</v>
      </c>
      <c r="G55" s="1350">
        <v>83.022520463390094</v>
      </c>
    </row>
    <row r="56" spans="1:7" x14ac:dyDescent="0.25">
      <c r="A56" s="1350" t="s">
        <v>54</v>
      </c>
      <c r="B56" s="1350" t="s">
        <v>55</v>
      </c>
      <c r="C56" s="1350" t="s">
        <v>19</v>
      </c>
      <c r="D56" s="1350">
        <v>2532.96242283631</v>
      </c>
      <c r="E56" s="1350">
        <v>10788.7307324948</v>
      </c>
      <c r="F56" s="1350">
        <v>19.013817487776802</v>
      </c>
      <c r="G56" s="1350">
        <v>80.986182512223195</v>
      </c>
    </row>
    <row r="57" spans="1:7" x14ac:dyDescent="0.25">
      <c r="A57" s="1350" t="s">
        <v>56</v>
      </c>
      <c r="B57" s="1350" t="s">
        <v>57</v>
      </c>
      <c r="C57" s="1350" t="s">
        <v>18</v>
      </c>
      <c r="D57" s="1350">
        <v>535.98747330945798</v>
      </c>
      <c r="E57" s="1350">
        <v>4802.4325426201603</v>
      </c>
      <c r="F57" s="1350">
        <v>10.0401892640537</v>
      </c>
      <c r="G57" s="1350">
        <v>89.959810735946306</v>
      </c>
    </row>
    <row r="58" spans="1:7" x14ac:dyDescent="0.25">
      <c r="A58" s="1350" t="s">
        <v>56</v>
      </c>
      <c r="B58" s="1350" t="s">
        <v>57</v>
      </c>
      <c r="C58" s="1350" t="s">
        <v>19</v>
      </c>
      <c r="D58" s="1350">
        <v>2604.82898411934</v>
      </c>
      <c r="E58" s="1350">
        <v>14323.3940804714</v>
      </c>
      <c r="F58" s="1350">
        <v>15.3874920845528</v>
      </c>
      <c r="G58" s="1350">
        <v>84.612507915447196</v>
      </c>
    </row>
    <row r="59" spans="1:7" x14ac:dyDescent="0.25">
      <c r="A59" s="1350" t="s">
        <v>58</v>
      </c>
      <c r="B59" s="1350" t="s">
        <v>59</v>
      </c>
      <c r="C59" s="1350" t="s">
        <v>18</v>
      </c>
      <c r="D59" s="1350">
        <v>2109.7732410764402</v>
      </c>
      <c r="E59" s="1350">
        <v>9945.3839769361693</v>
      </c>
      <c r="F59" s="1350">
        <v>17.501001462876399</v>
      </c>
      <c r="G59" s="1350">
        <v>82.498998537123597</v>
      </c>
    </row>
    <row r="60" spans="1:7" x14ac:dyDescent="0.25">
      <c r="A60" s="1350" t="s">
        <v>58</v>
      </c>
      <c r="B60" s="1350" t="s">
        <v>59</v>
      </c>
      <c r="C60" s="1350" t="s">
        <v>19</v>
      </c>
      <c r="D60" s="1350">
        <v>11092.442788910599</v>
      </c>
      <c r="E60" s="1350">
        <v>42038.617458074899</v>
      </c>
      <c r="F60" s="1350">
        <v>20.877510701548498</v>
      </c>
      <c r="G60" s="1350">
        <v>79.122489298451498</v>
      </c>
    </row>
    <row r="61" spans="1:7" x14ac:dyDescent="0.25">
      <c r="A61" s="1350" t="s">
        <v>60</v>
      </c>
      <c r="B61" s="1350" t="s">
        <v>61</v>
      </c>
      <c r="C61" s="1350" t="s">
        <v>18</v>
      </c>
      <c r="D61" s="1350">
        <v>68.293498406456095</v>
      </c>
      <c r="E61" s="1350">
        <v>1190.48477829578</v>
      </c>
      <c r="F61" s="1350">
        <v>5.4253794866377998</v>
      </c>
      <c r="G61" s="1350">
        <v>94.574620513362206</v>
      </c>
    </row>
    <row r="62" spans="1:7" x14ac:dyDescent="0.25">
      <c r="A62" s="1350" t="s">
        <v>60</v>
      </c>
      <c r="B62" s="1350" t="s">
        <v>61</v>
      </c>
      <c r="C62" s="1350" t="s">
        <v>19</v>
      </c>
      <c r="D62" s="1350">
        <v>549.03288594458104</v>
      </c>
      <c r="E62" s="1350">
        <v>3057.8535803695399</v>
      </c>
      <c r="F62" s="1350">
        <v>15.221795614366499</v>
      </c>
      <c r="G62" s="1350">
        <v>84.778204385633501</v>
      </c>
    </row>
    <row r="63" spans="1:7" x14ac:dyDescent="0.25">
      <c r="A63" s="1350" t="s">
        <v>62</v>
      </c>
      <c r="B63" s="1350" t="s">
        <v>63</v>
      </c>
      <c r="C63" s="1350" t="s">
        <v>18</v>
      </c>
      <c r="D63" s="1350">
        <v>3283.0824760400401</v>
      </c>
      <c r="E63" s="1350">
        <v>22465.783577030601</v>
      </c>
      <c r="F63" s="1350">
        <v>12.7503963447296</v>
      </c>
      <c r="G63" s="1350">
        <v>87.249603655270406</v>
      </c>
    </row>
    <row r="64" spans="1:7" x14ac:dyDescent="0.25">
      <c r="A64" s="1350" t="s">
        <v>62</v>
      </c>
      <c r="B64" s="1350" t="s">
        <v>63</v>
      </c>
      <c r="C64" s="1350" t="s">
        <v>19</v>
      </c>
      <c r="D64" s="1350">
        <v>9204.0263294443594</v>
      </c>
      <c r="E64" s="1350">
        <v>59694.384739139503</v>
      </c>
      <c r="F64" s="1350">
        <v>13.358836853701</v>
      </c>
      <c r="G64" s="1350">
        <v>86.641163146298993</v>
      </c>
    </row>
    <row r="65" spans="1:7" x14ac:dyDescent="0.25">
      <c r="A65" s="1350" t="s">
        <v>64</v>
      </c>
      <c r="B65" s="1350" t="s">
        <v>65</v>
      </c>
      <c r="C65" s="1350" t="s">
        <v>18</v>
      </c>
      <c r="D65" s="1350">
        <v>4943.2278468477198</v>
      </c>
      <c r="E65" s="1350">
        <v>43758.559461649202</v>
      </c>
      <c r="F65" s="1350">
        <v>10.1499926800126</v>
      </c>
      <c r="G65" s="1350">
        <v>89.850007319987398</v>
      </c>
    </row>
    <row r="66" spans="1:7" x14ac:dyDescent="0.25">
      <c r="A66" s="1350" t="s">
        <v>64</v>
      </c>
      <c r="B66" s="1350" t="s">
        <v>65</v>
      </c>
      <c r="C66" s="1350" t="s">
        <v>19</v>
      </c>
      <c r="D66" s="1350">
        <v>16613.447293959001</v>
      </c>
      <c r="E66" s="1350">
        <v>79990.569079491601</v>
      </c>
      <c r="F66" s="1350">
        <v>17.197470579002498</v>
      </c>
      <c r="G66" s="1350">
        <v>82.802529420997502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3848</v>
      </c>
    </row>
    <row r="9" spans="1:4" x14ac:dyDescent="0.25">
      <c r="A9" t="s">
        <v>3823</v>
      </c>
    </row>
    <row r="10" spans="1:4" x14ac:dyDescent="0.25">
      <c r="A10" t="s">
        <v>3849</v>
      </c>
    </row>
    <row r="11" spans="1:4" x14ac:dyDescent="0.25">
      <c r="A11" t="s">
        <v>3850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3851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51" t="s">
        <v>16</v>
      </c>
      <c r="B17" s="1351" t="s">
        <v>17</v>
      </c>
      <c r="C17" s="1351" t="s">
        <v>18</v>
      </c>
      <c r="D17" s="1351">
        <v>472246.37860272202</v>
      </c>
    </row>
    <row r="18" spans="1:4" x14ac:dyDescent="0.25">
      <c r="A18" s="1351" t="s">
        <v>16</v>
      </c>
      <c r="B18" s="1351" t="s">
        <v>17</v>
      </c>
      <c r="C18" s="1351" t="s">
        <v>19</v>
      </c>
      <c r="D18" s="1351">
        <v>846573.59608981304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3852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52" t="s">
        <v>28</v>
      </c>
      <c r="B29" s="1352" t="s">
        <v>29</v>
      </c>
      <c r="C29" s="1352" t="s">
        <v>18</v>
      </c>
      <c r="D29" s="1352">
        <v>471901.86589933198</v>
      </c>
    </row>
    <row r="30" spans="1:4" x14ac:dyDescent="0.25">
      <c r="A30" s="1352" t="s">
        <v>28</v>
      </c>
      <c r="B30" s="1352" t="s">
        <v>29</v>
      </c>
      <c r="C30" s="1352" t="s">
        <v>19</v>
      </c>
      <c r="D30" s="1352">
        <v>1592996.25622031</v>
      </c>
    </row>
    <row r="31" spans="1:4" x14ac:dyDescent="0.25">
      <c r="A31" s="1352" t="s">
        <v>30</v>
      </c>
      <c r="B31" s="1352" t="s">
        <v>31</v>
      </c>
      <c r="C31" s="1352" t="s">
        <v>18</v>
      </c>
      <c r="D31" s="1352">
        <v>909633.65577277297</v>
      </c>
    </row>
    <row r="32" spans="1:4" x14ac:dyDescent="0.25">
      <c r="A32" s="1352" t="s">
        <v>30</v>
      </c>
      <c r="B32" s="1352" t="s">
        <v>31</v>
      </c>
      <c r="C32" s="1352" t="s">
        <v>19</v>
      </c>
      <c r="D32" s="1352">
        <v>1715933.98097328</v>
      </c>
    </row>
    <row r="33" spans="1:4" x14ac:dyDescent="0.25">
      <c r="A33" s="1352" t="s">
        <v>32</v>
      </c>
      <c r="B33" s="1352" t="s">
        <v>33</v>
      </c>
      <c r="C33" s="1352" t="s">
        <v>18</v>
      </c>
      <c r="D33" s="1352">
        <v>731842.74933847995</v>
      </c>
    </row>
    <row r="34" spans="1:4" x14ac:dyDescent="0.25">
      <c r="A34" s="1352" t="s">
        <v>32</v>
      </c>
      <c r="B34" s="1352" t="s">
        <v>33</v>
      </c>
      <c r="C34" s="1352" t="s">
        <v>19</v>
      </c>
      <c r="D34" s="1352">
        <v>958493.82842972898</v>
      </c>
    </row>
    <row r="35" spans="1:4" x14ac:dyDescent="0.25">
      <c r="A35" s="1352" t="s">
        <v>34</v>
      </c>
      <c r="B35" s="1352" t="s">
        <v>35</v>
      </c>
      <c r="C35" s="1352" t="s">
        <v>18</v>
      </c>
      <c r="D35" s="1352">
        <v>407642.436131266</v>
      </c>
    </row>
    <row r="36" spans="1:4" x14ac:dyDescent="0.25">
      <c r="A36" s="1352" t="s">
        <v>34</v>
      </c>
      <c r="B36" s="1352" t="s">
        <v>35</v>
      </c>
      <c r="C36" s="1352" t="s">
        <v>19</v>
      </c>
      <c r="D36" s="1352">
        <v>653192.88618556794</v>
      </c>
    </row>
    <row r="37" spans="1:4" x14ac:dyDescent="0.25">
      <c r="A37" s="1352" t="s">
        <v>36</v>
      </c>
      <c r="B37" s="1352" t="s">
        <v>37</v>
      </c>
      <c r="C37" s="1352" t="s">
        <v>18</v>
      </c>
      <c r="D37" s="1352">
        <v>422201.74660827802</v>
      </c>
    </row>
    <row r="38" spans="1:4" x14ac:dyDescent="0.25">
      <c r="A38" s="1352" t="s">
        <v>36</v>
      </c>
      <c r="B38" s="1352" t="s">
        <v>37</v>
      </c>
      <c r="C38" s="1352" t="s">
        <v>19</v>
      </c>
      <c r="D38" s="1352">
        <v>422306.52473059198</v>
      </c>
    </row>
    <row r="39" spans="1:4" x14ac:dyDescent="0.25">
      <c r="A39" s="1352" t="s">
        <v>38</v>
      </c>
      <c r="B39" s="1352" t="s">
        <v>39</v>
      </c>
      <c r="C39" s="1352" t="s">
        <v>18</v>
      </c>
      <c r="D39" s="1352">
        <v>782891.43105512601</v>
      </c>
    </row>
    <row r="40" spans="1:4" x14ac:dyDescent="0.25">
      <c r="A40" s="1352" t="s">
        <v>38</v>
      </c>
      <c r="B40" s="1352" t="s">
        <v>39</v>
      </c>
      <c r="C40" s="1352" t="s">
        <v>19</v>
      </c>
      <c r="D40" s="1352">
        <v>613318.27212211303</v>
      </c>
    </row>
    <row r="41" spans="1:4" x14ac:dyDescent="0.25">
      <c r="A41" s="1352" t="s">
        <v>40</v>
      </c>
      <c r="B41" s="1352" t="s">
        <v>41</v>
      </c>
      <c r="C41" s="1352" t="s">
        <v>18</v>
      </c>
      <c r="D41" s="1352">
        <v>365187.07634446898</v>
      </c>
    </row>
    <row r="42" spans="1:4" x14ac:dyDescent="0.25">
      <c r="A42" s="1352" t="s">
        <v>40</v>
      </c>
      <c r="B42" s="1352" t="s">
        <v>41</v>
      </c>
      <c r="C42" s="1352" t="s">
        <v>19</v>
      </c>
      <c r="D42" s="1352">
        <v>386327.950764924</v>
      </c>
    </row>
    <row r="43" spans="1:4" x14ac:dyDescent="0.25">
      <c r="A43" s="1352" t="s">
        <v>42</v>
      </c>
      <c r="B43" s="1352" t="s">
        <v>43</v>
      </c>
      <c r="C43" s="1352" t="s">
        <v>18</v>
      </c>
      <c r="D43" s="1352">
        <v>480723.72999338701</v>
      </c>
    </row>
    <row r="44" spans="1:4" x14ac:dyDescent="0.25">
      <c r="A44" s="1352" t="s">
        <v>42</v>
      </c>
      <c r="B44" s="1352" t="s">
        <v>43</v>
      </c>
      <c r="C44" s="1352" t="s">
        <v>19</v>
      </c>
      <c r="D44" s="1352">
        <v>636444.07780153898</v>
      </c>
    </row>
    <row r="45" spans="1:4" x14ac:dyDescent="0.25">
      <c r="A45" s="1352" t="s">
        <v>44</v>
      </c>
      <c r="B45" s="1352" t="s">
        <v>45</v>
      </c>
      <c r="C45" s="1352" t="s">
        <v>18</v>
      </c>
      <c r="D45" s="1352">
        <v>744111.63206335495</v>
      </c>
    </row>
    <row r="46" spans="1:4" x14ac:dyDescent="0.25">
      <c r="A46" s="1352" t="s">
        <v>44</v>
      </c>
      <c r="B46" s="1352" t="s">
        <v>45</v>
      </c>
      <c r="C46" s="1352" t="s">
        <v>19</v>
      </c>
      <c r="D46" s="1352">
        <v>1040191.126603</v>
      </c>
    </row>
    <row r="47" spans="1:4" x14ac:dyDescent="0.25">
      <c r="A47" s="1352" t="s">
        <v>46</v>
      </c>
      <c r="B47" s="1352" t="s">
        <v>47</v>
      </c>
      <c r="C47" s="1352" t="s">
        <v>18</v>
      </c>
      <c r="D47" s="1352">
        <v>468621.146694305</v>
      </c>
    </row>
    <row r="48" spans="1:4" x14ac:dyDescent="0.25">
      <c r="A48" s="1352" t="s">
        <v>46</v>
      </c>
      <c r="B48" s="1352" t="s">
        <v>47</v>
      </c>
      <c r="C48" s="1352" t="s">
        <v>19</v>
      </c>
      <c r="D48" s="1352">
        <v>746414.93332235503</v>
      </c>
    </row>
    <row r="49" spans="1:4" x14ac:dyDescent="0.25">
      <c r="A49" s="1352" t="s">
        <v>48</v>
      </c>
      <c r="B49" s="1352" t="s">
        <v>49</v>
      </c>
      <c r="C49" s="1352" t="s">
        <v>18</v>
      </c>
      <c r="D49" s="1352">
        <v>448928.03775893198</v>
      </c>
    </row>
    <row r="50" spans="1:4" x14ac:dyDescent="0.25">
      <c r="A50" s="1352" t="s">
        <v>48</v>
      </c>
      <c r="B50" s="1352" t="s">
        <v>49</v>
      </c>
      <c r="C50" s="1352" t="s">
        <v>19</v>
      </c>
      <c r="D50" s="1352">
        <v>1004041.12512598</v>
      </c>
    </row>
    <row r="51" spans="1:4" x14ac:dyDescent="0.25">
      <c r="A51" s="1352" t="s">
        <v>50</v>
      </c>
      <c r="B51" s="1352" t="s">
        <v>51</v>
      </c>
      <c r="C51" s="1352" t="s">
        <v>18</v>
      </c>
      <c r="D51" s="1352">
        <v>509566.04057655402</v>
      </c>
    </row>
    <row r="52" spans="1:4" x14ac:dyDescent="0.25">
      <c r="A52" s="1352" t="s">
        <v>50</v>
      </c>
      <c r="B52" s="1352" t="s">
        <v>51</v>
      </c>
      <c r="C52" s="1352" t="s">
        <v>19</v>
      </c>
      <c r="D52" s="1352">
        <v>798185.57249521394</v>
      </c>
    </row>
    <row r="53" spans="1:4" x14ac:dyDescent="0.25">
      <c r="A53" s="1352" t="s">
        <v>52</v>
      </c>
      <c r="B53" s="1352" t="s">
        <v>53</v>
      </c>
      <c r="C53" s="1352" t="s">
        <v>18</v>
      </c>
      <c r="D53" s="1352">
        <v>869622.275254832</v>
      </c>
    </row>
    <row r="54" spans="1:4" x14ac:dyDescent="0.25">
      <c r="A54" s="1352" t="s">
        <v>52</v>
      </c>
      <c r="B54" s="1352" t="s">
        <v>53</v>
      </c>
      <c r="C54" s="1352" t="s">
        <v>19</v>
      </c>
      <c r="D54" s="1352">
        <v>1542030.4469926199</v>
      </c>
    </row>
    <row r="55" spans="1:4" x14ac:dyDescent="0.25">
      <c r="A55" s="1352" t="s">
        <v>54</v>
      </c>
      <c r="B55" s="1352" t="s">
        <v>55</v>
      </c>
      <c r="C55" s="1352" t="s">
        <v>18</v>
      </c>
      <c r="D55" s="1352">
        <v>550170.29551204201</v>
      </c>
    </row>
    <row r="56" spans="1:4" x14ac:dyDescent="0.25">
      <c r="A56" s="1352" t="s">
        <v>54</v>
      </c>
      <c r="B56" s="1352" t="s">
        <v>55</v>
      </c>
      <c r="C56" s="1352" t="s">
        <v>19</v>
      </c>
      <c r="D56" s="1352">
        <v>792543.329219896</v>
      </c>
    </row>
    <row r="57" spans="1:4" x14ac:dyDescent="0.25">
      <c r="A57" s="1352" t="s">
        <v>56</v>
      </c>
      <c r="B57" s="1352" t="s">
        <v>57</v>
      </c>
      <c r="C57" s="1352" t="s">
        <v>18</v>
      </c>
      <c r="D57" s="1352">
        <v>369582.59382453799</v>
      </c>
    </row>
    <row r="58" spans="1:4" x14ac:dyDescent="0.25">
      <c r="A58" s="1352" t="s">
        <v>56</v>
      </c>
      <c r="B58" s="1352" t="s">
        <v>57</v>
      </c>
      <c r="C58" s="1352" t="s">
        <v>19</v>
      </c>
      <c r="D58" s="1352">
        <v>777795.32645326795</v>
      </c>
    </row>
    <row r="59" spans="1:4" x14ac:dyDescent="0.25">
      <c r="A59" s="1352" t="s">
        <v>58</v>
      </c>
      <c r="B59" s="1352" t="s">
        <v>59</v>
      </c>
      <c r="C59" s="1352" t="s">
        <v>18</v>
      </c>
      <c r="D59" s="1352">
        <v>605884.21199616499</v>
      </c>
    </row>
    <row r="60" spans="1:4" x14ac:dyDescent="0.25">
      <c r="A60" s="1352" t="s">
        <v>58</v>
      </c>
      <c r="B60" s="1352" t="s">
        <v>59</v>
      </c>
      <c r="C60" s="1352" t="s">
        <v>19</v>
      </c>
      <c r="D60" s="1352">
        <v>680456.24806951301</v>
      </c>
    </row>
    <row r="61" spans="1:4" x14ac:dyDescent="0.25">
      <c r="A61" s="1352" t="s">
        <v>60</v>
      </c>
      <c r="B61" s="1352" t="s">
        <v>61</v>
      </c>
      <c r="C61" s="1352" t="s">
        <v>18</v>
      </c>
      <c r="D61" s="1352">
        <v>533419.02983593498</v>
      </c>
    </row>
    <row r="62" spans="1:4" x14ac:dyDescent="0.25">
      <c r="A62" s="1352" t="s">
        <v>60</v>
      </c>
      <c r="B62" s="1352" t="s">
        <v>61</v>
      </c>
      <c r="C62" s="1352" t="s">
        <v>19</v>
      </c>
      <c r="D62" s="1352">
        <v>1331209.12938071</v>
      </c>
    </row>
    <row r="63" spans="1:4" x14ac:dyDescent="0.25">
      <c r="A63" s="1352" t="s">
        <v>62</v>
      </c>
      <c r="B63" s="1352" t="s">
        <v>63</v>
      </c>
      <c r="C63" s="1352" t="s">
        <v>18</v>
      </c>
      <c r="D63" s="1352">
        <v>397461.70493013499</v>
      </c>
    </row>
    <row r="64" spans="1:4" x14ac:dyDescent="0.25">
      <c r="A64" s="1352" t="s">
        <v>62</v>
      </c>
      <c r="B64" s="1352" t="s">
        <v>63</v>
      </c>
      <c r="C64" s="1352" t="s">
        <v>19</v>
      </c>
      <c r="D64" s="1352">
        <v>528323.55910077796</v>
      </c>
    </row>
    <row r="65" spans="1:4" x14ac:dyDescent="0.25">
      <c r="A65" s="1352" t="s">
        <v>64</v>
      </c>
      <c r="B65" s="1352" t="s">
        <v>65</v>
      </c>
      <c r="C65" s="1352" t="s">
        <v>18</v>
      </c>
      <c r="D65" s="1352">
        <v>296666.98256374098</v>
      </c>
    </row>
    <row r="66" spans="1:4" x14ac:dyDescent="0.25">
      <c r="A66" s="1352" t="s">
        <v>64</v>
      </c>
      <c r="B66" s="1352" t="s">
        <v>65</v>
      </c>
      <c r="C66" s="1352" t="s">
        <v>19</v>
      </c>
      <c r="D66" s="1352">
        <v>409582.66830967698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3853</v>
      </c>
    </row>
    <row r="9" spans="1:7" x14ac:dyDescent="0.25">
      <c r="A9" t="s">
        <v>3823</v>
      </c>
    </row>
    <row r="10" spans="1:7" x14ac:dyDescent="0.25">
      <c r="A10" t="s">
        <v>3854</v>
      </c>
    </row>
    <row r="11" spans="1:7" x14ac:dyDescent="0.25">
      <c r="A11" t="s">
        <v>3855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53" t="s">
        <v>16</v>
      </c>
      <c r="B17" s="1353" t="s">
        <v>17</v>
      </c>
      <c r="C17" s="1353" t="s">
        <v>18</v>
      </c>
      <c r="D17" s="1353">
        <v>33313.917463972</v>
      </c>
      <c r="E17" s="1353">
        <v>433340.45994299802</v>
      </c>
      <c r="F17" s="1353">
        <v>7.1388845957227201</v>
      </c>
      <c r="G17" s="1353">
        <v>92.861115404277299</v>
      </c>
    </row>
    <row r="18" spans="1:7" x14ac:dyDescent="0.25">
      <c r="A18" s="1353" t="s">
        <v>16</v>
      </c>
      <c r="B18" s="1353" t="s">
        <v>17</v>
      </c>
      <c r="C18" s="1353" t="s">
        <v>19</v>
      </c>
      <c r="D18" s="1353">
        <v>189685.38792586201</v>
      </c>
      <c r="E18" s="1353">
        <v>1419262.7054395401</v>
      </c>
      <c r="F18" s="1353">
        <v>11.7894038165706</v>
      </c>
      <c r="G18" s="1353">
        <v>88.210596183429402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3857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54" t="s">
        <v>28</v>
      </c>
      <c r="B29" s="1354" t="s">
        <v>29</v>
      </c>
      <c r="C29" s="1354" t="s">
        <v>18</v>
      </c>
      <c r="D29" s="1354">
        <v>1494.0496380732</v>
      </c>
      <c r="E29" s="1354">
        <v>17100.309072411001</v>
      </c>
      <c r="F29" s="1354">
        <v>8.0349619007339399</v>
      </c>
      <c r="G29" s="1354">
        <v>91.965038099266096</v>
      </c>
    </row>
    <row r="30" spans="1:7" x14ac:dyDescent="0.25">
      <c r="A30" s="1354" t="s">
        <v>28</v>
      </c>
      <c r="B30" s="1354" t="s">
        <v>29</v>
      </c>
      <c r="C30" s="1354" t="s">
        <v>19</v>
      </c>
      <c r="D30" s="1354">
        <v>14696.749709748399</v>
      </c>
      <c r="E30" s="1354">
        <v>121795.80991883</v>
      </c>
      <c r="F30" s="1354">
        <v>10.767436517961899</v>
      </c>
      <c r="G30" s="1354">
        <v>89.232563482038103</v>
      </c>
    </row>
    <row r="31" spans="1:7" x14ac:dyDescent="0.25">
      <c r="A31" s="1354" t="s">
        <v>30</v>
      </c>
      <c r="B31" s="1354" t="s">
        <v>31</v>
      </c>
      <c r="C31" s="1354" t="s">
        <v>18</v>
      </c>
      <c r="D31" s="1354">
        <v>398.91037750042699</v>
      </c>
      <c r="E31" s="1354">
        <v>6456.7874801315502</v>
      </c>
      <c r="F31" s="1354">
        <v>5.81866916810442</v>
      </c>
      <c r="G31" s="1354">
        <v>94.181330831895593</v>
      </c>
    </row>
    <row r="32" spans="1:7" x14ac:dyDescent="0.25">
      <c r="A32" s="1354" t="s">
        <v>30</v>
      </c>
      <c r="B32" s="1354" t="s">
        <v>31</v>
      </c>
      <c r="C32" s="1354" t="s">
        <v>19</v>
      </c>
      <c r="D32" s="1354">
        <v>5472.4256546933902</v>
      </c>
      <c r="E32" s="1354">
        <v>40471.632555047698</v>
      </c>
      <c r="F32" s="1354">
        <v>11.9110628619505</v>
      </c>
      <c r="G32" s="1354">
        <v>88.088937138049502</v>
      </c>
    </row>
    <row r="33" spans="1:7" x14ac:dyDescent="0.25">
      <c r="A33" s="1354" t="s">
        <v>32</v>
      </c>
      <c r="B33" s="1354" t="s">
        <v>33</v>
      </c>
      <c r="C33" s="1354" t="s">
        <v>18</v>
      </c>
      <c r="D33" s="1354">
        <v>726.56066196025495</v>
      </c>
      <c r="E33" s="1354">
        <v>7798.7302130857597</v>
      </c>
      <c r="F33" s="1354">
        <v>8.5224149253011099</v>
      </c>
      <c r="G33" s="1354">
        <v>91.477585074698894</v>
      </c>
    </row>
    <row r="34" spans="1:7" x14ac:dyDescent="0.25">
      <c r="A34" s="1354" t="s">
        <v>32</v>
      </c>
      <c r="B34" s="1354" t="s">
        <v>33</v>
      </c>
      <c r="C34" s="1354" t="s">
        <v>19</v>
      </c>
      <c r="D34" s="1354">
        <v>2237.2066802505201</v>
      </c>
      <c r="E34" s="1354">
        <v>16353.476966082801</v>
      </c>
      <c r="F34" s="1354">
        <v>12.034020495485001</v>
      </c>
      <c r="G34" s="1354">
        <v>87.965979504515005</v>
      </c>
    </row>
    <row r="35" spans="1:7" x14ac:dyDescent="0.25">
      <c r="A35" s="1354" t="s">
        <v>34</v>
      </c>
      <c r="B35" s="1354" t="s">
        <v>35</v>
      </c>
      <c r="C35" s="1354" t="s">
        <v>18</v>
      </c>
      <c r="D35" s="1354">
        <v>2223.8880643746802</v>
      </c>
      <c r="E35" s="1354">
        <v>24387.637728801699</v>
      </c>
      <c r="F35" s="1354">
        <v>8.3568604132609092</v>
      </c>
      <c r="G35" s="1354">
        <v>91.643139586739096</v>
      </c>
    </row>
    <row r="36" spans="1:7" x14ac:dyDescent="0.25">
      <c r="A36" s="1354" t="s">
        <v>34</v>
      </c>
      <c r="B36" s="1354" t="s">
        <v>35</v>
      </c>
      <c r="C36" s="1354" t="s">
        <v>19</v>
      </c>
      <c r="D36" s="1354">
        <v>4686.2009340485802</v>
      </c>
      <c r="E36" s="1354">
        <v>67987.301001735104</v>
      </c>
      <c r="F36" s="1354">
        <v>6.4482938199255004</v>
      </c>
      <c r="G36" s="1354">
        <v>93.551706180074504</v>
      </c>
    </row>
    <row r="37" spans="1:7" x14ac:dyDescent="0.25">
      <c r="A37" s="1354" t="s">
        <v>36</v>
      </c>
      <c r="B37" s="1354" t="s">
        <v>37</v>
      </c>
      <c r="C37" s="1354" t="s">
        <v>18</v>
      </c>
      <c r="D37" s="1354">
        <v>1183.3439433279</v>
      </c>
      <c r="E37" s="1354">
        <v>24897.751150484899</v>
      </c>
      <c r="F37" s="1354">
        <v>4.5371712310064298</v>
      </c>
      <c r="G37" s="1354">
        <v>95.462828768993603</v>
      </c>
    </row>
    <row r="38" spans="1:7" x14ac:dyDescent="0.25">
      <c r="A38" s="1354" t="s">
        <v>36</v>
      </c>
      <c r="B38" s="1354" t="s">
        <v>37</v>
      </c>
      <c r="C38" s="1354" t="s">
        <v>19</v>
      </c>
      <c r="D38" s="1354">
        <v>5842.4770108840103</v>
      </c>
      <c r="E38" s="1354">
        <v>53212.277202715399</v>
      </c>
      <c r="F38" s="1354">
        <v>9.89332203424628</v>
      </c>
      <c r="G38" s="1354">
        <v>90.106677965753704</v>
      </c>
    </row>
    <row r="39" spans="1:7" x14ac:dyDescent="0.25">
      <c r="A39" s="1354" t="s">
        <v>38</v>
      </c>
      <c r="B39" s="1354" t="s">
        <v>39</v>
      </c>
      <c r="C39" s="1354" t="s">
        <v>18</v>
      </c>
      <c r="D39" s="1354">
        <v>1167.0719133571899</v>
      </c>
      <c r="E39" s="1354">
        <v>10265.437273744101</v>
      </c>
      <c r="F39" s="1354">
        <v>10.208361911258599</v>
      </c>
      <c r="G39" s="1354">
        <v>89.791638088741394</v>
      </c>
    </row>
    <row r="40" spans="1:7" x14ac:dyDescent="0.25">
      <c r="A40" s="1354" t="s">
        <v>38</v>
      </c>
      <c r="B40" s="1354" t="s">
        <v>39</v>
      </c>
      <c r="C40" s="1354" t="s">
        <v>19</v>
      </c>
      <c r="D40" s="1354">
        <v>5070.7477671166398</v>
      </c>
      <c r="E40" s="1354">
        <v>33774.494771722297</v>
      </c>
      <c r="F40" s="1354">
        <v>13.0537163258711</v>
      </c>
      <c r="G40" s="1354">
        <v>86.946283674128907</v>
      </c>
    </row>
    <row r="41" spans="1:7" x14ac:dyDescent="0.25">
      <c r="A41" s="1354" t="s">
        <v>40</v>
      </c>
      <c r="B41" s="1354" t="s">
        <v>41</v>
      </c>
      <c r="C41" s="1354" t="s">
        <v>18</v>
      </c>
      <c r="D41" s="1354">
        <v>3972.9869974798198</v>
      </c>
      <c r="E41" s="1354">
        <v>47027.652849397004</v>
      </c>
      <c r="F41" s="1354">
        <v>7.7900728489058801</v>
      </c>
      <c r="G41" s="1354">
        <v>92.209927151094107</v>
      </c>
    </row>
    <row r="42" spans="1:7" x14ac:dyDescent="0.25">
      <c r="A42" s="1354" t="s">
        <v>40</v>
      </c>
      <c r="B42" s="1354" t="s">
        <v>41</v>
      </c>
      <c r="C42" s="1354" t="s">
        <v>19</v>
      </c>
      <c r="D42" s="1354">
        <v>12829.295402850101</v>
      </c>
      <c r="E42" s="1354">
        <v>126433.399611845</v>
      </c>
      <c r="F42" s="1354">
        <v>9.2122986715834898</v>
      </c>
      <c r="G42" s="1354">
        <v>90.787701328416503</v>
      </c>
    </row>
    <row r="43" spans="1:7" x14ac:dyDescent="0.25">
      <c r="A43" s="1354" t="s">
        <v>42</v>
      </c>
      <c r="B43" s="1354" t="s">
        <v>43</v>
      </c>
      <c r="C43" s="1354" t="s">
        <v>18</v>
      </c>
      <c r="D43" s="1354">
        <v>6169.39662625855</v>
      </c>
      <c r="E43" s="1354">
        <v>84955.620193201496</v>
      </c>
      <c r="F43" s="1354">
        <v>6.7702556790541601</v>
      </c>
      <c r="G43" s="1354">
        <v>93.229744320945898</v>
      </c>
    </row>
    <row r="44" spans="1:7" x14ac:dyDescent="0.25">
      <c r="A44" s="1354" t="s">
        <v>42</v>
      </c>
      <c r="B44" s="1354" t="s">
        <v>43</v>
      </c>
      <c r="C44" s="1354" t="s">
        <v>19</v>
      </c>
      <c r="D44" s="1354">
        <v>25057.382472941401</v>
      </c>
      <c r="E44" s="1354">
        <v>181004.987136154</v>
      </c>
      <c r="F44" s="1354">
        <v>12.1600962468187</v>
      </c>
      <c r="G44" s="1354">
        <v>87.839903753181204</v>
      </c>
    </row>
    <row r="45" spans="1:7" x14ac:dyDescent="0.25">
      <c r="A45" s="1354" t="s">
        <v>44</v>
      </c>
      <c r="B45" s="1354" t="s">
        <v>45</v>
      </c>
      <c r="C45" s="1354" t="s">
        <v>18</v>
      </c>
      <c r="D45" s="1354">
        <v>1621.6095838317699</v>
      </c>
      <c r="E45" s="1354">
        <v>9155.8671828578699</v>
      </c>
      <c r="F45" s="1354">
        <v>15.046282343597699</v>
      </c>
      <c r="G45" s="1354">
        <v>84.953717656402304</v>
      </c>
    </row>
    <row r="46" spans="1:7" x14ac:dyDescent="0.25">
      <c r="A46" s="1354" t="s">
        <v>44</v>
      </c>
      <c r="B46" s="1354" t="s">
        <v>45</v>
      </c>
      <c r="C46" s="1354" t="s">
        <v>19</v>
      </c>
      <c r="D46" s="1354">
        <v>16678.0060974263</v>
      </c>
      <c r="E46" s="1354">
        <v>77222.001432578894</v>
      </c>
      <c r="F46" s="1354">
        <v>17.761453418517501</v>
      </c>
      <c r="G46" s="1354">
        <v>82.238546581482495</v>
      </c>
    </row>
    <row r="47" spans="1:7" x14ac:dyDescent="0.25">
      <c r="A47" s="1354" t="s">
        <v>46</v>
      </c>
      <c r="B47" s="1354" t="s">
        <v>47</v>
      </c>
      <c r="C47" s="1354" t="s">
        <v>18</v>
      </c>
      <c r="D47" s="1354">
        <v>4082.19377664995</v>
      </c>
      <c r="E47" s="1354">
        <v>36752.229645688501</v>
      </c>
      <c r="F47" s="1354">
        <v>9.9969423699926292</v>
      </c>
      <c r="G47" s="1354">
        <v>90.003057630007405</v>
      </c>
    </row>
    <row r="48" spans="1:7" x14ac:dyDescent="0.25">
      <c r="A48" s="1354" t="s">
        <v>46</v>
      </c>
      <c r="B48" s="1354" t="s">
        <v>47</v>
      </c>
      <c r="C48" s="1354" t="s">
        <v>19</v>
      </c>
      <c r="D48" s="1354">
        <v>31410.1788999985</v>
      </c>
      <c r="E48" s="1354">
        <v>172570.981826098</v>
      </c>
      <c r="F48" s="1354">
        <v>15.398568567896101</v>
      </c>
      <c r="G48" s="1354">
        <v>84.601431432103894</v>
      </c>
    </row>
    <row r="49" spans="1:7" x14ac:dyDescent="0.25">
      <c r="A49" s="1354" t="s">
        <v>48</v>
      </c>
      <c r="B49" s="1354" t="s">
        <v>49</v>
      </c>
      <c r="C49" s="1354" t="s">
        <v>18</v>
      </c>
      <c r="D49" s="1354">
        <v>6056.7811801419903</v>
      </c>
      <c r="E49" s="1354">
        <v>60052.070037585101</v>
      </c>
      <c r="F49" s="1354">
        <v>9.1618309327357697</v>
      </c>
      <c r="G49" s="1354">
        <v>90.838169067264204</v>
      </c>
    </row>
    <row r="50" spans="1:7" x14ac:dyDescent="0.25">
      <c r="A50" s="1354" t="s">
        <v>48</v>
      </c>
      <c r="B50" s="1354" t="s">
        <v>49</v>
      </c>
      <c r="C50" s="1354" t="s">
        <v>19</v>
      </c>
      <c r="D50" s="1354">
        <v>35986.2790639292</v>
      </c>
      <c r="E50" s="1354">
        <v>227267.99324206199</v>
      </c>
      <c r="F50" s="1354">
        <v>13.669779695769099</v>
      </c>
      <c r="G50" s="1354">
        <v>86.330220304230906</v>
      </c>
    </row>
    <row r="51" spans="1:7" x14ac:dyDescent="0.25">
      <c r="A51" s="1354" t="s">
        <v>50</v>
      </c>
      <c r="B51" s="1354" t="s">
        <v>51</v>
      </c>
      <c r="C51" s="1354" t="s">
        <v>18</v>
      </c>
      <c r="D51" s="1354">
        <v>315.80601625520899</v>
      </c>
      <c r="E51" s="1354">
        <v>6986.64044398038</v>
      </c>
      <c r="F51" s="1354">
        <v>4.3246604815918204</v>
      </c>
      <c r="G51" s="1354">
        <v>95.675339518408194</v>
      </c>
    </row>
    <row r="52" spans="1:7" x14ac:dyDescent="0.25">
      <c r="A52" s="1354" t="s">
        <v>50</v>
      </c>
      <c r="B52" s="1354" t="s">
        <v>51</v>
      </c>
      <c r="C52" s="1354" t="s">
        <v>19</v>
      </c>
      <c r="D52" s="1354">
        <v>3736.1882928651598</v>
      </c>
      <c r="E52" s="1354">
        <v>31987.507649174699</v>
      </c>
      <c r="F52" s="1354">
        <v>10.458571528900499</v>
      </c>
      <c r="G52" s="1354">
        <v>89.541428471099493</v>
      </c>
    </row>
    <row r="53" spans="1:7" x14ac:dyDescent="0.25">
      <c r="A53" s="1354" t="s">
        <v>52</v>
      </c>
      <c r="B53" s="1354" t="s">
        <v>53</v>
      </c>
      <c r="C53" s="1354" t="s">
        <v>18</v>
      </c>
      <c r="D53" s="1354">
        <v>323.11640199529</v>
      </c>
      <c r="E53" s="1354">
        <v>2736.95675283226</v>
      </c>
      <c r="F53" s="1354">
        <v>10.5591071078005</v>
      </c>
      <c r="G53" s="1354">
        <v>89.4408928921995</v>
      </c>
    </row>
    <row r="54" spans="1:7" x14ac:dyDescent="0.25">
      <c r="A54" s="1354" t="s">
        <v>52</v>
      </c>
      <c r="B54" s="1354" t="s">
        <v>53</v>
      </c>
      <c r="C54" s="1354" t="s">
        <v>19</v>
      </c>
      <c r="D54" s="1354">
        <v>6884.1880721423304</v>
      </c>
      <c r="E54" s="1354">
        <v>35788.613617209099</v>
      </c>
      <c r="F54" s="1354">
        <v>16.132496109015001</v>
      </c>
      <c r="G54" s="1354">
        <v>83.867503890984906</v>
      </c>
    </row>
    <row r="55" spans="1:7" x14ac:dyDescent="0.25">
      <c r="A55" s="1354" t="s">
        <v>54</v>
      </c>
      <c r="B55" s="1354" t="s">
        <v>55</v>
      </c>
      <c r="C55" s="1354" t="s">
        <v>18</v>
      </c>
      <c r="D55" s="1354">
        <v>325.57736703834399</v>
      </c>
      <c r="E55" s="1354">
        <v>4916.3859623121098</v>
      </c>
      <c r="F55" s="1354">
        <v>6.21098139346745</v>
      </c>
      <c r="G55" s="1354">
        <v>93.789018606532593</v>
      </c>
    </row>
    <row r="56" spans="1:7" x14ac:dyDescent="0.25">
      <c r="A56" s="1354" t="s">
        <v>54</v>
      </c>
      <c r="B56" s="1354" t="s">
        <v>55</v>
      </c>
      <c r="C56" s="1354" t="s">
        <v>19</v>
      </c>
      <c r="D56" s="1354">
        <v>1271.7276393955999</v>
      </c>
      <c r="E56" s="1354">
        <v>12049.965515935501</v>
      </c>
      <c r="F56" s="1354">
        <v>9.5462913352473198</v>
      </c>
      <c r="G56" s="1354">
        <v>90.453708664752696</v>
      </c>
    </row>
    <row r="57" spans="1:7" x14ac:dyDescent="0.25">
      <c r="A57" s="1354" t="s">
        <v>56</v>
      </c>
      <c r="B57" s="1354" t="s">
        <v>57</v>
      </c>
      <c r="C57" s="1354" t="s">
        <v>18</v>
      </c>
      <c r="D57" s="1354">
        <v>330.17844608736999</v>
      </c>
      <c r="E57" s="1354">
        <v>5008.2415698422401</v>
      </c>
      <c r="F57" s="1354">
        <v>6.1849469525090202</v>
      </c>
      <c r="G57" s="1354">
        <v>93.815053047491006</v>
      </c>
    </row>
    <row r="58" spans="1:7" x14ac:dyDescent="0.25">
      <c r="A58" s="1354" t="s">
        <v>56</v>
      </c>
      <c r="B58" s="1354" t="s">
        <v>57</v>
      </c>
      <c r="C58" s="1354" t="s">
        <v>19</v>
      </c>
      <c r="D58" s="1354">
        <v>1923.4426868200601</v>
      </c>
      <c r="E58" s="1354">
        <v>15004.780377770599</v>
      </c>
      <c r="F58" s="1354">
        <v>11.362342518060199</v>
      </c>
      <c r="G58" s="1354">
        <v>88.637657481939797</v>
      </c>
    </row>
    <row r="59" spans="1:7" x14ac:dyDescent="0.25">
      <c r="A59" s="1354" t="s">
        <v>58</v>
      </c>
      <c r="B59" s="1354" t="s">
        <v>59</v>
      </c>
      <c r="C59" s="1354" t="s">
        <v>18</v>
      </c>
      <c r="D59" s="1354">
        <v>504.74829715030802</v>
      </c>
      <c r="E59" s="1354">
        <v>11550.408920862301</v>
      </c>
      <c r="F59" s="1354">
        <v>4.18699058023169</v>
      </c>
      <c r="G59" s="1354">
        <v>95.813009419768306</v>
      </c>
    </row>
    <row r="60" spans="1:7" x14ac:dyDescent="0.25">
      <c r="A60" s="1354" t="s">
        <v>58</v>
      </c>
      <c r="B60" s="1354" t="s">
        <v>59</v>
      </c>
      <c r="C60" s="1354" t="s">
        <v>19</v>
      </c>
      <c r="D60" s="1354">
        <v>5491.4291505013898</v>
      </c>
      <c r="E60" s="1354">
        <v>47639.631096484103</v>
      </c>
      <c r="F60" s="1354">
        <v>10.335628773402799</v>
      </c>
      <c r="G60" s="1354">
        <v>89.664371226597197</v>
      </c>
    </row>
    <row r="61" spans="1:7" x14ac:dyDescent="0.25">
      <c r="A61" s="1354" t="s">
        <v>60</v>
      </c>
      <c r="B61" s="1354" t="s">
        <v>61</v>
      </c>
      <c r="C61" s="1354" t="s">
        <v>18</v>
      </c>
      <c r="D61" s="1354">
        <v>96.827777918543902</v>
      </c>
      <c r="E61" s="1354">
        <v>1161.9504987836899</v>
      </c>
      <c r="F61" s="1354">
        <v>7.6922028057406902</v>
      </c>
      <c r="G61" s="1354">
        <v>92.307797194259294</v>
      </c>
    </row>
    <row r="62" spans="1:7" x14ac:dyDescent="0.25">
      <c r="A62" s="1354" t="s">
        <v>60</v>
      </c>
      <c r="B62" s="1354" t="s">
        <v>61</v>
      </c>
      <c r="C62" s="1354" t="s">
        <v>19</v>
      </c>
      <c r="D62" s="1354">
        <v>401.02367941208502</v>
      </c>
      <c r="E62" s="1354">
        <v>3205.8627869020302</v>
      </c>
      <c r="F62" s="1354">
        <v>11.1182784142882</v>
      </c>
      <c r="G62" s="1354">
        <v>88.881721585711801</v>
      </c>
    </row>
    <row r="63" spans="1:7" x14ac:dyDescent="0.25">
      <c r="A63" s="1354" t="s">
        <v>62</v>
      </c>
      <c r="B63" s="1354" t="s">
        <v>63</v>
      </c>
      <c r="C63" s="1354" t="s">
        <v>18</v>
      </c>
      <c r="D63" s="1354">
        <v>1095.7192633562699</v>
      </c>
      <c r="E63" s="1354">
        <v>24653.146789714399</v>
      </c>
      <c r="F63" s="1354">
        <v>4.2554078346514101</v>
      </c>
      <c r="G63" s="1354">
        <v>95.744592165348607</v>
      </c>
    </row>
    <row r="64" spans="1:7" x14ac:dyDescent="0.25">
      <c r="A64" s="1354" t="s">
        <v>62</v>
      </c>
      <c r="B64" s="1354" t="s">
        <v>63</v>
      </c>
      <c r="C64" s="1354" t="s">
        <v>19</v>
      </c>
      <c r="D64" s="1354">
        <v>4652.6056505469096</v>
      </c>
      <c r="E64" s="1354">
        <v>64245.805418037002</v>
      </c>
      <c r="F64" s="1354">
        <v>6.7528489821275297</v>
      </c>
      <c r="G64" s="1354">
        <v>93.247151017872497</v>
      </c>
    </row>
    <row r="65" spans="1:7" x14ac:dyDescent="0.25">
      <c r="A65" s="1354" t="s">
        <v>64</v>
      </c>
      <c r="B65" s="1354" t="s">
        <v>65</v>
      </c>
      <c r="C65" s="1354" t="s">
        <v>18</v>
      </c>
      <c r="D65" s="1354">
        <v>1225.15113121491</v>
      </c>
      <c r="E65" s="1354">
        <v>47476.636177282002</v>
      </c>
      <c r="F65" s="1354">
        <v>2.5156184175630001</v>
      </c>
      <c r="G65" s="1354">
        <v>97.484381582436995</v>
      </c>
    </row>
    <row r="66" spans="1:7" x14ac:dyDescent="0.25">
      <c r="A66" s="1354" t="s">
        <v>64</v>
      </c>
      <c r="B66" s="1354" t="s">
        <v>65</v>
      </c>
      <c r="C66" s="1354" t="s">
        <v>19</v>
      </c>
      <c r="D66" s="1354">
        <v>5357.8330602910601</v>
      </c>
      <c r="E66" s="1354">
        <v>91246.183313159505</v>
      </c>
      <c r="F66" s="1354">
        <v>5.5461804399299597</v>
      </c>
      <c r="G66" s="1354">
        <v>94.453819560070002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3858</v>
      </c>
    </row>
    <row r="9" spans="1:4" x14ac:dyDescent="0.25">
      <c r="A9" t="s">
        <v>3823</v>
      </c>
    </row>
    <row r="10" spans="1:4" x14ac:dyDescent="0.25">
      <c r="A10" t="s">
        <v>3859</v>
      </c>
    </row>
    <row r="11" spans="1:4" x14ac:dyDescent="0.25">
      <c r="A11" t="s">
        <v>3860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3861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55" t="s">
        <v>16</v>
      </c>
      <c r="B17" s="1355" t="s">
        <v>17</v>
      </c>
      <c r="C17" s="1355" t="s">
        <v>18</v>
      </c>
      <c r="D17" s="1355">
        <v>511765.53107308998</v>
      </c>
    </row>
    <row r="18" spans="1:4" x14ac:dyDescent="0.25">
      <c r="A18" s="1355" t="s">
        <v>16</v>
      </c>
      <c r="B18" s="1355" t="s">
        <v>17</v>
      </c>
      <c r="C18" s="1355" t="s">
        <v>19</v>
      </c>
      <c r="D18" s="1355">
        <v>1216139.0879062701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3862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56" t="s">
        <v>28</v>
      </c>
      <c r="B29" s="1356" t="s">
        <v>29</v>
      </c>
      <c r="C29" s="1356" t="s">
        <v>18</v>
      </c>
      <c r="D29" s="1356">
        <v>762920.49844953895</v>
      </c>
    </row>
    <row r="30" spans="1:4" x14ac:dyDescent="0.25">
      <c r="A30" s="1356" t="s">
        <v>28</v>
      </c>
      <c r="B30" s="1356" t="s">
        <v>29</v>
      </c>
      <c r="C30" s="1356" t="s">
        <v>19</v>
      </c>
      <c r="D30" s="1356">
        <v>1960363.6192877099</v>
      </c>
    </row>
    <row r="31" spans="1:4" x14ac:dyDescent="0.25">
      <c r="A31" s="1356" t="s">
        <v>30</v>
      </c>
      <c r="B31" s="1356" t="s">
        <v>31</v>
      </c>
      <c r="C31" s="1356" t="s">
        <v>18</v>
      </c>
      <c r="D31" s="1356">
        <v>328592.84923269902</v>
      </c>
    </row>
    <row r="32" spans="1:4" x14ac:dyDescent="0.25">
      <c r="A32" s="1356" t="s">
        <v>30</v>
      </c>
      <c r="B32" s="1356" t="s">
        <v>31</v>
      </c>
      <c r="C32" s="1356" t="s">
        <v>19</v>
      </c>
      <c r="D32" s="1356">
        <v>4210497.3910242403</v>
      </c>
    </row>
    <row r="33" spans="1:4" x14ac:dyDescent="0.25">
      <c r="A33" s="1356" t="s">
        <v>32</v>
      </c>
      <c r="B33" s="1356" t="s">
        <v>33</v>
      </c>
      <c r="C33" s="1356" t="s">
        <v>18</v>
      </c>
      <c r="D33" s="1356">
        <v>440189.15027507598</v>
      </c>
    </row>
    <row r="34" spans="1:4" x14ac:dyDescent="0.25">
      <c r="A34" s="1356" t="s">
        <v>32</v>
      </c>
      <c r="B34" s="1356" t="s">
        <v>33</v>
      </c>
      <c r="C34" s="1356" t="s">
        <v>19</v>
      </c>
      <c r="D34" s="1356">
        <v>987477.90726586699</v>
      </c>
    </row>
    <row r="35" spans="1:4" x14ac:dyDescent="0.25">
      <c r="A35" s="1356" t="s">
        <v>34</v>
      </c>
      <c r="B35" s="1356" t="s">
        <v>35</v>
      </c>
      <c r="C35" s="1356" t="s">
        <v>18</v>
      </c>
      <c r="D35" s="1356">
        <v>339354.02261664998</v>
      </c>
    </row>
    <row r="36" spans="1:4" x14ac:dyDescent="0.25">
      <c r="A36" s="1356" t="s">
        <v>34</v>
      </c>
      <c r="B36" s="1356" t="s">
        <v>35</v>
      </c>
      <c r="C36" s="1356" t="s">
        <v>19</v>
      </c>
      <c r="D36" s="1356">
        <v>726520.72991472401</v>
      </c>
    </row>
    <row r="37" spans="1:4" x14ac:dyDescent="0.25">
      <c r="A37" s="1356" t="s">
        <v>36</v>
      </c>
      <c r="B37" s="1356" t="s">
        <v>37</v>
      </c>
      <c r="C37" s="1356" t="s">
        <v>18</v>
      </c>
      <c r="D37" s="1356">
        <v>278379.10649346601</v>
      </c>
    </row>
    <row r="38" spans="1:4" x14ac:dyDescent="0.25">
      <c r="A38" s="1356" t="s">
        <v>36</v>
      </c>
      <c r="B38" s="1356" t="s">
        <v>37</v>
      </c>
      <c r="C38" s="1356" t="s">
        <v>19</v>
      </c>
      <c r="D38" s="1356">
        <v>439677.02801010502</v>
      </c>
    </row>
    <row r="39" spans="1:4" x14ac:dyDescent="0.25">
      <c r="A39" s="1356" t="s">
        <v>38</v>
      </c>
      <c r="B39" s="1356" t="s">
        <v>39</v>
      </c>
      <c r="C39" s="1356" t="s">
        <v>18</v>
      </c>
      <c r="D39" s="1356">
        <v>518653.63434922398</v>
      </c>
    </row>
    <row r="40" spans="1:4" x14ac:dyDescent="0.25">
      <c r="A40" s="1356" t="s">
        <v>38</v>
      </c>
      <c r="B40" s="1356" t="s">
        <v>39</v>
      </c>
      <c r="C40" s="1356" t="s">
        <v>19</v>
      </c>
      <c r="D40" s="1356">
        <v>595502.60465412296</v>
      </c>
    </row>
    <row r="41" spans="1:4" x14ac:dyDescent="0.25">
      <c r="A41" s="1356" t="s">
        <v>40</v>
      </c>
      <c r="B41" s="1356" t="s">
        <v>41</v>
      </c>
      <c r="C41" s="1356" t="s">
        <v>18</v>
      </c>
      <c r="D41" s="1356">
        <v>287890.54766606801</v>
      </c>
    </row>
    <row r="42" spans="1:4" x14ac:dyDescent="0.25">
      <c r="A42" s="1356" t="s">
        <v>40</v>
      </c>
      <c r="B42" s="1356" t="s">
        <v>41</v>
      </c>
      <c r="C42" s="1356" t="s">
        <v>19</v>
      </c>
      <c r="D42" s="1356">
        <v>504274.55850773398</v>
      </c>
    </row>
    <row r="43" spans="1:4" x14ac:dyDescent="0.25">
      <c r="A43" s="1356" t="s">
        <v>42</v>
      </c>
      <c r="B43" s="1356" t="s">
        <v>43</v>
      </c>
      <c r="C43" s="1356" t="s">
        <v>18</v>
      </c>
      <c r="D43" s="1356">
        <v>394313.85792812897</v>
      </c>
    </row>
    <row r="44" spans="1:4" x14ac:dyDescent="0.25">
      <c r="A44" s="1356" t="s">
        <v>42</v>
      </c>
      <c r="B44" s="1356" t="s">
        <v>43</v>
      </c>
      <c r="C44" s="1356" t="s">
        <v>19</v>
      </c>
      <c r="D44" s="1356">
        <v>852591.57025037904</v>
      </c>
    </row>
    <row r="45" spans="1:4" x14ac:dyDescent="0.25">
      <c r="A45" s="1356" t="s">
        <v>44</v>
      </c>
      <c r="B45" s="1356" t="s">
        <v>45</v>
      </c>
      <c r="C45" s="1356" t="s">
        <v>18</v>
      </c>
      <c r="D45" s="1356">
        <v>617139.04643521004</v>
      </c>
    </row>
    <row r="46" spans="1:4" x14ac:dyDescent="0.25">
      <c r="A46" s="1356" t="s">
        <v>44</v>
      </c>
      <c r="B46" s="1356" t="s">
        <v>45</v>
      </c>
      <c r="C46" s="1356" t="s">
        <v>19</v>
      </c>
      <c r="D46" s="1356">
        <v>1290924.8982325599</v>
      </c>
    </row>
    <row r="47" spans="1:4" x14ac:dyDescent="0.25">
      <c r="A47" s="1356" t="s">
        <v>46</v>
      </c>
      <c r="B47" s="1356" t="s">
        <v>47</v>
      </c>
      <c r="C47" s="1356" t="s">
        <v>18</v>
      </c>
      <c r="D47" s="1356">
        <v>1316500.87188718</v>
      </c>
    </row>
    <row r="48" spans="1:4" x14ac:dyDescent="0.25">
      <c r="A48" s="1356" t="s">
        <v>46</v>
      </c>
      <c r="B48" s="1356" t="s">
        <v>47</v>
      </c>
      <c r="C48" s="1356" t="s">
        <v>19</v>
      </c>
      <c r="D48" s="1356">
        <v>1128826.0663747699</v>
      </c>
    </row>
    <row r="49" spans="1:4" x14ac:dyDescent="0.25">
      <c r="A49" s="1356" t="s">
        <v>48</v>
      </c>
      <c r="B49" s="1356" t="s">
        <v>49</v>
      </c>
      <c r="C49" s="1356" t="s">
        <v>18</v>
      </c>
      <c r="D49" s="1356">
        <v>235733.10139363699</v>
      </c>
    </row>
    <row r="50" spans="1:4" x14ac:dyDescent="0.25">
      <c r="A50" s="1356" t="s">
        <v>48</v>
      </c>
      <c r="B50" s="1356" t="s">
        <v>49</v>
      </c>
      <c r="C50" s="1356" t="s">
        <v>19</v>
      </c>
      <c r="D50" s="1356">
        <v>1508948.11241967</v>
      </c>
    </row>
    <row r="51" spans="1:4" x14ac:dyDescent="0.25">
      <c r="A51" s="1356" t="s">
        <v>50</v>
      </c>
      <c r="B51" s="1356" t="s">
        <v>51</v>
      </c>
      <c r="C51" s="1356" t="s">
        <v>18</v>
      </c>
      <c r="D51" s="1356">
        <v>188917.98227619601</v>
      </c>
    </row>
    <row r="52" spans="1:4" x14ac:dyDescent="0.25">
      <c r="A52" s="1356" t="s">
        <v>50</v>
      </c>
      <c r="B52" s="1356" t="s">
        <v>51</v>
      </c>
      <c r="C52" s="1356" t="s">
        <v>19</v>
      </c>
      <c r="D52" s="1356">
        <v>2032417.3818882401</v>
      </c>
    </row>
    <row r="53" spans="1:4" x14ac:dyDescent="0.25">
      <c r="A53" s="1356" t="s">
        <v>52</v>
      </c>
      <c r="B53" s="1356" t="s">
        <v>53</v>
      </c>
      <c r="C53" s="1356" t="s">
        <v>18</v>
      </c>
      <c r="D53" s="1356">
        <v>843995.32224266406</v>
      </c>
    </row>
    <row r="54" spans="1:4" x14ac:dyDescent="0.25">
      <c r="A54" s="1356" t="s">
        <v>52</v>
      </c>
      <c r="B54" s="1356" t="s">
        <v>53</v>
      </c>
      <c r="C54" s="1356" t="s">
        <v>19</v>
      </c>
      <c r="D54" s="1356">
        <v>1712118.1433053501</v>
      </c>
    </row>
    <row r="55" spans="1:4" x14ac:dyDescent="0.25">
      <c r="A55" s="1356" t="s">
        <v>54</v>
      </c>
      <c r="B55" s="1356" t="s">
        <v>55</v>
      </c>
      <c r="C55" s="1356" t="s">
        <v>18</v>
      </c>
      <c r="D55" s="1356">
        <v>2042698.19349735</v>
      </c>
    </row>
    <row r="56" spans="1:4" x14ac:dyDescent="0.25">
      <c r="A56" s="1356" t="s">
        <v>54</v>
      </c>
      <c r="B56" s="1356" t="s">
        <v>55</v>
      </c>
      <c r="C56" s="1356" t="s">
        <v>19</v>
      </c>
      <c r="D56" s="1356">
        <v>2005049.7743170599</v>
      </c>
    </row>
    <row r="57" spans="1:4" x14ac:dyDescent="0.25">
      <c r="A57" s="1356" t="s">
        <v>56</v>
      </c>
      <c r="B57" s="1356" t="s">
        <v>57</v>
      </c>
      <c r="C57" s="1356" t="s">
        <v>18</v>
      </c>
      <c r="D57" s="1356">
        <v>824156.06454995705</v>
      </c>
    </row>
    <row r="58" spans="1:4" x14ac:dyDescent="0.25">
      <c r="A58" s="1356" t="s">
        <v>56</v>
      </c>
      <c r="B58" s="1356" t="s">
        <v>57</v>
      </c>
      <c r="C58" s="1356" t="s">
        <v>19</v>
      </c>
      <c r="D58" s="1356">
        <v>848750.60172935505</v>
      </c>
    </row>
    <row r="59" spans="1:4" x14ac:dyDescent="0.25">
      <c r="A59" s="1356" t="s">
        <v>58</v>
      </c>
      <c r="B59" s="1356" t="s">
        <v>59</v>
      </c>
      <c r="C59" s="1356" t="s">
        <v>18</v>
      </c>
      <c r="D59" s="1356">
        <v>1122285.0708236201</v>
      </c>
    </row>
    <row r="60" spans="1:4" x14ac:dyDescent="0.25">
      <c r="A60" s="1356" t="s">
        <v>58</v>
      </c>
      <c r="B60" s="1356" t="s">
        <v>59</v>
      </c>
      <c r="C60" s="1356" t="s">
        <v>19</v>
      </c>
      <c r="D60" s="1356">
        <v>829300.75388534705</v>
      </c>
    </row>
    <row r="61" spans="1:4" x14ac:dyDescent="0.25">
      <c r="A61" s="1356" t="s">
        <v>60</v>
      </c>
      <c r="B61" s="1356" t="s">
        <v>61</v>
      </c>
      <c r="C61" s="1356" t="s">
        <v>18</v>
      </c>
      <c r="D61" s="1356">
        <v>865221.20090942003</v>
      </c>
    </row>
    <row r="62" spans="1:4" x14ac:dyDescent="0.25">
      <c r="A62" s="1356" t="s">
        <v>60</v>
      </c>
      <c r="B62" s="1356" t="s">
        <v>61</v>
      </c>
      <c r="C62" s="1356" t="s">
        <v>19</v>
      </c>
      <c r="D62" s="1356">
        <v>1219887.2973251201</v>
      </c>
    </row>
    <row r="63" spans="1:4" x14ac:dyDescent="0.25">
      <c r="A63" s="1356" t="s">
        <v>62</v>
      </c>
      <c r="B63" s="1356" t="s">
        <v>63</v>
      </c>
      <c r="C63" s="1356" t="s">
        <v>18</v>
      </c>
      <c r="D63" s="1356">
        <v>315675.52500024298</v>
      </c>
    </row>
    <row r="64" spans="1:4" x14ac:dyDescent="0.25">
      <c r="A64" s="1356" t="s">
        <v>62</v>
      </c>
      <c r="B64" s="1356" t="s">
        <v>63</v>
      </c>
      <c r="C64" s="1356" t="s">
        <v>19</v>
      </c>
      <c r="D64" s="1356">
        <v>448048.14281640301</v>
      </c>
    </row>
    <row r="65" spans="1:4" x14ac:dyDescent="0.25">
      <c r="A65" s="1356" t="s">
        <v>64</v>
      </c>
      <c r="B65" s="1356" t="s">
        <v>65</v>
      </c>
      <c r="C65" s="1356" t="s">
        <v>18</v>
      </c>
      <c r="D65" s="1356">
        <v>174658.45540913401</v>
      </c>
    </row>
    <row r="66" spans="1:4" x14ac:dyDescent="0.25">
      <c r="A66" s="1356" t="s">
        <v>64</v>
      </c>
      <c r="B66" s="1356" t="s">
        <v>65</v>
      </c>
      <c r="C66" s="1356" t="s">
        <v>19</v>
      </c>
      <c r="D66" s="1356">
        <v>256699.03554567401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3863</v>
      </c>
    </row>
    <row r="9" spans="1:7" x14ac:dyDescent="0.25">
      <c r="A9" t="s">
        <v>3823</v>
      </c>
    </row>
    <row r="10" spans="1:7" x14ac:dyDescent="0.25">
      <c r="A10" t="s">
        <v>3864</v>
      </c>
    </row>
    <row r="11" spans="1:7" x14ac:dyDescent="0.25">
      <c r="A11" t="s">
        <v>3865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3866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57" t="s">
        <v>16</v>
      </c>
      <c r="B17" s="1357" t="s">
        <v>17</v>
      </c>
      <c r="C17" s="1357" t="s">
        <v>18</v>
      </c>
      <c r="D17" s="1357">
        <v>1397.0738012609099</v>
      </c>
      <c r="E17" s="1357">
        <v>465257.30360570899</v>
      </c>
      <c r="F17" s="1357">
        <v>0.29938084134642401</v>
      </c>
      <c r="G17" s="1357">
        <v>99.700619158653595</v>
      </c>
    </row>
    <row r="18" spans="1:7" x14ac:dyDescent="0.25">
      <c r="A18" s="1357" t="s">
        <v>16</v>
      </c>
      <c r="B18" s="1357" t="s">
        <v>17</v>
      </c>
      <c r="C18" s="1357" t="s">
        <v>19</v>
      </c>
      <c r="D18" s="1357">
        <v>5055.5212627019901</v>
      </c>
      <c r="E18" s="1357">
        <v>1603892.5721026999</v>
      </c>
      <c r="F18" s="1357">
        <v>0.31421282535768102</v>
      </c>
      <c r="G18" s="1357">
        <v>99.6857871746423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3867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58" t="s">
        <v>28</v>
      </c>
      <c r="B29" s="1358" t="s">
        <v>29</v>
      </c>
      <c r="C29" s="1358" t="s">
        <v>18</v>
      </c>
      <c r="D29" s="1358">
        <v>0</v>
      </c>
      <c r="E29" s="1358">
        <v>18594.358710484201</v>
      </c>
      <c r="F29" s="1358">
        <v>0</v>
      </c>
      <c r="G29" s="1358">
        <v>100</v>
      </c>
    </row>
    <row r="30" spans="1:7" x14ac:dyDescent="0.25">
      <c r="A30" s="1358" t="s">
        <v>28</v>
      </c>
      <c r="B30" s="1358" t="s">
        <v>29</v>
      </c>
      <c r="C30" s="1358" t="s">
        <v>19</v>
      </c>
      <c r="D30" s="1358">
        <v>353.45676526063897</v>
      </c>
      <c r="E30" s="1358">
        <v>136139.102863318</v>
      </c>
      <c r="F30" s="1358">
        <v>0.258956800445725</v>
      </c>
      <c r="G30" s="1358">
        <v>99.741043199554298</v>
      </c>
    </row>
    <row r="31" spans="1:7" x14ac:dyDescent="0.25">
      <c r="A31" s="1358" t="s">
        <v>30</v>
      </c>
      <c r="B31" s="1358" t="s">
        <v>31</v>
      </c>
      <c r="C31" s="1358" t="s">
        <v>18</v>
      </c>
      <c r="D31" s="1358">
        <v>0</v>
      </c>
      <c r="E31" s="1358">
        <v>6855.6978576319698</v>
      </c>
      <c r="F31" s="1358">
        <v>0</v>
      </c>
      <c r="G31" s="1358">
        <v>100</v>
      </c>
    </row>
    <row r="32" spans="1:7" x14ac:dyDescent="0.25">
      <c r="A32" s="1358" t="s">
        <v>30</v>
      </c>
      <c r="B32" s="1358" t="s">
        <v>31</v>
      </c>
      <c r="C32" s="1358" t="s">
        <v>19</v>
      </c>
      <c r="D32" s="1358">
        <v>124.12433640783</v>
      </c>
      <c r="E32" s="1358">
        <v>45819.933873333197</v>
      </c>
      <c r="F32" s="1358">
        <v>0.27016406744303001</v>
      </c>
      <c r="G32" s="1358">
        <v>99.729835932556995</v>
      </c>
    </row>
    <row r="33" spans="1:7" x14ac:dyDescent="0.25">
      <c r="A33" s="1358" t="s">
        <v>32</v>
      </c>
      <c r="B33" s="1358" t="s">
        <v>33</v>
      </c>
      <c r="C33" s="1358" t="s">
        <v>18</v>
      </c>
      <c r="D33" s="1358">
        <v>71.174858705044997</v>
      </c>
      <c r="E33" s="1358">
        <v>8454.1160163409695</v>
      </c>
      <c r="F33" s="1358">
        <v>0.83486721741515701</v>
      </c>
      <c r="G33" s="1358">
        <v>99.165132782584806</v>
      </c>
    </row>
    <row r="34" spans="1:7" x14ac:dyDescent="0.25">
      <c r="A34" s="1358" t="s">
        <v>32</v>
      </c>
      <c r="B34" s="1358" t="s">
        <v>33</v>
      </c>
      <c r="C34" s="1358" t="s">
        <v>19</v>
      </c>
      <c r="D34" s="1358">
        <v>135.351029327307</v>
      </c>
      <c r="E34" s="1358">
        <v>18455.332617005999</v>
      </c>
      <c r="F34" s="1358">
        <v>0.72805837537880302</v>
      </c>
      <c r="G34" s="1358">
        <v>99.271941624621206</v>
      </c>
    </row>
    <row r="35" spans="1:7" x14ac:dyDescent="0.25">
      <c r="A35" s="1358" t="s">
        <v>34</v>
      </c>
      <c r="B35" s="1358" t="s">
        <v>35</v>
      </c>
      <c r="C35" s="1358" t="s">
        <v>18</v>
      </c>
      <c r="D35" s="1358">
        <v>304.315291727459</v>
      </c>
      <c r="E35" s="1358">
        <v>26307.210501449001</v>
      </c>
      <c r="F35" s="1358">
        <v>1.14354695064305</v>
      </c>
      <c r="G35" s="1358">
        <v>98.856453049356901</v>
      </c>
    </row>
    <row r="36" spans="1:7" x14ac:dyDescent="0.25">
      <c r="A36" s="1358" t="s">
        <v>34</v>
      </c>
      <c r="B36" s="1358" t="s">
        <v>35</v>
      </c>
      <c r="C36" s="1358" t="s">
        <v>19</v>
      </c>
      <c r="D36" s="1358">
        <v>208.94897385631299</v>
      </c>
      <c r="E36" s="1358">
        <v>72464.552961927402</v>
      </c>
      <c r="F36" s="1358">
        <v>0.28751741458798202</v>
      </c>
      <c r="G36" s="1358">
        <v>99.712482585412005</v>
      </c>
    </row>
    <row r="37" spans="1:7" x14ac:dyDescent="0.25">
      <c r="A37" s="1358" t="s">
        <v>36</v>
      </c>
      <c r="B37" s="1358" t="s">
        <v>37</v>
      </c>
      <c r="C37" s="1358" t="s">
        <v>18</v>
      </c>
      <c r="D37" s="1358">
        <v>123.4011696525</v>
      </c>
      <c r="E37" s="1358">
        <v>25957.6939241603</v>
      </c>
      <c r="F37" s="1358">
        <v>0.47314412684218299</v>
      </c>
      <c r="G37" s="1358">
        <v>99.5268558731578</v>
      </c>
    </row>
    <row r="38" spans="1:7" x14ac:dyDescent="0.25">
      <c r="A38" s="1358" t="s">
        <v>36</v>
      </c>
      <c r="B38" s="1358" t="s">
        <v>37</v>
      </c>
      <c r="C38" s="1358" t="s">
        <v>19</v>
      </c>
      <c r="D38" s="1358">
        <v>337.951705381978</v>
      </c>
      <c r="E38" s="1358">
        <v>58716.802508217399</v>
      </c>
      <c r="F38" s="1358">
        <v>0.572268414088418</v>
      </c>
      <c r="G38" s="1358">
        <v>99.427731585911602</v>
      </c>
    </row>
    <row r="39" spans="1:7" x14ac:dyDescent="0.25">
      <c r="A39" s="1358" t="s">
        <v>38</v>
      </c>
      <c r="B39" s="1358" t="s">
        <v>39</v>
      </c>
      <c r="C39" s="1358" t="s">
        <v>18</v>
      </c>
      <c r="D39" s="1358">
        <v>0</v>
      </c>
      <c r="E39" s="1358">
        <v>11432.509187101299</v>
      </c>
      <c r="F39" s="1358">
        <v>0</v>
      </c>
      <c r="G39" s="1358">
        <v>100</v>
      </c>
    </row>
    <row r="40" spans="1:7" x14ac:dyDescent="0.25">
      <c r="A40" s="1358" t="s">
        <v>38</v>
      </c>
      <c r="B40" s="1358" t="s">
        <v>39</v>
      </c>
      <c r="C40" s="1358" t="s">
        <v>19</v>
      </c>
      <c r="D40" s="1358">
        <v>86.852859683168703</v>
      </c>
      <c r="E40" s="1358">
        <v>38758.389679155698</v>
      </c>
      <c r="F40" s="1358">
        <v>0.223586864199213</v>
      </c>
      <c r="G40" s="1358">
        <v>99.776413135800794</v>
      </c>
    </row>
    <row r="41" spans="1:7" x14ac:dyDescent="0.25">
      <c r="A41" s="1358" t="s">
        <v>40</v>
      </c>
      <c r="B41" s="1358" t="s">
        <v>41</v>
      </c>
      <c r="C41" s="1358" t="s">
        <v>18</v>
      </c>
      <c r="D41" s="1358">
        <v>251.33347560216799</v>
      </c>
      <c r="E41" s="1358">
        <v>50749.306371274601</v>
      </c>
      <c r="F41" s="1358">
        <v>0.49280455374043602</v>
      </c>
      <c r="G41" s="1358">
        <v>99.507195446259601</v>
      </c>
    </row>
    <row r="42" spans="1:7" x14ac:dyDescent="0.25">
      <c r="A42" s="1358" t="s">
        <v>40</v>
      </c>
      <c r="B42" s="1358" t="s">
        <v>41</v>
      </c>
      <c r="C42" s="1358" t="s">
        <v>19</v>
      </c>
      <c r="D42" s="1358">
        <v>1196.4201605405001</v>
      </c>
      <c r="E42" s="1358">
        <v>138066.274854155</v>
      </c>
      <c r="F42" s="1358">
        <v>0.85911030259342003</v>
      </c>
      <c r="G42" s="1358">
        <v>99.140889697406607</v>
      </c>
    </row>
    <row r="43" spans="1:7" x14ac:dyDescent="0.25">
      <c r="A43" s="1358" t="s">
        <v>42</v>
      </c>
      <c r="B43" s="1358" t="s">
        <v>43</v>
      </c>
      <c r="C43" s="1358" t="s">
        <v>18</v>
      </c>
      <c r="D43" s="1358">
        <v>128.976082208321</v>
      </c>
      <c r="E43" s="1358">
        <v>90996.040737251693</v>
      </c>
      <c r="F43" s="1358">
        <v>0.141537512650179</v>
      </c>
      <c r="G43" s="1358">
        <v>99.858462487349797</v>
      </c>
    </row>
    <row r="44" spans="1:7" x14ac:dyDescent="0.25">
      <c r="A44" s="1358" t="s">
        <v>42</v>
      </c>
      <c r="B44" s="1358" t="s">
        <v>43</v>
      </c>
      <c r="C44" s="1358" t="s">
        <v>19</v>
      </c>
      <c r="D44" s="1358">
        <v>0</v>
      </c>
      <c r="E44" s="1358">
        <v>206062.369609096</v>
      </c>
      <c r="F44" s="1358">
        <v>0</v>
      </c>
      <c r="G44" s="1358">
        <v>100</v>
      </c>
    </row>
    <row r="45" spans="1:7" x14ac:dyDescent="0.25">
      <c r="A45" s="1358" t="s">
        <v>44</v>
      </c>
      <c r="B45" s="1358" t="s">
        <v>45</v>
      </c>
      <c r="C45" s="1358" t="s">
        <v>18</v>
      </c>
      <c r="D45" s="1358">
        <v>0</v>
      </c>
      <c r="E45" s="1358">
        <v>10777.4767666896</v>
      </c>
      <c r="F45" s="1358">
        <v>0</v>
      </c>
      <c r="G45" s="1358">
        <v>100</v>
      </c>
    </row>
    <row r="46" spans="1:7" x14ac:dyDescent="0.25">
      <c r="A46" s="1358" t="s">
        <v>44</v>
      </c>
      <c r="B46" s="1358" t="s">
        <v>45</v>
      </c>
      <c r="C46" s="1358" t="s">
        <v>19</v>
      </c>
      <c r="D46" s="1358">
        <v>405.49241385601402</v>
      </c>
      <c r="E46" s="1358">
        <v>93494.515116149196</v>
      </c>
      <c r="F46" s="1358">
        <v>0.43183427192637902</v>
      </c>
      <c r="G46" s="1358">
        <v>99.568165728073595</v>
      </c>
    </row>
    <row r="47" spans="1:7" x14ac:dyDescent="0.25">
      <c r="A47" s="1358" t="s">
        <v>46</v>
      </c>
      <c r="B47" s="1358" t="s">
        <v>47</v>
      </c>
      <c r="C47" s="1358" t="s">
        <v>18</v>
      </c>
      <c r="D47" s="1358">
        <v>0</v>
      </c>
      <c r="E47" s="1358">
        <v>40834.423422338397</v>
      </c>
      <c r="F47" s="1358">
        <v>0</v>
      </c>
      <c r="G47" s="1358">
        <v>100</v>
      </c>
    </row>
    <row r="48" spans="1:7" x14ac:dyDescent="0.25">
      <c r="A48" s="1358" t="s">
        <v>46</v>
      </c>
      <c r="B48" s="1358" t="s">
        <v>47</v>
      </c>
      <c r="C48" s="1358" t="s">
        <v>19</v>
      </c>
      <c r="D48" s="1358">
        <v>651.12772816958704</v>
      </c>
      <c r="E48" s="1358">
        <v>203330.03299792699</v>
      </c>
      <c r="F48" s="1358">
        <v>0.31920973772862898</v>
      </c>
      <c r="G48" s="1358">
        <v>99.680790262271401</v>
      </c>
    </row>
    <row r="49" spans="1:7" x14ac:dyDescent="0.25">
      <c r="A49" s="1358" t="s">
        <v>48</v>
      </c>
      <c r="B49" s="1358" t="s">
        <v>49</v>
      </c>
      <c r="C49" s="1358" t="s">
        <v>18</v>
      </c>
      <c r="D49" s="1358">
        <v>212.166672902465</v>
      </c>
      <c r="E49" s="1358">
        <v>65896.684544824602</v>
      </c>
      <c r="F49" s="1358">
        <v>0.32093534979711302</v>
      </c>
      <c r="G49" s="1358">
        <v>99.679064650202903</v>
      </c>
    </row>
    <row r="50" spans="1:7" x14ac:dyDescent="0.25">
      <c r="A50" s="1358" t="s">
        <v>48</v>
      </c>
      <c r="B50" s="1358" t="s">
        <v>49</v>
      </c>
      <c r="C50" s="1358" t="s">
        <v>19</v>
      </c>
      <c r="D50" s="1358">
        <v>0</v>
      </c>
      <c r="E50" s="1358">
        <v>263254.27230599202</v>
      </c>
      <c r="F50" s="1358">
        <v>0</v>
      </c>
      <c r="G50" s="1358">
        <v>100</v>
      </c>
    </row>
    <row r="51" spans="1:7" x14ac:dyDescent="0.25">
      <c r="A51" s="1358" t="s">
        <v>50</v>
      </c>
      <c r="B51" s="1358" t="s">
        <v>51</v>
      </c>
      <c r="C51" s="1358" t="s">
        <v>18</v>
      </c>
      <c r="D51" s="1358">
        <v>0</v>
      </c>
      <c r="E51" s="1358">
        <v>7302.4464602355802</v>
      </c>
      <c r="F51" s="1358">
        <v>0</v>
      </c>
      <c r="G51" s="1358">
        <v>100</v>
      </c>
    </row>
    <row r="52" spans="1:7" x14ac:dyDescent="0.25">
      <c r="A52" s="1358" t="s">
        <v>50</v>
      </c>
      <c r="B52" s="1358" t="s">
        <v>51</v>
      </c>
      <c r="C52" s="1358" t="s">
        <v>19</v>
      </c>
      <c r="D52" s="1358">
        <v>87.612536785602998</v>
      </c>
      <c r="E52" s="1358">
        <v>35636.0834052543</v>
      </c>
      <c r="F52" s="1358">
        <v>0.245250482838479</v>
      </c>
      <c r="G52" s="1358">
        <v>99.7547495171615</v>
      </c>
    </row>
    <row r="53" spans="1:7" x14ac:dyDescent="0.25">
      <c r="A53" s="1358" t="s">
        <v>52</v>
      </c>
      <c r="B53" s="1358" t="s">
        <v>53</v>
      </c>
      <c r="C53" s="1358" t="s">
        <v>18</v>
      </c>
      <c r="D53" s="1358">
        <v>0</v>
      </c>
      <c r="E53" s="1358">
        <v>3060.0731548275498</v>
      </c>
      <c r="F53" s="1358">
        <v>0</v>
      </c>
      <c r="G53" s="1358">
        <v>100</v>
      </c>
    </row>
    <row r="54" spans="1:7" x14ac:dyDescent="0.25">
      <c r="A54" s="1358" t="s">
        <v>52</v>
      </c>
      <c r="B54" s="1358" t="s">
        <v>53</v>
      </c>
      <c r="C54" s="1358" t="s">
        <v>19</v>
      </c>
      <c r="D54" s="1358">
        <v>138.03699466036599</v>
      </c>
      <c r="E54" s="1358">
        <v>42534.764694691097</v>
      </c>
      <c r="F54" s="1358">
        <v>0.323477693508959</v>
      </c>
      <c r="G54" s="1358">
        <v>99.676522306490995</v>
      </c>
    </row>
    <row r="55" spans="1:7" x14ac:dyDescent="0.25">
      <c r="A55" s="1358" t="s">
        <v>54</v>
      </c>
      <c r="B55" s="1358" t="s">
        <v>55</v>
      </c>
      <c r="C55" s="1358" t="s">
        <v>18</v>
      </c>
      <c r="D55" s="1358">
        <v>0</v>
      </c>
      <c r="E55" s="1358">
        <v>5241.9633293504603</v>
      </c>
      <c r="F55" s="1358">
        <v>0</v>
      </c>
      <c r="G55" s="1358">
        <v>100</v>
      </c>
    </row>
    <row r="56" spans="1:7" x14ac:dyDescent="0.25">
      <c r="A56" s="1358" t="s">
        <v>54</v>
      </c>
      <c r="B56" s="1358" t="s">
        <v>55</v>
      </c>
      <c r="C56" s="1358" t="s">
        <v>19</v>
      </c>
      <c r="D56" s="1358">
        <v>63.158404017269397</v>
      </c>
      <c r="E56" s="1358">
        <v>13258.5347513138</v>
      </c>
      <c r="F56" s="1358">
        <v>0.47410192744151802</v>
      </c>
      <c r="G56" s="1358">
        <v>99.525898072558505</v>
      </c>
    </row>
    <row r="57" spans="1:7" x14ac:dyDescent="0.25">
      <c r="A57" s="1358" t="s">
        <v>56</v>
      </c>
      <c r="B57" s="1358" t="s">
        <v>57</v>
      </c>
      <c r="C57" s="1358" t="s">
        <v>18</v>
      </c>
      <c r="D57" s="1358">
        <v>0</v>
      </c>
      <c r="E57" s="1358">
        <v>5338.4200159296097</v>
      </c>
      <c r="F57" s="1358">
        <v>0</v>
      </c>
      <c r="G57" s="1358">
        <v>100</v>
      </c>
    </row>
    <row r="58" spans="1:7" x14ac:dyDescent="0.25">
      <c r="A58" s="1358" t="s">
        <v>56</v>
      </c>
      <c r="B58" s="1358" t="s">
        <v>57</v>
      </c>
      <c r="C58" s="1358" t="s">
        <v>19</v>
      </c>
      <c r="D58" s="1358">
        <v>32.277550871361399</v>
      </c>
      <c r="E58" s="1358">
        <v>16895.9455137193</v>
      </c>
      <c r="F58" s="1358">
        <v>0.19067300063452799</v>
      </c>
      <c r="G58" s="1358">
        <v>99.809326999365496</v>
      </c>
    </row>
    <row r="59" spans="1:7" x14ac:dyDescent="0.25">
      <c r="A59" s="1358" t="s">
        <v>58</v>
      </c>
      <c r="B59" s="1358" t="s">
        <v>59</v>
      </c>
      <c r="C59" s="1358" t="s">
        <v>18</v>
      </c>
      <c r="D59" s="1358">
        <v>0</v>
      </c>
      <c r="E59" s="1358">
        <v>12055.1572180126</v>
      </c>
      <c r="F59" s="1358">
        <v>0</v>
      </c>
      <c r="G59" s="1358">
        <v>100</v>
      </c>
    </row>
    <row r="60" spans="1:7" x14ac:dyDescent="0.25">
      <c r="A60" s="1358" t="s">
        <v>58</v>
      </c>
      <c r="B60" s="1358" t="s">
        <v>59</v>
      </c>
      <c r="C60" s="1358" t="s">
        <v>19</v>
      </c>
      <c r="D60" s="1358">
        <v>57.401703991564801</v>
      </c>
      <c r="E60" s="1358">
        <v>53073.6585429939</v>
      </c>
      <c r="F60" s="1358">
        <v>0.108037941883197</v>
      </c>
      <c r="G60" s="1358">
        <v>99.891962058116803</v>
      </c>
    </row>
    <row r="61" spans="1:7" x14ac:dyDescent="0.25">
      <c r="A61" s="1358" t="s">
        <v>60</v>
      </c>
      <c r="B61" s="1358" t="s">
        <v>61</v>
      </c>
      <c r="C61" s="1358" t="s">
        <v>18</v>
      </c>
      <c r="D61" s="1358">
        <v>0</v>
      </c>
      <c r="E61" s="1358">
        <v>1258.77827670224</v>
      </c>
      <c r="F61" s="1358">
        <v>0</v>
      </c>
      <c r="G61" s="1358">
        <v>100</v>
      </c>
    </row>
    <row r="62" spans="1:7" x14ac:dyDescent="0.25">
      <c r="A62" s="1358" t="s">
        <v>60</v>
      </c>
      <c r="B62" s="1358" t="s">
        <v>61</v>
      </c>
      <c r="C62" s="1358" t="s">
        <v>19</v>
      </c>
      <c r="D62" s="1358">
        <v>35.837532905329802</v>
      </c>
      <c r="E62" s="1358">
        <v>3571.0489334087902</v>
      </c>
      <c r="F62" s="1358">
        <v>0.99358638648674102</v>
      </c>
      <c r="G62" s="1358">
        <v>99.006413613513303</v>
      </c>
    </row>
    <row r="63" spans="1:7" x14ac:dyDescent="0.25">
      <c r="A63" s="1358" t="s">
        <v>62</v>
      </c>
      <c r="B63" s="1358" t="s">
        <v>63</v>
      </c>
      <c r="C63" s="1358" t="s">
        <v>18</v>
      </c>
      <c r="D63" s="1358">
        <v>142.08138009118699</v>
      </c>
      <c r="E63" s="1358">
        <v>25606.784672979498</v>
      </c>
      <c r="F63" s="1358">
        <v>0.55179664921299898</v>
      </c>
      <c r="G63" s="1358">
        <v>99.448203350786997</v>
      </c>
    </row>
    <row r="64" spans="1:7" x14ac:dyDescent="0.25">
      <c r="A64" s="1358" t="s">
        <v>62</v>
      </c>
      <c r="B64" s="1358" t="s">
        <v>63</v>
      </c>
      <c r="C64" s="1358" t="s">
        <v>19</v>
      </c>
      <c r="D64" s="1358">
        <v>584.24445918810898</v>
      </c>
      <c r="E64" s="1358">
        <v>68314.166609395703</v>
      </c>
      <c r="F64" s="1358">
        <v>0.84797958345734903</v>
      </c>
      <c r="G64" s="1358">
        <v>99.152020416542697</v>
      </c>
    </row>
    <row r="65" spans="1:7" x14ac:dyDescent="0.25">
      <c r="A65" s="1358" t="s">
        <v>64</v>
      </c>
      <c r="B65" s="1358" t="s">
        <v>65</v>
      </c>
      <c r="C65" s="1358" t="s">
        <v>18</v>
      </c>
      <c r="D65" s="1358">
        <v>163.62487037176001</v>
      </c>
      <c r="E65" s="1358">
        <v>48538.162438125197</v>
      </c>
      <c r="F65" s="1358">
        <v>0.33597302976848298</v>
      </c>
      <c r="G65" s="1358">
        <v>99.664026970231504</v>
      </c>
    </row>
    <row r="66" spans="1:7" x14ac:dyDescent="0.25">
      <c r="A66" s="1358" t="s">
        <v>64</v>
      </c>
      <c r="B66" s="1358" t="s">
        <v>65</v>
      </c>
      <c r="C66" s="1358" t="s">
        <v>19</v>
      </c>
      <c r="D66" s="1358">
        <v>557.22610779904903</v>
      </c>
      <c r="E66" s="1358">
        <v>96046.790265651594</v>
      </c>
      <c r="F66" s="1358">
        <v>0.57681463847727699</v>
      </c>
      <c r="G66" s="1358">
        <v>99.423185361522698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3868</v>
      </c>
    </row>
    <row r="9" spans="1:4" x14ac:dyDescent="0.25">
      <c r="A9" t="s">
        <v>3823</v>
      </c>
    </row>
    <row r="10" spans="1:4" x14ac:dyDescent="0.25">
      <c r="A10" t="s">
        <v>3869</v>
      </c>
    </row>
    <row r="11" spans="1:4" x14ac:dyDescent="0.25">
      <c r="A11" t="s">
        <v>3870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3871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59" t="s">
        <v>16</v>
      </c>
      <c r="B17" s="1359" t="s">
        <v>17</v>
      </c>
      <c r="C17" s="1359" t="s">
        <v>18</v>
      </c>
      <c r="D17" s="1359">
        <v>2069694.79581793</v>
      </c>
    </row>
    <row r="18" spans="1:4" x14ac:dyDescent="0.25">
      <c r="A18" s="1359" t="s">
        <v>16</v>
      </c>
      <c r="B18" s="1359" t="s">
        <v>17</v>
      </c>
      <c r="C18" s="1359" t="s">
        <v>19</v>
      </c>
      <c r="D18" s="1359">
        <v>2564651.2477557398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3872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60" t="s">
        <v>28</v>
      </c>
      <c r="B29" s="1360" t="s">
        <v>29</v>
      </c>
      <c r="C29" s="1360" t="s">
        <v>19</v>
      </c>
      <c r="D29" s="1360">
        <v>10044874.3184433</v>
      </c>
    </row>
    <row r="30" spans="1:4" x14ac:dyDescent="0.25">
      <c r="A30" s="1360" t="s">
        <v>30</v>
      </c>
      <c r="B30" s="1360" t="s">
        <v>31</v>
      </c>
      <c r="C30" s="1360" t="s">
        <v>19</v>
      </c>
      <c r="D30" s="1360">
        <v>1000000</v>
      </c>
    </row>
    <row r="31" spans="1:4" x14ac:dyDescent="0.25">
      <c r="A31" s="1360" t="s">
        <v>32</v>
      </c>
      <c r="B31" s="1360" t="s">
        <v>33</v>
      </c>
      <c r="C31" s="1360" t="s">
        <v>18</v>
      </c>
      <c r="D31" s="1360">
        <v>25967036.318241399</v>
      </c>
    </row>
    <row r="32" spans="1:4" x14ac:dyDescent="0.25">
      <c r="A32" s="1360" t="s">
        <v>32</v>
      </c>
      <c r="B32" s="1360" t="s">
        <v>33</v>
      </c>
      <c r="C32" s="1360" t="s">
        <v>19</v>
      </c>
      <c r="D32" s="1360">
        <v>831791.31019501598</v>
      </c>
    </row>
    <row r="33" spans="1:4" x14ac:dyDescent="0.25">
      <c r="A33" s="1360" t="s">
        <v>34</v>
      </c>
      <c r="B33" s="1360" t="s">
        <v>35</v>
      </c>
      <c r="C33" s="1360" t="s">
        <v>18</v>
      </c>
      <c r="D33" s="1360">
        <v>60000</v>
      </c>
    </row>
    <row r="34" spans="1:4" x14ac:dyDescent="0.25">
      <c r="A34" s="1360" t="s">
        <v>36</v>
      </c>
      <c r="B34" s="1360" t="s">
        <v>37</v>
      </c>
      <c r="C34" s="1360" t="s">
        <v>18</v>
      </c>
      <c r="D34" s="1360">
        <v>337729.77705188701</v>
      </c>
    </row>
    <row r="35" spans="1:4" x14ac:dyDescent="0.25">
      <c r="A35" s="1360" t="s">
        <v>36</v>
      </c>
      <c r="B35" s="1360" t="s">
        <v>37</v>
      </c>
      <c r="C35" s="1360" t="s">
        <v>19</v>
      </c>
      <c r="D35" s="1360">
        <v>806807.287294743</v>
      </c>
    </row>
    <row r="36" spans="1:4" x14ac:dyDescent="0.25">
      <c r="A36" s="1360" t="s">
        <v>38</v>
      </c>
      <c r="B36" s="1360" t="s">
        <v>39</v>
      </c>
      <c r="C36" s="1360" t="s">
        <v>19</v>
      </c>
      <c r="D36" s="1360">
        <v>726340.12059797696</v>
      </c>
    </row>
    <row r="37" spans="1:4" x14ac:dyDescent="0.25">
      <c r="A37" s="1360" t="s">
        <v>40</v>
      </c>
      <c r="B37" s="1360" t="s">
        <v>41</v>
      </c>
      <c r="C37" s="1360" t="s">
        <v>18</v>
      </c>
      <c r="D37" s="1360">
        <v>60000</v>
      </c>
    </row>
    <row r="38" spans="1:4" x14ac:dyDescent="0.25">
      <c r="A38" s="1360" t="s">
        <v>40</v>
      </c>
      <c r="B38" s="1360" t="s">
        <v>41</v>
      </c>
      <c r="C38" s="1360" t="s">
        <v>19</v>
      </c>
      <c r="D38" s="1360">
        <v>368674.27337967599</v>
      </c>
    </row>
    <row r="39" spans="1:4" x14ac:dyDescent="0.25">
      <c r="A39" s="1360" t="s">
        <v>42</v>
      </c>
      <c r="B39" s="1360" t="s">
        <v>43</v>
      </c>
      <c r="C39" s="1360" t="s">
        <v>18</v>
      </c>
      <c r="D39" s="1360">
        <v>17000</v>
      </c>
    </row>
    <row r="40" spans="1:4" x14ac:dyDescent="0.25">
      <c r="A40" s="1360" t="s">
        <v>44</v>
      </c>
      <c r="B40" s="1360" t="s">
        <v>45</v>
      </c>
      <c r="C40" s="1360" t="s">
        <v>19</v>
      </c>
      <c r="D40" s="1360">
        <v>1638491.6503803399</v>
      </c>
    </row>
    <row r="41" spans="1:4" x14ac:dyDescent="0.25">
      <c r="A41" s="1360" t="s">
        <v>46</v>
      </c>
      <c r="B41" s="1360" t="s">
        <v>47</v>
      </c>
      <c r="C41" s="1360" t="s">
        <v>19</v>
      </c>
      <c r="D41" s="1360">
        <v>1033557.94215585</v>
      </c>
    </row>
    <row r="42" spans="1:4" x14ac:dyDescent="0.25">
      <c r="A42" s="1360" t="s">
        <v>48</v>
      </c>
      <c r="B42" s="1360" t="s">
        <v>49</v>
      </c>
      <c r="C42" s="1360" t="s">
        <v>18</v>
      </c>
      <c r="D42" s="1360">
        <v>700000</v>
      </c>
    </row>
    <row r="43" spans="1:4" x14ac:dyDescent="0.25">
      <c r="A43" s="1360" t="s">
        <v>50</v>
      </c>
      <c r="B43" s="1360" t="s">
        <v>51</v>
      </c>
      <c r="C43" s="1360" t="s">
        <v>19</v>
      </c>
      <c r="D43" s="1360">
        <v>1235136.47225783</v>
      </c>
    </row>
    <row r="44" spans="1:4" x14ac:dyDescent="0.25">
      <c r="A44" s="1360" t="s">
        <v>52</v>
      </c>
      <c r="B44" s="1360" t="s">
        <v>53</v>
      </c>
      <c r="C44" s="1360" t="s">
        <v>19</v>
      </c>
      <c r="D44" s="1360">
        <v>3738442.5141167901</v>
      </c>
    </row>
    <row r="45" spans="1:4" x14ac:dyDescent="0.25">
      <c r="A45" s="1360" t="s">
        <v>54</v>
      </c>
      <c r="B45" s="1360" t="s">
        <v>55</v>
      </c>
      <c r="C45" s="1360" t="s">
        <v>19</v>
      </c>
      <c r="D45" s="1360">
        <v>418525.303613747</v>
      </c>
    </row>
    <row r="46" spans="1:4" x14ac:dyDescent="0.25">
      <c r="A46" s="1360" t="s">
        <v>56</v>
      </c>
      <c r="B46" s="1360" t="s">
        <v>57</v>
      </c>
      <c r="C46" s="1360" t="s">
        <v>19</v>
      </c>
      <c r="D46" s="1360">
        <v>7400000</v>
      </c>
    </row>
    <row r="47" spans="1:4" x14ac:dyDescent="0.25">
      <c r="A47" s="1360" t="s">
        <v>58</v>
      </c>
      <c r="B47" s="1360" t="s">
        <v>59</v>
      </c>
      <c r="C47" s="1360" t="s">
        <v>19</v>
      </c>
      <c r="D47" s="1360">
        <v>500000</v>
      </c>
    </row>
    <row r="48" spans="1:4" x14ac:dyDescent="0.25">
      <c r="A48" s="1360" t="s">
        <v>60</v>
      </c>
      <c r="B48" s="1360" t="s">
        <v>61</v>
      </c>
      <c r="C48" s="1360" t="s">
        <v>19</v>
      </c>
      <c r="D48" s="1360">
        <v>222512.545697872</v>
      </c>
    </row>
    <row r="49" spans="1:4" x14ac:dyDescent="0.25">
      <c r="A49" s="1360" t="s">
        <v>62</v>
      </c>
      <c r="B49" s="1360" t="s">
        <v>63</v>
      </c>
      <c r="C49" s="1360" t="s">
        <v>19</v>
      </c>
      <c r="D49" s="1360">
        <v>10054146.5586379</v>
      </c>
    </row>
    <row r="50" spans="1:4" x14ac:dyDescent="0.25">
      <c r="A50" s="1360" t="s">
        <v>64</v>
      </c>
      <c r="B50" s="1360" t="s">
        <v>65</v>
      </c>
      <c r="C50" s="1360" t="s">
        <v>19</v>
      </c>
      <c r="D50" s="1360">
        <v>205211.332047542</v>
      </c>
    </row>
    <row r="51" spans="1:4" x14ac:dyDescent="0.25">
      <c r="A51" t="s">
        <v>20</v>
      </c>
    </row>
    <row r="52" spans="1:4" x14ac:dyDescent="0.25">
      <c r="A52" t="s">
        <v>21</v>
      </c>
    </row>
    <row r="53" spans="1:4" x14ac:dyDescent="0.25">
      <c r="A53" t="s">
        <v>22</v>
      </c>
    </row>
    <row r="54" spans="1:4" x14ac:dyDescent="0.25">
      <c r="A54" t="s">
        <v>23</v>
      </c>
    </row>
    <row r="55" spans="1:4" x14ac:dyDescent="0.25">
      <c r="A55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3873</v>
      </c>
    </row>
    <row r="9" spans="1:4" x14ac:dyDescent="0.25">
      <c r="A9" t="s">
        <v>3874</v>
      </c>
    </row>
    <row r="10" spans="1:4" x14ac:dyDescent="0.25">
      <c r="A10" t="s">
        <v>3875</v>
      </c>
    </row>
    <row r="11" spans="1:4" x14ac:dyDescent="0.25">
      <c r="A11" t="s">
        <v>3876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3877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61" t="s">
        <v>16</v>
      </c>
      <c r="B17" s="1361" t="s">
        <v>17</v>
      </c>
      <c r="C17" s="1361" t="s">
        <v>18</v>
      </c>
      <c r="D17" s="1361">
        <v>581254.40904451895</v>
      </c>
    </row>
    <row r="18" spans="1:4" x14ac:dyDescent="0.25">
      <c r="A18" s="1361" t="s">
        <v>16</v>
      </c>
      <c r="B18" s="1361" t="s">
        <v>17</v>
      </c>
      <c r="C18" s="1361" t="s">
        <v>19</v>
      </c>
      <c r="D18" s="1361">
        <v>1218671.35624603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3878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62" t="s">
        <v>28</v>
      </c>
      <c r="B29" s="1362" t="s">
        <v>29</v>
      </c>
      <c r="C29" s="1362" t="s">
        <v>18</v>
      </c>
      <c r="D29" s="1362">
        <v>1504182.4898282599</v>
      </c>
    </row>
    <row r="30" spans="1:4" x14ac:dyDescent="0.25">
      <c r="A30" s="1362" t="s">
        <v>28</v>
      </c>
      <c r="B30" s="1362" t="s">
        <v>29</v>
      </c>
      <c r="C30" s="1362" t="s">
        <v>19</v>
      </c>
      <c r="D30" s="1362">
        <v>2962449.9759541801</v>
      </c>
    </row>
    <row r="31" spans="1:4" x14ac:dyDescent="0.25">
      <c r="A31" s="1362" t="s">
        <v>30</v>
      </c>
      <c r="B31" s="1362" t="s">
        <v>31</v>
      </c>
      <c r="C31" s="1362" t="s">
        <v>18</v>
      </c>
      <c r="D31" s="1362">
        <v>813404.42665480403</v>
      </c>
    </row>
    <row r="32" spans="1:4" x14ac:dyDescent="0.25">
      <c r="A32" s="1362" t="s">
        <v>30</v>
      </c>
      <c r="B32" s="1362" t="s">
        <v>31</v>
      </c>
      <c r="C32" s="1362" t="s">
        <v>19</v>
      </c>
      <c r="D32" s="1362">
        <v>3563894.6855492298</v>
      </c>
    </row>
    <row r="33" spans="1:4" x14ac:dyDescent="0.25">
      <c r="A33" s="1362" t="s">
        <v>32</v>
      </c>
      <c r="B33" s="1362" t="s">
        <v>33</v>
      </c>
      <c r="C33" s="1362" t="s">
        <v>18</v>
      </c>
      <c r="D33" s="1362">
        <v>446177.297585288</v>
      </c>
    </row>
    <row r="34" spans="1:4" x14ac:dyDescent="0.25">
      <c r="A34" s="1362" t="s">
        <v>32</v>
      </c>
      <c r="B34" s="1362" t="s">
        <v>33</v>
      </c>
      <c r="C34" s="1362" t="s">
        <v>19</v>
      </c>
      <c r="D34" s="1362">
        <v>970132.33893039403</v>
      </c>
    </row>
    <row r="35" spans="1:4" x14ac:dyDescent="0.25">
      <c r="A35" s="1362" t="s">
        <v>34</v>
      </c>
      <c r="B35" s="1362" t="s">
        <v>35</v>
      </c>
      <c r="C35" s="1362" t="s">
        <v>18</v>
      </c>
      <c r="D35" s="1362">
        <v>426528.58876265201</v>
      </c>
    </row>
    <row r="36" spans="1:4" x14ac:dyDescent="0.25">
      <c r="A36" s="1362" t="s">
        <v>34</v>
      </c>
      <c r="B36" s="1362" t="s">
        <v>35</v>
      </c>
      <c r="C36" s="1362" t="s">
        <v>19</v>
      </c>
      <c r="D36" s="1362">
        <v>544770.75711974595</v>
      </c>
    </row>
    <row r="37" spans="1:4" x14ac:dyDescent="0.25">
      <c r="A37" s="1362" t="s">
        <v>36</v>
      </c>
      <c r="B37" s="1362" t="s">
        <v>37</v>
      </c>
      <c r="C37" s="1362" t="s">
        <v>18</v>
      </c>
      <c r="D37" s="1362">
        <v>371303.19184048998</v>
      </c>
    </row>
    <row r="38" spans="1:4" x14ac:dyDescent="0.25">
      <c r="A38" s="1362" t="s">
        <v>36</v>
      </c>
      <c r="B38" s="1362" t="s">
        <v>37</v>
      </c>
      <c r="C38" s="1362" t="s">
        <v>19</v>
      </c>
      <c r="D38" s="1362">
        <v>604246.76650578901</v>
      </c>
    </row>
    <row r="39" spans="1:4" x14ac:dyDescent="0.25">
      <c r="A39" s="1362" t="s">
        <v>38</v>
      </c>
      <c r="B39" s="1362" t="s">
        <v>39</v>
      </c>
      <c r="C39" s="1362" t="s">
        <v>18</v>
      </c>
      <c r="D39" s="1362">
        <v>703268.45707553404</v>
      </c>
    </row>
    <row r="40" spans="1:4" x14ac:dyDescent="0.25">
      <c r="A40" s="1362" t="s">
        <v>38</v>
      </c>
      <c r="B40" s="1362" t="s">
        <v>39</v>
      </c>
      <c r="C40" s="1362" t="s">
        <v>19</v>
      </c>
      <c r="D40" s="1362">
        <v>841022.38044233201</v>
      </c>
    </row>
    <row r="41" spans="1:4" x14ac:dyDescent="0.25">
      <c r="A41" s="1362" t="s">
        <v>40</v>
      </c>
      <c r="B41" s="1362" t="s">
        <v>41</v>
      </c>
      <c r="C41" s="1362" t="s">
        <v>18</v>
      </c>
      <c r="D41" s="1362">
        <v>433570.39243729401</v>
      </c>
    </row>
    <row r="42" spans="1:4" x14ac:dyDescent="0.25">
      <c r="A42" s="1362" t="s">
        <v>40</v>
      </c>
      <c r="B42" s="1362" t="s">
        <v>41</v>
      </c>
      <c r="C42" s="1362" t="s">
        <v>19</v>
      </c>
      <c r="D42" s="1362">
        <v>717708.13775695302</v>
      </c>
    </row>
    <row r="43" spans="1:4" x14ac:dyDescent="0.25">
      <c r="A43" s="1362" t="s">
        <v>42</v>
      </c>
      <c r="B43" s="1362" t="s">
        <v>43</v>
      </c>
      <c r="C43" s="1362" t="s">
        <v>18</v>
      </c>
      <c r="D43" s="1362">
        <v>654967.02075995505</v>
      </c>
    </row>
    <row r="44" spans="1:4" x14ac:dyDescent="0.25">
      <c r="A44" s="1362" t="s">
        <v>42</v>
      </c>
      <c r="B44" s="1362" t="s">
        <v>43</v>
      </c>
      <c r="C44" s="1362" t="s">
        <v>19</v>
      </c>
      <c r="D44" s="1362">
        <v>771482.92030619201</v>
      </c>
    </row>
    <row r="45" spans="1:4" x14ac:dyDescent="0.25">
      <c r="A45" s="1362" t="s">
        <v>44</v>
      </c>
      <c r="B45" s="1362" t="s">
        <v>45</v>
      </c>
      <c r="C45" s="1362" t="s">
        <v>18</v>
      </c>
      <c r="D45" s="1362">
        <v>534507.53142697597</v>
      </c>
    </row>
    <row r="46" spans="1:4" x14ac:dyDescent="0.25">
      <c r="A46" s="1362" t="s">
        <v>44</v>
      </c>
      <c r="B46" s="1362" t="s">
        <v>45</v>
      </c>
      <c r="C46" s="1362" t="s">
        <v>19</v>
      </c>
      <c r="D46" s="1362">
        <v>1284939.14369394</v>
      </c>
    </row>
    <row r="47" spans="1:4" x14ac:dyDescent="0.25">
      <c r="A47" s="1362" t="s">
        <v>46</v>
      </c>
      <c r="B47" s="1362" t="s">
        <v>47</v>
      </c>
      <c r="C47" s="1362" t="s">
        <v>18</v>
      </c>
      <c r="D47" s="1362">
        <v>618327.15941621002</v>
      </c>
    </row>
    <row r="48" spans="1:4" x14ac:dyDescent="0.25">
      <c r="A48" s="1362" t="s">
        <v>46</v>
      </c>
      <c r="B48" s="1362" t="s">
        <v>47</v>
      </c>
      <c r="C48" s="1362" t="s">
        <v>19</v>
      </c>
      <c r="D48" s="1362">
        <v>987010.07616495003</v>
      </c>
    </row>
    <row r="49" spans="1:4" x14ac:dyDescent="0.25">
      <c r="A49" s="1362" t="s">
        <v>48</v>
      </c>
      <c r="B49" s="1362" t="s">
        <v>49</v>
      </c>
      <c r="C49" s="1362" t="s">
        <v>18</v>
      </c>
      <c r="D49" s="1362">
        <v>540900.85937942297</v>
      </c>
    </row>
    <row r="50" spans="1:4" x14ac:dyDescent="0.25">
      <c r="A50" s="1362" t="s">
        <v>48</v>
      </c>
      <c r="B50" s="1362" t="s">
        <v>49</v>
      </c>
      <c r="C50" s="1362" t="s">
        <v>19</v>
      </c>
      <c r="D50" s="1362">
        <v>1394279.8108409699</v>
      </c>
    </row>
    <row r="51" spans="1:4" x14ac:dyDescent="0.25">
      <c r="A51" s="1362" t="s">
        <v>50</v>
      </c>
      <c r="B51" s="1362" t="s">
        <v>51</v>
      </c>
      <c r="C51" s="1362" t="s">
        <v>18</v>
      </c>
      <c r="D51" s="1362">
        <v>737368.20556728297</v>
      </c>
    </row>
    <row r="52" spans="1:4" x14ac:dyDescent="0.25">
      <c r="A52" s="1362" t="s">
        <v>50</v>
      </c>
      <c r="B52" s="1362" t="s">
        <v>51</v>
      </c>
      <c r="C52" s="1362" t="s">
        <v>19</v>
      </c>
      <c r="D52" s="1362">
        <v>1602349.33524879</v>
      </c>
    </row>
    <row r="53" spans="1:4" x14ac:dyDescent="0.25">
      <c r="A53" s="1362" t="s">
        <v>52</v>
      </c>
      <c r="B53" s="1362" t="s">
        <v>53</v>
      </c>
      <c r="C53" s="1362" t="s">
        <v>18</v>
      </c>
      <c r="D53" s="1362">
        <v>1934450.9900278</v>
      </c>
    </row>
    <row r="54" spans="1:4" x14ac:dyDescent="0.25">
      <c r="A54" s="1362" t="s">
        <v>52</v>
      </c>
      <c r="B54" s="1362" t="s">
        <v>53</v>
      </c>
      <c r="C54" s="1362" t="s">
        <v>19</v>
      </c>
      <c r="D54" s="1362">
        <v>2303764.34741524</v>
      </c>
    </row>
    <row r="55" spans="1:4" x14ac:dyDescent="0.25">
      <c r="A55" s="1362" t="s">
        <v>54</v>
      </c>
      <c r="B55" s="1362" t="s">
        <v>55</v>
      </c>
      <c r="C55" s="1362" t="s">
        <v>18</v>
      </c>
      <c r="D55" s="1362">
        <v>684827.52196963097</v>
      </c>
    </row>
    <row r="56" spans="1:4" x14ac:dyDescent="0.25">
      <c r="A56" s="1362" t="s">
        <v>54</v>
      </c>
      <c r="B56" s="1362" t="s">
        <v>55</v>
      </c>
      <c r="C56" s="1362" t="s">
        <v>19</v>
      </c>
      <c r="D56" s="1362">
        <v>998539.00388483598</v>
      </c>
    </row>
    <row r="57" spans="1:4" x14ac:dyDescent="0.25">
      <c r="A57" s="1362" t="s">
        <v>56</v>
      </c>
      <c r="B57" s="1362" t="s">
        <v>57</v>
      </c>
      <c r="C57" s="1362" t="s">
        <v>18</v>
      </c>
      <c r="D57" s="1362">
        <v>722657.10047062906</v>
      </c>
    </row>
    <row r="58" spans="1:4" x14ac:dyDescent="0.25">
      <c r="A58" s="1362" t="s">
        <v>56</v>
      </c>
      <c r="B58" s="1362" t="s">
        <v>57</v>
      </c>
      <c r="C58" s="1362" t="s">
        <v>19</v>
      </c>
      <c r="D58" s="1362">
        <v>1106522.3728277199</v>
      </c>
    </row>
    <row r="59" spans="1:4" x14ac:dyDescent="0.25">
      <c r="A59" s="1362" t="s">
        <v>58</v>
      </c>
      <c r="B59" s="1362" t="s">
        <v>59</v>
      </c>
      <c r="C59" s="1362" t="s">
        <v>18</v>
      </c>
      <c r="D59" s="1362">
        <v>749610.396704235</v>
      </c>
    </row>
    <row r="60" spans="1:4" x14ac:dyDescent="0.25">
      <c r="A60" s="1362" t="s">
        <v>58</v>
      </c>
      <c r="B60" s="1362" t="s">
        <v>59</v>
      </c>
      <c r="C60" s="1362" t="s">
        <v>19</v>
      </c>
      <c r="D60" s="1362">
        <v>904551.45493473695</v>
      </c>
    </row>
    <row r="61" spans="1:4" x14ac:dyDescent="0.25">
      <c r="A61" s="1362" t="s">
        <v>60</v>
      </c>
      <c r="B61" s="1362" t="s">
        <v>61</v>
      </c>
      <c r="C61" s="1362" t="s">
        <v>18</v>
      </c>
      <c r="D61" s="1362">
        <v>391742.957986633</v>
      </c>
    </row>
    <row r="62" spans="1:4" x14ac:dyDescent="0.25">
      <c r="A62" s="1362" t="s">
        <v>60</v>
      </c>
      <c r="B62" s="1362" t="s">
        <v>61</v>
      </c>
      <c r="C62" s="1362" t="s">
        <v>19</v>
      </c>
      <c r="D62" s="1362">
        <v>1367159.9561195101</v>
      </c>
    </row>
    <row r="63" spans="1:4" x14ac:dyDescent="0.25">
      <c r="A63" s="1362" t="s">
        <v>62</v>
      </c>
      <c r="B63" s="1362" t="s">
        <v>63</v>
      </c>
      <c r="C63" s="1362" t="s">
        <v>18</v>
      </c>
      <c r="D63" s="1362">
        <v>512177.15648967598</v>
      </c>
    </row>
    <row r="64" spans="1:4" x14ac:dyDescent="0.25">
      <c r="A64" s="1362" t="s">
        <v>62</v>
      </c>
      <c r="B64" s="1362" t="s">
        <v>63</v>
      </c>
      <c r="C64" s="1362" t="s">
        <v>19</v>
      </c>
      <c r="D64" s="1362">
        <v>869901.99818495999</v>
      </c>
    </row>
    <row r="65" spans="1:4" x14ac:dyDescent="0.25">
      <c r="A65" s="1362" t="s">
        <v>64</v>
      </c>
      <c r="B65" s="1362" t="s">
        <v>65</v>
      </c>
      <c r="C65" s="1362" t="s">
        <v>18</v>
      </c>
      <c r="D65" s="1362">
        <v>471987.97642698599</v>
      </c>
    </row>
    <row r="66" spans="1:4" x14ac:dyDescent="0.25">
      <c r="A66" s="1362" t="s">
        <v>64</v>
      </c>
      <c r="B66" s="1362" t="s">
        <v>65</v>
      </c>
      <c r="C66" s="1362" t="s">
        <v>19</v>
      </c>
      <c r="D66" s="1362">
        <v>639305.37659283006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3879</v>
      </c>
    </row>
    <row r="9" spans="1:4" x14ac:dyDescent="0.25">
      <c r="A9" t="s">
        <v>3880</v>
      </c>
    </row>
    <row r="10" spans="1:4" x14ac:dyDescent="0.25">
      <c r="A10" t="s">
        <v>3881</v>
      </c>
    </row>
    <row r="11" spans="1:4" x14ac:dyDescent="0.25">
      <c r="A11" t="s">
        <v>3882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3883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63" t="s">
        <v>16</v>
      </c>
      <c r="B17" s="1363" t="s">
        <v>17</v>
      </c>
      <c r="C17" s="1363" t="s">
        <v>18</v>
      </c>
      <c r="D17" s="1363">
        <v>5.3154080937727404</v>
      </c>
    </row>
    <row r="18" spans="1:4" x14ac:dyDescent="0.25">
      <c r="A18" s="1363" t="s">
        <v>16</v>
      </c>
      <c r="B18" s="1363" t="s">
        <v>17</v>
      </c>
      <c r="C18" s="1363" t="s">
        <v>19</v>
      </c>
      <c r="D18" s="1363">
        <v>6.3381866601317496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3884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64" t="s">
        <v>28</v>
      </c>
      <c r="B29" s="1364" t="s">
        <v>29</v>
      </c>
      <c r="C29" s="1364" t="s">
        <v>18</v>
      </c>
      <c r="D29" s="1364">
        <v>4.56947538214445</v>
      </c>
    </row>
    <row r="30" spans="1:4" x14ac:dyDescent="0.25">
      <c r="A30" s="1364" t="s">
        <v>28</v>
      </c>
      <c r="B30" s="1364" t="s">
        <v>29</v>
      </c>
      <c r="C30" s="1364" t="s">
        <v>19</v>
      </c>
      <c r="D30" s="1364">
        <v>7.4319934568161301</v>
      </c>
    </row>
    <row r="31" spans="1:4" x14ac:dyDescent="0.25">
      <c r="A31" s="1364" t="s">
        <v>30</v>
      </c>
      <c r="B31" s="1364" t="s">
        <v>31</v>
      </c>
      <c r="C31" s="1364" t="s">
        <v>18</v>
      </c>
      <c r="D31" s="1364">
        <v>6.3005455086835704</v>
      </c>
    </row>
    <row r="32" spans="1:4" x14ac:dyDescent="0.25">
      <c r="A32" s="1364" t="s">
        <v>30</v>
      </c>
      <c r="B32" s="1364" t="s">
        <v>31</v>
      </c>
      <c r="C32" s="1364" t="s">
        <v>19</v>
      </c>
      <c r="D32" s="1364">
        <v>7.54143682474378</v>
      </c>
    </row>
    <row r="33" spans="1:4" x14ac:dyDescent="0.25">
      <c r="A33" s="1364" t="s">
        <v>32</v>
      </c>
      <c r="B33" s="1364" t="s">
        <v>33</v>
      </c>
      <c r="C33" s="1364" t="s">
        <v>18</v>
      </c>
      <c r="D33" s="1364">
        <v>7.2182833555756902</v>
      </c>
    </row>
    <row r="34" spans="1:4" x14ac:dyDescent="0.25">
      <c r="A34" s="1364" t="s">
        <v>32</v>
      </c>
      <c r="B34" s="1364" t="s">
        <v>33</v>
      </c>
      <c r="C34" s="1364" t="s">
        <v>19</v>
      </c>
      <c r="D34" s="1364">
        <v>6.8339171461336896</v>
      </c>
    </row>
    <row r="35" spans="1:4" x14ac:dyDescent="0.25">
      <c r="A35" s="1364" t="s">
        <v>34</v>
      </c>
      <c r="B35" s="1364" t="s">
        <v>35</v>
      </c>
      <c r="C35" s="1364" t="s">
        <v>18</v>
      </c>
      <c r="D35" s="1364">
        <v>5.61605579230255</v>
      </c>
    </row>
    <row r="36" spans="1:4" x14ac:dyDescent="0.25">
      <c r="A36" s="1364" t="s">
        <v>34</v>
      </c>
      <c r="B36" s="1364" t="s">
        <v>35</v>
      </c>
      <c r="C36" s="1364" t="s">
        <v>19</v>
      </c>
      <c r="D36" s="1364">
        <v>5.7206905417620604</v>
      </c>
    </row>
    <row r="37" spans="1:4" x14ac:dyDescent="0.25">
      <c r="A37" s="1364" t="s">
        <v>36</v>
      </c>
      <c r="B37" s="1364" t="s">
        <v>37</v>
      </c>
      <c r="C37" s="1364" t="s">
        <v>18</v>
      </c>
      <c r="D37" s="1364">
        <v>5.0441583696867696</v>
      </c>
    </row>
    <row r="38" spans="1:4" x14ac:dyDescent="0.25">
      <c r="A38" s="1364" t="s">
        <v>36</v>
      </c>
      <c r="B38" s="1364" t="s">
        <v>37</v>
      </c>
      <c r="C38" s="1364" t="s">
        <v>19</v>
      </c>
      <c r="D38" s="1364">
        <v>5.3104181376659501</v>
      </c>
    </row>
    <row r="39" spans="1:4" x14ac:dyDescent="0.25">
      <c r="A39" s="1364" t="s">
        <v>38</v>
      </c>
      <c r="B39" s="1364" t="s">
        <v>39</v>
      </c>
      <c r="C39" s="1364" t="s">
        <v>18</v>
      </c>
      <c r="D39" s="1364">
        <v>6.4707843230848798</v>
      </c>
    </row>
    <row r="40" spans="1:4" x14ac:dyDescent="0.25">
      <c r="A40" s="1364" t="s">
        <v>38</v>
      </c>
      <c r="B40" s="1364" t="s">
        <v>39</v>
      </c>
      <c r="C40" s="1364" t="s">
        <v>19</v>
      </c>
      <c r="D40" s="1364">
        <v>6.2165379235066203</v>
      </c>
    </row>
    <row r="41" spans="1:4" x14ac:dyDescent="0.25">
      <c r="A41" s="1364" t="s">
        <v>40</v>
      </c>
      <c r="B41" s="1364" t="s">
        <v>41</v>
      </c>
      <c r="C41" s="1364" t="s">
        <v>18</v>
      </c>
      <c r="D41" s="1364">
        <v>4.73099028685884</v>
      </c>
    </row>
    <row r="42" spans="1:4" x14ac:dyDescent="0.25">
      <c r="A42" s="1364" t="s">
        <v>40</v>
      </c>
      <c r="B42" s="1364" t="s">
        <v>41</v>
      </c>
      <c r="C42" s="1364" t="s">
        <v>19</v>
      </c>
      <c r="D42" s="1364">
        <v>5.1644495996855904</v>
      </c>
    </row>
    <row r="43" spans="1:4" x14ac:dyDescent="0.25">
      <c r="A43" s="1364" t="s">
        <v>42</v>
      </c>
      <c r="B43" s="1364" t="s">
        <v>43</v>
      </c>
      <c r="C43" s="1364" t="s">
        <v>18</v>
      </c>
      <c r="D43" s="1364">
        <v>4.7897161336255598</v>
      </c>
    </row>
    <row r="44" spans="1:4" x14ac:dyDescent="0.25">
      <c r="A44" s="1364" t="s">
        <v>42</v>
      </c>
      <c r="B44" s="1364" t="s">
        <v>43</v>
      </c>
      <c r="C44" s="1364" t="s">
        <v>19</v>
      </c>
      <c r="D44" s="1364">
        <v>6.2214819958162497</v>
      </c>
    </row>
    <row r="45" spans="1:4" x14ac:dyDescent="0.25">
      <c r="A45" s="1364" t="s">
        <v>44</v>
      </c>
      <c r="B45" s="1364" t="s">
        <v>45</v>
      </c>
      <c r="C45" s="1364" t="s">
        <v>18</v>
      </c>
      <c r="D45" s="1364">
        <v>6.1112028959783196</v>
      </c>
    </row>
    <row r="46" spans="1:4" x14ac:dyDescent="0.25">
      <c r="A46" s="1364" t="s">
        <v>44</v>
      </c>
      <c r="B46" s="1364" t="s">
        <v>45</v>
      </c>
      <c r="C46" s="1364" t="s">
        <v>19</v>
      </c>
      <c r="D46" s="1364">
        <v>6.6387530491472502</v>
      </c>
    </row>
    <row r="47" spans="1:4" x14ac:dyDescent="0.25">
      <c r="A47" s="1364" t="s">
        <v>46</v>
      </c>
      <c r="B47" s="1364" t="s">
        <v>47</v>
      </c>
      <c r="C47" s="1364" t="s">
        <v>18</v>
      </c>
      <c r="D47" s="1364">
        <v>5.3618950130303196</v>
      </c>
    </row>
    <row r="48" spans="1:4" x14ac:dyDescent="0.25">
      <c r="A48" s="1364" t="s">
        <v>46</v>
      </c>
      <c r="B48" s="1364" t="s">
        <v>47</v>
      </c>
      <c r="C48" s="1364" t="s">
        <v>19</v>
      </c>
      <c r="D48" s="1364">
        <v>5.8555888371190301</v>
      </c>
    </row>
    <row r="49" spans="1:4" x14ac:dyDescent="0.25">
      <c r="A49" s="1364" t="s">
        <v>48</v>
      </c>
      <c r="B49" s="1364" t="s">
        <v>49</v>
      </c>
      <c r="C49" s="1364" t="s">
        <v>18</v>
      </c>
      <c r="D49" s="1364">
        <v>5.3081186400788898</v>
      </c>
    </row>
    <row r="50" spans="1:4" x14ac:dyDescent="0.25">
      <c r="A50" s="1364" t="s">
        <v>48</v>
      </c>
      <c r="B50" s="1364" t="s">
        <v>49</v>
      </c>
      <c r="C50" s="1364" t="s">
        <v>19</v>
      </c>
      <c r="D50" s="1364">
        <v>6.3111502874677798</v>
      </c>
    </row>
    <row r="51" spans="1:4" x14ac:dyDescent="0.25">
      <c r="A51" s="1364" t="s">
        <v>50</v>
      </c>
      <c r="B51" s="1364" t="s">
        <v>51</v>
      </c>
      <c r="C51" s="1364" t="s">
        <v>18</v>
      </c>
      <c r="D51" s="1364">
        <v>6.4325883384883102</v>
      </c>
    </row>
    <row r="52" spans="1:4" x14ac:dyDescent="0.25">
      <c r="A52" s="1364" t="s">
        <v>50</v>
      </c>
      <c r="B52" s="1364" t="s">
        <v>51</v>
      </c>
      <c r="C52" s="1364" t="s">
        <v>19</v>
      </c>
      <c r="D52" s="1364">
        <v>8.0197855386234291</v>
      </c>
    </row>
    <row r="53" spans="1:4" x14ac:dyDescent="0.25">
      <c r="A53" s="1364" t="s">
        <v>52</v>
      </c>
      <c r="B53" s="1364" t="s">
        <v>53</v>
      </c>
      <c r="C53" s="1364" t="s">
        <v>18</v>
      </c>
      <c r="D53" s="1364">
        <v>6.6745943959158502</v>
      </c>
    </row>
    <row r="54" spans="1:4" x14ac:dyDescent="0.25">
      <c r="A54" s="1364" t="s">
        <v>52</v>
      </c>
      <c r="B54" s="1364" t="s">
        <v>53</v>
      </c>
      <c r="C54" s="1364" t="s">
        <v>19</v>
      </c>
      <c r="D54" s="1364">
        <v>8.1140122746147103</v>
      </c>
    </row>
    <row r="55" spans="1:4" x14ac:dyDescent="0.25">
      <c r="A55" s="1364" t="s">
        <v>54</v>
      </c>
      <c r="B55" s="1364" t="s">
        <v>55</v>
      </c>
      <c r="C55" s="1364" t="s">
        <v>18</v>
      </c>
      <c r="D55" s="1364">
        <v>7.7168817082980299</v>
      </c>
    </row>
    <row r="56" spans="1:4" x14ac:dyDescent="0.25">
      <c r="A56" s="1364" t="s">
        <v>54</v>
      </c>
      <c r="B56" s="1364" t="s">
        <v>55</v>
      </c>
      <c r="C56" s="1364" t="s">
        <v>19</v>
      </c>
      <c r="D56" s="1364">
        <v>7.6596335240656597</v>
      </c>
    </row>
    <row r="57" spans="1:4" x14ac:dyDescent="0.25">
      <c r="A57" s="1364" t="s">
        <v>56</v>
      </c>
      <c r="B57" s="1364" t="s">
        <v>57</v>
      </c>
      <c r="C57" s="1364" t="s">
        <v>18</v>
      </c>
      <c r="D57" s="1364">
        <v>6.6439152897028197</v>
      </c>
    </row>
    <row r="58" spans="1:4" x14ac:dyDescent="0.25">
      <c r="A58" s="1364" t="s">
        <v>56</v>
      </c>
      <c r="B58" s="1364" t="s">
        <v>57</v>
      </c>
      <c r="C58" s="1364" t="s">
        <v>19</v>
      </c>
      <c r="D58" s="1364">
        <v>7.0961613148119698</v>
      </c>
    </row>
    <row r="59" spans="1:4" x14ac:dyDescent="0.25">
      <c r="A59" s="1364" t="s">
        <v>58</v>
      </c>
      <c r="B59" s="1364" t="s">
        <v>59</v>
      </c>
      <c r="C59" s="1364" t="s">
        <v>18</v>
      </c>
      <c r="D59" s="1364">
        <v>5.8974767278028297</v>
      </c>
    </row>
    <row r="60" spans="1:4" x14ac:dyDescent="0.25">
      <c r="A60" s="1364" t="s">
        <v>58</v>
      </c>
      <c r="B60" s="1364" t="s">
        <v>59</v>
      </c>
      <c r="C60" s="1364" t="s">
        <v>19</v>
      </c>
      <c r="D60" s="1364">
        <v>6.6270641699288397</v>
      </c>
    </row>
    <row r="61" spans="1:4" x14ac:dyDescent="0.25">
      <c r="A61" s="1364" t="s">
        <v>60</v>
      </c>
      <c r="B61" s="1364" t="s">
        <v>61</v>
      </c>
      <c r="C61" s="1364" t="s">
        <v>18</v>
      </c>
      <c r="D61" s="1364">
        <v>8.3554682918307908</v>
      </c>
    </row>
    <row r="62" spans="1:4" x14ac:dyDescent="0.25">
      <c r="A62" s="1364" t="s">
        <v>60</v>
      </c>
      <c r="B62" s="1364" t="s">
        <v>61</v>
      </c>
      <c r="C62" s="1364" t="s">
        <v>19</v>
      </c>
      <c r="D62" s="1364">
        <v>7.3785815343483403</v>
      </c>
    </row>
    <row r="63" spans="1:4" x14ac:dyDescent="0.25">
      <c r="A63" s="1364" t="s">
        <v>62</v>
      </c>
      <c r="B63" s="1364" t="s">
        <v>63</v>
      </c>
      <c r="C63" s="1364" t="s">
        <v>18</v>
      </c>
      <c r="D63" s="1364">
        <v>6.1321272020317803</v>
      </c>
    </row>
    <row r="64" spans="1:4" x14ac:dyDescent="0.25">
      <c r="A64" s="1364" t="s">
        <v>62</v>
      </c>
      <c r="B64" s="1364" t="s">
        <v>63</v>
      </c>
      <c r="C64" s="1364" t="s">
        <v>19</v>
      </c>
      <c r="D64" s="1364">
        <v>6.31594213304043</v>
      </c>
    </row>
    <row r="65" spans="1:4" x14ac:dyDescent="0.25">
      <c r="A65" s="1364" t="s">
        <v>64</v>
      </c>
      <c r="B65" s="1364" t="s">
        <v>65</v>
      </c>
      <c r="C65" s="1364" t="s">
        <v>18</v>
      </c>
      <c r="D65" s="1364">
        <v>4.6483283259744503</v>
      </c>
    </row>
    <row r="66" spans="1:4" x14ac:dyDescent="0.25">
      <c r="A66" s="1364" t="s">
        <v>64</v>
      </c>
      <c r="B66" s="1364" t="s">
        <v>65</v>
      </c>
      <c r="C66" s="1364" t="s">
        <v>19</v>
      </c>
      <c r="D66" s="1364">
        <v>5.8377753939634403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3885</v>
      </c>
    </row>
    <row r="9" spans="1:19" x14ac:dyDescent="0.25">
      <c r="A9" t="s">
        <v>3886</v>
      </c>
    </row>
    <row r="10" spans="1:19" x14ac:dyDescent="0.25">
      <c r="A10" t="s">
        <v>4</v>
      </c>
    </row>
    <row r="11" spans="1:19" x14ac:dyDescent="0.25">
      <c r="A11" t="s">
        <v>3887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3888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3889</v>
      </c>
      <c r="E16" s="5" t="s">
        <v>3890</v>
      </c>
      <c r="F16" s="5" t="s">
        <v>3891</v>
      </c>
      <c r="G16" s="5" t="s">
        <v>3892</v>
      </c>
      <c r="H16" s="5" t="s">
        <v>3893</v>
      </c>
      <c r="I16" s="5" t="s">
        <v>3894</v>
      </c>
      <c r="J16" s="5" t="s">
        <v>3895</v>
      </c>
      <c r="K16" s="5" t="s">
        <v>3127</v>
      </c>
      <c r="L16" s="5" t="s">
        <v>3896</v>
      </c>
      <c r="M16" s="5" t="s">
        <v>3897</v>
      </c>
      <c r="N16" s="5" t="s">
        <v>3898</v>
      </c>
      <c r="O16" s="5" t="s">
        <v>3899</v>
      </c>
      <c r="P16" s="5" t="s">
        <v>3900</v>
      </c>
      <c r="Q16" s="5" t="s">
        <v>3901</v>
      </c>
      <c r="R16" s="5" t="s">
        <v>3902</v>
      </c>
      <c r="S16" s="5" t="s">
        <v>3131</v>
      </c>
    </row>
    <row r="17" spans="1:19" x14ac:dyDescent="0.25">
      <c r="A17" s="1365" t="s">
        <v>16</v>
      </c>
      <c r="B17" s="1365" t="s">
        <v>17</v>
      </c>
      <c r="C17" s="1365" t="s">
        <v>18</v>
      </c>
      <c r="D17" s="1365">
        <v>48813.629546011201</v>
      </c>
      <c r="E17" s="1365">
        <v>57592.443217276501</v>
      </c>
      <c r="F17" s="1365">
        <v>23404.420352289399</v>
      </c>
      <c r="G17" s="1365">
        <v>15125.140804839401</v>
      </c>
      <c r="H17" s="1365">
        <v>4469.7158168463302</v>
      </c>
      <c r="I17" s="1365">
        <v>95102.863988768804</v>
      </c>
      <c r="J17" s="1365">
        <v>46067.519202706397</v>
      </c>
      <c r="K17" s="1365">
        <v>10895.180973947099</v>
      </c>
      <c r="L17" s="1365">
        <v>16.191820601893401</v>
      </c>
      <c r="M17" s="1365">
        <v>19.103814186156399</v>
      </c>
      <c r="N17" s="1365">
        <v>7.7634090961904096</v>
      </c>
      <c r="O17" s="1365">
        <v>5.0171144569262696</v>
      </c>
      <c r="P17" s="1365">
        <v>1.48263584004962</v>
      </c>
      <c r="Q17" s="1365">
        <v>31.5462817814219</v>
      </c>
      <c r="R17" s="1365">
        <v>15.2809166915443</v>
      </c>
      <c r="S17" s="1365">
        <v>3.6140073458178099</v>
      </c>
    </row>
    <row r="18" spans="1:19" x14ac:dyDescent="0.25">
      <c r="A18" s="1365" t="s">
        <v>16</v>
      </c>
      <c r="B18" s="1365" t="s">
        <v>17</v>
      </c>
      <c r="C18" s="1365" t="s">
        <v>19</v>
      </c>
      <c r="D18" s="1365">
        <v>218229.38275442499</v>
      </c>
      <c r="E18" s="1365">
        <v>111117.484686115</v>
      </c>
      <c r="F18" s="1365">
        <v>38781.193112887697</v>
      </c>
      <c r="G18" s="1365">
        <v>44046.938098197199</v>
      </c>
      <c r="H18" s="1365">
        <v>21743.4679148822</v>
      </c>
      <c r="I18" s="1365">
        <v>201382.54713752499</v>
      </c>
      <c r="J18" s="1365">
        <v>181461.31295213001</v>
      </c>
      <c r="K18" s="1365">
        <v>35078.188572749001</v>
      </c>
      <c r="L18" s="1365">
        <v>25.618572825898202</v>
      </c>
      <c r="M18" s="1365">
        <v>13.044400060761999</v>
      </c>
      <c r="N18" s="1365">
        <v>4.5526354311130897</v>
      </c>
      <c r="O18" s="1365">
        <v>5.1707963299163602</v>
      </c>
      <c r="P18" s="1365">
        <v>2.5525280291509902</v>
      </c>
      <c r="Q18" s="1365">
        <v>23.640874499073099</v>
      </c>
      <c r="R18" s="1365">
        <v>21.3022637111088</v>
      </c>
      <c r="S18" s="1365">
        <v>4.1179291129775102</v>
      </c>
    </row>
    <row r="19" spans="1:19" x14ac:dyDescent="0.25">
      <c r="A19" t="s">
        <v>20</v>
      </c>
    </row>
    <row r="20" spans="1:19" x14ac:dyDescent="0.25">
      <c r="A20" t="s">
        <v>21</v>
      </c>
    </row>
    <row r="21" spans="1:19" x14ac:dyDescent="0.25">
      <c r="A21" t="s">
        <v>22</v>
      </c>
    </row>
    <row r="22" spans="1:19" x14ac:dyDescent="0.25">
      <c r="A22" t="s">
        <v>23</v>
      </c>
    </row>
    <row r="23" spans="1:19" x14ac:dyDescent="0.25">
      <c r="A23" t="s">
        <v>24</v>
      </c>
    </row>
    <row r="26" spans="1:19" x14ac:dyDescent="0.25">
      <c r="L26" s="7" t="str">
        <f>HYPERLINK("#'Indice'!A1", "Ir al Índice")</f>
        <v>Ir al Índice</v>
      </c>
    </row>
    <row r="27" spans="1:19" ht="17.25" x14ac:dyDescent="0.3">
      <c r="A27" s="4" t="s">
        <v>3903</v>
      </c>
    </row>
    <row r="28" spans="1:19" x14ac:dyDescent="0.25">
      <c r="A28" s="5" t="s">
        <v>26</v>
      </c>
      <c r="B28" s="5" t="s">
        <v>27</v>
      </c>
      <c r="C28" s="5" t="s">
        <v>11</v>
      </c>
      <c r="D28" s="5" t="s">
        <v>3889</v>
      </c>
      <c r="E28" s="5" t="s">
        <v>3890</v>
      </c>
      <c r="F28" s="5" t="s">
        <v>3891</v>
      </c>
      <c r="G28" s="5" t="s">
        <v>3892</v>
      </c>
      <c r="H28" s="5" t="s">
        <v>3893</v>
      </c>
      <c r="I28" s="5" t="s">
        <v>3894</v>
      </c>
      <c r="J28" s="5" t="s">
        <v>3895</v>
      </c>
      <c r="K28" s="5" t="s">
        <v>3127</v>
      </c>
      <c r="L28" s="5" t="s">
        <v>3896</v>
      </c>
      <c r="M28" s="5" t="s">
        <v>3897</v>
      </c>
      <c r="N28" s="5" t="s">
        <v>3898</v>
      </c>
      <c r="O28" s="5" t="s">
        <v>3899</v>
      </c>
      <c r="P28" s="5" t="s">
        <v>3900</v>
      </c>
      <c r="Q28" s="5" t="s">
        <v>3901</v>
      </c>
      <c r="R28" s="5" t="s">
        <v>3902</v>
      </c>
      <c r="S28" s="5" t="s">
        <v>3131</v>
      </c>
    </row>
    <row r="29" spans="1:19" x14ac:dyDescent="0.25">
      <c r="A29" s="1366" t="s">
        <v>28</v>
      </c>
      <c r="B29" s="1366" t="s">
        <v>29</v>
      </c>
      <c r="C29" s="1366" t="s">
        <v>18</v>
      </c>
      <c r="D29" s="1366">
        <v>2342.9683018078799</v>
      </c>
      <c r="E29" s="1366">
        <v>307.05097539727097</v>
      </c>
      <c r="F29" s="1366">
        <v>0</v>
      </c>
      <c r="G29" s="1366">
        <v>0</v>
      </c>
      <c r="H29" s="1366">
        <v>0</v>
      </c>
      <c r="I29" s="1366">
        <v>3041.5719763716402</v>
      </c>
      <c r="J29" s="1366">
        <v>1013.94464159782</v>
      </c>
      <c r="K29" s="1366">
        <v>0</v>
      </c>
      <c r="L29" s="1366">
        <v>34.940806200052002</v>
      </c>
      <c r="M29" s="1366">
        <v>4.5790669112401297</v>
      </c>
      <c r="N29" s="1366">
        <v>0</v>
      </c>
      <c r="O29" s="1366">
        <v>0</v>
      </c>
      <c r="P29" s="1366">
        <v>0</v>
      </c>
      <c r="Q29" s="1366">
        <v>45.359118553975598</v>
      </c>
      <c r="R29" s="1366">
        <v>15.1210083347323</v>
      </c>
      <c r="S29" s="1366">
        <v>0</v>
      </c>
    </row>
    <row r="30" spans="1:19" x14ac:dyDescent="0.25">
      <c r="A30" s="1366" t="s">
        <v>28</v>
      </c>
      <c r="B30" s="1366" t="s">
        <v>29</v>
      </c>
      <c r="C30" s="1366" t="s">
        <v>19</v>
      </c>
      <c r="D30" s="1366">
        <v>29646.616160392499</v>
      </c>
      <c r="E30" s="1366">
        <v>8205.2793388566297</v>
      </c>
      <c r="F30" s="1366">
        <v>516.22575288684402</v>
      </c>
      <c r="G30" s="1366">
        <v>3492.0471941465698</v>
      </c>
      <c r="H30" s="1366">
        <v>869.66265382675601</v>
      </c>
      <c r="I30" s="1366">
        <v>8606.4811415722506</v>
      </c>
      <c r="J30" s="1366">
        <v>10791.5327187237</v>
      </c>
      <c r="K30" s="1366">
        <v>4100.4259994987797</v>
      </c>
      <c r="L30" s="1366">
        <v>44.764291337669299</v>
      </c>
      <c r="M30" s="1366">
        <v>12.3893908446202</v>
      </c>
      <c r="N30" s="1366">
        <v>0.77946433661144199</v>
      </c>
      <c r="O30" s="1366">
        <v>5.27274401631401</v>
      </c>
      <c r="P30" s="1366">
        <v>1.3131290326955201</v>
      </c>
      <c r="Q30" s="1366">
        <v>12.9951771604951</v>
      </c>
      <c r="R30" s="1366">
        <v>16.2944503341438</v>
      </c>
      <c r="S30" s="1366">
        <v>6.1913529374506302</v>
      </c>
    </row>
    <row r="31" spans="1:19" x14ac:dyDescent="0.25">
      <c r="A31" s="1366" t="s">
        <v>30</v>
      </c>
      <c r="B31" s="1366" t="s">
        <v>31</v>
      </c>
      <c r="C31" s="1366" t="s">
        <v>18</v>
      </c>
      <c r="D31" s="1366">
        <v>506.17504252528801</v>
      </c>
      <c r="E31" s="1366">
        <v>1035.0673440933001</v>
      </c>
      <c r="F31" s="1366">
        <v>0</v>
      </c>
      <c r="G31" s="1366">
        <v>285.57769441098299</v>
      </c>
      <c r="H31" s="1366">
        <v>0</v>
      </c>
      <c r="I31" s="1366">
        <v>369.80338456358999</v>
      </c>
      <c r="J31" s="1366">
        <v>372.133810511918</v>
      </c>
      <c r="K31" s="1366">
        <v>212.923712641485</v>
      </c>
      <c r="L31" s="1366">
        <v>18.196732284292999</v>
      </c>
      <c r="M31" s="1366">
        <v>37.210138340116004</v>
      </c>
      <c r="N31" s="1366">
        <v>0</v>
      </c>
      <c r="O31" s="1366">
        <v>10.2663711463069</v>
      </c>
      <c r="P31" s="1366">
        <v>0</v>
      </c>
      <c r="Q31" s="1366">
        <v>13.2942413619552</v>
      </c>
      <c r="R31" s="1366">
        <v>13.378018975483</v>
      </c>
      <c r="S31" s="1366">
        <v>7.6544978918459199</v>
      </c>
    </row>
    <row r="32" spans="1:19" x14ac:dyDescent="0.25">
      <c r="A32" s="1366" t="s">
        <v>30</v>
      </c>
      <c r="B32" s="1366" t="s">
        <v>31</v>
      </c>
      <c r="C32" s="1366" t="s">
        <v>19</v>
      </c>
      <c r="D32" s="1366">
        <v>7843.6745693736202</v>
      </c>
      <c r="E32" s="1366">
        <v>2688.5638641154801</v>
      </c>
      <c r="F32" s="1366">
        <v>64.431953111012007</v>
      </c>
      <c r="G32" s="1366">
        <v>1406.53489976945</v>
      </c>
      <c r="H32" s="1366">
        <v>0</v>
      </c>
      <c r="I32" s="1366">
        <v>3440.4904653632998</v>
      </c>
      <c r="J32" s="1366">
        <v>6674.9258675208603</v>
      </c>
      <c r="K32" s="1366">
        <v>813.47315899943999</v>
      </c>
      <c r="L32" s="1366">
        <v>34.2039165859889</v>
      </c>
      <c r="M32" s="1366">
        <v>11.7240221188388</v>
      </c>
      <c r="N32" s="1366">
        <v>0.28096845811100402</v>
      </c>
      <c r="O32" s="1366">
        <v>6.1334776145408698</v>
      </c>
      <c r="P32" s="1366">
        <v>0</v>
      </c>
      <c r="Q32" s="1366">
        <v>15.0029489178022</v>
      </c>
      <c r="R32" s="1366">
        <v>29.107353392987001</v>
      </c>
      <c r="S32" s="1366">
        <v>3.5473129117313298</v>
      </c>
    </row>
    <row r="33" spans="1:19" x14ac:dyDescent="0.25">
      <c r="A33" s="1366" t="s">
        <v>32</v>
      </c>
      <c r="B33" s="1366" t="s">
        <v>33</v>
      </c>
      <c r="C33" s="1366" t="s">
        <v>18</v>
      </c>
      <c r="D33" s="1366">
        <v>783.26136698188395</v>
      </c>
      <c r="E33" s="1366">
        <v>861.97660928114897</v>
      </c>
      <c r="F33" s="1366">
        <v>334.38105746098199</v>
      </c>
      <c r="G33" s="1366">
        <v>393.37673333717498</v>
      </c>
      <c r="H33" s="1366">
        <v>129.065476122527</v>
      </c>
      <c r="I33" s="1366">
        <v>2795.6918630380801</v>
      </c>
      <c r="J33" s="1366">
        <v>1567.4908998834101</v>
      </c>
      <c r="K33" s="1366">
        <v>801.27580447110302</v>
      </c>
      <c r="L33" s="1366">
        <v>10.2166483141587</v>
      </c>
      <c r="M33" s="1366">
        <v>11.243388533243101</v>
      </c>
      <c r="N33" s="1366">
        <v>4.3615756004398296</v>
      </c>
      <c r="O33" s="1366">
        <v>5.1310991565494097</v>
      </c>
      <c r="P33" s="1366">
        <v>1.68349497961872</v>
      </c>
      <c r="Q33" s="1366">
        <v>36.466244555727897</v>
      </c>
      <c r="R33" s="1366">
        <v>20.445925121343599</v>
      </c>
      <c r="S33" s="1366">
        <v>10.4516237389188</v>
      </c>
    </row>
    <row r="34" spans="1:19" x14ac:dyDescent="0.25">
      <c r="A34" s="1366" t="s">
        <v>32</v>
      </c>
      <c r="B34" s="1366" t="s">
        <v>33</v>
      </c>
      <c r="C34" s="1366" t="s">
        <v>19</v>
      </c>
      <c r="D34" s="1366">
        <v>2629.2438085478998</v>
      </c>
      <c r="E34" s="1366">
        <v>1195.48691758361</v>
      </c>
      <c r="F34" s="1366">
        <v>688.68284464764599</v>
      </c>
      <c r="G34" s="1366">
        <v>605.08160462154399</v>
      </c>
      <c r="H34" s="1366">
        <v>272.99013483005001</v>
      </c>
      <c r="I34" s="1366">
        <v>2853.8839943400098</v>
      </c>
      <c r="J34" s="1366">
        <v>2811.7915393870799</v>
      </c>
      <c r="K34" s="1366">
        <v>1313.18025309566</v>
      </c>
      <c r="L34" s="1366">
        <v>21.254416413579399</v>
      </c>
      <c r="M34" s="1366">
        <v>9.6641386700999092</v>
      </c>
      <c r="N34" s="1366">
        <v>5.5672098226271602</v>
      </c>
      <c r="O34" s="1366">
        <v>4.8913898159661002</v>
      </c>
      <c r="P34" s="1366">
        <v>2.2068117013772102</v>
      </c>
      <c r="Q34" s="1366">
        <v>23.0703743085935</v>
      </c>
      <c r="R34" s="1366">
        <v>22.7301051549567</v>
      </c>
      <c r="S34" s="1366">
        <v>10.615554112800099</v>
      </c>
    </row>
    <row r="35" spans="1:19" x14ac:dyDescent="0.25">
      <c r="A35" s="1366" t="s">
        <v>34</v>
      </c>
      <c r="B35" s="1366" t="s">
        <v>35</v>
      </c>
      <c r="C35" s="1366" t="s">
        <v>18</v>
      </c>
      <c r="D35" s="1366">
        <v>2847.58682912313</v>
      </c>
      <c r="E35" s="1366">
        <v>3662.2563775497301</v>
      </c>
      <c r="F35" s="1366">
        <v>337.31848368475198</v>
      </c>
      <c r="G35" s="1366">
        <v>955.81716900906304</v>
      </c>
      <c r="H35" s="1366">
        <v>662.69739572780804</v>
      </c>
      <c r="I35" s="1366">
        <v>4084.1946945557502</v>
      </c>
      <c r="J35" s="1366">
        <v>2549.3364094994299</v>
      </c>
      <c r="K35" s="1366">
        <v>825.49653422865299</v>
      </c>
      <c r="L35" s="1366">
        <v>17.8815684623636</v>
      </c>
      <c r="M35" s="1366">
        <v>22.9973279382139</v>
      </c>
      <c r="N35" s="1366">
        <v>2.11820882788918</v>
      </c>
      <c r="O35" s="1366">
        <v>6.0021032441708604</v>
      </c>
      <c r="P35" s="1366">
        <v>4.16144249943238</v>
      </c>
      <c r="Q35" s="1366">
        <v>25.64691137682</v>
      </c>
      <c r="R35" s="1366">
        <v>16.008689559116199</v>
      </c>
      <c r="S35" s="1366">
        <v>5.18374809199375</v>
      </c>
    </row>
    <row r="36" spans="1:19" x14ac:dyDescent="0.25">
      <c r="A36" s="1366" t="s">
        <v>34</v>
      </c>
      <c r="B36" s="1366" t="s">
        <v>35</v>
      </c>
      <c r="C36" s="1366" t="s">
        <v>19</v>
      </c>
      <c r="D36" s="1366">
        <v>8017.9118544213497</v>
      </c>
      <c r="E36" s="1366">
        <v>8594.6545064930706</v>
      </c>
      <c r="F36" s="1366">
        <v>1650.3732830162401</v>
      </c>
      <c r="G36" s="1366">
        <v>2243.2827601100898</v>
      </c>
      <c r="H36" s="1366">
        <v>824.34355479608303</v>
      </c>
      <c r="I36" s="1366">
        <v>12946.768238608</v>
      </c>
      <c r="J36" s="1366">
        <v>7670.4229688450796</v>
      </c>
      <c r="K36" s="1366">
        <v>1084.8877123047</v>
      </c>
      <c r="L36" s="1366">
        <v>18.632161413833199</v>
      </c>
      <c r="M36" s="1366">
        <v>19.972405904263301</v>
      </c>
      <c r="N36" s="1366">
        <v>3.8351658088233598</v>
      </c>
      <c r="O36" s="1366">
        <v>5.2129790451851896</v>
      </c>
      <c r="P36" s="1366">
        <v>1.9156237250156301</v>
      </c>
      <c r="Q36" s="1366">
        <v>30.085922617896099</v>
      </c>
      <c r="R36" s="1366">
        <v>17.824660767389901</v>
      </c>
      <c r="S36" s="1366">
        <v>2.52108071759341</v>
      </c>
    </row>
    <row r="37" spans="1:19" x14ac:dyDescent="0.25">
      <c r="A37" s="1366" t="s">
        <v>36</v>
      </c>
      <c r="B37" s="1366" t="s">
        <v>37</v>
      </c>
      <c r="C37" s="1366" t="s">
        <v>18</v>
      </c>
      <c r="D37" s="1366">
        <v>3144.1351302284002</v>
      </c>
      <c r="E37" s="1366">
        <v>1789.6593803323101</v>
      </c>
      <c r="F37" s="1366">
        <v>1267.7837580667001</v>
      </c>
      <c r="G37" s="1366">
        <v>903.10336241243704</v>
      </c>
      <c r="H37" s="1366">
        <v>129.93461801567</v>
      </c>
      <c r="I37" s="1366">
        <v>10751.863826367</v>
      </c>
      <c r="J37" s="1366">
        <v>3285.56135725779</v>
      </c>
      <c r="K37" s="1366">
        <v>1279.4415080987801</v>
      </c>
      <c r="L37" s="1366">
        <v>13.9420327190234</v>
      </c>
      <c r="M37" s="1366">
        <v>7.93588335202619</v>
      </c>
      <c r="N37" s="1366">
        <v>5.6217312244872897</v>
      </c>
      <c r="O37" s="1366">
        <v>4.0046296058845199</v>
      </c>
      <c r="P37" s="1366">
        <v>0.57616884156524395</v>
      </c>
      <c r="Q37" s="1366">
        <v>47.676970311006798</v>
      </c>
      <c r="R37" s="1366">
        <v>14.569158781645401</v>
      </c>
      <c r="S37" s="1366">
        <v>5.6734251643611797</v>
      </c>
    </row>
    <row r="38" spans="1:19" x14ac:dyDescent="0.25">
      <c r="A38" s="1366" t="s">
        <v>36</v>
      </c>
      <c r="B38" s="1366" t="s">
        <v>37</v>
      </c>
      <c r="C38" s="1366" t="s">
        <v>19</v>
      </c>
      <c r="D38" s="1366">
        <v>2664.5009110608698</v>
      </c>
      <c r="E38" s="1366">
        <v>2622.97105353907</v>
      </c>
      <c r="F38" s="1366">
        <v>2049.4517643894201</v>
      </c>
      <c r="G38" s="1366">
        <v>1178.7048319627199</v>
      </c>
      <c r="H38" s="1366">
        <v>521.43891142912798</v>
      </c>
      <c r="I38" s="1366">
        <v>13773.206813983001</v>
      </c>
      <c r="J38" s="1366">
        <v>5137.2830711548104</v>
      </c>
      <c r="K38" s="1366">
        <v>438.75525371281901</v>
      </c>
      <c r="L38" s="1366">
        <v>9.3865693214644104</v>
      </c>
      <c r="M38" s="1366">
        <v>9.2402669182936208</v>
      </c>
      <c r="N38" s="1366">
        <v>7.21985906538103</v>
      </c>
      <c r="O38" s="1366">
        <v>4.1523703628076598</v>
      </c>
      <c r="P38" s="1366">
        <v>1.83693781778055</v>
      </c>
      <c r="Q38" s="1366">
        <v>48.5205916055939</v>
      </c>
      <c r="R38" s="1366">
        <v>18.097747113241098</v>
      </c>
      <c r="S38" s="1366">
        <v>1.5456577954377</v>
      </c>
    </row>
    <row r="39" spans="1:19" x14ac:dyDescent="0.25">
      <c r="A39" s="1366" t="s">
        <v>38</v>
      </c>
      <c r="B39" s="1366" t="s">
        <v>39</v>
      </c>
      <c r="C39" s="1366" t="s">
        <v>18</v>
      </c>
      <c r="D39" s="1366">
        <v>873.143665627519</v>
      </c>
      <c r="E39" s="1366">
        <v>644.82111470058203</v>
      </c>
      <c r="F39" s="1366">
        <v>683.37241806522502</v>
      </c>
      <c r="G39" s="1366">
        <v>616.42016022387998</v>
      </c>
      <c r="H39" s="1366">
        <v>276.06759312579402</v>
      </c>
      <c r="I39" s="1366">
        <v>2409.04275368972</v>
      </c>
      <c r="J39" s="1366">
        <v>1368.8485543147101</v>
      </c>
      <c r="K39" s="1366">
        <v>389.083122548029</v>
      </c>
      <c r="L39" s="1366">
        <v>12.025448158732599</v>
      </c>
      <c r="M39" s="1366">
        <v>8.8808556847459101</v>
      </c>
      <c r="N39" s="1366">
        <v>9.4118069111170097</v>
      </c>
      <c r="O39" s="1366">
        <v>8.4897010338413104</v>
      </c>
      <c r="P39" s="1366">
        <v>3.80216527947253</v>
      </c>
      <c r="Q39" s="1366">
        <v>33.178753837544001</v>
      </c>
      <c r="R39" s="1366">
        <v>18.852587466505</v>
      </c>
      <c r="S39" s="1366">
        <v>5.3586816280416603</v>
      </c>
    </row>
    <row r="40" spans="1:19" x14ac:dyDescent="0.25">
      <c r="A40" s="1366" t="s">
        <v>38</v>
      </c>
      <c r="B40" s="1366" t="s">
        <v>39</v>
      </c>
      <c r="C40" s="1366" t="s">
        <v>19</v>
      </c>
      <c r="D40" s="1366">
        <v>4408.88781135115</v>
      </c>
      <c r="E40" s="1366">
        <v>1941.24217231796</v>
      </c>
      <c r="F40" s="1366">
        <v>635.05907188759602</v>
      </c>
      <c r="G40" s="1366">
        <v>745.59170282381297</v>
      </c>
      <c r="H40" s="1366">
        <v>499.60590879690801</v>
      </c>
      <c r="I40" s="1366">
        <v>4565.1879775753096</v>
      </c>
      <c r="J40" s="1366">
        <v>3882.4018755341099</v>
      </c>
      <c r="K40" s="1366">
        <v>554.80211566564401</v>
      </c>
      <c r="L40" s="1366">
        <v>25.584311761267301</v>
      </c>
      <c r="M40" s="1366">
        <v>11.264823934243401</v>
      </c>
      <c r="N40" s="1366">
        <v>3.68518092934056</v>
      </c>
      <c r="O40" s="1366">
        <v>4.3265901487778402</v>
      </c>
      <c r="P40" s="1366">
        <v>2.8991604856722701</v>
      </c>
      <c r="Q40" s="1366">
        <v>26.491305169156099</v>
      </c>
      <c r="R40" s="1366">
        <v>22.529169308972101</v>
      </c>
      <c r="S40" s="1366">
        <v>3.2194582625704302</v>
      </c>
    </row>
    <row r="41" spans="1:19" x14ac:dyDescent="0.25">
      <c r="A41" s="1366" t="s">
        <v>40</v>
      </c>
      <c r="B41" s="1366" t="s">
        <v>41</v>
      </c>
      <c r="C41" s="1366" t="s">
        <v>18</v>
      </c>
      <c r="D41" s="1366">
        <v>3520.5502761560501</v>
      </c>
      <c r="E41" s="1366">
        <v>6427.2224578904497</v>
      </c>
      <c r="F41" s="1366">
        <v>1653.8775821091299</v>
      </c>
      <c r="G41" s="1366">
        <v>2221.82315020126</v>
      </c>
      <c r="H41" s="1366">
        <v>70.789592078653101</v>
      </c>
      <c r="I41" s="1366">
        <v>8272.7405418494309</v>
      </c>
      <c r="J41" s="1366">
        <v>2733.9549834724298</v>
      </c>
      <c r="K41" s="1366">
        <v>889.23573408899495</v>
      </c>
      <c r="L41" s="1366">
        <v>13.6507318741677</v>
      </c>
      <c r="M41" s="1366">
        <v>24.921186628837901</v>
      </c>
      <c r="N41" s="1366">
        <v>6.4128155132381801</v>
      </c>
      <c r="O41" s="1366">
        <v>8.6149918950544304</v>
      </c>
      <c r="P41" s="1366">
        <v>0.27448258514930202</v>
      </c>
      <c r="Q41" s="1366">
        <v>32.077077201876001</v>
      </c>
      <c r="R41" s="1366">
        <v>10.600753719721199</v>
      </c>
      <c r="S41" s="1366">
        <v>3.4479605819552002</v>
      </c>
    </row>
    <row r="42" spans="1:19" x14ac:dyDescent="0.25">
      <c r="A42" s="1366" t="s">
        <v>40</v>
      </c>
      <c r="B42" s="1366" t="s">
        <v>41</v>
      </c>
      <c r="C42" s="1366" t="s">
        <v>19</v>
      </c>
      <c r="D42" s="1366">
        <v>10521.607828701999</v>
      </c>
      <c r="E42" s="1366">
        <v>13618.7605691227</v>
      </c>
      <c r="F42" s="1366">
        <v>5188.08744521068</v>
      </c>
      <c r="G42" s="1366">
        <v>3021.66327315438</v>
      </c>
      <c r="H42" s="1366">
        <v>876.20559301339404</v>
      </c>
      <c r="I42" s="1366">
        <v>14928.409714289301</v>
      </c>
      <c r="J42" s="1366">
        <v>8708.8831660432297</v>
      </c>
      <c r="K42" s="1366">
        <v>641.54800205114304</v>
      </c>
      <c r="L42" s="1366">
        <v>18.2968046791284</v>
      </c>
      <c r="M42" s="1366">
        <v>23.682673424237901</v>
      </c>
      <c r="N42" s="1366">
        <v>9.0219502749674891</v>
      </c>
      <c r="O42" s="1366">
        <v>5.2545945082826799</v>
      </c>
      <c r="P42" s="1366">
        <v>1.5236989303471999</v>
      </c>
      <c r="Q42" s="1366">
        <v>25.9601195139822</v>
      </c>
      <c r="R42" s="1366">
        <v>15.1445232379565</v>
      </c>
      <c r="S42" s="1366">
        <v>1.1156354310976899</v>
      </c>
    </row>
    <row r="43" spans="1:19" x14ac:dyDescent="0.25">
      <c r="A43" s="1366" t="s">
        <v>42</v>
      </c>
      <c r="B43" s="1366" t="s">
        <v>43</v>
      </c>
      <c r="C43" s="1366" t="s">
        <v>18</v>
      </c>
      <c r="D43" s="1366">
        <v>8208.0239311667792</v>
      </c>
      <c r="E43" s="1366">
        <v>12310.281061486699</v>
      </c>
      <c r="F43" s="1366">
        <v>10951.391078436</v>
      </c>
      <c r="G43" s="1366">
        <v>2193.9693423597</v>
      </c>
      <c r="H43" s="1366">
        <v>776.71077890416495</v>
      </c>
      <c r="I43" s="1366">
        <v>14980.3391843061</v>
      </c>
      <c r="J43" s="1366">
        <v>8991.8026052512305</v>
      </c>
      <c r="K43" s="1366">
        <v>501.65556584845598</v>
      </c>
      <c r="L43" s="1366">
        <v>13.932171898351299</v>
      </c>
      <c r="M43" s="1366">
        <v>20.895279217499802</v>
      </c>
      <c r="N43" s="1366">
        <v>18.5887205386293</v>
      </c>
      <c r="O43" s="1366">
        <v>3.7240093686133902</v>
      </c>
      <c r="P43" s="1366">
        <v>1.3183767710405401</v>
      </c>
      <c r="Q43" s="1366">
        <v>25.427394262200998</v>
      </c>
      <c r="R43" s="1366">
        <v>15.262545604517401</v>
      </c>
      <c r="S43" s="1366">
        <v>0.85150233914727802</v>
      </c>
    </row>
    <row r="44" spans="1:19" x14ac:dyDescent="0.25">
      <c r="A44" s="1366" t="s">
        <v>42</v>
      </c>
      <c r="B44" s="1366" t="s">
        <v>43</v>
      </c>
      <c r="C44" s="1366" t="s">
        <v>19</v>
      </c>
      <c r="D44" s="1366">
        <v>21473.238014837501</v>
      </c>
      <c r="E44" s="1366">
        <v>8092.97120286667</v>
      </c>
      <c r="F44" s="1366">
        <v>7220.4339199252399</v>
      </c>
      <c r="G44" s="1366">
        <v>7769.4746261504997</v>
      </c>
      <c r="H44" s="1366">
        <v>4771.2125283801597</v>
      </c>
      <c r="I44" s="1366">
        <v>31888.317255589602</v>
      </c>
      <c r="J44" s="1366">
        <v>25008.823686789099</v>
      </c>
      <c r="K44" s="1366">
        <v>10621.471671560799</v>
      </c>
      <c r="L44" s="1366">
        <v>18.377392899378599</v>
      </c>
      <c r="M44" s="1366">
        <v>6.9261893066928302</v>
      </c>
      <c r="N44" s="1366">
        <v>6.1794476901331201</v>
      </c>
      <c r="O44" s="1366">
        <v>6.6493319604551901</v>
      </c>
      <c r="P44" s="1366">
        <v>4.0833360660322002</v>
      </c>
      <c r="Q44" s="1366">
        <v>27.290906695165098</v>
      </c>
      <c r="R44" s="1366">
        <v>21.403245217411499</v>
      </c>
      <c r="S44" s="1366">
        <v>9.0901501647314493</v>
      </c>
    </row>
    <row r="45" spans="1:19" x14ac:dyDescent="0.25">
      <c r="A45" s="1366" t="s">
        <v>44</v>
      </c>
      <c r="B45" s="1366" t="s">
        <v>45</v>
      </c>
      <c r="C45" s="1366" t="s">
        <v>18</v>
      </c>
      <c r="D45" s="1366">
        <v>3495.9790295978801</v>
      </c>
      <c r="E45" s="1366">
        <v>452.71807022115001</v>
      </c>
      <c r="F45" s="1366">
        <v>333.31260964211901</v>
      </c>
      <c r="G45" s="1366">
        <v>628.30953434875096</v>
      </c>
      <c r="H45" s="1366">
        <v>288.27316706324302</v>
      </c>
      <c r="I45" s="1366">
        <v>2217.91149604052</v>
      </c>
      <c r="J45" s="1366">
        <v>1496.9214555275901</v>
      </c>
      <c r="K45" s="1366">
        <v>864.78792794924004</v>
      </c>
      <c r="L45" s="1366">
        <v>35.752738519556999</v>
      </c>
      <c r="M45" s="1366">
        <v>4.6298649536112801</v>
      </c>
      <c r="N45" s="1366">
        <v>3.4087271339200602</v>
      </c>
      <c r="O45" s="1366">
        <v>6.4256067615769901</v>
      </c>
      <c r="P45" s="1366">
        <v>2.9481169872469701</v>
      </c>
      <c r="Q45" s="1366">
        <v>22.682175466760999</v>
      </c>
      <c r="R45" s="1366">
        <v>15.308742109345101</v>
      </c>
      <c r="S45" s="1366">
        <v>8.8440280679815704</v>
      </c>
    </row>
    <row r="46" spans="1:19" x14ac:dyDescent="0.25">
      <c r="A46" s="1366" t="s">
        <v>44</v>
      </c>
      <c r="B46" s="1366" t="s">
        <v>45</v>
      </c>
      <c r="C46" s="1366" t="s">
        <v>19</v>
      </c>
      <c r="D46" s="1366">
        <v>15538.004902073601</v>
      </c>
      <c r="E46" s="1366">
        <v>4869.8992940824301</v>
      </c>
      <c r="F46" s="1366">
        <v>851.15822808197902</v>
      </c>
      <c r="G46" s="1366">
        <v>2963.4310197392601</v>
      </c>
      <c r="H46" s="1366">
        <v>1625.5798908326799</v>
      </c>
      <c r="I46" s="1366">
        <v>10078.368182474</v>
      </c>
      <c r="J46" s="1366">
        <v>10564.290564360201</v>
      </c>
      <c r="K46" s="1366">
        <v>2060.9927303325899</v>
      </c>
      <c r="L46" s="1366">
        <v>32.002992606847002</v>
      </c>
      <c r="M46" s="1366">
        <v>10.0303322136171</v>
      </c>
      <c r="N46" s="1366">
        <v>1.7530957579328199</v>
      </c>
      <c r="O46" s="1366">
        <v>6.1036575553506296</v>
      </c>
      <c r="P46" s="1366">
        <v>3.3481403536701602</v>
      </c>
      <c r="Q46" s="1366">
        <v>20.758002360377201</v>
      </c>
      <c r="R46" s="1366">
        <v>21.758836797810801</v>
      </c>
      <c r="S46" s="1366">
        <v>4.2449423543943396</v>
      </c>
    </row>
    <row r="47" spans="1:19" x14ac:dyDescent="0.25">
      <c r="A47" s="1366" t="s">
        <v>46</v>
      </c>
      <c r="B47" s="1366" t="s">
        <v>47</v>
      </c>
      <c r="C47" s="1366" t="s">
        <v>18</v>
      </c>
      <c r="D47" s="1366">
        <v>7721.2916867182303</v>
      </c>
      <c r="E47" s="1366">
        <v>5303.8489733828501</v>
      </c>
      <c r="F47" s="1366">
        <v>351.65952750344297</v>
      </c>
      <c r="G47" s="1366">
        <v>867.29213689702397</v>
      </c>
      <c r="H47" s="1366">
        <v>562.15915894188504</v>
      </c>
      <c r="I47" s="1366">
        <v>10074.001458704901</v>
      </c>
      <c r="J47" s="1366">
        <v>3439.2658999749801</v>
      </c>
      <c r="K47" s="1366">
        <v>915.05877923533603</v>
      </c>
      <c r="L47" s="1366">
        <v>26.411504167164999</v>
      </c>
      <c r="M47" s="1366">
        <v>18.142382770421399</v>
      </c>
      <c r="N47" s="1366">
        <v>1.20288903112635</v>
      </c>
      <c r="O47" s="1366">
        <v>2.9666655291896</v>
      </c>
      <c r="P47" s="1366">
        <v>1.92292553777542</v>
      </c>
      <c r="Q47" s="1366">
        <v>34.459199613490803</v>
      </c>
      <c r="R47" s="1366">
        <v>11.7643769118876</v>
      </c>
      <c r="S47" s="1366">
        <v>3.1300564389437202</v>
      </c>
    </row>
    <row r="48" spans="1:19" x14ac:dyDescent="0.25">
      <c r="A48" s="1366" t="s">
        <v>46</v>
      </c>
      <c r="B48" s="1366" t="s">
        <v>47</v>
      </c>
      <c r="C48" s="1366" t="s">
        <v>19</v>
      </c>
      <c r="D48" s="1366">
        <v>28583.744545179201</v>
      </c>
      <c r="E48" s="1366">
        <v>14115.484728156</v>
      </c>
      <c r="F48" s="1366">
        <v>5488.4378393393399</v>
      </c>
      <c r="G48" s="1366">
        <v>5652.25290857254</v>
      </c>
      <c r="H48" s="1366">
        <v>679.15305908406106</v>
      </c>
      <c r="I48" s="1366">
        <v>22946.588000573302</v>
      </c>
      <c r="J48" s="1366">
        <v>14584.305399862</v>
      </c>
      <c r="K48" s="1366">
        <v>1185.7113443405201</v>
      </c>
      <c r="L48" s="1366">
        <v>30.657517821447101</v>
      </c>
      <c r="M48" s="1366">
        <v>15.1395743104201</v>
      </c>
      <c r="N48" s="1366">
        <v>5.8866283458942004</v>
      </c>
      <c r="O48" s="1366">
        <v>6.0623283279766902</v>
      </c>
      <c r="P48" s="1366">
        <v>0.72842615072529204</v>
      </c>
      <c r="Q48" s="1366">
        <v>24.611381110583999</v>
      </c>
      <c r="R48" s="1366">
        <v>15.642408292691901</v>
      </c>
      <c r="S48" s="1366">
        <v>1.2717356402606901</v>
      </c>
    </row>
    <row r="49" spans="1:19" x14ac:dyDescent="0.25">
      <c r="A49" s="1366" t="s">
        <v>48</v>
      </c>
      <c r="B49" s="1366" t="s">
        <v>49</v>
      </c>
      <c r="C49" s="1366" t="s">
        <v>18</v>
      </c>
      <c r="D49" s="1366">
        <v>5200.0797002316904</v>
      </c>
      <c r="E49" s="1366">
        <v>9372.3918302080692</v>
      </c>
      <c r="F49" s="1366">
        <v>3051.0290694692999</v>
      </c>
      <c r="G49" s="1366">
        <v>2353.21926648822</v>
      </c>
      <c r="H49" s="1366">
        <v>469.637883335065</v>
      </c>
      <c r="I49" s="1366">
        <v>16630.324415682098</v>
      </c>
      <c r="J49" s="1366">
        <v>5205.0000277680801</v>
      </c>
      <c r="K49" s="1366">
        <v>673.68742806530804</v>
      </c>
      <c r="L49" s="1366">
        <v>12.105773378468299</v>
      </c>
      <c r="M49" s="1366">
        <v>21.818906257466001</v>
      </c>
      <c r="N49" s="1366">
        <v>7.1027885369658401</v>
      </c>
      <c r="O49" s="1366">
        <v>5.4782889478949004</v>
      </c>
      <c r="P49" s="1366">
        <v>1.09331589385919</v>
      </c>
      <c r="Q49" s="1366">
        <v>38.715356339189597</v>
      </c>
      <c r="R49" s="1366">
        <v>12.1172278894638</v>
      </c>
      <c r="S49" s="1366">
        <v>1.5683427566924499</v>
      </c>
    </row>
    <row r="50" spans="1:19" x14ac:dyDescent="0.25">
      <c r="A50" s="1366" t="s">
        <v>48</v>
      </c>
      <c r="B50" s="1366" t="s">
        <v>49</v>
      </c>
      <c r="C50" s="1366" t="s">
        <v>19</v>
      </c>
      <c r="D50" s="1366">
        <v>37078.5096002391</v>
      </c>
      <c r="E50" s="1366">
        <v>14039.7195625532</v>
      </c>
      <c r="F50" s="1366">
        <v>3836.2117283428302</v>
      </c>
      <c r="G50" s="1366">
        <v>6288.8366762005899</v>
      </c>
      <c r="H50" s="1366">
        <v>4180.0856444807896</v>
      </c>
      <c r="I50" s="1366">
        <v>30255.082529416501</v>
      </c>
      <c r="J50" s="1366">
        <v>33347.8942717584</v>
      </c>
      <c r="K50" s="1366">
        <v>3703.42254156437</v>
      </c>
      <c r="L50" s="1366">
        <v>27.935339359172499</v>
      </c>
      <c r="M50" s="1366">
        <v>10.5776724770245</v>
      </c>
      <c r="N50" s="1366">
        <v>2.8902422896793998</v>
      </c>
      <c r="O50" s="1366">
        <v>4.7380757376219096</v>
      </c>
      <c r="P50" s="1366">
        <v>3.14932051713921</v>
      </c>
      <c r="Q50" s="1366">
        <v>22.7944975920384</v>
      </c>
      <c r="R50" s="1366">
        <v>25.124654508480301</v>
      </c>
      <c r="S50" s="1366">
        <v>2.7901975188437098</v>
      </c>
    </row>
    <row r="51" spans="1:19" x14ac:dyDescent="0.25">
      <c r="A51" s="1366" t="s">
        <v>50</v>
      </c>
      <c r="B51" s="1366" t="s">
        <v>51</v>
      </c>
      <c r="C51" s="1366" t="s">
        <v>18</v>
      </c>
      <c r="D51" s="1366">
        <v>1517.8263897116401</v>
      </c>
      <c r="E51" s="1366">
        <v>395.54308793865198</v>
      </c>
      <c r="F51" s="1366">
        <v>400.12388080939701</v>
      </c>
      <c r="G51" s="1366">
        <v>281.723659224568</v>
      </c>
      <c r="H51" s="1366">
        <v>30.840660964667101</v>
      </c>
      <c r="I51" s="1366">
        <v>1823.9763677892099</v>
      </c>
      <c r="J51" s="1366">
        <v>1800.2033264116501</v>
      </c>
      <c r="K51" s="1366">
        <v>0</v>
      </c>
      <c r="L51" s="1366">
        <v>24.2842999260297</v>
      </c>
      <c r="M51" s="1366">
        <v>6.3284490547005401</v>
      </c>
      <c r="N51" s="1366">
        <v>6.4017389571071801</v>
      </c>
      <c r="O51" s="1366">
        <v>4.5074073578123404</v>
      </c>
      <c r="P51" s="1366">
        <v>0.49343183506333499</v>
      </c>
      <c r="Q51" s="1366">
        <v>29.182513542802798</v>
      </c>
      <c r="R51" s="1366">
        <v>28.802159326484102</v>
      </c>
      <c r="S51" s="1366">
        <v>0</v>
      </c>
    </row>
    <row r="52" spans="1:19" x14ac:dyDescent="0.25">
      <c r="A52" s="1366" t="s">
        <v>50</v>
      </c>
      <c r="B52" s="1366" t="s">
        <v>51</v>
      </c>
      <c r="C52" s="1366" t="s">
        <v>19</v>
      </c>
      <c r="D52" s="1366">
        <v>5970.6865312415903</v>
      </c>
      <c r="E52" s="1366">
        <v>1120.1293656062701</v>
      </c>
      <c r="F52" s="1366">
        <v>475.00854220595397</v>
      </c>
      <c r="G52" s="1366">
        <v>1030.6637601719699</v>
      </c>
      <c r="H52" s="1366">
        <v>560.47755573574295</v>
      </c>
      <c r="I52" s="1366">
        <v>6132.6677288576102</v>
      </c>
      <c r="J52" s="1366">
        <v>6833.9523233931504</v>
      </c>
      <c r="K52" s="1366">
        <v>722.35189138498504</v>
      </c>
      <c r="L52" s="1366">
        <v>26.134565409447799</v>
      </c>
      <c r="M52" s="1366">
        <v>4.9029695361335097</v>
      </c>
      <c r="N52" s="1366">
        <v>2.0791816403977998</v>
      </c>
      <c r="O52" s="1366">
        <v>4.5113655380197102</v>
      </c>
      <c r="P52" s="1366">
        <v>2.4532919730852498</v>
      </c>
      <c r="Q52" s="1366">
        <v>26.843580726538299</v>
      </c>
      <c r="R52" s="1366">
        <v>29.913205636609799</v>
      </c>
      <c r="S52" s="1366">
        <v>3.1618395397678798</v>
      </c>
    </row>
    <row r="53" spans="1:19" x14ac:dyDescent="0.25">
      <c r="A53" s="1366" t="s">
        <v>52</v>
      </c>
      <c r="B53" s="1366" t="s">
        <v>53</v>
      </c>
      <c r="C53" s="1366" t="s">
        <v>18</v>
      </c>
      <c r="D53" s="1366">
        <v>1252.4684385053699</v>
      </c>
      <c r="E53" s="1366">
        <v>145.778549840068</v>
      </c>
      <c r="F53" s="1366">
        <v>67.501138339081905</v>
      </c>
      <c r="G53" s="1366">
        <v>116.513999675099</v>
      </c>
      <c r="H53" s="1366">
        <v>63.482984674138599</v>
      </c>
      <c r="I53" s="1366">
        <v>173.700642851368</v>
      </c>
      <c r="J53" s="1366">
        <v>800.86488333457601</v>
      </c>
      <c r="K53" s="1366">
        <v>20.4882770030651</v>
      </c>
      <c r="L53" s="1366">
        <v>47.4276338027802</v>
      </c>
      <c r="M53" s="1366">
        <v>5.5202442357476196</v>
      </c>
      <c r="N53" s="1366">
        <v>2.5560877799341499</v>
      </c>
      <c r="O53" s="1366">
        <v>4.4120739011054502</v>
      </c>
      <c r="P53" s="1366">
        <v>2.4039310351209702</v>
      </c>
      <c r="Q53" s="1366">
        <v>6.5775793043481903</v>
      </c>
      <c r="R53" s="1366">
        <v>30.326613625191001</v>
      </c>
      <c r="S53" s="1366">
        <v>0.77583631577246404</v>
      </c>
    </row>
    <row r="54" spans="1:19" x14ac:dyDescent="0.25">
      <c r="A54" s="1366" t="s">
        <v>52</v>
      </c>
      <c r="B54" s="1366" t="s">
        <v>53</v>
      </c>
      <c r="C54" s="1366" t="s">
        <v>19</v>
      </c>
      <c r="D54" s="1366">
        <v>11461.775382026901</v>
      </c>
      <c r="E54" s="1366">
        <v>1181.94914650134</v>
      </c>
      <c r="F54" s="1366">
        <v>250.90842645870799</v>
      </c>
      <c r="G54" s="1366">
        <v>448.71799129973601</v>
      </c>
      <c r="H54" s="1366">
        <v>811.55627170607602</v>
      </c>
      <c r="I54" s="1366">
        <v>1079.5245177325201</v>
      </c>
      <c r="J54" s="1366">
        <v>8409.4219848196099</v>
      </c>
      <c r="K54" s="1366">
        <v>807.45569505544699</v>
      </c>
      <c r="L54" s="1366">
        <v>46.875916488603799</v>
      </c>
      <c r="M54" s="1366">
        <v>4.8338889603484203</v>
      </c>
      <c r="N54" s="1366">
        <v>1.02615537758736</v>
      </c>
      <c r="O54" s="1366">
        <v>1.83514912707884</v>
      </c>
      <c r="P54" s="1366">
        <v>3.3190708027615399</v>
      </c>
      <c r="Q54" s="1366">
        <v>4.4149967569579802</v>
      </c>
      <c r="R54" s="1366">
        <v>34.392522060410599</v>
      </c>
      <c r="S54" s="1366">
        <v>3.3023004262515099</v>
      </c>
    </row>
    <row r="55" spans="1:19" x14ac:dyDescent="0.25">
      <c r="A55" s="1366" t="s">
        <v>54</v>
      </c>
      <c r="B55" s="1366" t="s">
        <v>55</v>
      </c>
      <c r="C55" s="1366" t="s">
        <v>18</v>
      </c>
      <c r="D55" s="1366">
        <v>482.61716878305998</v>
      </c>
      <c r="E55" s="1366">
        <v>664.468130071735</v>
      </c>
      <c r="F55" s="1366">
        <v>20.796314843332301</v>
      </c>
      <c r="G55" s="1366">
        <v>475.06980858050798</v>
      </c>
      <c r="H55" s="1366">
        <v>47.762167103535901</v>
      </c>
      <c r="I55" s="1366">
        <v>1619.1055464050601</v>
      </c>
      <c r="J55" s="1366">
        <v>850.19344415442004</v>
      </c>
      <c r="K55" s="1366">
        <v>309.01250430282101</v>
      </c>
      <c r="L55" s="1366">
        <v>10.7991599887081</v>
      </c>
      <c r="M55" s="1366">
        <v>14.868301644005401</v>
      </c>
      <c r="N55" s="1366">
        <v>0.46534343511853699</v>
      </c>
      <c r="O55" s="1366">
        <v>10.6302784080439</v>
      </c>
      <c r="P55" s="1366">
        <v>1.0687379507428001</v>
      </c>
      <c r="Q55" s="1366">
        <v>36.229502316136298</v>
      </c>
      <c r="R55" s="1366">
        <v>19.024136766467802</v>
      </c>
      <c r="S55" s="1366">
        <v>6.9145394907771598</v>
      </c>
    </row>
    <row r="56" spans="1:19" x14ac:dyDescent="0.25">
      <c r="A56" s="1366" t="s">
        <v>54</v>
      </c>
      <c r="B56" s="1366" t="s">
        <v>55</v>
      </c>
      <c r="C56" s="1366" t="s">
        <v>19</v>
      </c>
      <c r="D56" s="1366">
        <v>1914.06815333854</v>
      </c>
      <c r="E56" s="1366">
        <v>1523.35500697512</v>
      </c>
      <c r="F56" s="1366">
        <v>200.73631776744699</v>
      </c>
      <c r="G56" s="1366">
        <v>720.05766337517605</v>
      </c>
      <c r="H56" s="1366">
        <v>342.08622964760599</v>
      </c>
      <c r="I56" s="1366">
        <v>3363.0921289396001</v>
      </c>
      <c r="J56" s="1366">
        <v>3373.69794451491</v>
      </c>
      <c r="K56" s="1366">
        <v>369.35343145399798</v>
      </c>
      <c r="L56" s="1366">
        <v>16.212059169362998</v>
      </c>
      <c r="M56" s="1366">
        <v>12.9027388423708</v>
      </c>
      <c r="N56" s="1366">
        <v>1.7002263244439</v>
      </c>
      <c r="O56" s="1366">
        <v>6.0988515083072503</v>
      </c>
      <c r="P56" s="1366">
        <v>2.8974528343716601</v>
      </c>
      <c r="Q56" s="1366">
        <v>28.485217985205299</v>
      </c>
      <c r="R56" s="1366">
        <v>28.575048699616701</v>
      </c>
      <c r="S56" s="1366">
        <v>3.12840463632143</v>
      </c>
    </row>
    <row r="57" spans="1:19" x14ac:dyDescent="0.25">
      <c r="A57" s="1366" t="s">
        <v>56</v>
      </c>
      <c r="B57" s="1366" t="s">
        <v>57</v>
      </c>
      <c r="C57" s="1366" t="s">
        <v>18</v>
      </c>
      <c r="D57" s="1366">
        <v>926.11969606710795</v>
      </c>
      <c r="E57" s="1366">
        <v>218.89206485308699</v>
      </c>
      <c r="F57" s="1366">
        <v>75.105763741539704</v>
      </c>
      <c r="G57" s="1366">
        <v>134.611624011727</v>
      </c>
      <c r="H57" s="1366">
        <v>283.95195952787299</v>
      </c>
      <c r="I57" s="1366">
        <v>791.49482283800398</v>
      </c>
      <c r="J57" s="1366">
        <v>1101.5170724171401</v>
      </c>
      <c r="K57" s="1366">
        <v>351.55843320260198</v>
      </c>
      <c r="L57" s="1366">
        <v>23.849078824107401</v>
      </c>
      <c r="M57" s="1366">
        <v>5.6368244092226201</v>
      </c>
      <c r="N57" s="1366">
        <v>1.93409479057983</v>
      </c>
      <c r="O57" s="1366">
        <v>3.4664668566385402</v>
      </c>
      <c r="P57" s="1366">
        <v>7.3122218367649401</v>
      </c>
      <c r="Q57" s="1366">
        <v>20.382270778710101</v>
      </c>
      <c r="R57" s="1366">
        <v>28.365844715036499</v>
      </c>
      <c r="S57" s="1366">
        <v>9.0531977889400395</v>
      </c>
    </row>
    <row r="58" spans="1:19" x14ac:dyDescent="0.25">
      <c r="A58" s="1366" t="s">
        <v>56</v>
      </c>
      <c r="B58" s="1366" t="s">
        <v>57</v>
      </c>
      <c r="C58" s="1366" t="s">
        <v>19</v>
      </c>
      <c r="D58" s="1366">
        <v>2688.9209028125301</v>
      </c>
      <c r="E58" s="1366">
        <v>1477.5396915296401</v>
      </c>
      <c r="F58" s="1366">
        <v>592.70033805411401</v>
      </c>
      <c r="G58" s="1366">
        <v>629.00017771579803</v>
      </c>
      <c r="H58" s="1366">
        <v>387.63351511111398</v>
      </c>
      <c r="I58" s="1366">
        <v>1495.80944498182</v>
      </c>
      <c r="J58" s="1366">
        <v>4902.2853065898198</v>
      </c>
      <c r="K58" s="1366">
        <v>1457.1874467376399</v>
      </c>
      <c r="L58" s="1366">
        <v>19.726401205298899</v>
      </c>
      <c r="M58" s="1366">
        <v>10.8394935386091</v>
      </c>
      <c r="N58" s="1366">
        <v>4.3481549236879502</v>
      </c>
      <c r="O58" s="1366">
        <v>4.6144569930814399</v>
      </c>
      <c r="P58" s="1366">
        <v>2.8437482975806398</v>
      </c>
      <c r="Q58" s="1366">
        <v>10.9735236940304</v>
      </c>
      <c r="R58" s="1366">
        <v>35.964035490773497</v>
      </c>
      <c r="S58" s="1366">
        <v>10.690185856938101</v>
      </c>
    </row>
    <row r="59" spans="1:19" x14ac:dyDescent="0.25">
      <c r="A59" s="1366" t="s">
        <v>58</v>
      </c>
      <c r="B59" s="1366" t="s">
        <v>59</v>
      </c>
      <c r="C59" s="1366" t="s">
        <v>18</v>
      </c>
      <c r="D59" s="1366">
        <v>905.00671571566204</v>
      </c>
      <c r="E59" s="1366">
        <v>918.31134075186003</v>
      </c>
      <c r="F59" s="1366">
        <v>586.78899673612705</v>
      </c>
      <c r="G59" s="1366">
        <v>902.35902940524295</v>
      </c>
      <c r="H59" s="1366">
        <v>215.48422916045701</v>
      </c>
      <c r="I59" s="1366">
        <v>1272.6100957651599</v>
      </c>
      <c r="J59" s="1366">
        <v>2101.2740818102902</v>
      </c>
      <c r="K59" s="1366">
        <v>396.39336832833999</v>
      </c>
      <c r="L59" s="1366">
        <v>12.4003625724588</v>
      </c>
      <c r="M59" s="1366">
        <v>12.582661964799801</v>
      </c>
      <c r="N59" s="1366">
        <v>8.0401572570688504</v>
      </c>
      <c r="O59" s="1366">
        <v>12.3640840900374</v>
      </c>
      <c r="P59" s="1366">
        <v>2.9525555157051402</v>
      </c>
      <c r="Q59" s="1366">
        <v>17.4372480632702</v>
      </c>
      <c r="R59" s="1366">
        <v>28.791565881312799</v>
      </c>
      <c r="S59" s="1366">
        <v>5.4313646553469104</v>
      </c>
    </row>
    <row r="60" spans="1:19" x14ac:dyDescent="0.25">
      <c r="A60" s="1366" t="s">
        <v>58</v>
      </c>
      <c r="B60" s="1366" t="s">
        <v>59</v>
      </c>
      <c r="C60" s="1366" t="s">
        <v>19</v>
      </c>
      <c r="D60" s="1366">
        <v>7414.1013538548104</v>
      </c>
      <c r="E60" s="1366">
        <v>4063.9535120501801</v>
      </c>
      <c r="F60" s="1366">
        <v>1093.8721393114899</v>
      </c>
      <c r="G60" s="1366">
        <v>2286.7152403002001</v>
      </c>
      <c r="H60" s="1366">
        <v>2136.5743409962402</v>
      </c>
      <c r="I60" s="1366">
        <v>10156.1352999133</v>
      </c>
      <c r="J60" s="1366">
        <v>9299.7612663891905</v>
      </c>
      <c r="K60" s="1366">
        <v>1333.2875378183801</v>
      </c>
      <c r="L60" s="1366">
        <v>19.622122405907799</v>
      </c>
      <c r="M60" s="1366">
        <v>10.7556384057127</v>
      </c>
      <c r="N60" s="1366">
        <v>2.89503636240722</v>
      </c>
      <c r="O60" s="1366">
        <v>6.0520087615602698</v>
      </c>
      <c r="P60" s="1366">
        <v>5.6546466317933897</v>
      </c>
      <c r="Q60" s="1366">
        <v>26.879175305884502</v>
      </c>
      <c r="R60" s="1366">
        <v>24.6127002053905</v>
      </c>
      <c r="S60" s="1366">
        <v>3.5286719213436699</v>
      </c>
    </row>
    <row r="61" spans="1:19" x14ac:dyDescent="0.25">
      <c r="A61" s="1366" t="s">
        <v>60</v>
      </c>
      <c r="B61" s="1366" t="s">
        <v>61</v>
      </c>
      <c r="C61" s="1366" t="s">
        <v>18</v>
      </c>
      <c r="D61" s="1366">
        <v>280.45632579336001</v>
      </c>
      <c r="E61" s="1366">
        <v>271.08617580768902</v>
      </c>
      <c r="F61" s="1366">
        <v>140.54961248921899</v>
      </c>
      <c r="G61" s="1366">
        <v>97.050253823321299</v>
      </c>
      <c r="H61" s="1366">
        <v>0</v>
      </c>
      <c r="I61" s="1366">
        <v>481.12965984346198</v>
      </c>
      <c r="J61" s="1366">
        <v>176.71925136688199</v>
      </c>
      <c r="K61" s="1366">
        <v>68.0910124937744</v>
      </c>
      <c r="L61" s="1366">
        <v>18.5109632225921</v>
      </c>
      <c r="M61" s="1366">
        <v>17.8925050677109</v>
      </c>
      <c r="N61" s="1366">
        <v>9.2766982537396991</v>
      </c>
      <c r="O61" s="1366">
        <v>6.4056094088260496</v>
      </c>
      <c r="P61" s="1366">
        <v>0</v>
      </c>
      <c r="Q61" s="1366">
        <v>31.7560084033286</v>
      </c>
      <c r="R61" s="1366">
        <v>11.664003489750501</v>
      </c>
      <c r="S61" s="1366">
        <v>4.4942121540521196</v>
      </c>
    </row>
    <row r="62" spans="1:19" x14ac:dyDescent="0.25">
      <c r="A62" s="1366" t="s">
        <v>60</v>
      </c>
      <c r="B62" s="1366" t="s">
        <v>61</v>
      </c>
      <c r="C62" s="1366" t="s">
        <v>19</v>
      </c>
      <c r="D62" s="1366">
        <v>555.35802998455699</v>
      </c>
      <c r="E62" s="1366">
        <v>423.51813362704701</v>
      </c>
      <c r="F62" s="1366">
        <v>73.228853173585094</v>
      </c>
      <c r="G62" s="1366">
        <v>79.595490972178197</v>
      </c>
      <c r="H62" s="1366">
        <v>40.602414572542102</v>
      </c>
      <c r="I62" s="1366">
        <v>667.15317248419899</v>
      </c>
      <c r="J62" s="1366">
        <v>376.49676857509297</v>
      </c>
      <c r="K62" s="1366">
        <v>180.64021809567899</v>
      </c>
      <c r="L62" s="1366">
        <v>23.172812868193201</v>
      </c>
      <c r="M62" s="1366">
        <v>17.671674716036598</v>
      </c>
      <c r="N62" s="1366">
        <v>3.0555397050639099</v>
      </c>
      <c r="O62" s="1366">
        <v>3.32119338852729</v>
      </c>
      <c r="P62" s="1366">
        <v>1.6941722350039301</v>
      </c>
      <c r="Q62" s="1366">
        <v>27.837565652607399</v>
      </c>
      <c r="R62" s="1366">
        <v>15.7096660039519</v>
      </c>
      <c r="S62" s="1366">
        <v>7.5373754306157599</v>
      </c>
    </row>
    <row r="63" spans="1:19" x14ac:dyDescent="0.25">
      <c r="A63" s="1366" t="s">
        <v>62</v>
      </c>
      <c r="B63" s="1366" t="s">
        <v>63</v>
      </c>
      <c r="C63" s="1366" t="s">
        <v>18</v>
      </c>
      <c r="D63" s="1366">
        <v>2563.99020716001</v>
      </c>
      <c r="E63" s="1366">
        <v>3843.55793454373</v>
      </c>
      <c r="F63" s="1366">
        <v>1643.15453139244</v>
      </c>
      <c r="G63" s="1366">
        <v>652.14170047576897</v>
      </c>
      <c r="H63" s="1366">
        <v>234.35069280417099</v>
      </c>
      <c r="I63" s="1366">
        <v>4878.7347786557602</v>
      </c>
      <c r="J63" s="1366">
        <v>1869.4798958423601</v>
      </c>
      <c r="K63" s="1366">
        <v>1094.8290945859901</v>
      </c>
      <c r="L63" s="1366">
        <v>15.2798195085385</v>
      </c>
      <c r="M63" s="1366">
        <v>22.905263579571201</v>
      </c>
      <c r="N63" s="1366">
        <v>9.7921999055228195</v>
      </c>
      <c r="O63" s="1366">
        <v>3.8863672136635801</v>
      </c>
      <c r="P63" s="1366">
        <v>1.3965873495729899</v>
      </c>
      <c r="Q63" s="1366">
        <v>29.074286882889599</v>
      </c>
      <c r="R63" s="1366">
        <v>11.1409611875831</v>
      </c>
      <c r="S63" s="1366">
        <v>6.5245143726582997</v>
      </c>
    </row>
    <row r="64" spans="1:19" x14ac:dyDescent="0.25">
      <c r="A64" s="1366" t="s">
        <v>62</v>
      </c>
      <c r="B64" s="1366" t="s">
        <v>63</v>
      </c>
      <c r="C64" s="1366" t="s">
        <v>19</v>
      </c>
      <c r="D64" s="1366">
        <v>9970.4930398724391</v>
      </c>
      <c r="E64" s="1366">
        <v>9387.3868130832107</v>
      </c>
      <c r="F64" s="1366">
        <v>5487.8046401985002</v>
      </c>
      <c r="G64" s="1366">
        <v>721.78751388326305</v>
      </c>
      <c r="H64" s="1366">
        <v>1268.3424941006299</v>
      </c>
      <c r="I64" s="1366">
        <v>9292.2608193663491</v>
      </c>
      <c r="J64" s="1366">
        <v>9168.7359660403908</v>
      </c>
      <c r="K64" s="1366">
        <v>1413.7736126305199</v>
      </c>
      <c r="L64" s="1366">
        <v>21.345254103312399</v>
      </c>
      <c r="M64" s="1366">
        <v>20.096915577798601</v>
      </c>
      <c r="N64" s="1366">
        <v>11.7485247766516</v>
      </c>
      <c r="O64" s="1366">
        <v>1.54523330298955</v>
      </c>
      <c r="P64" s="1366">
        <v>2.7153213706022798</v>
      </c>
      <c r="Q64" s="1366">
        <v>19.8932658184942</v>
      </c>
      <c r="R64" s="1366">
        <v>19.628818576840999</v>
      </c>
      <c r="S64" s="1366">
        <v>3.0266664733103799</v>
      </c>
    </row>
    <row r="65" spans="1:19" x14ac:dyDescent="0.25">
      <c r="A65" s="1366" t="s">
        <v>64</v>
      </c>
      <c r="B65" s="1366" t="s">
        <v>65</v>
      </c>
      <c r="C65" s="1366" t="s">
        <v>18</v>
      </c>
      <c r="D65" s="1366">
        <v>2241.9496441102501</v>
      </c>
      <c r="E65" s="1366">
        <v>8967.5117389260995</v>
      </c>
      <c r="F65" s="1366">
        <v>1506.27452950065</v>
      </c>
      <c r="G65" s="1366">
        <v>1046.76217995463</v>
      </c>
      <c r="H65" s="1366">
        <v>228.50745929667499</v>
      </c>
      <c r="I65" s="1366">
        <v>8434.6264794519993</v>
      </c>
      <c r="J65" s="1366">
        <v>5343.0066023097197</v>
      </c>
      <c r="K65" s="1366">
        <v>1302.16216685513</v>
      </c>
      <c r="L65" s="1366">
        <v>7.7120326319975501</v>
      </c>
      <c r="M65" s="1366">
        <v>30.8471438420132</v>
      </c>
      <c r="N65" s="1366">
        <v>5.1814001954829401</v>
      </c>
      <c r="O65" s="1366">
        <v>3.60073390183334</v>
      </c>
      <c r="P65" s="1366">
        <v>0.78603771827809399</v>
      </c>
      <c r="Q65" s="1366">
        <v>29.014083710189499</v>
      </c>
      <c r="R65" s="1366">
        <v>18.3792893735327</v>
      </c>
      <c r="S65" s="1366">
        <v>4.4792786266726603</v>
      </c>
    </row>
    <row r="66" spans="1:19" x14ac:dyDescent="0.25">
      <c r="A66" s="1366" t="s">
        <v>64</v>
      </c>
      <c r="B66" s="1366" t="s">
        <v>65</v>
      </c>
      <c r="C66" s="1366" t="s">
        <v>19</v>
      </c>
      <c r="D66" s="1366">
        <v>9848.03935511481</v>
      </c>
      <c r="E66" s="1366">
        <v>11954.6198070555</v>
      </c>
      <c r="F66" s="1366">
        <v>2418.3800248790599</v>
      </c>
      <c r="G66" s="1366">
        <v>2763.4987632273801</v>
      </c>
      <c r="H66" s="1366">
        <v>1075.91721354225</v>
      </c>
      <c r="I66" s="1366">
        <v>12913.119711465</v>
      </c>
      <c r="J66" s="1366">
        <v>9914.4062618295102</v>
      </c>
      <c r="K66" s="1366">
        <v>2275.4679564458602</v>
      </c>
      <c r="L66" s="1366">
        <v>18.524079086335799</v>
      </c>
      <c r="M66" s="1366">
        <v>22.486539174719901</v>
      </c>
      <c r="N66" s="1366">
        <v>4.5489524590910104</v>
      </c>
      <c r="O66" s="1366">
        <v>5.19811789931848</v>
      </c>
      <c r="P66" s="1366">
        <v>2.02379121724928</v>
      </c>
      <c r="Q66" s="1366">
        <v>24.2894694223844</v>
      </c>
      <c r="R66" s="1366">
        <v>18.648914678921098</v>
      </c>
      <c r="S66" s="1366">
        <v>4.2801360619800999</v>
      </c>
    </row>
    <row r="67" spans="1:19" x14ac:dyDescent="0.25">
      <c r="A67" t="s">
        <v>20</v>
      </c>
    </row>
    <row r="68" spans="1:19" x14ac:dyDescent="0.25">
      <c r="A68" t="s">
        <v>21</v>
      </c>
    </row>
    <row r="69" spans="1:19" x14ac:dyDescent="0.25">
      <c r="A69" t="s">
        <v>22</v>
      </c>
    </row>
    <row r="70" spans="1:19" x14ac:dyDescent="0.25">
      <c r="A70" t="s">
        <v>23</v>
      </c>
    </row>
    <row r="71" spans="1:1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3904</v>
      </c>
    </row>
    <row r="9" spans="1:7" x14ac:dyDescent="0.25">
      <c r="A9" t="s">
        <v>3905</v>
      </c>
    </row>
    <row r="10" spans="1:7" x14ac:dyDescent="0.25">
      <c r="A10" t="s">
        <v>4</v>
      </c>
    </row>
    <row r="11" spans="1:7" x14ac:dyDescent="0.25">
      <c r="A11" t="s">
        <v>3906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67" t="s">
        <v>16</v>
      </c>
      <c r="B17" s="1367" t="s">
        <v>17</v>
      </c>
      <c r="C17" s="1367" t="s">
        <v>18</v>
      </c>
      <c r="D17" s="1367">
        <v>305663.31114421698</v>
      </c>
      <c r="E17" s="1367">
        <v>469744.08645767299</v>
      </c>
      <c r="F17" s="1367">
        <v>39.419705317429901</v>
      </c>
      <c r="G17" s="1367">
        <v>60.580294682570099</v>
      </c>
    </row>
    <row r="18" spans="1:7" x14ac:dyDescent="0.25">
      <c r="A18" s="1367" t="s">
        <v>16</v>
      </c>
      <c r="B18" s="1367" t="s">
        <v>17</v>
      </c>
      <c r="C18" s="1367" t="s">
        <v>19</v>
      </c>
      <c r="D18" s="1367">
        <v>1333966.8835041099</v>
      </c>
      <c r="E18" s="1367">
        <v>1155794.8926889901</v>
      </c>
      <c r="F18" s="1367">
        <v>53.578093143665001</v>
      </c>
      <c r="G18" s="1367">
        <v>46.421906856334999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3908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68" t="s">
        <v>28</v>
      </c>
      <c r="B29" s="1368" t="s">
        <v>29</v>
      </c>
      <c r="C29" s="1368" t="s">
        <v>18</v>
      </c>
      <c r="D29" s="1368">
        <v>13574.826748567501</v>
      </c>
      <c r="E29" s="1368">
        <v>11725.067857091301</v>
      </c>
      <c r="F29" s="1368">
        <v>53.655665211867102</v>
      </c>
      <c r="G29" s="1368">
        <v>46.344334788132898</v>
      </c>
    </row>
    <row r="30" spans="1:7" x14ac:dyDescent="0.25">
      <c r="A30" s="1368" t="s">
        <v>28</v>
      </c>
      <c r="B30" s="1368" t="s">
        <v>29</v>
      </c>
      <c r="C30" s="1368" t="s">
        <v>19</v>
      </c>
      <c r="D30" s="1368">
        <v>131064.68273261101</v>
      </c>
      <c r="E30" s="1368">
        <v>72414.227825192298</v>
      </c>
      <c r="F30" s="1368">
        <v>64.411924741153399</v>
      </c>
      <c r="G30" s="1368">
        <v>35.588075258846601</v>
      </c>
    </row>
    <row r="31" spans="1:7" x14ac:dyDescent="0.25">
      <c r="A31" s="1368" t="s">
        <v>30</v>
      </c>
      <c r="B31" s="1368" t="s">
        <v>31</v>
      </c>
      <c r="C31" s="1368" t="s">
        <v>18</v>
      </c>
      <c r="D31" s="1368">
        <v>2812.73076949705</v>
      </c>
      <c r="E31" s="1368">
        <v>6824.6480768814899</v>
      </c>
      <c r="F31" s="1368">
        <v>29.185640767395899</v>
      </c>
      <c r="G31" s="1368">
        <v>70.814359232604104</v>
      </c>
    </row>
    <row r="32" spans="1:7" x14ac:dyDescent="0.25">
      <c r="A32" s="1368" t="s">
        <v>30</v>
      </c>
      <c r="B32" s="1368" t="s">
        <v>31</v>
      </c>
      <c r="C32" s="1368" t="s">
        <v>19</v>
      </c>
      <c r="D32" s="1368">
        <v>39783.136828870898</v>
      </c>
      <c r="E32" s="1368">
        <v>29765.6159475405</v>
      </c>
      <c r="F32" s="1368">
        <v>57.201797646562497</v>
      </c>
      <c r="G32" s="1368">
        <v>42.798202353437397</v>
      </c>
    </row>
    <row r="33" spans="1:7" x14ac:dyDescent="0.25">
      <c r="A33" s="1368" t="s">
        <v>32</v>
      </c>
      <c r="B33" s="1368" t="s">
        <v>33</v>
      </c>
      <c r="C33" s="1368" t="s">
        <v>18</v>
      </c>
      <c r="D33" s="1368">
        <v>4793.1780386877399</v>
      </c>
      <c r="E33" s="1368">
        <v>11595.9819748972</v>
      </c>
      <c r="F33" s="1368">
        <v>29.2460262436555</v>
      </c>
      <c r="G33" s="1368">
        <v>70.753973756344493</v>
      </c>
    </row>
    <row r="34" spans="1:7" x14ac:dyDescent="0.25">
      <c r="A34" s="1368" t="s">
        <v>32</v>
      </c>
      <c r="B34" s="1368" t="s">
        <v>33</v>
      </c>
      <c r="C34" s="1368" t="s">
        <v>19</v>
      </c>
      <c r="D34" s="1368">
        <v>14002.5024043987</v>
      </c>
      <c r="E34" s="1368">
        <v>17676.551372293001</v>
      </c>
      <c r="F34" s="1368">
        <v>44.201138402376301</v>
      </c>
      <c r="G34" s="1368">
        <v>55.798861597623699</v>
      </c>
    </row>
    <row r="35" spans="1:7" x14ac:dyDescent="0.25">
      <c r="A35" s="1368" t="s">
        <v>34</v>
      </c>
      <c r="B35" s="1368" t="s">
        <v>35</v>
      </c>
      <c r="C35" s="1368" t="s">
        <v>18</v>
      </c>
      <c r="D35" s="1368">
        <v>16186.580810887201</v>
      </c>
      <c r="E35" s="1368">
        <v>26672.923683326098</v>
      </c>
      <c r="F35" s="1368">
        <v>37.766607434933498</v>
      </c>
      <c r="G35" s="1368">
        <v>62.233392565066502</v>
      </c>
    </row>
    <row r="36" spans="1:7" x14ac:dyDescent="0.25">
      <c r="A36" s="1368" t="s">
        <v>34</v>
      </c>
      <c r="B36" s="1368" t="s">
        <v>35</v>
      </c>
      <c r="C36" s="1368" t="s">
        <v>19</v>
      </c>
      <c r="D36" s="1368">
        <v>50226.963193497002</v>
      </c>
      <c r="E36" s="1368">
        <v>66940.6667277448</v>
      </c>
      <c r="F36" s="1368">
        <v>42.867610471645399</v>
      </c>
      <c r="G36" s="1368">
        <v>57.132389528354601</v>
      </c>
    </row>
    <row r="37" spans="1:7" x14ac:dyDescent="0.25">
      <c r="A37" s="1368" t="s">
        <v>36</v>
      </c>
      <c r="B37" s="1368" t="s">
        <v>37</v>
      </c>
      <c r="C37" s="1368" t="s">
        <v>18</v>
      </c>
      <c r="D37" s="1368">
        <v>18587.779451395199</v>
      </c>
      <c r="E37" s="1368">
        <v>30560.153857547099</v>
      </c>
      <c r="F37" s="1368">
        <v>37.820063225350701</v>
      </c>
      <c r="G37" s="1368">
        <v>62.1799367746492</v>
      </c>
    </row>
    <row r="38" spans="1:7" x14ac:dyDescent="0.25">
      <c r="A38" s="1368" t="s">
        <v>36</v>
      </c>
      <c r="B38" s="1368" t="s">
        <v>37</v>
      </c>
      <c r="C38" s="1368" t="s">
        <v>19</v>
      </c>
      <c r="D38" s="1368">
        <v>45061.866277380701</v>
      </c>
      <c r="E38" s="1368">
        <v>43612.6017815628</v>
      </c>
      <c r="F38" s="1368">
        <v>50.8171825146188</v>
      </c>
      <c r="G38" s="1368">
        <v>49.1828174853812</v>
      </c>
    </row>
    <row r="39" spans="1:7" x14ac:dyDescent="0.25">
      <c r="A39" s="1368" t="s">
        <v>38</v>
      </c>
      <c r="B39" s="1368" t="s">
        <v>39</v>
      </c>
      <c r="C39" s="1368" t="s">
        <v>18</v>
      </c>
      <c r="D39" s="1368">
        <v>6608.6481972127804</v>
      </c>
      <c r="E39" s="1368">
        <v>12345.581796819401</v>
      </c>
      <c r="F39" s="1368">
        <v>34.866350146080997</v>
      </c>
      <c r="G39" s="1368">
        <v>65.133649853918996</v>
      </c>
    </row>
    <row r="40" spans="1:7" x14ac:dyDescent="0.25">
      <c r="A40" s="1368" t="s">
        <v>38</v>
      </c>
      <c r="B40" s="1368" t="s">
        <v>39</v>
      </c>
      <c r="C40" s="1368" t="s">
        <v>19</v>
      </c>
      <c r="D40" s="1368">
        <v>27815.068350785401</v>
      </c>
      <c r="E40" s="1368">
        <v>29119.1400538575</v>
      </c>
      <c r="F40" s="1368">
        <v>48.8547555682132</v>
      </c>
      <c r="G40" s="1368">
        <v>51.1452444317868</v>
      </c>
    </row>
    <row r="41" spans="1:7" x14ac:dyDescent="0.25">
      <c r="A41" s="1368" t="s">
        <v>40</v>
      </c>
      <c r="B41" s="1368" t="s">
        <v>41</v>
      </c>
      <c r="C41" s="1368" t="s">
        <v>18</v>
      </c>
      <c r="D41" s="1368">
        <v>30051.3247115716</v>
      </c>
      <c r="E41" s="1368">
        <v>48329.6165689669</v>
      </c>
      <c r="F41" s="1368">
        <v>38.340091635303203</v>
      </c>
      <c r="G41" s="1368">
        <v>61.659908364696797</v>
      </c>
    </row>
    <row r="42" spans="1:7" x14ac:dyDescent="0.25">
      <c r="A42" s="1368" t="s">
        <v>40</v>
      </c>
      <c r="B42" s="1368" t="s">
        <v>41</v>
      </c>
      <c r="C42" s="1368" t="s">
        <v>19</v>
      </c>
      <c r="D42" s="1368">
        <v>103385.337763763</v>
      </c>
      <c r="E42" s="1368">
        <v>94900.449508199294</v>
      </c>
      <c r="F42" s="1368">
        <v>52.139560372001299</v>
      </c>
      <c r="G42" s="1368">
        <v>47.860439627998801</v>
      </c>
    </row>
    <row r="43" spans="1:7" x14ac:dyDescent="0.25">
      <c r="A43" s="1368" t="s">
        <v>42</v>
      </c>
      <c r="B43" s="1368" t="s">
        <v>43</v>
      </c>
      <c r="C43" s="1368" t="s">
        <v>18</v>
      </c>
      <c r="D43" s="1368">
        <v>68015.711906404904</v>
      </c>
      <c r="E43" s="1368">
        <v>83168.431223523294</v>
      </c>
      <c r="F43" s="1368">
        <v>44.988654562768502</v>
      </c>
      <c r="G43" s="1368">
        <v>55.011345437231498</v>
      </c>
    </row>
    <row r="44" spans="1:7" x14ac:dyDescent="0.25">
      <c r="A44" s="1368" t="s">
        <v>42</v>
      </c>
      <c r="B44" s="1368" t="s">
        <v>43</v>
      </c>
      <c r="C44" s="1368" t="s">
        <v>19</v>
      </c>
      <c r="D44" s="1368">
        <v>162505.99972106499</v>
      </c>
      <c r="E44" s="1368">
        <v>162468.68076043599</v>
      </c>
      <c r="F44" s="1368">
        <v>50.005741825882197</v>
      </c>
      <c r="G44" s="1368">
        <v>49.994258174117803</v>
      </c>
    </row>
    <row r="45" spans="1:7" x14ac:dyDescent="0.25">
      <c r="A45" s="1368" t="s">
        <v>44</v>
      </c>
      <c r="B45" s="1368" t="s">
        <v>45</v>
      </c>
      <c r="C45" s="1368" t="s">
        <v>18</v>
      </c>
      <c r="D45" s="1368">
        <v>8721.3303453843691</v>
      </c>
      <c r="E45" s="1368">
        <v>11834.359711695801</v>
      </c>
      <c r="F45" s="1368">
        <v>42.427815953473299</v>
      </c>
      <c r="G45" s="1368">
        <v>57.572184046526701</v>
      </c>
    </row>
    <row r="46" spans="1:7" x14ac:dyDescent="0.25">
      <c r="A46" s="1368" t="s">
        <v>44</v>
      </c>
      <c r="B46" s="1368" t="s">
        <v>45</v>
      </c>
      <c r="C46" s="1368" t="s">
        <v>19</v>
      </c>
      <c r="D46" s="1368">
        <v>84467.465120617606</v>
      </c>
      <c r="E46" s="1368">
        <v>59326.212655245501</v>
      </c>
      <c r="F46" s="1368">
        <v>58.742127211100602</v>
      </c>
      <c r="G46" s="1368">
        <v>41.257872788899398</v>
      </c>
    </row>
    <row r="47" spans="1:7" x14ac:dyDescent="0.25">
      <c r="A47" s="1368" t="s">
        <v>46</v>
      </c>
      <c r="B47" s="1368" t="s">
        <v>47</v>
      </c>
      <c r="C47" s="1368" t="s">
        <v>18</v>
      </c>
      <c r="D47" s="1368">
        <v>28708.9160156246</v>
      </c>
      <c r="E47" s="1368">
        <v>41812.0275417308</v>
      </c>
      <c r="F47" s="1368">
        <v>40.709772965920898</v>
      </c>
      <c r="G47" s="1368">
        <v>59.290227034079102</v>
      </c>
    </row>
    <row r="48" spans="1:7" x14ac:dyDescent="0.25">
      <c r="A48" s="1368" t="s">
        <v>46</v>
      </c>
      <c r="B48" s="1368" t="s">
        <v>47</v>
      </c>
      <c r="C48" s="1368" t="s">
        <v>19</v>
      </c>
      <c r="D48" s="1368">
        <v>175699.713319139</v>
      </c>
      <c r="E48" s="1368">
        <v>125183.163943179</v>
      </c>
      <c r="F48" s="1368">
        <v>58.394719871665998</v>
      </c>
      <c r="G48" s="1368">
        <v>41.605280128334002</v>
      </c>
    </row>
    <row r="49" spans="1:7" x14ac:dyDescent="0.25">
      <c r="A49" s="1368" t="s">
        <v>48</v>
      </c>
      <c r="B49" s="1368" t="s">
        <v>49</v>
      </c>
      <c r="C49" s="1368" t="s">
        <v>18</v>
      </c>
      <c r="D49" s="1368">
        <v>43582.897471714699</v>
      </c>
      <c r="E49" s="1368">
        <v>65896.741015760301</v>
      </c>
      <c r="F49" s="1368">
        <v>39.809135355064903</v>
      </c>
      <c r="G49" s="1368">
        <v>60.190864644935097</v>
      </c>
    </row>
    <row r="50" spans="1:7" x14ac:dyDescent="0.25">
      <c r="A50" s="1368" t="s">
        <v>48</v>
      </c>
      <c r="B50" s="1368" t="s">
        <v>49</v>
      </c>
      <c r="C50" s="1368" t="s">
        <v>19</v>
      </c>
      <c r="D50" s="1368">
        <v>233905.382421908</v>
      </c>
      <c r="E50" s="1368">
        <v>169601.41353625301</v>
      </c>
      <c r="F50" s="1368">
        <v>57.968139512119102</v>
      </c>
      <c r="G50" s="1368">
        <v>42.031860487880898</v>
      </c>
    </row>
    <row r="51" spans="1:7" x14ac:dyDescent="0.25">
      <c r="A51" s="1368" t="s">
        <v>50</v>
      </c>
      <c r="B51" s="1368" t="s">
        <v>51</v>
      </c>
      <c r="C51" s="1368" t="s">
        <v>18</v>
      </c>
      <c r="D51" s="1368">
        <v>4964.18613517417</v>
      </c>
      <c r="E51" s="1368">
        <v>8977.1428671490903</v>
      </c>
      <c r="F51" s="1368">
        <v>35.607696614482798</v>
      </c>
      <c r="G51" s="1368">
        <v>64.392303385517195</v>
      </c>
    </row>
    <row r="52" spans="1:7" x14ac:dyDescent="0.25">
      <c r="A52" s="1368" t="s">
        <v>50</v>
      </c>
      <c r="B52" s="1368" t="s">
        <v>51</v>
      </c>
      <c r="C52" s="1368" t="s">
        <v>19</v>
      </c>
      <c r="D52" s="1368">
        <v>29047.983786985998</v>
      </c>
      <c r="E52" s="1368">
        <v>30201.240889428002</v>
      </c>
      <c r="F52" s="1368">
        <v>49.026774520054502</v>
      </c>
      <c r="G52" s="1368">
        <v>50.973225479945498</v>
      </c>
    </row>
    <row r="53" spans="1:7" x14ac:dyDescent="0.25">
      <c r="A53" s="1368" t="s">
        <v>52</v>
      </c>
      <c r="B53" s="1368" t="s">
        <v>53</v>
      </c>
      <c r="C53" s="1368" t="s">
        <v>18</v>
      </c>
      <c r="D53" s="1368">
        <v>3004.17363535309</v>
      </c>
      <c r="E53" s="1368">
        <v>2696.69843369723</v>
      </c>
      <c r="F53" s="1368">
        <v>52.696738305399997</v>
      </c>
      <c r="G53" s="1368">
        <v>47.303261694600003</v>
      </c>
    </row>
    <row r="54" spans="1:7" x14ac:dyDescent="0.25">
      <c r="A54" s="1368" t="s">
        <v>52</v>
      </c>
      <c r="B54" s="1368" t="s">
        <v>53</v>
      </c>
      <c r="C54" s="1368" t="s">
        <v>19</v>
      </c>
      <c r="D54" s="1368">
        <v>41463.043881698301</v>
      </c>
      <c r="E54" s="1368">
        <v>26973.091851622699</v>
      </c>
      <c r="F54" s="1368">
        <v>60.586477359372999</v>
      </c>
      <c r="G54" s="1368">
        <v>39.413522640627001</v>
      </c>
    </row>
    <row r="55" spans="1:7" x14ac:dyDescent="0.25">
      <c r="A55" s="1368" t="s">
        <v>54</v>
      </c>
      <c r="B55" s="1368" t="s">
        <v>55</v>
      </c>
      <c r="C55" s="1368" t="s">
        <v>18</v>
      </c>
      <c r="D55" s="1368">
        <v>3511.1263410169599</v>
      </c>
      <c r="E55" s="1368">
        <v>6427.2781192877301</v>
      </c>
      <c r="F55" s="1368">
        <v>35.3288735132572</v>
      </c>
      <c r="G55" s="1368">
        <v>64.671126486742807</v>
      </c>
    </row>
    <row r="56" spans="1:7" x14ac:dyDescent="0.25">
      <c r="A56" s="1368" t="s">
        <v>54</v>
      </c>
      <c r="B56" s="1368" t="s">
        <v>55</v>
      </c>
      <c r="C56" s="1368" t="s">
        <v>19</v>
      </c>
      <c r="D56" s="1368">
        <v>9575.9962713454006</v>
      </c>
      <c r="E56" s="1368">
        <v>16138.903432224201</v>
      </c>
      <c r="F56" s="1368">
        <v>37.239096328328699</v>
      </c>
      <c r="G56" s="1368">
        <v>62.760903671671301</v>
      </c>
    </row>
    <row r="57" spans="1:7" x14ac:dyDescent="0.25">
      <c r="A57" s="1368" t="s">
        <v>56</v>
      </c>
      <c r="B57" s="1368" t="s">
        <v>57</v>
      </c>
      <c r="C57" s="1368" t="s">
        <v>18</v>
      </c>
      <c r="D57" s="1368">
        <v>3064.5472518421798</v>
      </c>
      <c r="E57" s="1368">
        <v>6333.2328394729802</v>
      </c>
      <c r="F57" s="1368">
        <v>32.6092675298312</v>
      </c>
      <c r="G57" s="1368">
        <v>67.3907324701688</v>
      </c>
    </row>
    <row r="58" spans="1:7" x14ac:dyDescent="0.25">
      <c r="A58" s="1368" t="s">
        <v>56</v>
      </c>
      <c r="B58" s="1368" t="s">
        <v>57</v>
      </c>
      <c r="C58" s="1368" t="s">
        <v>19</v>
      </c>
      <c r="D58" s="1368">
        <v>11919.7974615162</v>
      </c>
      <c r="E58" s="1368">
        <v>19030.1062778909</v>
      </c>
      <c r="F58" s="1368">
        <v>38.513197203709801</v>
      </c>
      <c r="G58" s="1368">
        <v>61.486802796290199</v>
      </c>
    </row>
    <row r="59" spans="1:7" x14ac:dyDescent="0.25">
      <c r="A59" s="1368" t="s">
        <v>58</v>
      </c>
      <c r="B59" s="1368" t="s">
        <v>59</v>
      </c>
      <c r="C59" s="1368" t="s">
        <v>18</v>
      </c>
      <c r="D59" s="1368">
        <v>8095.4502763901301</v>
      </c>
      <c r="E59" s="1368">
        <v>11418.305732552401</v>
      </c>
      <c r="F59" s="1368">
        <v>41.485863985796698</v>
      </c>
      <c r="G59" s="1368">
        <v>58.514136014203302</v>
      </c>
    </row>
    <row r="60" spans="1:7" x14ac:dyDescent="0.25">
      <c r="A60" s="1368" t="s">
        <v>58</v>
      </c>
      <c r="B60" s="1368" t="s">
        <v>59</v>
      </c>
      <c r="C60" s="1368" t="s">
        <v>19</v>
      </c>
      <c r="D60" s="1368">
        <v>45453.3437333693</v>
      </c>
      <c r="E60" s="1368">
        <v>46180.532676046198</v>
      </c>
      <c r="F60" s="1368">
        <v>49.6032095491476</v>
      </c>
      <c r="G60" s="1368">
        <v>50.3967904508524</v>
      </c>
    </row>
    <row r="61" spans="1:7" x14ac:dyDescent="0.25">
      <c r="A61" s="1368" t="s">
        <v>60</v>
      </c>
      <c r="B61" s="1368" t="s">
        <v>61</v>
      </c>
      <c r="C61" s="1368" t="s">
        <v>18</v>
      </c>
      <c r="D61" s="1368">
        <v>705.95598180967704</v>
      </c>
      <c r="E61" s="1368">
        <v>2142.4728165732699</v>
      </c>
      <c r="F61" s="1368">
        <v>24.784048743308901</v>
      </c>
      <c r="G61" s="1368">
        <v>75.215951256691099</v>
      </c>
    </row>
    <row r="62" spans="1:7" x14ac:dyDescent="0.25">
      <c r="A62" s="1368" t="s">
        <v>60</v>
      </c>
      <c r="B62" s="1368" t="s">
        <v>61</v>
      </c>
      <c r="C62" s="1368" t="s">
        <v>19</v>
      </c>
      <c r="D62" s="1368">
        <v>2545.2345660484202</v>
      </c>
      <c r="E62" s="1368">
        <v>3538.6988509534499</v>
      </c>
      <c r="F62" s="1368">
        <v>41.835345517352799</v>
      </c>
      <c r="G62" s="1368">
        <v>58.164654482647201</v>
      </c>
    </row>
    <row r="63" spans="1:7" x14ac:dyDescent="0.25">
      <c r="A63" s="1368" t="s">
        <v>62</v>
      </c>
      <c r="B63" s="1368" t="s">
        <v>63</v>
      </c>
      <c r="C63" s="1368" t="s">
        <v>18</v>
      </c>
      <c r="D63" s="1368">
        <v>13877.0264248435</v>
      </c>
      <c r="E63" s="1368">
        <v>29449.307678364399</v>
      </c>
      <c r="F63" s="1368">
        <v>32.029080493602201</v>
      </c>
      <c r="G63" s="1368">
        <v>67.970919506397806</v>
      </c>
    </row>
    <row r="64" spans="1:7" x14ac:dyDescent="0.25">
      <c r="A64" s="1368" t="s">
        <v>62</v>
      </c>
      <c r="B64" s="1368" t="s">
        <v>63</v>
      </c>
      <c r="C64" s="1368" t="s">
        <v>19</v>
      </c>
      <c r="D64" s="1368">
        <v>54919.522884414502</v>
      </c>
      <c r="E64" s="1368">
        <v>61546.049998384602</v>
      </c>
      <c r="F64" s="1368">
        <v>47.155156262083402</v>
      </c>
      <c r="G64" s="1368">
        <v>52.844843737916598</v>
      </c>
    </row>
    <row r="65" spans="1:7" x14ac:dyDescent="0.25">
      <c r="A65" s="1368" t="s">
        <v>64</v>
      </c>
      <c r="B65" s="1368" t="s">
        <v>65</v>
      </c>
      <c r="C65" s="1368" t="s">
        <v>18</v>
      </c>
      <c r="D65" s="1368">
        <v>26796.920630839999</v>
      </c>
      <c r="E65" s="1368">
        <v>51534.114662336397</v>
      </c>
      <c r="F65" s="1368">
        <v>34.209838451061998</v>
      </c>
      <c r="G65" s="1368">
        <v>65.790161548938002</v>
      </c>
    </row>
    <row r="66" spans="1:7" x14ac:dyDescent="0.25">
      <c r="A66" s="1368" t="s">
        <v>64</v>
      </c>
      <c r="B66" s="1368" t="s">
        <v>65</v>
      </c>
      <c r="C66" s="1368" t="s">
        <v>19</v>
      </c>
      <c r="D66" s="1368">
        <v>71123.842784692999</v>
      </c>
      <c r="E66" s="1368">
        <v>81177.544600940004</v>
      </c>
      <c r="F66" s="1368">
        <v>46.699405701803997</v>
      </c>
      <c r="G66" s="1368">
        <v>53.300594298196003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1"/>
  <sheetViews>
    <sheetView workbookViewId="0"/>
  </sheetViews>
  <sheetFormatPr baseColWidth="10" defaultRowHeight="15" x14ac:dyDescent="0.25"/>
  <sheetData>
    <row r="1" spans="1:21" x14ac:dyDescent="0.25">
      <c r="L1" s="7" t="str">
        <f>HYPERLINK("#'Indice'!A1", "Ir al Índice")</f>
        <v>Ir al Índice</v>
      </c>
    </row>
    <row r="5" spans="1:21" ht="23.25" x14ac:dyDescent="0.35">
      <c r="A5" s="1" t="s">
        <v>0</v>
      </c>
    </row>
    <row r="7" spans="1:21" ht="21" x14ac:dyDescent="0.35">
      <c r="A7" s="2" t="s">
        <v>3909</v>
      </c>
    </row>
    <row r="9" spans="1:21" x14ac:dyDescent="0.25">
      <c r="A9" t="s">
        <v>3910</v>
      </c>
    </row>
    <row r="10" spans="1:21" x14ac:dyDescent="0.25">
      <c r="A10" t="s">
        <v>4</v>
      </c>
    </row>
    <row r="11" spans="1:21" x14ac:dyDescent="0.25">
      <c r="A11" t="s">
        <v>3911</v>
      </c>
    </row>
    <row r="12" spans="1:21" x14ac:dyDescent="0.25">
      <c r="A12" s="3" t="s">
        <v>6</v>
      </c>
    </row>
    <row r="13" spans="1:21" x14ac:dyDescent="0.25">
      <c r="A13" s="3" t="s">
        <v>7</v>
      </c>
    </row>
    <row r="15" spans="1:21" ht="17.25" x14ac:dyDescent="0.3">
      <c r="A15" s="4" t="s">
        <v>3912</v>
      </c>
    </row>
    <row r="16" spans="1:21" x14ac:dyDescent="0.25">
      <c r="A16" s="5" t="s">
        <v>9</v>
      </c>
      <c r="B16" s="5" t="s">
        <v>10</v>
      </c>
      <c r="C16" s="5" t="s">
        <v>11</v>
      </c>
      <c r="D16" s="5" t="s">
        <v>3913</v>
      </c>
      <c r="E16" s="5" t="s">
        <v>3914</v>
      </c>
      <c r="F16" s="5" t="s">
        <v>3915</v>
      </c>
      <c r="G16" s="5" t="s">
        <v>3916</v>
      </c>
      <c r="H16" s="5" t="s">
        <v>3917</v>
      </c>
      <c r="I16" s="5" t="s">
        <v>3918</v>
      </c>
      <c r="J16" s="5" t="s">
        <v>3919</v>
      </c>
      <c r="K16" s="5" t="s">
        <v>3920</v>
      </c>
      <c r="L16" s="5" t="s">
        <v>3921</v>
      </c>
      <c r="M16" s="5" t="s">
        <v>3922</v>
      </c>
      <c r="N16" s="5" t="s">
        <v>3923</v>
      </c>
      <c r="O16" s="5" t="s">
        <v>3924</v>
      </c>
      <c r="P16" s="5" t="s">
        <v>3925</v>
      </c>
      <c r="Q16" s="5" t="s">
        <v>3926</v>
      </c>
      <c r="R16" s="5" t="s">
        <v>3927</v>
      </c>
      <c r="S16" s="5" t="s">
        <v>3928</v>
      </c>
      <c r="T16" s="5" t="s">
        <v>3929</v>
      </c>
      <c r="U16" s="5" t="s">
        <v>3930</v>
      </c>
    </row>
    <row r="17" spans="1:21" x14ac:dyDescent="0.25">
      <c r="A17" s="1369" t="s">
        <v>16</v>
      </c>
      <c r="B17" s="1369" t="s">
        <v>17</v>
      </c>
      <c r="C17" s="1369" t="s">
        <v>18</v>
      </c>
      <c r="D17" s="1369">
        <v>218015.49220294901</v>
      </c>
      <c r="E17" s="1369">
        <v>126026.684056275</v>
      </c>
      <c r="F17" s="1369">
        <v>69856.341638172904</v>
      </c>
      <c r="G17" s="1369">
        <v>63453.7753842046</v>
      </c>
      <c r="H17" s="1369">
        <v>38012.572468658902</v>
      </c>
      <c r="I17" s="1369">
        <v>37877.745598975198</v>
      </c>
      <c r="J17" s="1369">
        <v>24688.787619673101</v>
      </c>
      <c r="K17" s="1369">
        <v>80799.610613752899</v>
      </c>
      <c r="L17" s="1369">
        <v>116676.38801923</v>
      </c>
      <c r="M17" s="1369">
        <v>28.116251260589902</v>
      </c>
      <c r="N17" s="1369">
        <v>16.252963854360701</v>
      </c>
      <c r="O17" s="1369">
        <v>9.0089857092179209</v>
      </c>
      <c r="P17" s="1369">
        <v>8.1832821792065307</v>
      </c>
      <c r="Q17" s="1369">
        <v>4.9022710624403096</v>
      </c>
      <c r="R17" s="1369">
        <v>4.8848831873567402</v>
      </c>
      <c r="S17" s="1369">
        <v>3.1839762808593699</v>
      </c>
      <c r="T17" s="1369">
        <v>10.4202785353406</v>
      </c>
      <c r="U17" s="1369">
        <v>15.047107930627901</v>
      </c>
    </row>
    <row r="18" spans="1:21" x14ac:dyDescent="0.25">
      <c r="A18" s="1369" t="s">
        <v>16</v>
      </c>
      <c r="B18" s="1369" t="s">
        <v>17</v>
      </c>
      <c r="C18" s="1369" t="s">
        <v>19</v>
      </c>
      <c r="D18" s="1369">
        <v>498201.58488378202</v>
      </c>
      <c r="E18" s="1369">
        <v>323135.55789209</v>
      </c>
      <c r="F18" s="1369">
        <v>172106.765084983</v>
      </c>
      <c r="G18" s="1369">
        <v>203150.05324876</v>
      </c>
      <c r="H18" s="1369">
        <v>124696.28314281</v>
      </c>
      <c r="I18" s="1369">
        <v>150357.208132328</v>
      </c>
      <c r="J18" s="1369">
        <v>107212.837343017</v>
      </c>
      <c r="K18" s="1369">
        <v>332026.980117422</v>
      </c>
      <c r="L18" s="1369">
        <v>578874.50634791097</v>
      </c>
      <c r="M18" s="1369">
        <v>20.010010180393301</v>
      </c>
      <c r="N18" s="1369">
        <v>12.9785733310667</v>
      </c>
      <c r="O18" s="1369">
        <v>6.9125796182853296</v>
      </c>
      <c r="P18" s="1369">
        <v>8.1594173061561097</v>
      </c>
      <c r="Q18" s="1369">
        <v>5.0083620182117503</v>
      </c>
      <c r="R18" s="1369">
        <v>6.0390198600537301</v>
      </c>
      <c r="S18" s="1369">
        <v>4.3061484182212499</v>
      </c>
      <c r="T18" s="1369">
        <v>13.335692727402201</v>
      </c>
      <c r="U18" s="1369">
        <v>23.2501965402096</v>
      </c>
    </row>
    <row r="19" spans="1:21" x14ac:dyDescent="0.25">
      <c r="A19" t="s">
        <v>20</v>
      </c>
    </row>
    <row r="20" spans="1:21" x14ac:dyDescent="0.25">
      <c r="A20" t="s">
        <v>21</v>
      </c>
    </row>
    <row r="21" spans="1:21" x14ac:dyDescent="0.25">
      <c r="A21" t="s">
        <v>22</v>
      </c>
    </row>
    <row r="22" spans="1:21" x14ac:dyDescent="0.25">
      <c r="A22" t="s">
        <v>23</v>
      </c>
    </row>
    <row r="23" spans="1:21" x14ac:dyDescent="0.25">
      <c r="A23" t="s">
        <v>24</v>
      </c>
    </row>
    <row r="26" spans="1:21" x14ac:dyDescent="0.25">
      <c r="L26" s="7" t="str">
        <f>HYPERLINK("#'Indice'!A1", "Ir al Índice")</f>
        <v>Ir al Índice</v>
      </c>
    </row>
    <row r="27" spans="1:21" ht="17.25" x14ac:dyDescent="0.3">
      <c r="A27" s="4" t="s">
        <v>3931</v>
      </c>
    </row>
    <row r="28" spans="1:21" x14ac:dyDescent="0.25">
      <c r="A28" s="5" t="s">
        <v>26</v>
      </c>
      <c r="B28" s="5" t="s">
        <v>27</v>
      </c>
      <c r="C28" s="5" t="s">
        <v>11</v>
      </c>
      <c r="D28" s="5" t="s">
        <v>3913</v>
      </c>
      <c r="E28" s="5" t="s">
        <v>3914</v>
      </c>
      <c r="F28" s="5" t="s">
        <v>3915</v>
      </c>
      <c r="G28" s="5" t="s">
        <v>3916</v>
      </c>
      <c r="H28" s="5" t="s">
        <v>3917</v>
      </c>
      <c r="I28" s="5" t="s">
        <v>3918</v>
      </c>
      <c r="J28" s="5" t="s">
        <v>3919</v>
      </c>
      <c r="K28" s="5" t="s">
        <v>3920</v>
      </c>
      <c r="L28" s="5" t="s">
        <v>3921</v>
      </c>
      <c r="M28" s="5" t="s">
        <v>3922</v>
      </c>
      <c r="N28" s="5" t="s">
        <v>3923</v>
      </c>
      <c r="O28" s="5" t="s">
        <v>3924</v>
      </c>
      <c r="P28" s="5" t="s">
        <v>3925</v>
      </c>
      <c r="Q28" s="5" t="s">
        <v>3926</v>
      </c>
      <c r="R28" s="5" t="s">
        <v>3927</v>
      </c>
      <c r="S28" s="5" t="s">
        <v>3928</v>
      </c>
      <c r="T28" s="5" t="s">
        <v>3929</v>
      </c>
      <c r="U28" s="5" t="s">
        <v>3930</v>
      </c>
    </row>
    <row r="29" spans="1:21" x14ac:dyDescent="0.25">
      <c r="A29" s="1370" t="s">
        <v>28</v>
      </c>
      <c r="B29" s="1370" t="s">
        <v>29</v>
      </c>
      <c r="C29" s="1370" t="s">
        <v>18</v>
      </c>
      <c r="D29" s="1370">
        <v>6611.4953013920203</v>
      </c>
      <c r="E29" s="1370">
        <v>1206.4129324897599</v>
      </c>
      <c r="F29" s="1370">
        <v>2409.2472663246899</v>
      </c>
      <c r="G29" s="1370">
        <v>1696.11418202702</v>
      </c>
      <c r="H29" s="1370">
        <v>1632.68029714812</v>
      </c>
      <c r="I29" s="1370">
        <v>2286.0484644367498</v>
      </c>
      <c r="J29" s="1370">
        <v>2224.68958654674</v>
      </c>
      <c r="K29" s="1370">
        <v>4058.1927844045499</v>
      </c>
      <c r="L29" s="1370">
        <v>3175.0137908891302</v>
      </c>
      <c r="M29" s="1370">
        <v>26.1325013579829</v>
      </c>
      <c r="N29" s="1370">
        <v>4.76845042753627</v>
      </c>
      <c r="O29" s="1370">
        <v>9.5227561374339302</v>
      </c>
      <c r="P29" s="1370">
        <v>6.70403655218254</v>
      </c>
      <c r="Q29" s="1370">
        <v>6.4533086900012</v>
      </c>
      <c r="R29" s="1370">
        <v>9.0358023227710706</v>
      </c>
      <c r="S29" s="1370">
        <v>8.7932761034077291</v>
      </c>
      <c r="T29" s="1370">
        <v>16.0403545060495</v>
      </c>
      <c r="U29" s="1370">
        <v>12.549513902634899</v>
      </c>
    </row>
    <row r="30" spans="1:21" x14ac:dyDescent="0.25">
      <c r="A30" s="1370" t="s">
        <v>28</v>
      </c>
      <c r="B30" s="1370" t="s">
        <v>29</v>
      </c>
      <c r="C30" s="1370" t="s">
        <v>19</v>
      </c>
      <c r="D30" s="1370">
        <v>39668.4943617627</v>
      </c>
      <c r="E30" s="1370">
        <v>16683.1388042092</v>
      </c>
      <c r="F30" s="1370">
        <v>10085.6142300176</v>
      </c>
      <c r="G30" s="1370">
        <v>15659.2465558938</v>
      </c>
      <c r="H30" s="1370">
        <v>10922.4425245372</v>
      </c>
      <c r="I30" s="1370">
        <v>15194.3841677583</v>
      </c>
      <c r="J30" s="1370">
        <v>16622.2641615553</v>
      </c>
      <c r="K30" s="1370">
        <v>32286.054847450501</v>
      </c>
      <c r="L30" s="1370">
        <v>46357.270904619101</v>
      </c>
      <c r="M30" s="1370">
        <v>19.495137974258899</v>
      </c>
      <c r="N30" s="1370">
        <v>8.1989522936186194</v>
      </c>
      <c r="O30" s="1370">
        <v>4.9565894580276302</v>
      </c>
      <c r="P30" s="1370">
        <v>7.6957589919105596</v>
      </c>
      <c r="Q30" s="1370">
        <v>5.3678499135832496</v>
      </c>
      <c r="R30" s="1370">
        <v>7.4673017100914203</v>
      </c>
      <c r="S30" s="1370">
        <v>8.1690353639048396</v>
      </c>
      <c r="T30" s="1370">
        <v>15.8670275749677</v>
      </c>
      <c r="U30" s="1370">
        <v>22.782346719637101</v>
      </c>
    </row>
    <row r="31" spans="1:21" x14ac:dyDescent="0.25">
      <c r="A31" s="1370" t="s">
        <v>30</v>
      </c>
      <c r="B31" s="1370" t="s">
        <v>31</v>
      </c>
      <c r="C31" s="1370" t="s">
        <v>18</v>
      </c>
      <c r="D31" s="1370">
        <v>2718.2244969816302</v>
      </c>
      <c r="E31" s="1370">
        <v>1240.12293745375</v>
      </c>
      <c r="F31" s="1370">
        <v>742.30163607423401</v>
      </c>
      <c r="G31" s="1370">
        <v>1256.43710378592</v>
      </c>
      <c r="H31" s="1370">
        <v>1149.3414734784301</v>
      </c>
      <c r="I31" s="1370">
        <v>384.52578432469801</v>
      </c>
      <c r="J31" s="1370">
        <v>79.320236605266601</v>
      </c>
      <c r="K31" s="1370">
        <v>445.95367601456201</v>
      </c>
      <c r="L31" s="1370">
        <v>1621.1515016600499</v>
      </c>
      <c r="M31" s="1370">
        <v>28.2050186083851</v>
      </c>
      <c r="N31" s="1370">
        <v>12.8678446413856</v>
      </c>
      <c r="O31" s="1370">
        <v>7.7023187311264598</v>
      </c>
      <c r="P31" s="1370">
        <v>13.0371247598931</v>
      </c>
      <c r="Q31" s="1370">
        <v>11.9258720840918</v>
      </c>
      <c r="R31" s="1370">
        <v>3.98994156454888</v>
      </c>
      <c r="S31" s="1370">
        <v>0.82304782108957897</v>
      </c>
      <c r="T31" s="1370">
        <v>4.6273336674124703</v>
      </c>
      <c r="U31" s="1370">
        <v>16.821498122067101</v>
      </c>
    </row>
    <row r="32" spans="1:21" x14ac:dyDescent="0.25">
      <c r="A32" s="1370" t="s">
        <v>30</v>
      </c>
      <c r="B32" s="1370" t="s">
        <v>31</v>
      </c>
      <c r="C32" s="1370" t="s">
        <v>19</v>
      </c>
      <c r="D32" s="1370">
        <v>11605.7855597137</v>
      </c>
      <c r="E32" s="1370">
        <v>6174.5742648532696</v>
      </c>
      <c r="F32" s="1370">
        <v>5344.6413647896197</v>
      </c>
      <c r="G32" s="1370">
        <v>6231.5472311415297</v>
      </c>
      <c r="H32" s="1370">
        <v>4201.3420412401001</v>
      </c>
      <c r="I32" s="1370">
        <v>4527.8675772756396</v>
      </c>
      <c r="J32" s="1370">
        <v>3520.7086688535901</v>
      </c>
      <c r="K32" s="1370">
        <v>8622.0714192345094</v>
      </c>
      <c r="L32" s="1370">
        <v>19320.214649309401</v>
      </c>
      <c r="M32" s="1370">
        <v>16.687266264895602</v>
      </c>
      <c r="N32" s="1370">
        <v>8.8780517527087497</v>
      </c>
      <c r="O32" s="1370">
        <v>7.6847407774109504</v>
      </c>
      <c r="P32" s="1370">
        <v>8.9599697800117202</v>
      </c>
      <c r="Q32" s="1370">
        <v>6.0408589277607501</v>
      </c>
      <c r="R32" s="1370">
        <v>6.5103505045331804</v>
      </c>
      <c r="S32" s="1370">
        <v>5.0622168310798097</v>
      </c>
      <c r="T32" s="1370">
        <v>12.397161811015</v>
      </c>
      <c r="U32" s="1370">
        <v>27.779383350584201</v>
      </c>
    </row>
    <row r="33" spans="1:21" x14ac:dyDescent="0.25">
      <c r="A33" s="1370" t="s">
        <v>32</v>
      </c>
      <c r="B33" s="1370" t="s">
        <v>33</v>
      </c>
      <c r="C33" s="1370" t="s">
        <v>18</v>
      </c>
      <c r="D33" s="1370">
        <v>5701.2494254949597</v>
      </c>
      <c r="E33" s="1370">
        <v>3198.6310602316498</v>
      </c>
      <c r="F33" s="1370">
        <v>1146.93820620208</v>
      </c>
      <c r="G33" s="1370">
        <v>972.93453007618598</v>
      </c>
      <c r="H33" s="1370">
        <v>785.92126200487701</v>
      </c>
      <c r="I33" s="1370">
        <v>496.72328046631901</v>
      </c>
      <c r="J33" s="1370">
        <v>514.72095707249798</v>
      </c>
      <c r="K33" s="1370">
        <v>1195.9932695939401</v>
      </c>
      <c r="L33" s="1370">
        <v>2376.04802244239</v>
      </c>
      <c r="M33" s="1370">
        <v>34.7867091465897</v>
      </c>
      <c r="N33" s="1370">
        <v>19.516748006489198</v>
      </c>
      <c r="O33" s="1370">
        <v>6.99815124906576</v>
      </c>
      <c r="P33" s="1370">
        <v>5.9364514671265898</v>
      </c>
      <c r="Q33" s="1370">
        <v>4.7953724373514603</v>
      </c>
      <c r="R33" s="1370">
        <v>3.0308037755113002</v>
      </c>
      <c r="S33" s="1370">
        <v>3.1406182906619202</v>
      </c>
      <c r="T33" s="1370">
        <v>7.2974653283181503</v>
      </c>
      <c r="U33" s="1370">
        <v>14.4976802988859</v>
      </c>
    </row>
    <row r="34" spans="1:21" x14ac:dyDescent="0.25">
      <c r="A34" s="1370" t="s">
        <v>32</v>
      </c>
      <c r="B34" s="1370" t="s">
        <v>33</v>
      </c>
      <c r="C34" s="1370" t="s">
        <v>19</v>
      </c>
      <c r="D34" s="1370">
        <v>6759.4820930024498</v>
      </c>
      <c r="E34" s="1370">
        <v>5633.7827556894699</v>
      </c>
      <c r="F34" s="1370">
        <v>3042.55689405154</v>
      </c>
      <c r="G34" s="1370">
        <v>2517.9119729920199</v>
      </c>
      <c r="H34" s="1370">
        <v>1514.8862997056799</v>
      </c>
      <c r="I34" s="1370">
        <v>1338.2876718315799</v>
      </c>
      <c r="J34" s="1370">
        <v>747.19069275142795</v>
      </c>
      <c r="K34" s="1370">
        <v>2773.5917509067099</v>
      </c>
      <c r="L34" s="1370">
        <v>7351.36364576085</v>
      </c>
      <c r="M34" s="1370">
        <v>21.337386339410902</v>
      </c>
      <c r="N34" s="1370">
        <v>17.783936336616801</v>
      </c>
      <c r="O34" s="1370">
        <v>9.6043174632006707</v>
      </c>
      <c r="P34" s="1370">
        <v>7.9481918580680899</v>
      </c>
      <c r="Q34" s="1370">
        <v>4.7819808962232102</v>
      </c>
      <c r="R34" s="1370">
        <v>4.2245190821205698</v>
      </c>
      <c r="S34" s="1370">
        <v>2.3586269274910698</v>
      </c>
      <c r="T34" s="1370">
        <v>8.7552859705280106</v>
      </c>
      <c r="U34" s="1370">
        <v>23.205755126340598</v>
      </c>
    </row>
    <row r="35" spans="1:21" x14ac:dyDescent="0.25">
      <c r="A35" s="1370" t="s">
        <v>34</v>
      </c>
      <c r="B35" s="1370" t="s">
        <v>35</v>
      </c>
      <c r="C35" s="1370" t="s">
        <v>18</v>
      </c>
      <c r="D35" s="1370">
        <v>12921.1201446549</v>
      </c>
      <c r="E35" s="1370">
        <v>6423.0283781736998</v>
      </c>
      <c r="F35" s="1370">
        <v>4272.5470914395701</v>
      </c>
      <c r="G35" s="1370">
        <v>5057.4204109352504</v>
      </c>
      <c r="H35" s="1370">
        <v>1621.4889224569599</v>
      </c>
      <c r="I35" s="1370">
        <v>2020.3600690344699</v>
      </c>
      <c r="J35" s="1370">
        <v>1178.28995326684</v>
      </c>
      <c r="K35" s="1370">
        <v>4210.5026390132798</v>
      </c>
      <c r="L35" s="1370">
        <v>5154.7468852382399</v>
      </c>
      <c r="M35" s="1370">
        <v>30.147619057050701</v>
      </c>
      <c r="N35" s="1370">
        <v>14.9862404009848</v>
      </c>
      <c r="O35" s="1370">
        <v>9.9687272213248104</v>
      </c>
      <c r="P35" s="1370">
        <v>11.7999973882528</v>
      </c>
      <c r="Q35" s="1370">
        <v>3.7832656760553398</v>
      </c>
      <c r="R35" s="1370">
        <v>4.7139137348339002</v>
      </c>
      <c r="S35" s="1370">
        <v>2.7491917304502</v>
      </c>
      <c r="T35" s="1370">
        <v>9.8239648094432894</v>
      </c>
      <c r="U35" s="1370">
        <v>12.0270799816041</v>
      </c>
    </row>
    <row r="36" spans="1:21" x14ac:dyDescent="0.25">
      <c r="A36" s="1370" t="s">
        <v>34</v>
      </c>
      <c r="B36" s="1370" t="s">
        <v>35</v>
      </c>
      <c r="C36" s="1370" t="s">
        <v>19</v>
      </c>
      <c r="D36" s="1370">
        <v>29117.8302007809</v>
      </c>
      <c r="E36" s="1370">
        <v>19388.6238443435</v>
      </c>
      <c r="F36" s="1370">
        <v>8598.1734724398393</v>
      </c>
      <c r="G36" s="1370">
        <v>8177.1381719861301</v>
      </c>
      <c r="H36" s="1370">
        <v>5826.87969810501</v>
      </c>
      <c r="I36" s="1370">
        <v>6633.2591784490296</v>
      </c>
      <c r="J36" s="1370">
        <v>4688.9848526548403</v>
      </c>
      <c r="K36" s="1370">
        <v>16923.887720996699</v>
      </c>
      <c r="L36" s="1370">
        <v>17812.852781485799</v>
      </c>
      <c r="M36" s="1370">
        <v>24.851428863375901</v>
      </c>
      <c r="N36" s="1370">
        <v>16.547764819836502</v>
      </c>
      <c r="O36" s="1370">
        <v>7.3383523061953202</v>
      </c>
      <c r="P36" s="1370">
        <v>6.9790079200907904</v>
      </c>
      <c r="Q36" s="1370">
        <v>4.9731139069909904</v>
      </c>
      <c r="R36" s="1370">
        <v>5.6613410913131901</v>
      </c>
      <c r="S36" s="1370">
        <v>4.0019456361852699</v>
      </c>
      <c r="T36" s="1370">
        <v>14.444166646003399</v>
      </c>
      <c r="U36" s="1370">
        <v>15.2028788100087</v>
      </c>
    </row>
    <row r="37" spans="1:21" x14ac:dyDescent="0.25">
      <c r="A37" s="1370" t="s">
        <v>36</v>
      </c>
      <c r="B37" s="1370" t="s">
        <v>37</v>
      </c>
      <c r="C37" s="1370" t="s">
        <v>18</v>
      </c>
      <c r="D37" s="1370">
        <v>19453.5523517726</v>
      </c>
      <c r="E37" s="1370">
        <v>5884.6980991427099</v>
      </c>
      <c r="F37" s="1370">
        <v>3185.4927833023398</v>
      </c>
      <c r="G37" s="1370">
        <v>2900.7929305590001</v>
      </c>
      <c r="H37" s="1370">
        <v>1758.42149668354</v>
      </c>
      <c r="I37" s="1370">
        <v>3001.9641043002698</v>
      </c>
      <c r="J37" s="1370">
        <v>1821.7015756964499</v>
      </c>
      <c r="K37" s="1370">
        <v>4983.3461579240202</v>
      </c>
      <c r="L37" s="1370">
        <v>6157.96380956133</v>
      </c>
      <c r="M37" s="1370">
        <v>39.581628447097103</v>
      </c>
      <c r="N37" s="1370">
        <v>11.973439579141001</v>
      </c>
      <c r="O37" s="1370">
        <v>6.4814379137337097</v>
      </c>
      <c r="P37" s="1370">
        <v>5.9021666533253896</v>
      </c>
      <c r="Q37" s="1370">
        <v>3.5778137111690098</v>
      </c>
      <c r="R37" s="1370">
        <v>6.1080169646809299</v>
      </c>
      <c r="S37" s="1370">
        <v>3.7065680142546298</v>
      </c>
      <c r="T37" s="1370">
        <v>10.139482624017701</v>
      </c>
      <c r="U37" s="1370">
        <v>12.5294460925805</v>
      </c>
    </row>
    <row r="38" spans="1:21" x14ac:dyDescent="0.25">
      <c r="A38" s="1370" t="s">
        <v>36</v>
      </c>
      <c r="B38" s="1370" t="s">
        <v>37</v>
      </c>
      <c r="C38" s="1370" t="s">
        <v>19</v>
      </c>
      <c r="D38" s="1370">
        <v>20431.980299286999</v>
      </c>
      <c r="E38" s="1370">
        <v>12110.412455703699</v>
      </c>
      <c r="F38" s="1370">
        <v>5561.7124904777402</v>
      </c>
      <c r="G38" s="1370">
        <v>6219.2872218945904</v>
      </c>
      <c r="H38" s="1370">
        <v>4987.0272884263004</v>
      </c>
      <c r="I38" s="1370">
        <v>5625.0647272562901</v>
      </c>
      <c r="J38" s="1370">
        <v>4154.1479871279098</v>
      </c>
      <c r="K38" s="1370">
        <v>13266.7708270803</v>
      </c>
      <c r="L38" s="1370">
        <v>16318.0647616896</v>
      </c>
      <c r="M38" s="1370">
        <v>23.041559477645201</v>
      </c>
      <c r="N38" s="1370">
        <v>13.657158278811099</v>
      </c>
      <c r="O38" s="1370">
        <v>6.2720562211670297</v>
      </c>
      <c r="P38" s="1370">
        <v>7.0136166114472998</v>
      </c>
      <c r="Q38" s="1370">
        <v>5.6239720379391898</v>
      </c>
      <c r="R38" s="1370">
        <v>6.3434998262602598</v>
      </c>
      <c r="S38" s="1370">
        <v>4.6847171210168197</v>
      </c>
      <c r="T38" s="1370">
        <v>14.9612071179967</v>
      </c>
      <c r="U38" s="1370">
        <v>18.402213307716401</v>
      </c>
    </row>
    <row r="39" spans="1:21" x14ac:dyDescent="0.25">
      <c r="A39" s="1370" t="s">
        <v>38</v>
      </c>
      <c r="B39" s="1370" t="s">
        <v>39</v>
      </c>
      <c r="C39" s="1370" t="s">
        <v>18</v>
      </c>
      <c r="D39" s="1370">
        <v>5221.1440229040099</v>
      </c>
      <c r="E39" s="1370">
        <v>3091.3543549485898</v>
      </c>
      <c r="F39" s="1370">
        <v>1613.8897448483699</v>
      </c>
      <c r="G39" s="1370">
        <v>1816.1004047180099</v>
      </c>
      <c r="H39" s="1370">
        <v>932.79479378069402</v>
      </c>
      <c r="I39" s="1370">
        <v>692.27376572556602</v>
      </c>
      <c r="J39" s="1370">
        <v>591.01740794877298</v>
      </c>
      <c r="K39" s="1370">
        <v>2097.9529980776601</v>
      </c>
      <c r="L39" s="1370">
        <v>2897.7025010805201</v>
      </c>
      <c r="M39" s="1370">
        <v>27.546062406902902</v>
      </c>
      <c r="N39" s="1370">
        <v>16.3095749915555</v>
      </c>
      <c r="O39" s="1370">
        <v>8.5146679414384607</v>
      </c>
      <c r="P39" s="1370">
        <v>9.5815045258489295</v>
      </c>
      <c r="Q39" s="1370">
        <v>4.9213014407569604</v>
      </c>
      <c r="R39" s="1370">
        <v>3.6523444420772102</v>
      </c>
      <c r="S39" s="1370">
        <v>3.1181293470368199</v>
      </c>
      <c r="T39" s="1370">
        <v>11.068521373530899</v>
      </c>
      <c r="U39" s="1370">
        <v>15.287893530852299</v>
      </c>
    </row>
    <row r="40" spans="1:21" x14ac:dyDescent="0.25">
      <c r="A40" s="1370" t="s">
        <v>38</v>
      </c>
      <c r="B40" s="1370" t="s">
        <v>39</v>
      </c>
      <c r="C40" s="1370" t="s">
        <v>19</v>
      </c>
      <c r="D40" s="1370">
        <v>11928.6928358362</v>
      </c>
      <c r="E40" s="1370">
        <v>8962.7814662252094</v>
      </c>
      <c r="F40" s="1370">
        <v>4329.7177783704601</v>
      </c>
      <c r="G40" s="1370">
        <v>4895.2980872830403</v>
      </c>
      <c r="H40" s="1370">
        <v>3251.6656750901302</v>
      </c>
      <c r="I40" s="1370">
        <v>3262.0128643255998</v>
      </c>
      <c r="J40" s="1370">
        <v>1894.97894561623</v>
      </c>
      <c r="K40" s="1370">
        <v>6807.8119179876203</v>
      </c>
      <c r="L40" s="1370">
        <v>11601.248833908399</v>
      </c>
      <c r="M40" s="1370">
        <v>20.951714566849802</v>
      </c>
      <c r="N40" s="1370">
        <v>15.7423484358032</v>
      </c>
      <c r="O40" s="1370">
        <v>7.60477382525157</v>
      </c>
      <c r="P40" s="1370">
        <v>8.5981665934321398</v>
      </c>
      <c r="Q40" s="1370">
        <v>5.7112687893715499</v>
      </c>
      <c r="R40" s="1370">
        <v>5.7294427300048101</v>
      </c>
      <c r="S40" s="1370">
        <v>3.3283661944471699</v>
      </c>
      <c r="T40" s="1370">
        <v>11.9573312929955</v>
      </c>
      <c r="U40" s="1370">
        <v>20.376587571844301</v>
      </c>
    </row>
    <row r="41" spans="1:21" x14ac:dyDescent="0.25">
      <c r="A41" s="1370" t="s">
        <v>40</v>
      </c>
      <c r="B41" s="1370" t="s">
        <v>41</v>
      </c>
      <c r="C41" s="1370" t="s">
        <v>18</v>
      </c>
      <c r="D41" s="1370">
        <v>21952.235459179901</v>
      </c>
      <c r="E41" s="1370">
        <v>12126.4778544583</v>
      </c>
      <c r="F41" s="1370">
        <v>7303.9236884532802</v>
      </c>
      <c r="G41" s="1370">
        <v>6889.3332499821699</v>
      </c>
      <c r="H41" s="1370">
        <v>2183.55525380893</v>
      </c>
      <c r="I41" s="1370">
        <v>2384.6989399672502</v>
      </c>
      <c r="J41" s="1370">
        <v>2655.6186944347701</v>
      </c>
      <c r="K41" s="1370">
        <v>9210.8090350216298</v>
      </c>
      <c r="L41" s="1370">
        <v>13674.289105232199</v>
      </c>
      <c r="M41" s="1370">
        <v>28.007108744215198</v>
      </c>
      <c r="N41" s="1370">
        <v>15.4712072301551</v>
      </c>
      <c r="O41" s="1370">
        <v>9.3184944823657005</v>
      </c>
      <c r="P41" s="1370">
        <v>8.7895515637201793</v>
      </c>
      <c r="Q41" s="1370">
        <v>2.7858242298897902</v>
      </c>
      <c r="R41" s="1370">
        <v>3.0424474381240398</v>
      </c>
      <c r="S41" s="1370">
        <v>3.3880923743054701</v>
      </c>
      <c r="T41" s="1370">
        <v>11.751337614145999</v>
      </c>
      <c r="U41" s="1370">
        <v>17.445936323078399</v>
      </c>
    </row>
    <row r="42" spans="1:21" x14ac:dyDescent="0.25">
      <c r="A42" s="1370" t="s">
        <v>40</v>
      </c>
      <c r="B42" s="1370" t="s">
        <v>41</v>
      </c>
      <c r="C42" s="1370" t="s">
        <v>19</v>
      </c>
      <c r="D42" s="1370">
        <v>38440.879135725198</v>
      </c>
      <c r="E42" s="1370">
        <v>30011.0430189459</v>
      </c>
      <c r="F42" s="1370">
        <v>10151.3352598195</v>
      </c>
      <c r="G42" s="1370">
        <v>15426.6958167138</v>
      </c>
      <c r="H42" s="1370">
        <v>10714.983283572799</v>
      </c>
      <c r="I42" s="1370">
        <v>10136.2478429119</v>
      </c>
      <c r="J42" s="1370">
        <v>9234.4824913825796</v>
      </c>
      <c r="K42" s="1370">
        <v>28226.6056945825</v>
      </c>
      <c r="L42" s="1370">
        <v>45943.5147283076</v>
      </c>
      <c r="M42" s="1370">
        <v>19.386603379192799</v>
      </c>
      <c r="N42" s="1370">
        <v>15.1352466719079</v>
      </c>
      <c r="O42" s="1370">
        <v>5.1195475981827698</v>
      </c>
      <c r="P42" s="1370">
        <v>7.7800310496057401</v>
      </c>
      <c r="Q42" s="1370">
        <v>5.4038080242617399</v>
      </c>
      <c r="R42" s="1370">
        <v>5.1119386731482797</v>
      </c>
      <c r="S42" s="1370">
        <v>4.6571580436659801</v>
      </c>
      <c r="T42" s="1370">
        <v>14.2353146349657</v>
      </c>
      <c r="U42" s="1370">
        <v>23.170351925069198</v>
      </c>
    </row>
    <row r="43" spans="1:21" x14ac:dyDescent="0.25">
      <c r="A43" s="1370" t="s">
        <v>42</v>
      </c>
      <c r="B43" s="1370" t="s">
        <v>43</v>
      </c>
      <c r="C43" s="1370" t="s">
        <v>18</v>
      </c>
      <c r="D43" s="1370">
        <v>30993.395836086002</v>
      </c>
      <c r="E43" s="1370">
        <v>30092.150216685</v>
      </c>
      <c r="F43" s="1370">
        <v>13118.7479887298</v>
      </c>
      <c r="G43" s="1370">
        <v>11840.241386939901</v>
      </c>
      <c r="H43" s="1370">
        <v>7361.2210350496998</v>
      </c>
      <c r="I43" s="1370">
        <v>6863.0092436098603</v>
      </c>
      <c r="J43" s="1370">
        <v>4568.5757844541604</v>
      </c>
      <c r="K43" s="1370">
        <v>19518.7413829701</v>
      </c>
      <c r="L43" s="1370">
        <v>26828.060255403801</v>
      </c>
      <c r="M43" s="1370">
        <v>20.500427620541</v>
      </c>
      <c r="N43" s="1370">
        <v>19.904303185304101</v>
      </c>
      <c r="O43" s="1370">
        <v>8.6773306493230908</v>
      </c>
      <c r="P43" s="1370">
        <v>7.8316688124920297</v>
      </c>
      <c r="Q43" s="1370">
        <v>4.8690430640754698</v>
      </c>
      <c r="R43" s="1370">
        <v>4.5395033510305103</v>
      </c>
      <c r="S43" s="1370">
        <v>3.02186174414331</v>
      </c>
      <c r="T43" s="1370">
        <v>12.910574468246701</v>
      </c>
      <c r="U43" s="1370">
        <v>17.745287104843801</v>
      </c>
    </row>
    <row r="44" spans="1:21" x14ac:dyDescent="0.25">
      <c r="A44" s="1370" t="s">
        <v>42</v>
      </c>
      <c r="B44" s="1370" t="s">
        <v>43</v>
      </c>
      <c r="C44" s="1370" t="s">
        <v>19</v>
      </c>
      <c r="D44" s="1370">
        <v>62549.888924379004</v>
      </c>
      <c r="E44" s="1370">
        <v>45145.7946016731</v>
      </c>
      <c r="F44" s="1370">
        <v>28720.3962273537</v>
      </c>
      <c r="G44" s="1370">
        <v>25167.882981859799</v>
      </c>
      <c r="H44" s="1370">
        <v>15091.275011555799</v>
      </c>
      <c r="I44" s="1370">
        <v>15234.719636190201</v>
      </c>
      <c r="J44" s="1370">
        <v>11897.2430046606</v>
      </c>
      <c r="K44" s="1370">
        <v>40269.091906132096</v>
      </c>
      <c r="L44" s="1370">
        <v>80898.388187696895</v>
      </c>
      <c r="M44" s="1370">
        <v>19.2476191781161</v>
      </c>
      <c r="N44" s="1370">
        <v>13.892096004151</v>
      </c>
      <c r="O44" s="1370">
        <v>8.8377335073612198</v>
      </c>
      <c r="P44" s="1370">
        <v>7.74456734431421</v>
      </c>
      <c r="Q44" s="1370">
        <v>4.6438310176028903</v>
      </c>
      <c r="R44" s="1370">
        <v>4.6879712639820399</v>
      </c>
      <c r="S44" s="1370">
        <v>3.66097536799882</v>
      </c>
      <c r="T44" s="1370">
        <v>12.391455188590999</v>
      </c>
      <c r="U44" s="1370">
        <v>24.893751127882702</v>
      </c>
    </row>
    <row r="45" spans="1:21" x14ac:dyDescent="0.25">
      <c r="A45" s="1370" t="s">
        <v>44</v>
      </c>
      <c r="B45" s="1370" t="s">
        <v>45</v>
      </c>
      <c r="C45" s="1370" t="s">
        <v>18</v>
      </c>
      <c r="D45" s="1370">
        <v>4556.3698065572798</v>
      </c>
      <c r="E45" s="1370">
        <v>3318.0866111532</v>
      </c>
      <c r="F45" s="1370">
        <v>558.87270503849902</v>
      </c>
      <c r="G45" s="1370">
        <v>1916.17159643024</v>
      </c>
      <c r="H45" s="1370">
        <v>1374.8383154902699</v>
      </c>
      <c r="I45" s="1370">
        <v>1132.1010165520199</v>
      </c>
      <c r="J45" s="1370">
        <v>458.29551409322602</v>
      </c>
      <c r="K45" s="1370">
        <v>2900.7998970666699</v>
      </c>
      <c r="L45" s="1370">
        <v>4340.1545946987098</v>
      </c>
      <c r="M45" s="1370">
        <v>22.165978344219599</v>
      </c>
      <c r="N45" s="1370">
        <v>16.141937351357999</v>
      </c>
      <c r="O45" s="1370">
        <v>2.7188223965558498</v>
      </c>
      <c r="P45" s="1370">
        <v>9.3218548786701607</v>
      </c>
      <c r="Q45" s="1370">
        <v>6.6883588518436898</v>
      </c>
      <c r="R45" s="1370">
        <v>5.5074824216961202</v>
      </c>
      <c r="S45" s="1370">
        <v>2.2295311557072899</v>
      </c>
      <c r="T45" s="1370">
        <v>14.111907160555401</v>
      </c>
      <c r="U45" s="1370">
        <v>21.114127439393901</v>
      </c>
    </row>
    <row r="46" spans="1:21" x14ac:dyDescent="0.25">
      <c r="A46" s="1370" t="s">
        <v>44</v>
      </c>
      <c r="B46" s="1370" t="s">
        <v>45</v>
      </c>
      <c r="C46" s="1370" t="s">
        <v>19</v>
      </c>
      <c r="D46" s="1370">
        <v>23032.051636946901</v>
      </c>
      <c r="E46" s="1370">
        <v>15864.921837677201</v>
      </c>
      <c r="F46" s="1370">
        <v>10072.917071633099</v>
      </c>
      <c r="G46" s="1370">
        <v>12606.554289907701</v>
      </c>
      <c r="H46" s="1370">
        <v>6495.0762607943998</v>
      </c>
      <c r="I46" s="1370">
        <v>9278.4690642390196</v>
      </c>
      <c r="J46" s="1370">
        <v>6905.2580481435998</v>
      </c>
      <c r="K46" s="1370">
        <v>20074.308732335401</v>
      </c>
      <c r="L46" s="1370">
        <v>39464.1208341858</v>
      </c>
      <c r="M46" s="1370">
        <v>16.017429968546899</v>
      </c>
      <c r="N46" s="1370">
        <v>11.0331150041287</v>
      </c>
      <c r="O46" s="1370">
        <v>7.0051181856091</v>
      </c>
      <c r="P46" s="1370">
        <v>8.7671130503790202</v>
      </c>
      <c r="Q46" s="1370">
        <v>4.5169414686774596</v>
      </c>
      <c r="R46" s="1370">
        <v>6.4526265742376596</v>
      </c>
      <c r="S46" s="1370">
        <v>4.8021986466658797</v>
      </c>
      <c r="T46" s="1370">
        <v>13.9604946773989</v>
      </c>
      <c r="U46" s="1370">
        <v>27.444962424356401</v>
      </c>
    </row>
    <row r="47" spans="1:21" x14ac:dyDescent="0.25">
      <c r="A47" s="1370" t="s">
        <v>46</v>
      </c>
      <c r="B47" s="1370" t="s">
        <v>47</v>
      </c>
      <c r="C47" s="1370" t="s">
        <v>18</v>
      </c>
      <c r="D47" s="1370">
        <v>21134.583334253599</v>
      </c>
      <c r="E47" s="1370">
        <v>10905.5316454446</v>
      </c>
      <c r="F47" s="1370">
        <v>6300.9561919812504</v>
      </c>
      <c r="G47" s="1370">
        <v>3394.5704979795501</v>
      </c>
      <c r="H47" s="1370">
        <v>5458.7477311358698</v>
      </c>
      <c r="I47" s="1370">
        <v>4196.5535366777303</v>
      </c>
      <c r="J47" s="1370">
        <v>708.46216975106404</v>
      </c>
      <c r="K47" s="1370">
        <v>5987.0475675542702</v>
      </c>
      <c r="L47" s="1370">
        <v>12434.4908825775</v>
      </c>
      <c r="M47" s="1370">
        <v>29.969229378028199</v>
      </c>
      <c r="N47" s="1370">
        <v>15.4642452232293</v>
      </c>
      <c r="O47" s="1370">
        <v>8.9348722154527405</v>
      </c>
      <c r="P47" s="1370">
        <v>4.8135636404506004</v>
      </c>
      <c r="Q47" s="1370">
        <v>7.7406050681897298</v>
      </c>
      <c r="R47" s="1370">
        <v>5.9507903964226401</v>
      </c>
      <c r="S47" s="1370">
        <v>1.0046124371192899</v>
      </c>
      <c r="T47" s="1370">
        <v>8.4897439902870104</v>
      </c>
      <c r="U47" s="1370">
        <v>17.632337650820499</v>
      </c>
    </row>
    <row r="48" spans="1:21" x14ac:dyDescent="0.25">
      <c r="A48" s="1370" t="s">
        <v>46</v>
      </c>
      <c r="B48" s="1370" t="s">
        <v>47</v>
      </c>
      <c r="C48" s="1370" t="s">
        <v>19</v>
      </c>
      <c r="D48" s="1370">
        <v>57402.014447031601</v>
      </c>
      <c r="E48" s="1370">
        <v>33182.839211451501</v>
      </c>
      <c r="F48" s="1370">
        <v>16984.134384546502</v>
      </c>
      <c r="G48" s="1370">
        <v>21569.311045795999</v>
      </c>
      <c r="H48" s="1370">
        <v>13987.8005852074</v>
      </c>
      <c r="I48" s="1370">
        <v>22940.11577828</v>
      </c>
      <c r="J48" s="1370">
        <v>11638.625493105999</v>
      </c>
      <c r="K48" s="1370">
        <v>43592.905393938803</v>
      </c>
      <c r="L48" s="1370">
        <v>79585.130922959797</v>
      </c>
      <c r="M48" s="1370">
        <v>19.0778601193005</v>
      </c>
      <c r="N48" s="1370">
        <v>11.0284903924665</v>
      </c>
      <c r="O48" s="1370">
        <v>5.6447660096454504</v>
      </c>
      <c r="P48" s="1370">
        <v>7.16867348585986</v>
      </c>
      <c r="Q48" s="1370">
        <v>4.6489187794533198</v>
      </c>
      <c r="R48" s="1370">
        <v>7.6242676176883801</v>
      </c>
      <c r="S48" s="1370">
        <v>3.8681581348210701</v>
      </c>
      <c r="T48" s="1370">
        <v>14.4883304063639</v>
      </c>
      <c r="U48" s="1370">
        <v>26.450535054401001</v>
      </c>
    </row>
    <row r="49" spans="1:21" x14ac:dyDescent="0.25">
      <c r="A49" s="1370" t="s">
        <v>48</v>
      </c>
      <c r="B49" s="1370" t="s">
        <v>49</v>
      </c>
      <c r="C49" s="1370" t="s">
        <v>18</v>
      </c>
      <c r="D49" s="1370">
        <v>32126.3249291334</v>
      </c>
      <c r="E49" s="1370">
        <v>13228.342406966</v>
      </c>
      <c r="F49" s="1370">
        <v>13465.039584354299</v>
      </c>
      <c r="G49" s="1370">
        <v>11435.1388181928</v>
      </c>
      <c r="H49" s="1370">
        <v>5255.1877453819998</v>
      </c>
      <c r="I49" s="1370">
        <v>5382.7253703863798</v>
      </c>
      <c r="J49" s="1370">
        <v>4664.1044538894103</v>
      </c>
      <c r="K49" s="1370">
        <v>10123.167891867801</v>
      </c>
      <c r="L49" s="1370">
        <v>13799.607287302901</v>
      </c>
      <c r="M49" s="1370">
        <v>29.3445661430539</v>
      </c>
      <c r="N49" s="1370">
        <v>12.0829248157221</v>
      </c>
      <c r="O49" s="1370">
        <v>12.299126824295</v>
      </c>
      <c r="P49" s="1370">
        <v>10.4449913939943</v>
      </c>
      <c r="Q49" s="1370">
        <v>4.8001508024555797</v>
      </c>
      <c r="R49" s="1370">
        <v>4.9166451814710603</v>
      </c>
      <c r="S49" s="1370">
        <v>4.2602483149622499</v>
      </c>
      <c r="T49" s="1370">
        <v>9.2466215925858695</v>
      </c>
      <c r="U49" s="1370">
        <v>12.6047249314599</v>
      </c>
    </row>
    <row r="50" spans="1:21" x14ac:dyDescent="0.25">
      <c r="A50" s="1370" t="s">
        <v>48</v>
      </c>
      <c r="B50" s="1370" t="s">
        <v>49</v>
      </c>
      <c r="C50" s="1370" t="s">
        <v>19</v>
      </c>
      <c r="D50" s="1370">
        <v>73676.800109276199</v>
      </c>
      <c r="E50" s="1370">
        <v>48409.652598080102</v>
      </c>
      <c r="F50" s="1370">
        <v>23094.531828922401</v>
      </c>
      <c r="G50" s="1370">
        <v>40598.295897065</v>
      </c>
      <c r="H50" s="1370">
        <v>24461.111091584498</v>
      </c>
      <c r="I50" s="1370">
        <v>27409.1577658157</v>
      </c>
      <c r="J50" s="1370">
        <v>18269.570034845299</v>
      </c>
      <c r="K50" s="1370">
        <v>55536.340618472001</v>
      </c>
      <c r="L50" s="1370">
        <v>92051.336014099594</v>
      </c>
      <c r="M50" s="1370">
        <v>18.259122484994201</v>
      </c>
      <c r="N50" s="1370">
        <v>11.997233524438499</v>
      </c>
      <c r="O50" s="1370">
        <v>5.7234554808630902</v>
      </c>
      <c r="P50" s="1370">
        <v>10.061366079513199</v>
      </c>
      <c r="Q50" s="1370">
        <v>6.0621311305301804</v>
      </c>
      <c r="R50" s="1370">
        <v>6.7927375797303204</v>
      </c>
      <c r="S50" s="1370">
        <v>4.5276982241309396</v>
      </c>
      <c r="T50" s="1370">
        <v>13.7634213784668</v>
      </c>
      <c r="U50" s="1370">
        <v>22.812834117332802</v>
      </c>
    </row>
    <row r="51" spans="1:21" x14ac:dyDescent="0.25">
      <c r="A51" s="1370" t="s">
        <v>50</v>
      </c>
      <c r="B51" s="1370" t="s">
        <v>51</v>
      </c>
      <c r="C51" s="1370" t="s">
        <v>18</v>
      </c>
      <c r="D51" s="1370">
        <v>3484.2479496485298</v>
      </c>
      <c r="E51" s="1370">
        <v>3442.4381707298198</v>
      </c>
      <c r="F51" s="1370">
        <v>1455.33440858721</v>
      </c>
      <c r="G51" s="1370">
        <v>1372.57085013802</v>
      </c>
      <c r="H51" s="1370">
        <v>672.92734539051901</v>
      </c>
      <c r="I51" s="1370">
        <v>355.238681561818</v>
      </c>
      <c r="J51" s="1370">
        <v>512.713298833365</v>
      </c>
      <c r="K51" s="1370">
        <v>984.48838479627204</v>
      </c>
      <c r="L51" s="1370">
        <v>1661.3699126377001</v>
      </c>
      <c r="M51" s="1370">
        <v>24.9922223990833</v>
      </c>
      <c r="N51" s="1370">
        <v>24.6923243125254</v>
      </c>
      <c r="O51" s="1370">
        <v>10.4389933581274</v>
      </c>
      <c r="P51" s="1370">
        <v>9.8453371978330395</v>
      </c>
      <c r="Q51" s="1370">
        <v>4.8268521980822596</v>
      </c>
      <c r="R51" s="1370">
        <v>2.5480976849668999</v>
      </c>
      <c r="S51" s="1370">
        <v>3.67765009166575</v>
      </c>
      <c r="T51" s="1370">
        <v>7.0616537679600802</v>
      </c>
      <c r="U51" s="1370">
        <v>11.916868989755899</v>
      </c>
    </row>
    <row r="52" spans="1:21" x14ac:dyDescent="0.25">
      <c r="A52" s="1370" t="s">
        <v>50</v>
      </c>
      <c r="B52" s="1370" t="s">
        <v>51</v>
      </c>
      <c r="C52" s="1370" t="s">
        <v>19</v>
      </c>
      <c r="D52" s="1370">
        <v>12463.3164217699</v>
      </c>
      <c r="E52" s="1370">
        <v>9541.5140974723799</v>
      </c>
      <c r="F52" s="1370">
        <v>4529.1256133656298</v>
      </c>
      <c r="G52" s="1370">
        <v>4730.9162018790803</v>
      </c>
      <c r="H52" s="1370">
        <v>2008.28743520236</v>
      </c>
      <c r="I52" s="1370">
        <v>2987.67690577332</v>
      </c>
      <c r="J52" s="1370">
        <v>1839.79491758064</v>
      </c>
      <c r="K52" s="1370">
        <v>6115.9467445744303</v>
      </c>
      <c r="L52" s="1370">
        <v>15032.646338796299</v>
      </c>
      <c r="M52" s="1370">
        <v>21.0354084628744</v>
      </c>
      <c r="N52" s="1370">
        <v>16.104031992963201</v>
      </c>
      <c r="O52" s="1370">
        <v>7.6441938913144796</v>
      </c>
      <c r="P52" s="1370">
        <v>7.9847731809431899</v>
      </c>
      <c r="Q52" s="1370">
        <v>3.38955901308498</v>
      </c>
      <c r="R52" s="1370">
        <v>5.0425586530293502</v>
      </c>
      <c r="S52" s="1370">
        <v>3.1051797346354602</v>
      </c>
      <c r="T52" s="1370">
        <v>10.322408061837599</v>
      </c>
      <c r="U52" s="1370">
        <v>25.371887009317302</v>
      </c>
    </row>
    <row r="53" spans="1:21" x14ac:dyDescent="0.25">
      <c r="A53" s="1370" t="s">
        <v>52</v>
      </c>
      <c r="B53" s="1370" t="s">
        <v>53</v>
      </c>
      <c r="C53" s="1370" t="s">
        <v>18</v>
      </c>
      <c r="D53" s="1370">
        <v>1465.62445153564</v>
      </c>
      <c r="E53" s="1370">
        <v>672.13833268462099</v>
      </c>
      <c r="F53" s="1370">
        <v>345.93950770364501</v>
      </c>
      <c r="G53" s="1370">
        <v>348.28196485731303</v>
      </c>
      <c r="H53" s="1370">
        <v>414.51612110782497</v>
      </c>
      <c r="I53" s="1370">
        <v>453.759657202526</v>
      </c>
      <c r="J53" s="1370">
        <v>59.4648310091954</v>
      </c>
      <c r="K53" s="1370">
        <v>542.17077398865899</v>
      </c>
      <c r="L53" s="1370">
        <v>1398.97642896089</v>
      </c>
      <c r="M53" s="1370">
        <v>25.708776372871601</v>
      </c>
      <c r="N53" s="1370">
        <v>11.7900967526288</v>
      </c>
      <c r="O53" s="1370">
        <v>6.0681857707653002</v>
      </c>
      <c r="P53" s="1370">
        <v>6.1092752238401404</v>
      </c>
      <c r="Q53" s="1370">
        <v>7.2711002121624198</v>
      </c>
      <c r="R53" s="1370">
        <v>7.9594779834818397</v>
      </c>
      <c r="S53" s="1370">
        <v>1.0430830632391499</v>
      </c>
      <c r="T53" s="1370">
        <v>9.5103129384725396</v>
      </c>
      <c r="U53" s="1370">
        <v>24.539691682538301</v>
      </c>
    </row>
    <row r="54" spans="1:21" x14ac:dyDescent="0.25">
      <c r="A54" s="1370" t="s">
        <v>52</v>
      </c>
      <c r="B54" s="1370" t="s">
        <v>53</v>
      </c>
      <c r="C54" s="1370" t="s">
        <v>19</v>
      </c>
      <c r="D54" s="1370">
        <v>12320.7864899387</v>
      </c>
      <c r="E54" s="1370">
        <v>4515.8096620281103</v>
      </c>
      <c r="F54" s="1370">
        <v>4216.72037944776</v>
      </c>
      <c r="G54" s="1370">
        <v>5102.2107931609498</v>
      </c>
      <c r="H54" s="1370">
        <v>3063.4862235537098</v>
      </c>
      <c r="I54" s="1370">
        <v>2864.7835628729299</v>
      </c>
      <c r="J54" s="1370">
        <v>2452.9347328205199</v>
      </c>
      <c r="K54" s="1370">
        <v>7224.6888402283003</v>
      </c>
      <c r="L54" s="1370">
        <v>26674.715049269998</v>
      </c>
      <c r="M54" s="1370">
        <v>18.0033345803594</v>
      </c>
      <c r="N54" s="1370">
        <v>6.5985748810031097</v>
      </c>
      <c r="O54" s="1370">
        <v>6.1615407332162899</v>
      </c>
      <c r="P54" s="1370">
        <v>7.4554337974941003</v>
      </c>
      <c r="Q54" s="1370">
        <v>4.4764161370702897</v>
      </c>
      <c r="R54" s="1370">
        <v>4.1860685618432596</v>
      </c>
      <c r="S54" s="1370">
        <v>3.58426832043676</v>
      </c>
      <c r="T54" s="1370">
        <v>10.556833407983699</v>
      </c>
      <c r="U54" s="1370">
        <v>38.977529580593099</v>
      </c>
    </row>
    <row r="55" spans="1:21" x14ac:dyDescent="0.25">
      <c r="A55" s="1370" t="s">
        <v>54</v>
      </c>
      <c r="B55" s="1370" t="s">
        <v>55</v>
      </c>
      <c r="C55" s="1370" t="s">
        <v>18</v>
      </c>
      <c r="D55" s="1370">
        <v>3228.19472858687</v>
      </c>
      <c r="E55" s="1370">
        <v>2097.3917478275298</v>
      </c>
      <c r="F55" s="1370">
        <v>617.66344283296905</v>
      </c>
      <c r="G55" s="1370">
        <v>663.57818133112801</v>
      </c>
      <c r="H55" s="1370">
        <v>208.081891449398</v>
      </c>
      <c r="I55" s="1370">
        <v>429.93784259820899</v>
      </c>
      <c r="J55" s="1370">
        <v>273.03076457789399</v>
      </c>
      <c r="K55" s="1370">
        <v>1045.88637796436</v>
      </c>
      <c r="L55" s="1370">
        <v>1374.63948313633</v>
      </c>
      <c r="M55" s="1370">
        <v>32.482022053748203</v>
      </c>
      <c r="N55" s="1370">
        <v>21.103908139428199</v>
      </c>
      <c r="O55" s="1370">
        <v>6.2149155359896904</v>
      </c>
      <c r="P55" s="1370">
        <v>6.6769085921341604</v>
      </c>
      <c r="Q55" s="1370">
        <v>2.0937152666759</v>
      </c>
      <c r="R55" s="1370">
        <v>4.3260248092683096</v>
      </c>
      <c r="S55" s="1370">
        <v>2.7472293532469401</v>
      </c>
      <c r="T55" s="1370">
        <v>10.5236849852687</v>
      </c>
      <c r="U55" s="1370">
        <v>13.831591264239901</v>
      </c>
    </row>
    <row r="56" spans="1:21" x14ac:dyDescent="0.25">
      <c r="A56" s="1370" t="s">
        <v>54</v>
      </c>
      <c r="B56" s="1370" t="s">
        <v>55</v>
      </c>
      <c r="C56" s="1370" t="s">
        <v>19</v>
      </c>
      <c r="D56" s="1370">
        <v>5834.4594644285098</v>
      </c>
      <c r="E56" s="1370">
        <v>4999.3510059355604</v>
      </c>
      <c r="F56" s="1370">
        <v>3063.92941294304</v>
      </c>
      <c r="G56" s="1370">
        <v>2060.31057624603</v>
      </c>
      <c r="H56" s="1370">
        <v>1183.99142916251</v>
      </c>
      <c r="I56" s="1370">
        <v>1360.18886116458</v>
      </c>
      <c r="J56" s="1370">
        <v>698.85506988549196</v>
      </c>
      <c r="K56" s="1370">
        <v>1974.1301886732799</v>
      </c>
      <c r="L56" s="1370">
        <v>4539.6836951306104</v>
      </c>
      <c r="M56" s="1370">
        <v>22.689022829898899</v>
      </c>
      <c r="N56" s="1370">
        <v>19.441456367965401</v>
      </c>
      <c r="O56" s="1370">
        <v>11.9149965516596</v>
      </c>
      <c r="P56" s="1370">
        <v>8.0121275991600704</v>
      </c>
      <c r="Q56" s="1370">
        <v>4.6043011748482598</v>
      </c>
      <c r="R56" s="1370">
        <v>5.2894970497425904</v>
      </c>
      <c r="S56" s="1370">
        <v>2.7177048246020599</v>
      </c>
      <c r="T56" s="1370">
        <v>7.6769896496980898</v>
      </c>
      <c r="U56" s="1370">
        <v>17.653903952425001</v>
      </c>
    </row>
    <row r="57" spans="1:21" x14ac:dyDescent="0.25">
      <c r="A57" s="1370" t="s">
        <v>56</v>
      </c>
      <c r="B57" s="1370" t="s">
        <v>57</v>
      </c>
      <c r="C57" s="1370" t="s">
        <v>18</v>
      </c>
      <c r="D57" s="1370">
        <v>2402.10472317424</v>
      </c>
      <c r="E57" s="1370">
        <v>1883.6449633397899</v>
      </c>
      <c r="F57" s="1370">
        <v>1186.87093063099</v>
      </c>
      <c r="G57" s="1370">
        <v>570.20990637821103</v>
      </c>
      <c r="H57" s="1370">
        <v>613.91927054426901</v>
      </c>
      <c r="I57" s="1370">
        <v>348.25677049413599</v>
      </c>
      <c r="J57" s="1370">
        <v>167.93183116717199</v>
      </c>
      <c r="K57" s="1370">
        <v>875.72841095409694</v>
      </c>
      <c r="L57" s="1370">
        <v>1349.11328463225</v>
      </c>
      <c r="M57" s="1370">
        <v>25.560341908767601</v>
      </c>
      <c r="N57" s="1370">
        <v>20.0435096909805</v>
      </c>
      <c r="O57" s="1370">
        <v>12.629269030542901</v>
      </c>
      <c r="P57" s="1370">
        <v>6.0674957366278903</v>
      </c>
      <c r="Q57" s="1370">
        <v>6.5325988114109501</v>
      </c>
      <c r="R57" s="1370">
        <v>3.70573440866076</v>
      </c>
      <c r="S57" s="1370">
        <v>1.78693084468282</v>
      </c>
      <c r="T57" s="1370">
        <v>9.3184603432399005</v>
      </c>
      <c r="U57" s="1370">
        <v>14.355659225086701</v>
      </c>
    </row>
    <row r="58" spans="1:21" x14ac:dyDescent="0.25">
      <c r="A58" s="1370" t="s">
        <v>56</v>
      </c>
      <c r="B58" s="1370" t="s">
        <v>57</v>
      </c>
      <c r="C58" s="1370" t="s">
        <v>19</v>
      </c>
      <c r="D58" s="1370">
        <v>6911.0792651820902</v>
      </c>
      <c r="E58" s="1370">
        <v>5642.8352276136702</v>
      </c>
      <c r="F58" s="1370">
        <v>3226.2437217540601</v>
      </c>
      <c r="G58" s="1370">
        <v>2799.63575270915</v>
      </c>
      <c r="H58" s="1370">
        <v>1321.22122221411</v>
      </c>
      <c r="I58" s="1370">
        <v>1368.7734353066401</v>
      </c>
      <c r="J58" s="1370">
        <v>1032.3664067550201</v>
      </c>
      <c r="K58" s="1370">
        <v>3174.8853408169298</v>
      </c>
      <c r="L58" s="1370">
        <v>5472.86336705539</v>
      </c>
      <c r="M58" s="1370">
        <v>22.3298893701648</v>
      </c>
      <c r="N58" s="1370">
        <v>18.232157602574102</v>
      </c>
      <c r="O58" s="1370">
        <v>10.424083218217699</v>
      </c>
      <c r="P58" s="1370">
        <v>9.0457010021149102</v>
      </c>
      <c r="Q58" s="1370">
        <v>4.2689025249918897</v>
      </c>
      <c r="R58" s="1370">
        <v>4.4225450483835997</v>
      </c>
      <c r="S58" s="1370">
        <v>3.3356045803805099</v>
      </c>
      <c r="T58" s="1370">
        <v>10.2581428606335</v>
      </c>
      <c r="U58" s="1370">
        <v>17.682973792538998</v>
      </c>
    </row>
    <row r="59" spans="1:21" x14ac:dyDescent="0.25">
      <c r="A59" s="1370" t="s">
        <v>58</v>
      </c>
      <c r="B59" s="1370" t="s">
        <v>59</v>
      </c>
      <c r="C59" s="1370" t="s">
        <v>18</v>
      </c>
      <c r="D59" s="1370">
        <v>4252.5067458909098</v>
      </c>
      <c r="E59" s="1370">
        <v>3333.5684346695398</v>
      </c>
      <c r="F59" s="1370">
        <v>1937.47749908897</v>
      </c>
      <c r="G59" s="1370">
        <v>1332.69895887136</v>
      </c>
      <c r="H59" s="1370">
        <v>539.18705302129899</v>
      </c>
      <c r="I59" s="1370">
        <v>1706.8314177355501</v>
      </c>
      <c r="J59" s="1370">
        <v>333.87712334563702</v>
      </c>
      <c r="K59" s="1370">
        <v>1609.92103970895</v>
      </c>
      <c r="L59" s="1370">
        <v>4467.6877366103199</v>
      </c>
      <c r="M59" s="1370">
        <v>21.792353783362401</v>
      </c>
      <c r="N59" s="1370">
        <v>17.0831716515358</v>
      </c>
      <c r="O59" s="1370">
        <v>9.9287779256904098</v>
      </c>
      <c r="P59" s="1370">
        <v>6.8295358323668003</v>
      </c>
      <c r="Q59" s="1370">
        <v>2.76311261027455</v>
      </c>
      <c r="R59" s="1370">
        <v>8.7468113107152092</v>
      </c>
      <c r="S59" s="1370">
        <v>1.71098338624626</v>
      </c>
      <c r="T59" s="1370">
        <v>8.2501853511500904</v>
      </c>
      <c r="U59" s="1370">
        <v>22.8950681486584</v>
      </c>
    </row>
    <row r="60" spans="1:21" x14ac:dyDescent="0.25">
      <c r="A60" s="1370" t="s">
        <v>58</v>
      </c>
      <c r="B60" s="1370" t="s">
        <v>59</v>
      </c>
      <c r="C60" s="1370" t="s">
        <v>19</v>
      </c>
      <c r="D60" s="1370">
        <v>17207.489241574702</v>
      </c>
      <c r="E60" s="1370">
        <v>13870.7370852315</v>
      </c>
      <c r="F60" s="1370">
        <v>8778.9225594629806</v>
      </c>
      <c r="G60" s="1370">
        <v>7969.6734615313499</v>
      </c>
      <c r="H60" s="1370">
        <v>3476.1597936870298</v>
      </c>
      <c r="I60" s="1370">
        <v>5728.7166890971903</v>
      </c>
      <c r="J60" s="1370">
        <v>2393.5987668411099</v>
      </c>
      <c r="K60" s="1370">
        <v>10567.8265922026</v>
      </c>
      <c r="L60" s="1370">
        <v>21640.7522197869</v>
      </c>
      <c r="M60" s="1370">
        <v>18.778523746711901</v>
      </c>
      <c r="N60" s="1370">
        <v>15.137127914634799</v>
      </c>
      <c r="O60" s="1370">
        <v>9.5804334635361297</v>
      </c>
      <c r="P60" s="1370">
        <v>8.6973003585739992</v>
      </c>
      <c r="Q60" s="1370">
        <v>3.7935313116687599</v>
      </c>
      <c r="R60" s="1370">
        <v>6.2517454391011196</v>
      </c>
      <c r="S60" s="1370">
        <v>2.6121330458035299</v>
      </c>
      <c r="T60" s="1370">
        <v>11.5326634715158</v>
      </c>
      <c r="U60" s="1370">
        <v>23.616541248453899</v>
      </c>
    </row>
    <row r="61" spans="1:21" x14ac:dyDescent="0.25">
      <c r="A61" s="1370" t="s">
        <v>60</v>
      </c>
      <c r="B61" s="1370" t="s">
        <v>61</v>
      </c>
      <c r="C61" s="1370" t="s">
        <v>18</v>
      </c>
      <c r="D61" s="1370">
        <v>1153.41447116432</v>
      </c>
      <c r="E61" s="1370">
        <v>382.43892933902902</v>
      </c>
      <c r="F61" s="1370">
        <v>317.372404545547</v>
      </c>
      <c r="G61" s="1370">
        <v>248.47990210558501</v>
      </c>
      <c r="H61" s="1370">
        <v>99.836639257054998</v>
      </c>
      <c r="I61" s="1370">
        <v>73.161202895932703</v>
      </c>
      <c r="J61" s="1370">
        <v>20.773431881280899</v>
      </c>
      <c r="K61" s="1370">
        <v>237.79073878883599</v>
      </c>
      <c r="L61" s="1370">
        <v>315.16107840536398</v>
      </c>
      <c r="M61" s="1370">
        <v>40.4930069454118</v>
      </c>
      <c r="N61" s="1370">
        <v>13.4263117110787</v>
      </c>
      <c r="O61" s="1370">
        <v>11.1420164241325</v>
      </c>
      <c r="P61" s="1370">
        <v>8.7234022576462902</v>
      </c>
      <c r="Q61" s="1370">
        <v>3.5049722609788301</v>
      </c>
      <c r="R61" s="1370">
        <v>2.5684757483657799</v>
      </c>
      <c r="S61" s="1370">
        <v>0.72929440585188399</v>
      </c>
      <c r="T61" s="1370">
        <v>8.3481370123708096</v>
      </c>
      <c r="U61" s="1370">
        <v>11.064383234163399</v>
      </c>
    </row>
    <row r="62" spans="1:21" x14ac:dyDescent="0.25">
      <c r="A62" s="1370" t="s">
        <v>60</v>
      </c>
      <c r="B62" s="1370" t="s">
        <v>61</v>
      </c>
      <c r="C62" s="1370" t="s">
        <v>19</v>
      </c>
      <c r="D62" s="1370">
        <v>1448.37703685734</v>
      </c>
      <c r="E62" s="1370">
        <v>843.81427598754203</v>
      </c>
      <c r="F62" s="1370">
        <v>594.93785451265001</v>
      </c>
      <c r="G62" s="1370">
        <v>613.668686494859</v>
      </c>
      <c r="H62" s="1370">
        <v>252.42838533201001</v>
      </c>
      <c r="I62" s="1370">
        <v>365.39045467676101</v>
      </c>
      <c r="J62" s="1370">
        <v>149.91041510509299</v>
      </c>
      <c r="K62" s="1370">
        <v>559.89395809560995</v>
      </c>
      <c r="L62" s="1370">
        <v>1255.5123499399999</v>
      </c>
      <c r="M62" s="1370">
        <v>23.8065892175904</v>
      </c>
      <c r="N62" s="1370">
        <v>13.8695514587563</v>
      </c>
      <c r="O62" s="1370">
        <v>9.7788357257504703</v>
      </c>
      <c r="P62" s="1370">
        <v>10.0867094432679</v>
      </c>
      <c r="Q62" s="1370">
        <v>4.1490984208766299</v>
      </c>
      <c r="R62" s="1370">
        <v>6.0058259949995296</v>
      </c>
      <c r="S62" s="1370">
        <v>2.4640377339791502</v>
      </c>
      <c r="T62" s="1370">
        <v>9.20282849465376</v>
      </c>
      <c r="U62" s="1370">
        <v>20.636523510125901</v>
      </c>
    </row>
    <row r="63" spans="1:21" x14ac:dyDescent="0.25">
      <c r="A63" s="1370" t="s">
        <v>62</v>
      </c>
      <c r="B63" s="1370" t="s">
        <v>63</v>
      </c>
      <c r="C63" s="1370" t="s">
        <v>18</v>
      </c>
      <c r="D63" s="1370">
        <v>13699.212760350099</v>
      </c>
      <c r="E63" s="1370">
        <v>9994.6122107703395</v>
      </c>
      <c r="F63" s="1370">
        <v>4481.5081718358997</v>
      </c>
      <c r="G63" s="1370">
        <v>2213.1965981263202</v>
      </c>
      <c r="H63" s="1370">
        <v>1981.98930176555</v>
      </c>
      <c r="I63" s="1370">
        <v>2413.9426996112302</v>
      </c>
      <c r="J63" s="1370">
        <v>836.32080895447905</v>
      </c>
      <c r="K63" s="1370">
        <v>2685.82546456003</v>
      </c>
      <c r="L63" s="1370">
        <v>5019.7260872339903</v>
      </c>
      <c r="M63" s="1370">
        <v>31.6186749788641</v>
      </c>
      <c r="N63" s="1370">
        <v>23.068215711401098</v>
      </c>
      <c r="O63" s="1370">
        <v>10.3436126425108</v>
      </c>
      <c r="P63" s="1370">
        <v>5.1082018452201696</v>
      </c>
      <c r="Q63" s="1370">
        <v>4.5745603517810602</v>
      </c>
      <c r="R63" s="1370">
        <v>5.5715369176191203</v>
      </c>
      <c r="S63" s="1370">
        <v>1.9302828782196899</v>
      </c>
      <c r="T63" s="1370">
        <v>6.1990600408566898</v>
      </c>
      <c r="U63" s="1370">
        <v>11.5858546335272</v>
      </c>
    </row>
    <row r="64" spans="1:21" x14ac:dyDescent="0.25">
      <c r="A64" s="1370" t="s">
        <v>62</v>
      </c>
      <c r="B64" s="1370" t="s">
        <v>63</v>
      </c>
      <c r="C64" s="1370" t="s">
        <v>19</v>
      </c>
      <c r="D64" s="1370">
        <v>31180.9055648268</v>
      </c>
      <c r="E64" s="1370">
        <v>16073.402955805201</v>
      </c>
      <c r="F64" s="1370">
        <v>9511.7527284172793</v>
      </c>
      <c r="G64" s="1370">
        <v>7934.2027655346101</v>
      </c>
      <c r="H64" s="1370">
        <v>5394.7508626998597</v>
      </c>
      <c r="I64" s="1370">
        <v>6064.85025107413</v>
      </c>
      <c r="J64" s="1370">
        <v>3907.3859145405299</v>
      </c>
      <c r="K64" s="1370">
        <v>13800.251461516</v>
      </c>
      <c r="L64" s="1370">
        <v>22598.070378384698</v>
      </c>
      <c r="M64" s="1370">
        <v>26.772637435274099</v>
      </c>
      <c r="N64" s="1370">
        <v>13.800990763150301</v>
      </c>
      <c r="O64" s="1370">
        <v>8.1670080633948992</v>
      </c>
      <c r="P64" s="1370">
        <v>6.8124876469022304</v>
      </c>
      <c r="Q64" s="1370">
        <v>4.6320562627796198</v>
      </c>
      <c r="R64" s="1370">
        <v>5.2074188972369297</v>
      </c>
      <c r="S64" s="1370">
        <v>3.3549707590178501</v>
      </c>
      <c r="T64" s="1370">
        <v>11.8492109899321</v>
      </c>
      <c r="U64" s="1370">
        <v>19.403219182311901</v>
      </c>
    </row>
    <row r="65" spans="1:21" x14ac:dyDescent="0.25">
      <c r="A65" s="1370" t="s">
        <v>64</v>
      </c>
      <c r="B65" s="1370" t="s">
        <v>65</v>
      </c>
      <c r="C65" s="1370" t="s">
        <v>18</v>
      </c>
      <c r="D65" s="1370">
        <v>24940.491264187702</v>
      </c>
      <c r="E65" s="1370">
        <v>13505.6147697666</v>
      </c>
      <c r="F65" s="1370">
        <v>5396.2183861993199</v>
      </c>
      <c r="G65" s="1370">
        <v>7529.5039107706598</v>
      </c>
      <c r="H65" s="1370">
        <v>3967.91651970364</v>
      </c>
      <c r="I65" s="1370">
        <v>3255.63375139442</v>
      </c>
      <c r="J65" s="1370">
        <v>3019.8791961448901</v>
      </c>
      <c r="K65" s="1370">
        <v>8085.2921234832302</v>
      </c>
      <c r="L65" s="1370">
        <v>8630.4853715258796</v>
      </c>
      <c r="M65" s="1370">
        <v>31.8398590939603</v>
      </c>
      <c r="N65" s="1370">
        <v>17.241716159141799</v>
      </c>
      <c r="O65" s="1370">
        <v>6.8889915293503101</v>
      </c>
      <c r="P65" s="1370">
        <v>9.6124146484076594</v>
      </c>
      <c r="Q65" s="1370">
        <v>5.0655739514390099</v>
      </c>
      <c r="R65" s="1370">
        <v>4.1562501238612199</v>
      </c>
      <c r="S65" s="1370">
        <v>3.85527803231775</v>
      </c>
      <c r="T65" s="1370">
        <v>10.321952331182301</v>
      </c>
      <c r="U65" s="1370">
        <v>11.017964130339699</v>
      </c>
    </row>
    <row r="66" spans="1:21" x14ac:dyDescent="0.25">
      <c r="A66" s="1370" t="s">
        <v>64</v>
      </c>
      <c r="B66" s="1370" t="s">
        <v>65</v>
      </c>
      <c r="C66" s="1370" t="s">
        <v>19</v>
      </c>
      <c r="D66" s="1370">
        <v>36221.271795461696</v>
      </c>
      <c r="E66" s="1370">
        <v>26080.528723163901</v>
      </c>
      <c r="F66" s="1370">
        <v>12199.401812657699</v>
      </c>
      <c r="G66" s="1370">
        <v>12870.265738670099</v>
      </c>
      <c r="H66" s="1370">
        <v>6541.46803113852</v>
      </c>
      <c r="I66" s="1370">
        <v>8037.24169802902</v>
      </c>
      <c r="J66" s="1370">
        <v>5164.5367387907199</v>
      </c>
      <c r="K66" s="1370">
        <v>20229.916162197602</v>
      </c>
      <c r="L66" s="1370">
        <v>24956.756685523698</v>
      </c>
      <c r="M66" s="1370">
        <v>23.782627602562901</v>
      </c>
      <c r="N66" s="1370">
        <v>17.124288340937401</v>
      </c>
      <c r="O66" s="1370">
        <v>8.0100398440680998</v>
      </c>
      <c r="P66" s="1370">
        <v>8.4505242923900994</v>
      </c>
      <c r="Q66" s="1370">
        <v>4.2950810517407003</v>
      </c>
      <c r="R66" s="1370">
        <v>5.2771953269725698</v>
      </c>
      <c r="S66" s="1370">
        <v>3.39099782834802</v>
      </c>
      <c r="T66" s="1370">
        <v>13.2828180422117</v>
      </c>
      <c r="U66" s="1370">
        <v>16.386427670768501</v>
      </c>
    </row>
    <row r="67" spans="1:21" x14ac:dyDescent="0.25">
      <c r="A67" t="s">
        <v>20</v>
      </c>
    </row>
    <row r="68" spans="1:21" x14ac:dyDescent="0.25">
      <c r="A68" t="s">
        <v>21</v>
      </c>
    </row>
    <row r="69" spans="1:21" x14ac:dyDescent="0.25">
      <c r="A69" t="s">
        <v>22</v>
      </c>
    </row>
    <row r="70" spans="1:21" x14ac:dyDescent="0.25">
      <c r="A70" t="s">
        <v>23</v>
      </c>
    </row>
    <row r="71" spans="1:2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2698</v>
      </c>
    </row>
    <row r="11" spans="1:7" x14ac:dyDescent="0.25">
      <c r="A11" t="s">
        <v>3934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71" t="s">
        <v>16</v>
      </c>
      <c r="B17" s="1371" t="s">
        <v>17</v>
      </c>
      <c r="C17" s="1371" t="s">
        <v>18</v>
      </c>
      <c r="D17" s="1371">
        <v>155377.42782443899</v>
      </c>
      <c r="E17" s="1371">
        <v>620029.96977745101</v>
      </c>
      <c r="F17" s="1371">
        <v>20.038166814628902</v>
      </c>
      <c r="G17" s="1371">
        <v>79.961833185371106</v>
      </c>
    </row>
    <row r="18" spans="1:7" x14ac:dyDescent="0.25">
      <c r="A18" s="1371" t="s">
        <v>16</v>
      </c>
      <c r="B18" s="1371" t="s">
        <v>17</v>
      </c>
      <c r="C18" s="1371" t="s">
        <v>19</v>
      </c>
      <c r="D18" s="1371">
        <v>543347.50951108895</v>
      </c>
      <c r="E18" s="1371">
        <v>1946414.2666820099</v>
      </c>
      <c r="F18" s="1371">
        <v>21.823273001719802</v>
      </c>
      <c r="G18" s="1371">
        <v>78.176726998280202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3936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72" t="s">
        <v>28</v>
      </c>
      <c r="B29" s="1372" t="s">
        <v>29</v>
      </c>
      <c r="C29" s="1372" t="s">
        <v>18</v>
      </c>
      <c r="D29" s="1372">
        <v>4755.5100618639499</v>
      </c>
      <c r="E29" s="1372">
        <v>20544.3845437948</v>
      </c>
      <c r="F29" s="1372">
        <v>18.796560760376799</v>
      </c>
      <c r="G29" s="1372">
        <v>81.203439239623194</v>
      </c>
    </row>
    <row r="30" spans="1:7" x14ac:dyDescent="0.25">
      <c r="A30" s="1372" t="s">
        <v>28</v>
      </c>
      <c r="B30" s="1372" t="s">
        <v>29</v>
      </c>
      <c r="C30" s="1372" t="s">
        <v>19</v>
      </c>
      <c r="D30" s="1372">
        <v>48062.315577314199</v>
      </c>
      <c r="E30" s="1372">
        <v>155416.59498048999</v>
      </c>
      <c r="F30" s="1372">
        <v>23.620293349103999</v>
      </c>
      <c r="G30" s="1372">
        <v>76.379706650895997</v>
      </c>
    </row>
    <row r="31" spans="1:7" x14ac:dyDescent="0.25">
      <c r="A31" s="1372" t="s">
        <v>30</v>
      </c>
      <c r="B31" s="1372" t="s">
        <v>31</v>
      </c>
      <c r="C31" s="1372" t="s">
        <v>18</v>
      </c>
      <c r="D31" s="1372">
        <v>1330.43787714517</v>
      </c>
      <c r="E31" s="1372">
        <v>8306.9409692333702</v>
      </c>
      <c r="F31" s="1372">
        <v>13.8049764189266</v>
      </c>
      <c r="G31" s="1372">
        <v>86.1950235810734</v>
      </c>
    </row>
    <row r="32" spans="1:7" x14ac:dyDescent="0.25">
      <c r="A32" s="1372" t="s">
        <v>30</v>
      </c>
      <c r="B32" s="1372" t="s">
        <v>31</v>
      </c>
      <c r="C32" s="1372" t="s">
        <v>19</v>
      </c>
      <c r="D32" s="1372">
        <v>9934.7847888229408</v>
      </c>
      <c r="E32" s="1372">
        <v>59613.967987588498</v>
      </c>
      <c r="F32" s="1372">
        <v>14.2846340045259</v>
      </c>
      <c r="G32" s="1372">
        <v>85.715365995474102</v>
      </c>
    </row>
    <row r="33" spans="1:7" x14ac:dyDescent="0.25">
      <c r="A33" s="1372" t="s">
        <v>32</v>
      </c>
      <c r="B33" s="1372" t="s">
        <v>33</v>
      </c>
      <c r="C33" s="1372" t="s">
        <v>18</v>
      </c>
      <c r="D33" s="1372">
        <v>1944.9365749776</v>
      </c>
      <c r="E33" s="1372">
        <v>14444.2234386073</v>
      </c>
      <c r="F33" s="1372">
        <v>11.867213288328699</v>
      </c>
      <c r="G33" s="1372">
        <v>88.132786711671301</v>
      </c>
    </row>
    <row r="34" spans="1:7" x14ac:dyDescent="0.25">
      <c r="A34" s="1372" t="s">
        <v>32</v>
      </c>
      <c r="B34" s="1372" t="s">
        <v>33</v>
      </c>
      <c r="C34" s="1372" t="s">
        <v>19</v>
      </c>
      <c r="D34" s="1372">
        <v>4400.9458417379501</v>
      </c>
      <c r="E34" s="1372">
        <v>27278.107934953801</v>
      </c>
      <c r="F34" s="1372">
        <v>13.892289437558899</v>
      </c>
      <c r="G34" s="1372">
        <v>86.107710562441099</v>
      </c>
    </row>
    <row r="35" spans="1:7" x14ac:dyDescent="0.25">
      <c r="A35" s="1372" t="s">
        <v>34</v>
      </c>
      <c r="B35" s="1372" t="s">
        <v>35</v>
      </c>
      <c r="C35" s="1372" t="s">
        <v>18</v>
      </c>
      <c r="D35" s="1372">
        <v>2357.40546938945</v>
      </c>
      <c r="E35" s="1372">
        <v>40502.099024823801</v>
      </c>
      <c r="F35" s="1372">
        <v>5.5003096680871302</v>
      </c>
      <c r="G35" s="1372">
        <v>94.499690331912902</v>
      </c>
    </row>
    <row r="36" spans="1:7" x14ac:dyDescent="0.25">
      <c r="A36" s="1372" t="s">
        <v>34</v>
      </c>
      <c r="B36" s="1372" t="s">
        <v>35</v>
      </c>
      <c r="C36" s="1372" t="s">
        <v>19</v>
      </c>
      <c r="D36" s="1372">
        <v>9184.5495206645301</v>
      </c>
      <c r="E36" s="1372">
        <v>107983.080400577</v>
      </c>
      <c r="F36" s="1372">
        <v>7.8388113908578996</v>
      </c>
      <c r="G36" s="1372">
        <v>92.161188609142101</v>
      </c>
    </row>
    <row r="37" spans="1:7" x14ac:dyDescent="0.25">
      <c r="A37" s="1372" t="s">
        <v>36</v>
      </c>
      <c r="B37" s="1372" t="s">
        <v>37</v>
      </c>
      <c r="C37" s="1372" t="s">
        <v>18</v>
      </c>
      <c r="D37" s="1372">
        <v>14170.0866352184</v>
      </c>
      <c r="E37" s="1372">
        <v>34977.8466737239</v>
      </c>
      <c r="F37" s="1372">
        <v>28.831500494935799</v>
      </c>
      <c r="G37" s="1372">
        <v>71.168499505064204</v>
      </c>
    </row>
    <row r="38" spans="1:7" x14ac:dyDescent="0.25">
      <c r="A38" s="1372" t="s">
        <v>36</v>
      </c>
      <c r="B38" s="1372" t="s">
        <v>37</v>
      </c>
      <c r="C38" s="1372" t="s">
        <v>19</v>
      </c>
      <c r="D38" s="1372">
        <v>30337.365472981299</v>
      </c>
      <c r="E38" s="1372">
        <v>58337.102585962202</v>
      </c>
      <c r="F38" s="1372">
        <v>34.212063671828801</v>
      </c>
      <c r="G38" s="1372">
        <v>65.787936328171199</v>
      </c>
    </row>
    <row r="39" spans="1:7" x14ac:dyDescent="0.25">
      <c r="A39" s="1372" t="s">
        <v>38</v>
      </c>
      <c r="B39" s="1372" t="s">
        <v>39</v>
      </c>
      <c r="C39" s="1372" t="s">
        <v>18</v>
      </c>
      <c r="D39" s="1372">
        <v>4244.8028250704001</v>
      </c>
      <c r="E39" s="1372">
        <v>14709.4271689618</v>
      </c>
      <c r="F39" s="1372">
        <v>22.395015922075899</v>
      </c>
      <c r="G39" s="1372">
        <v>77.604984077924101</v>
      </c>
    </row>
    <row r="40" spans="1:7" x14ac:dyDescent="0.25">
      <c r="A40" s="1372" t="s">
        <v>38</v>
      </c>
      <c r="B40" s="1372" t="s">
        <v>39</v>
      </c>
      <c r="C40" s="1372" t="s">
        <v>19</v>
      </c>
      <c r="D40" s="1372">
        <v>13671.150851299701</v>
      </c>
      <c r="E40" s="1372">
        <v>43263.057553343198</v>
      </c>
      <c r="F40" s="1372">
        <v>24.0121909733707</v>
      </c>
      <c r="G40" s="1372">
        <v>75.987809026629293</v>
      </c>
    </row>
    <row r="41" spans="1:7" x14ac:dyDescent="0.25">
      <c r="A41" s="1372" t="s">
        <v>40</v>
      </c>
      <c r="B41" s="1372" t="s">
        <v>41</v>
      </c>
      <c r="C41" s="1372" t="s">
        <v>18</v>
      </c>
      <c r="D41" s="1372">
        <v>19003.660892191601</v>
      </c>
      <c r="E41" s="1372">
        <v>59377.280388346902</v>
      </c>
      <c r="F41" s="1372">
        <v>24.245257305821699</v>
      </c>
      <c r="G41" s="1372">
        <v>75.754742694178304</v>
      </c>
    </row>
    <row r="42" spans="1:7" x14ac:dyDescent="0.25">
      <c r="A42" s="1372" t="s">
        <v>40</v>
      </c>
      <c r="B42" s="1372" t="s">
        <v>41</v>
      </c>
      <c r="C42" s="1372" t="s">
        <v>19</v>
      </c>
      <c r="D42" s="1372">
        <v>48396.005882083999</v>
      </c>
      <c r="E42" s="1372">
        <v>149889.78138987799</v>
      </c>
      <c r="F42" s="1372">
        <v>24.407198593465299</v>
      </c>
      <c r="G42" s="1372">
        <v>75.592801406534704</v>
      </c>
    </row>
    <row r="43" spans="1:7" x14ac:dyDescent="0.25">
      <c r="A43" s="1372" t="s">
        <v>42</v>
      </c>
      <c r="B43" s="1372" t="s">
        <v>43</v>
      </c>
      <c r="C43" s="1372" t="s">
        <v>18</v>
      </c>
      <c r="D43" s="1372">
        <v>26157.132497565301</v>
      </c>
      <c r="E43" s="1372">
        <v>125027.010632363</v>
      </c>
      <c r="F43" s="1372">
        <v>17.3015052743235</v>
      </c>
      <c r="G43" s="1372">
        <v>82.698494725676497</v>
      </c>
    </row>
    <row r="44" spans="1:7" x14ac:dyDescent="0.25">
      <c r="A44" s="1372" t="s">
        <v>42</v>
      </c>
      <c r="B44" s="1372" t="s">
        <v>43</v>
      </c>
      <c r="C44" s="1372" t="s">
        <v>19</v>
      </c>
      <c r="D44" s="1372">
        <v>65489.4539261221</v>
      </c>
      <c r="E44" s="1372">
        <v>259485.22655537899</v>
      </c>
      <c r="F44" s="1372">
        <v>20.152171187333501</v>
      </c>
      <c r="G44" s="1372">
        <v>79.847828812666506</v>
      </c>
    </row>
    <row r="45" spans="1:7" x14ac:dyDescent="0.25">
      <c r="A45" s="1372" t="s">
        <v>44</v>
      </c>
      <c r="B45" s="1372" t="s">
        <v>45</v>
      </c>
      <c r="C45" s="1372" t="s">
        <v>18</v>
      </c>
      <c r="D45" s="1372">
        <v>469.91688718602899</v>
      </c>
      <c r="E45" s="1372">
        <v>20085.773169894099</v>
      </c>
      <c r="F45" s="1372">
        <v>2.2860671954147</v>
      </c>
      <c r="G45" s="1372">
        <v>97.713932804585298</v>
      </c>
    </row>
    <row r="46" spans="1:7" x14ac:dyDescent="0.25">
      <c r="A46" s="1372" t="s">
        <v>44</v>
      </c>
      <c r="B46" s="1372" t="s">
        <v>45</v>
      </c>
      <c r="C46" s="1372" t="s">
        <v>19</v>
      </c>
      <c r="D46" s="1372">
        <v>1625.35255873541</v>
      </c>
      <c r="E46" s="1372">
        <v>142168.325217128</v>
      </c>
      <c r="F46" s="1372">
        <v>1.13033659328814</v>
      </c>
      <c r="G46" s="1372">
        <v>98.869663406711894</v>
      </c>
    </row>
    <row r="47" spans="1:7" x14ac:dyDescent="0.25">
      <c r="A47" s="1372" t="s">
        <v>46</v>
      </c>
      <c r="B47" s="1372" t="s">
        <v>47</v>
      </c>
      <c r="C47" s="1372" t="s">
        <v>18</v>
      </c>
      <c r="D47" s="1372">
        <v>16213.3505832638</v>
      </c>
      <c r="E47" s="1372">
        <v>54307.592974091604</v>
      </c>
      <c r="F47" s="1372">
        <v>22.990830475881701</v>
      </c>
      <c r="G47" s="1372">
        <v>77.009169524118306</v>
      </c>
    </row>
    <row r="48" spans="1:7" x14ac:dyDescent="0.25">
      <c r="A48" s="1372" t="s">
        <v>46</v>
      </c>
      <c r="B48" s="1372" t="s">
        <v>47</v>
      </c>
      <c r="C48" s="1372" t="s">
        <v>19</v>
      </c>
      <c r="D48" s="1372">
        <v>65761.280643599006</v>
      </c>
      <c r="E48" s="1372">
        <v>235121.59661871899</v>
      </c>
      <c r="F48" s="1372">
        <v>21.8561060177135</v>
      </c>
      <c r="G48" s="1372">
        <v>78.1438939822865</v>
      </c>
    </row>
    <row r="49" spans="1:7" x14ac:dyDescent="0.25">
      <c r="A49" s="1372" t="s">
        <v>48</v>
      </c>
      <c r="B49" s="1372" t="s">
        <v>49</v>
      </c>
      <c r="C49" s="1372" t="s">
        <v>18</v>
      </c>
      <c r="D49" s="1372">
        <v>22388.781274008201</v>
      </c>
      <c r="E49" s="1372">
        <v>87090.857213466807</v>
      </c>
      <c r="F49" s="1372">
        <v>20.450178301026799</v>
      </c>
      <c r="G49" s="1372">
        <v>79.549821698973204</v>
      </c>
    </row>
    <row r="50" spans="1:7" x14ac:dyDescent="0.25">
      <c r="A50" s="1372" t="s">
        <v>48</v>
      </c>
      <c r="B50" s="1372" t="s">
        <v>49</v>
      </c>
      <c r="C50" s="1372" t="s">
        <v>19</v>
      </c>
      <c r="D50" s="1372">
        <v>124548.80547758</v>
      </c>
      <c r="E50" s="1372">
        <v>278957.99048058101</v>
      </c>
      <c r="F50" s="1372">
        <v>30.8665942495041</v>
      </c>
      <c r="G50" s="1372">
        <v>69.133405750495896</v>
      </c>
    </row>
    <row r="51" spans="1:7" x14ac:dyDescent="0.25">
      <c r="A51" s="1372" t="s">
        <v>50</v>
      </c>
      <c r="B51" s="1372" t="s">
        <v>51</v>
      </c>
      <c r="C51" s="1372" t="s">
        <v>18</v>
      </c>
      <c r="D51" s="1372">
        <v>2593.73062324783</v>
      </c>
      <c r="E51" s="1372">
        <v>11347.5983790754</v>
      </c>
      <c r="F51" s="1372">
        <v>18.604615261684199</v>
      </c>
      <c r="G51" s="1372">
        <v>81.395384738315798</v>
      </c>
    </row>
    <row r="52" spans="1:7" x14ac:dyDescent="0.25">
      <c r="A52" s="1372" t="s">
        <v>50</v>
      </c>
      <c r="B52" s="1372" t="s">
        <v>51</v>
      </c>
      <c r="C52" s="1372" t="s">
        <v>19</v>
      </c>
      <c r="D52" s="1372">
        <v>11074.8026449108</v>
      </c>
      <c r="E52" s="1372">
        <v>48174.4220315032</v>
      </c>
      <c r="F52" s="1372">
        <v>18.6918946288245</v>
      </c>
      <c r="G52" s="1372">
        <v>81.3081053711755</v>
      </c>
    </row>
    <row r="53" spans="1:7" x14ac:dyDescent="0.25">
      <c r="A53" s="1372" t="s">
        <v>52</v>
      </c>
      <c r="B53" s="1372" t="s">
        <v>53</v>
      </c>
      <c r="C53" s="1372" t="s">
        <v>18</v>
      </c>
      <c r="D53" s="1372">
        <v>674.13297411171698</v>
      </c>
      <c r="E53" s="1372">
        <v>5026.7390949385999</v>
      </c>
      <c r="F53" s="1372">
        <v>11.8250851088475</v>
      </c>
      <c r="G53" s="1372">
        <v>88.174914891152497</v>
      </c>
    </row>
    <row r="54" spans="1:7" x14ac:dyDescent="0.25">
      <c r="A54" s="1372" t="s">
        <v>52</v>
      </c>
      <c r="B54" s="1372" t="s">
        <v>53</v>
      </c>
      <c r="C54" s="1372" t="s">
        <v>19</v>
      </c>
      <c r="D54" s="1372">
        <v>11774.536855518199</v>
      </c>
      <c r="E54" s="1372">
        <v>56661.598877802797</v>
      </c>
      <c r="F54" s="1372">
        <v>17.205145687068999</v>
      </c>
      <c r="G54" s="1372">
        <v>82.794854312930994</v>
      </c>
    </row>
    <row r="55" spans="1:7" x14ac:dyDescent="0.25">
      <c r="A55" s="1372" t="s">
        <v>54</v>
      </c>
      <c r="B55" s="1372" t="s">
        <v>55</v>
      </c>
      <c r="C55" s="1372" t="s">
        <v>18</v>
      </c>
      <c r="D55" s="1372">
        <v>1619.5940580425499</v>
      </c>
      <c r="E55" s="1372">
        <v>8318.8104022621301</v>
      </c>
      <c r="F55" s="1372">
        <v>16.2963186345598</v>
      </c>
      <c r="G55" s="1372">
        <v>83.703681365440204</v>
      </c>
    </row>
    <row r="56" spans="1:7" x14ac:dyDescent="0.25">
      <c r="A56" s="1372" t="s">
        <v>54</v>
      </c>
      <c r="B56" s="1372" t="s">
        <v>55</v>
      </c>
      <c r="C56" s="1372" t="s">
        <v>19</v>
      </c>
      <c r="D56" s="1372">
        <v>4637.3993897908904</v>
      </c>
      <c r="E56" s="1372">
        <v>21077.500313778699</v>
      </c>
      <c r="F56" s="1372">
        <v>18.033900358348099</v>
      </c>
      <c r="G56" s="1372">
        <v>81.966099641651894</v>
      </c>
    </row>
    <row r="57" spans="1:7" x14ac:dyDescent="0.25">
      <c r="A57" s="1372" t="s">
        <v>56</v>
      </c>
      <c r="B57" s="1372" t="s">
        <v>57</v>
      </c>
      <c r="C57" s="1372" t="s">
        <v>18</v>
      </c>
      <c r="D57" s="1372">
        <v>1524.9364299681099</v>
      </c>
      <c r="E57" s="1372">
        <v>7872.8436613470403</v>
      </c>
      <c r="F57" s="1372">
        <v>16.2265600508929</v>
      </c>
      <c r="G57" s="1372">
        <v>83.7734399491071</v>
      </c>
    </row>
    <row r="58" spans="1:7" x14ac:dyDescent="0.25">
      <c r="A58" s="1372" t="s">
        <v>56</v>
      </c>
      <c r="B58" s="1372" t="s">
        <v>57</v>
      </c>
      <c r="C58" s="1372" t="s">
        <v>19</v>
      </c>
      <c r="D58" s="1372">
        <v>6650.6332432376203</v>
      </c>
      <c r="E58" s="1372">
        <v>24299.2704961694</v>
      </c>
      <c r="F58" s="1372">
        <v>21.488381027724099</v>
      </c>
      <c r="G58" s="1372">
        <v>78.511618972275897</v>
      </c>
    </row>
    <row r="59" spans="1:7" x14ac:dyDescent="0.25">
      <c r="A59" s="1372" t="s">
        <v>58</v>
      </c>
      <c r="B59" s="1372" t="s">
        <v>59</v>
      </c>
      <c r="C59" s="1372" t="s">
        <v>18</v>
      </c>
      <c r="D59" s="1372">
        <v>2408.5191253868902</v>
      </c>
      <c r="E59" s="1372">
        <v>17105.236883555601</v>
      </c>
      <c r="F59" s="1372">
        <v>12.342673159811699</v>
      </c>
      <c r="G59" s="1372">
        <v>87.657326840188304</v>
      </c>
    </row>
    <row r="60" spans="1:7" x14ac:dyDescent="0.25">
      <c r="A60" s="1372" t="s">
        <v>58</v>
      </c>
      <c r="B60" s="1372" t="s">
        <v>59</v>
      </c>
      <c r="C60" s="1372" t="s">
        <v>19</v>
      </c>
      <c r="D60" s="1372">
        <v>11189.2193035523</v>
      </c>
      <c r="E60" s="1372">
        <v>80444.657105863094</v>
      </c>
      <c r="F60" s="1372">
        <v>12.210789002922301</v>
      </c>
      <c r="G60" s="1372">
        <v>87.789210997077703</v>
      </c>
    </row>
    <row r="61" spans="1:7" x14ac:dyDescent="0.25">
      <c r="A61" s="1372" t="s">
        <v>60</v>
      </c>
      <c r="B61" s="1372" t="s">
        <v>61</v>
      </c>
      <c r="C61" s="1372" t="s">
        <v>18</v>
      </c>
      <c r="D61" s="1372">
        <v>354.02081183338697</v>
      </c>
      <c r="E61" s="1372">
        <v>2494.4079865495601</v>
      </c>
      <c r="F61" s="1372">
        <v>12.4286347629389</v>
      </c>
      <c r="G61" s="1372">
        <v>87.571365237061102</v>
      </c>
    </row>
    <row r="62" spans="1:7" x14ac:dyDescent="0.25">
      <c r="A62" s="1372" t="s">
        <v>60</v>
      </c>
      <c r="B62" s="1372" t="s">
        <v>61</v>
      </c>
      <c r="C62" s="1372" t="s">
        <v>19</v>
      </c>
      <c r="D62" s="1372">
        <v>658.78930789449203</v>
      </c>
      <c r="E62" s="1372">
        <v>5425.1441091073702</v>
      </c>
      <c r="F62" s="1372">
        <v>10.828345130363701</v>
      </c>
      <c r="G62" s="1372">
        <v>89.171654869636299</v>
      </c>
    </row>
    <row r="63" spans="1:7" x14ac:dyDescent="0.25">
      <c r="A63" s="1372" t="s">
        <v>62</v>
      </c>
      <c r="B63" s="1372" t="s">
        <v>63</v>
      </c>
      <c r="C63" s="1372" t="s">
        <v>18</v>
      </c>
      <c r="D63" s="1372">
        <v>13140.7026883136</v>
      </c>
      <c r="E63" s="1372">
        <v>30185.6314148944</v>
      </c>
      <c r="F63" s="1372">
        <v>30.329597369145102</v>
      </c>
      <c r="G63" s="1372">
        <v>69.670402630854895</v>
      </c>
    </row>
    <row r="64" spans="1:7" x14ac:dyDescent="0.25">
      <c r="A64" s="1372" t="s">
        <v>62</v>
      </c>
      <c r="B64" s="1372" t="s">
        <v>63</v>
      </c>
      <c r="C64" s="1372" t="s">
        <v>19</v>
      </c>
      <c r="D64" s="1372">
        <v>37618.802360134701</v>
      </c>
      <c r="E64" s="1372">
        <v>78846.770522664505</v>
      </c>
      <c r="F64" s="1372">
        <v>32.300362612727596</v>
      </c>
      <c r="G64" s="1372">
        <v>67.699637387272404</v>
      </c>
    </row>
    <row r="65" spans="1:7" x14ac:dyDescent="0.25">
      <c r="A65" s="1372" t="s">
        <v>64</v>
      </c>
      <c r="B65" s="1372" t="s">
        <v>65</v>
      </c>
      <c r="C65" s="1372" t="s">
        <v>18</v>
      </c>
      <c r="D65" s="1372">
        <v>20025.769535655501</v>
      </c>
      <c r="E65" s="1372">
        <v>58305.265757520901</v>
      </c>
      <c r="F65" s="1372">
        <v>25.5655621819669</v>
      </c>
      <c r="G65" s="1372">
        <v>74.434437818033103</v>
      </c>
    </row>
    <row r="66" spans="1:7" x14ac:dyDescent="0.25">
      <c r="A66" s="1372" t="s">
        <v>64</v>
      </c>
      <c r="B66" s="1372" t="s">
        <v>65</v>
      </c>
      <c r="C66" s="1372" t="s">
        <v>19</v>
      </c>
      <c r="D66" s="1372">
        <v>38331.3158651087</v>
      </c>
      <c r="E66" s="1372">
        <v>113970.071520524</v>
      </c>
      <c r="F66" s="1372">
        <v>25.168067424134701</v>
      </c>
      <c r="G66" s="1372">
        <v>74.831932575865295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3937</v>
      </c>
    </row>
    <row r="11" spans="1:7" x14ac:dyDescent="0.25">
      <c r="A11" t="s">
        <v>3938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73" t="s">
        <v>16</v>
      </c>
      <c r="B17" s="1373" t="s">
        <v>17</v>
      </c>
      <c r="C17" s="1373" t="s">
        <v>18</v>
      </c>
      <c r="D17" s="1373">
        <v>385126.58268211002</v>
      </c>
      <c r="E17" s="1373">
        <v>390280.81491978001</v>
      </c>
      <c r="F17" s="1373">
        <v>49.667643599119003</v>
      </c>
      <c r="G17" s="1373">
        <v>50.332356400880997</v>
      </c>
    </row>
    <row r="18" spans="1:7" x14ac:dyDescent="0.25">
      <c r="A18" s="1373" t="s">
        <v>16</v>
      </c>
      <c r="B18" s="1373" t="s">
        <v>17</v>
      </c>
      <c r="C18" s="1373" t="s">
        <v>19</v>
      </c>
      <c r="D18" s="1373">
        <v>1134198.9758045999</v>
      </c>
      <c r="E18" s="1373">
        <v>1355562.8003885001</v>
      </c>
      <c r="F18" s="1373">
        <v>45.554517972350503</v>
      </c>
      <c r="G18" s="1373">
        <v>54.445482027649497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3940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74" t="s">
        <v>28</v>
      </c>
      <c r="B29" s="1374" t="s">
        <v>29</v>
      </c>
      <c r="C29" s="1374" t="s">
        <v>18</v>
      </c>
      <c r="D29" s="1374">
        <v>13322.8645755447</v>
      </c>
      <c r="E29" s="1374">
        <v>11977.0300301141</v>
      </c>
      <c r="F29" s="1374">
        <v>52.659763146067903</v>
      </c>
      <c r="G29" s="1374">
        <v>47.340236853932097</v>
      </c>
    </row>
    <row r="30" spans="1:7" x14ac:dyDescent="0.25">
      <c r="A30" s="1374" t="s">
        <v>28</v>
      </c>
      <c r="B30" s="1374" t="s">
        <v>29</v>
      </c>
      <c r="C30" s="1374" t="s">
        <v>19</v>
      </c>
      <c r="D30" s="1374">
        <v>85675.949907347007</v>
      </c>
      <c r="E30" s="1374">
        <v>117802.960650457</v>
      </c>
      <c r="F30" s="1374">
        <v>42.1055674381589</v>
      </c>
      <c r="G30" s="1374">
        <v>57.8944325618411</v>
      </c>
    </row>
    <row r="31" spans="1:7" x14ac:dyDescent="0.25">
      <c r="A31" s="1374" t="s">
        <v>30</v>
      </c>
      <c r="B31" s="1374" t="s">
        <v>31</v>
      </c>
      <c r="C31" s="1374" t="s">
        <v>18</v>
      </c>
      <c r="D31" s="1374">
        <v>5246.4611558180404</v>
      </c>
      <c r="E31" s="1374">
        <v>4390.9176905605</v>
      </c>
      <c r="F31" s="1374">
        <v>54.438672998618401</v>
      </c>
      <c r="G31" s="1374">
        <v>45.561327001381599</v>
      </c>
    </row>
    <row r="32" spans="1:7" x14ac:dyDescent="0.25">
      <c r="A32" s="1374" t="s">
        <v>30</v>
      </c>
      <c r="B32" s="1374" t="s">
        <v>31</v>
      </c>
      <c r="C32" s="1374" t="s">
        <v>19</v>
      </c>
      <c r="D32" s="1374">
        <v>20794.2751813959</v>
      </c>
      <c r="E32" s="1374">
        <v>48754.477595015604</v>
      </c>
      <c r="F32" s="1374">
        <v>29.898846997654001</v>
      </c>
      <c r="G32" s="1374">
        <v>70.101153002345995</v>
      </c>
    </row>
    <row r="33" spans="1:7" x14ac:dyDescent="0.25">
      <c r="A33" s="1374" t="s">
        <v>32</v>
      </c>
      <c r="B33" s="1374" t="s">
        <v>33</v>
      </c>
      <c r="C33" s="1374" t="s">
        <v>18</v>
      </c>
      <c r="D33" s="1374">
        <v>8187.3217614168798</v>
      </c>
      <c r="E33" s="1374">
        <v>8201.8382521680305</v>
      </c>
      <c r="F33" s="1374">
        <v>49.955713133744801</v>
      </c>
      <c r="G33" s="1374">
        <v>50.044286866255298</v>
      </c>
    </row>
    <row r="34" spans="1:7" x14ac:dyDescent="0.25">
      <c r="A34" s="1374" t="s">
        <v>32</v>
      </c>
      <c r="B34" s="1374" t="s">
        <v>33</v>
      </c>
      <c r="C34" s="1374" t="s">
        <v>19</v>
      </c>
      <c r="D34" s="1374">
        <v>15377.6197578349</v>
      </c>
      <c r="E34" s="1374">
        <v>16301.4340188568</v>
      </c>
      <c r="F34" s="1374">
        <v>48.5419162650281</v>
      </c>
      <c r="G34" s="1374">
        <v>51.4580837349719</v>
      </c>
    </row>
    <row r="35" spans="1:7" x14ac:dyDescent="0.25">
      <c r="A35" s="1374" t="s">
        <v>34</v>
      </c>
      <c r="B35" s="1374" t="s">
        <v>35</v>
      </c>
      <c r="C35" s="1374" t="s">
        <v>18</v>
      </c>
      <c r="D35" s="1374">
        <v>31934.454305499599</v>
      </c>
      <c r="E35" s="1374">
        <v>10925.0501887136</v>
      </c>
      <c r="F35" s="1374">
        <v>74.509620870234997</v>
      </c>
      <c r="G35" s="1374">
        <v>25.490379129765</v>
      </c>
    </row>
    <row r="36" spans="1:7" x14ac:dyDescent="0.25">
      <c r="A36" s="1374" t="s">
        <v>34</v>
      </c>
      <c r="B36" s="1374" t="s">
        <v>35</v>
      </c>
      <c r="C36" s="1374" t="s">
        <v>19</v>
      </c>
      <c r="D36" s="1374">
        <v>78263.366302394395</v>
      </c>
      <c r="E36" s="1374">
        <v>38904.263618847297</v>
      </c>
      <c r="F36" s="1374">
        <v>66.796065052269</v>
      </c>
      <c r="G36" s="1374">
        <v>33.203934947731</v>
      </c>
    </row>
    <row r="37" spans="1:7" x14ac:dyDescent="0.25">
      <c r="A37" s="1374" t="s">
        <v>36</v>
      </c>
      <c r="B37" s="1374" t="s">
        <v>37</v>
      </c>
      <c r="C37" s="1374" t="s">
        <v>18</v>
      </c>
      <c r="D37" s="1374">
        <v>25464.842378562102</v>
      </c>
      <c r="E37" s="1374">
        <v>23683.0909303802</v>
      </c>
      <c r="F37" s="1374">
        <v>51.812641273216798</v>
      </c>
      <c r="G37" s="1374">
        <v>48.187358726783103</v>
      </c>
    </row>
    <row r="38" spans="1:7" x14ac:dyDescent="0.25">
      <c r="A38" s="1374" t="s">
        <v>36</v>
      </c>
      <c r="B38" s="1374" t="s">
        <v>37</v>
      </c>
      <c r="C38" s="1374" t="s">
        <v>19</v>
      </c>
      <c r="D38" s="1374">
        <v>44251.934094260803</v>
      </c>
      <c r="E38" s="1374">
        <v>44422.533964682698</v>
      </c>
      <c r="F38" s="1374">
        <v>49.903805529282302</v>
      </c>
      <c r="G38" s="1374">
        <v>50.096194470717698</v>
      </c>
    </row>
    <row r="39" spans="1:7" x14ac:dyDescent="0.25">
      <c r="A39" s="1374" t="s">
        <v>38</v>
      </c>
      <c r="B39" s="1374" t="s">
        <v>39</v>
      </c>
      <c r="C39" s="1374" t="s">
        <v>18</v>
      </c>
      <c r="D39" s="1374">
        <v>7139.7229849259102</v>
      </c>
      <c r="E39" s="1374">
        <v>11814.507009106301</v>
      </c>
      <c r="F39" s="1374">
        <v>37.668230190168003</v>
      </c>
      <c r="G39" s="1374">
        <v>62.331769809831997</v>
      </c>
    </row>
    <row r="40" spans="1:7" x14ac:dyDescent="0.25">
      <c r="A40" s="1374" t="s">
        <v>38</v>
      </c>
      <c r="B40" s="1374" t="s">
        <v>39</v>
      </c>
      <c r="C40" s="1374" t="s">
        <v>19</v>
      </c>
      <c r="D40" s="1374">
        <v>23281.663887322</v>
      </c>
      <c r="E40" s="1374">
        <v>33652.544517320901</v>
      </c>
      <c r="F40" s="1374">
        <v>40.892223743332899</v>
      </c>
      <c r="G40" s="1374">
        <v>59.107776256667101</v>
      </c>
    </row>
    <row r="41" spans="1:7" x14ac:dyDescent="0.25">
      <c r="A41" s="1374" t="s">
        <v>40</v>
      </c>
      <c r="B41" s="1374" t="s">
        <v>41</v>
      </c>
      <c r="C41" s="1374" t="s">
        <v>18</v>
      </c>
      <c r="D41" s="1374">
        <v>37406.8489940777</v>
      </c>
      <c r="E41" s="1374">
        <v>40974.0922864608</v>
      </c>
      <c r="F41" s="1374">
        <v>47.724419205674401</v>
      </c>
      <c r="G41" s="1374">
        <v>52.275580794325599</v>
      </c>
    </row>
    <row r="42" spans="1:7" x14ac:dyDescent="0.25">
      <c r="A42" s="1374" t="s">
        <v>40</v>
      </c>
      <c r="B42" s="1374" t="s">
        <v>41</v>
      </c>
      <c r="C42" s="1374" t="s">
        <v>19</v>
      </c>
      <c r="D42" s="1374">
        <v>88134.478973539997</v>
      </c>
      <c r="E42" s="1374">
        <v>110151.30829842199</v>
      </c>
      <c r="F42" s="1374">
        <v>44.4482079054198</v>
      </c>
      <c r="G42" s="1374">
        <v>55.5517920945802</v>
      </c>
    </row>
    <row r="43" spans="1:7" x14ac:dyDescent="0.25">
      <c r="A43" s="1374" t="s">
        <v>42</v>
      </c>
      <c r="B43" s="1374" t="s">
        <v>43</v>
      </c>
      <c r="C43" s="1374" t="s">
        <v>18</v>
      </c>
      <c r="D43" s="1374">
        <v>70104.832326965203</v>
      </c>
      <c r="E43" s="1374">
        <v>81079.310802963097</v>
      </c>
      <c r="F43" s="1374">
        <v>46.370492880802203</v>
      </c>
      <c r="G43" s="1374">
        <v>53.629507119197797</v>
      </c>
    </row>
    <row r="44" spans="1:7" x14ac:dyDescent="0.25">
      <c r="A44" s="1374" t="s">
        <v>42</v>
      </c>
      <c r="B44" s="1374" t="s">
        <v>43</v>
      </c>
      <c r="C44" s="1374" t="s">
        <v>19</v>
      </c>
      <c r="D44" s="1374">
        <v>142193.93970256799</v>
      </c>
      <c r="E44" s="1374">
        <v>182780.74077893401</v>
      </c>
      <c r="F44" s="1374">
        <v>43.755390263599899</v>
      </c>
      <c r="G44" s="1374">
        <v>56.244609736400101</v>
      </c>
    </row>
    <row r="45" spans="1:7" x14ac:dyDescent="0.25">
      <c r="A45" s="1374" t="s">
        <v>44</v>
      </c>
      <c r="B45" s="1374" t="s">
        <v>45</v>
      </c>
      <c r="C45" s="1374" t="s">
        <v>18</v>
      </c>
      <c r="D45" s="1374">
        <v>13122.4556987916</v>
      </c>
      <c r="E45" s="1374">
        <v>7433.2343582884896</v>
      </c>
      <c r="F45" s="1374">
        <v>63.838555953862503</v>
      </c>
      <c r="G45" s="1374">
        <v>36.161444046137497</v>
      </c>
    </row>
    <row r="46" spans="1:7" x14ac:dyDescent="0.25">
      <c r="A46" s="1374" t="s">
        <v>44</v>
      </c>
      <c r="B46" s="1374" t="s">
        <v>45</v>
      </c>
      <c r="C46" s="1374" t="s">
        <v>19</v>
      </c>
      <c r="D46" s="1374">
        <v>80952.950983754694</v>
      </c>
      <c r="E46" s="1374">
        <v>62840.726792108297</v>
      </c>
      <c r="F46" s="1374">
        <v>56.297990451248701</v>
      </c>
      <c r="G46" s="1374">
        <v>43.702009548751299</v>
      </c>
    </row>
    <row r="47" spans="1:7" x14ac:dyDescent="0.25">
      <c r="A47" s="1374" t="s">
        <v>46</v>
      </c>
      <c r="B47" s="1374" t="s">
        <v>47</v>
      </c>
      <c r="C47" s="1374" t="s">
        <v>18</v>
      </c>
      <c r="D47" s="1374">
        <v>34098.295056910603</v>
      </c>
      <c r="E47" s="1374">
        <v>36422.648500444702</v>
      </c>
      <c r="F47" s="1374">
        <v>48.352011951142103</v>
      </c>
      <c r="G47" s="1374">
        <v>51.647988048857897</v>
      </c>
    </row>
    <row r="48" spans="1:7" x14ac:dyDescent="0.25">
      <c r="A48" s="1374" t="s">
        <v>46</v>
      </c>
      <c r="B48" s="1374" t="s">
        <v>47</v>
      </c>
      <c r="C48" s="1374" t="s">
        <v>19</v>
      </c>
      <c r="D48" s="1374">
        <v>146911.29907438401</v>
      </c>
      <c r="E48" s="1374">
        <v>153971.57818793401</v>
      </c>
      <c r="F48" s="1374">
        <v>48.826739630751</v>
      </c>
      <c r="G48" s="1374">
        <v>51.173260369249</v>
      </c>
    </row>
    <row r="49" spans="1:7" x14ac:dyDescent="0.25">
      <c r="A49" s="1374" t="s">
        <v>48</v>
      </c>
      <c r="B49" s="1374" t="s">
        <v>49</v>
      </c>
      <c r="C49" s="1374" t="s">
        <v>18</v>
      </c>
      <c r="D49" s="1374">
        <v>44525.678071730399</v>
      </c>
      <c r="E49" s="1374">
        <v>64953.960415744601</v>
      </c>
      <c r="F49" s="1374">
        <v>40.670282334577102</v>
      </c>
      <c r="G49" s="1374">
        <v>59.329717665422898</v>
      </c>
    </row>
    <row r="50" spans="1:7" x14ac:dyDescent="0.25">
      <c r="A50" s="1374" t="s">
        <v>48</v>
      </c>
      <c r="B50" s="1374" t="s">
        <v>49</v>
      </c>
      <c r="C50" s="1374" t="s">
        <v>19</v>
      </c>
      <c r="D50" s="1374">
        <v>153517.42772260099</v>
      </c>
      <c r="E50" s="1374">
        <v>249989.36823555999</v>
      </c>
      <c r="F50" s="1374">
        <v>38.045809701435402</v>
      </c>
      <c r="G50" s="1374">
        <v>61.954190298564598</v>
      </c>
    </row>
    <row r="51" spans="1:7" x14ac:dyDescent="0.25">
      <c r="A51" s="1374" t="s">
        <v>50</v>
      </c>
      <c r="B51" s="1374" t="s">
        <v>51</v>
      </c>
      <c r="C51" s="1374" t="s">
        <v>18</v>
      </c>
      <c r="D51" s="1374">
        <v>5093.7032087919197</v>
      </c>
      <c r="E51" s="1374">
        <v>8847.6257935313406</v>
      </c>
      <c r="F51" s="1374">
        <v>36.536711872613303</v>
      </c>
      <c r="G51" s="1374">
        <v>63.463288127386697</v>
      </c>
    </row>
    <row r="52" spans="1:7" x14ac:dyDescent="0.25">
      <c r="A52" s="1374" t="s">
        <v>50</v>
      </c>
      <c r="B52" s="1374" t="s">
        <v>51</v>
      </c>
      <c r="C52" s="1374" t="s">
        <v>19</v>
      </c>
      <c r="D52" s="1374">
        <v>23391.800405541198</v>
      </c>
      <c r="E52" s="1374">
        <v>35857.424270872798</v>
      </c>
      <c r="F52" s="1374">
        <v>39.480348533325198</v>
      </c>
      <c r="G52" s="1374">
        <v>60.519651466674802</v>
      </c>
    </row>
    <row r="53" spans="1:7" x14ac:dyDescent="0.25">
      <c r="A53" s="1374" t="s">
        <v>52</v>
      </c>
      <c r="B53" s="1374" t="s">
        <v>53</v>
      </c>
      <c r="C53" s="1374" t="s">
        <v>18</v>
      </c>
      <c r="D53" s="1374">
        <v>2561.5456954874198</v>
      </c>
      <c r="E53" s="1374">
        <v>3139.3263735628998</v>
      </c>
      <c r="F53" s="1374">
        <v>44.932523734287798</v>
      </c>
      <c r="G53" s="1374">
        <v>55.067476265712202</v>
      </c>
    </row>
    <row r="54" spans="1:7" x14ac:dyDescent="0.25">
      <c r="A54" s="1374" t="s">
        <v>52</v>
      </c>
      <c r="B54" s="1374" t="s">
        <v>53</v>
      </c>
      <c r="C54" s="1374" t="s">
        <v>19</v>
      </c>
      <c r="D54" s="1374">
        <v>27562.640037696499</v>
      </c>
      <c r="E54" s="1374">
        <v>40873.495695624399</v>
      </c>
      <c r="F54" s="1374">
        <v>40.274980085230801</v>
      </c>
      <c r="G54" s="1374">
        <v>59.725019914769199</v>
      </c>
    </row>
    <row r="55" spans="1:7" x14ac:dyDescent="0.25">
      <c r="A55" s="1374" t="s">
        <v>54</v>
      </c>
      <c r="B55" s="1374" t="s">
        <v>55</v>
      </c>
      <c r="C55" s="1374" t="s">
        <v>18</v>
      </c>
      <c r="D55" s="1374">
        <v>3183.1005925181198</v>
      </c>
      <c r="E55" s="1374">
        <v>6755.3038677865597</v>
      </c>
      <c r="F55" s="1374">
        <v>32.028285880614398</v>
      </c>
      <c r="G55" s="1374">
        <v>67.971714119385595</v>
      </c>
    </row>
    <row r="56" spans="1:7" x14ac:dyDescent="0.25">
      <c r="A56" s="1374" t="s">
        <v>54</v>
      </c>
      <c r="B56" s="1374" t="s">
        <v>55</v>
      </c>
      <c r="C56" s="1374" t="s">
        <v>19</v>
      </c>
      <c r="D56" s="1374">
        <v>8463.7799317069694</v>
      </c>
      <c r="E56" s="1374">
        <v>17251.119771862599</v>
      </c>
      <c r="F56" s="1374">
        <v>32.913913837011997</v>
      </c>
      <c r="G56" s="1374">
        <v>67.086086162987996</v>
      </c>
    </row>
    <row r="57" spans="1:7" x14ac:dyDescent="0.25">
      <c r="A57" s="1374" t="s">
        <v>56</v>
      </c>
      <c r="B57" s="1374" t="s">
        <v>57</v>
      </c>
      <c r="C57" s="1374" t="s">
        <v>18</v>
      </c>
      <c r="D57" s="1374">
        <v>2527.9410556068001</v>
      </c>
      <c r="E57" s="1374">
        <v>6869.8390357083499</v>
      </c>
      <c r="F57" s="1374">
        <v>26.899342515398601</v>
      </c>
      <c r="G57" s="1374">
        <v>73.100657484601399</v>
      </c>
    </row>
    <row r="58" spans="1:7" x14ac:dyDescent="0.25">
      <c r="A58" s="1374" t="s">
        <v>56</v>
      </c>
      <c r="B58" s="1374" t="s">
        <v>57</v>
      </c>
      <c r="C58" s="1374" t="s">
        <v>19</v>
      </c>
      <c r="D58" s="1374">
        <v>11150.985207842999</v>
      </c>
      <c r="E58" s="1374">
        <v>19798.918531564101</v>
      </c>
      <c r="F58" s="1374">
        <v>36.029143423942102</v>
      </c>
      <c r="G58" s="1374">
        <v>63.970856576057898</v>
      </c>
    </row>
    <row r="59" spans="1:7" x14ac:dyDescent="0.25">
      <c r="A59" s="1374" t="s">
        <v>58</v>
      </c>
      <c r="B59" s="1374" t="s">
        <v>59</v>
      </c>
      <c r="C59" s="1374" t="s">
        <v>18</v>
      </c>
      <c r="D59" s="1374">
        <v>9552.8913773099503</v>
      </c>
      <c r="E59" s="1374">
        <v>9960.8646316325794</v>
      </c>
      <c r="F59" s="1374">
        <v>48.954652158877899</v>
      </c>
      <c r="G59" s="1374">
        <v>51.045347841122101</v>
      </c>
    </row>
    <row r="60" spans="1:7" x14ac:dyDescent="0.25">
      <c r="A60" s="1374" t="s">
        <v>58</v>
      </c>
      <c r="B60" s="1374" t="s">
        <v>59</v>
      </c>
      <c r="C60" s="1374" t="s">
        <v>19</v>
      </c>
      <c r="D60" s="1374">
        <v>43667.597394870303</v>
      </c>
      <c r="E60" s="1374">
        <v>47966.2790145451</v>
      </c>
      <c r="F60" s="1374">
        <v>47.654425531192999</v>
      </c>
      <c r="G60" s="1374">
        <v>52.345574468807001</v>
      </c>
    </row>
    <row r="61" spans="1:7" x14ac:dyDescent="0.25">
      <c r="A61" s="1374" t="s">
        <v>60</v>
      </c>
      <c r="B61" s="1374" t="s">
        <v>61</v>
      </c>
      <c r="C61" s="1374" t="s">
        <v>18</v>
      </c>
      <c r="D61" s="1374">
        <v>959.85883261303695</v>
      </c>
      <c r="E61" s="1374">
        <v>1888.5699657699099</v>
      </c>
      <c r="F61" s="1374">
        <v>33.697834861027602</v>
      </c>
      <c r="G61" s="1374">
        <v>66.302165138972398</v>
      </c>
    </row>
    <row r="62" spans="1:7" x14ac:dyDescent="0.25">
      <c r="A62" s="1374" t="s">
        <v>60</v>
      </c>
      <c r="B62" s="1374" t="s">
        <v>61</v>
      </c>
      <c r="C62" s="1374" t="s">
        <v>19</v>
      </c>
      <c r="D62" s="1374">
        <v>2158.2306043378098</v>
      </c>
      <c r="E62" s="1374">
        <v>3925.7028126640598</v>
      </c>
      <c r="F62" s="1374">
        <v>35.474264039552402</v>
      </c>
      <c r="G62" s="1374">
        <v>64.525735960447605</v>
      </c>
    </row>
    <row r="63" spans="1:7" x14ac:dyDescent="0.25">
      <c r="A63" s="1374" t="s">
        <v>62</v>
      </c>
      <c r="B63" s="1374" t="s">
        <v>63</v>
      </c>
      <c r="C63" s="1374" t="s">
        <v>18</v>
      </c>
      <c r="D63" s="1374">
        <v>24487.0752800913</v>
      </c>
      <c r="E63" s="1374">
        <v>18839.258823116601</v>
      </c>
      <c r="F63" s="1374">
        <v>56.517764050289898</v>
      </c>
      <c r="G63" s="1374">
        <v>43.482235949710102</v>
      </c>
    </row>
    <row r="64" spans="1:7" x14ac:dyDescent="0.25">
      <c r="A64" s="1374" t="s">
        <v>62</v>
      </c>
      <c r="B64" s="1374" t="s">
        <v>63</v>
      </c>
      <c r="C64" s="1374" t="s">
        <v>19</v>
      </c>
      <c r="D64" s="1374">
        <v>55328.380330708002</v>
      </c>
      <c r="E64" s="1374">
        <v>61137.192552091197</v>
      </c>
      <c r="F64" s="1374">
        <v>47.506210600437001</v>
      </c>
      <c r="G64" s="1374">
        <v>52.493789399562999</v>
      </c>
    </row>
    <row r="65" spans="1:7" x14ac:dyDescent="0.25">
      <c r="A65" s="1374" t="s">
        <v>64</v>
      </c>
      <c r="B65" s="1374" t="s">
        <v>65</v>
      </c>
      <c r="C65" s="1374" t="s">
        <v>18</v>
      </c>
      <c r="D65" s="1374">
        <v>46206.689329449102</v>
      </c>
      <c r="E65" s="1374">
        <v>32124.345963727301</v>
      </c>
      <c r="F65" s="1374">
        <v>58.9889935151595</v>
      </c>
      <c r="G65" s="1374">
        <v>41.0110064848405</v>
      </c>
    </row>
    <row r="66" spans="1:7" x14ac:dyDescent="0.25">
      <c r="A66" s="1374" t="s">
        <v>64</v>
      </c>
      <c r="B66" s="1374" t="s">
        <v>65</v>
      </c>
      <c r="C66" s="1374" t="s">
        <v>19</v>
      </c>
      <c r="D66" s="1374">
        <v>83120.656304493794</v>
      </c>
      <c r="E66" s="1374">
        <v>69180.731081139194</v>
      </c>
      <c r="F66" s="1374">
        <v>54.576427523952297</v>
      </c>
      <c r="G66" s="1374">
        <v>45.423572476047703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2710</v>
      </c>
    </row>
    <row r="11" spans="1:7" x14ac:dyDescent="0.25">
      <c r="A11" t="s">
        <v>3941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75" t="s">
        <v>16</v>
      </c>
      <c r="B17" s="1375" t="s">
        <v>17</v>
      </c>
      <c r="C17" s="1375" t="s">
        <v>18</v>
      </c>
      <c r="D17" s="1375">
        <v>32901.845554399697</v>
      </c>
      <c r="E17" s="1375">
        <v>742505.55204749096</v>
      </c>
      <c r="F17" s="1375">
        <v>4.2431689014259604</v>
      </c>
      <c r="G17" s="1375">
        <v>95.756831098573997</v>
      </c>
    </row>
    <row r="18" spans="1:7" x14ac:dyDescent="0.25">
      <c r="A18" s="1375" t="s">
        <v>16</v>
      </c>
      <c r="B18" s="1375" t="s">
        <v>17</v>
      </c>
      <c r="C18" s="1375" t="s">
        <v>19</v>
      </c>
      <c r="D18" s="1375">
        <v>397602.60838515603</v>
      </c>
      <c r="E18" s="1375">
        <v>2092159.1678079399</v>
      </c>
      <c r="F18" s="1375">
        <v>15.9695040781411</v>
      </c>
      <c r="G18" s="1375">
        <v>84.0304959218589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3943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76" t="s">
        <v>28</v>
      </c>
      <c r="B29" s="1376" t="s">
        <v>29</v>
      </c>
      <c r="C29" s="1376" t="s">
        <v>18</v>
      </c>
      <c r="D29" s="1376">
        <v>3044.70703241301</v>
      </c>
      <c r="E29" s="1376">
        <v>22255.187573245799</v>
      </c>
      <c r="F29" s="1376">
        <v>12.0344652808633</v>
      </c>
      <c r="G29" s="1376">
        <v>87.965534719136699</v>
      </c>
    </row>
    <row r="30" spans="1:7" x14ac:dyDescent="0.25">
      <c r="A30" s="1376" t="s">
        <v>28</v>
      </c>
      <c r="B30" s="1376" t="s">
        <v>29</v>
      </c>
      <c r="C30" s="1376" t="s">
        <v>19</v>
      </c>
      <c r="D30" s="1376">
        <v>72206.408870757296</v>
      </c>
      <c r="E30" s="1376">
        <v>131272.50168704599</v>
      </c>
      <c r="F30" s="1376">
        <v>35.485942338110299</v>
      </c>
      <c r="G30" s="1376">
        <v>64.514057661889694</v>
      </c>
    </row>
    <row r="31" spans="1:7" x14ac:dyDescent="0.25">
      <c r="A31" s="1376" t="s">
        <v>30</v>
      </c>
      <c r="B31" s="1376" t="s">
        <v>31</v>
      </c>
      <c r="C31" s="1376" t="s">
        <v>18</v>
      </c>
      <c r="D31" s="1376">
        <v>802.92070439262602</v>
      </c>
      <c r="E31" s="1376">
        <v>8834.4581419859205</v>
      </c>
      <c r="F31" s="1376">
        <v>8.3313182680822102</v>
      </c>
      <c r="G31" s="1376">
        <v>91.6686817319178</v>
      </c>
    </row>
    <row r="32" spans="1:7" x14ac:dyDescent="0.25">
      <c r="A32" s="1376" t="s">
        <v>30</v>
      </c>
      <c r="B32" s="1376" t="s">
        <v>31</v>
      </c>
      <c r="C32" s="1376" t="s">
        <v>19</v>
      </c>
      <c r="D32" s="1376">
        <v>27713.584851750598</v>
      </c>
      <c r="E32" s="1376">
        <v>41835.167924660796</v>
      </c>
      <c r="F32" s="1376">
        <v>39.847709333976901</v>
      </c>
      <c r="G32" s="1376">
        <v>60.152290666023099</v>
      </c>
    </row>
    <row r="33" spans="1:7" x14ac:dyDescent="0.25">
      <c r="A33" s="1376" t="s">
        <v>32</v>
      </c>
      <c r="B33" s="1376" t="s">
        <v>33</v>
      </c>
      <c r="C33" s="1376" t="s">
        <v>18</v>
      </c>
      <c r="D33" s="1376">
        <v>391.06399094364002</v>
      </c>
      <c r="E33" s="1376">
        <v>15998.096022641301</v>
      </c>
      <c r="F33" s="1376">
        <v>2.38611369111955</v>
      </c>
      <c r="G33" s="1376">
        <v>97.613886308880396</v>
      </c>
    </row>
    <row r="34" spans="1:7" x14ac:dyDescent="0.25">
      <c r="A34" s="1376" t="s">
        <v>32</v>
      </c>
      <c r="B34" s="1376" t="s">
        <v>33</v>
      </c>
      <c r="C34" s="1376" t="s">
        <v>19</v>
      </c>
      <c r="D34" s="1376">
        <v>2179.0562503082301</v>
      </c>
      <c r="E34" s="1376">
        <v>29499.9975263835</v>
      </c>
      <c r="F34" s="1376">
        <v>6.8785395727680996</v>
      </c>
      <c r="G34" s="1376">
        <v>93.121460427231895</v>
      </c>
    </row>
    <row r="35" spans="1:7" x14ac:dyDescent="0.25">
      <c r="A35" s="1376" t="s">
        <v>34</v>
      </c>
      <c r="B35" s="1376" t="s">
        <v>35</v>
      </c>
      <c r="C35" s="1376" t="s">
        <v>18</v>
      </c>
      <c r="D35" s="1376">
        <v>783.52532058566305</v>
      </c>
      <c r="E35" s="1376">
        <v>42075.979173627602</v>
      </c>
      <c r="F35" s="1376">
        <v>1.8281250094514101</v>
      </c>
      <c r="G35" s="1376">
        <v>98.171874990548602</v>
      </c>
    </row>
    <row r="36" spans="1:7" x14ac:dyDescent="0.25">
      <c r="A36" s="1376" t="s">
        <v>34</v>
      </c>
      <c r="B36" s="1376" t="s">
        <v>35</v>
      </c>
      <c r="C36" s="1376" t="s">
        <v>19</v>
      </c>
      <c r="D36" s="1376">
        <v>6772.9639725650704</v>
      </c>
      <c r="E36" s="1376">
        <v>110394.66594867699</v>
      </c>
      <c r="F36" s="1376">
        <v>5.7805760662033903</v>
      </c>
      <c r="G36" s="1376">
        <v>94.219423933796605</v>
      </c>
    </row>
    <row r="37" spans="1:7" x14ac:dyDescent="0.25">
      <c r="A37" s="1376" t="s">
        <v>36</v>
      </c>
      <c r="B37" s="1376" t="s">
        <v>37</v>
      </c>
      <c r="C37" s="1376" t="s">
        <v>18</v>
      </c>
      <c r="D37" s="1376">
        <v>802.77392868160098</v>
      </c>
      <c r="E37" s="1376">
        <v>48345.159380260702</v>
      </c>
      <c r="F37" s="1376">
        <v>1.6333828802838799</v>
      </c>
      <c r="G37" s="1376">
        <v>98.366617119716096</v>
      </c>
    </row>
    <row r="38" spans="1:7" x14ac:dyDescent="0.25">
      <c r="A38" s="1376" t="s">
        <v>36</v>
      </c>
      <c r="B38" s="1376" t="s">
        <v>37</v>
      </c>
      <c r="C38" s="1376" t="s">
        <v>19</v>
      </c>
      <c r="D38" s="1376">
        <v>2837.1031923245901</v>
      </c>
      <c r="E38" s="1376">
        <v>85837.364866618896</v>
      </c>
      <c r="F38" s="1376">
        <v>3.1994589360701999</v>
      </c>
      <c r="G38" s="1376">
        <v>96.800541063929799</v>
      </c>
    </row>
    <row r="39" spans="1:7" x14ac:dyDescent="0.25">
      <c r="A39" s="1376" t="s">
        <v>38</v>
      </c>
      <c r="B39" s="1376" t="s">
        <v>39</v>
      </c>
      <c r="C39" s="1376" t="s">
        <v>18</v>
      </c>
      <c r="D39" s="1376">
        <v>1315.1071213570499</v>
      </c>
      <c r="E39" s="1376">
        <v>17639.122872675202</v>
      </c>
      <c r="F39" s="1376">
        <v>6.9383305033816498</v>
      </c>
      <c r="G39" s="1376">
        <v>93.061669496618407</v>
      </c>
    </row>
    <row r="40" spans="1:7" x14ac:dyDescent="0.25">
      <c r="A40" s="1376" t="s">
        <v>38</v>
      </c>
      <c r="B40" s="1376" t="s">
        <v>39</v>
      </c>
      <c r="C40" s="1376" t="s">
        <v>19</v>
      </c>
      <c r="D40" s="1376">
        <v>4202.3096880705898</v>
      </c>
      <c r="E40" s="1376">
        <v>52731.898716572301</v>
      </c>
      <c r="F40" s="1376">
        <v>7.3809925628612003</v>
      </c>
      <c r="G40" s="1376">
        <v>92.619007437138805</v>
      </c>
    </row>
    <row r="41" spans="1:7" x14ac:dyDescent="0.25">
      <c r="A41" s="1376" t="s">
        <v>40</v>
      </c>
      <c r="B41" s="1376" t="s">
        <v>41</v>
      </c>
      <c r="C41" s="1376" t="s">
        <v>18</v>
      </c>
      <c r="D41" s="1376">
        <v>2407.3024505457502</v>
      </c>
      <c r="E41" s="1376">
        <v>75973.638829992793</v>
      </c>
      <c r="F41" s="1376">
        <v>3.0712854569194401</v>
      </c>
      <c r="G41" s="1376">
        <v>96.928714543080602</v>
      </c>
    </row>
    <row r="42" spans="1:7" x14ac:dyDescent="0.25">
      <c r="A42" s="1376" t="s">
        <v>40</v>
      </c>
      <c r="B42" s="1376" t="s">
        <v>41</v>
      </c>
      <c r="C42" s="1376" t="s">
        <v>19</v>
      </c>
      <c r="D42" s="1376">
        <v>8315.9332902553797</v>
      </c>
      <c r="E42" s="1376">
        <v>189969.85398170599</v>
      </c>
      <c r="F42" s="1376">
        <v>4.1939129398364496</v>
      </c>
      <c r="G42" s="1376">
        <v>95.806087060163605</v>
      </c>
    </row>
    <row r="43" spans="1:7" x14ac:dyDescent="0.25">
      <c r="A43" s="1376" t="s">
        <v>42</v>
      </c>
      <c r="B43" s="1376" t="s">
        <v>43</v>
      </c>
      <c r="C43" s="1376" t="s">
        <v>18</v>
      </c>
      <c r="D43" s="1376">
        <v>8359.4501279470805</v>
      </c>
      <c r="E43" s="1376">
        <v>142824.69300198101</v>
      </c>
      <c r="F43" s="1376">
        <v>5.5293167357921504</v>
      </c>
      <c r="G43" s="1376">
        <v>94.470683264207807</v>
      </c>
    </row>
    <row r="44" spans="1:7" x14ac:dyDescent="0.25">
      <c r="A44" s="1376" t="s">
        <v>42</v>
      </c>
      <c r="B44" s="1376" t="s">
        <v>43</v>
      </c>
      <c r="C44" s="1376" t="s">
        <v>19</v>
      </c>
      <c r="D44" s="1376">
        <v>39952.908189345697</v>
      </c>
      <c r="E44" s="1376">
        <v>285021.77229215601</v>
      </c>
      <c r="F44" s="1376">
        <v>12.2941603112431</v>
      </c>
      <c r="G44" s="1376">
        <v>87.705839688756896</v>
      </c>
    </row>
    <row r="45" spans="1:7" x14ac:dyDescent="0.25">
      <c r="A45" s="1376" t="s">
        <v>44</v>
      </c>
      <c r="B45" s="1376" t="s">
        <v>45</v>
      </c>
      <c r="C45" s="1376" t="s">
        <v>18</v>
      </c>
      <c r="D45" s="1376">
        <v>1162.8392576154299</v>
      </c>
      <c r="E45" s="1376">
        <v>19392.850799464701</v>
      </c>
      <c r="F45" s="1376">
        <v>5.65701883218905</v>
      </c>
      <c r="G45" s="1376">
        <v>94.342981167811004</v>
      </c>
    </row>
    <row r="46" spans="1:7" x14ac:dyDescent="0.25">
      <c r="A46" s="1376" t="s">
        <v>44</v>
      </c>
      <c r="B46" s="1376" t="s">
        <v>45</v>
      </c>
      <c r="C46" s="1376" t="s">
        <v>19</v>
      </c>
      <c r="D46" s="1376">
        <v>32132.7649080378</v>
      </c>
      <c r="E46" s="1376">
        <v>111660.912867825</v>
      </c>
      <c r="F46" s="1376">
        <v>22.3464378998112</v>
      </c>
      <c r="G46" s="1376">
        <v>77.653562100188793</v>
      </c>
    </row>
    <row r="47" spans="1:7" x14ac:dyDescent="0.25">
      <c r="A47" s="1376" t="s">
        <v>46</v>
      </c>
      <c r="B47" s="1376" t="s">
        <v>47</v>
      </c>
      <c r="C47" s="1376" t="s">
        <v>18</v>
      </c>
      <c r="D47" s="1376">
        <v>3097.1022973134</v>
      </c>
      <c r="E47" s="1376">
        <v>67423.841260041998</v>
      </c>
      <c r="F47" s="1376">
        <v>4.3917482397190204</v>
      </c>
      <c r="G47" s="1376">
        <v>95.608251760280993</v>
      </c>
    </row>
    <row r="48" spans="1:7" x14ac:dyDescent="0.25">
      <c r="A48" s="1376" t="s">
        <v>46</v>
      </c>
      <c r="B48" s="1376" t="s">
        <v>47</v>
      </c>
      <c r="C48" s="1376" t="s">
        <v>19</v>
      </c>
      <c r="D48" s="1376">
        <v>45046.690367654897</v>
      </c>
      <c r="E48" s="1376">
        <v>255836.186894663</v>
      </c>
      <c r="F48" s="1376">
        <v>14.9715034559384</v>
      </c>
      <c r="G48" s="1376">
        <v>85.028496544061497</v>
      </c>
    </row>
    <row r="49" spans="1:7" x14ac:dyDescent="0.25">
      <c r="A49" s="1376" t="s">
        <v>48</v>
      </c>
      <c r="B49" s="1376" t="s">
        <v>49</v>
      </c>
      <c r="C49" s="1376" t="s">
        <v>18</v>
      </c>
      <c r="D49" s="1376">
        <v>3444.1229121862398</v>
      </c>
      <c r="E49" s="1376">
        <v>106035.515575289</v>
      </c>
      <c r="F49" s="1376">
        <v>3.1459027082741602</v>
      </c>
      <c r="G49" s="1376">
        <v>96.854097291725793</v>
      </c>
    </row>
    <row r="50" spans="1:7" x14ac:dyDescent="0.25">
      <c r="A50" s="1376" t="s">
        <v>48</v>
      </c>
      <c r="B50" s="1376" t="s">
        <v>49</v>
      </c>
      <c r="C50" s="1376" t="s">
        <v>19</v>
      </c>
      <c r="D50" s="1376">
        <v>87520.886038710596</v>
      </c>
      <c r="E50" s="1376">
        <v>315985.90991945</v>
      </c>
      <c r="F50" s="1376">
        <v>21.6900649296091</v>
      </c>
      <c r="G50" s="1376">
        <v>78.309935070390793</v>
      </c>
    </row>
    <row r="51" spans="1:7" x14ac:dyDescent="0.25">
      <c r="A51" s="1376" t="s">
        <v>50</v>
      </c>
      <c r="B51" s="1376" t="s">
        <v>51</v>
      </c>
      <c r="C51" s="1376" t="s">
        <v>18</v>
      </c>
      <c r="D51" s="1376">
        <v>787.59919799394504</v>
      </c>
      <c r="E51" s="1376">
        <v>13153.729804329299</v>
      </c>
      <c r="F51" s="1376">
        <v>5.6493839135615804</v>
      </c>
      <c r="G51" s="1376">
        <v>94.350616086438393</v>
      </c>
    </row>
    <row r="52" spans="1:7" x14ac:dyDescent="0.25">
      <c r="A52" s="1376" t="s">
        <v>50</v>
      </c>
      <c r="B52" s="1376" t="s">
        <v>51</v>
      </c>
      <c r="C52" s="1376" t="s">
        <v>19</v>
      </c>
      <c r="D52" s="1376">
        <v>13336.6277032283</v>
      </c>
      <c r="E52" s="1376">
        <v>45912.596973185697</v>
      </c>
      <c r="F52" s="1376">
        <v>22.509370841669998</v>
      </c>
      <c r="G52" s="1376">
        <v>77.490629158329995</v>
      </c>
    </row>
    <row r="53" spans="1:7" x14ac:dyDescent="0.25">
      <c r="A53" s="1376" t="s">
        <v>52</v>
      </c>
      <c r="B53" s="1376" t="s">
        <v>53</v>
      </c>
      <c r="C53" s="1376" t="s">
        <v>18</v>
      </c>
      <c r="D53" s="1376">
        <v>1499.0308305144299</v>
      </c>
      <c r="E53" s="1376">
        <v>4201.8412385358797</v>
      </c>
      <c r="F53" s="1376">
        <v>26.294763544205399</v>
      </c>
      <c r="G53" s="1376">
        <v>73.705236455794605</v>
      </c>
    </row>
    <row r="54" spans="1:7" x14ac:dyDescent="0.25">
      <c r="A54" s="1376" t="s">
        <v>52</v>
      </c>
      <c r="B54" s="1376" t="s">
        <v>53</v>
      </c>
      <c r="C54" s="1376" t="s">
        <v>19</v>
      </c>
      <c r="D54" s="1376">
        <v>24864.248646361099</v>
      </c>
      <c r="E54" s="1376">
        <v>43571.887086959803</v>
      </c>
      <c r="F54" s="1376">
        <v>36.332046483821202</v>
      </c>
      <c r="G54" s="1376">
        <v>63.667953516178798</v>
      </c>
    </row>
    <row r="55" spans="1:7" x14ac:dyDescent="0.25">
      <c r="A55" s="1376" t="s">
        <v>54</v>
      </c>
      <c r="B55" s="1376" t="s">
        <v>55</v>
      </c>
      <c r="C55" s="1376" t="s">
        <v>18</v>
      </c>
      <c r="D55" s="1376">
        <v>377.12380253635303</v>
      </c>
      <c r="E55" s="1376">
        <v>9561.2806577683295</v>
      </c>
      <c r="F55" s="1376">
        <v>3.79461113745809</v>
      </c>
      <c r="G55" s="1376">
        <v>96.205388862541895</v>
      </c>
    </row>
    <row r="56" spans="1:7" x14ac:dyDescent="0.25">
      <c r="A56" s="1376" t="s">
        <v>54</v>
      </c>
      <c r="B56" s="1376" t="s">
        <v>55</v>
      </c>
      <c r="C56" s="1376" t="s">
        <v>19</v>
      </c>
      <c r="D56" s="1376">
        <v>3724.38314240111</v>
      </c>
      <c r="E56" s="1376">
        <v>21990.516561168501</v>
      </c>
      <c r="F56" s="1376">
        <v>14.4833663958802</v>
      </c>
      <c r="G56" s="1376">
        <v>85.516633604119804</v>
      </c>
    </row>
    <row r="57" spans="1:7" x14ac:dyDescent="0.25">
      <c r="A57" s="1376" t="s">
        <v>56</v>
      </c>
      <c r="B57" s="1376" t="s">
        <v>57</v>
      </c>
      <c r="C57" s="1376" t="s">
        <v>18</v>
      </c>
      <c r="D57" s="1376">
        <v>1059.0596789164299</v>
      </c>
      <c r="E57" s="1376">
        <v>8338.7204123987303</v>
      </c>
      <c r="F57" s="1376">
        <v>11.269253681464001</v>
      </c>
      <c r="G57" s="1376">
        <v>88.730746318536006</v>
      </c>
    </row>
    <row r="58" spans="1:7" x14ac:dyDescent="0.25">
      <c r="A58" s="1376" t="s">
        <v>56</v>
      </c>
      <c r="B58" s="1376" t="s">
        <v>57</v>
      </c>
      <c r="C58" s="1376" t="s">
        <v>19</v>
      </c>
      <c r="D58" s="1376">
        <v>3894.41236290388</v>
      </c>
      <c r="E58" s="1376">
        <v>27055.4913765032</v>
      </c>
      <c r="F58" s="1376">
        <v>12.5829546860442</v>
      </c>
      <c r="G58" s="1376">
        <v>87.417045313955796</v>
      </c>
    </row>
    <row r="59" spans="1:7" x14ac:dyDescent="0.25">
      <c r="A59" s="1376" t="s">
        <v>58</v>
      </c>
      <c r="B59" s="1376" t="s">
        <v>59</v>
      </c>
      <c r="C59" s="1376" t="s">
        <v>18</v>
      </c>
      <c r="D59" s="1376">
        <v>996.657742663411</v>
      </c>
      <c r="E59" s="1376">
        <v>18517.098266279099</v>
      </c>
      <c r="F59" s="1376">
        <v>5.1074623573579299</v>
      </c>
      <c r="G59" s="1376">
        <v>94.892537642642097</v>
      </c>
    </row>
    <row r="60" spans="1:7" x14ac:dyDescent="0.25">
      <c r="A60" s="1376" t="s">
        <v>58</v>
      </c>
      <c r="B60" s="1376" t="s">
        <v>59</v>
      </c>
      <c r="C60" s="1376" t="s">
        <v>19</v>
      </c>
      <c r="D60" s="1376">
        <v>10979.4281526456</v>
      </c>
      <c r="E60" s="1376">
        <v>80654.4482567698</v>
      </c>
      <c r="F60" s="1376">
        <v>11.981844032866301</v>
      </c>
      <c r="G60" s="1376">
        <v>88.018155967133694</v>
      </c>
    </row>
    <row r="61" spans="1:7" x14ac:dyDescent="0.25">
      <c r="A61" s="1376" t="s">
        <v>60</v>
      </c>
      <c r="B61" s="1376" t="s">
        <v>61</v>
      </c>
      <c r="C61" s="1376" t="s">
        <v>18</v>
      </c>
      <c r="D61" s="1376">
        <v>52.238005774012301</v>
      </c>
      <c r="E61" s="1376">
        <v>2796.1907926089302</v>
      </c>
      <c r="F61" s="1376">
        <v>1.8339235231601301</v>
      </c>
      <c r="G61" s="1376">
        <v>98.166076476839905</v>
      </c>
    </row>
    <row r="62" spans="1:7" x14ac:dyDescent="0.25">
      <c r="A62" s="1376" t="s">
        <v>60</v>
      </c>
      <c r="B62" s="1376" t="s">
        <v>61</v>
      </c>
      <c r="C62" s="1376" t="s">
        <v>19</v>
      </c>
      <c r="D62" s="1376">
        <v>411.36968599840401</v>
      </c>
      <c r="E62" s="1376">
        <v>5672.5637310034599</v>
      </c>
      <c r="F62" s="1376">
        <v>6.7615744256636603</v>
      </c>
      <c r="G62" s="1376">
        <v>93.238425574336304</v>
      </c>
    </row>
    <row r="63" spans="1:7" x14ac:dyDescent="0.25">
      <c r="A63" s="1376" t="s">
        <v>62</v>
      </c>
      <c r="B63" s="1376" t="s">
        <v>63</v>
      </c>
      <c r="C63" s="1376" t="s">
        <v>18</v>
      </c>
      <c r="D63" s="1376">
        <v>1597.3298928377201</v>
      </c>
      <c r="E63" s="1376">
        <v>41729.0042103702</v>
      </c>
      <c r="F63" s="1376">
        <v>3.68674139158118</v>
      </c>
      <c r="G63" s="1376">
        <v>96.313258608418806</v>
      </c>
    </row>
    <row r="64" spans="1:7" x14ac:dyDescent="0.25">
      <c r="A64" s="1376" t="s">
        <v>62</v>
      </c>
      <c r="B64" s="1376" t="s">
        <v>63</v>
      </c>
      <c r="C64" s="1376" t="s">
        <v>19</v>
      </c>
      <c r="D64" s="1376">
        <v>8602.8098646462804</v>
      </c>
      <c r="E64" s="1376">
        <v>107862.763018153</v>
      </c>
      <c r="F64" s="1376">
        <v>7.3865689677269701</v>
      </c>
      <c r="G64" s="1376">
        <v>92.613431032272999</v>
      </c>
    </row>
    <row r="65" spans="1:7" x14ac:dyDescent="0.25">
      <c r="A65" s="1376" t="s">
        <v>64</v>
      </c>
      <c r="B65" s="1376" t="s">
        <v>65</v>
      </c>
      <c r="C65" s="1376" t="s">
        <v>18</v>
      </c>
      <c r="D65" s="1376">
        <v>921.891259181956</v>
      </c>
      <c r="E65" s="1376">
        <v>77409.144033994395</v>
      </c>
      <c r="F65" s="1376">
        <v>1.1769169853704999</v>
      </c>
      <c r="G65" s="1376">
        <v>98.823083014629503</v>
      </c>
    </row>
    <row r="66" spans="1:7" x14ac:dyDescent="0.25">
      <c r="A66" s="1376" t="s">
        <v>64</v>
      </c>
      <c r="B66" s="1376" t="s">
        <v>65</v>
      </c>
      <c r="C66" s="1376" t="s">
        <v>19</v>
      </c>
      <c r="D66" s="1376">
        <v>2908.7192071906202</v>
      </c>
      <c r="E66" s="1376">
        <v>149392.66817844199</v>
      </c>
      <c r="F66" s="1376">
        <v>1.9098441958546499</v>
      </c>
      <c r="G66" s="1376">
        <v>98.090155804145297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2714</v>
      </c>
    </row>
    <row r="11" spans="1:7" x14ac:dyDescent="0.25">
      <c r="A11" t="s">
        <v>3944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77" t="s">
        <v>16</v>
      </c>
      <c r="B17" s="1377" t="s">
        <v>17</v>
      </c>
      <c r="C17" s="1377" t="s">
        <v>18</v>
      </c>
      <c r="D17" s="1377">
        <v>27151.671014613399</v>
      </c>
      <c r="E17" s="1377">
        <v>748255.72658727702</v>
      </c>
      <c r="F17" s="1377">
        <v>3.50160071964565</v>
      </c>
      <c r="G17" s="1377">
        <v>96.498399280354406</v>
      </c>
    </row>
    <row r="18" spans="1:7" x14ac:dyDescent="0.25">
      <c r="A18" s="1377" t="s">
        <v>16</v>
      </c>
      <c r="B18" s="1377" t="s">
        <v>17</v>
      </c>
      <c r="C18" s="1377" t="s">
        <v>19</v>
      </c>
      <c r="D18" s="1377">
        <v>243721.93281939099</v>
      </c>
      <c r="E18" s="1377">
        <v>2246039.8433737098</v>
      </c>
      <c r="F18" s="1377">
        <v>9.7889659625205994</v>
      </c>
      <c r="G18" s="1377">
        <v>90.211034037479394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3946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78" t="s">
        <v>28</v>
      </c>
      <c r="B29" s="1378" t="s">
        <v>29</v>
      </c>
      <c r="C29" s="1378" t="s">
        <v>18</v>
      </c>
      <c r="D29" s="1378">
        <v>2273.85373316598</v>
      </c>
      <c r="E29" s="1378">
        <v>23026.040872492798</v>
      </c>
      <c r="F29" s="1378">
        <v>8.9876016031204706</v>
      </c>
      <c r="G29" s="1378">
        <v>91.012398396879505</v>
      </c>
    </row>
    <row r="30" spans="1:7" x14ac:dyDescent="0.25">
      <c r="A30" s="1378" t="s">
        <v>28</v>
      </c>
      <c r="B30" s="1378" t="s">
        <v>29</v>
      </c>
      <c r="C30" s="1378" t="s">
        <v>19</v>
      </c>
      <c r="D30" s="1378">
        <v>44607.777000052301</v>
      </c>
      <c r="E30" s="1378">
        <v>158871.13355775099</v>
      </c>
      <c r="F30" s="1378">
        <v>21.922555451947101</v>
      </c>
      <c r="G30" s="1378">
        <v>78.077444548052895</v>
      </c>
    </row>
    <row r="31" spans="1:7" x14ac:dyDescent="0.25">
      <c r="A31" s="1378" t="s">
        <v>30</v>
      </c>
      <c r="B31" s="1378" t="s">
        <v>31</v>
      </c>
      <c r="C31" s="1378" t="s">
        <v>18</v>
      </c>
      <c r="D31" s="1378">
        <v>1170.81863540888</v>
      </c>
      <c r="E31" s="1378">
        <v>8466.5602109696592</v>
      </c>
      <c r="F31" s="1378">
        <v>12.148724814827</v>
      </c>
      <c r="G31" s="1378">
        <v>87.851275185172994</v>
      </c>
    </row>
    <row r="32" spans="1:7" x14ac:dyDescent="0.25">
      <c r="A32" s="1378" t="s">
        <v>30</v>
      </c>
      <c r="B32" s="1378" t="s">
        <v>31</v>
      </c>
      <c r="C32" s="1378" t="s">
        <v>19</v>
      </c>
      <c r="D32" s="1378">
        <v>23318.754683844101</v>
      </c>
      <c r="E32" s="1378">
        <v>46229.998092567301</v>
      </c>
      <c r="F32" s="1378">
        <v>33.528645378890303</v>
      </c>
      <c r="G32" s="1378">
        <v>66.471354621109597</v>
      </c>
    </row>
    <row r="33" spans="1:7" x14ac:dyDescent="0.25">
      <c r="A33" s="1378" t="s">
        <v>32</v>
      </c>
      <c r="B33" s="1378" t="s">
        <v>33</v>
      </c>
      <c r="C33" s="1378" t="s">
        <v>18</v>
      </c>
      <c r="D33" s="1378">
        <v>560.41213395465104</v>
      </c>
      <c r="E33" s="1378">
        <v>15828.7478796303</v>
      </c>
      <c r="F33" s="1378">
        <v>3.4194073002529</v>
      </c>
      <c r="G33" s="1378">
        <v>96.5805926997471</v>
      </c>
    </row>
    <row r="34" spans="1:7" x14ac:dyDescent="0.25">
      <c r="A34" s="1378" t="s">
        <v>32</v>
      </c>
      <c r="B34" s="1378" t="s">
        <v>33</v>
      </c>
      <c r="C34" s="1378" t="s">
        <v>19</v>
      </c>
      <c r="D34" s="1378">
        <v>3117.63291466392</v>
      </c>
      <c r="E34" s="1378">
        <v>28561.4208620278</v>
      </c>
      <c r="F34" s="1378">
        <v>9.8413069299366391</v>
      </c>
      <c r="G34" s="1378">
        <v>90.158693070063407</v>
      </c>
    </row>
    <row r="35" spans="1:7" x14ac:dyDescent="0.25">
      <c r="A35" s="1378" t="s">
        <v>34</v>
      </c>
      <c r="B35" s="1378" t="s">
        <v>35</v>
      </c>
      <c r="C35" s="1378" t="s">
        <v>18</v>
      </c>
      <c r="D35" s="1378">
        <v>820.39242984411203</v>
      </c>
      <c r="E35" s="1378">
        <v>42039.112064369103</v>
      </c>
      <c r="F35" s="1378">
        <v>1.91414352434914</v>
      </c>
      <c r="G35" s="1378">
        <v>98.0858564756509</v>
      </c>
    </row>
    <row r="36" spans="1:7" x14ac:dyDescent="0.25">
      <c r="A36" s="1378" t="s">
        <v>34</v>
      </c>
      <c r="B36" s="1378" t="s">
        <v>35</v>
      </c>
      <c r="C36" s="1378" t="s">
        <v>19</v>
      </c>
      <c r="D36" s="1378">
        <v>5394.8614116175104</v>
      </c>
      <c r="E36" s="1378">
        <v>111772.768509624</v>
      </c>
      <c r="F36" s="1378">
        <v>4.6043957834120697</v>
      </c>
      <c r="G36" s="1378">
        <v>95.395604216587898</v>
      </c>
    </row>
    <row r="37" spans="1:7" x14ac:dyDescent="0.25">
      <c r="A37" s="1378" t="s">
        <v>36</v>
      </c>
      <c r="B37" s="1378" t="s">
        <v>37</v>
      </c>
      <c r="C37" s="1378" t="s">
        <v>18</v>
      </c>
      <c r="D37" s="1378">
        <v>588.42097881705001</v>
      </c>
      <c r="E37" s="1378">
        <v>48559.512330125202</v>
      </c>
      <c r="F37" s="1378">
        <v>1.19724460257211</v>
      </c>
      <c r="G37" s="1378">
        <v>98.802755397427902</v>
      </c>
    </row>
    <row r="38" spans="1:7" x14ac:dyDescent="0.25">
      <c r="A38" s="1378" t="s">
        <v>36</v>
      </c>
      <c r="B38" s="1378" t="s">
        <v>37</v>
      </c>
      <c r="C38" s="1378" t="s">
        <v>19</v>
      </c>
      <c r="D38" s="1378">
        <v>884.12007823329202</v>
      </c>
      <c r="E38" s="1378">
        <v>87790.347980710198</v>
      </c>
      <c r="F38" s="1378">
        <v>0.99704018257611904</v>
      </c>
      <c r="G38" s="1378">
        <v>99.0029598174239</v>
      </c>
    </row>
    <row r="39" spans="1:7" x14ac:dyDescent="0.25">
      <c r="A39" s="1378" t="s">
        <v>38</v>
      </c>
      <c r="B39" s="1378" t="s">
        <v>39</v>
      </c>
      <c r="C39" s="1378" t="s">
        <v>18</v>
      </c>
      <c r="D39" s="1378">
        <v>671.67300350138805</v>
      </c>
      <c r="E39" s="1378">
        <v>18282.5569905308</v>
      </c>
      <c r="F39" s="1378">
        <v>3.54365755671882</v>
      </c>
      <c r="G39" s="1378">
        <v>96.456342443281201</v>
      </c>
    </row>
    <row r="40" spans="1:7" x14ac:dyDescent="0.25">
      <c r="A40" s="1378" t="s">
        <v>38</v>
      </c>
      <c r="B40" s="1378" t="s">
        <v>39</v>
      </c>
      <c r="C40" s="1378" t="s">
        <v>19</v>
      </c>
      <c r="D40" s="1378">
        <v>2699.21331918125</v>
      </c>
      <c r="E40" s="1378">
        <v>54234.995085461698</v>
      </c>
      <c r="F40" s="1378">
        <v>4.7409341322485803</v>
      </c>
      <c r="G40" s="1378">
        <v>95.259065867751403</v>
      </c>
    </row>
    <row r="41" spans="1:7" x14ac:dyDescent="0.25">
      <c r="A41" s="1378" t="s">
        <v>40</v>
      </c>
      <c r="B41" s="1378" t="s">
        <v>41</v>
      </c>
      <c r="C41" s="1378" t="s">
        <v>18</v>
      </c>
      <c r="D41" s="1378">
        <v>1516.4112879383199</v>
      </c>
      <c r="E41" s="1378">
        <v>76864.529992600204</v>
      </c>
      <c r="F41" s="1378">
        <v>1.9346683813234999</v>
      </c>
      <c r="G41" s="1378">
        <v>98.065331618676495</v>
      </c>
    </row>
    <row r="42" spans="1:7" x14ac:dyDescent="0.25">
      <c r="A42" s="1378" t="s">
        <v>40</v>
      </c>
      <c r="B42" s="1378" t="s">
        <v>41</v>
      </c>
      <c r="C42" s="1378" t="s">
        <v>19</v>
      </c>
      <c r="D42" s="1378">
        <v>4013.7996967594299</v>
      </c>
      <c r="E42" s="1378">
        <v>194271.98757520199</v>
      </c>
      <c r="F42" s="1378">
        <v>2.02424982243142</v>
      </c>
      <c r="G42" s="1378">
        <v>97.975750177568599</v>
      </c>
    </row>
    <row r="43" spans="1:7" x14ac:dyDescent="0.25">
      <c r="A43" s="1378" t="s">
        <v>42</v>
      </c>
      <c r="B43" s="1378" t="s">
        <v>43</v>
      </c>
      <c r="C43" s="1378" t="s">
        <v>18</v>
      </c>
      <c r="D43" s="1378">
        <v>4854.8599893187602</v>
      </c>
      <c r="E43" s="1378">
        <v>146329.28314060901</v>
      </c>
      <c r="F43" s="1378">
        <v>3.21122300845167</v>
      </c>
      <c r="G43" s="1378">
        <v>96.788776991548303</v>
      </c>
    </row>
    <row r="44" spans="1:7" x14ac:dyDescent="0.25">
      <c r="A44" s="1378" t="s">
        <v>42</v>
      </c>
      <c r="B44" s="1378" t="s">
        <v>43</v>
      </c>
      <c r="C44" s="1378" t="s">
        <v>19</v>
      </c>
      <c r="D44" s="1378">
        <v>17701.859159183899</v>
      </c>
      <c r="E44" s="1378">
        <v>307272.821322317</v>
      </c>
      <c r="F44" s="1378">
        <v>5.4471502619698997</v>
      </c>
      <c r="G44" s="1378">
        <v>94.552849738030105</v>
      </c>
    </row>
    <row r="45" spans="1:7" x14ac:dyDescent="0.25">
      <c r="A45" s="1378" t="s">
        <v>44</v>
      </c>
      <c r="B45" s="1378" t="s">
        <v>45</v>
      </c>
      <c r="C45" s="1378" t="s">
        <v>18</v>
      </c>
      <c r="D45" s="1378">
        <v>714.06866267612497</v>
      </c>
      <c r="E45" s="1378">
        <v>19841.621394403999</v>
      </c>
      <c r="F45" s="1378">
        <v>3.4738248178157001</v>
      </c>
      <c r="G45" s="1378">
        <v>96.526175182184303</v>
      </c>
    </row>
    <row r="46" spans="1:7" x14ac:dyDescent="0.25">
      <c r="A46" s="1378" t="s">
        <v>44</v>
      </c>
      <c r="B46" s="1378" t="s">
        <v>45</v>
      </c>
      <c r="C46" s="1378" t="s">
        <v>19</v>
      </c>
      <c r="D46" s="1378">
        <v>20611.2243774411</v>
      </c>
      <c r="E46" s="1378">
        <v>123182.453398422</v>
      </c>
      <c r="F46" s="1378">
        <v>14.3338877593552</v>
      </c>
      <c r="G46" s="1378">
        <v>85.666112240644793</v>
      </c>
    </row>
    <row r="47" spans="1:7" x14ac:dyDescent="0.25">
      <c r="A47" s="1378" t="s">
        <v>46</v>
      </c>
      <c r="B47" s="1378" t="s">
        <v>47</v>
      </c>
      <c r="C47" s="1378" t="s">
        <v>18</v>
      </c>
      <c r="D47" s="1378">
        <v>2089.2156138587102</v>
      </c>
      <c r="E47" s="1378">
        <v>68431.727943496706</v>
      </c>
      <c r="F47" s="1378">
        <v>2.9625463138614001</v>
      </c>
      <c r="G47" s="1378">
        <v>97.037453686138605</v>
      </c>
    </row>
    <row r="48" spans="1:7" x14ac:dyDescent="0.25">
      <c r="A48" s="1378" t="s">
        <v>46</v>
      </c>
      <c r="B48" s="1378" t="s">
        <v>47</v>
      </c>
      <c r="C48" s="1378" t="s">
        <v>19</v>
      </c>
      <c r="D48" s="1378">
        <v>25246.378545959698</v>
      </c>
      <c r="E48" s="1378">
        <v>275636.49871635798</v>
      </c>
      <c r="F48" s="1378">
        <v>8.3907661265646496</v>
      </c>
      <c r="G48" s="1378">
        <v>91.609233873435301</v>
      </c>
    </row>
    <row r="49" spans="1:7" x14ac:dyDescent="0.25">
      <c r="A49" s="1378" t="s">
        <v>48</v>
      </c>
      <c r="B49" s="1378" t="s">
        <v>49</v>
      </c>
      <c r="C49" s="1378" t="s">
        <v>18</v>
      </c>
      <c r="D49" s="1378">
        <v>3567.8523993389099</v>
      </c>
      <c r="E49" s="1378">
        <v>105911.786088136</v>
      </c>
      <c r="F49" s="1378">
        <v>3.2589186890191399</v>
      </c>
      <c r="G49" s="1378">
        <v>96.741081310980903</v>
      </c>
    </row>
    <row r="50" spans="1:7" x14ac:dyDescent="0.25">
      <c r="A50" s="1378" t="s">
        <v>48</v>
      </c>
      <c r="B50" s="1378" t="s">
        <v>49</v>
      </c>
      <c r="C50" s="1378" t="s">
        <v>19</v>
      </c>
      <c r="D50" s="1378">
        <v>42169.327709495003</v>
      </c>
      <c r="E50" s="1378">
        <v>361337.46824866597</v>
      </c>
      <c r="F50" s="1378">
        <v>10.4507106526819</v>
      </c>
      <c r="G50" s="1378">
        <v>89.549289347318094</v>
      </c>
    </row>
    <row r="51" spans="1:7" x14ac:dyDescent="0.25">
      <c r="A51" s="1378" t="s">
        <v>50</v>
      </c>
      <c r="B51" s="1378" t="s">
        <v>51</v>
      </c>
      <c r="C51" s="1378" t="s">
        <v>18</v>
      </c>
      <c r="D51" s="1378">
        <v>910.11627161169599</v>
      </c>
      <c r="E51" s="1378">
        <v>13031.212730711601</v>
      </c>
      <c r="F51" s="1378">
        <v>6.5281887505848903</v>
      </c>
      <c r="G51" s="1378">
        <v>93.471811249415097</v>
      </c>
    </row>
    <row r="52" spans="1:7" x14ac:dyDescent="0.25">
      <c r="A52" s="1378" t="s">
        <v>50</v>
      </c>
      <c r="B52" s="1378" t="s">
        <v>51</v>
      </c>
      <c r="C52" s="1378" t="s">
        <v>19</v>
      </c>
      <c r="D52" s="1378">
        <v>7519.3965816196496</v>
      </c>
      <c r="E52" s="1378">
        <v>51729.8280947944</v>
      </c>
      <c r="F52" s="1378">
        <v>12.691130766160001</v>
      </c>
      <c r="G52" s="1378">
        <v>87.308869233839999</v>
      </c>
    </row>
    <row r="53" spans="1:7" x14ac:dyDescent="0.25">
      <c r="A53" s="1378" t="s">
        <v>52</v>
      </c>
      <c r="B53" s="1378" t="s">
        <v>53</v>
      </c>
      <c r="C53" s="1378" t="s">
        <v>18</v>
      </c>
      <c r="D53" s="1378">
        <v>1864.42616711441</v>
      </c>
      <c r="E53" s="1378">
        <v>3836.4459019359001</v>
      </c>
      <c r="F53" s="1378">
        <v>32.704227432786404</v>
      </c>
      <c r="G53" s="1378">
        <v>67.295772567213504</v>
      </c>
    </row>
    <row r="54" spans="1:7" x14ac:dyDescent="0.25">
      <c r="A54" s="1378" t="s">
        <v>52</v>
      </c>
      <c r="B54" s="1378" t="s">
        <v>53</v>
      </c>
      <c r="C54" s="1378" t="s">
        <v>19</v>
      </c>
      <c r="D54" s="1378">
        <v>23178.302379217301</v>
      </c>
      <c r="E54" s="1378">
        <v>45257.833354103597</v>
      </c>
      <c r="F54" s="1378">
        <v>33.868514244488601</v>
      </c>
      <c r="G54" s="1378">
        <v>66.131485755511406</v>
      </c>
    </row>
    <row r="55" spans="1:7" x14ac:dyDescent="0.25">
      <c r="A55" s="1378" t="s">
        <v>54</v>
      </c>
      <c r="B55" s="1378" t="s">
        <v>55</v>
      </c>
      <c r="C55" s="1378" t="s">
        <v>18</v>
      </c>
      <c r="D55" s="1378">
        <v>559.61013487830303</v>
      </c>
      <c r="E55" s="1378">
        <v>9378.7943254263791</v>
      </c>
      <c r="F55" s="1378">
        <v>5.6307844696144196</v>
      </c>
      <c r="G55" s="1378">
        <v>94.369215530385603</v>
      </c>
    </row>
    <row r="56" spans="1:7" x14ac:dyDescent="0.25">
      <c r="A56" s="1378" t="s">
        <v>54</v>
      </c>
      <c r="B56" s="1378" t="s">
        <v>55</v>
      </c>
      <c r="C56" s="1378" t="s">
        <v>19</v>
      </c>
      <c r="D56" s="1378">
        <v>2431.2740962287598</v>
      </c>
      <c r="E56" s="1378">
        <v>23283.6256073408</v>
      </c>
      <c r="F56" s="1378">
        <v>9.4547290646879798</v>
      </c>
      <c r="G56" s="1378">
        <v>90.545270935312004</v>
      </c>
    </row>
    <row r="57" spans="1:7" x14ac:dyDescent="0.25">
      <c r="A57" s="1378" t="s">
        <v>56</v>
      </c>
      <c r="B57" s="1378" t="s">
        <v>57</v>
      </c>
      <c r="C57" s="1378" t="s">
        <v>18</v>
      </c>
      <c r="D57" s="1378">
        <v>306.31461421940003</v>
      </c>
      <c r="E57" s="1378">
        <v>9091.4654770957495</v>
      </c>
      <c r="F57" s="1378">
        <v>3.2594358587138799</v>
      </c>
      <c r="G57" s="1378">
        <v>96.7405641412861</v>
      </c>
    </row>
    <row r="58" spans="1:7" x14ac:dyDescent="0.25">
      <c r="A58" s="1378" t="s">
        <v>56</v>
      </c>
      <c r="B58" s="1378" t="s">
        <v>57</v>
      </c>
      <c r="C58" s="1378" t="s">
        <v>19</v>
      </c>
      <c r="D58" s="1378">
        <v>1882.30918228255</v>
      </c>
      <c r="E58" s="1378">
        <v>29067.594557124499</v>
      </c>
      <c r="F58" s="1378">
        <v>6.0817933332887701</v>
      </c>
      <c r="G58" s="1378">
        <v>93.9182066667112</v>
      </c>
    </row>
    <row r="59" spans="1:7" x14ac:dyDescent="0.25">
      <c r="A59" s="1378" t="s">
        <v>58</v>
      </c>
      <c r="B59" s="1378" t="s">
        <v>59</v>
      </c>
      <c r="C59" s="1378" t="s">
        <v>18</v>
      </c>
      <c r="D59" s="1378">
        <v>913.50137608919897</v>
      </c>
      <c r="E59" s="1378">
        <v>18600.254632853299</v>
      </c>
      <c r="F59" s="1378">
        <v>4.6813200681128198</v>
      </c>
      <c r="G59" s="1378">
        <v>95.318679931887203</v>
      </c>
    </row>
    <row r="60" spans="1:7" x14ac:dyDescent="0.25">
      <c r="A60" s="1378" t="s">
        <v>58</v>
      </c>
      <c r="B60" s="1378" t="s">
        <v>59</v>
      </c>
      <c r="C60" s="1378" t="s">
        <v>19</v>
      </c>
      <c r="D60" s="1378">
        <v>8404.4619914854102</v>
      </c>
      <c r="E60" s="1378">
        <v>83229.414417930006</v>
      </c>
      <c r="F60" s="1378">
        <v>9.1717848472705708</v>
      </c>
      <c r="G60" s="1378">
        <v>90.828215152729399</v>
      </c>
    </row>
    <row r="61" spans="1:7" x14ac:dyDescent="0.25">
      <c r="A61" s="1378" t="s">
        <v>60</v>
      </c>
      <c r="B61" s="1378" t="s">
        <v>61</v>
      </c>
      <c r="C61" s="1378" t="s">
        <v>18</v>
      </c>
      <c r="D61" s="1378">
        <v>99.020472652163505</v>
      </c>
      <c r="E61" s="1378">
        <v>2749.4083257307798</v>
      </c>
      <c r="F61" s="1378">
        <v>3.4763190397589501</v>
      </c>
      <c r="G61" s="1378">
        <v>96.523680960241094</v>
      </c>
    </row>
    <row r="62" spans="1:7" x14ac:dyDescent="0.25">
      <c r="A62" s="1378" t="s">
        <v>60</v>
      </c>
      <c r="B62" s="1378" t="s">
        <v>61</v>
      </c>
      <c r="C62" s="1378" t="s">
        <v>19</v>
      </c>
      <c r="D62" s="1378">
        <v>553.48369265480505</v>
      </c>
      <c r="E62" s="1378">
        <v>5530.4497243470596</v>
      </c>
      <c r="F62" s="1378">
        <v>9.0974646617279902</v>
      </c>
      <c r="G62" s="1378">
        <v>90.902535338272003</v>
      </c>
    </row>
    <row r="63" spans="1:7" x14ac:dyDescent="0.25">
      <c r="A63" s="1378" t="s">
        <v>62</v>
      </c>
      <c r="B63" s="1378" t="s">
        <v>63</v>
      </c>
      <c r="C63" s="1378" t="s">
        <v>18</v>
      </c>
      <c r="D63" s="1378">
        <v>2332.55088204909</v>
      </c>
      <c r="E63" s="1378">
        <v>40993.783221158803</v>
      </c>
      <c r="F63" s="1378">
        <v>5.3836793034294397</v>
      </c>
      <c r="G63" s="1378">
        <v>94.616320696570597</v>
      </c>
    </row>
    <row r="64" spans="1:7" x14ac:dyDescent="0.25">
      <c r="A64" s="1378" t="s">
        <v>62</v>
      </c>
      <c r="B64" s="1378" t="s">
        <v>63</v>
      </c>
      <c r="C64" s="1378" t="s">
        <v>19</v>
      </c>
      <c r="D64" s="1378">
        <v>5989.28434415632</v>
      </c>
      <c r="E64" s="1378">
        <v>110476.288538643</v>
      </c>
      <c r="F64" s="1378">
        <v>5.1425362842489202</v>
      </c>
      <c r="G64" s="1378">
        <v>94.857463715751095</v>
      </c>
    </row>
    <row r="65" spans="1:7" x14ac:dyDescent="0.25">
      <c r="A65" s="1378" t="s">
        <v>64</v>
      </c>
      <c r="B65" s="1378" t="s">
        <v>65</v>
      </c>
      <c r="C65" s="1378" t="s">
        <v>18</v>
      </c>
      <c r="D65" s="1378">
        <v>1338.15222817622</v>
      </c>
      <c r="E65" s="1378">
        <v>76992.883065000206</v>
      </c>
      <c r="F65" s="1378">
        <v>1.70832955694738</v>
      </c>
      <c r="G65" s="1378">
        <v>98.291670443052595</v>
      </c>
    </row>
    <row r="66" spans="1:7" x14ac:dyDescent="0.25">
      <c r="A66" s="1378" t="s">
        <v>64</v>
      </c>
      <c r="B66" s="1378" t="s">
        <v>65</v>
      </c>
      <c r="C66" s="1378" t="s">
        <v>19</v>
      </c>
      <c r="D66" s="1378">
        <v>3998.4716553144999</v>
      </c>
      <c r="E66" s="1378">
        <v>148302.915730318</v>
      </c>
      <c r="F66" s="1378">
        <v>2.6253678472345201</v>
      </c>
      <c r="G66" s="1378">
        <v>97.3746321527655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2718</v>
      </c>
    </row>
    <row r="11" spans="1:7" x14ac:dyDescent="0.25">
      <c r="A11" t="s">
        <v>3947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3948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79" t="s">
        <v>16</v>
      </c>
      <c r="B17" s="1379" t="s">
        <v>17</v>
      </c>
      <c r="C17" s="1379" t="s">
        <v>18</v>
      </c>
      <c r="D17" s="1379">
        <v>33317.426216126602</v>
      </c>
      <c r="E17" s="1379">
        <v>742089.97138576396</v>
      </c>
      <c r="F17" s="1379">
        <v>4.2967640390287398</v>
      </c>
      <c r="G17" s="1379">
        <v>95.703235960971298</v>
      </c>
    </row>
    <row r="18" spans="1:7" x14ac:dyDescent="0.25">
      <c r="A18" s="1379" t="s">
        <v>16</v>
      </c>
      <c r="B18" s="1379" t="s">
        <v>17</v>
      </c>
      <c r="C18" s="1379" t="s">
        <v>19</v>
      </c>
      <c r="D18" s="1379">
        <v>99220.816778441498</v>
      </c>
      <c r="E18" s="1379">
        <v>2390540.95941466</v>
      </c>
      <c r="F18" s="1379">
        <v>3.9851530265739799</v>
      </c>
      <c r="G18" s="1379">
        <v>96.014846973426003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3949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80" t="s">
        <v>28</v>
      </c>
      <c r="B29" s="1380" t="s">
        <v>29</v>
      </c>
      <c r="C29" s="1380" t="s">
        <v>18</v>
      </c>
      <c r="D29" s="1380">
        <v>142.28198777106601</v>
      </c>
      <c r="E29" s="1380">
        <v>25157.612617887698</v>
      </c>
      <c r="F29" s="1380">
        <v>0.56238174106560102</v>
      </c>
      <c r="G29" s="1380">
        <v>99.437618258934407</v>
      </c>
    </row>
    <row r="30" spans="1:7" x14ac:dyDescent="0.25">
      <c r="A30" s="1380" t="s">
        <v>28</v>
      </c>
      <c r="B30" s="1380" t="s">
        <v>29</v>
      </c>
      <c r="C30" s="1380" t="s">
        <v>19</v>
      </c>
      <c r="D30" s="1380">
        <v>5935.0664937783104</v>
      </c>
      <c r="E30" s="1380">
        <v>197543.844064025</v>
      </c>
      <c r="F30" s="1380">
        <v>2.9167968697632101</v>
      </c>
      <c r="G30" s="1380">
        <v>97.083203130236797</v>
      </c>
    </row>
    <row r="31" spans="1:7" x14ac:dyDescent="0.25">
      <c r="A31" s="1380" t="s">
        <v>30</v>
      </c>
      <c r="B31" s="1380" t="s">
        <v>31</v>
      </c>
      <c r="C31" s="1380" t="s">
        <v>18</v>
      </c>
      <c r="D31" s="1380">
        <v>320.59014089516</v>
      </c>
      <c r="E31" s="1380">
        <v>9316.7887054833809</v>
      </c>
      <c r="F31" s="1380">
        <v>3.3265283642515402</v>
      </c>
      <c r="G31" s="1380">
        <v>96.673471635748498</v>
      </c>
    </row>
    <row r="32" spans="1:7" x14ac:dyDescent="0.25">
      <c r="A32" s="1380" t="s">
        <v>30</v>
      </c>
      <c r="B32" s="1380" t="s">
        <v>31</v>
      </c>
      <c r="C32" s="1380" t="s">
        <v>19</v>
      </c>
      <c r="D32" s="1380">
        <v>1788.1731428051401</v>
      </c>
      <c r="E32" s="1380">
        <v>67760.579633606307</v>
      </c>
      <c r="F32" s="1380">
        <v>2.5711074195016099</v>
      </c>
      <c r="G32" s="1380">
        <v>97.428892580498399</v>
      </c>
    </row>
    <row r="33" spans="1:7" x14ac:dyDescent="0.25">
      <c r="A33" s="1380" t="s">
        <v>32</v>
      </c>
      <c r="B33" s="1380" t="s">
        <v>33</v>
      </c>
      <c r="C33" s="1380" t="s">
        <v>18</v>
      </c>
      <c r="D33" s="1380">
        <v>565.64724345821401</v>
      </c>
      <c r="E33" s="1380">
        <v>15823.512770126699</v>
      </c>
      <c r="F33" s="1380">
        <v>3.4513498128601601</v>
      </c>
      <c r="G33" s="1380">
        <v>96.548650187139799</v>
      </c>
    </row>
    <row r="34" spans="1:7" x14ac:dyDescent="0.25">
      <c r="A34" s="1380" t="s">
        <v>32</v>
      </c>
      <c r="B34" s="1380" t="s">
        <v>33</v>
      </c>
      <c r="C34" s="1380" t="s">
        <v>19</v>
      </c>
      <c r="D34" s="1380">
        <v>1317.3183954675901</v>
      </c>
      <c r="E34" s="1380">
        <v>30361.735381224102</v>
      </c>
      <c r="F34" s="1380">
        <v>4.1583262074476099</v>
      </c>
      <c r="G34" s="1380">
        <v>95.841673792552399</v>
      </c>
    </row>
    <row r="35" spans="1:7" x14ac:dyDescent="0.25">
      <c r="A35" s="1380" t="s">
        <v>34</v>
      </c>
      <c r="B35" s="1380" t="s">
        <v>35</v>
      </c>
      <c r="C35" s="1380" t="s">
        <v>18</v>
      </c>
      <c r="D35" s="1380">
        <v>2004.31308381845</v>
      </c>
      <c r="E35" s="1380">
        <v>40855.1914103948</v>
      </c>
      <c r="F35" s="1380">
        <v>4.6764728325057296</v>
      </c>
      <c r="G35" s="1380">
        <v>95.323527167494305</v>
      </c>
    </row>
    <row r="36" spans="1:7" x14ac:dyDescent="0.25">
      <c r="A36" s="1380" t="s">
        <v>34</v>
      </c>
      <c r="B36" s="1380" t="s">
        <v>35</v>
      </c>
      <c r="C36" s="1380" t="s">
        <v>19</v>
      </c>
      <c r="D36" s="1380">
        <v>5886.6451343333101</v>
      </c>
      <c r="E36" s="1380">
        <v>111280.984786908</v>
      </c>
      <c r="F36" s="1380">
        <v>5.0241223948032596</v>
      </c>
      <c r="G36" s="1380">
        <v>94.9758776051967</v>
      </c>
    </row>
    <row r="37" spans="1:7" x14ac:dyDescent="0.25">
      <c r="A37" s="1380" t="s">
        <v>36</v>
      </c>
      <c r="B37" s="1380" t="s">
        <v>37</v>
      </c>
      <c r="C37" s="1380" t="s">
        <v>18</v>
      </c>
      <c r="D37" s="1380">
        <v>1452.7745471451201</v>
      </c>
      <c r="E37" s="1380">
        <v>47695.158761797102</v>
      </c>
      <c r="F37" s="1380">
        <v>2.9559219469372802</v>
      </c>
      <c r="G37" s="1380">
        <v>97.044078053062705</v>
      </c>
    </row>
    <row r="38" spans="1:7" x14ac:dyDescent="0.25">
      <c r="A38" s="1380" t="s">
        <v>36</v>
      </c>
      <c r="B38" s="1380" t="s">
        <v>37</v>
      </c>
      <c r="C38" s="1380" t="s">
        <v>19</v>
      </c>
      <c r="D38" s="1380">
        <v>3348.2329613873299</v>
      </c>
      <c r="E38" s="1380">
        <v>85326.2350975562</v>
      </c>
      <c r="F38" s="1380">
        <v>3.7758703657085402</v>
      </c>
      <c r="G38" s="1380">
        <v>96.224129634291501</v>
      </c>
    </row>
    <row r="39" spans="1:7" x14ac:dyDescent="0.25">
      <c r="A39" s="1380" t="s">
        <v>38</v>
      </c>
      <c r="B39" s="1380" t="s">
        <v>39</v>
      </c>
      <c r="C39" s="1380" t="s">
        <v>18</v>
      </c>
      <c r="D39" s="1380">
        <v>708.06885158472801</v>
      </c>
      <c r="E39" s="1380">
        <v>18246.161142447501</v>
      </c>
      <c r="F39" s="1380">
        <v>3.7356772172104402</v>
      </c>
      <c r="G39" s="1380">
        <v>96.264322782789606</v>
      </c>
    </row>
    <row r="40" spans="1:7" x14ac:dyDescent="0.25">
      <c r="A40" s="1380" t="s">
        <v>38</v>
      </c>
      <c r="B40" s="1380" t="s">
        <v>39</v>
      </c>
      <c r="C40" s="1380" t="s">
        <v>19</v>
      </c>
      <c r="D40" s="1380">
        <v>2521.8929087382198</v>
      </c>
      <c r="E40" s="1380">
        <v>54412.315495904702</v>
      </c>
      <c r="F40" s="1380">
        <v>4.42948620768487</v>
      </c>
      <c r="G40" s="1380">
        <v>95.570513792315097</v>
      </c>
    </row>
    <row r="41" spans="1:7" x14ac:dyDescent="0.25">
      <c r="A41" s="1380" t="s">
        <v>40</v>
      </c>
      <c r="B41" s="1380" t="s">
        <v>41</v>
      </c>
      <c r="C41" s="1380" t="s">
        <v>18</v>
      </c>
      <c r="D41" s="1380">
        <v>3359.0643843941298</v>
      </c>
      <c r="E41" s="1380">
        <v>75021.8768961444</v>
      </c>
      <c r="F41" s="1380">
        <v>4.2855627012330499</v>
      </c>
      <c r="G41" s="1380">
        <v>95.714437298766995</v>
      </c>
    </row>
    <row r="42" spans="1:7" x14ac:dyDescent="0.25">
      <c r="A42" s="1380" t="s">
        <v>40</v>
      </c>
      <c r="B42" s="1380" t="s">
        <v>41</v>
      </c>
      <c r="C42" s="1380" t="s">
        <v>19</v>
      </c>
      <c r="D42" s="1380">
        <v>9993.5976267589504</v>
      </c>
      <c r="E42" s="1380">
        <v>188292.18964520301</v>
      </c>
      <c r="F42" s="1380">
        <v>5.03999694796686</v>
      </c>
      <c r="G42" s="1380">
        <v>94.960003052033102</v>
      </c>
    </row>
    <row r="43" spans="1:7" x14ac:dyDescent="0.25">
      <c r="A43" s="1380" t="s">
        <v>42</v>
      </c>
      <c r="B43" s="1380" t="s">
        <v>43</v>
      </c>
      <c r="C43" s="1380" t="s">
        <v>18</v>
      </c>
      <c r="D43" s="1380">
        <v>5364.3475323329803</v>
      </c>
      <c r="E43" s="1380">
        <v>145819.79559759499</v>
      </c>
      <c r="F43" s="1380">
        <v>3.5482210113284398</v>
      </c>
      <c r="G43" s="1380">
        <v>96.451778988671506</v>
      </c>
    </row>
    <row r="44" spans="1:7" x14ac:dyDescent="0.25">
      <c r="A44" s="1380" t="s">
        <v>42</v>
      </c>
      <c r="B44" s="1380" t="s">
        <v>43</v>
      </c>
      <c r="C44" s="1380" t="s">
        <v>19</v>
      </c>
      <c r="D44" s="1380">
        <v>12364.095767063</v>
      </c>
      <c r="E44" s="1380">
        <v>312610.58471443801</v>
      </c>
      <c r="F44" s="1380">
        <v>3.8046335636805901</v>
      </c>
      <c r="G44" s="1380">
        <v>96.195366436319404</v>
      </c>
    </row>
    <row r="45" spans="1:7" x14ac:dyDescent="0.25">
      <c r="A45" s="1380" t="s">
        <v>44</v>
      </c>
      <c r="B45" s="1380" t="s">
        <v>45</v>
      </c>
      <c r="C45" s="1380" t="s">
        <v>18</v>
      </c>
      <c r="D45" s="1380">
        <v>1118.8684773822799</v>
      </c>
      <c r="E45" s="1380">
        <v>19436.821579697898</v>
      </c>
      <c r="F45" s="1380">
        <v>5.4431083280364003</v>
      </c>
      <c r="G45" s="1380">
        <v>94.556891671963598</v>
      </c>
    </row>
    <row r="46" spans="1:7" x14ac:dyDescent="0.25">
      <c r="A46" s="1380" t="s">
        <v>44</v>
      </c>
      <c r="B46" s="1380" t="s">
        <v>45</v>
      </c>
      <c r="C46" s="1380" t="s">
        <v>19</v>
      </c>
      <c r="D46" s="1380">
        <v>6535.3321260799803</v>
      </c>
      <c r="E46" s="1380">
        <v>137258.345649783</v>
      </c>
      <c r="F46" s="1380">
        <v>4.5449370425498596</v>
      </c>
      <c r="G46" s="1380">
        <v>95.455062957450195</v>
      </c>
    </row>
    <row r="47" spans="1:7" x14ac:dyDescent="0.25">
      <c r="A47" s="1380" t="s">
        <v>46</v>
      </c>
      <c r="B47" s="1380" t="s">
        <v>47</v>
      </c>
      <c r="C47" s="1380" t="s">
        <v>18</v>
      </c>
      <c r="D47" s="1380">
        <v>2950.4334266186102</v>
      </c>
      <c r="E47" s="1380">
        <v>67570.510130736802</v>
      </c>
      <c r="F47" s="1380">
        <v>4.1837690731108799</v>
      </c>
      <c r="G47" s="1380">
        <v>95.816230926889105</v>
      </c>
    </row>
    <row r="48" spans="1:7" x14ac:dyDescent="0.25">
      <c r="A48" s="1380" t="s">
        <v>46</v>
      </c>
      <c r="B48" s="1380" t="s">
        <v>47</v>
      </c>
      <c r="C48" s="1380" t="s">
        <v>19</v>
      </c>
      <c r="D48" s="1380">
        <v>10940.6009030597</v>
      </c>
      <c r="E48" s="1380">
        <v>289942.27635925799</v>
      </c>
      <c r="F48" s="1380">
        <v>3.6361660067220698</v>
      </c>
      <c r="G48" s="1380">
        <v>96.363833993277893</v>
      </c>
    </row>
    <row r="49" spans="1:7" x14ac:dyDescent="0.25">
      <c r="A49" s="1380" t="s">
        <v>48</v>
      </c>
      <c r="B49" s="1380" t="s">
        <v>49</v>
      </c>
      <c r="C49" s="1380" t="s">
        <v>18</v>
      </c>
      <c r="D49" s="1380">
        <v>7218.0872232893598</v>
      </c>
      <c r="E49" s="1380">
        <v>102261.551264186</v>
      </c>
      <c r="F49" s="1380">
        <v>6.5930864615662204</v>
      </c>
      <c r="G49" s="1380">
        <v>93.406913538433798</v>
      </c>
    </row>
    <row r="50" spans="1:7" x14ac:dyDescent="0.25">
      <c r="A50" s="1380" t="s">
        <v>48</v>
      </c>
      <c r="B50" s="1380" t="s">
        <v>49</v>
      </c>
      <c r="C50" s="1380" t="s">
        <v>19</v>
      </c>
      <c r="D50" s="1380">
        <v>17040.996128411301</v>
      </c>
      <c r="E50" s="1380">
        <v>386465.79982974997</v>
      </c>
      <c r="F50" s="1380">
        <v>4.2232240693607199</v>
      </c>
      <c r="G50" s="1380">
        <v>95.776775930639303</v>
      </c>
    </row>
    <row r="51" spans="1:7" x14ac:dyDescent="0.25">
      <c r="A51" s="1380" t="s">
        <v>50</v>
      </c>
      <c r="B51" s="1380" t="s">
        <v>51</v>
      </c>
      <c r="C51" s="1380" t="s">
        <v>18</v>
      </c>
      <c r="D51" s="1380">
        <v>658.30560415555601</v>
      </c>
      <c r="E51" s="1380">
        <v>13283.023398167699</v>
      </c>
      <c r="F51" s="1380">
        <v>4.7219716574069297</v>
      </c>
      <c r="G51" s="1380">
        <v>95.278028342593103</v>
      </c>
    </row>
    <row r="52" spans="1:7" x14ac:dyDescent="0.25">
      <c r="A52" s="1380" t="s">
        <v>50</v>
      </c>
      <c r="B52" s="1380" t="s">
        <v>51</v>
      </c>
      <c r="C52" s="1380" t="s">
        <v>19</v>
      </c>
      <c r="D52" s="1380">
        <v>2292.41892531554</v>
      </c>
      <c r="E52" s="1380">
        <v>56956.805751098502</v>
      </c>
      <c r="F52" s="1380">
        <v>3.8691121070958201</v>
      </c>
      <c r="G52" s="1380">
        <v>96.130887892904198</v>
      </c>
    </row>
    <row r="53" spans="1:7" x14ac:dyDescent="0.25">
      <c r="A53" s="1380" t="s">
        <v>52</v>
      </c>
      <c r="B53" s="1380" t="s">
        <v>53</v>
      </c>
      <c r="C53" s="1380" t="s">
        <v>18</v>
      </c>
      <c r="D53" s="1380">
        <v>421.21691920463098</v>
      </c>
      <c r="E53" s="1380">
        <v>5279.6551498456802</v>
      </c>
      <c r="F53" s="1380">
        <v>7.3886400905466996</v>
      </c>
      <c r="G53" s="1380">
        <v>92.611359909453299</v>
      </c>
    </row>
    <row r="54" spans="1:7" x14ac:dyDescent="0.25">
      <c r="A54" s="1380" t="s">
        <v>52</v>
      </c>
      <c r="B54" s="1380" t="s">
        <v>53</v>
      </c>
      <c r="C54" s="1380" t="s">
        <v>19</v>
      </c>
      <c r="D54" s="1380">
        <v>1662.40206335024</v>
      </c>
      <c r="E54" s="1380">
        <v>66773.733669970694</v>
      </c>
      <c r="F54" s="1380">
        <v>2.42912906396149</v>
      </c>
      <c r="G54" s="1380">
        <v>97.570870936038503</v>
      </c>
    </row>
    <row r="55" spans="1:7" x14ac:dyDescent="0.25">
      <c r="A55" s="1380" t="s">
        <v>54</v>
      </c>
      <c r="B55" s="1380" t="s">
        <v>55</v>
      </c>
      <c r="C55" s="1380" t="s">
        <v>18</v>
      </c>
      <c r="D55" s="1380">
        <v>210.369343683468</v>
      </c>
      <c r="E55" s="1380">
        <v>9728.0351166212204</v>
      </c>
      <c r="F55" s="1380">
        <v>2.1167315591120399</v>
      </c>
      <c r="G55" s="1380">
        <v>97.883268440888003</v>
      </c>
    </row>
    <row r="56" spans="1:7" x14ac:dyDescent="0.25">
      <c r="A56" s="1380" t="s">
        <v>54</v>
      </c>
      <c r="B56" s="1380" t="s">
        <v>55</v>
      </c>
      <c r="C56" s="1380" t="s">
        <v>19</v>
      </c>
      <c r="D56" s="1380">
        <v>912.56769896685</v>
      </c>
      <c r="E56" s="1380">
        <v>24802.332004602798</v>
      </c>
      <c r="F56" s="1380">
        <v>3.54878964913937</v>
      </c>
      <c r="G56" s="1380">
        <v>96.451210350860606</v>
      </c>
    </row>
    <row r="57" spans="1:7" x14ac:dyDescent="0.25">
      <c r="A57" s="1380" t="s">
        <v>56</v>
      </c>
      <c r="B57" s="1380" t="s">
        <v>57</v>
      </c>
      <c r="C57" s="1380" t="s">
        <v>18</v>
      </c>
      <c r="D57" s="1380">
        <v>278.050894985691</v>
      </c>
      <c r="E57" s="1380">
        <v>9119.7291963294592</v>
      </c>
      <c r="F57" s="1380">
        <v>2.9586869695179199</v>
      </c>
      <c r="G57" s="1380">
        <v>97.041313030482101</v>
      </c>
    </row>
    <row r="58" spans="1:7" x14ac:dyDescent="0.25">
      <c r="A58" s="1380" t="s">
        <v>56</v>
      </c>
      <c r="B58" s="1380" t="s">
        <v>57</v>
      </c>
      <c r="C58" s="1380" t="s">
        <v>19</v>
      </c>
      <c r="D58" s="1380">
        <v>1427.2124651275001</v>
      </c>
      <c r="E58" s="1380">
        <v>29522.691274279601</v>
      </c>
      <c r="F58" s="1380">
        <v>4.6113631794928498</v>
      </c>
      <c r="G58" s="1380">
        <v>95.388636820507202</v>
      </c>
    </row>
    <row r="59" spans="1:7" x14ac:dyDescent="0.25">
      <c r="A59" s="1380" t="s">
        <v>58</v>
      </c>
      <c r="B59" s="1380" t="s">
        <v>59</v>
      </c>
      <c r="C59" s="1380" t="s">
        <v>18</v>
      </c>
      <c r="D59" s="1380">
        <v>666.62500242159797</v>
      </c>
      <c r="E59" s="1380">
        <v>18847.1310065209</v>
      </c>
      <c r="F59" s="1380">
        <v>3.4161798585372498</v>
      </c>
      <c r="G59" s="1380">
        <v>96.583820141462695</v>
      </c>
    </row>
    <row r="60" spans="1:7" x14ac:dyDescent="0.25">
      <c r="A60" s="1380" t="s">
        <v>58</v>
      </c>
      <c r="B60" s="1380" t="s">
        <v>59</v>
      </c>
      <c r="C60" s="1380" t="s">
        <v>19</v>
      </c>
      <c r="D60" s="1380">
        <v>3700.35782603076</v>
      </c>
      <c r="E60" s="1380">
        <v>87933.518583384706</v>
      </c>
      <c r="F60" s="1380">
        <v>4.0381985036819197</v>
      </c>
      <c r="G60" s="1380">
        <v>95.961801496318103</v>
      </c>
    </row>
    <row r="61" spans="1:7" x14ac:dyDescent="0.25">
      <c r="A61" s="1380" t="s">
        <v>60</v>
      </c>
      <c r="B61" s="1380" t="s">
        <v>61</v>
      </c>
      <c r="C61" s="1380" t="s">
        <v>18</v>
      </c>
      <c r="D61" s="1380">
        <v>81.155831385004802</v>
      </c>
      <c r="E61" s="1380">
        <v>2767.2729669979399</v>
      </c>
      <c r="F61" s="1380">
        <v>2.8491437606261001</v>
      </c>
      <c r="G61" s="1380">
        <v>97.150856239373894</v>
      </c>
    </row>
    <row r="62" spans="1:7" x14ac:dyDescent="0.25">
      <c r="A62" s="1380" t="s">
        <v>60</v>
      </c>
      <c r="B62" s="1380" t="s">
        <v>61</v>
      </c>
      <c r="C62" s="1380" t="s">
        <v>19</v>
      </c>
      <c r="D62" s="1380">
        <v>170.55440272479899</v>
      </c>
      <c r="E62" s="1380">
        <v>5913.3790142770704</v>
      </c>
      <c r="F62" s="1380">
        <v>2.8033574833047301</v>
      </c>
      <c r="G62" s="1380">
        <v>97.196642516695306</v>
      </c>
    </row>
    <row r="63" spans="1:7" x14ac:dyDescent="0.25">
      <c r="A63" s="1380" t="s">
        <v>62</v>
      </c>
      <c r="B63" s="1380" t="s">
        <v>63</v>
      </c>
      <c r="C63" s="1380" t="s">
        <v>18</v>
      </c>
      <c r="D63" s="1380">
        <v>2086.9808319280601</v>
      </c>
      <c r="E63" s="1380">
        <v>41239.353271279899</v>
      </c>
      <c r="F63" s="1380">
        <v>4.8168876391818598</v>
      </c>
      <c r="G63" s="1380">
        <v>95.1831123608181</v>
      </c>
    </row>
    <row r="64" spans="1:7" x14ac:dyDescent="0.25">
      <c r="A64" s="1380" t="s">
        <v>62</v>
      </c>
      <c r="B64" s="1380" t="s">
        <v>63</v>
      </c>
      <c r="C64" s="1380" t="s">
        <v>19</v>
      </c>
      <c r="D64" s="1380">
        <v>5309.5132151508396</v>
      </c>
      <c r="E64" s="1380">
        <v>111156.05966764801</v>
      </c>
      <c r="F64" s="1380">
        <v>4.5588692724620596</v>
      </c>
      <c r="G64" s="1380">
        <v>95.441130727537896</v>
      </c>
    </row>
    <row r="65" spans="1:7" x14ac:dyDescent="0.25">
      <c r="A65" s="1380" t="s">
        <v>64</v>
      </c>
      <c r="B65" s="1380" t="s">
        <v>65</v>
      </c>
      <c r="C65" s="1380" t="s">
        <v>18</v>
      </c>
      <c r="D65" s="1380">
        <v>3710.2448896725</v>
      </c>
      <c r="E65" s="1380">
        <v>74620.790403503896</v>
      </c>
      <c r="F65" s="1380">
        <v>4.7366217946511897</v>
      </c>
      <c r="G65" s="1380">
        <v>95.263378205348801</v>
      </c>
    </row>
    <row r="66" spans="1:7" x14ac:dyDescent="0.25">
      <c r="A66" s="1380" t="s">
        <v>64</v>
      </c>
      <c r="B66" s="1380" t="s">
        <v>65</v>
      </c>
      <c r="C66" s="1380" t="s">
        <v>19</v>
      </c>
      <c r="D66" s="1380">
        <v>6073.8385938922502</v>
      </c>
      <c r="E66" s="1380">
        <v>146227.54879174099</v>
      </c>
      <c r="F66" s="1380">
        <v>3.9880389129437499</v>
      </c>
      <c r="G66" s="1380">
        <v>96.011961087056207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2722</v>
      </c>
    </row>
    <row r="11" spans="1:7" x14ac:dyDescent="0.25">
      <c r="A11" t="s">
        <v>3950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3951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81" t="s">
        <v>16</v>
      </c>
      <c r="B17" s="1381" t="s">
        <v>17</v>
      </c>
      <c r="C17" s="1381" t="s">
        <v>18</v>
      </c>
      <c r="D17" s="1381">
        <v>54001.302439781102</v>
      </c>
      <c r="E17" s="1381">
        <v>721406.09516210901</v>
      </c>
      <c r="F17" s="1381">
        <v>6.9642490653031404</v>
      </c>
      <c r="G17" s="1381">
        <v>93.035750934696793</v>
      </c>
    </row>
    <row r="18" spans="1:7" x14ac:dyDescent="0.25">
      <c r="A18" s="1381" t="s">
        <v>16</v>
      </c>
      <c r="B18" s="1381" t="s">
        <v>17</v>
      </c>
      <c r="C18" s="1381" t="s">
        <v>19</v>
      </c>
      <c r="D18" s="1381">
        <v>109269.430665936</v>
      </c>
      <c r="E18" s="1381">
        <v>2380492.34552716</v>
      </c>
      <c r="F18" s="1381">
        <v>4.3887504302926299</v>
      </c>
      <c r="G18" s="1381">
        <v>95.611249569707397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3952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82" t="s">
        <v>28</v>
      </c>
      <c r="B29" s="1382" t="s">
        <v>29</v>
      </c>
      <c r="C29" s="1382" t="s">
        <v>18</v>
      </c>
      <c r="D29" s="1382">
        <v>2186.4762357732302</v>
      </c>
      <c r="E29" s="1382">
        <v>23113.418369885501</v>
      </c>
      <c r="F29" s="1382">
        <v>8.6422345620530407</v>
      </c>
      <c r="G29" s="1382">
        <v>91.357765437946995</v>
      </c>
    </row>
    <row r="30" spans="1:7" x14ac:dyDescent="0.25">
      <c r="A30" s="1382" t="s">
        <v>28</v>
      </c>
      <c r="B30" s="1382" t="s">
        <v>29</v>
      </c>
      <c r="C30" s="1382" t="s">
        <v>19</v>
      </c>
      <c r="D30" s="1382">
        <v>6226.8251853578804</v>
      </c>
      <c r="E30" s="1382">
        <v>197252.08537244599</v>
      </c>
      <c r="F30" s="1382">
        <v>3.0601820937059601</v>
      </c>
      <c r="G30" s="1382">
        <v>96.939817906293996</v>
      </c>
    </row>
    <row r="31" spans="1:7" x14ac:dyDescent="0.25">
      <c r="A31" s="1382" t="s">
        <v>30</v>
      </c>
      <c r="B31" s="1382" t="s">
        <v>31</v>
      </c>
      <c r="C31" s="1382" t="s">
        <v>18</v>
      </c>
      <c r="D31" s="1382">
        <v>299.96228758671202</v>
      </c>
      <c r="E31" s="1382">
        <v>9337.4165587918305</v>
      </c>
      <c r="F31" s="1382">
        <v>3.1124882851256701</v>
      </c>
      <c r="G31" s="1382">
        <v>96.887511714874293</v>
      </c>
    </row>
    <row r="32" spans="1:7" x14ac:dyDescent="0.25">
      <c r="A32" s="1382" t="s">
        <v>30</v>
      </c>
      <c r="B32" s="1382" t="s">
        <v>31</v>
      </c>
      <c r="C32" s="1382" t="s">
        <v>19</v>
      </c>
      <c r="D32" s="1382">
        <v>1860.32343425612</v>
      </c>
      <c r="E32" s="1382">
        <v>67688.429342155301</v>
      </c>
      <c r="F32" s="1382">
        <v>2.6748480166664801</v>
      </c>
      <c r="G32" s="1382">
        <v>97.325151983333498</v>
      </c>
    </row>
    <row r="33" spans="1:7" x14ac:dyDescent="0.25">
      <c r="A33" s="1382" t="s">
        <v>32</v>
      </c>
      <c r="B33" s="1382" t="s">
        <v>33</v>
      </c>
      <c r="C33" s="1382" t="s">
        <v>18</v>
      </c>
      <c r="D33" s="1382">
        <v>423.19297822789503</v>
      </c>
      <c r="E33" s="1382">
        <v>15965.967035357</v>
      </c>
      <c r="F33" s="1382">
        <v>2.5821517263673801</v>
      </c>
      <c r="G33" s="1382">
        <v>97.4178482736326</v>
      </c>
    </row>
    <row r="34" spans="1:7" x14ac:dyDescent="0.25">
      <c r="A34" s="1382" t="s">
        <v>32</v>
      </c>
      <c r="B34" s="1382" t="s">
        <v>33</v>
      </c>
      <c r="C34" s="1382" t="s">
        <v>19</v>
      </c>
      <c r="D34" s="1382">
        <v>878.385556307</v>
      </c>
      <c r="E34" s="1382">
        <v>30800.668220384701</v>
      </c>
      <c r="F34" s="1382">
        <v>2.7727644976356101</v>
      </c>
      <c r="G34" s="1382">
        <v>97.227235502364394</v>
      </c>
    </row>
    <row r="35" spans="1:7" x14ac:dyDescent="0.25">
      <c r="A35" s="1382" t="s">
        <v>34</v>
      </c>
      <c r="B35" s="1382" t="s">
        <v>35</v>
      </c>
      <c r="C35" s="1382" t="s">
        <v>18</v>
      </c>
      <c r="D35" s="1382">
        <v>1006.72591760315</v>
      </c>
      <c r="E35" s="1382">
        <v>41852.778576610101</v>
      </c>
      <c r="F35" s="1382">
        <v>2.3488977053831102</v>
      </c>
      <c r="G35" s="1382">
        <v>97.651102294616905</v>
      </c>
    </row>
    <row r="36" spans="1:7" x14ac:dyDescent="0.25">
      <c r="A36" s="1382" t="s">
        <v>34</v>
      </c>
      <c r="B36" s="1382" t="s">
        <v>35</v>
      </c>
      <c r="C36" s="1382" t="s">
        <v>19</v>
      </c>
      <c r="D36" s="1382">
        <v>3447.1544242608502</v>
      </c>
      <c r="E36" s="1382">
        <v>113720.475496981</v>
      </c>
      <c r="F36" s="1382">
        <v>2.94207062699653</v>
      </c>
      <c r="G36" s="1382">
        <v>97.057929373003503</v>
      </c>
    </row>
    <row r="37" spans="1:7" x14ac:dyDescent="0.25">
      <c r="A37" s="1382" t="s">
        <v>36</v>
      </c>
      <c r="B37" s="1382" t="s">
        <v>37</v>
      </c>
      <c r="C37" s="1382" t="s">
        <v>18</v>
      </c>
      <c r="D37" s="1382">
        <v>134.448577727024</v>
      </c>
      <c r="E37" s="1382">
        <v>49013.484731215198</v>
      </c>
      <c r="F37" s="1382">
        <v>0.273558965098053</v>
      </c>
      <c r="G37" s="1382">
        <v>99.726441034901896</v>
      </c>
    </row>
    <row r="38" spans="1:7" x14ac:dyDescent="0.25">
      <c r="A38" s="1382" t="s">
        <v>36</v>
      </c>
      <c r="B38" s="1382" t="s">
        <v>37</v>
      </c>
      <c r="C38" s="1382" t="s">
        <v>19</v>
      </c>
      <c r="D38" s="1382">
        <v>1732.49362991761</v>
      </c>
      <c r="E38" s="1382">
        <v>86941.974429025897</v>
      </c>
      <c r="F38" s="1382">
        <v>1.95376828059007</v>
      </c>
      <c r="G38" s="1382">
        <v>98.046231719409903</v>
      </c>
    </row>
    <row r="39" spans="1:7" x14ac:dyDescent="0.25">
      <c r="A39" s="1382" t="s">
        <v>38</v>
      </c>
      <c r="B39" s="1382" t="s">
        <v>39</v>
      </c>
      <c r="C39" s="1382" t="s">
        <v>18</v>
      </c>
      <c r="D39" s="1382">
        <v>1147.4487785129199</v>
      </c>
      <c r="E39" s="1382">
        <v>17806.781215519299</v>
      </c>
      <c r="F39" s="1382">
        <v>6.0537873544543599</v>
      </c>
      <c r="G39" s="1382">
        <v>93.9462126455456</v>
      </c>
    </row>
    <row r="40" spans="1:7" x14ac:dyDescent="0.25">
      <c r="A40" s="1382" t="s">
        <v>38</v>
      </c>
      <c r="B40" s="1382" t="s">
        <v>39</v>
      </c>
      <c r="C40" s="1382" t="s">
        <v>19</v>
      </c>
      <c r="D40" s="1382">
        <v>2249.40866423651</v>
      </c>
      <c r="E40" s="1382">
        <v>54684.799740406401</v>
      </c>
      <c r="F40" s="1382">
        <v>3.95089126075049</v>
      </c>
      <c r="G40" s="1382">
        <v>96.049108739249505</v>
      </c>
    </row>
    <row r="41" spans="1:7" x14ac:dyDescent="0.25">
      <c r="A41" s="1382" t="s">
        <v>40</v>
      </c>
      <c r="B41" s="1382" t="s">
        <v>41</v>
      </c>
      <c r="C41" s="1382" t="s">
        <v>18</v>
      </c>
      <c r="D41" s="1382">
        <v>9465.7099078276606</v>
      </c>
      <c r="E41" s="1382">
        <v>68915.231372710899</v>
      </c>
      <c r="F41" s="1382">
        <v>12.0765453351068</v>
      </c>
      <c r="G41" s="1382">
        <v>87.9234546648932</v>
      </c>
    </row>
    <row r="42" spans="1:7" x14ac:dyDescent="0.25">
      <c r="A42" s="1382" t="s">
        <v>40</v>
      </c>
      <c r="B42" s="1382" t="s">
        <v>41</v>
      </c>
      <c r="C42" s="1382" t="s">
        <v>19</v>
      </c>
      <c r="D42" s="1382">
        <v>18939.813978320501</v>
      </c>
      <c r="E42" s="1382">
        <v>179345.973293641</v>
      </c>
      <c r="F42" s="1382">
        <v>9.5517758680017195</v>
      </c>
      <c r="G42" s="1382">
        <v>90.448224131998302</v>
      </c>
    </row>
    <row r="43" spans="1:7" x14ac:dyDescent="0.25">
      <c r="A43" s="1382" t="s">
        <v>42</v>
      </c>
      <c r="B43" s="1382" t="s">
        <v>43</v>
      </c>
      <c r="C43" s="1382" t="s">
        <v>18</v>
      </c>
      <c r="D43" s="1382">
        <v>10911.2936741627</v>
      </c>
      <c r="E43" s="1382">
        <v>140272.849455766</v>
      </c>
      <c r="F43" s="1382">
        <v>7.2172209652870203</v>
      </c>
      <c r="G43" s="1382">
        <v>92.782779034713002</v>
      </c>
    </row>
    <row r="44" spans="1:7" x14ac:dyDescent="0.25">
      <c r="A44" s="1382" t="s">
        <v>42</v>
      </c>
      <c r="B44" s="1382" t="s">
        <v>43</v>
      </c>
      <c r="C44" s="1382" t="s">
        <v>19</v>
      </c>
      <c r="D44" s="1382">
        <v>17484.912792064599</v>
      </c>
      <c r="E44" s="1382">
        <v>307489.76768943702</v>
      </c>
      <c r="F44" s="1382">
        <v>5.3803923327681904</v>
      </c>
      <c r="G44" s="1382">
        <v>94.619607667231804</v>
      </c>
    </row>
    <row r="45" spans="1:7" x14ac:dyDescent="0.25">
      <c r="A45" s="1382" t="s">
        <v>44</v>
      </c>
      <c r="B45" s="1382" t="s">
        <v>45</v>
      </c>
      <c r="C45" s="1382" t="s">
        <v>18</v>
      </c>
      <c r="D45" s="1382">
        <v>1030.4610938727301</v>
      </c>
      <c r="E45" s="1382">
        <v>19525.228963207399</v>
      </c>
      <c r="F45" s="1382">
        <v>5.0130211684029797</v>
      </c>
      <c r="G45" s="1382">
        <v>94.986978831597</v>
      </c>
    </row>
    <row r="46" spans="1:7" x14ac:dyDescent="0.25">
      <c r="A46" s="1382" t="s">
        <v>44</v>
      </c>
      <c r="B46" s="1382" t="s">
        <v>45</v>
      </c>
      <c r="C46" s="1382" t="s">
        <v>19</v>
      </c>
      <c r="D46" s="1382">
        <v>8579.0766955366198</v>
      </c>
      <c r="E46" s="1382">
        <v>135214.60108032601</v>
      </c>
      <c r="F46" s="1382">
        <v>5.9662405386898598</v>
      </c>
      <c r="G46" s="1382">
        <v>94.033759461310098</v>
      </c>
    </row>
    <row r="47" spans="1:7" x14ac:dyDescent="0.25">
      <c r="A47" s="1382" t="s">
        <v>46</v>
      </c>
      <c r="B47" s="1382" t="s">
        <v>47</v>
      </c>
      <c r="C47" s="1382" t="s">
        <v>18</v>
      </c>
      <c r="D47" s="1382">
        <v>5617.99953872468</v>
      </c>
      <c r="E47" s="1382">
        <v>64902.944018630697</v>
      </c>
      <c r="F47" s="1382">
        <v>7.9664270716337002</v>
      </c>
      <c r="G47" s="1382">
        <v>92.033572928366297</v>
      </c>
    </row>
    <row r="48" spans="1:7" x14ac:dyDescent="0.25">
      <c r="A48" s="1382" t="s">
        <v>46</v>
      </c>
      <c r="B48" s="1382" t="s">
        <v>47</v>
      </c>
      <c r="C48" s="1382" t="s">
        <v>19</v>
      </c>
      <c r="D48" s="1382">
        <v>15111.8236819374</v>
      </c>
      <c r="E48" s="1382">
        <v>285771.05358037999</v>
      </c>
      <c r="F48" s="1382">
        <v>5.0224937422286597</v>
      </c>
      <c r="G48" s="1382">
        <v>94.977506257771395</v>
      </c>
    </row>
    <row r="49" spans="1:7" x14ac:dyDescent="0.25">
      <c r="A49" s="1382" t="s">
        <v>48</v>
      </c>
      <c r="B49" s="1382" t="s">
        <v>49</v>
      </c>
      <c r="C49" s="1382" t="s">
        <v>18</v>
      </c>
      <c r="D49" s="1382">
        <v>16651.785465778099</v>
      </c>
      <c r="E49" s="1382">
        <v>92827.853021696894</v>
      </c>
      <c r="F49" s="1382">
        <v>15.209938300703399</v>
      </c>
      <c r="G49" s="1382">
        <v>84.790061699296601</v>
      </c>
    </row>
    <row r="50" spans="1:7" x14ac:dyDescent="0.25">
      <c r="A50" s="1382" t="s">
        <v>48</v>
      </c>
      <c r="B50" s="1382" t="s">
        <v>49</v>
      </c>
      <c r="C50" s="1382" t="s">
        <v>19</v>
      </c>
      <c r="D50" s="1382">
        <v>14815.4213417958</v>
      </c>
      <c r="E50" s="1382">
        <v>388691.37461636501</v>
      </c>
      <c r="F50" s="1382">
        <v>3.6716658777989899</v>
      </c>
      <c r="G50" s="1382">
        <v>96.328334122200999</v>
      </c>
    </row>
    <row r="51" spans="1:7" x14ac:dyDescent="0.25">
      <c r="A51" s="1382" t="s">
        <v>50</v>
      </c>
      <c r="B51" s="1382" t="s">
        <v>51</v>
      </c>
      <c r="C51" s="1382" t="s">
        <v>18</v>
      </c>
      <c r="D51" s="1382">
        <v>806.04812841376599</v>
      </c>
      <c r="E51" s="1382">
        <v>13135.2808739095</v>
      </c>
      <c r="F51" s="1382">
        <v>5.7817165657552501</v>
      </c>
      <c r="G51" s="1382">
        <v>94.218283434244796</v>
      </c>
    </row>
    <row r="52" spans="1:7" x14ac:dyDescent="0.25">
      <c r="A52" s="1382" t="s">
        <v>50</v>
      </c>
      <c r="B52" s="1382" t="s">
        <v>51</v>
      </c>
      <c r="C52" s="1382" t="s">
        <v>19</v>
      </c>
      <c r="D52" s="1382">
        <v>1956.2933384645501</v>
      </c>
      <c r="E52" s="1382">
        <v>57292.9313379495</v>
      </c>
      <c r="F52" s="1382">
        <v>3.3018041149883901</v>
      </c>
      <c r="G52" s="1382">
        <v>96.6981958850116</v>
      </c>
    </row>
    <row r="53" spans="1:7" x14ac:dyDescent="0.25">
      <c r="A53" s="1382" t="s">
        <v>52</v>
      </c>
      <c r="B53" s="1382" t="s">
        <v>53</v>
      </c>
      <c r="C53" s="1382" t="s">
        <v>18</v>
      </c>
      <c r="D53" s="1382">
        <v>169.97724133661001</v>
      </c>
      <c r="E53" s="1382">
        <v>5530.8948277136997</v>
      </c>
      <c r="F53" s="1382">
        <v>2.9816006968373401</v>
      </c>
      <c r="G53" s="1382">
        <v>97.018399303162695</v>
      </c>
    </row>
    <row r="54" spans="1:7" x14ac:dyDescent="0.25">
      <c r="A54" s="1382" t="s">
        <v>52</v>
      </c>
      <c r="B54" s="1382" t="s">
        <v>53</v>
      </c>
      <c r="C54" s="1382" t="s">
        <v>19</v>
      </c>
      <c r="D54" s="1382">
        <v>1376.37776698128</v>
      </c>
      <c r="E54" s="1382">
        <v>67059.757966339705</v>
      </c>
      <c r="F54" s="1382">
        <v>2.0111856875506402</v>
      </c>
      <c r="G54" s="1382">
        <v>97.988814312449307</v>
      </c>
    </row>
    <row r="55" spans="1:7" x14ac:dyDescent="0.25">
      <c r="A55" s="1382" t="s">
        <v>54</v>
      </c>
      <c r="B55" s="1382" t="s">
        <v>55</v>
      </c>
      <c r="C55" s="1382" t="s">
        <v>18</v>
      </c>
      <c r="D55" s="1382">
        <v>460.33768473279503</v>
      </c>
      <c r="E55" s="1382">
        <v>9478.0667755718896</v>
      </c>
      <c r="F55" s="1382">
        <v>4.6319073305121004</v>
      </c>
      <c r="G55" s="1382">
        <v>95.368092669487893</v>
      </c>
    </row>
    <row r="56" spans="1:7" x14ac:dyDescent="0.25">
      <c r="A56" s="1382" t="s">
        <v>54</v>
      </c>
      <c r="B56" s="1382" t="s">
        <v>55</v>
      </c>
      <c r="C56" s="1382" t="s">
        <v>19</v>
      </c>
      <c r="D56" s="1382">
        <v>671.70702841626303</v>
      </c>
      <c r="E56" s="1382">
        <v>25043.192675153299</v>
      </c>
      <c r="F56" s="1382">
        <v>2.6121316285865999</v>
      </c>
      <c r="G56" s="1382">
        <v>97.387868371413404</v>
      </c>
    </row>
    <row r="57" spans="1:7" x14ac:dyDescent="0.25">
      <c r="A57" s="1382" t="s">
        <v>56</v>
      </c>
      <c r="B57" s="1382" t="s">
        <v>57</v>
      </c>
      <c r="C57" s="1382" t="s">
        <v>18</v>
      </c>
      <c r="D57" s="1382">
        <v>418.50883920181201</v>
      </c>
      <c r="E57" s="1382">
        <v>8979.2712521133399</v>
      </c>
      <c r="F57" s="1382">
        <v>4.4532733808973903</v>
      </c>
      <c r="G57" s="1382">
        <v>95.5467266191026</v>
      </c>
    </row>
    <row r="58" spans="1:7" x14ac:dyDescent="0.25">
      <c r="A58" s="1382" t="s">
        <v>56</v>
      </c>
      <c r="B58" s="1382" t="s">
        <v>57</v>
      </c>
      <c r="C58" s="1382" t="s">
        <v>19</v>
      </c>
      <c r="D58" s="1382">
        <v>1160.64146006849</v>
      </c>
      <c r="E58" s="1382">
        <v>29789.2622793386</v>
      </c>
      <c r="F58" s="1382">
        <v>3.75006484621372</v>
      </c>
      <c r="G58" s="1382">
        <v>96.249935153786296</v>
      </c>
    </row>
    <row r="59" spans="1:7" x14ac:dyDescent="0.25">
      <c r="A59" s="1382" t="s">
        <v>58</v>
      </c>
      <c r="B59" s="1382" t="s">
        <v>59</v>
      </c>
      <c r="C59" s="1382" t="s">
        <v>18</v>
      </c>
      <c r="D59" s="1382">
        <v>824.99995746744401</v>
      </c>
      <c r="E59" s="1382">
        <v>18688.756051475099</v>
      </c>
      <c r="F59" s="1382">
        <v>4.22778657829571</v>
      </c>
      <c r="G59" s="1382">
        <v>95.772213421704294</v>
      </c>
    </row>
    <row r="60" spans="1:7" x14ac:dyDescent="0.25">
      <c r="A60" s="1382" t="s">
        <v>58</v>
      </c>
      <c r="B60" s="1382" t="s">
        <v>59</v>
      </c>
      <c r="C60" s="1382" t="s">
        <v>19</v>
      </c>
      <c r="D60" s="1382">
        <v>3062.8892286701498</v>
      </c>
      <c r="E60" s="1382">
        <v>88570.987180745302</v>
      </c>
      <c r="F60" s="1382">
        <v>3.3425293665252398</v>
      </c>
      <c r="G60" s="1382">
        <v>96.657470633474802</v>
      </c>
    </row>
    <row r="61" spans="1:7" x14ac:dyDescent="0.25">
      <c r="A61" s="1382" t="s">
        <v>60</v>
      </c>
      <c r="B61" s="1382" t="s">
        <v>61</v>
      </c>
      <c r="C61" s="1382" t="s">
        <v>18</v>
      </c>
      <c r="D61" s="1382">
        <v>17.8040089596829</v>
      </c>
      <c r="E61" s="1382">
        <v>2830.6247894232602</v>
      </c>
      <c r="F61" s="1382">
        <v>0.62504665624045797</v>
      </c>
      <c r="G61" s="1382">
        <v>99.374953343759501</v>
      </c>
    </row>
    <row r="62" spans="1:7" x14ac:dyDescent="0.25">
      <c r="A62" s="1382" t="s">
        <v>60</v>
      </c>
      <c r="B62" s="1382" t="s">
        <v>61</v>
      </c>
      <c r="C62" s="1382" t="s">
        <v>19</v>
      </c>
      <c r="D62" s="1382">
        <v>134.77239951843899</v>
      </c>
      <c r="E62" s="1382">
        <v>5949.1610174834304</v>
      </c>
      <c r="F62" s="1382">
        <v>2.2152181866719798</v>
      </c>
      <c r="G62" s="1382">
        <v>97.784781813327996</v>
      </c>
    </row>
    <row r="63" spans="1:7" x14ac:dyDescent="0.25">
      <c r="A63" s="1382" t="s">
        <v>62</v>
      </c>
      <c r="B63" s="1382" t="s">
        <v>63</v>
      </c>
      <c r="C63" s="1382" t="s">
        <v>18</v>
      </c>
      <c r="D63" s="1382">
        <v>1145.7846608505099</v>
      </c>
      <c r="E63" s="1382">
        <v>42180.549442357398</v>
      </c>
      <c r="F63" s="1382">
        <v>2.6445455969598699</v>
      </c>
      <c r="G63" s="1382">
        <v>97.355454403040099</v>
      </c>
    </row>
    <row r="64" spans="1:7" x14ac:dyDescent="0.25">
      <c r="A64" s="1382" t="s">
        <v>62</v>
      </c>
      <c r="B64" s="1382" t="s">
        <v>63</v>
      </c>
      <c r="C64" s="1382" t="s">
        <v>19</v>
      </c>
      <c r="D64" s="1382">
        <v>3427.0640061097201</v>
      </c>
      <c r="E64" s="1382">
        <v>113038.508876689</v>
      </c>
      <c r="F64" s="1382">
        <v>2.94255540180824</v>
      </c>
      <c r="G64" s="1382">
        <v>97.057444598191793</v>
      </c>
    </row>
    <row r="65" spans="1:7" x14ac:dyDescent="0.25">
      <c r="A65" s="1382" t="s">
        <v>64</v>
      </c>
      <c r="B65" s="1382" t="s">
        <v>65</v>
      </c>
      <c r="C65" s="1382" t="s">
        <v>18</v>
      </c>
      <c r="D65" s="1382">
        <v>1282.3374630216199</v>
      </c>
      <c r="E65" s="1382">
        <v>77048.697830154706</v>
      </c>
      <c r="F65" s="1382">
        <v>1.6370745748758599</v>
      </c>
      <c r="G65" s="1382">
        <v>98.362925425124104</v>
      </c>
    </row>
    <row r="66" spans="1:7" x14ac:dyDescent="0.25">
      <c r="A66" s="1382" t="s">
        <v>64</v>
      </c>
      <c r="B66" s="1382" t="s">
        <v>65</v>
      </c>
      <c r="C66" s="1382" t="s">
        <v>19</v>
      </c>
      <c r="D66" s="1382">
        <v>6154.0460537164699</v>
      </c>
      <c r="E66" s="1382">
        <v>146147.34133191701</v>
      </c>
      <c r="F66" s="1382">
        <v>4.0407025565264103</v>
      </c>
      <c r="G66" s="1382">
        <v>95.959297443473602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3953</v>
      </c>
    </row>
    <row r="11" spans="1:7" x14ac:dyDescent="0.25">
      <c r="A11" t="s">
        <v>3954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83" t="s">
        <v>16</v>
      </c>
      <c r="B17" s="1383" t="s">
        <v>17</v>
      </c>
      <c r="C17" s="1383" t="s">
        <v>18</v>
      </c>
      <c r="D17" s="1383">
        <v>17504.7733936718</v>
      </c>
      <c r="E17" s="1383">
        <v>757902.624208219</v>
      </c>
      <c r="F17" s="1383">
        <v>2.2574937313996499</v>
      </c>
      <c r="G17" s="1383">
        <v>97.742506268600394</v>
      </c>
    </row>
    <row r="18" spans="1:7" x14ac:dyDescent="0.25">
      <c r="A18" s="1383" t="s">
        <v>16</v>
      </c>
      <c r="B18" s="1383" t="s">
        <v>17</v>
      </c>
      <c r="C18" s="1383" t="s">
        <v>19</v>
      </c>
      <c r="D18" s="1383">
        <v>99228.633300717702</v>
      </c>
      <c r="E18" s="1383">
        <v>2390533.1428923798</v>
      </c>
      <c r="F18" s="1383">
        <v>3.9854669731672199</v>
      </c>
      <c r="G18" s="1383">
        <v>96.014533026832794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3956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84" t="s">
        <v>28</v>
      </c>
      <c r="B29" s="1384" t="s">
        <v>29</v>
      </c>
      <c r="C29" s="1384" t="s">
        <v>18</v>
      </c>
      <c r="D29" s="1384">
        <v>841.44211972135599</v>
      </c>
      <c r="E29" s="1384">
        <v>24458.4524859374</v>
      </c>
      <c r="F29" s="1384">
        <v>3.3258720355821301</v>
      </c>
      <c r="G29" s="1384">
        <v>96.674127964417906</v>
      </c>
    </row>
    <row r="30" spans="1:7" x14ac:dyDescent="0.25">
      <c r="A30" s="1384" t="s">
        <v>28</v>
      </c>
      <c r="B30" s="1384" t="s">
        <v>29</v>
      </c>
      <c r="C30" s="1384" t="s">
        <v>19</v>
      </c>
      <c r="D30" s="1384">
        <v>10045.5007087386</v>
      </c>
      <c r="E30" s="1384">
        <v>193433.40984906501</v>
      </c>
      <c r="F30" s="1384">
        <v>4.9368756109419296</v>
      </c>
      <c r="G30" s="1384">
        <v>95.063124389058103</v>
      </c>
    </row>
    <row r="31" spans="1:7" x14ac:dyDescent="0.25">
      <c r="A31" s="1384" t="s">
        <v>30</v>
      </c>
      <c r="B31" s="1384" t="s">
        <v>31</v>
      </c>
      <c r="C31" s="1384" t="s">
        <v>18</v>
      </c>
      <c r="D31" s="1384">
        <v>30.346191648408901</v>
      </c>
      <c r="E31" s="1384">
        <v>9607.0326547301302</v>
      </c>
      <c r="F31" s="1384">
        <v>0.314880136312294</v>
      </c>
      <c r="G31" s="1384">
        <v>99.685119863687703</v>
      </c>
    </row>
    <row r="32" spans="1:7" x14ac:dyDescent="0.25">
      <c r="A32" s="1384" t="s">
        <v>30</v>
      </c>
      <c r="B32" s="1384" t="s">
        <v>31</v>
      </c>
      <c r="C32" s="1384" t="s">
        <v>19</v>
      </c>
      <c r="D32" s="1384">
        <v>3783.19396337016</v>
      </c>
      <c r="E32" s="1384">
        <v>65765.558813041294</v>
      </c>
      <c r="F32" s="1384">
        <v>5.4396287673663197</v>
      </c>
      <c r="G32" s="1384">
        <v>94.560371232633699</v>
      </c>
    </row>
    <row r="33" spans="1:7" x14ac:dyDescent="0.25">
      <c r="A33" s="1384" t="s">
        <v>32</v>
      </c>
      <c r="B33" s="1384" t="s">
        <v>33</v>
      </c>
      <c r="C33" s="1384" t="s">
        <v>18</v>
      </c>
      <c r="D33" s="1384">
        <v>330.83068259322903</v>
      </c>
      <c r="E33" s="1384">
        <v>16058.329330991701</v>
      </c>
      <c r="F33" s="1384">
        <v>2.0185944997730498</v>
      </c>
      <c r="G33" s="1384">
        <v>97.981405500226899</v>
      </c>
    </row>
    <row r="34" spans="1:7" x14ac:dyDescent="0.25">
      <c r="A34" s="1384" t="s">
        <v>32</v>
      </c>
      <c r="B34" s="1384" t="s">
        <v>33</v>
      </c>
      <c r="C34" s="1384" t="s">
        <v>19</v>
      </c>
      <c r="D34" s="1384">
        <v>665.83786227096903</v>
      </c>
      <c r="E34" s="1384">
        <v>31013.215914420802</v>
      </c>
      <c r="F34" s="1384">
        <v>2.1018237064923602</v>
      </c>
      <c r="G34" s="1384">
        <v>97.898176293507603</v>
      </c>
    </row>
    <row r="35" spans="1:7" x14ac:dyDescent="0.25">
      <c r="A35" s="1384" t="s">
        <v>34</v>
      </c>
      <c r="B35" s="1384" t="s">
        <v>35</v>
      </c>
      <c r="C35" s="1384" t="s">
        <v>18</v>
      </c>
      <c r="D35" s="1384">
        <v>1166.9484477204101</v>
      </c>
      <c r="E35" s="1384">
        <v>41692.5560464929</v>
      </c>
      <c r="F35" s="1384">
        <v>2.7227296756964701</v>
      </c>
      <c r="G35" s="1384">
        <v>97.277270324303501</v>
      </c>
    </row>
    <row r="36" spans="1:7" x14ac:dyDescent="0.25">
      <c r="A36" s="1384" t="s">
        <v>34</v>
      </c>
      <c r="B36" s="1384" t="s">
        <v>35</v>
      </c>
      <c r="C36" s="1384" t="s">
        <v>19</v>
      </c>
      <c r="D36" s="1384">
        <v>2774.5801592748599</v>
      </c>
      <c r="E36" s="1384">
        <v>114393.04976196701</v>
      </c>
      <c r="F36" s="1384">
        <v>2.36804325660585</v>
      </c>
      <c r="G36" s="1384">
        <v>97.631956743394198</v>
      </c>
    </row>
    <row r="37" spans="1:7" x14ac:dyDescent="0.25">
      <c r="A37" s="1384" t="s">
        <v>36</v>
      </c>
      <c r="B37" s="1384" t="s">
        <v>37</v>
      </c>
      <c r="C37" s="1384" t="s">
        <v>18</v>
      </c>
      <c r="D37" s="1384">
        <v>339.73099096075998</v>
      </c>
      <c r="E37" s="1384">
        <v>48808.202317981501</v>
      </c>
      <c r="F37" s="1384">
        <v>0.69124166183188596</v>
      </c>
      <c r="G37" s="1384">
        <v>99.308758338168104</v>
      </c>
    </row>
    <row r="38" spans="1:7" x14ac:dyDescent="0.25">
      <c r="A38" s="1384" t="s">
        <v>36</v>
      </c>
      <c r="B38" s="1384" t="s">
        <v>37</v>
      </c>
      <c r="C38" s="1384" t="s">
        <v>19</v>
      </c>
      <c r="D38" s="1384">
        <v>1915.05885598953</v>
      </c>
      <c r="E38" s="1384">
        <v>86759.409202954004</v>
      </c>
      <c r="F38" s="1384">
        <v>2.15965079679594</v>
      </c>
      <c r="G38" s="1384">
        <v>97.840349203204099</v>
      </c>
    </row>
    <row r="39" spans="1:7" x14ac:dyDescent="0.25">
      <c r="A39" s="1384" t="s">
        <v>38</v>
      </c>
      <c r="B39" s="1384" t="s">
        <v>39</v>
      </c>
      <c r="C39" s="1384" t="s">
        <v>18</v>
      </c>
      <c r="D39" s="1384">
        <v>264.70147949367401</v>
      </c>
      <c r="E39" s="1384">
        <v>18689.528514538499</v>
      </c>
      <c r="F39" s="1384">
        <v>1.3965298488886999</v>
      </c>
      <c r="G39" s="1384">
        <v>98.603470151111296</v>
      </c>
    </row>
    <row r="40" spans="1:7" x14ac:dyDescent="0.25">
      <c r="A40" s="1384" t="s">
        <v>38</v>
      </c>
      <c r="B40" s="1384" t="s">
        <v>39</v>
      </c>
      <c r="C40" s="1384" t="s">
        <v>19</v>
      </c>
      <c r="D40" s="1384">
        <v>1301.98433914765</v>
      </c>
      <c r="E40" s="1384">
        <v>55632.224065495298</v>
      </c>
      <c r="F40" s="1384">
        <v>2.2868225898464898</v>
      </c>
      <c r="G40" s="1384">
        <v>97.713177410153506</v>
      </c>
    </row>
    <row r="41" spans="1:7" x14ac:dyDescent="0.25">
      <c r="A41" s="1384" t="s">
        <v>40</v>
      </c>
      <c r="B41" s="1384" t="s">
        <v>41</v>
      </c>
      <c r="C41" s="1384" t="s">
        <v>18</v>
      </c>
      <c r="D41" s="1384">
        <v>2583.3968698436001</v>
      </c>
      <c r="E41" s="1384">
        <v>75797.5444106949</v>
      </c>
      <c r="F41" s="1384">
        <v>3.2959503007206701</v>
      </c>
      <c r="G41" s="1384">
        <v>96.704049699279295</v>
      </c>
    </row>
    <row r="42" spans="1:7" x14ac:dyDescent="0.25">
      <c r="A42" s="1384" t="s">
        <v>40</v>
      </c>
      <c r="B42" s="1384" t="s">
        <v>41</v>
      </c>
      <c r="C42" s="1384" t="s">
        <v>19</v>
      </c>
      <c r="D42" s="1384">
        <v>6406.3402893460297</v>
      </c>
      <c r="E42" s="1384">
        <v>191879.44698261601</v>
      </c>
      <c r="F42" s="1384">
        <v>3.23086206907977</v>
      </c>
      <c r="G42" s="1384">
        <v>96.769137930920195</v>
      </c>
    </row>
    <row r="43" spans="1:7" x14ac:dyDescent="0.25">
      <c r="A43" s="1384" t="s">
        <v>42</v>
      </c>
      <c r="B43" s="1384" t="s">
        <v>43</v>
      </c>
      <c r="C43" s="1384" t="s">
        <v>18</v>
      </c>
      <c r="D43" s="1384">
        <v>1936.7942304741</v>
      </c>
      <c r="E43" s="1384">
        <v>149247.34889945399</v>
      </c>
      <c r="F43" s="1384">
        <v>1.2810829167511399</v>
      </c>
      <c r="G43" s="1384">
        <v>98.718917083248897</v>
      </c>
    </row>
    <row r="44" spans="1:7" x14ac:dyDescent="0.25">
      <c r="A44" s="1384" t="s">
        <v>42</v>
      </c>
      <c r="B44" s="1384" t="s">
        <v>43</v>
      </c>
      <c r="C44" s="1384" t="s">
        <v>19</v>
      </c>
      <c r="D44" s="1384">
        <v>16550.2306278623</v>
      </c>
      <c r="E44" s="1384">
        <v>308424.449853639</v>
      </c>
      <c r="F44" s="1384">
        <v>5.0927754135616103</v>
      </c>
      <c r="G44" s="1384">
        <v>94.907224586438403</v>
      </c>
    </row>
    <row r="45" spans="1:7" x14ac:dyDescent="0.25">
      <c r="A45" s="1384" t="s">
        <v>44</v>
      </c>
      <c r="B45" s="1384" t="s">
        <v>45</v>
      </c>
      <c r="C45" s="1384" t="s">
        <v>18</v>
      </c>
      <c r="D45" s="1384">
        <v>904.33187565031199</v>
      </c>
      <c r="E45" s="1384">
        <v>19651.358181429801</v>
      </c>
      <c r="F45" s="1384">
        <v>4.39942358120362</v>
      </c>
      <c r="G45" s="1384">
        <v>95.600576418796393</v>
      </c>
    </row>
    <row r="46" spans="1:7" x14ac:dyDescent="0.25">
      <c r="A46" s="1384" t="s">
        <v>44</v>
      </c>
      <c r="B46" s="1384" t="s">
        <v>45</v>
      </c>
      <c r="C46" s="1384" t="s">
        <v>19</v>
      </c>
      <c r="D46" s="1384">
        <v>5853.3309051937704</v>
      </c>
      <c r="E46" s="1384">
        <v>137940.34687066899</v>
      </c>
      <c r="F46" s="1384">
        <v>4.0706455219245301</v>
      </c>
      <c r="G46" s="1384">
        <v>95.929354478075496</v>
      </c>
    </row>
    <row r="47" spans="1:7" x14ac:dyDescent="0.25">
      <c r="A47" s="1384" t="s">
        <v>46</v>
      </c>
      <c r="B47" s="1384" t="s">
        <v>47</v>
      </c>
      <c r="C47" s="1384" t="s">
        <v>18</v>
      </c>
      <c r="D47" s="1384">
        <v>1034.98388877046</v>
      </c>
      <c r="E47" s="1384">
        <v>69485.959668584896</v>
      </c>
      <c r="F47" s="1384">
        <v>1.4676262632939601</v>
      </c>
      <c r="G47" s="1384">
        <v>98.532373736706006</v>
      </c>
    </row>
    <row r="48" spans="1:7" x14ac:dyDescent="0.25">
      <c r="A48" s="1384" t="s">
        <v>46</v>
      </c>
      <c r="B48" s="1384" t="s">
        <v>47</v>
      </c>
      <c r="C48" s="1384" t="s">
        <v>19</v>
      </c>
      <c r="D48" s="1384">
        <v>14421.4516977201</v>
      </c>
      <c r="E48" s="1384">
        <v>286461.425564598</v>
      </c>
      <c r="F48" s="1384">
        <v>4.7930449977540999</v>
      </c>
      <c r="G48" s="1384">
        <v>95.206955002245905</v>
      </c>
    </row>
    <row r="49" spans="1:7" x14ac:dyDescent="0.25">
      <c r="A49" s="1384" t="s">
        <v>48</v>
      </c>
      <c r="B49" s="1384" t="s">
        <v>49</v>
      </c>
      <c r="C49" s="1384" t="s">
        <v>18</v>
      </c>
      <c r="D49" s="1384">
        <v>3968.4137419039198</v>
      </c>
      <c r="E49" s="1384">
        <v>105511.224745571</v>
      </c>
      <c r="F49" s="1384">
        <v>3.6247961691597399</v>
      </c>
      <c r="G49" s="1384">
        <v>96.375203830840306</v>
      </c>
    </row>
    <row r="50" spans="1:7" x14ac:dyDescent="0.25">
      <c r="A50" s="1384" t="s">
        <v>48</v>
      </c>
      <c r="B50" s="1384" t="s">
        <v>49</v>
      </c>
      <c r="C50" s="1384" t="s">
        <v>19</v>
      </c>
      <c r="D50" s="1384">
        <v>18503.3789076174</v>
      </c>
      <c r="E50" s="1384">
        <v>385003.41705054301</v>
      </c>
      <c r="F50" s="1384">
        <v>4.5856424459170597</v>
      </c>
      <c r="G50" s="1384">
        <v>95.414357554082997</v>
      </c>
    </row>
    <row r="51" spans="1:7" x14ac:dyDescent="0.25">
      <c r="A51" s="1384" t="s">
        <v>50</v>
      </c>
      <c r="B51" s="1384" t="s">
        <v>51</v>
      </c>
      <c r="C51" s="1384" t="s">
        <v>18</v>
      </c>
      <c r="D51" s="1384">
        <v>337.16734474399999</v>
      </c>
      <c r="E51" s="1384">
        <v>13604.1616575793</v>
      </c>
      <c r="F51" s="1384">
        <v>2.41847348045378</v>
      </c>
      <c r="G51" s="1384">
        <v>97.581526519546202</v>
      </c>
    </row>
    <row r="52" spans="1:7" x14ac:dyDescent="0.25">
      <c r="A52" s="1384" t="s">
        <v>50</v>
      </c>
      <c r="B52" s="1384" t="s">
        <v>51</v>
      </c>
      <c r="C52" s="1384" t="s">
        <v>19</v>
      </c>
      <c r="D52" s="1384">
        <v>2296.1354448676202</v>
      </c>
      <c r="E52" s="1384">
        <v>56953.089231546401</v>
      </c>
      <c r="F52" s="1384">
        <v>3.8753847960168701</v>
      </c>
      <c r="G52" s="1384">
        <v>96.124615203983097</v>
      </c>
    </row>
    <row r="53" spans="1:7" x14ac:dyDescent="0.25">
      <c r="A53" s="1384" t="s">
        <v>52</v>
      </c>
      <c r="B53" s="1384" t="s">
        <v>53</v>
      </c>
      <c r="C53" s="1384" t="s">
        <v>18</v>
      </c>
      <c r="D53" s="1384">
        <v>39.9765540061302</v>
      </c>
      <c r="E53" s="1384">
        <v>5660.8955150441798</v>
      </c>
      <c r="F53" s="1384">
        <v>0.70123576747425198</v>
      </c>
      <c r="G53" s="1384">
        <v>99.298764232525798</v>
      </c>
    </row>
    <row r="54" spans="1:7" x14ac:dyDescent="0.25">
      <c r="A54" s="1384" t="s">
        <v>52</v>
      </c>
      <c r="B54" s="1384" t="s">
        <v>53</v>
      </c>
      <c r="C54" s="1384" t="s">
        <v>19</v>
      </c>
      <c r="D54" s="1384">
        <v>3118.6085974092298</v>
      </c>
      <c r="E54" s="1384">
        <v>65317.527135911703</v>
      </c>
      <c r="F54" s="1384">
        <v>4.5569618506247904</v>
      </c>
      <c r="G54" s="1384">
        <v>95.443038149375198</v>
      </c>
    </row>
    <row r="55" spans="1:7" x14ac:dyDescent="0.25">
      <c r="A55" s="1384" t="s">
        <v>54</v>
      </c>
      <c r="B55" s="1384" t="s">
        <v>55</v>
      </c>
      <c r="C55" s="1384" t="s">
        <v>18</v>
      </c>
      <c r="D55" s="1384">
        <v>58.996145874674603</v>
      </c>
      <c r="E55" s="1384">
        <v>9879.4083144300093</v>
      </c>
      <c r="F55" s="1384">
        <v>0.59361788011660299</v>
      </c>
      <c r="G55" s="1384">
        <v>99.406382119883403</v>
      </c>
    </row>
    <row r="56" spans="1:7" x14ac:dyDescent="0.25">
      <c r="A56" s="1384" t="s">
        <v>54</v>
      </c>
      <c r="B56" s="1384" t="s">
        <v>55</v>
      </c>
      <c r="C56" s="1384" t="s">
        <v>19</v>
      </c>
      <c r="D56" s="1384">
        <v>591.71123752623498</v>
      </c>
      <c r="E56" s="1384">
        <v>25123.188466043401</v>
      </c>
      <c r="F56" s="1384">
        <v>2.3010443141806101</v>
      </c>
      <c r="G56" s="1384">
        <v>97.698955685819399</v>
      </c>
    </row>
    <row r="57" spans="1:7" x14ac:dyDescent="0.25">
      <c r="A57" s="1384" t="s">
        <v>56</v>
      </c>
      <c r="B57" s="1384" t="s">
        <v>57</v>
      </c>
      <c r="C57" s="1384" t="s">
        <v>18</v>
      </c>
      <c r="D57" s="1384">
        <v>186.880766855308</v>
      </c>
      <c r="E57" s="1384">
        <v>9210.8993244598496</v>
      </c>
      <c r="F57" s="1384">
        <v>1.98856288442003</v>
      </c>
      <c r="G57" s="1384">
        <v>98.011437115579994</v>
      </c>
    </row>
    <row r="58" spans="1:7" x14ac:dyDescent="0.25">
      <c r="A58" s="1384" t="s">
        <v>56</v>
      </c>
      <c r="B58" s="1384" t="s">
        <v>57</v>
      </c>
      <c r="C58" s="1384" t="s">
        <v>19</v>
      </c>
      <c r="D58" s="1384">
        <v>947.39266403667102</v>
      </c>
      <c r="E58" s="1384">
        <v>30002.511075370399</v>
      </c>
      <c r="F58" s="1384">
        <v>3.06105205371091</v>
      </c>
      <c r="G58" s="1384">
        <v>96.938947946289105</v>
      </c>
    </row>
    <row r="59" spans="1:7" x14ac:dyDescent="0.25">
      <c r="A59" s="1384" t="s">
        <v>58</v>
      </c>
      <c r="B59" s="1384" t="s">
        <v>59</v>
      </c>
      <c r="C59" s="1384" t="s">
        <v>18</v>
      </c>
      <c r="D59" s="1384">
        <v>629.06102406998298</v>
      </c>
      <c r="E59" s="1384">
        <v>18884.6949848726</v>
      </c>
      <c r="F59" s="1384">
        <v>3.22367986861014</v>
      </c>
      <c r="G59" s="1384">
        <v>96.776320131389895</v>
      </c>
    </row>
    <row r="60" spans="1:7" x14ac:dyDescent="0.25">
      <c r="A60" s="1384" t="s">
        <v>58</v>
      </c>
      <c r="B60" s="1384" t="s">
        <v>59</v>
      </c>
      <c r="C60" s="1384" t="s">
        <v>19</v>
      </c>
      <c r="D60" s="1384">
        <v>3578.5085042852002</v>
      </c>
      <c r="E60" s="1384">
        <v>88055.367905130304</v>
      </c>
      <c r="F60" s="1384">
        <v>3.9052244044512601</v>
      </c>
      <c r="G60" s="1384">
        <v>96.094775595548697</v>
      </c>
    </row>
    <row r="61" spans="1:7" x14ac:dyDescent="0.25">
      <c r="A61" s="1384" t="s">
        <v>60</v>
      </c>
      <c r="B61" s="1384" t="s">
        <v>61</v>
      </c>
      <c r="C61" s="1384" t="s">
        <v>18</v>
      </c>
      <c r="D61" s="1384">
        <v>30.700410092700601</v>
      </c>
      <c r="E61" s="1384">
        <v>2817.7283882902502</v>
      </c>
      <c r="F61" s="1384">
        <v>1.07780156239571</v>
      </c>
      <c r="G61" s="1384">
        <v>98.922198437604294</v>
      </c>
    </row>
    <row r="62" spans="1:7" x14ac:dyDescent="0.25">
      <c r="A62" s="1384" t="s">
        <v>60</v>
      </c>
      <c r="B62" s="1384" t="s">
        <v>61</v>
      </c>
      <c r="C62" s="1384" t="s">
        <v>19</v>
      </c>
      <c r="D62" s="1384">
        <v>111.926664964243</v>
      </c>
      <c r="E62" s="1384">
        <v>5972.0067520376197</v>
      </c>
      <c r="F62" s="1384">
        <v>1.8397089069295001</v>
      </c>
      <c r="G62" s="1384">
        <v>98.160291093070498</v>
      </c>
    </row>
    <row r="63" spans="1:7" x14ac:dyDescent="0.25">
      <c r="A63" s="1384" t="s">
        <v>62</v>
      </c>
      <c r="B63" s="1384" t="s">
        <v>63</v>
      </c>
      <c r="C63" s="1384" t="s">
        <v>18</v>
      </c>
      <c r="D63" s="1384">
        <v>998.87431319216398</v>
      </c>
      <c r="E63" s="1384">
        <v>42327.459790015797</v>
      </c>
      <c r="F63" s="1384">
        <v>2.3054669495294502</v>
      </c>
      <c r="G63" s="1384">
        <v>97.694533050470497</v>
      </c>
    </row>
    <row r="64" spans="1:7" x14ac:dyDescent="0.25">
      <c r="A64" s="1384" t="s">
        <v>62</v>
      </c>
      <c r="B64" s="1384" t="s">
        <v>63</v>
      </c>
      <c r="C64" s="1384" t="s">
        <v>19</v>
      </c>
      <c r="D64" s="1384">
        <v>3230.2129543001301</v>
      </c>
      <c r="E64" s="1384">
        <v>113235.35992849901</v>
      </c>
      <c r="F64" s="1384">
        <v>2.77353459425365</v>
      </c>
      <c r="G64" s="1384">
        <v>97.226465405746396</v>
      </c>
    </row>
    <row r="65" spans="1:7" x14ac:dyDescent="0.25">
      <c r="A65" s="1384" t="s">
        <v>64</v>
      </c>
      <c r="B65" s="1384" t="s">
        <v>65</v>
      </c>
      <c r="C65" s="1384" t="s">
        <v>18</v>
      </c>
      <c r="D65" s="1384">
        <v>1821.1963160566399</v>
      </c>
      <c r="E65" s="1384">
        <v>76509.838977119696</v>
      </c>
      <c r="F65" s="1384">
        <v>2.3249996750844502</v>
      </c>
      <c r="G65" s="1384">
        <v>97.675000324915501</v>
      </c>
    </row>
    <row r="66" spans="1:7" x14ac:dyDescent="0.25">
      <c r="A66" s="1384" t="s">
        <v>64</v>
      </c>
      <c r="B66" s="1384" t="s">
        <v>65</v>
      </c>
      <c r="C66" s="1384" t="s">
        <v>19</v>
      </c>
      <c r="D66" s="1384">
        <v>3133.2489167970198</v>
      </c>
      <c r="E66" s="1384">
        <v>149168.138468836</v>
      </c>
      <c r="F66" s="1384">
        <v>2.05726879484263</v>
      </c>
      <c r="G66" s="1384">
        <v>97.942731205157401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2730</v>
      </c>
    </row>
    <row r="11" spans="1:7" x14ac:dyDescent="0.25">
      <c r="A11" t="s">
        <v>3957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85" t="s">
        <v>16</v>
      </c>
      <c r="B17" s="1385" t="s">
        <v>17</v>
      </c>
      <c r="C17" s="1385" t="s">
        <v>18</v>
      </c>
      <c r="D17" s="1385">
        <v>202407.73574145499</v>
      </c>
      <c r="E17" s="1385">
        <v>572999.66186043504</v>
      </c>
      <c r="F17" s="1385">
        <v>26.103405302482699</v>
      </c>
      <c r="G17" s="1385">
        <v>73.896594697517301</v>
      </c>
    </row>
    <row r="18" spans="1:7" x14ac:dyDescent="0.25">
      <c r="A18" s="1385" t="s">
        <v>16</v>
      </c>
      <c r="B18" s="1385" t="s">
        <v>17</v>
      </c>
      <c r="C18" s="1385" t="s">
        <v>19</v>
      </c>
      <c r="D18" s="1385">
        <v>460503.61877060297</v>
      </c>
      <c r="E18" s="1385">
        <v>2029258.1574225</v>
      </c>
      <c r="F18" s="1385">
        <v>18.4958907785436</v>
      </c>
      <c r="G18" s="1385">
        <v>81.504109221456403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3959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86" t="s">
        <v>28</v>
      </c>
      <c r="B29" s="1386" t="s">
        <v>29</v>
      </c>
      <c r="C29" s="1386" t="s">
        <v>18</v>
      </c>
      <c r="D29" s="1386">
        <v>6994.5366342880498</v>
      </c>
      <c r="E29" s="1386">
        <v>18305.3579713707</v>
      </c>
      <c r="F29" s="1386">
        <v>27.646505028220901</v>
      </c>
      <c r="G29" s="1386">
        <v>72.353494971779099</v>
      </c>
    </row>
    <row r="30" spans="1:7" x14ac:dyDescent="0.25">
      <c r="A30" s="1386" t="s">
        <v>28</v>
      </c>
      <c r="B30" s="1386" t="s">
        <v>29</v>
      </c>
      <c r="C30" s="1386" t="s">
        <v>19</v>
      </c>
      <c r="D30" s="1386">
        <v>25093.879706716201</v>
      </c>
      <c r="E30" s="1386">
        <v>178385.030851088</v>
      </c>
      <c r="F30" s="1386">
        <v>12.332422872682701</v>
      </c>
      <c r="G30" s="1386">
        <v>87.667577127317301</v>
      </c>
    </row>
    <row r="31" spans="1:7" x14ac:dyDescent="0.25">
      <c r="A31" s="1386" t="s">
        <v>30</v>
      </c>
      <c r="B31" s="1386" t="s">
        <v>31</v>
      </c>
      <c r="C31" s="1386" t="s">
        <v>18</v>
      </c>
      <c r="D31" s="1386">
        <v>4054.1157897787698</v>
      </c>
      <c r="E31" s="1386">
        <v>5583.2630565997697</v>
      </c>
      <c r="F31" s="1386">
        <v>42.066581115073603</v>
      </c>
      <c r="G31" s="1386">
        <v>57.933418884926397</v>
      </c>
    </row>
    <row r="32" spans="1:7" x14ac:dyDescent="0.25">
      <c r="A32" s="1386" t="s">
        <v>30</v>
      </c>
      <c r="B32" s="1386" t="s">
        <v>31</v>
      </c>
      <c r="C32" s="1386" t="s">
        <v>19</v>
      </c>
      <c r="D32" s="1386">
        <v>17144.2197906375</v>
      </c>
      <c r="E32" s="1386">
        <v>52404.532985773898</v>
      </c>
      <c r="F32" s="1386">
        <v>24.6506502363221</v>
      </c>
      <c r="G32" s="1386">
        <v>75.349349763677907</v>
      </c>
    </row>
    <row r="33" spans="1:7" x14ac:dyDescent="0.25">
      <c r="A33" s="1386" t="s">
        <v>32</v>
      </c>
      <c r="B33" s="1386" t="s">
        <v>33</v>
      </c>
      <c r="C33" s="1386" t="s">
        <v>18</v>
      </c>
      <c r="D33" s="1386">
        <v>6337.2984198641698</v>
      </c>
      <c r="E33" s="1386">
        <v>10051.8615937207</v>
      </c>
      <c r="F33" s="1386">
        <v>38.667621858662699</v>
      </c>
      <c r="G33" s="1386">
        <v>61.332378141337301</v>
      </c>
    </row>
    <row r="34" spans="1:7" x14ac:dyDescent="0.25">
      <c r="A34" s="1386" t="s">
        <v>32</v>
      </c>
      <c r="B34" s="1386" t="s">
        <v>33</v>
      </c>
      <c r="C34" s="1386" t="s">
        <v>19</v>
      </c>
      <c r="D34" s="1386">
        <v>11040.1618068547</v>
      </c>
      <c r="E34" s="1386">
        <v>20638.891969837099</v>
      </c>
      <c r="F34" s="1386">
        <v>34.850036508911103</v>
      </c>
      <c r="G34" s="1386">
        <v>65.149963491088897</v>
      </c>
    </row>
    <row r="35" spans="1:7" x14ac:dyDescent="0.25">
      <c r="A35" s="1386" t="s">
        <v>34</v>
      </c>
      <c r="B35" s="1386" t="s">
        <v>35</v>
      </c>
      <c r="C35" s="1386" t="s">
        <v>18</v>
      </c>
      <c r="D35" s="1386">
        <v>8617.2105775540094</v>
      </c>
      <c r="E35" s="1386">
        <v>34242.293916659197</v>
      </c>
      <c r="F35" s="1386">
        <v>20.105716758152099</v>
      </c>
      <c r="G35" s="1386">
        <v>79.894283241847802</v>
      </c>
    </row>
    <row r="36" spans="1:7" x14ac:dyDescent="0.25">
      <c r="A36" s="1386" t="s">
        <v>34</v>
      </c>
      <c r="B36" s="1386" t="s">
        <v>35</v>
      </c>
      <c r="C36" s="1386" t="s">
        <v>19</v>
      </c>
      <c r="D36" s="1386">
        <v>21364.927880884901</v>
      </c>
      <c r="E36" s="1386">
        <v>95802.702040356802</v>
      </c>
      <c r="F36" s="1386">
        <v>18.234496929950801</v>
      </c>
      <c r="G36" s="1386">
        <v>81.765503070049206</v>
      </c>
    </row>
    <row r="37" spans="1:7" x14ac:dyDescent="0.25">
      <c r="A37" s="1386" t="s">
        <v>36</v>
      </c>
      <c r="B37" s="1386" t="s">
        <v>37</v>
      </c>
      <c r="C37" s="1386" t="s">
        <v>18</v>
      </c>
      <c r="D37" s="1386">
        <v>12963.8887049777</v>
      </c>
      <c r="E37" s="1386">
        <v>36184.044603964598</v>
      </c>
      <c r="F37" s="1386">
        <v>26.377281468759001</v>
      </c>
      <c r="G37" s="1386">
        <v>73.622718531241006</v>
      </c>
    </row>
    <row r="38" spans="1:7" x14ac:dyDescent="0.25">
      <c r="A38" s="1386" t="s">
        <v>36</v>
      </c>
      <c r="B38" s="1386" t="s">
        <v>37</v>
      </c>
      <c r="C38" s="1386" t="s">
        <v>19</v>
      </c>
      <c r="D38" s="1386">
        <v>15234.860553230999</v>
      </c>
      <c r="E38" s="1386">
        <v>73439.607505712498</v>
      </c>
      <c r="F38" s="1386">
        <v>17.180661904962399</v>
      </c>
      <c r="G38" s="1386">
        <v>82.819338095037594</v>
      </c>
    </row>
    <row r="39" spans="1:7" x14ac:dyDescent="0.25">
      <c r="A39" s="1386" t="s">
        <v>38</v>
      </c>
      <c r="B39" s="1386" t="s">
        <v>39</v>
      </c>
      <c r="C39" s="1386" t="s">
        <v>18</v>
      </c>
      <c r="D39" s="1386">
        <v>5451.4450173298401</v>
      </c>
      <c r="E39" s="1386">
        <v>13502.7849767024</v>
      </c>
      <c r="F39" s="1386">
        <v>28.761099865551099</v>
      </c>
      <c r="G39" s="1386">
        <v>71.238900134448897</v>
      </c>
    </row>
    <row r="40" spans="1:7" x14ac:dyDescent="0.25">
      <c r="A40" s="1386" t="s">
        <v>38</v>
      </c>
      <c r="B40" s="1386" t="s">
        <v>39</v>
      </c>
      <c r="C40" s="1386" t="s">
        <v>19</v>
      </c>
      <c r="D40" s="1386">
        <v>13621.0360497034</v>
      </c>
      <c r="E40" s="1386">
        <v>43313.172354939503</v>
      </c>
      <c r="F40" s="1386">
        <v>23.924168670083201</v>
      </c>
      <c r="G40" s="1386">
        <v>76.075831329916795</v>
      </c>
    </row>
    <row r="41" spans="1:7" x14ac:dyDescent="0.25">
      <c r="A41" s="1386" t="s">
        <v>40</v>
      </c>
      <c r="B41" s="1386" t="s">
        <v>41</v>
      </c>
      <c r="C41" s="1386" t="s">
        <v>18</v>
      </c>
      <c r="D41" s="1386">
        <v>17692.3942504646</v>
      </c>
      <c r="E41" s="1386">
        <v>60688.547030073903</v>
      </c>
      <c r="F41" s="1386">
        <v>22.572316638990799</v>
      </c>
      <c r="G41" s="1386">
        <v>77.427683361009201</v>
      </c>
    </row>
    <row r="42" spans="1:7" x14ac:dyDescent="0.25">
      <c r="A42" s="1386" t="s">
        <v>40</v>
      </c>
      <c r="B42" s="1386" t="s">
        <v>41</v>
      </c>
      <c r="C42" s="1386" t="s">
        <v>19</v>
      </c>
      <c r="D42" s="1386">
        <v>32743.442348163899</v>
      </c>
      <c r="E42" s="1386">
        <v>165542.34492379799</v>
      </c>
      <c r="F42" s="1386">
        <v>16.513257353768001</v>
      </c>
      <c r="G42" s="1386">
        <v>83.486742646232003</v>
      </c>
    </row>
    <row r="43" spans="1:7" x14ac:dyDescent="0.25">
      <c r="A43" s="1386" t="s">
        <v>42</v>
      </c>
      <c r="B43" s="1386" t="s">
        <v>43</v>
      </c>
      <c r="C43" s="1386" t="s">
        <v>18</v>
      </c>
      <c r="D43" s="1386">
        <v>44267.5104437349</v>
      </c>
      <c r="E43" s="1386">
        <v>106916.632686193</v>
      </c>
      <c r="F43" s="1386">
        <v>29.280524747685501</v>
      </c>
      <c r="G43" s="1386">
        <v>70.719475252314496</v>
      </c>
    </row>
    <row r="44" spans="1:7" x14ac:dyDescent="0.25">
      <c r="A44" s="1386" t="s">
        <v>42</v>
      </c>
      <c r="B44" s="1386" t="s">
        <v>43</v>
      </c>
      <c r="C44" s="1386" t="s">
        <v>19</v>
      </c>
      <c r="D44" s="1386">
        <v>73109.594705068404</v>
      </c>
      <c r="E44" s="1386">
        <v>251865.085776433</v>
      </c>
      <c r="F44" s="1386">
        <v>22.497012566254401</v>
      </c>
      <c r="G44" s="1386">
        <v>77.502987433745602</v>
      </c>
    </row>
    <row r="45" spans="1:7" x14ac:dyDescent="0.25">
      <c r="A45" s="1386" t="s">
        <v>44</v>
      </c>
      <c r="B45" s="1386" t="s">
        <v>45</v>
      </c>
      <c r="C45" s="1386" t="s">
        <v>18</v>
      </c>
      <c r="D45" s="1386">
        <v>3669.0925830649098</v>
      </c>
      <c r="E45" s="1386">
        <v>16886.597474015201</v>
      </c>
      <c r="F45" s="1386">
        <v>17.849522798195501</v>
      </c>
      <c r="G45" s="1386">
        <v>82.150477201804506</v>
      </c>
    </row>
    <row r="46" spans="1:7" x14ac:dyDescent="0.25">
      <c r="A46" s="1386" t="s">
        <v>44</v>
      </c>
      <c r="B46" s="1386" t="s">
        <v>45</v>
      </c>
      <c r="C46" s="1386" t="s">
        <v>19</v>
      </c>
      <c r="D46" s="1386">
        <v>25648.977245120899</v>
      </c>
      <c r="E46" s="1386">
        <v>118144.700530742</v>
      </c>
      <c r="F46" s="1386">
        <v>17.837346983433498</v>
      </c>
      <c r="G46" s="1386">
        <v>82.162653016566495</v>
      </c>
    </row>
    <row r="47" spans="1:7" x14ac:dyDescent="0.25">
      <c r="A47" s="1386" t="s">
        <v>46</v>
      </c>
      <c r="B47" s="1386" t="s">
        <v>47</v>
      </c>
      <c r="C47" s="1386" t="s">
        <v>18</v>
      </c>
      <c r="D47" s="1386">
        <v>13565.9656047314</v>
      </c>
      <c r="E47" s="1386">
        <v>56954.9779526239</v>
      </c>
      <c r="F47" s="1386">
        <v>19.236789697372799</v>
      </c>
      <c r="G47" s="1386">
        <v>80.763210302627201</v>
      </c>
    </row>
    <row r="48" spans="1:7" x14ac:dyDescent="0.25">
      <c r="A48" s="1386" t="s">
        <v>46</v>
      </c>
      <c r="B48" s="1386" t="s">
        <v>47</v>
      </c>
      <c r="C48" s="1386" t="s">
        <v>19</v>
      </c>
      <c r="D48" s="1386">
        <v>46750.548589810802</v>
      </c>
      <c r="E48" s="1386">
        <v>254132.32867250699</v>
      </c>
      <c r="F48" s="1386">
        <v>15.537789659280699</v>
      </c>
      <c r="G48" s="1386">
        <v>84.462210340719295</v>
      </c>
    </row>
    <row r="49" spans="1:7" x14ac:dyDescent="0.25">
      <c r="A49" s="1386" t="s">
        <v>48</v>
      </c>
      <c r="B49" s="1386" t="s">
        <v>49</v>
      </c>
      <c r="C49" s="1386" t="s">
        <v>18</v>
      </c>
      <c r="D49" s="1386">
        <v>31251.2752933966</v>
      </c>
      <c r="E49" s="1386">
        <v>78228.363194078396</v>
      </c>
      <c r="F49" s="1386">
        <v>28.545285429465402</v>
      </c>
      <c r="G49" s="1386">
        <v>71.454714570534605</v>
      </c>
    </row>
    <row r="50" spans="1:7" x14ac:dyDescent="0.25">
      <c r="A50" s="1386" t="s">
        <v>48</v>
      </c>
      <c r="B50" s="1386" t="s">
        <v>49</v>
      </c>
      <c r="C50" s="1386" t="s">
        <v>19</v>
      </c>
      <c r="D50" s="1386">
        <v>59349.412358213398</v>
      </c>
      <c r="E50" s="1386">
        <v>344157.38359994697</v>
      </c>
      <c r="F50" s="1386">
        <v>14.7084046545693</v>
      </c>
      <c r="G50" s="1386">
        <v>85.291595345430693</v>
      </c>
    </row>
    <row r="51" spans="1:7" x14ac:dyDescent="0.25">
      <c r="A51" s="1386" t="s">
        <v>50</v>
      </c>
      <c r="B51" s="1386" t="s">
        <v>51</v>
      </c>
      <c r="C51" s="1386" t="s">
        <v>18</v>
      </c>
      <c r="D51" s="1386">
        <v>4998.4984020718402</v>
      </c>
      <c r="E51" s="1386">
        <v>8942.83060025142</v>
      </c>
      <c r="F51" s="1386">
        <v>35.853815667350403</v>
      </c>
      <c r="G51" s="1386">
        <v>64.146184332649597</v>
      </c>
    </row>
    <row r="52" spans="1:7" x14ac:dyDescent="0.25">
      <c r="A52" s="1386" t="s">
        <v>50</v>
      </c>
      <c r="B52" s="1386" t="s">
        <v>51</v>
      </c>
      <c r="C52" s="1386" t="s">
        <v>19</v>
      </c>
      <c r="D52" s="1386">
        <v>15863.982518619099</v>
      </c>
      <c r="E52" s="1386">
        <v>43385.242157794899</v>
      </c>
      <c r="F52" s="1386">
        <v>26.775004407668298</v>
      </c>
      <c r="G52" s="1386">
        <v>73.224995592331695</v>
      </c>
    </row>
    <row r="53" spans="1:7" x14ac:dyDescent="0.25">
      <c r="A53" s="1386" t="s">
        <v>52</v>
      </c>
      <c r="B53" s="1386" t="s">
        <v>53</v>
      </c>
      <c r="C53" s="1386" t="s">
        <v>18</v>
      </c>
      <c r="D53" s="1386">
        <v>913.55244303956897</v>
      </c>
      <c r="E53" s="1386">
        <v>4787.3196260107397</v>
      </c>
      <c r="F53" s="1386">
        <v>16.024784137837301</v>
      </c>
      <c r="G53" s="1386">
        <v>83.975215862162699</v>
      </c>
    </row>
    <row r="54" spans="1:7" x14ac:dyDescent="0.25">
      <c r="A54" s="1386" t="s">
        <v>52</v>
      </c>
      <c r="B54" s="1386" t="s">
        <v>53</v>
      </c>
      <c r="C54" s="1386" t="s">
        <v>19</v>
      </c>
      <c r="D54" s="1386">
        <v>16769.924692410001</v>
      </c>
      <c r="E54" s="1386">
        <v>51666.211040911003</v>
      </c>
      <c r="F54" s="1386">
        <v>24.5044880350322</v>
      </c>
      <c r="G54" s="1386">
        <v>75.495511964967804</v>
      </c>
    </row>
    <row r="55" spans="1:7" x14ac:dyDescent="0.25">
      <c r="A55" s="1386" t="s">
        <v>54</v>
      </c>
      <c r="B55" s="1386" t="s">
        <v>55</v>
      </c>
      <c r="C55" s="1386" t="s">
        <v>18</v>
      </c>
      <c r="D55" s="1386">
        <v>5010.0161739150799</v>
      </c>
      <c r="E55" s="1386">
        <v>4928.3882863895997</v>
      </c>
      <c r="F55" s="1386">
        <v>50.410668975344699</v>
      </c>
      <c r="G55" s="1386">
        <v>49.589331024655301</v>
      </c>
    </row>
    <row r="56" spans="1:7" x14ac:dyDescent="0.25">
      <c r="A56" s="1386" t="s">
        <v>54</v>
      </c>
      <c r="B56" s="1386" t="s">
        <v>55</v>
      </c>
      <c r="C56" s="1386" t="s">
        <v>19</v>
      </c>
      <c r="D56" s="1386">
        <v>9562.5682709440007</v>
      </c>
      <c r="E56" s="1386">
        <v>16152.3314326256</v>
      </c>
      <c r="F56" s="1386">
        <v>37.186877573613799</v>
      </c>
      <c r="G56" s="1386">
        <v>62.813122426386201</v>
      </c>
    </row>
    <row r="57" spans="1:7" x14ac:dyDescent="0.25">
      <c r="A57" s="1386" t="s">
        <v>56</v>
      </c>
      <c r="B57" s="1386" t="s">
        <v>57</v>
      </c>
      <c r="C57" s="1386" t="s">
        <v>18</v>
      </c>
      <c r="D57" s="1386">
        <v>3697.7867792891402</v>
      </c>
      <c r="E57" s="1386">
        <v>5699.9933120260102</v>
      </c>
      <c r="F57" s="1386">
        <v>39.347449539773798</v>
      </c>
      <c r="G57" s="1386">
        <v>60.652550460226202</v>
      </c>
    </row>
    <row r="58" spans="1:7" x14ac:dyDescent="0.25">
      <c r="A58" s="1386" t="s">
        <v>56</v>
      </c>
      <c r="B58" s="1386" t="s">
        <v>57</v>
      </c>
      <c r="C58" s="1386" t="s">
        <v>19</v>
      </c>
      <c r="D58" s="1386">
        <v>8345.6615860023103</v>
      </c>
      <c r="E58" s="1386">
        <v>22604.242153404801</v>
      </c>
      <c r="F58" s="1386">
        <v>26.965064758428198</v>
      </c>
      <c r="G58" s="1386">
        <v>73.034935241571802</v>
      </c>
    </row>
    <row r="59" spans="1:7" x14ac:dyDescent="0.25">
      <c r="A59" s="1386" t="s">
        <v>58</v>
      </c>
      <c r="B59" s="1386" t="s">
        <v>59</v>
      </c>
      <c r="C59" s="1386" t="s">
        <v>18</v>
      </c>
      <c r="D59" s="1386">
        <v>4853.6549761340202</v>
      </c>
      <c r="E59" s="1386">
        <v>14660.101032808499</v>
      </c>
      <c r="F59" s="1386">
        <v>24.872992026290301</v>
      </c>
      <c r="G59" s="1386">
        <v>75.127007973709695</v>
      </c>
    </row>
    <row r="60" spans="1:7" x14ac:dyDescent="0.25">
      <c r="A60" s="1386" t="s">
        <v>58</v>
      </c>
      <c r="B60" s="1386" t="s">
        <v>59</v>
      </c>
      <c r="C60" s="1386" t="s">
        <v>19</v>
      </c>
      <c r="D60" s="1386">
        <v>22090.8504957923</v>
      </c>
      <c r="E60" s="1386">
        <v>69543.025913623205</v>
      </c>
      <c r="F60" s="1386">
        <v>24.107733254775201</v>
      </c>
      <c r="G60" s="1386">
        <v>75.892266745224802</v>
      </c>
    </row>
    <row r="61" spans="1:7" x14ac:dyDescent="0.25">
      <c r="A61" s="1386" t="s">
        <v>60</v>
      </c>
      <c r="B61" s="1386" t="s">
        <v>61</v>
      </c>
      <c r="C61" s="1386" t="s">
        <v>18</v>
      </c>
      <c r="D61" s="1386">
        <v>1483.5835154926201</v>
      </c>
      <c r="E61" s="1386">
        <v>1364.84528289032</v>
      </c>
      <c r="F61" s="1386">
        <v>52.084275946615001</v>
      </c>
      <c r="G61" s="1386">
        <v>47.915724053384999</v>
      </c>
    </row>
    <row r="62" spans="1:7" x14ac:dyDescent="0.25">
      <c r="A62" s="1386" t="s">
        <v>60</v>
      </c>
      <c r="B62" s="1386" t="s">
        <v>61</v>
      </c>
      <c r="C62" s="1386" t="s">
        <v>19</v>
      </c>
      <c r="D62" s="1386">
        <v>2712.4447615828999</v>
      </c>
      <c r="E62" s="1386">
        <v>3371.4886554189702</v>
      </c>
      <c r="F62" s="1386">
        <v>44.583735154017901</v>
      </c>
      <c r="G62" s="1386">
        <v>55.416264845982198</v>
      </c>
    </row>
    <row r="63" spans="1:7" x14ac:dyDescent="0.25">
      <c r="A63" s="1386" t="s">
        <v>62</v>
      </c>
      <c r="B63" s="1386" t="s">
        <v>63</v>
      </c>
      <c r="C63" s="1386" t="s">
        <v>18</v>
      </c>
      <c r="D63" s="1386">
        <v>10187.968669607</v>
      </c>
      <c r="E63" s="1386">
        <v>33138.365433600899</v>
      </c>
      <c r="F63" s="1386">
        <v>23.514495007443202</v>
      </c>
      <c r="G63" s="1386">
        <v>76.485504992556798</v>
      </c>
    </row>
    <row r="64" spans="1:7" x14ac:dyDescent="0.25">
      <c r="A64" s="1386" t="s">
        <v>62</v>
      </c>
      <c r="B64" s="1386" t="s">
        <v>63</v>
      </c>
      <c r="C64" s="1386" t="s">
        <v>19</v>
      </c>
      <c r="D64" s="1386">
        <v>18447.265193109299</v>
      </c>
      <c r="E64" s="1386">
        <v>98018.3076896899</v>
      </c>
      <c r="F64" s="1386">
        <v>15.839243079732199</v>
      </c>
      <c r="G64" s="1386">
        <v>84.160756920267801</v>
      </c>
    </row>
    <row r="65" spans="1:7" x14ac:dyDescent="0.25">
      <c r="A65" s="1386" t="s">
        <v>64</v>
      </c>
      <c r="B65" s="1386" t="s">
        <v>65</v>
      </c>
      <c r="C65" s="1386" t="s">
        <v>18</v>
      </c>
      <c r="D65" s="1386">
        <v>16397.941462720799</v>
      </c>
      <c r="E65" s="1386">
        <v>61933.093830455502</v>
      </c>
      <c r="F65" s="1386">
        <v>20.934156431543201</v>
      </c>
      <c r="G65" s="1386">
        <v>79.065843568456799</v>
      </c>
    </row>
    <row r="66" spans="1:7" x14ac:dyDescent="0.25">
      <c r="A66" s="1386" t="s">
        <v>64</v>
      </c>
      <c r="B66" s="1386" t="s">
        <v>65</v>
      </c>
      <c r="C66" s="1386" t="s">
        <v>19</v>
      </c>
      <c r="D66" s="1386">
        <v>25609.860217738002</v>
      </c>
      <c r="E66" s="1386">
        <v>126691.52716789499</v>
      </c>
      <c r="F66" s="1386">
        <v>16.815250771743099</v>
      </c>
      <c r="G66" s="1386">
        <v>83.184749228256905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2734</v>
      </c>
    </row>
    <row r="11" spans="1:7" x14ac:dyDescent="0.25">
      <c r="A11" t="s">
        <v>3960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87" t="s">
        <v>16</v>
      </c>
      <c r="B17" s="1387" t="s">
        <v>17</v>
      </c>
      <c r="C17" s="1387" t="s">
        <v>18</v>
      </c>
      <c r="D17" s="1387">
        <v>10422.490726107701</v>
      </c>
      <c r="E17" s="1387">
        <v>764984.906875783</v>
      </c>
      <c r="F17" s="1387">
        <v>1.3441309379226201</v>
      </c>
      <c r="G17" s="1387">
        <v>98.6558690620774</v>
      </c>
    </row>
    <row r="18" spans="1:7" x14ac:dyDescent="0.25">
      <c r="A18" s="1387" t="s">
        <v>16</v>
      </c>
      <c r="B18" s="1387" t="s">
        <v>17</v>
      </c>
      <c r="C18" s="1387" t="s">
        <v>19</v>
      </c>
      <c r="D18" s="1387">
        <v>39423.111261885402</v>
      </c>
      <c r="E18" s="1387">
        <v>2450338.66493122</v>
      </c>
      <c r="F18" s="1387">
        <v>1.58340896863491</v>
      </c>
      <c r="G18" s="1387">
        <v>98.416591031365101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88" t="s">
        <v>28</v>
      </c>
      <c r="B29" s="1388" t="s">
        <v>29</v>
      </c>
      <c r="C29" s="1388" t="s">
        <v>18</v>
      </c>
      <c r="D29" s="1388">
        <v>246.35062476863101</v>
      </c>
      <c r="E29" s="1388">
        <v>25053.543980890201</v>
      </c>
      <c r="F29" s="1388">
        <v>0.97372194077650498</v>
      </c>
      <c r="G29" s="1388">
        <v>99.0262780592235</v>
      </c>
    </row>
    <row r="30" spans="1:7" x14ac:dyDescent="0.25">
      <c r="A30" s="1388" t="s">
        <v>28</v>
      </c>
      <c r="B30" s="1388" t="s">
        <v>29</v>
      </c>
      <c r="C30" s="1388" t="s">
        <v>19</v>
      </c>
      <c r="D30" s="1388">
        <v>3127.0890471336702</v>
      </c>
      <c r="E30" s="1388">
        <v>200351.82151067001</v>
      </c>
      <c r="F30" s="1388">
        <v>1.5368123598466701</v>
      </c>
      <c r="G30" s="1388">
        <v>98.463187640153393</v>
      </c>
    </row>
    <row r="31" spans="1:7" x14ac:dyDescent="0.25">
      <c r="A31" s="1388" t="s">
        <v>30</v>
      </c>
      <c r="B31" s="1388" t="s">
        <v>31</v>
      </c>
      <c r="C31" s="1388" t="s">
        <v>18</v>
      </c>
      <c r="D31" s="1388">
        <v>64.431953111012007</v>
      </c>
      <c r="E31" s="1388">
        <v>9572.94689326753</v>
      </c>
      <c r="F31" s="1388">
        <v>0.66856304123837296</v>
      </c>
      <c r="G31" s="1388">
        <v>99.3314369587616</v>
      </c>
    </row>
    <row r="32" spans="1:7" x14ac:dyDescent="0.25">
      <c r="A32" s="1388" t="s">
        <v>30</v>
      </c>
      <c r="B32" s="1388" t="s">
        <v>31</v>
      </c>
      <c r="C32" s="1388" t="s">
        <v>19</v>
      </c>
      <c r="D32" s="1388">
        <v>563.43705048200604</v>
      </c>
      <c r="E32" s="1388">
        <v>68985.315725929395</v>
      </c>
      <c r="F32" s="1388">
        <v>0.81013250128779402</v>
      </c>
      <c r="G32" s="1388">
        <v>99.189867498712204</v>
      </c>
    </row>
    <row r="33" spans="1:7" x14ac:dyDescent="0.25">
      <c r="A33" s="1388" t="s">
        <v>32</v>
      </c>
      <c r="B33" s="1388" t="s">
        <v>33</v>
      </c>
      <c r="C33" s="1388" t="s">
        <v>18</v>
      </c>
      <c r="D33" s="1388">
        <v>29.237606372342299</v>
      </c>
      <c r="E33" s="1388">
        <v>16359.9224072126</v>
      </c>
      <c r="F33" s="1388">
        <v>0.17839600289525101</v>
      </c>
      <c r="G33" s="1388">
        <v>99.821603997104702</v>
      </c>
    </row>
    <row r="34" spans="1:7" x14ac:dyDescent="0.25">
      <c r="A34" s="1388" t="s">
        <v>32</v>
      </c>
      <c r="B34" s="1388" t="s">
        <v>33</v>
      </c>
      <c r="C34" s="1388" t="s">
        <v>19</v>
      </c>
      <c r="D34" s="1388">
        <v>307.06464394838002</v>
      </c>
      <c r="E34" s="1388">
        <v>31371.989132743402</v>
      </c>
      <c r="F34" s="1388">
        <v>0.96929866060048298</v>
      </c>
      <c r="G34" s="1388">
        <v>99.030701339399499</v>
      </c>
    </row>
    <row r="35" spans="1:7" x14ac:dyDescent="0.25">
      <c r="A35" s="1388" t="s">
        <v>34</v>
      </c>
      <c r="B35" s="1388" t="s">
        <v>35</v>
      </c>
      <c r="C35" s="1388" t="s">
        <v>18</v>
      </c>
      <c r="D35" s="1388">
        <v>759.33526279539899</v>
      </c>
      <c r="E35" s="1388">
        <v>42100.169231417902</v>
      </c>
      <c r="F35" s="1388">
        <v>1.77168465141244</v>
      </c>
      <c r="G35" s="1388">
        <v>98.2283153485876</v>
      </c>
    </row>
    <row r="36" spans="1:7" x14ac:dyDescent="0.25">
      <c r="A36" s="1388" t="s">
        <v>34</v>
      </c>
      <c r="B36" s="1388" t="s">
        <v>35</v>
      </c>
      <c r="C36" s="1388" t="s">
        <v>19</v>
      </c>
      <c r="D36" s="1388">
        <v>2034.3763277243499</v>
      </c>
      <c r="E36" s="1388">
        <v>115133.253593517</v>
      </c>
      <c r="F36" s="1388">
        <v>1.73629553579928</v>
      </c>
      <c r="G36" s="1388">
        <v>98.2637044642007</v>
      </c>
    </row>
    <row r="37" spans="1:7" x14ac:dyDescent="0.25">
      <c r="A37" s="1388" t="s">
        <v>36</v>
      </c>
      <c r="B37" s="1388" t="s">
        <v>37</v>
      </c>
      <c r="C37" s="1388" t="s">
        <v>18</v>
      </c>
      <c r="D37" s="1388">
        <v>719.296239272202</v>
      </c>
      <c r="E37" s="1388">
        <v>48428.637069670098</v>
      </c>
      <c r="F37" s="1388">
        <v>1.46353303352703</v>
      </c>
      <c r="G37" s="1388">
        <v>98.536466966473</v>
      </c>
    </row>
    <row r="38" spans="1:7" x14ac:dyDescent="0.25">
      <c r="A38" s="1388" t="s">
        <v>36</v>
      </c>
      <c r="B38" s="1388" t="s">
        <v>37</v>
      </c>
      <c r="C38" s="1388" t="s">
        <v>19</v>
      </c>
      <c r="D38" s="1388">
        <v>791.77108372437897</v>
      </c>
      <c r="E38" s="1388">
        <v>87882.696975219107</v>
      </c>
      <c r="F38" s="1388">
        <v>0.89289634441119403</v>
      </c>
      <c r="G38" s="1388">
        <v>99.107103655588801</v>
      </c>
    </row>
    <row r="39" spans="1:7" x14ac:dyDescent="0.25">
      <c r="A39" s="1388" t="s">
        <v>38</v>
      </c>
      <c r="B39" s="1388" t="s">
        <v>39</v>
      </c>
      <c r="C39" s="1388" t="s">
        <v>18</v>
      </c>
      <c r="D39" s="1388">
        <v>151.09151685800799</v>
      </c>
      <c r="E39" s="1388">
        <v>18803.138477174201</v>
      </c>
      <c r="F39" s="1388">
        <v>0.79713877538459599</v>
      </c>
      <c r="G39" s="1388">
        <v>99.202861224615404</v>
      </c>
    </row>
    <row r="40" spans="1:7" x14ac:dyDescent="0.25">
      <c r="A40" s="1388" t="s">
        <v>38</v>
      </c>
      <c r="B40" s="1388" t="s">
        <v>39</v>
      </c>
      <c r="C40" s="1388" t="s">
        <v>19</v>
      </c>
      <c r="D40" s="1388">
        <v>870.91137273026095</v>
      </c>
      <c r="E40" s="1388">
        <v>56063.297031912603</v>
      </c>
      <c r="F40" s="1388">
        <v>1.5296803049240899</v>
      </c>
      <c r="G40" s="1388">
        <v>98.470319695075901</v>
      </c>
    </row>
    <row r="41" spans="1:7" x14ac:dyDescent="0.25">
      <c r="A41" s="1388" t="s">
        <v>40</v>
      </c>
      <c r="B41" s="1388" t="s">
        <v>41</v>
      </c>
      <c r="C41" s="1388" t="s">
        <v>18</v>
      </c>
      <c r="D41" s="1388">
        <v>590.59202758606398</v>
      </c>
      <c r="E41" s="1388">
        <v>77790.349252952496</v>
      </c>
      <c r="F41" s="1388">
        <v>0.75348932781023403</v>
      </c>
      <c r="G41" s="1388">
        <v>99.2465106721898</v>
      </c>
    </row>
    <row r="42" spans="1:7" x14ac:dyDescent="0.25">
      <c r="A42" s="1388" t="s">
        <v>40</v>
      </c>
      <c r="B42" s="1388" t="s">
        <v>41</v>
      </c>
      <c r="C42" s="1388" t="s">
        <v>19</v>
      </c>
      <c r="D42" s="1388">
        <v>3069.29535034849</v>
      </c>
      <c r="E42" s="1388">
        <v>195216.49192161299</v>
      </c>
      <c r="F42" s="1388">
        <v>1.5479149527438201</v>
      </c>
      <c r="G42" s="1388">
        <v>98.452085047256205</v>
      </c>
    </row>
    <row r="43" spans="1:7" x14ac:dyDescent="0.25">
      <c r="A43" s="1388" t="s">
        <v>42</v>
      </c>
      <c r="B43" s="1388" t="s">
        <v>43</v>
      </c>
      <c r="C43" s="1388" t="s">
        <v>18</v>
      </c>
      <c r="D43" s="1388">
        <v>3093.9681159463098</v>
      </c>
      <c r="E43" s="1388">
        <v>148090.17501398199</v>
      </c>
      <c r="F43" s="1388">
        <v>2.0464898314681998</v>
      </c>
      <c r="G43" s="1388">
        <v>97.953510168531807</v>
      </c>
    </row>
    <row r="44" spans="1:7" x14ac:dyDescent="0.25">
      <c r="A44" s="1388" t="s">
        <v>42</v>
      </c>
      <c r="B44" s="1388" t="s">
        <v>43</v>
      </c>
      <c r="C44" s="1388" t="s">
        <v>19</v>
      </c>
      <c r="D44" s="1388">
        <v>7211.3518811256999</v>
      </c>
      <c r="E44" s="1388">
        <v>317763.32860037597</v>
      </c>
      <c r="F44" s="1388">
        <v>2.2190503796914101</v>
      </c>
      <c r="G44" s="1388">
        <v>97.780949620308604</v>
      </c>
    </row>
    <row r="45" spans="1:7" x14ac:dyDescent="0.25">
      <c r="A45" s="1388" t="s">
        <v>44</v>
      </c>
      <c r="B45" s="1388" t="s">
        <v>45</v>
      </c>
      <c r="C45" s="1388" t="s">
        <v>18</v>
      </c>
      <c r="D45" s="1388">
        <v>84.769604066208203</v>
      </c>
      <c r="E45" s="1388">
        <v>20470.9204530139</v>
      </c>
      <c r="F45" s="1388">
        <v>0.412389970031731</v>
      </c>
      <c r="G45" s="1388">
        <v>99.587610029968303</v>
      </c>
    </row>
    <row r="46" spans="1:7" x14ac:dyDescent="0.25">
      <c r="A46" s="1388" t="s">
        <v>44</v>
      </c>
      <c r="B46" s="1388" t="s">
        <v>45</v>
      </c>
      <c r="C46" s="1388" t="s">
        <v>19</v>
      </c>
      <c r="D46" s="1388">
        <v>3019.1732684838598</v>
      </c>
      <c r="E46" s="1388">
        <v>140774.504507379</v>
      </c>
      <c r="F46" s="1388">
        <v>2.0996564766845802</v>
      </c>
      <c r="G46" s="1388">
        <v>97.900343523315399</v>
      </c>
    </row>
    <row r="47" spans="1:7" x14ac:dyDescent="0.25">
      <c r="A47" s="1388" t="s">
        <v>46</v>
      </c>
      <c r="B47" s="1388" t="s">
        <v>47</v>
      </c>
      <c r="C47" s="1388" t="s">
        <v>18</v>
      </c>
      <c r="D47" s="1388">
        <v>1960.7229448185301</v>
      </c>
      <c r="E47" s="1388">
        <v>68560.220612536796</v>
      </c>
      <c r="F47" s="1388">
        <v>2.7803413367886298</v>
      </c>
      <c r="G47" s="1388">
        <v>97.219658663211305</v>
      </c>
    </row>
    <row r="48" spans="1:7" x14ac:dyDescent="0.25">
      <c r="A48" s="1388" t="s">
        <v>46</v>
      </c>
      <c r="B48" s="1388" t="s">
        <v>47</v>
      </c>
      <c r="C48" s="1388" t="s">
        <v>19</v>
      </c>
      <c r="D48" s="1388">
        <v>6787.78621560179</v>
      </c>
      <c r="E48" s="1388">
        <v>294095.09104671603</v>
      </c>
      <c r="F48" s="1388">
        <v>2.2559562968031601</v>
      </c>
      <c r="G48" s="1388">
        <v>97.744043703196795</v>
      </c>
    </row>
    <row r="49" spans="1:7" x14ac:dyDescent="0.25">
      <c r="A49" s="1388" t="s">
        <v>48</v>
      </c>
      <c r="B49" s="1388" t="s">
        <v>49</v>
      </c>
      <c r="C49" s="1388" t="s">
        <v>18</v>
      </c>
      <c r="D49" s="1388">
        <v>0</v>
      </c>
      <c r="E49" s="1388">
        <v>109479.63848747499</v>
      </c>
      <c r="F49" s="1388">
        <v>0</v>
      </c>
      <c r="G49" s="1388">
        <v>100</v>
      </c>
    </row>
    <row r="50" spans="1:7" x14ac:dyDescent="0.25">
      <c r="A50" s="1388" t="s">
        <v>48</v>
      </c>
      <c r="B50" s="1388" t="s">
        <v>49</v>
      </c>
      <c r="C50" s="1388" t="s">
        <v>19</v>
      </c>
      <c r="D50" s="1388">
        <v>3703.6442535255501</v>
      </c>
      <c r="E50" s="1388">
        <v>399803.15170463501</v>
      </c>
      <c r="F50" s="1388">
        <v>0.91786415758647499</v>
      </c>
      <c r="G50" s="1388">
        <v>99.082135842413507</v>
      </c>
    </row>
    <row r="51" spans="1:7" x14ac:dyDescent="0.25">
      <c r="A51" s="1388" t="s">
        <v>50</v>
      </c>
      <c r="B51" s="1388" t="s">
        <v>51</v>
      </c>
      <c r="C51" s="1388" t="s">
        <v>18</v>
      </c>
      <c r="D51" s="1388">
        <v>74.8090736642949</v>
      </c>
      <c r="E51" s="1388">
        <v>13866.519928659</v>
      </c>
      <c r="F51" s="1388">
        <v>0.53659929876002699</v>
      </c>
      <c r="G51" s="1388">
        <v>99.463400701240005</v>
      </c>
    </row>
    <row r="52" spans="1:7" x14ac:dyDescent="0.25">
      <c r="A52" s="1388" t="s">
        <v>50</v>
      </c>
      <c r="B52" s="1388" t="s">
        <v>51</v>
      </c>
      <c r="C52" s="1388" t="s">
        <v>19</v>
      </c>
      <c r="D52" s="1388">
        <v>925.07806617993697</v>
      </c>
      <c r="E52" s="1388">
        <v>58324.1466102341</v>
      </c>
      <c r="F52" s="1388">
        <v>1.5613336228991901</v>
      </c>
      <c r="G52" s="1388">
        <v>98.438666377100802</v>
      </c>
    </row>
    <row r="53" spans="1:7" x14ac:dyDescent="0.25">
      <c r="A53" s="1388" t="s">
        <v>52</v>
      </c>
      <c r="B53" s="1388" t="s">
        <v>53</v>
      </c>
      <c r="C53" s="1388" t="s">
        <v>18</v>
      </c>
      <c r="D53" s="1388">
        <v>112.560115330898</v>
      </c>
      <c r="E53" s="1388">
        <v>5588.3119537194098</v>
      </c>
      <c r="F53" s="1388">
        <v>1.97443678734663</v>
      </c>
      <c r="G53" s="1388">
        <v>98.025563212653395</v>
      </c>
    </row>
    <row r="54" spans="1:7" x14ac:dyDescent="0.25">
      <c r="A54" s="1388" t="s">
        <v>52</v>
      </c>
      <c r="B54" s="1388" t="s">
        <v>53</v>
      </c>
      <c r="C54" s="1388" t="s">
        <v>19</v>
      </c>
      <c r="D54" s="1388">
        <v>1194.9794147305299</v>
      </c>
      <c r="E54" s="1388">
        <v>67241.156318590394</v>
      </c>
      <c r="F54" s="1388">
        <v>1.7461234506095999</v>
      </c>
      <c r="G54" s="1388">
        <v>98.253876549390398</v>
      </c>
    </row>
    <row r="55" spans="1:7" x14ac:dyDescent="0.25">
      <c r="A55" s="1388" t="s">
        <v>54</v>
      </c>
      <c r="B55" s="1388" t="s">
        <v>55</v>
      </c>
      <c r="C55" s="1388" t="s">
        <v>18</v>
      </c>
      <c r="D55" s="1388">
        <v>76.6240018586589</v>
      </c>
      <c r="E55" s="1388">
        <v>9861.78045844603</v>
      </c>
      <c r="F55" s="1388">
        <v>0.77098896673712003</v>
      </c>
      <c r="G55" s="1388">
        <v>99.229011033262907</v>
      </c>
    </row>
    <row r="56" spans="1:7" x14ac:dyDescent="0.25">
      <c r="A56" s="1388" t="s">
        <v>54</v>
      </c>
      <c r="B56" s="1388" t="s">
        <v>55</v>
      </c>
      <c r="C56" s="1388" t="s">
        <v>19</v>
      </c>
      <c r="D56" s="1388">
        <v>151.966752200001</v>
      </c>
      <c r="E56" s="1388">
        <v>25562.932951369599</v>
      </c>
      <c r="F56" s="1388">
        <v>0.59096770336189697</v>
      </c>
      <c r="G56" s="1388">
        <v>99.409032296638102</v>
      </c>
    </row>
    <row r="57" spans="1:7" x14ac:dyDescent="0.25">
      <c r="A57" s="1388" t="s">
        <v>56</v>
      </c>
      <c r="B57" s="1388" t="s">
        <v>57</v>
      </c>
      <c r="C57" s="1388" t="s">
        <v>18</v>
      </c>
      <c r="D57" s="1388">
        <v>78.621596591036493</v>
      </c>
      <c r="E57" s="1388">
        <v>9319.1584947241208</v>
      </c>
      <c r="F57" s="1388">
        <v>0.83659753502525203</v>
      </c>
      <c r="G57" s="1388">
        <v>99.163402464974794</v>
      </c>
    </row>
    <row r="58" spans="1:7" x14ac:dyDescent="0.25">
      <c r="A58" s="1388" t="s">
        <v>56</v>
      </c>
      <c r="B58" s="1388" t="s">
        <v>57</v>
      </c>
      <c r="C58" s="1388" t="s">
        <v>19</v>
      </c>
      <c r="D58" s="1388">
        <v>561.55726064827104</v>
      </c>
      <c r="E58" s="1388">
        <v>30388.346478758798</v>
      </c>
      <c r="F58" s="1388">
        <v>1.8144071315261201</v>
      </c>
      <c r="G58" s="1388">
        <v>98.185592868473904</v>
      </c>
    </row>
    <row r="59" spans="1:7" x14ac:dyDescent="0.25">
      <c r="A59" s="1388" t="s">
        <v>58</v>
      </c>
      <c r="B59" s="1388" t="s">
        <v>59</v>
      </c>
      <c r="C59" s="1388" t="s">
        <v>18</v>
      </c>
      <c r="D59" s="1388">
        <v>394.60165386626602</v>
      </c>
      <c r="E59" s="1388">
        <v>19119.154355076302</v>
      </c>
      <c r="F59" s="1388">
        <v>2.0221717115117799</v>
      </c>
      <c r="G59" s="1388">
        <v>97.977828288488197</v>
      </c>
    </row>
    <row r="60" spans="1:7" x14ac:dyDescent="0.25">
      <c r="A60" s="1388" t="s">
        <v>58</v>
      </c>
      <c r="B60" s="1388" t="s">
        <v>59</v>
      </c>
      <c r="C60" s="1388" t="s">
        <v>19</v>
      </c>
      <c r="D60" s="1388">
        <v>1245.44348631824</v>
      </c>
      <c r="E60" s="1388">
        <v>90388.432923097207</v>
      </c>
      <c r="F60" s="1388">
        <v>1.3591518062093799</v>
      </c>
      <c r="G60" s="1388">
        <v>98.640848193790603</v>
      </c>
    </row>
    <row r="61" spans="1:7" x14ac:dyDescent="0.25">
      <c r="A61" s="1388" t="s">
        <v>60</v>
      </c>
      <c r="B61" s="1388" t="s">
        <v>61</v>
      </c>
      <c r="C61" s="1388" t="s">
        <v>18</v>
      </c>
      <c r="D61" s="1388">
        <v>24.540600726093</v>
      </c>
      <c r="E61" s="1388">
        <v>2823.88819765685</v>
      </c>
      <c r="F61" s="1388">
        <v>0.86154868045235</v>
      </c>
      <c r="G61" s="1388">
        <v>99.138451319547599</v>
      </c>
    </row>
    <row r="62" spans="1:7" x14ac:dyDescent="0.25">
      <c r="A62" s="1388" t="s">
        <v>60</v>
      </c>
      <c r="B62" s="1388" t="s">
        <v>61</v>
      </c>
      <c r="C62" s="1388" t="s">
        <v>19</v>
      </c>
      <c r="D62" s="1388">
        <v>95.256055905226802</v>
      </c>
      <c r="E62" s="1388">
        <v>5988.6773610966402</v>
      </c>
      <c r="F62" s="1388">
        <v>1.56569852719014</v>
      </c>
      <c r="G62" s="1388">
        <v>98.434301472809807</v>
      </c>
    </row>
    <row r="63" spans="1:7" x14ac:dyDescent="0.25">
      <c r="A63" s="1388" t="s">
        <v>62</v>
      </c>
      <c r="B63" s="1388" t="s">
        <v>63</v>
      </c>
      <c r="C63" s="1388" t="s">
        <v>18</v>
      </c>
      <c r="D63" s="1388">
        <v>1158.0196704559901</v>
      </c>
      <c r="E63" s="1388">
        <v>42168.314432751897</v>
      </c>
      <c r="F63" s="1388">
        <v>2.67278479572599</v>
      </c>
      <c r="G63" s="1388">
        <v>97.327215204273998</v>
      </c>
    </row>
    <row r="64" spans="1:7" x14ac:dyDescent="0.25">
      <c r="A64" s="1388" t="s">
        <v>62</v>
      </c>
      <c r="B64" s="1388" t="s">
        <v>63</v>
      </c>
      <c r="C64" s="1388" t="s">
        <v>19</v>
      </c>
      <c r="D64" s="1388">
        <v>1868.6684827996901</v>
      </c>
      <c r="E64" s="1388">
        <v>114596.904399999</v>
      </c>
      <c r="F64" s="1388">
        <v>1.6044814244636501</v>
      </c>
      <c r="G64" s="1388">
        <v>98.3955185755363</v>
      </c>
    </row>
    <row r="65" spans="1:7" x14ac:dyDescent="0.25">
      <c r="A65" s="1388" t="s">
        <v>64</v>
      </c>
      <c r="B65" s="1388" t="s">
        <v>65</v>
      </c>
      <c r="C65" s="1388" t="s">
        <v>18</v>
      </c>
      <c r="D65" s="1388">
        <v>802.91811801975302</v>
      </c>
      <c r="E65" s="1388">
        <v>77528.1171751566</v>
      </c>
      <c r="F65" s="1388">
        <v>1.02503192382764</v>
      </c>
      <c r="G65" s="1388">
        <v>98.974968076172402</v>
      </c>
    </row>
    <row r="66" spans="1:7" x14ac:dyDescent="0.25">
      <c r="A66" s="1388" t="s">
        <v>64</v>
      </c>
      <c r="B66" s="1388" t="s">
        <v>65</v>
      </c>
      <c r="C66" s="1388" t="s">
        <v>19</v>
      </c>
      <c r="D66" s="1388">
        <v>1894.2612482750201</v>
      </c>
      <c r="E66" s="1388">
        <v>150407.12613735799</v>
      </c>
      <c r="F66" s="1388">
        <v>1.24375836674336</v>
      </c>
      <c r="G66" s="1388">
        <v>98.756241633256593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3932</v>
      </c>
    </row>
    <row r="9" spans="1:7" x14ac:dyDescent="0.25">
      <c r="A9" t="s">
        <v>3933</v>
      </c>
    </row>
    <row r="10" spans="1:7" x14ac:dyDescent="0.25">
      <c r="A10" t="s">
        <v>1587</v>
      </c>
    </row>
    <row r="11" spans="1:7" x14ac:dyDescent="0.25">
      <c r="A11" t="s">
        <v>3963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89" t="s">
        <v>16</v>
      </c>
      <c r="B17" s="1389" t="s">
        <v>17</v>
      </c>
      <c r="C17" s="1389" t="s">
        <v>18</v>
      </c>
      <c r="D17" s="1389">
        <v>16734.925583339402</v>
      </c>
      <c r="E17" s="1389">
        <v>758672.47201855097</v>
      </c>
      <c r="F17" s="1389">
        <v>2.1582107205961201</v>
      </c>
      <c r="G17" s="1389">
        <v>97.841789279403898</v>
      </c>
    </row>
    <row r="18" spans="1:7" x14ac:dyDescent="0.25">
      <c r="A18" s="1389" t="s">
        <v>16</v>
      </c>
      <c r="B18" s="1389" t="s">
        <v>17</v>
      </c>
      <c r="C18" s="1389" t="s">
        <v>19</v>
      </c>
      <c r="D18" s="1389">
        <v>48854.198324214303</v>
      </c>
      <c r="E18" s="1389">
        <v>2440907.57786889</v>
      </c>
      <c r="F18" s="1389">
        <v>1.96220372532642</v>
      </c>
      <c r="G18" s="1389">
        <v>98.037796274673596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3965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90" t="s">
        <v>28</v>
      </c>
      <c r="B29" s="1390" t="s">
        <v>29</v>
      </c>
      <c r="C29" s="1390" t="s">
        <v>18</v>
      </c>
      <c r="D29" s="1390">
        <v>0</v>
      </c>
      <c r="E29" s="1390">
        <v>25299.894605658799</v>
      </c>
      <c r="F29" s="1390">
        <v>0</v>
      </c>
      <c r="G29" s="1390">
        <v>100</v>
      </c>
    </row>
    <row r="30" spans="1:7" x14ac:dyDescent="0.25">
      <c r="A30" s="1390" t="s">
        <v>28</v>
      </c>
      <c r="B30" s="1390" t="s">
        <v>29</v>
      </c>
      <c r="C30" s="1390" t="s">
        <v>19</v>
      </c>
      <c r="D30" s="1390">
        <v>5162.7742058129597</v>
      </c>
      <c r="E30" s="1390">
        <v>198316.13635199101</v>
      </c>
      <c r="F30" s="1390">
        <v>2.5372527264177198</v>
      </c>
      <c r="G30" s="1390">
        <v>97.462747273582295</v>
      </c>
    </row>
    <row r="31" spans="1:7" x14ac:dyDescent="0.25">
      <c r="A31" s="1390" t="s">
        <v>30</v>
      </c>
      <c r="B31" s="1390" t="s">
        <v>31</v>
      </c>
      <c r="C31" s="1390" t="s">
        <v>18</v>
      </c>
      <c r="D31" s="1390">
        <v>369.133810511918</v>
      </c>
      <c r="E31" s="1390">
        <v>9268.2450358666192</v>
      </c>
      <c r="F31" s="1390">
        <v>3.8302303603082701</v>
      </c>
      <c r="G31" s="1390">
        <v>96.169769639691694</v>
      </c>
    </row>
    <row r="32" spans="1:7" x14ac:dyDescent="0.25">
      <c r="A32" s="1390" t="s">
        <v>30</v>
      </c>
      <c r="B32" s="1390" t="s">
        <v>31</v>
      </c>
      <c r="C32" s="1390" t="s">
        <v>19</v>
      </c>
      <c r="D32" s="1390">
        <v>2451.4164701733398</v>
      </c>
      <c r="E32" s="1390">
        <v>67097.336306238096</v>
      </c>
      <c r="F32" s="1390">
        <v>3.5247454085255399</v>
      </c>
      <c r="G32" s="1390">
        <v>96.475254591474496</v>
      </c>
    </row>
    <row r="33" spans="1:7" x14ac:dyDescent="0.25">
      <c r="A33" s="1390" t="s">
        <v>32</v>
      </c>
      <c r="B33" s="1390" t="s">
        <v>33</v>
      </c>
      <c r="C33" s="1390" t="s">
        <v>18</v>
      </c>
      <c r="D33" s="1390">
        <v>537.08737725413596</v>
      </c>
      <c r="E33" s="1390">
        <v>15852.0726363308</v>
      </c>
      <c r="F33" s="1390">
        <v>3.2770891052924398</v>
      </c>
      <c r="G33" s="1390">
        <v>96.722910894707496</v>
      </c>
    </row>
    <row r="34" spans="1:7" x14ac:dyDescent="0.25">
      <c r="A34" s="1390" t="s">
        <v>32</v>
      </c>
      <c r="B34" s="1390" t="s">
        <v>33</v>
      </c>
      <c r="C34" s="1390" t="s">
        <v>19</v>
      </c>
      <c r="D34" s="1390">
        <v>732.38649897083803</v>
      </c>
      <c r="E34" s="1390">
        <v>30946.667277720899</v>
      </c>
      <c r="F34" s="1390">
        <v>2.3118951220370798</v>
      </c>
      <c r="G34" s="1390">
        <v>97.6881048779629</v>
      </c>
    </row>
    <row r="35" spans="1:7" x14ac:dyDescent="0.25">
      <c r="A35" s="1390" t="s">
        <v>34</v>
      </c>
      <c r="B35" s="1390" t="s">
        <v>35</v>
      </c>
      <c r="C35" s="1390" t="s">
        <v>18</v>
      </c>
      <c r="D35" s="1390">
        <v>1076.6312665314399</v>
      </c>
      <c r="E35" s="1390">
        <v>41782.873227681797</v>
      </c>
      <c r="F35" s="1390">
        <v>2.5120011984198198</v>
      </c>
      <c r="G35" s="1390">
        <v>97.487998801580204</v>
      </c>
    </row>
    <row r="36" spans="1:7" x14ac:dyDescent="0.25">
      <c r="A36" s="1390" t="s">
        <v>34</v>
      </c>
      <c r="B36" s="1390" t="s">
        <v>35</v>
      </c>
      <c r="C36" s="1390" t="s">
        <v>19</v>
      </c>
      <c r="D36" s="1390">
        <v>2543.7431660162702</v>
      </c>
      <c r="E36" s="1390">
        <v>114623.886755225</v>
      </c>
      <c r="F36" s="1390">
        <v>2.1710289503390401</v>
      </c>
      <c r="G36" s="1390">
        <v>97.828971049661007</v>
      </c>
    </row>
    <row r="37" spans="1:7" x14ac:dyDescent="0.25">
      <c r="A37" s="1390" t="s">
        <v>36</v>
      </c>
      <c r="B37" s="1390" t="s">
        <v>37</v>
      </c>
      <c r="C37" s="1390" t="s">
        <v>18</v>
      </c>
      <c r="D37" s="1390">
        <v>874.112515270117</v>
      </c>
      <c r="E37" s="1390">
        <v>48273.820793672203</v>
      </c>
      <c r="F37" s="1390">
        <v>1.7785336155957501</v>
      </c>
      <c r="G37" s="1390">
        <v>98.221466384404195</v>
      </c>
    </row>
    <row r="38" spans="1:7" x14ac:dyDescent="0.25">
      <c r="A38" s="1390" t="s">
        <v>36</v>
      </c>
      <c r="B38" s="1390" t="s">
        <v>37</v>
      </c>
      <c r="C38" s="1390" t="s">
        <v>19</v>
      </c>
      <c r="D38" s="1390">
        <v>1042.06508037201</v>
      </c>
      <c r="E38" s="1390">
        <v>87632.402978571496</v>
      </c>
      <c r="F38" s="1390">
        <v>1.1751579718294201</v>
      </c>
      <c r="G38" s="1390">
        <v>98.824842028170593</v>
      </c>
    </row>
    <row r="39" spans="1:7" x14ac:dyDescent="0.25">
      <c r="A39" s="1390" t="s">
        <v>38</v>
      </c>
      <c r="B39" s="1390" t="s">
        <v>39</v>
      </c>
      <c r="C39" s="1390" t="s">
        <v>18</v>
      </c>
      <c r="D39" s="1390">
        <v>669.40223361397204</v>
      </c>
      <c r="E39" s="1390">
        <v>18284.8277604182</v>
      </c>
      <c r="F39" s="1390">
        <v>3.53167727639021</v>
      </c>
      <c r="G39" s="1390">
        <v>96.468322723609802</v>
      </c>
    </row>
    <row r="40" spans="1:7" x14ac:dyDescent="0.25">
      <c r="A40" s="1390" t="s">
        <v>38</v>
      </c>
      <c r="B40" s="1390" t="s">
        <v>39</v>
      </c>
      <c r="C40" s="1390" t="s">
        <v>19</v>
      </c>
      <c r="D40" s="1390">
        <v>1425.5469116167301</v>
      </c>
      <c r="E40" s="1390">
        <v>55508.6614930262</v>
      </c>
      <c r="F40" s="1390">
        <v>2.5038495336320001</v>
      </c>
      <c r="G40" s="1390">
        <v>97.496150466367993</v>
      </c>
    </row>
    <row r="41" spans="1:7" x14ac:dyDescent="0.25">
      <c r="A41" s="1390" t="s">
        <v>40</v>
      </c>
      <c r="B41" s="1390" t="s">
        <v>41</v>
      </c>
      <c r="C41" s="1390" t="s">
        <v>18</v>
      </c>
      <c r="D41" s="1390">
        <v>451.36269731400103</v>
      </c>
      <c r="E41" s="1390">
        <v>77929.578583224502</v>
      </c>
      <c r="F41" s="1390">
        <v>0.57585771482189496</v>
      </c>
      <c r="G41" s="1390">
        <v>99.424142285178107</v>
      </c>
    </row>
    <row r="42" spans="1:7" x14ac:dyDescent="0.25">
      <c r="A42" s="1390" t="s">
        <v>40</v>
      </c>
      <c r="B42" s="1390" t="s">
        <v>41</v>
      </c>
      <c r="C42" s="1390" t="s">
        <v>19</v>
      </c>
      <c r="D42" s="1390">
        <v>3270.5318666897101</v>
      </c>
      <c r="E42" s="1390">
        <v>195015.25540527201</v>
      </c>
      <c r="F42" s="1390">
        <v>1.6494030720436701</v>
      </c>
      <c r="G42" s="1390">
        <v>98.350596927956303</v>
      </c>
    </row>
    <row r="43" spans="1:7" x14ac:dyDescent="0.25">
      <c r="A43" s="1390" t="s">
        <v>42</v>
      </c>
      <c r="B43" s="1390" t="s">
        <v>43</v>
      </c>
      <c r="C43" s="1390" t="s">
        <v>18</v>
      </c>
      <c r="D43" s="1390">
        <v>5767.2253697807</v>
      </c>
      <c r="E43" s="1390">
        <v>145416.917760148</v>
      </c>
      <c r="F43" s="1390">
        <v>3.8147025543706201</v>
      </c>
      <c r="G43" s="1390">
        <v>96.185297445629402</v>
      </c>
    </row>
    <row r="44" spans="1:7" x14ac:dyDescent="0.25">
      <c r="A44" s="1390" t="s">
        <v>42</v>
      </c>
      <c r="B44" s="1390" t="s">
        <v>43</v>
      </c>
      <c r="C44" s="1390" t="s">
        <v>19</v>
      </c>
      <c r="D44" s="1390">
        <v>7517.52151889368</v>
      </c>
      <c r="E44" s="1390">
        <v>317457.15896260802</v>
      </c>
      <c r="F44" s="1390">
        <v>2.31326376188917</v>
      </c>
      <c r="G44" s="1390">
        <v>97.686736238110797</v>
      </c>
    </row>
    <row r="45" spans="1:7" x14ac:dyDescent="0.25">
      <c r="A45" s="1390" t="s">
        <v>44</v>
      </c>
      <c r="B45" s="1390" t="s">
        <v>45</v>
      </c>
      <c r="C45" s="1390" t="s">
        <v>18</v>
      </c>
      <c r="D45" s="1390">
        <v>518.142543551166</v>
      </c>
      <c r="E45" s="1390">
        <v>20037.547513529</v>
      </c>
      <c r="F45" s="1390">
        <v>2.5206769615243299</v>
      </c>
      <c r="G45" s="1390">
        <v>97.479323038475698</v>
      </c>
    </row>
    <row r="46" spans="1:7" x14ac:dyDescent="0.25">
      <c r="A46" s="1390" t="s">
        <v>44</v>
      </c>
      <c r="B46" s="1390" t="s">
        <v>45</v>
      </c>
      <c r="C46" s="1390" t="s">
        <v>19</v>
      </c>
      <c r="D46" s="1390">
        <v>2003.19770967145</v>
      </c>
      <c r="E46" s="1390">
        <v>141790.48006619199</v>
      </c>
      <c r="F46" s="1390">
        <v>1.3931055528003899</v>
      </c>
      <c r="G46" s="1390">
        <v>98.606894447199593</v>
      </c>
    </row>
    <row r="47" spans="1:7" x14ac:dyDescent="0.25">
      <c r="A47" s="1390" t="s">
        <v>46</v>
      </c>
      <c r="B47" s="1390" t="s">
        <v>47</v>
      </c>
      <c r="C47" s="1390" t="s">
        <v>18</v>
      </c>
      <c r="D47" s="1390">
        <v>0</v>
      </c>
      <c r="E47" s="1390">
        <v>70520.943557355393</v>
      </c>
      <c r="F47" s="1390">
        <v>0</v>
      </c>
      <c r="G47" s="1390">
        <v>100</v>
      </c>
    </row>
    <row r="48" spans="1:7" x14ac:dyDescent="0.25">
      <c r="A48" s="1390" t="s">
        <v>46</v>
      </c>
      <c r="B48" s="1390" t="s">
        <v>47</v>
      </c>
      <c r="C48" s="1390" t="s">
        <v>19</v>
      </c>
      <c r="D48" s="1390">
        <v>3968.8191187094098</v>
      </c>
      <c r="E48" s="1390">
        <v>296914.05814360798</v>
      </c>
      <c r="F48" s="1390">
        <v>1.3190578190494</v>
      </c>
      <c r="G48" s="1390">
        <v>98.680942180950595</v>
      </c>
    </row>
    <row r="49" spans="1:7" x14ac:dyDescent="0.25">
      <c r="A49" s="1390" t="s">
        <v>48</v>
      </c>
      <c r="B49" s="1390" t="s">
        <v>49</v>
      </c>
      <c r="C49" s="1390" t="s">
        <v>18</v>
      </c>
      <c r="D49" s="1390">
        <v>1804.80833293413</v>
      </c>
      <c r="E49" s="1390">
        <v>107674.83015454101</v>
      </c>
      <c r="F49" s="1390">
        <v>1.6485333326531</v>
      </c>
      <c r="G49" s="1390">
        <v>98.351466667346898</v>
      </c>
    </row>
    <row r="50" spans="1:7" x14ac:dyDescent="0.25">
      <c r="A50" s="1390" t="s">
        <v>48</v>
      </c>
      <c r="B50" s="1390" t="s">
        <v>49</v>
      </c>
      <c r="C50" s="1390" t="s">
        <v>19</v>
      </c>
      <c r="D50" s="1390">
        <v>6150.9778247484401</v>
      </c>
      <c r="E50" s="1390">
        <v>397355.81813341199</v>
      </c>
      <c r="F50" s="1390">
        <v>1.5243802301129601</v>
      </c>
      <c r="G50" s="1390">
        <v>98.475619769887004</v>
      </c>
    </row>
    <row r="51" spans="1:7" x14ac:dyDescent="0.25">
      <c r="A51" s="1390" t="s">
        <v>50</v>
      </c>
      <c r="B51" s="1390" t="s">
        <v>51</v>
      </c>
      <c r="C51" s="1390" t="s">
        <v>18</v>
      </c>
      <c r="D51" s="1390">
        <v>458.850553184386</v>
      </c>
      <c r="E51" s="1390">
        <v>13482.4784491389</v>
      </c>
      <c r="F51" s="1390">
        <v>3.2912970715196601</v>
      </c>
      <c r="G51" s="1390">
        <v>96.708702928480307</v>
      </c>
    </row>
    <row r="52" spans="1:7" x14ac:dyDescent="0.25">
      <c r="A52" s="1390" t="s">
        <v>50</v>
      </c>
      <c r="B52" s="1390" t="s">
        <v>51</v>
      </c>
      <c r="C52" s="1390" t="s">
        <v>19</v>
      </c>
      <c r="D52" s="1390">
        <v>1844.93407621245</v>
      </c>
      <c r="E52" s="1390">
        <v>57404.290600201603</v>
      </c>
      <c r="F52" s="1390">
        <v>3.11385353359212</v>
      </c>
      <c r="G52" s="1390">
        <v>96.886146466407894</v>
      </c>
    </row>
    <row r="53" spans="1:7" x14ac:dyDescent="0.25">
      <c r="A53" s="1390" t="s">
        <v>52</v>
      </c>
      <c r="B53" s="1390" t="s">
        <v>53</v>
      </c>
      <c r="C53" s="1390" t="s">
        <v>18</v>
      </c>
      <c r="D53" s="1390">
        <v>294.29706551215298</v>
      </c>
      <c r="E53" s="1390">
        <v>5406.5750035381598</v>
      </c>
      <c r="F53" s="1390">
        <v>5.1623166060833796</v>
      </c>
      <c r="G53" s="1390">
        <v>94.837683393916606</v>
      </c>
    </row>
    <row r="54" spans="1:7" x14ac:dyDescent="0.25">
      <c r="A54" s="1390" t="s">
        <v>52</v>
      </c>
      <c r="B54" s="1390" t="s">
        <v>53</v>
      </c>
      <c r="C54" s="1390" t="s">
        <v>19</v>
      </c>
      <c r="D54" s="1390">
        <v>1576.5371354971701</v>
      </c>
      <c r="E54" s="1390">
        <v>66859.598597823802</v>
      </c>
      <c r="F54" s="1390">
        <v>2.3036618280736301</v>
      </c>
      <c r="G54" s="1390">
        <v>97.696338171926399</v>
      </c>
    </row>
    <row r="55" spans="1:7" x14ac:dyDescent="0.25">
      <c r="A55" s="1390" t="s">
        <v>54</v>
      </c>
      <c r="B55" s="1390" t="s">
        <v>55</v>
      </c>
      <c r="C55" s="1390" t="s">
        <v>18</v>
      </c>
      <c r="D55" s="1390">
        <v>193.58783774733701</v>
      </c>
      <c r="E55" s="1390">
        <v>9744.8166225573495</v>
      </c>
      <c r="F55" s="1390">
        <v>1.9478764274542499</v>
      </c>
      <c r="G55" s="1390">
        <v>98.052123572545796</v>
      </c>
    </row>
    <row r="56" spans="1:7" x14ac:dyDescent="0.25">
      <c r="A56" s="1390" t="s">
        <v>54</v>
      </c>
      <c r="B56" s="1390" t="s">
        <v>55</v>
      </c>
      <c r="C56" s="1390" t="s">
        <v>19</v>
      </c>
      <c r="D56" s="1390">
        <v>1122.69388596884</v>
      </c>
      <c r="E56" s="1390">
        <v>24592.205817600799</v>
      </c>
      <c r="F56" s="1390">
        <v>4.3659275319397404</v>
      </c>
      <c r="G56" s="1390">
        <v>95.634072468060197</v>
      </c>
    </row>
    <row r="57" spans="1:7" x14ac:dyDescent="0.25">
      <c r="A57" s="1390" t="s">
        <v>56</v>
      </c>
      <c r="B57" s="1390" t="s">
        <v>57</v>
      </c>
      <c r="C57" s="1390" t="s">
        <v>18</v>
      </c>
      <c r="D57" s="1390">
        <v>126.980054633927</v>
      </c>
      <c r="E57" s="1390">
        <v>9270.8000366812303</v>
      </c>
      <c r="F57" s="1390">
        <v>1.35117073819672</v>
      </c>
      <c r="G57" s="1390">
        <v>98.6488292618033</v>
      </c>
    </row>
    <row r="58" spans="1:7" x14ac:dyDescent="0.25">
      <c r="A58" s="1390" t="s">
        <v>56</v>
      </c>
      <c r="B58" s="1390" t="s">
        <v>57</v>
      </c>
      <c r="C58" s="1390" t="s">
        <v>19</v>
      </c>
      <c r="D58" s="1390">
        <v>489.89851043094899</v>
      </c>
      <c r="E58" s="1390">
        <v>30460.005228976101</v>
      </c>
      <c r="F58" s="1390">
        <v>1.5828757160468501</v>
      </c>
      <c r="G58" s="1390">
        <v>98.4171242839532</v>
      </c>
    </row>
    <row r="59" spans="1:7" x14ac:dyDescent="0.25">
      <c r="A59" s="1390" t="s">
        <v>58</v>
      </c>
      <c r="B59" s="1390" t="s">
        <v>59</v>
      </c>
      <c r="C59" s="1390" t="s">
        <v>18</v>
      </c>
      <c r="D59" s="1390">
        <v>1703.8685205592601</v>
      </c>
      <c r="E59" s="1390">
        <v>17809.887488383301</v>
      </c>
      <c r="F59" s="1390">
        <v>8.7316276773084205</v>
      </c>
      <c r="G59" s="1390">
        <v>91.268372322691604</v>
      </c>
    </row>
    <row r="60" spans="1:7" x14ac:dyDescent="0.25">
      <c r="A60" s="1390" t="s">
        <v>58</v>
      </c>
      <c r="B60" s="1390" t="s">
        <v>59</v>
      </c>
      <c r="C60" s="1390" t="s">
        <v>19</v>
      </c>
      <c r="D60" s="1390">
        <v>2211.7473993857502</v>
      </c>
      <c r="E60" s="1390">
        <v>89422.129010029705</v>
      </c>
      <c r="F60" s="1390">
        <v>2.4136787463882698</v>
      </c>
      <c r="G60" s="1390">
        <v>97.5863212536117</v>
      </c>
    </row>
    <row r="61" spans="1:7" x14ac:dyDescent="0.25">
      <c r="A61" s="1390" t="s">
        <v>60</v>
      </c>
      <c r="B61" s="1390" t="s">
        <v>61</v>
      </c>
      <c r="C61" s="1390" t="s">
        <v>18</v>
      </c>
      <c r="D61" s="1390">
        <v>124.097622846962</v>
      </c>
      <c r="E61" s="1390">
        <v>2724.33117553599</v>
      </c>
      <c r="F61" s="1390">
        <v>4.3567044019991696</v>
      </c>
      <c r="G61" s="1390">
        <v>95.643295598000805</v>
      </c>
    </row>
    <row r="62" spans="1:7" x14ac:dyDescent="0.25">
      <c r="A62" s="1390" t="s">
        <v>60</v>
      </c>
      <c r="B62" s="1390" t="s">
        <v>61</v>
      </c>
      <c r="C62" s="1390" t="s">
        <v>19</v>
      </c>
      <c r="D62" s="1390">
        <v>203.74874127612301</v>
      </c>
      <c r="E62" s="1390">
        <v>5880.1846757257399</v>
      </c>
      <c r="F62" s="1390">
        <v>3.34896402230072</v>
      </c>
      <c r="G62" s="1390">
        <v>96.651035977699294</v>
      </c>
    </row>
    <row r="63" spans="1:7" x14ac:dyDescent="0.25">
      <c r="A63" s="1390" t="s">
        <v>62</v>
      </c>
      <c r="B63" s="1390" t="s">
        <v>63</v>
      </c>
      <c r="C63" s="1390" t="s">
        <v>18</v>
      </c>
      <c r="D63" s="1390">
        <v>701.19932414024004</v>
      </c>
      <c r="E63" s="1390">
        <v>42625.134779067703</v>
      </c>
      <c r="F63" s="1390">
        <v>1.6184136937824201</v>
      </c>
      <c r="G63" s="1390">
        <v>98.381586306217599</v>
      </c>
    </row>
    <row r="64" spans="1:7" x14ac:dyDescent="0.25">
      <c r="A64" s="1390" t="s">
        <v>62</v>
      </c>
      <c r="B64" s="1390" t="s">
        <v>63</v>
      </c>
      <c r="C64" s="1390" t="s">
        <v>19</v>
      </c>
      <c r="D64" s="1390">
        <v>2269.37785851742</v>
      </c>
      <c r="E64" s="1390">
        <v>114196.195024282</v>
      </c>
      <c r="F64" s="1390">
        <v>1.94853964338554</v>
      </c>
      <c r="G64" s="1390">
        <v>98.051460356614498</v>
      </c>
    </row>
    <row r="65" spans="1:7" x14ac:dyDescent="0.25">
      <c r="A65" s="1390" t="s">
        <v>64</v>
      </c>
      <c r="B65" s="1390" t="s">
        <v>65</v>
      </c>
      <c r="C65" s="1390" t="s">
        <v>18</v>
      </c>
      <c r="D65" s="1390">
        <v>1064.13845795353</v>
      </c>
      <c r="E65" s="1390">
        <v>77266.896835222797</v>
      </c>
      <c r="F65" s="1390">
        <v>1.35851448148321</v>
      </c>
      <c r="G65" s="1390">
        <v>98.641485518516802</v>
      </c>
    </row>
    <row r="66" spans="1:7" x14ac:dyDescent="0.25">
      <c r="A66" s="1390" t="s">
        <v>64</v>
      </c>
      <c r="B66" s="1390" t="s">
        <v>65</v>
      </c>
      <c r="C66" s="1390" t="s">
        <v>19</v>
      </c>
      <c r="D66" s="1390">
        <v>2866.2803452507301</v>
      </c>
      <c r="E66" s="1390">
        <v>149435.10704038199</v>
      </c>
      <c r="F66" s="1390">
        <v>1.88197914310077</v>
      </c>
      <c r="G66" s="1390">
        <v>98.118020856899193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3966</v>
      </c>
    </row>
    <row r="9" spans="1:4" x14ac:dyDescent="0.25">
      <c r="A9" t="s">
        <v>3933</v>
      </c>
    </row>
    <row r="10" spans="1:4" x14ac:dyDescent="0.25">
      <c r="A10" t="s">
        <v>3967</v>
      </c>
    </row>
    <row r="11" spans="1:4" x14ac:dyDescent="0.25">
      <c r="A11" t="s">
        <v>3968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3969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91" t="s">
        <v>16</v>
      </c>
      <c r="B17" s="1391" t="s">
        <v>17</v>
      </c>
      <c r="C17" s="1391" t="s">
        <v>18</v>
      </c>
      <c r="D17" s="1391">
        <v>1.6737145821627499</v>
      </c>
    </row>
    <row r="18" spans="1:4" x14ac:dyDescent="0.25">
      <c r="A18" s="1391" t="s">
        <v>16</v>
      </c>
      <c r="B18" s="1391" t="s">
        <v>17</v>
      </c>
      <c r="C18" s="1391" t="s">
        <v>19</v>
      </c>
      <c r="D18" s="1391">
        <v>1.65452647430344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3970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92" t="s">
        <v>28</v>
      </c>
      <c r="B29" s="1392" t="s">
        <v>29</v>
      </c>
      <c r="C29" s="1392" t="s">
        <v>18</v>
      </c>
      <c r="D29" s="1392">
        <v>1.63829618888595</v>
      </c>
    </row>
    <row r="30" spans="1:4" x14ac:dyDescent="0.25">
      <c r="A30" s="1392" t="s">
        <v>28</v>
      </c>
      <c r="B30" s="1392" t="s">
        <v>29</v>
      </c>
      <c r="C30" s="1392" t="s">
        <v>19</v>
      </c>
      <c r="D30" s="1392">
        <v>1.94258012404251</v>
      </c>
    </row>
    <row r="31" spans="1:4" x14ac:dyDescent="0.25">
      <c r="A31" s="1392" t="s">
        <v>30</v>
      </c>
      <c r="B31" s="1392" t="s">
        <v>31</v>
      </c>
      <c r="C31" s="1392" t="s">
        <v>18</v>
      </c>
      <c r="D31" s="1392">
        <v>1.46703394679164</v>
      </c>
    </row>
    <row r="32" spans="1:4" x14ac:dyDescent="0.25">
      <c r="A32" s="1392" t="s">
        <v>30</v>
      </c>
      <c r="B32" s="1392" t="s">
        <v>31</v>
      </c>
      <c r="C32" s="1392" t="s">
        <v>19</v>
      </c>
      <c r="D32" s="1392">
        <v>1.5787835860173201</v>
      </c>
    </row>
    <row r="33" spans="1:4" x14ac:dyDescent="0.25">
      <c r="A33" s="1392" t="s">
        <v>32</v>
      </c>
      <c r="B33" s="1392" t="s">
        <v>33</v>
      </c>
      <c r="C33" s="1392" t="s">
        <v>18</v>
      </c>
      <c r="D33" s="1392">
        <v>1.97681295867202</v>
      </c>
    </row>
    <row r="34" spans="1:4" x14ac:dyDescent="0.25">
      <c r="A34" s="1392" t="s">
        <v>32</v>
      </c>
      <c r="B34" s="1392" t="s">
        <v>33</v>
      </c>
      <c r="C34" s="1392" t="s">
        <v>19</v>
      </c>
      <c r="D34" s="1392">
        <v>1.83635682227052</v>
      </c>
    </row>
    <row r="35" spans="1:4" x14ac:dyDescent="0.25">
      <c r="A35" s="1392" t="s">
        <v>34</v>
      </c>
      <c r="B35" s="1392" t="s">
        <v>35</v>
      </c>
      <c r="C35" s="1392" t="s">
        <v>18</v>
      </c>
      <c r="D35" s="1392">
        <v>1.9403280258784801</v>
      </c>
    </row>
    <row r="36" spans="1:4" x14ac:dyDescent="0.25">
      <c r="A36" s="1392" t="s">
        <v>34</v>
      </c>
      <c r="B36" s="1392" t="s">
        <v>35</v>
      </c>
      <c r="C36" s="1392" t="s">
        <v>19</v>
      </c>
      <c r="D36" s="1392">
        <v>1.7614528199761199</v>
      </c>
    </row>
    <row r="37" spans="1:4" x14ac:dyDescent="0.25">
      <c r="A37" s="1392" t="s">
        <v>36</v>
      </c>
      <c r="B37" s="1392" t="s">
        <v>37</v>
      </c>
      <c r="C37" s="1392" t="s">
        <v>18</v>
      </c>
      <c r="D37" s="1392">
        <v>1.5519325823063099</v>
      </c>
    </row>
    <row r="38" spans="1:4" x14ac:dyDescent="0.25">
      <c r="A38" s="1392" t="s">
        <v>36</v>
      </c>
      <c r="B38" s="1392" t="s">
        <v>37</v>
      </c>
      <c r="C38" s="1392" t="s">
        <v>19</v>
      </c>
      <c r="D38" s="1392">
        <v>1.5741887870750999</v>
      </c>
    </row>
    <row r="39" spans="1:4" x14ac:dyDescent="0.25">
      <c r="A39" s="1392" t="s">
        <v>38</v>
      </c>
      <c r="B39" s="1392" t="s">
        <v>39</v>
      </c>
      <c r="C39" s="1392" t="s">
        <v>18</v>
      </c>
      <c r="D39" s="1392">
        <v>1.8049897368744801</v>
      </c>
    </row>
    <row r="40" spans="1:4" x14ac:dyDescent="0.25">
      <c r="A40" s="1392" t="s">
        <v>38</v>
      </c>
      <c r="B40" s="1392" t="s">
        <v>39</v>
      </c>
      <c r="C40" s="1392" t="s">
        <v>19</v>
      </c>
      <c r="D40" s="1392">
        <v>1.76889924741425</v>
      </c>
    </row>
    <row r="41" spans="1:4" x14ac:dyDescent="0.25">
      <c r="A41" s="1392" t="s">
        <v>40</v>
      </c>
      <c r="B41" s="1392" t="s">
        <v>41</v>
      </c>
      <c r="C41" s="1392" t="s">
        <v>18</v>
      </c>
      <c r="D41" s="1392">
        <v>1.8232013137980001</v>
      </c>
    </row>
    <row r="42" spans="1:4" x14ac:dyDescent="0.25">
      <c r="A42" s="1392" t="s">
        <v>40</v>
      </c>
      <c r="B42" s="1392" t="s">
        <v>41</v>
      </c>
      <c r="C42" s="1392" t="s">
        <v>19</v>
      </c>
      <c r="D42" s="1392">
        <v>1.69322017782169</v>
      </c>
    </row>
    <row r="43" spans="1:4" x14ac:dyDescent="0.25">
      <c r="A43" s="1392" t="s">
        <v>42</v>
      </c>
      <c r="B43" s="1392" t="s">
        <v>43</v>
      </c>
      <c r="C43" s="1392" t="s">
        <v>18</v>
      </c>
      <c r="D43" s="1392">
        <v>1.6362436194021901</v>
      </c>
    </row>
    <row r="44" spans="1:4" x14ac:dyDescent="0.25">
      <c r="A44" s="1392" t="s">
        <v>42</v>
      </c>
      <c r="B44" s="1392" t="s">
        <v>43</v>
      </c>
      <c r="C44" s="1392" t="s">
        <v>19</v>
      </c>
      <c r="D44" s="1392">
        <v>1.5553648056682301</v>
      </c>
    </row>
    <row r="45" spans="1:4" x14ac:dyDescent="0.25">
      <c r="A45" s="1392" t="s">
        <v>44</v>
      </c>
      <c r="B45" s="1392" t="s">
        <v>45</v>
      </c>
      <c r="C45" s="1392" t="s">
        <v>18</v>
      </c>
      <c r="D45" s="1392">
        <v>1.7363816723905401</v>
      </c>
    </row>
    <row r="46" spans="1:4" x14ac:dyDescent="0.25">
      <c r="A46" s="1392" t="s">
        <v>44</v>
      </c>
      <c r="B46" s="1392" t="s">
        <v>45</v>
      </c>
      <c r="C46" s="1392" t="s">
        <v>19</v>
      </c>
      <c r="D46" s="1392">
        <v>1.7115412642266901</v>
      </c>
    </row>
    <row r="47" spans="1:4" x14ac:dyDescent="0.25">
      <c r="A47" s="1392" t="s">
        <v>46</v>
      </c>
      <c r="B47" s="1392" t="s">
        <v>47</v>
      </c>
      <c r="C47" s="1392" t="s">
        <v>18</v>
      </c>
      <c r="D47" s="1392">
        <v>1.5356986033405999</v>
      </c>
    </row>
    <row r="48" spans="1:4" x14ac:dyDescent="0.25">
      <c r="A48" s="1392" t="s">
        <v>46</v>
      </c>
      <c r="B48" s="1392" t="s">
        <v>47</v>
      </c>
      <c r="C48" s="1392" t="s">
        <v>19</v>
      </c>
      <c r="D48" s="1392">
        <v>1.4917224121246799</v>
      </c>
    </row>
    <row r="49" spans="1:4" x14ac:dyDescent="0.25">
      <c r="A49" s="1392" t="s">
        <v>48</v>
      </c>
      <c r="B49" s="1392" t="s">
        <v>49</v>
      </c>
      <c r="C49" s="1392" t="s">
        <v>18</v>
      </c>
      <c r="D49" s="1392">
        <v>1.5107532597408599</v>
      </c>
    </row>
    <row r="50" spans="1:4" x14ac:dyDescent="0.25">
      <c r="A50" s="1392" t="s">
        <v>48</v>
      </c>
      <c r="B50" s="1392" t="s">
        <v>49</v>
      </c>
      <c r="C50" s="1392" t="s">
        <v>19</v>
      </c>
      <c r="D50" s="1392">
        <v>1.63783526571848</v>
      </c>
    </row>
    <row r="51" spans="1:4" x14ac:dyDescent="0.25">
      <c r="A51" s="1392" t="s">
        <v>50</v>
      </c>
      <c r="B51" s="1392" t="s">
        <v>51</v>
      </c>
      <c r="C51" s="1392" t="s">
        <v>18</v>
      </c>
      <c r="D51" s="1392">
        <v>1.35040176452715</v>
      </c>
    </row>
    <row r="52" spans="1:4" x14ac:dyDescent="0.25">
      <c r="A52" s="1392" t="s">
        <v>50</v>
      </c>
      <c r="B52" s="1392" t="s">
        <v>51</v>
      </c>
      <c r="C52" s="1392" t="s">
        <v>19</v>
      </c>
      <c r="D52" s="1392">
        <v>1.5790508281980999</v>
      </c>
    </row>
    <row r="53" spans="1:4" x14ac:dyDescent="0.25">
      <c r="A53" s="1392" t="s">
        <v>52</v>
      </c>
      <c r="B53" s="1392" t="s">
        <v>53</v>
      </c>
      <c r="C53" s="1392" t="s">
        <v>18</v>
      </c>
      <c r="D53" s="1392">
        <v>1.52644274532143</v>
      </c>
    </row>
    <row r="54" spans="1:4" x14ac:dyDescent="0.25">
      <c r="A54" s="1392" t="s">
        <v>52</v>
      </c>
      <c r="B54" s="1392" t="s">
        <v>53</v>
      </c>
      <c r="C54" s="1392" t="s">
        <v>19</v>
      </c>
      <c r="D54" s="1392">
        <v>1.5271467347801999</v>
      </c>
    </row>
    <row r="55" spans="1:4" x14ac:dyDescent="0.25">
      <c r="A55" s="1392" t="s">
        <v>54</v>
      </c>
      <c r="B55" s="1392" t="s">
        <v>55</v>
      </c>
      <c r="C55" s="1392" t="s">
        <v>18</v>
      </c>
      <c r="D55" s="1392">
        <v>1.8004217106596201</v>
      </c>
    </row>
    <row r="56" spans="1:4" x14ac:dyDescent="0.25">
      <c r="A56" s="1392" t="s">
        <v>54</v>
      </c>
      <c r="B56" s="1392" t="s">
        <v>55</v>
      </c>
      <c r="C56" s="1392" t="s">
        <v>19</v>
      </c>
      <c r="D56" s="1392">
        <v>1.7781216536899001</v>
      </c>
    </row>
    <row r="57" spans="1:4" x14ac:dyDescent="0.25">
      <c r="A57" s="1392" t="s">
        <v>56</v>
      </c>
      <c r="B57" s="1392" t="s">
        <v>57</v>
      </c>
      <c r="C57" s="1392" t="s">
        <v>18</v>
      </c>
      <c r="D57" s="1392">
        <v>1.50348721007871</v>
      </c>
    </row>
    <row r="58" spans="1:4" x14ac:dyDescent="0.25">
      <c r="A58" s="1392" t="s">
        <v>56</v>
      </c>
      <c r="B58" s="1392" t="s">
        <v>57</v>
      </c>
      <c r="C58" s="1392" t="s">
        <v>19</v>
      </c>
      <c r="D58" s="1392">
        <v>1.66346804520318</v>
      </c>
    </row>
    <row r="59" spans="1:4" x14ac:dyDescent="0.25">
      <c r="A59" s="1392" t="s">
        <v>58</v>
      </c>
      <c r="B59" s="1392" t="s">
        <v>59</v>
      </c>
      <c r="C59" s="1392" t="s">
        <v>18</v>
      </c>
      <c r="D59" s="1392">
        <v>1.6576728093227899</v>
      </c>
    </row>
    <row r="60" spans="1:4" x14ac:dyDescent="0.25">
      <c r="A60" s="1392" t="s">
        <v>58</v>
      </c>
      <c r="B60" s="1392" t="s">
        <v>59</v>
      </c>
      <c r="C60" s="1392" t="s">
        <v>19</v>
      </c>
      <c r="D60" s="1392">
        <v>1.6681798239883401</v>
      </c>
    </row>
    <row r="61" spans="1:4" x14ac:dyDescent="0.25">
      <c r="A61" s="1392" t="s">
        <v>60</v>
      </c>
      <c r="B61" s="1392" t="s">
        <v>61</v>
      </c>
      <c r="C61" s="1392" t="s">
        <v>18</v>
      </c>
      <c r="D61" s="1392">
        <v>1.63015135471193</v>
      </c>
    </row>
    <row r="62" spans="1:4" x14ac:dyDescent="0.25">
      <c r="A62" s="1392" t="s">
        <v>60</v>
      </c>
      <c r="B62" s="1392" t="s">
        <v>61</v>
      </c>
      <c r="C62" s="1392" t="s">
        <v>19</v>
      </c>
      <c r="D62" s="1392">
        <v>1.4988164388376699</v>
      </c>
    </row>
    <row r="63" spans="1:4" x14ac:dyDescent="0.25">
      <c r="A63" s="1392" t="s">
        <v>62</v>
      </c>
      <c r="B63" s="1392" t="s">
        <v>63</v>
      </c>
      <c r="C63" s="1392" t="s">
        <v>18</v>
      </c>
      <c r="D63" s="1392">
        <v>1.6731992330632499</v>
      </c>
    </row>
    <row r="64" spans="1:4" x14ac:dyDescent="0.25">
      <c r="A64" s="1392" t="s">
        <v>62</v>
      </c>
      <c r="B64" s="1392" t="s">
        <v>63</v>
      </c>
      <c r="C64" s="1392" t="s">
        <v>19</v>
      </c>
      <c r="D64" s="1392">
        <v>1.5694238221386001</v>
      </c>
    </row>
    <row r="65" spans="1:4" x14ac:dyDescent="0.25">
      <c r="A65" s="1392" t="s">
        <v>64</v>
      </c>
      <c r="B65" s="1392" t="s">
        <v>65</v>
      </c>
      <c r="C65" s="1392" t="s">
        <v>18</v>
      </c>
      <c r="D65" s="1392">
        <v>1.74205899734697</v>
      </c>
    </row>
    <row r="66" spans="1:4" x14ac:dyDescent="0.25">
      <c r="A66" s="1392" t="s">
        <v>64</v>
      </c>
      <c r="B66" s="1392" t="s">
        <v>65</v>
      </c>
      <c r="C66" s="1392" t="s">
        <v>19</v>
      </c>
      <c r="D66" s="1392">
        <v>1.7478508084872599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3971</v>
      </c>
    </row>
    <row r="9" spans="1:4" x14ac:dyDescent="0.25">
      <c r="A9" t="s">
        <v>3972</v>
      </c>
    </row>
    <row r="10" spans="1:4" x14ac:dyDescent="0.25">
      <c r="A10" t="s">
        <v>2743</v>
      </c>
    </row>
    <row r="11" spans="1:4" x14ac:dyDescent="0.25">
      <c r="A11" t="s">
        <v>3973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3974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93" t="s">
        <v>16</v>
      </c>
      <c r="B17" s="1393" t="s">
        <v>17</v>
      </c>
      <c r="C17" s="1393" t="s">
        <v>18</v>
      </c>
      <c r="D17" s="1393">
        <v>47.287130636618599</v>
      </c>
    </row>
    <row r="18" spans="1:4" x14ac:dyDescent="0.25">
      <c r="A18" s="1393" t="s">
        <v>16</v>
      </c>
      <c r="B18" s="1393" t="s">
        <v>17</v>
      </c>
      <c r="C18" s="1393" t="s">
        <v>19</v>
      </c>
      <c r="D18" s="1393">
        <v>43.684442397299101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3975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94" t="s">
        <v>28</v>
      </c>
      <c r="B29" s="1394" t="s">
        <v>29</v>
      </c>
      <c r="C29" s="1394" t="s">
        <v>18</v>
      </c>
      <c r="D29" s="1394">
        <v>41.007923313485101</v>
      </c>
    </row>
    <row r="30" spans="1:4" x14ac:dyDescent="0.25">
      <c r="A30" s="1394" t="s">
        <v>28</v>
      </c>
      <c r="B30" s="1394" t="s">
        <v>29</v>
      </c>
      <c r="C30" s="1394" t="s">
        <v>19</v>
      </c>
      <c r="D30" s="1394">
        <v>44.318743894208801</v>
      </c>
    </row>
    <row r="31" spans="1:4" x14ac:dyDescent="0.25">
      <c r="A31" s="1394" t="s">
        <v>30</v>
      </c>
      <c r="B31" s="1394" t="s">
        <v>31</v>
      </c>
      <c r="C31" s="1394" t="s">
        <v>18</v>
      </c>
      <c r="D31" s="1394">
        <v>36.586863313314304</v>
      </c>
    </row>
    <row r="32" spans="1:4" x14ac:dyDescent="0.25">
      <c r="A32" s="1394" t="s">
        <v>30</v>
      </c>
      <c r="B32" s="1394" t="s">
        <v>31</v>
      </c>
      <c r="C32" s="1394" t="s">
        <v>19</v>
      </c>
      <c r="D32" s="1394">
        <v>29.4156843350965</v>
      </c>
    </row>
    <row r="33" spans="1:4" x14ac:dyDescent="0.25">
      <c r="A33" s="1394" t="s">
        <v>32</v>
      </c>
      <c r="B33" s="1394" t="s">
        <v>33</v>
      </c>
      <c r="C33" s="1394" t="s">
        <v>18</v>
      </c>
      <c r="D33" s="1394">
        <v>40.853951585916199</v>
      </c>
    </row>
    <row r="34" spans="1:4" x14ac:dyDescent="0.25">
      <c r="A34" s="1394" t="s">
        <v>32</v>
      </c>
      <c r="B34" s="1394" t="s">
        <v>33</v>
      </c>
      <c r="C34" s="1394" t="s">
        <v>19</v>
      </c>
      <c r="D34" s="1394">
        <v>37.141837977235099</v>
      </c>
    </row>
    <row r="35" spans="1:4" x14ac:dyDescent="0.25">
      <c r="A35" s="1394" t="s">
        <v>34</v>
      </c>
      <c r="B35" s="1394" t="s">
        <v>35</v>
      </c>
      <c r="C35" s="1394" t="s">
        <v>18</v>
      </c>
      <c r="D35" s="1394">
        <v>56.3635975544206</v>
      </c>
    </row>
    <row r="36" spans="1:4" x14ac:dyDescent="0.25">
      <c r="A36" s="1394" t="s">
        <v>34</v>
      </c>
      <c r="B36" s="1394" t="s">
        <v>35</v>
      </c>
      <c r="C36" s="1394" t="s">
        <v>19</v>
      </c>
      <c r="D36" s="1394">
        <v>51.813569035466401</v>
      </c>
    </row>
    <row r="37" spans="1:4" x14ac:dyDescent="0.25">
      <c r="A37" s="1394" t="s">
        <v>36</v>
      </c>
      <c r="B37" s="1394" t="s">
        <v>37</v>
      </c>
      <c r="C37" s="1394" t="s">
        <v>18</v>
      </c>
      <c r="D37" s="1394">
        <v>62.188399602493597</v>
      </c>
    </row>
    <row r="38" spans="1:4" x14ac:dyDescent="0.25">
      <c r="A38" s="1394" t="s">
        <v>36</v>
      </c>
      <c r="B38" s="1394" t="s">
        <v>37</v>
      </c>
      <c r="C38" s="1394" t="s">
        <v>19</v>
      </c>
      <c r="D38" s="1394">
        <v>62.698172566267999</v>
      </c>
    </row>
    <row r="39" spans="1:4" x14ac:dyDescent="0.25">
      <c r="A39" s="1394" t="s">
        <v>38</v>
      </c>
      <c r="B39" s="1394" t="s">
        <v>39</v>
      </c>
      <c r="C39" s="1394" t="s">
        <v>18</v>
      </c>
      <c r="D39" s="1394">
        <v>39.953496790899798</v>
      </c>
    </row>
    <row r="40" spans="1:4" x14ac:dyDescent="0.25">
      <c r="A40" s="1394" t="s">
        <v>38</v>
      </c>
      <c r="B40" s="1394" t="s">
        <v>39</v>
      </c>
      <c r="C40" s="1394" t="s">
        <v>19</v>
      </c>
      <c r="D40" s="1394">
        <v>38.376150404790899</v>
      </c>
    </row>
    <row r="41" spans="1:4" x14ac:dyDescent="0.25">
      <c r="A41" s="1394" t="s">
        <v>40</v>
      </c>
      <c r="B41" s="1394" t="s">
        <v>41</v>
      </c>
      <c r="C41" s="1394" t="s">
        <v>18</v>
      </c>
      <c r="D41" s="1394">
        <v>50.103238264540401</v>
      </c>
    </row>
    <row r="42" spans="1:4" x14ac:dyDescent="0.25">
      <c r="A42" s="1394" t="s">
        <v>40</v>
      </c>
      <c r="B42" s="1394" t="s">
        <v>41</v>
      </c>
      <c r="C42" s="1394" t="s">
        <v>19</v>
      </c>
      <c r="D42" s="1394">
        <v>54.650495183455497</v>
      </c>
    </row>
    <row r="43" spans="1:4" x14ac:dyDescent="0.25">
      <c r="A43" s="1394" t="s">
        <v>42</v>
      </c>
      <c r="B43" s="1394" t="s">
        <v>43</v>
      </c>
      <c r="C43" s="1394" t="s">
        <v>18</v>
      </c>
      <c r="D43" s="1394">
        <v>50.398091556102699</v>
      </c>
    </row>
    <row r="44" spans="1:4" x14ac:dyDescent="0.25">
      <c r="A44" s="1394" t="s">
        <v>42</v>
      </c>
      <c r="B44" s="1394" t="s">
        <v>43</v>
      </c>
      <c r="C44" s="1394" t="s">
        <v>19</v>
      </c>
      <c r="D44" s="1394">
        <v>43.088505578125101</v>
      </c>
    </row>
    <row r="45" spans="1:4" x14ac:dyDescent="0.25">
      <c r="A45" s="1394" t="s">
        <v>44</v>
      </c>
      <c r="B45" s="1394" t="s">
        <v>45</v>
      </c>
      <c r="C45" s="1394" t="s">
        <v>18</v>
      </c>
      <c r="D45" s="1394">
        <v>45.402432164673201</v>
      </c>
    </row>
    <row r="46" spans="1:4" x14ac:dyDescent="0.25">
      <c r="A46" s="1394" t="s">
        <v>44</v>
      </c>
      <c r="B46" s="1394" t="s">
        <v>45</v>
      </c>
      <c r="C46" s="1394" t="s">
        <v>19</v>
      </c>
      <c r="D46" s="1394">
        <v>40.6630207866624</v>
      </c>
    </row>
    <row r="47" spans="1:4" x14ac:dyDescent="0.25">
      <c r="A47" s="1394" t="s">
        <v>46</v>
      </c>
      <c r="B47" s="1394" t="s">
        <v>47</v>
      </c>
      <c r="C47" s="1394" t="s">
        <v>18</v>
      </c>
      <c r="D47" s="1394">
        <v>43.513798039043202</v>
      </c>
    </row>
    <row r="48" spans="1:4" x14ac:dyDescent="0.25">
      <c r="A48" s="1394" t="s">
        <v>46</v>
      </c>
      <c r="B48" s="1394" t="s">
        <v>47</v>
      </c>
      <c r="C48" s="1394" t="s">
        <v>19</v>
      </c>
      <c r="D48" s="1394">
        <v>42.416085114603597</v>
      </c>
    </row>
    <row r="49" spans="1:4" x14ac:dyDescent="0.25">
      <c r="A49" s="1394" t="s">
        <v>48</v>
      </c>
      <c r="B49" s="1394" t="s">
        <v>49</v>
      </c>
      <c r="C49" s="1394" t="s">
        <v>18</v>
      </c>
      <c r="D49" s="1394">
        <v>39.008807000638797</v>
      </c>
    </row>
    <row r="50" spans="1:4" x14ac:dyDescent="0.25">
      <c r="A50" s="1394" t="s">
        <v>48</v>
      </c>
      <c r="B50" s="1394" t="s">
        <v>49</v>
      </c>
      <c r="C50" s="1394" t="s">
        <v>19</v>
      </c>
      <c r="D50" s="1394">
        <v>43.980935880880097</v>
      </c>
    </row>
    <row r="51" spans="1:4" x14ac:dyDescent="0.25">
      <c r="A51" s="1394" t="s">
        <v>50</v>
      </c>
      <c r="B51" s="1394" t="s">
        <v>51</v>
      </c>
      <c r="C51" s="1394" t="s">
        <v>18</v>
      </c>
      <c r="D51" s="1394">
        <v>27.014335035041601</v>
      </c>
    </row>
    <row r="52" spans="1:4" x14ac:dyDescent="0.25">
      <c r="A52" s="1394" t="s">
        <v>50</v>
      </c>
      <c r="B52" s="1394" t="s">
        <v>51</v>
      </c>
      <c r="C52" s="1394" t="s">
        <v>19</v>
      </c>
      <c r="D52" s="1394">
        <v>28.8284535326362</v>
      </c>
    </row>
    <row r="53" spans="1:4" x14ac:dyDescent="0.25">
      <c r="A53" s="1394" t="s">
        <v>52</v>
      </c>
      <c r="B53" s="1394" t="s">
        <v>53</v>
      </c>
      <c r="C53" s="1394" t="s">
        <v>18</v>
      </c>
      <c r="D53" s="1394">
        <v>36.563456050360998</v>
      </c>
    </row>
    <row r="54" spans="1:4" x14ac:dyDescent="0.25">
      <c r="A54" s="1394" t="s">
        <v>52</v>
      </c>
      <c r="B54" s="1394" t="s">
        <v>53</v>
      </c>
      <c r="C54" s="1394" t="s">
        <v>19</v>
      </c>
      <c r="D54" s="1394">
        <v>29.281208983660001</v>
      </c>
    </row>
    <row r="55" spans="1:4" x14ac:dyDescent="0.25">
      <c r="A55" s="1394" t="s">
        <v>54</v>
      </c>
      <c r="B55" s="1394" t="s">
        <v>55</v>
      </c>
      <c r="C55" s="1394" t="s">
        <v>18</v>
      </c>
      <c r="D55" s="1394">
        <v>30.625718123331801</v>
      </c>
    </row>
    <row r="56" spans="1:4" x14ac:dyDescent="0.25">
      <c r="A56" s="1394" t="s">
        <v>54</v>
      </c>
      <c r="B56" s="1394" t="s">
        <v>55</v>
      </c>
      <c r="C56" s="1394" t="s">
        <v>19</v>
      </c>
      <c r="D56" s="1394">
        <v>29.1319436286227</v>
      </c>
    </row>
    <row r="57" spans="1:4" x14ac:dyDescent="0.25">
      <c r="A57" s="1394" t="s">
        <v>56</v>
      </c>
      <c r="B57" s="1394" t="s">
        <v>57</v>
      </c>
      <c r="C57" s="1394" t="s">
        <v>18</v>
      </c>
      <c r="D57" s="1394">
        <v>28.765434312327901</v>
      </c>
    </row>
    <row r="58" spans="1:4" x14ac:dyDescent="0.25">
      <c r="A58" s="1394" t="s">
        <v>56</v>
      </c>
      <c r="B58" s="1394" t="s">
        <v>57</v>
      </c>
      <c r="C58" s="1394" t="s">
        <v>19</v>
      </c>
      <c r="D58" s="1394">
        <v>31.814054196797699</v>
      </c>
    </row>
    <row r="59" spans="1:4" x14ac:dyDescent="0.25">
      <c r="A59" s="1394" t="s">
        <v>58</v>
      </c>
      <c r="B59" s="1394" t="s">
        <v>59</v>
      </c>
      <c r="C59" s="1394" t="s">
        <v>18</v>
      </c>
      <c r="D59" s="1394">
        <v>28.2106114774258</v>
      </c>
    </row>
    <row r="60" spans="1:4" x14ac:dyDescent="0.25">
      <c r="A60" s="1394" t="s">
        <v>58</v>
      </c>
      <c r="B60" s="1394" t="s">
        <v>59</v>
      </c>
      <c r="C60" s="1394" t="s">
        <v>19</v>
      </c>
      <c r="D60" s="1394">
        <v>33.544887927159998</v>
      </c>
    </row>
    <row r="61" spans="1:4" x14ac:dyDescent="0.25">
      <c r="A61" s="1394" t="s">
        <v>60</v>
      </c>
      <c r="B61" s="1394" t="s">
        <v>61</v>
      </c>
      <c r="C61" s="1394" t="s">
        <v>18</v>
      </c>
      <c r="D61" s="1394">
        <v>31.712500890549201</v>
      </c>
    </row>
    <row r="62" spans="1:4" x14ac:dyDescent="0.25">
      <c r="A62" s="1394" t="s">
        <v>60</v>
      </c>
      <c r="B62" s="1394" t="s">
        <v>61</v>
      </c>
      <c r="C62" s="1394" t="s">
        <v>19</v>
      </c>
      <c r="D62" s="1394">
        <v>31.892882001286601</v>
      </c>
    </row>
    <row r="63" spans="1:4" x14ac:dyDescent="0.25">
      <c r="A63" s="1394" t="s">
        <v>62</v>
      </c>
      <c r="B63" s="1394" t="s">
        <v>63</v>
      </c>
      <c r="C63" s="1394" t="s">
        <v>18</v>
      </c>
      <c r="D63" s="1394">
        <v>48.496900764926998</v>
      </c>
    </row>
    <row r="64" spans="1:4" x14ac:dyDescent="0.25">
      <c r="A64" s="1394" t="s">
        <v>62</v>
      </c>
      <c r="B64" s="1394" t="s">
        <v>63</v>
      </c>
      <c r="C64" s="1394" t="s">
        <v>19</v>
      </c>
      <c r="D64" s="1394">
        <v>42.730470452328497</v>
      </c>
    </row>
    <row r="65" spans="1:4" x14ac:dyDescent="0.25">
      <c r="A65" s="1394" t="s">
        <v>64</v>
      </c>
      <c r="B65" s="1394" t="s">
        <v>65</v>
      </c>
      <c r="C65" s="1394" t="s">
        <v>18</v>
      </c>
      <c r="D65" s="1394">
        <v>59.211030584911803</v>
      </c>
    </row>
    <row r="66" spans="1:4" x14ac:dyDescent="0.25">
      <c r="A66" s="1394" t="s">
        <v>64</v>
      </c>
      <c r="B66" s="1394" t="s">
        <v>65</v>
      </c>
      <c r="C66" s="1394" t="s">
        <v>19</v>
      </c>
      <c r="D66" s="1394">
        <v>51.342828280625803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3976</v>
      </c>
    </row>
    <row r="9" spans="1:7" x14ac:dyDescent="0.25">
      <c r="A9" t="s">
        <v>3977</v>
      </c>
    </row>
    <row r="10" spans="1:7" x14ac:dyDescent="0.25">
      <c r="A10" t="s">
        <v>4</v>
      </c>
    </row>
    <row r="11" spans="1:7" x14ac:dyDescent="0.25">
      <c r="A11" t="s">
        <v>3978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95" t="s">
        <v>16</v>
      </c>
      <c r="B17" s="1395" t="s">
        <v>17</v>
      </c>
      <c r="C17" s="1395" t="s">
        <v>18</v>
      </c>
      <c r="D17" s="1395">
        <v>36661.995274517001</v>
      </c>
      <c r="E17" s="1395">
        <v>738745.40232737304</v>
      </c>
      <c r="F17" s="1395">
        <v>4.7280945974853799</v>
      </c>
      <c r="G17" s="1395">
        <v>95.271905402514605</v>
      </c>
    </row>
    <row r="18" spans="1:7" x14ac:dyDescent="0.25">
      <c r="A18" s="1395" t="s">
        <v>16</v>
      </c>
      <c r="B18" s="1395" t="s">
        <v>17</v>
      </c>
      <c r="C18" s="1395" t="s">
        <v>19</v>
      </c>
      <c r="D18" s="1395">
        <v>146227.348292835</v>
      </c>
      <c r="E18" s="1395">
        <v>2343534.4279002701</v>
      </c>
      <c r="F18" s="1395">
        <v>5.8731461656713</v>
      </c>
      <c r="G18" s="1395">
        <v>94.126853834328699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3980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396" t="s">
        <v>28</v>
      </c>
      <c r="B29" s="1396" t="s">
        <v>29</v>
      </c>
      <c r="C29" s="1396" t="s">
        <v>18</v>
      </c>
      <c r="D29" s="1396">
        <v>1730.9508335150299</v>
      </c>
      <c r="E29" s="1396">
        <v>23568.943772143699</v>
      </c>
      <c r="F29" s="1396">
        <v>6.8417314004457204</v>
      </c>
      <c r="G29" s="1396">
        <v>93.158268599554305</v>
      </c>
    </row>
    <row r="30" spans="1:7" x14ac:dyDescent="0.25">
      <c r="A30" s="1396" t="s">
        <v>28</v>
      </c>
      <c r="B30" s="1396" t="s">
        <v>29</v>
      </c>
      <c r="C30" s="1396" t="s">
        <v>19</v>
      </c>
      <c r="D30" s="1396">
        <v>11353.946999878501</v>
      </c>
      <c r="E30" s="1396">
        <v>192124.96355792499</v>
      </c>
      <c r="F30" s="1396">
        <v>5.5799134017149497</v>
      </c>
      <c r="G30" s="1396">
        <v>94.420086598285096</v>
      </c>
    </row>
    <row r="31" spans="1:7" x14ac:dyDescent="0.25">
      <c r="A31" s="1396" t="s">
        <v>30</v>
      </c>
      <c r="B31" s="1396" t="s">
        <v>31</v>
      </c>
      <c r="C31" s="1396" t="s">
        <v>18</v>
      </c>
      <c r="D31" s="1396">
        <v>224.07242632154501</v>
      </c>
      <c r="E31" s="1396">
        <v>9413.3064200570007</v>
      </c>
      <c r="F31" s="1396">
        <v>2.32503494874797</v>
      </c>
      <c r="G31" s="1396">
        <v>97.674965051252002</v>
      </c>
    </row>
    <row r="32" spans="1:7" x14ac:dyDescent="0.25">
      <c r="A32" s="1396" t="s">
        <v>30</v>
      </c>
      <c r="B32" s="1396" t="s">
        <v>31</v>
      </c>
      <c r="C32" s="1396" t="s">
        <v>19</v>
      </c>
      <c r="D32" s="1396">
        <v>8052.93592036881</v>
      </c>
      <c r="E32" s="1396">
        <v>61495.816856042598</v>
      </c>
      <c r="F32" s="1396">
        <v>11.578835850957301</v>
      </c>
      <c r="G32" s="1396">
        <v>88.421164149042696</v>
      </c>
    </row>
    <row r="33" spans="1:7" x14ac:dyDescent="0.25">
      <c r="A33" s="1396" t="s">
        <v>32</v>
      </c>
      <c r="B33" s="1396" t="s">
        <v>33</v>
      </c>
      <c r="C33" s="1396" t="s">
        <v>18</v>
      </c>
      <c r="D33" s="1396">
        <v>371.43382356090001</v>
      </c>
      <c r="E33" s="1396">
        <v>16017.726190023999</v>
      </c>
      <c r="F33" s="1396">
        <v>2.26633838008184</v>
      </c>
      <c r="G33" s="1396">
        <v>97.733661619918195</v>
      </c>
    </row>
    <row r="34" spans="1:7" x14ac:dyDescent="0.25">
      <c r="A34" s="1396" t="s">
        <v>32</v>
      </c>
      <c r="B34" s="1396" t="s">
        <v>33</v>
      </c>
      <c r="C34" s="1396" t="s">
        <v>19</v>
      </c>
      <c r="D34" s="1396">
        <v>2136.2424654029001</v>
      </c>
      <c r="E34" s="1396">
        <v>29542.811311288799</v>
      </c>
      <c r="F34" s="1396">
        <v>6.74339101306954</v>
      </c>
      <c r="G34" s="1396">
        <v>93.256608986930502</v>
      </c>
    </row>
    <row r="35" spans="1:7" x14ac:dyDescent="0.25">
      <c r="A35" s="1396" t="s">
        <v>34</v>
      </c>
      <c r="B35" s="1396" t="s">
        <v>35</v>
      </c>
      <c r="C35" s="1396" t="s">
        <v>18</v>
      </c>
      <c r="D35" s="1396">
        <v>1308.10367437951</v>
      </c>
      <c r="E35" s="1396">
        <v>41551.400819833703</v>
      </c>
      <c r="F35" s="1396">
        <v>3.0520737227751402</v>
      </c>
      <c r="G35" s="1396">
        <v>96.947926277224894</v>
      </c>
    </row>
    <row r="36" spans="1:7" x14ac:dyDescent="0.25">
      <c r="A36" s="1396" t="s">
        <v>34</v>
      </c>
      <c r="B36" s="1396" t="s">
        <v>35</v>
      </c>
      <c r="C36" s="1396" t="s">
        <v>19</v>
      </c>
      <c r="D36" s="1396">
        <v>3315.7030344078898</v>
      </c>
      <c r="E36" s="1396">
        <v>113851.926886834</v>
      </c>
      <c r="F36" s="1396">
        <v>2.8298797514609202</v>
      </c>
      <c r="G36" s="1396">
        <v>97.170120248539106</v>
      </c>
    </row>
    <row r="37" spans="1:7" x14ac:dyDescent="0.25">
      <c r="A37" s="1396" t="s">
        <v>36</v>
      </c>
      <c r="B37" s="1396" t="s">
        <v>37</v>
      </c>
      <c r="C37" s="1396" t="s">
        <v>18</v>
      </c>
      <c r="D37" s="1396">
        <v>2409.76995166285</v>
      </c>
      <c r="E37" s="1396">
        <v>46738.163357279402</v>
      </c>
      <c r="F37" s="1396">
        <v>4.9030951851324396</v>
      </c>
      <c r="G37" s="1396">
        <v>95.096904814867599</v>
      </c>
    </row>
    <row r="38" spans="1:7" x14ac:dyDescent="0.25">
      <c r="A38" s="1396" t="s">
        <v>36</v>
      </c>
      <c r="B38" s="1396" t="s">
        <v>37</v>
      </c>
      <c r="C38" s="1396" t="s">
        <v>19</v>
      </c>
      <c r="D38" s="1396">
        <v>2382.6519824259499</v>
      </c>
      <c r="E38" s="1396">
        <v>86291.816076517498</v>
      </c>
      <c r="F38" s="1396">
        <v>2.6869650696321798</v>
      </c>
      <c r="G38" s="1396">
        <v>97.313034930367806</v>
      </c>
    </row>
    <row r="39" spans="1:7" x14ac:dyDescent="0.25">
      <c r="A39" s="1396" t="s">
        <v>38</v>
      </c>
      <c r="B39" s="1396" t="s">
        <v>39</v>
      </c>
      <c r="C39" s="1396" t="s">
        <v>18</v>
      </c>
      <c r="D39" s="1396">
        <v>933.18326087339801</v>
      </c>
      <c r="E39" s="1396">
        <v>18021.046733158801</v>
      </c>
      <c r="F39" s="1396">
        <v>4.9233509415429397</v>
      </c>
      <c r="G39" s="1396">
        <v>95.076649058457093</v>
      </c>
    </row>
    <row r="40" spans="1:7" x14ac:dyDescent="0.25">
      <c r="A40" s="1396" t="s">
        <v>38</v>
      </c>
      <c r="B40" s="1396" t="s">
        <v>39</v>
      </c>
      <c r="C40" s="1396" t="s">
        <v>19</v>
      </c>
      <c r="D40" s="1396">
        <v>2860.1143383468702</v>
      </c>
      <c r="E40" s="1396">
        <v>54074.094066295998</v>
      </c>
      <c r="F40" s="1396">
        <v>5.0235428198447201</v>
      </c>
      <c r="G40" s="1396">
        <v>94.976457180155293</v>
      </c>
    </row>
    <row r="41" spans="1:7" x14ac:dyDescent="0.25">
      <c r="A41" s="1396" t="s">
        <v>40</v>
      </c>
      <c r="B41" s="1396" t="s">
        <v>41</v>
      </c>
      <c r="C41" s="1396" t="s">
        <v>18</v>
      </c>
      <c r="D41" s="1396">
        <v>2223.0974056167402</v>
      </c>
      <c r="E41" s="1396">
        <v>76157.843874921804</v>
      </c>
      <c r="F41" s="1396">
        <v>2.83627291188033</v>
      </c>
      <c r="G41" s="1396">
        <v>97.1637270881197</v>
      </c>
    </row>
    <row r="42" spans="1:7" x14ac:dyDescent="0.25">
      <c r="A42" s="1396" t="s">
        <v>40</v>
      </c>
      <c r="B42" s="1396" t="s">
        <v>41</v>
      </c>
      <c r="C42" s="1396" t="s">
        <v>19</v>
      </c>
      <c r="D42" s="1396">
        <v>8586.2911740460895</v>
      </c>
      <c r="E42" s="1396">
        <v>189699.49609791601</v>
      </c>
      <c r="F42" s="1396">
        <v>4.3302605255662803</v>
      </c>
      <c r="G42" s="1396">
        <v>95.669739474433698</v>
      </c>
    </row>
    <row r="43" spans="1:7" x14ac:dyDescent="0.25">
      <c r="A43" s="1396" t="s">
        <v>42</v>
      </c>
      <c r="B43" s="1396" t="s">
        <v>43</v>
      </c>
      <c r="C43" s="1396" t="s">
        <v>18</v>
      </c>
      <c r="D43" s="1396">
        <v>8153.5552830933402</v>
      </c>
      <c r="E43" s="1396">
        <v>143030.587846835</v>
      </c>
      <c r="F43" s="1396">
        <v>5.3931286140810002</v>
      </c>
      <c r="G43" s="1396">
        <v>94.606871385919007</v>
      </c>
    </row>
    <row r="44" spans="1:7" x14ac:dyDescent="0.25">
      <c r="A44" s="1396" t="s">
        <v>42</v>
      </c>
      <c r="B44" s="1396" t="s">
        <v>43</v>
      </c>
      <c r="C44" s="1396" t="s">
        <v>19</v>
      </c>
      <c r="D44" s="1396">
        <v>20407.528897793502</v>
      </c>
      <c r="E44" s="1396">
        <v>304567.15158370801</v>
      </c>
      <c r="F44" s="1396">
        <v>6.2797288907420397</v>
      </c>
      <c r="G44" s="1396">
        <v>93.720271109257993</v>
      </c>
    </row>
    <row r="45" spans="1:7" x14ac:dyDescent="0.25">
      <c r="A45" s="1396" t="s">
        <v>44</v>
      </c>
      <c r="B45" s="1396" t="s">
        <v>45</v>
      </c>
      <c r="C45" s="1396" t="s">
        <v>18</v>
      </c>
      <c r="D45" s="1396">
        <v>730.75276750294699</v>
      </c>
      <c r="E45" s="1396">
        <v>19824.937289577199</v>
      </c>
      <c r="F45" s="1396">
        <v>3.5549902020985602</v>
      </c>
      <c r="G45" s="1396">
        <v>96.445009797901406</v>
      </c>
    </row>
    <row r="46" spans="1:7" x14ac:dyDescent="0.25">
      <c r="A46" s="1396" t="s">
        <v>44</v>
      </c>
      <c r="B46" s="1396" t="s">
        <v>45</v>
      </c>
      <c r="C46" s="1396" t="s">
        <v>19</v>
      </c>
      <c r="D46" s="1396">
        <v>10744.4798067418</v>
      </c>
      <c r="E46" s="1396">
        <v>133049.19796912101</v>
      </c>
      <c r="F46" s="1396">
        <v>7.4721503566308796</v>
      </c>
      <c r="G46" s="1396">
        <v>92.527849643369095</v>
      </c>
    </row>
    <row r="47" spans="1:7" x14ac:dyDescent="0.25">
      <c r="A47" s="1396" t="s">
        <v>46</v>
      </c>
      <c r="B47" s="1396" t="s">
        <v>47</v>
      </c>
      <c r="C47" s="1396" t="s">
        <v>18</v>
      </c>
      <c r="D47" s="1396">
        <v>3556.07544814628</v>
      </c>
      <c r="E47" s="1396">
        <v>66964.868109209099</v>
      </c>
      <c r="F47" s="1396">
        <v>5.04258064167007</v>
      </c>
      <c r="G47" s="1396">
        <v>94.957419358329901</v>
      </c>
    </row>
    <row r="48" spans="1:7" x14ac:dyDescent="0.25">
      <c r="A48" s="1396" t="s">
        <v>46</v>
      </c>
      <c r="B48" s="1396" t="s">
        <v>47</v>
      </c>
      <c r="C48" s="1396" t="s">
        <v>19</v>
      </c>
      <c r="D48" s="1396">
        <v>19218.783021462201</v>
      </c>
      <c r="E48" s="1396">
        <v>281664.09424085601</v>
      </c>
      <c r="F48" s="1396">
        <v>6.3874631871147596</v>
      </c>
      <c r="G48" s="1396">
        <v>93.612536812885295</v>
      </c>
    </row>
    <row r="49" spans="1:7" x14ac:dyDescent="0.25">
      <c r="A49" s="1396" t="s">
        <v>48</v>
      </c>
      <c r="B49" s="1396" t="s">
        <v>49</v>
      </c>
      <c r="C49" s="1396" t="s">
        <v>18</v>
      </c>
      <c r="D49" s="1396">
        <v>9149.7368367320396</v>
      </c>
      <c r="E49" s="1396">
        <v>100329.90165074301</v>
      </c>
      <c r="F49" s="1396">
        <v>8.3574781239150795</v>
      </c>
      <c r="G49" s="1396">
        <v>91.642521876084899</v>
      </c>
    </row>
    <row r="50" spans="1:7" x14ac:dyDescent="0.25">
      <c r="A50" s="1396" t="s">
        <v>48</v>
      </c>
      <c r="B50" s="1396" t="s">
        <v>49</v>
      </c>
      <c r="C50" s="1396" t="s">
        <v>19</v>
      </c>
      <c r="D50" s="1396">
        <v>29019.1040941924</v>
      </c>
      <c r="E50" s="1396">
        <v>374487.69186396903</v>
      </c>
      <c r="F50" s="1396">
        <v>7.1917262323386799</v>
      </c>
      <c r="G50" s="1396">
        <v>92.808273767661305</v>
      </c>
    </row>
    <row r="51" spans="1:7" x14ac:dyDescent="0.25">
      <c r="A51" s="1396" t="s">
        <v>50</v>
      </c>
      <c r="B51" s="1396" t="s">
        <v>51</v>
      </c>
      <c r="C51" s="1396" t="s">
        <v>18</v>
      </c>
      <c r="D51" s="1396">
        <v>547.55364386159101</v>
      </c>
      <c r="E51" s="1396">
        <v>13393.7753584617</v>
      </c>
      <c r="F51" s="1396">
        <v>3.9275570052922801</v>
      </c>
      <c r="G51" s="1396">
        <v>96.0724429947077</v>
      </c>
    </row>
    <row r="52" spans="1:7" x14ac:dyDescent="0.25">
      <c r="A52" s="1396" t="s">
        <v>50</v>
      </c>
      <c r="B52" s="1396" t="s">
        <v>51</v>
      </c>
      <c r="C52" s="1396" t="s">
        <v>19</v>
      </c>
      <c r="D52" s="1396">
        <v>3856.67017695808</v>
      </c>
      <c r="E52" s="1396">
        <v>55392.554499455902</v>
      </c>
      <c r="F52" s="1396">
        <v>6.5092331554059202</v>
      </c>
      <c r="G52" s="1396">
        <v>93.490766844594106</v>
      </c>
    </row>
    <row r="53" spans="1:7" x14ac:dyDescent="0.25">
      <c r="A53" s="1396" t="s">
        <v>52</v>
      </c>
      <c r="B53" s="1396" t="s">
        <v>53</v>
      </c>
      <c r="C53" s="1396" t="s">
        <v>18</v>
      </c>
      <c r="D53" s="1396">
        <v>240.82083682935999</v>
      </c>
      <c r="E53" s="1396">
        <v>5460.0512322209497</v>
      </c>
      <c r="F53" s="1396">
        <v>4.2242806699129796</v>
      </c>
      <c r="G53" s="1396">
        <v>95.775719330087</v>
      </c>
    </row>
    <row r="54" spans="1:7" x14ac:dyDescent="0.25">
      <c r="A54" s="1396" t="s">
        <v>52</v>
      </c>
      <c r="B54" s="1396" t="s">
        <v>53</v>
      </c>
      <c r="C54" s="1396" t="s">
        <v>19</v>
      </c>
      <c r="D54" s="1396">
        <v>7703.7983763615102</v>
      </c>
      <c r="E54" s="1396">
        <v>60732.337356959397</v>
      </c>
      <c r="F54" s="1396">
        <v>11.256916092371601</v>
      </c>
      <c r="G54" s="1396">
        <v>88.743083907628403</v>
      </c>
    </row>
    <row r="55" spans="1:7" x14ac:dyDescent="0.25">
      <c r="A55" s="1396" t="s">
        <v>54</v>
      </c>
      <c r="B55" s="1396" t="s">
        <v>55</v>
      </c>
      <c r="C55" s="1396" t="s">
        <v>18</v>
      </c>
      <c r="D55" s="1396">
        <v>260.11798302316703</v>
      </c>
      <c r="E55" s="1396">
        <v>9678.2864772815192</v>
      </c>
      <c r="F55" s="1396">
        <v>2.61730123846452</v>
      </c>
      <c r="G55" s="1396">
        <v>97.382698761535494</v>
      </c>
    </row>
    <row r="56" spans="1:7" x14ac:dyDescent="0.25">
      <c r="A56" s="1396" t="s">
        <v>54</v>
      </c>
      <c r="B56" s="1396" t="s">
        <v>55</v>
      </c>
      <c r="C56" s="1396" t="s">
        <v>19</v>
      </c>
      <c r="D56" s="1396">
        <v>1401.4880404862599</v>
      </c>
      <c r="E56" s="1396">
        <v>24313.411663083301</v>
      </c>
      <c r="F56" s="1396">
        <v>5.4501011345252</v>
      </c>
      <c r="G56" s="1396">
        <v>94.549898865474802</v>
      </c>
    </row>
    <row r="57" spans="1:7" x14ac:dyDescent="0.25">
      <c r="A57" s="1396" t="s">
        <v>56</v>
      </c>
      <c r="B57" s="1396" t="s">
        <v>57</v>
      </c>
      <c r="C57" s="1396" t="s">
        <v>18</v>
      </c>
      <c r="D57" s="1396">
        <v>347.69815298028601</v>
      </c>
      <c r="E57" s="1396">
        <v>9050.0819383348698</v>
      </c>
      <c r="F57" s="1396">
        <v>3.6997902653798702</v>
      </c>
      <c r="G57" s="1396">
        <v>96.300209734620097</v>
      </c>
    </row>
    <row r="58" spans="1:7" x14ac:dyDescent="0.25">
      <c r="A58" s="1396" t="s">
        <v>56</v>
      </c>
      <c r="B58" s="1396" t="s">
        <v>57</v>
      </c>
      <c r="C58" s="1396" t="s">
        <v>19</v>
      </c>
      <c r="D58" s="1396">
        <v>1842.65132016348</v>
      </c>
      <c r="E58" s="1396">
        <v>29107.252419243599</v>
      </c>
      <c r="F58" s="1396">
        <v>5.9536576775110301</v>
      </c>
      <c r="G58" s="1396">
        <v>94.046342322488997</v>
      </c>
    </row>
    <row r="59" spans="1:7" x14ac:dyDescent="0.25">
      <c r="A59" s="1396" t="s">
        <v>58</v>
      </c>
      <c r="B59" s="1396" t="s">
        <v>59</v>
      </c>
      <c r="C59" s="1396" t="s">
        <v>18</v>
      </c>
      <c r="D59" s="1396">
        <v>428.82304581066302</v>
      </c>
      <c r="E59" s="1396">
        <v>19084.932963131901</v>
      </c>
      <c r="F59" s="1396">
        <v>2.1975423163749102</v>
      </c>
      <c r="G59" s="1396">
        <v>97.802457683625093</v>
      </c>
    </row>
    <row r="60" spans="1:7" x14ac:dyDescent="0.25">
      <c r="A60" s="1396" t="s">
        <v>58</v>
      </c>
      <c r="B60" s="1396" t="s">
        <v>59</v>
      </c>
      <c r="C60" s="1396" t="s">
        <v>19</v>
      </c>
      <c r="D60" s="1396">
        <v>4408.79059206479</v>
      </c>
      <c r="E60" s="1396">
        <v>87225.0858173507</v>
      </c>
      <c r="F60" s="1396">
        <v>4.8113107999126203</v>
      </c>
      <c r="G60" s="1396">
        <v>95.188689200087396</v>
      </c>
    </row>
    <row r="61" spans="1:7" x14ac:dyDescent="0.25">
      <c r="A61" s="1396" t="s">
        <v>60</v>
      </c>
      <c r="B61" s="1396" t="s">
        <v>61</v>
      </c>
      <c r="C61" s="1396" t="s">
        <v>18</v>
      </c>
      <c r="D61" s="1396">
        <v>166.77559933258999</v>
      </c>
      <c r="E61" s="1396">
        <v>2681.6531990503599</v>
      </c>
      <c r="F61" s="1396">
        <v>5.8550032715323104</v>
      </c>
      <c r="G61" s="1396">
        <v>94.144996728467703</v>
      </c>
    </row>
    <row r="62" spans="1:7" x14ac:dyDescent="0.25">
      <c r="A62" s="1396" t="s">
        <v>60</v>
      </c>
      <c r="B62" s="1396" t="s">
        <v>61</v>
      </c>
      <c r="C62" s="1396" t="s">
        <v>19</v>
      </c>
      <c r="D62" s="1396">
        <v>643.99152363928499</v>
      </c>
      <c r="E62" s="1396">
        <v>5439.9418933625802</v>
      </c>
      <c r="F62" s="1396">
        <v>10.585117875215699</v>
      </c>
      <c r="G62" s="1396">
        <v>89.414882124784299</v>
      </c>
    </row>
    <row r="63" spans="1:7" x14ac:dyDescent="0.25">
      <c r="A63" s="1396" t="s">
        <v>62</v>
      </c>
      <c r="B63" s="1396" t="s">
        <v>63</v>
      </c>
      <c r="C63" s="1396" t="s">
        <v>18</v>
      </c>
      <c r="D63" s="1396">
        <v>1516.00695005172</v>
      </c>
      <c r="E63" s="1396">
        <v>41810.327153156199</v>
      </c>
      <c r="F63" s="1396">
        <v>3.4990427448591199</v>
      </c>
      <c r="G63" s="1396">
        <v>96.500957255140904</v>
      </c>
    </row>
    <row r="64" spans="1:7" x14ac:dyDescent="0.25">
      <c r="A64" s="1396" t="s">
        <v>62</v>
      </c>
      <c r="B64" s="1396" t="s">
        <v>63</v>
      </c>
      <c r="C64" s="1396" t="s">
        <v>19</v>
      </c>
      <c r="D64" s="1396">
        <v>4457.1091323366099</v>
      </c>
      <c r="E64" s="1396">
        <v>112008.46375046299</v>
      </c>
      <c r="F64" s="1396">
        <v>3.8269756650077702</v>
      </c>
      <c r="G64" s="1396">
        <v>96.173024334992206</v>
      </c>
    </row>
    <row r="65" spans="1:7" x14ac:dyDescent="0.25">
      <c r="A65" s="1396" t="s">
        <v>64</v>
      </c>
      <c r="B65" s="1396" t="s">
        <v>65</v>
      </c>
      <c r="C65" s="1396" t="s">
        <v>18</v>
      </c>
      <c r="D65" s="1396">
        <v>2363.4673512230202</v>
      </c>
      <c r="E65" s="1396">
        <v>75967.567941953399</v>
      </c>
      <c r="F65" s="1396">
        <v>3.0172808802756999</v>
      </c>
      <c r="G65" s="1396">
        <v>96.982719119724294</v>
      </c>
    </row>
    <row r="66" spans="1:7" x14ac:dyDescent="0.25">
      <c r="A66" s="1396" t="s">
        <v>64</v>
      </c>
      <c r="B66" s="1396" t="s">
        <v>65</v>
      </c>
      <c r="C66" s="1396" t="s">
        <v>19</v>
      </c>
      <c r="D66" s="1396">
        <v>3835.0673957579702</v>
      </c>
      <c r="E66" s="1396">
        <v>148466.31998987499</v>
      </c>
      <c r="F66" s="1396">
        <v>2.5180777808986301</v>
      </c>
      <c r="G66" s="1396">
        <v>97.481922219101406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3981</v>
      </c>
    </row>
    <row r="9" spans="1:4" x14ac:dyDescent="0.25">
      <c r="A9" t="s">
        <v>3977</v>
      </c>
    </row>
    <row r="10" spans="1:4" x14ac:dyDescent="0.25">
      <c r="A10" t="s">
        <v>3982</v>
      </c>
    </row>
    <row r="11" spans="1:4" x14ac:dyDescent="0.25">
      <c r="A11" t="s">
        <v>3983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3984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397" t="s">
        <v>16</v>
      </c>
      <c r="B17" s="1397" t="s">
        <v>17</v>
      </c>
      <c r="C17" s="1397" t="s">
        <v>18</v>
      </c>
      <c r="D17" s="1397">
        <v>300133.66380129202</v>
      </c>
    </row>
    <row r="18" spans="1:4" x14ac:dyDescent="0.25">
      <c r="A18" s="1397" t="s">
        <v>16</v>
      </c>
      <c r="B18" s="1397" t="s">
        <v>17</v>
      </c>
      <c r="C18" s="1397" t="s">
        <v>19</v>
      </c>
      <c r="D18" s="1397">
        <v>907273.762128665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3985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398" t="s">
        <v>28</v>
      </c>
      <c r="B29" s="1398" t="s">
        <v>29</v>
      </c>
      <c r="C29" s="1398" t="s">
        <v>18</v>
      </c>
      <c r="D29" s="1398">
        <v>278834.94450125302</v>
      </c>
    </row>
    <row r="30" spans="1:4" x14ac:dyDescent="0.25">
      <c r="A30" s="1398" t="s">
        <v>28</v>
      </c>
      <c r="B30" s="1398" t="s">
        <v>29</v>
      </c>
      <c r="C30" s="1398" t="s">
        <v>19</v>
      </c>
      <c r="D30" s="1398">
        <v>1460134.2509367401</v>
      </c>
    </row>
    <row r="31" spans="1:4" x14ac:dyDescent="0.25">
      <c r="A31" s="1398" t="s">
        <v>30</v>
      </c>
      <c r="B31" s="1398" t="s">
        <v>31</v>
      </c>
      <c r="C31" s="1398" t="s">
        <v>18</v>
      </c>
      <c r="D31" s="1398">
        <v>882848.086978968</v>
      </c>
    </row>
    <row r="32" spans="1:4" x14ac:dyDescent="0.25">
      <c r="A32" s="1398" t="s">
        <v>30</v>
      </c>
      <c r="B32" s="1398" t="s">
        <v>31</v>
      </c>
      <c r="C32" s="1398" t="s">
        <v>19</v>
      </c>
      <c r="D32" s="1398">
        <v>2519397.7790488298</v>
      </c>
    </row>
    <row r="33" spans="1:4" x14ac:dyDescent="0.25">
      <c r="A33" s="1398" t="s">
        <v>32</v>
      </c>
      <c r="B33" s="1398" t="s">
        <v>33</v>
      </c>
      <c r="C33" s="1398" t="s">
        <v>18</v>
      </c>
      <c r="D33" s="1398">
        <v>307918.53424663597</v>
      </c>
    </row>
    <row r="34" spans="1:4" x14ac:dyDescent="0.25">
      <c r="A34" s="1398" t="s">
        <v>32</v>
      </c>
      <c r="B34" s="1398" t="s">
        <v>33</v>
      </c>
      <c r="C34" s="1398" t="s">
        <v>19</v>
      </c>
      <c r="D34" s="1398">
        <v>844696.43873744202</v>
      </c>
    </row>
    <row r="35" spans="1:4" x14ac:dyDescent="0.25">
      <c r="A35" s="1398" t="s">
        <v>34</v>
      </c>
      <c r="B35" s="1398" t="s">
        <v>35</v>
      </c>
      <c r="C35" s="1398" t="s">
        <v>18</v>
      </c>
      <c r="D35" s="1398">
        <v>340236.25307981099</v>
      </c>
    </row>
    <row r="36" spans="1:4" x14ac:dyDescent="0.25">
      <c r="A36" s="1398" t="s">
        <v>34</v>
      </c>
      <c r="B36" s="1398" t="s">
        <v>35</v>
      </c>
      <c r="C36" s="1398" t="s">
        <v>19</v>
      </c>
      <c r="D36" s="1398">
        <v>547006.61264504597</v>
      </c>
    </row>
    <row r="37" spans="1:4" x14ac:dyDescent="0.25">
      <c r="A37" s="1398" t="s">
        <v>36</v>
      </c>
      <c r="B37" s="1398" t="s">
        <v>37</v>
      </c>
      <c r="C37" s="1398" t="s">
        <v>18</v>
      </c>
      <c r="D37" s="1398">
        <v>301768.06620684202</v>
      </c>
    </row>
    <row r="38" spans="1:4" x14ac:dyDescent="0.25">
      <c r="A38" s="1398" t="s">
        <v>36</v>
      </c>
      <c r="B38" s="1398" t="s">
        <v>37</v>
      </c>
      <c r="C38" s="1398" t="s">
        <v>19</v>
      </c>
      <c r="D38" s="1398">
        <v>273655.73422689398</v>
      </c>
    </row>
    <row r="39" spans="1:4" x14ac:dyDescent="0.25">
      <c r="A39" s="1398" t="s">
        <v>38</v>
      </c>
      <c r="B39" s="1398" t="s">
        <v>39</v>
      </c>
      <c r="C39" s="1398" t="s">
        <v>18</v>
      </c>
      <c r="D39" s="1398">
        <v>518796.97178659402</v>
      </c>
    </row>
    <row r="40" spans="1:4" x14ac:dyDescent="0.25">
      <c r="A40" s="1398" t="s">
        <v>38</v>
      </c>
      <c r="B40" s="1398" t="s">
        <v>39</v>
      </c>
      <c r="C40" s="1398" t="s">
        <v>19</v>
      </c>
      <c r="D40" s="1398">
        <v>459720.277934957</v>
      </c>
    </row>
    <row r="41" spans="1:4" x14ac:dyDescent="0.25">
      <c r="A41" s="1398" t="s">
        <v>40</v>
      </c>
      <c r="B41" s="1398" t="s">
        <v>41</v>
      </c>
      <c r="C41" s="1398" t="s">
        <v>18</v>
      </c>
      <c r="D41" s="1398">
        <v>312215.42253147397</v>
      </c>
    </row>
    <row r="42" spans="1:4" x14ac:dyDescent="0.25">
      <c r="A42" s="1398" t="s">
        <v>40</v>
      </c>
      <c r="B42" s="1398" t="s">
        <v>41</v>
      </c>
      <c r="C42" s="1398" t="s">
        <v>19</v>
      </c>
      <c r="D42" s="1398">
        <v>314701.07829564501</v>
      </c>
    </row>
    <row r="43" spans="1:4" x14ac:dyDescent="0.25">
      <c r="A43" s="1398" t="s">
        <v>42</v>
      </c>
      <c r="B43" s="1398" t="s">
        <v>43</v>
      </c>
      <c r="C43" s="1398" t="s">
        <v>18</v>
      </c>
      <c r="D43" s="1398">
        <v>387655.70581285498</v>
      </c>
    </row>
    <row r="44" spans="1:4" x14ac:dyDescent="0.25">
      <c r="A44" s="1398" t="s">
        <v>42</v>
      </c>
      <c r="B44" s="1398" t="s">
        <v>43</v>
      </c>
      <c r="C44" s="1398" t="s">
        <v>19</v>
      </c>
      <c r="D44" s="1398">
        <v>449786.26786796201</v>
      </c>
    </row>
    <row r="45" spans="1:4" x14ac:dyDescent="0.25">
      <c r="A45" s="1398" t="s">
        <v>44</v>
      </c>
      <c r="B45" s="1398" t="s">
        <v>45</v>
      </c>
      <c r="C45" s="1398" t="s">
        <v>18</v>
      </c>
      <c r="D45" s="1398">
        <v>161360.81786185299</v>
      </c>
    </row>
    <row r="46" spans="1:4" x14ac:dyDescent="0.25">
      <c r="A46" s="1398" t="s">
        <v>44</v>
      </c>
      <c r="B46" s="1398" t="s">
        <v>45</v>
      </c>
      <c r="C46" s="1398" t="s">
        <v>19</v>
      </c>
      <c r="D46" s="1398">
        <v>899230.76063121599</v>
      </c>
    </row>
    <row r="47" spans="1:4" x14ac:dyDescent="0.25">
      <c r="A47" s="1398" t="s">
        <v>46</v>
      </c>
      <c r="B47" s="1398" t="s">
        <v>47</v>
      </c>
      <c r="C47" s="1398" t="s">
        <v>18</v>
      </c>
      <c r="D47" s="1398">
        <v>320075.14483702602</v>
      </c>
    </row>
    <row r="48" spans="1:4" x14ac:dyDescent="0.25">
      <c r="A48" s="1398" t="s">
        <v>46</v>
      </c>
      <c r="B48" s="1398" t="s">
        <v>47</v>
      </c>
      <c r="C48" s="1398" t="s">
        <v>19</v>
      </c>
      <c r="D48" s="1398">
        <v>664817.82901630702</v>
      </c>
    </row>
    <row r="49" spans="1:4" x14ac:dyDescent="0.25">
      <c r="A49" s="1398" t="s">
        <v>48</v>
      </c>
      <c r="B49" s="1398" t="s">
        <v>49</v>
      </c>
      <c r="C49" s="1398" t="s">
        <v>18</v>
      </c>
      <c r="D49" s="1398">
        <v>209962.768789661</v>
      </c>
    </row>
    <row r="50" spans="1:4" x14ac:dyDescent="0.25">
      <c r="A50" s="1398" t="s">
        <v>48</v>
      </c>
      <c r="B50" s="1398" t="s">
        <v>49</v>
      </c>
      <c r="C50" s="1398" t="s">
        <v>19</v>
      </c>
      <c r="D50" s="1398">
        <v>1104631.1897845599</v>
      </c>
    </row>
    <row r="51" spans="1:4" x14ac:dyDescent="0.25">
      <c r="A51" s="1398" t="s">
        <v>50</v>
      </c>
      <c r="B51" s="1398" t="s">
        <v>51</v>
      </c>
      <c r="C51" s="1398" t="s">
        <v>18</v>
      </c>
      <c r="D51" s="1398">
        <v>296157.43717609602</v>
      </c>
    </row>
    <row r="52" spans="1:4" x14ac:dyDescent="0.25">
      <c r="A52" s="1398" t="s">
        <v>50</v>
      </c>
      <c r="B52" s="1398" t="s">
        <v>51</v>
      </c>
      <c r="C52" s="1398" t="s">
        <v>19</v>
      </c>
      <c r="D52" s="1398">
        <v>896044.01791703701</v>
      </c>
    </row>
    <row r="53" spans="1:4" x14ac:dyDescent="0.25">
      <c r="A53" s="1398" t="s">
        <v>52</v>
      </c>
      <c r="B53" s="1398" t="s">
        <v>53</v>
      </c>
      <c r="C53" s="1398" t="s">
        <v>18</v>
      </c>
      <c r="D53" s="1398">
        <v>465698.70008338598</v>
      </c>
    </row>
    <row r="54" spans="1:4" x14ac:dyDescent="0.25">
      <c r="A54" s="1398" t="s">
        <v>52</v>
      </c>
      <c r="B54" s="1398" t="s">
        <v>53</v>
      </c>
      <c r="C54" s="1398" t="s">
        <v>19</v>
      </c>
      <c r="D54" s="1398">
        <v>1617996.14100456</v>
      </c>
    </row>
    <row r="55" spans="1:4" x14ac:dyDescent="0.25">
      <c r="A55" s="1398" t="s">
        <v>54</v>
      </c>
      <c r="B55" s="1398" t="s">
        <v>55</v>
      </c>
      <c r="C55" s="1398" t="s">
        <v>18</v>
      </c>
      <c r="D55" s="1398">
        <v>286999.26095771103</v>
      </c>
    </row>
    <row r="56" spans="1:4" x14ac:dyDescent="0.25">
      <c r="A56" s="1398" t="s">
        <v>54</v>
      </c>
      <c r="B56" s="1398" t="s">
        <v>55</v>
      </c>
      <c r="C56" s="1398" t="s">
        <v>19</v>
      </c>
      <c r="D56" s="1398">
        <v>729687.19796339294</v>
      </c>
    </row>
    <row r="57" spans="1:4" x14ac:dyDescent="0.25">
      <c r="A57" s="1398" t="s">
        <v>56</v>
      </c>
      <c r="B57" s="1398" t="s">
        <v>57</v>
      </c>
      <c r="C57" s="1398" t="s">
        <v>18</v>
      </c>
      <c r="D57" s="1398">
        <v>804274.97959531203</v>
      </c>
    </row>
    <row r="58" spans="1:4" x14ac:dyDescent="0.25">
      <c r="A58" s="1398" t="s">
        <v>56</v>
      </c>
      <c r="B58" s="1398" t="s">
        <v>57</v>
      </c>
      <c r="C58" s="1398" t="s">
        <v>19</v>
      </c>
      <c r="D58" s="1398">
        <v>851725.33210868901</v>
      </c>
    </row>
    <row r="59" spans="1:4" x14ac:dyDescent="0.25">
      <c r="A59" s="1398" t="s">
        <v>58</v>
      </c>
      <c r="B59" s="1398" t="s">
        <v>59</v>
      </c>
      <c r="C59" s="1398" t="s">
        <v>18</v>
      </c>
      <c r="D59" s="1398">
        <v>294289.51696352399</v>
      </c>
    </row>
    <row r="60" spans="1:4" x14ac:dyDescent="0.25">
      <c r="A60" s="1398" t="s">
        <v>58</v>
      </c>
      <c r="B60" s="1398" t="s">
        <v>59</v>
      </c>
      <c r="C60" s="1398" t="s">
        <v>19</v>
      </c>
      <c r="D60" s="1398">
        <v>538103.96312823205</v>
      </c>
    </row>
    <row r="61" spans="1:4" x14ac:dyDescent="0.25">
      <c r="A61" s="1398" t="s">
        <v>60</v>
      </c>
      <c r="B61" s="1398" t="s">
        <v>61</v>
      </c>
      <c r="C61" s="1398" t="s">
        <v>18</v>
      </c>
      <c r="D61" s="1398">
        <v>421543.22838316299</v>
      </c>
    </row>
    <row r="62" spans="1:4" x14ac:dyDescent="0.25">
      <c r="A62" s="1398" t="s">
        <v>60</v>
      </c>
      <c r="B62" s="1398" t="s">
        <v>61</v>
      </c>
      <c r="C62" s="1398" t="s">
        <v>19</v>
      </c>
      <c r="D62" s="1398">
        <v>1274887.2333412401</v>
      </c>
    </row>
    <row r="63" spans="1:4" x14ac:dyDescent="0.25">
      <c r="A63" s="1398" t="s">
        <v>62</v>
      </c>
      <c r="B63" s="1398" t="s">
        <v>63</v>
      </c>
      <c r="C63" s="1398" t="s">
        <v>18</v>
      </c>
      <c r="D63" s="1398">
        <v>181701.65695372599</v>
      </c>
    </row>
    <row r="64" spans="1:4" x14ac:dyDescent="0.25">
      <c r="A64" s="1398" t="s">
        <v>62</v>
      </c>
      <c r="B64" s="1398" t="s">
        <v>63</v>
      </c>
      <c r="C64" s="1398" t="s">
        <v>19</v>
      </c>
      <c r="D64" s="1398">
        <v>587497.90241241304</v>
      </c>
    </row>
    <row r="65" spans="1:4" x14ac:dyDescent="0.25">
      <c r="A65" s="1398" t="s">
        <v>64</v>
      </c>
      <c r="B65" s="1398" t="s">
        <v>65</v>
      </c>
      <c r="C65" s="1398" t="s">
        <v>18</v>
      </c>
      <c r="D65" s="1398">
        <v>160617.91118189</v>
      </c>
    </row>
    <row r="66" spans="1:4" x14ac:dyDescent="0.25">
      <c r="A66" s="1398" t="s">
        <v>64</v>
      </c>
      <c r="B66" s="1398" t="s">
        <v>65</v>
      </c>
      <c r="C66" s="1398" t="s">
        <v>19</v>
      </c>
      <c r="D66" s="1398">
        <v>206818.30670866001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3986</v>
      </c>
    </row>
    <row r="9" spans="1:7" x14ac:dyDescent="0.25">
      <c r="A9" t="s">
        <v>3987</v>
      </c>
    </row>
    <row r="10" spans="1:7" x14ac:dyDescent="0.25">
      <c r="A10" t="s">
        <v>4</v>
      </c>
    </row>
    <row r="11" spans="1:7" x14ac:dyDescent="0.25">
      <c r="A11" t="s">
        <v>3988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3989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399" t="s">
        <v>16</v>
      </c>
      <c r="B17" s="1399" t="s">
        <v>17</v>
      </c>
      <c r="C17" s="1399" t="s">
        <v>18</v>
      </c>
      <c r="D17" s="1399">
        <v>27894.754874927599</v>
      </c>
      <c r="E17" s="1399">
        <v>715002.14978541096</v>
      </c>
      <c r="F17" s="1399">
        <v>3.7548621753487401</v>
      </c>
      <c r="G17" s="1399">
        <v>96.245137824651295</v>
      </c>
    </row>
    <row r="18" spans="1:7" x14ac:dyDescent="0.25">
      <c r="A18" s="1399" t="s">
        <v>16</v>
      </c>
      <c r="B18" s="1399" t="s">
        <v>17</v>
      </c>
      <c r="C18" s="1399" t="s">
        <v>19</v>
      </c>
      <c r="D18" s="1399">
        <v>86969.959164815795</v>
      </c>
      <c r="E18" s="1399">
        <v>1946841.2168013901</v>
      </c>
      <c r="F18" s="1399">
        <v>4.2762061784569996</v>
      </c>
      <c r="G18" s="1399">
        <v>95.723793821542998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3990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00" t="s">
        <v>28</v>
      </c>
      <c r="B29" s="1400" t="s">
        <v>29</v>
      </c>
      <c r="C29" s="1400" t="s">
        <v>18</v>
      </c>
      <c r="D29" s="1400">
        <v>450.68979813310301</v>
      </c>
      <c r="E29" s="1400">
        <v>25647.112408912599</v>
      </c>
      <c r="F29" s="1400">
        <v>1.72692625439329</v>
      </c>
      <c r="G29" s="1400">
        <v>98.273073745606695</v>
      </c>
    </row>
    <row r="30" spans="1:7" x14ac:dyDescent="0.25">
      <c r="A30" s="1400" t="s">
        <v>28</v>
      </c>
      <c r="B30" s="1400" t="s">
        <v>29</v>
      </c>
      <c r="C30" s="1400" t="s">
        <v>19</v>
      </c>
      <c r="D30" s="1400">
        <v>4152.4235250961101</v>
      </c>
      <c r="E30" s="1400">
        <v>174925.413869271</v>
      </c>
      <c r="F30" s="1400">
        <v>2.3187813665359398</v>
      </c>
      <c r="G30" s="1400">
        <v>97.681218633464098</v>
      </c>
    </row>
    <row r="31" spans="1:7" x14ac:dyDescent="0.25">
      <c r="A31" s="1400" t="s">
        <v>30</v>
      </c>
      <c r="B31" s="1400" t="s">
        <v>31</v>
      </c>
      <c r="C31" s="1400" t="s">
        <v>18</v>
      </c>
      <c r="D31" s="1400">
        <v>93.778144759420897</v>
      </c>
      <c r="E31" s="1400">
        <v>5852.6781864935101</v>
      </c>
      <c r="F31" s="1400">
        <v>1.5770425197028499</v>
      </c>
      <c r="G31" s="1400">
        <v>98.4229574802972</v>
      </c>
    </row>
    <row r="32" spans="1:7" x14ac:dyDescent="0.25">
      <c r="A32" s="1400" t="s">
        <v>30</v>
      </c>
      <c r="B32" s="1400" t="s">
        <v>31</v>
      </c>
      <c r="C32" s="1400" t="s">
        <v>19</v>
      </c>
      <c r="D32" s="1400">
        <v>2035.17208528795</v>
      </c>
      <c r="E32" s="1400">
        <v>42611.421343703398</v>
      </c>
      <c r="F32" s="1400">
        <v>4.55840396541074</v>
      </c>
      <c r="G32" s="1400">
        <v>95.441596034589296</v>
      </c>
    </row>
    <row r="33" spans="1:7" x14ac:dyDescent="0.25">
      <c r="A33" s="1400" t="s">
        <v>32</v>
      </c>
      <c r="B33" s="1400" t="s">
        <v>33</v>
      </c>
      <c r="C33" s="1400" t="s">
        <v>18</v>
      </c>
      <c r="D33" s="1400">
        <v>1068.9698939847201</v>
      </c>
      <c r="E33" s="1400">
        <v>15735.473434819</v>
      </c>
      <c r="F33" s="1400">
        <v>6.3612335920253296</v>
      </c>
      <c r="G33" s="1400">
        <v>93.6387664079747</v>
      </c>
    </row>
    <row r="34" spans="1:7" x14ac:dyDescent="0.25">
      <c r="A34" s="1400" t="s">
        <v>32</v>
      </c>
      <c r="B34" s="1400" t="s">
        <v>33</v>
      </c>
      <c r="C34" s="1400" t="s">
        <v>19</v>
      </c>
      <c r="D34" s="1400">
        <v>944.61001083101701</v>
      </c>
      <c r="E34" s="1400">
        <v>19176.592978838002</v>
      </c>
      <c r="F34" s="1400">
        <v>4.6946000759299302</v>
      </c>
      <c r="G34" s="1400">
        <v>95.305399924070102</v>
      </c>
    </row>
    <row r="35" spans="1:7" x14ac:dyDescent="0.25">
      <c r="A35" s="1400" t="s">
        <v>34</v>
      </c>
      <c r="B35" s="1400" t="s">
        <v>35</v>
      </c>
      <c r="C35" s="1400" t="s">
        <v>18</v>
      </c>
      <c r="D35" s="1400">
        <v>2136.52720111402</v>
      </c>
      <c r="E35" s="1400">
        <v>43513.280062523503</v>
      </c>
      <c r="F35" s="1400">
        <v>4.6802545929167003</v>
      </c>
      <c r="G35" s="1400">
        <v>95.319745407083303</v>
      </c>
    </row>
    <row r="36" spans="1:7" x14ac:dyDescent="0.25">
      <c r="A36" s="1400" t="s">
        <v>34</v>
      </c>
      <c r="B36" s="1400" t="s">
        <v>35</v>
      </c>
      <c r="C36" s="1400" t="s">
        <v>19</v>
      </c>
      <c r="D36" s="1400">
        <v>5327.0483521293399</v>
      </c>
      <c r="E36" s="1400">
        <v>108117.96585286599</v>
      </c>
      <c r="F36" s="1400">
        <v>4.6957095377531104</v>
      </c>
      <c r="G36" s="1400">
        <v>95.304290462246897</v>
      </c>
    </row>
    <row r="37" spans="1:7" x14ac:dyDescent="0.25">
      <c r="A37" s="1400" t="s">
        <v>36</v>
      </c>
      <c r="B37" s="1400" t="s">
        <v>37</v>
      </c>
      <c r="C37" s="1400" t="s">
        <v>18</v>
      </c>
      <c r="D37" s="1400">
        <v>1761.82427970547</v>
      </c>
      <c r="E37" s="1400">
        <v>46464.690474022696</v>
      </c>
      <c r="F37" s="1400">
        <v>3.6532274594221499</v>
      </c>
      <c r="G37" s="1400">
        <v>96.346772540577902</v>
      </c>
    </row>
    <row r="38" spans="1:7" x14ac:dyDescent="0.25">
      <c r="A38" s="1400" t="s">
        <v>36</v>
      </c>
      <c r="B38" s="1400" t="s">
        <v>37</v>
      </c>
      <c r="C38" s="1400" t="s">
        <v>19</v>
      </c>
      <c r="D38" s="1400">
        <v>2520.9419515916902</v>
      </c>
      <c r="E38" s="1400">
        <v>79524.699622185799</v>
      </c>
      <c r="F38" s="1400">
        <v>3.0726092248602801</v>
      </c>
      <c r="G38" s="1400">
        <v>96.927390775139699</v>
      </c>
    </row>
    <row r="39" spans="1:7" x14ac:dyDescent="0.25">
      <c r="A39" s="1400" t="s">
        <v>38</v>
      </c>
      <c r="B39" s="1400" t="s">
        <v>39</v>
      </c>
      <c r="C39" s="1400" t="s">
        <v>18</v>
      </c>
      <c r="D39" s="1400">
        <v>491.57342364712798</v>
      </c>
      <c r="E39" s="1400">
        <v>20799.874260393099</v>
      </c>
      <c r="F39" s="1400">
        <v>2.3087834652765502</v>
      </c>
      <c r="G39" s="1400">
        <v>97.691216534723395</v>
      </c>
    </row>
    <row r="40" spans="1:7" x14ac:dyDescent="0.25">
      <c r="A40" s="1400" t="s">
        <v>38</v>
      </c>
      <c r="B40" s="1400" t="s">
        <v>39</v>
      </c>
      <c r="C40" s="1400" t="s">
        <v>19</v>
      </c>
      <c r="D40" s="1400">
        <v>1404.3840347960199</v>
      </c>
      <c r="E40" s="1400">
        <v>46836.353364102397</v>
      </c>
      <c r="F40" s="1400">
        <v>2.91119935249599</v>
      </c>
      <c r="G40" s="1400">
        <v>97.088800647504002</v>
      </c>
    </row>
    <row r="41" spans="1:7" x14ac:dyDescent="0.25">
      <c r="A41" s="1400" t="s">
        <v>40</v>
      </c>
      <c r="B41" s="1400" t="s">
        <v>41</v>
      </c>
      <c r="C41" s="1400" t="s">
        <v>18</v>
      </c>
      <c r="D41" s="1400">
        <v>3283.1554417831999</v>
      </c>
      <c r="E41" s="1400">
        <v>69011.452282291997</v>
      </c>
      <c r="F41" s="1400">
        <v>4.5413559117907196</v>
      </c>
      <c r="G41" s="1400">
        <v>95.458644088209297</v>
      </c>
    </row>
    <row r="42" spans="1:7" x14ac:dyDescent="0.25">
      <c r="A42" s="1400" t="s">
        <v>40</v>
      </c>
      <c r="B42" s="1400" t="s">
        <v>41</v>
      </c>
      <c r="C42" s="1400" t="s">
        <v>19</v>
      </c>
      <c r="D42" s="1400">
        <v>7698.8198063949703</v>
      </c>
      <c r="E42" s="1400">
        <v>160380.60171540501</v>
      </c>
      <c r="F42" s="1400">
        <v>4.5804654351433598</v>
      </c>
      <c r="G42" s="1400">
        <v>95.419534564856605</v>
      </c>
    </row>
    <row r="43" spans="1:7" x14ac:dyDescent="0.25">
      <c r="A43" s="1400" t="s">
        <v>42</v>
      </c>
      <c r="B43" s="1400" t="s">
        <v>43</v>
      </c>
      <c r="C43" s="1400" t="s">
        <v>18</v>
      </c>
      <c r="D43" s="1400">
        <v>5897.2238651357602</v>
      </c>
      <c r="E43" s="1400">
        <v>124801.661623044</v>
      </c>
      <c r="F43" s="1400">
        <v>4.5120689768001903</v>
      </c>
      <c r="G43" s="1400">
        <v>95.487931023199806</v>
      </c>
    </row>
    <row r="44" spans="1:7" x14ac:dyDescent="0.25">
      <c r="A44" s="1400" t="s">
        <v>42</v>
      </c>
      <c r="B44" s="1400" t="s">
        <v>43</v>
      </c>
      <c r="C44" s="1400" t="s">
        <v>19</v>
      </c>
      <c r="D44" s="1400">
        <v>10785.254146641701</v>
      </c>
      <c r="E44" s="1400">
        <v>221789.632346261</v>
      </c>
      <c r="F44" s="1400">
        <v>4.6373253403568997</v>
      </c>
      <c r="G44" s="1400">
        <v>95.362674659643105</v>
      </c>
    </row>
    <row r="45" spans="1:7" x14ac:dyDescent="0.25">
      <c r="A45" s="1400" t="s">
        <v>44</v>
      </c>
      <c r="B45" s="1400" t="s">
        <v>45</v>
      </c>
      <c r="C45" s="1400" t="s">
        <v>18</v>
      </c>
      <c r="D45" s="1400">
        <v>978.38768189060897</v>
      </c>
      <c r="E45" s="1400">
        <v>19407.886133188</v>
      </c>
      <c r="F45" s="1400">
        <v>4.79924723255189</v>
      </c>
      <c r="G45" s="1400">
        <v>95.200752767448094</v>
      </c>
    </row>
    <row r="46" spans="1:7" x14ac:dyDescent="0.25">
      <c r="A46" s="1400" t="s">
        <v>44</v>
      </c>
      <c r="B46" s="1400" t="s">
        <v>45</v>
      </c>
      <c r="C46" s="1400" t="s">
        <v>19</v>
      </c>
      <c r="D46" s="1400">
        <v>5432.8035723614203</v>
      </c>
      <c r="E46" s="1400">
        <v>105055.92228560599</v>
      </c>
      <c r="F46" s="1400">
        <v>4.91706599942626</v>
      </c>
      <c r="G46" s="1400">
        <v>95.082934000573701</v>
      </c>
    </row>
    <row r="47" spans="1:7" x14ac:dyDescent="0.25">
      <c r="A47" s="1400" t="s">
        <v>46</v>
      </c>
      <c r="B47" s="1400" t="s">
        <v>47</v>
      </c>
      <c r="C47" s="1400" t="s">
        <v>18</v>
      </c>
      <c r="D47" s="1400">
        <v>2365.6454338224698</v>
      </c>
      <c r="E47" s="1400">
        <v>61901.174675023103</v>
      </c>
      <c r="F47" s="1400">
        <v>3.6809747702093998</v>
      </c>
      <c r="G47" s="1400">
        <v>96.319025229790597</v>
      </c>
    </row>
    <row r="48" spans="1:7" x14ac:dyDescent="0.25">
      <c r="A48" s="1400" t="s">
        <v>46</v>
      </c>
      <c r="B48" s="1400" t="s">
        <v>47</v>
      </c>
      <c r="C48" s="1400" t="s">
        <v>19</v>
      </c>
      <c r="D48" s="1400">
        <v>16033.124151505101</v>
      </c>
      <c r="E48" s="1400">
        <v>231213.69811252601</v>
      </c>
      <c r="F48" s="1400">
        <v>6.4846633840185701</v>
      </c>
      <c r="G48" s="1400">
        <v>93.515336615981397</v>
      </c>
    </row>
    <row r="49" spans="1:7" x14ac:dyDescent="0.25">
      <c r="A49" s="1400" t="s">
        <v>48</v>
      </c>
      <c r="B49" s="1400" t="s">
        <v>49</v>
      </c>
      <c r="C49" s="1400" t="s">
        <v>18</v>
      </c>
      <c r="D49" s="1400">
        <v>3451.38207985604</v>
      </c>
      <c r="E49" s="1400">
        <v>81942.318873957003</v>
      </c>
      <c r="F49" s="1400">
        <v>4.0417291220611098</v>
      </c>
      <c r="G49" s="1400">
        <v>95.958270877938901</v>
      </c>
    </row>
    <row r="50" spans="1:7" x14ac:dyDescent="0.25">
      <c r="A50" s="1400" t="s">
        <v>48</v>
      </c>
      <c r="B50" s="1400" t="s">
        <v>49</v>
      </c>
      <c r="C50" s="1400" t="s">
        <v>19</v>
      </c>
      <c r="D50" s="1400">
        <v>11790.05798198</v>
      </c>
      <c r="E50" s="1400">
        <v>294371.33028184</v>
      </c>
      <c r="F50" s="1400">
        <v>3.8509290961995801</v>
      </c>
      <c r="G50" s="1400">
        <v>96.149070903800407</v>
      </c>
    </row>
    <row r="51" spans="1:7" x14ac:dyDescent="0.25">
      <c r="A51" s="1400" t="s">
        <v>50</v>
      </c>
      <c r="B51" s="1400" t="s">
        <v>51</v>
      </c>
      <c r="C51" s="1400" t="s">
        <v>18</v>
      </c>
      <c r="D51" s="1400">
        <v>774.50914449592904</v>
      </c>
      <c r="E51" s="1400">
        <v>14640.4146520911</v>
      </c>
      <c r="F51" s="1400">
        <v>5.02441111429569</v>
      </c>
      <c r="G51" s="1400">
        <v>94.975588885704298</v>
      </c>
    </row>
    <row r="52" spans="1:7" x14ac:dyDescent="0.25">
      <c r="A52" s="1400" t="s">
        <v>50</v>
      </c>
      <c r="B52" s="1400" t="s">
        <v>51</v>
      </c>
      <c r="C52" s="1400" t="s">
        <v>19</v>
      </c>
      <c r="D52" s="1400">
        <v>1104.40505628093</v>
      </c>
      <c r="E52" s="1400">
        <v>48121.809385969602</v>
      </c>
      <c r="F52" s="1400">
        <v>2.2435303400722799</v>
      </c>
      <c r="G52" s="1400">
        <v>97.756469659927703</v>
      </c>
    </row>
    <row r="53" spans="1:7" x14ac:dyDescent="0.25">
      <c r="A53" s="1400" t="s">
        <v>52</v>
      </c>
      <c r="B53" s="1400" t="s">
        <v>53</v>
      </c>
      <c r="C53" s="1400" t="s">
        <v>18</v>
      </c>
      <c r="D53" s="1400">
        <v>280.780826518232</v>
      </c>
      <c r="E53" s="1400">
        <v>5689.4431978753801</v>
      </c>
      <c r="F53" s="1400">
        <v>4.7030199431544801</v>
      </c>
      <c r="G53" s="1400">
        <v>95.296980056845499</v>
      </c>
    </row>
    <row r="54" spans="1:7" x14ac:dyDescent="0.25">
      <c r="A54" s="1400" t="s">
        <v>52</v>
      </c>
      <c r="B54" s="1400" t="s">
        <v>53</v>
      </c>
      <c r="C54" s="1400" t="s">
        <v>19</v>
      </c>
      <c r="D54" s="1400">
        <v>2745.5377562272201</v>
      </c>
      <c r="E54" s="1400">
        <v>46337.3273631396</v>
      </c>
      <c r="F54" s="1400">
        <v>5.5936786688189803</v>
      </c>
      <c r="G54" s="1400">
        <v>94.406321331181005</v>
      </c>
    </row>
    <row r="55" spans="1:7" x14ac:dyDescent="0.25">
      <c r="A55" s="1400" t="s">
        <v>54</v>
      </c>
      <c r="B55" s="1400" t="s">
        <v>55</v>
      </c>
      <c r="C55" s="1400" t="s">
        <v>18</v>
      </c>
      <c r="D55" s="1400">
        <v>421.15266260865297</v>
      </c>
      <c r="E55" s="1400">
        <v>10573.152385182801</v>
      </c>
      <c r="F55" s="1400">
        <v>3.8306437812843299</v>
      </c>
      <c r="G55" s="1400">
        <v>96.169356218715706</v>
      </c>
    </row>
    <row r="56" spans="1:7" x14ac:dyDescent="0.25">
      <c r="A56" s="1400" t="s">
        <v>54</v>
      </c>
      <c r="B56" s="1400" t="s">
        <v>55</v>
      </c>
      <c r="C56" s="1400" t="s">
        <v>19</v>
      </c>
      <c r="D56" s="1400">
        <v>696.40007038715601</v>
      </c>
      <c r="E56" s="1400">
        <v>20484.589032162901</v>
      </c>
      <c r="F56" s="1400">
        <v>3.2878543443625698</v>
      </c>
      <c r="G56" s="1400">
        <v>96.7121456556374</v>
      </c>
    </row>
    <row r="57" spans="1:7" x14ac:dyDescent="0.25">
      <c r="A57" s="1400" t="s">
        <v>56</v>
      </c>
      <c r="B57" s="1400" t="s">
        <v>57</v>
      </c>
      <c r="C57" s="1400" t="s">
        <v>18</v>
      </c>
      <c r="D57" s="1400">
        <v>340.63294941062702</v>
      </c>
      <c r="E57" s="1400">
        <v>7919.8752254400597</v>
      </c>
      <c r="F57" s="1400">
        <v>4.1236318904409801</v>
      </c>
      <c r="G57" s="1400">
        <v>95.876368109558996</v>
      </c>
    </row>
    <row r="58" spans="1:7" x14ac:dyDescent="0.25">
      <c r="A58" s="1400" t="s">
        <v>56</v>
      </c>
      <c r="B58" s="1400" t="s">
        <v>57</v>
      </c>
      <c r="C58" s="1400" t="s">
        <v>19</v>
      </c>
      <c r="D58" s="1400">
        <v>1620.5879997412501</v>
      </c>
      <c r="E58" s="1400">
        <v>26751.393002207798</v>
      </c>
      <c r="F58" s="1400">
        <v>5.71193107604969</v>
      </c>
      <c r="G58" s="1400">
        <v>94.288068923950306</v>
      </c>
    </row>
    <row r="59" spans="1:7" x14ac:dyDescent="0.25">
      <c r="A59" s="1400" t="s">
        <v>58</v>
      </c>
      <c r="B59" s="1400" t="s">
        <v>59</v>
      </c>
      <c r="C59" s="1400" t="s">
        <v>18</v>
      </c>
      <c r="D59" s="1400">
        <v>600.85230215183299</v>
      </c>
      <c r="E59" s="1400">
        <v>21908.296051839599</v>
      </c>
      <c r="F59" s="1400">
        <v>2.6693693279838699</v>
      </c>
      <c r="G59" s="1400">
        <v>97.330630672016099</v>
      </c>
    </row>
    <row r="60" spans="1:7" x14ac:dyDescent="0.25">
      <c r="A60" s="1400" t="s">
        <v>58</v>
      </c>
      <c r="B60" s="1400" t="s">
        <v>59</v>
      </c>
      <c r="C60" s="1400" t="s">
        <v>19</v>
      </c>
      <c r="D60" s="1400">
        <v>2303.3224531281098</v>
      </c>
      <c r="E60" s="1400">
        <v>75200.666517263104</v>
      </c>
      <c r="F60" s="1400">
        <v>2.9718760075794899</v>
      </c>
      <c r="G60" s="1400">
        <v>97.028123992420504</v>
      </c>
    </row>
    <row r="61" spans="1:7" x14ac:dyDescent="0.25">
      <c r="A61" s="1400" t="s">
        <v>60</v>
      </c>
      <c r="B61" s="1400" t="s">
        <v>61</v>
      </c>
      <c r="C61" s="1400" t="s">
        <v>18</v>
      </c>
      <c r="D61" s="1400">
        <v>239.34886867106499</v>
      </c>
      <c r="E61" s="1400">
        <v>2304.3058498773298</v>
      </c>
      <c r="F61" s="1400">
        <v>9.4096445923154395</v>
      </c>
      <c r="G61" s="1400">
        <v>90.590355407684598</v>
      </c>
    </row>
    <row r="62" spans="1:7" x14ac:dyDescent="0.25">
      <c r="A62" s="1400" t="s">
        <v>60</v>
      </c>
      <c r="B62" s="1400" t="s">
        <v>61</v>
      </c>
      <c r="C62" s="1400" t="s">
        <v>19</v>
      </c>
      <c r="D62" s="1400">
        <v>357.51319209260203</v>
      </c>
      <c r="E62" s="1400">
        <v>4594.9892793299396</v>
      </c>
      <c r="F62" s="1400">
        <v>7.2188392465337099</v>
      </c>
      <c r="G62" s="1400">
        <v>92.781160753466295</v>
      </c>
    </row>
    <row r="63" spans="1:7" x14ac:dyDescent="0.25">
      <c r="A63" s="1400" t="s">
        <v>62</v>
      </c>
      <c r="B63" s="1400" t="s">
        <v>63</v>
      </c>
      <c r="C63" s="1400" t="s">
        <v>18</v>
      </c>
      <c r="D63" s="1400">
        <v>2015.6613308408901</v>
      </c>
      <c r="E63" s="1400">
        <v>45182.805774860397</v>
      </c>
      <c r="F63" s="1400">
        <v>4.2706076159778696</v>
      </c>
      <c r="G63" s="1400">
        <v>95.729392384022105</v>
      </c>
    </row>
    <row r="64" spans="1:7" x14ac:dyDescent="0.25">
      <c r="A64" s="1400" t="s">
        <v>62</v>
      </c>
      <c r="B64" s="1400" t="s">
        <v>63</v>
      </c>
      <c r="C64" s="1400" t="s">
        <v>19</v>
      </c>
      <c r="D64" s="1400">
        <v>2178.8179036333099</v>
      </c>
      <c r="E64" s="1400">
        <v>94119.5002244965</v>
      </c>
      <c r="F64" s="1400">
        <v>2.2625710874143099</v>
      </c>
      <c r="G64" s="1400">
        <v>97.737428912585699</v>
      </c>
    </row>
    <row r="65" spans="1:7" x14ac:dyDescent="0.25">
      <c r="A65" s="1400" t="s">
        <v>64</v>
      </c>
      <c r="B65" s="1400" t="s">
        <v>65</v>
      </c>
      <c r="C65" s="1400" t="s">
        <v>18</v>
      </c>
      <c r="D65" s="1400">
        <v>1242.6595463984499</v>
      </c>
      <c r="E65" s="1400">
        <v>91706.254233575804</v>
      </c>
      <c r="F65" s="1400">
        <v>1.33692745387002</v>
      </c>
      <c r="G65" s="1400">
        <v>98.663072546129996</v>
      </c>
    </row>
    <row r="66" spans="1:7" x14ac:dyDescent="0.25">
      <c r="A66" s="1400" t="s">
        <v>64</v>
      </c>
      <c r="B66" s="1400" t="s">
        <v>65</v>
      </c>
      <c r="C66" s="1400" t="s">
        <v>19</v>
      </c>
      <c r="D66" s="1400">
        <v>7838.7351147099198</v>
      </c>
      <c r="E66" s="1400">
        <v>147227.31022421501</v>
      </c>
      <c r="F66" s="1400">
        <v>5.0550944905939597</v>
      </c>
      <c r="G66" s="1400">
        <v>94.944905509405999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3991</v>
      </c>
    </row>
    <row r="9" spans="1:4" x14ac:dyDescent="0.25">
      <c r="A9" t="s">
        <v>3987</v>
      </c>
    </row>
    <row r="10" spans="1:4" x14ac:dyDescent="0.25">
      <c r="A10" t="s">
        <v>1909</v>
      </c>
    </row>
    <row r="11" spans="1:4" x14ac:dyDescent="0.25">
      <c r="A11" t="s">
        <v>3992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3993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01" t="s">
        <v>16</v>
      </c>
      <c r="B17" s="1401" t="s">
        <v>17</v>
      </c>
      <c r="C17" s="1401" t="s">
        <v>18</v>
      </c>
      <c r="D17" s="1401">
        <v>324076.560904457</v>
      </c>
    </row>
    <row r="18" spans="1:4" x14ac:dyDescent="0.25">
      <c r="A18" s="1401" t="s">
        <v>16</v>
      </c>
      <c r="B18" s="1401" t="s">
        <v>17</v>
      </c>
      <c r="C18" s="1401" t="s">
        <v>19</v>
      </c>
      <c r="D18" s="1401">
        <v>588242.030946029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3994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02" t="s">
        <v>28</v>
      </c>
      <c r="B29" s="1402" t="s">
        <v>29</v>
      </c>
      <c r="C29" s="1402" t="s">
        <v>18</v>
      </c>
      <c r="D29" s="1402">
        <v>523569.614839427</v>
      </c>
    </row>
    <row r="30" spans="1:4" x14ac:dyDescent="0.25">
      <c r="A30" s="1402" t="s">
        <v>28</v>
      </c>
      <c r="B30" s="1402" t="s">
        <v>29</v>
      </c>
      <c r="C30" s="1402" t="s">
        <v>19</v>
      </c>
      <c r="D30" s="1402">
        <v>1045024.57933165</v>
      </c>
    </row>
    <row r="31" spans="1:4" x14ac:dyDescent="0.25">
      <c r="A31" s="1402" t="s">
        <v>30</v>
      </c>
      <c r="B31" s="1402" t="s">
        <v>31</v>
      </c>
      <c r="C31" s="1402" t="s">
        <v>18</v>
      </c>
      <c r="D31" s="1402">
        <v>700000</v>
      </c>
    </row>
    <row r="32" spans="1:4" x14ac:dyDescent="0.25">
      <c r="A32" s="1402" t="s">
        <v>30</v>
      </c>
      <c r="B32" s="1402" t="s">
        <v>31</v>
      </c>
      <c r="C32" s="1402" t="s">
        <v>19</v>
      </c>
      <c r="D32" s="1402">
        <v>1674865.7362223901</v>
      </c>
    </row>
    <row r="33" spans="1:4" x14ac:dyDescent="0.25">
      <c r="A33" s="1402" t="s">
        <v>32</v>
      </c>
      <c r="B33" s="1402" t="s">
        <v>33</v>
      </c>
      <c r="C33" s="1402" t="s">
        <v>18</v>
      </c>
      <c r="D33" s="1402">
        <v>460511.03686371603</v>
      </c>
    </row>
    <row r="34" spans="1:4" x14ac:dyDescent="0.25">
      <c r="A34" s="1402" t="s">
        <v>32</v>
      </c>
      <c r="B34" s="1402" t="s">
        <v>33</v>
      </c>
      <c r="C34" s="1402" t="s">
        <v>19</v>
      </c>
      <c r="D34" s="1402">
        <v>414107.28230970103</v>
      </c>
    </row>
    <row r="35" spans="1:4" x14ac:dyDescent="0.25">
      <c r="A35" s="1402" t="s">
        <v>34</v>
      </c>
      <c r="B35" s="1402" t="s">
        <v>35</v>
      </c>
      <c r="C35" s="1402" t="s">
        <v>18</v>
      </c>
      <c r="D35" s="1402">
        <v>422222.34989839903</v>
      </c>
    </row>
    <row r="36" spans="1:4" x14ac:dyDescent="0.25">
      <c r="A36" s="1402" t="s">
        <v>34</v>
      </c>
      <c r="B36" s="1402" t="s">
        <v>35</v>
      </c>
      <c r="C36" s="1402" t="s">
        <v>19</v>
      </c>
      <c r="D36" s="1402">
        <v>310558.51195169502</v>
      </c>
    </row>
    <row r="37" spans="1:4" x14ac:dyDescent="0.25">
      <c r="A37" s="1402" t="s">
        <v>36</v>
      </c>
      <c r="B37" s="1402" t="s">
        <v>37</v>
      </c>
      <c r="C37" s="1402" t="s">
        <v>18</v>
      </c>
      <c r="D37" s="1402">
        <v>289807.903504377</v>
      </c>
    </row>
    <row r="38" spans="1:4" x14ac:dyDescent="0.25">
      <c r="A38" s="1402" t="s">
        <v>36</v>
      </c>
      <c r="B38" s="1402" t="s">
        <v>37</v>
      </c>
      <c r="C38" s="1402" t="s">
        <v>19</v>
      </c>
      <c r="D38" s="1402">
        <v>345613.231482765</v>
      </c>
    </row>
    <row r="39" spans="1:4" x14ac:dyDescent="0.25">
      <c r="A39" s="1402" t="s">
        <v>38</v>
      </c>
      <c r="B39" s="1402" t="s">
        <v>39</v>
      </c>
      <c r="C39" s="1402" t="s">
        <v>18</v>
      </c>
      <c r="D39" s="1402">
        <v>212485.264114327</v>
      </c>
    </row>
    <row r="40" spans="1:4" x14ac:dyDescent="0.25">
      <c r="A40" s="1402" t="s">
        <v>38</v>
      </c>
      <c r="B40" s="1402" t="s">
        <v>39</v>
      </c>
      <c r="C40" s="1402" t="s">
        <v>19</v>
      </c>
      <c r="D40" s="1402">
        <v>442006.41494502802</v>
      </c>
    </row>
    <row r="41" spans="1:4" x14ac:dyDescent="0.25">
      <c r="A41" s="1402" t="s">
        <v>40</v>
      </c>
      <c r="B41" s="1402" t="s">
        <v>41</v>
      </c>
      <c r="C41" s="1402" t="s">
        <v>18</v>
      </c>
      <c r="D41" s="1402">
        <v>302985.81013866502</v>
      </c>
    </row>
    <row r="42" spans="1:4" x14ac:dyDescent="0.25">
      <c r="A42" s="1402" t="s">
        <v>40</v>
      </c>
      <c r="B42" s="1402" t="s">
        <v>41</v>
      </c>
      <c r="C42" s="1402" t="s">
        <v>19</v>
      </c>
      <c r="D42" s="1402">
        <v>257870.74247026301</v>
      </c>
    </row>
    <row r="43" spans="1:4" x14ac:dyDescent="0.25">
      <c r="A43" s="1402" t="s">
        <v>42</v>
      </c>
      <c r="B43" s="1402" t="s">
        <v>43</v>
      </c>
      <c r="C43" s="1402" t="s">
        <v>18</v>
      </c>
      <c r="D43" s="1402">
        <v>306400.96358879301</v>
      </c>
    </row>
    <row r="44" spans="1:4" x14ac:dyDescent="0.25">
      <c r="A44" s="1402" t="s">
        <v>42</v>
      </c>
      <c r="B44" s="1402" t="s">
        <v>43</v>
      </c>
      <c r="C44" s="1402" t="s">
        <v>19</v>
      </c>
      <c r="D44" s="1402">
        <v>372279.91486507002</v>
      </c>
    </row>
    <row r="45" spans="1:4" x14ac:dyDescent="0.25">
      <c r="A45" s="1402" t="s">
        <v>44</v>
      </c>
      <c r="B45" s="1402" t="s">
        <v>45</v>
      </c>
      <c r="C45" s="1402" t="s">
        <v>18</v>
      </c>
      <c r="D45" s="1402">
        <v>337876.39897494297</v>
      </c>
    </row>
    <row r="46" spans="1:4" x14ac:dyDescent="0.25">
      <c r="A46" s="1402" t="s">
        <v>44</v>
      </c>
      <c r="B46" s="1402" t="s">
        <v>45</v>
      </c>
      <c r="C46" s="1402" t="s">
        <v>19</v>
      </c>
      <c r="D46" s="1402">
        <v>904261.75729692995</v>
      </c>
    </row>
    <row r="47" spans="1:4" x14ac:dyDescent="0.25">
      <c r="A47" s="1402" t="s">
        <v>46</v>
      </c>
      <c r="B47" s="1402" t="s">
        <v>47</v>
      </c>
      <c r="C47" s="1402" t="s">
        <v>18</v>
      </c>
      <c r="D47" s="1402">
        <v>319869.53307755</v>
      </c>
    </row>
    <row r="48" spans="1:4" x14ac:dyDescent="0.25">
      <c r="A48" s="1402" t="s">
        <v>46</v>
      </c>
      <c r="B48" s="1402" t="s">
        <v>47</v>
      </c>
      <c r="C48" s="1402" t="s">
        <v>19</v>
      </c>
      <c r="D48" s="1402">
        <v>397124.81928335701</v>
      </c>
    </row>
    <row r="49" spans="1:4" x14ac:dyDescent="0.25">
      <c r="A49" s="1402" t="s">
        <v>48</v>
      </c>
      <c r="B49" s="1402" t="s">
        <v>49</v>
      </c>
      <c r="C49" s="1402" t="s">
        <v>18</v>
      </c>
      <c r="D49" s="1402">
        <v>270952.69896917499</v>
      </c>
    </row>
    <row r="50" spans="1:4" x14ac:dyDescent="0.25">
      <c r="A50" s="1402" t="s">
        <v>48</v>
      </c>
      <c r="B50" s="1402" t="s">
        <v>49</v>
      </c>
      <c r="C50" s="1402" t="s">
        <v>19</v>
      </c>
      <c r="D50" s="1402">
        <v>1027455.68023275</v>
      </c>
    </row>
    <row r="51" spans="1:4" x14ac:dyDescent="0.25">
      <c r="A51" s="1402" t="s">
        <v>50</v>
      </c>
      <c r="B51" s="1402" t="s">
        <v>51</v>
      </c>
      <c r="C51" s="1402" t="s">
        <v>18</v>
      </c>
      <c r="D51" s="1402">
        <v>237388.879538145</v>
      </c>
    </row>
    <row r="52" spans="1:4" x14ac:dyDescent="0.25">
      <c r="A52" s="1402" t="s">
        <v>50</v>
      </c>
      <c r="B52" s="1402" t="s">
        <v>51</v>
      </c>
      <c r="C52" s="1402" t="s">
        <v>19</v>
      </c>
      <c r="D52" s="1402">
        <v>850645.04211347003</v>
      </c>
    </row>
    <row r="53" spans="1:4" x14ac:dyDescent="0.25">
      <c r="A53" s="1402" t="s">
        <v>52</v>
      </c>
      <c r="B53" s="1402" t="s">
        <v>53</v>
      </c>
      <c r="C53" s="1402" t="s">
        <v>18</v>
      </c>
      <c r="D53" s="1402">
        <v>483883.17012497701</v>
      </c>
    </row>
    <row r="54" spans="1:4" x14ac:dyDescent="0.25">
      <c r="A54" s="1402" t="s">
        <v>52</v>
      </c>
      <c r="B54" s="1402" t="s">
        <v>53</v>
      </c>
      <c r="C54" s="1402" t="s">
        <v>19</v>
      </c>
      <c r="D54" s="1402">
        <v>926968.06177576003</v>
      </c>
    </row>
    <row r="55" spans="1:4" x14ac:dyDescent="0.25">
      <c r="A55" s="1402" t="s">
        <v>54</v>
      </c>
      <c r="B55" s="1402" t="s">
        <v>55</v>
      </c>
      <c r="C55" s="1402" t="s">
        <v>18</v>
      </c>
      <c r="D55" s="1402">
        <v>541832.14074116596</v>
      </c>
    </row>
    <row r="56" spans="1:4" x14ac:dyDescent="0.25">
      <c r="A56" s="1402" t="s">
        <v>54</v>
      </c>
      <c r="B56" s="1402" t="s">
        <v>55</v>
      </c>
      <c r="C56" s="1402" t="s">
        <v>19</v>
      </c>
      <c r="D56" s="1402">
        <v>576084.639976796</v>
      </c>
    </row>
    <row r="57" spans="1:4" x14ac:dyDescent="0.25">
      <c r="A57" s="1402" t="s">
        <v>56</v>
      </c>
      <c r="B57" s="1402" t="s">
        <v>57</v>
      </c>
      <c r="C57" s="1402" t="s">
        <v>18</v>
      </c>
      <c r="D57" s="1402">
        <v>316048.248098407</v>
      </c>
    </row>
    <row r="58" spans="1:4" x14ac:dyDescent="0.25">
      <c r="A58" s="1402" t="s">
        <v>56</v>
      </c>
      <c r="B58" s="1402" t="s">
        <v>57</v>
      </c>
      <c r="C58" s="1402" t="s">
        <v>19</v>
      </c>
      <c r="D58" s="1402">
        <v>641050.687871926</v>
      </c>
    </row>
    <row r="59" spans="1:4" x14ac:dyDescent="0.25">
      <c r="A59" s="1402" t="s">
        <v>58</v>
      </c>
      <c r="B59" s="1402" t="s">
        <v>59</v>
      </c>
      <c r="C59" s="1402" t="s">
        <v>18</v>
      </c>
      <c r="D59" s="1402">
        <v>406675.328961636</v>
      </c>
    </row>
    <row r="60" spans="1:4" x14ac:dyDescent="0.25">
      <c r="A60" s="1402" t="s">
        <v>58</v>
      </c>
      <c r="B60" s="1402" t="s">
        <v>59</v>
      </c>
      <c r="C60" s="1402" t="s">
        <v>19</v>
      </c>
      <c r="D60" s="1402">
        <v>792091.45225625904</v>
      </c>
    </row>
    <row r="61" spans="1:4" x14ac:dyDescent="0.25">
      <c r="A61" s="1402" t="s">
        <v>60</v>
      </c>
      <c r="B61" s="1402" t="s">
        <v>61</v>
      </c>
      <c r="C61" s="1402" t="s">
        <v>18</v>
      </c>
      <c r="D61" s="1402">
        <v>515831.36192722601</v>
      </c>
    </row>
    <row r="62" spans="1:4" x14ac:dyDescent="0.25">
      <c r="A62" s="1402" t="s">
        <v>60</v>
      </c>
      <c r="B62" s="1402" t="s">
        <v>61</v>
      </c>
      <c r="C62" s="1402" t="s">
        <v>19</v>
      </c>
      <c r="D62" s="1402">
        <v>611735.64997644396</v>
      </c>
    </row>
    <row r="63" spans="1:4" x14ac:dyDescent="0.25">
      <c r="A63" s="1402" t="s">
        <v>62</v>
      </c>
      <c r="B63" s="1402" t="s">
        <v>63</v>
      </c>
      <c r="C63" s="1402" t="s">
        <v>18</v>
      </c>
      <c r="D63" s="1402">
        <v>296948.41075933602</v>
      </c>
    </row>
    <row r="64" spans="1:4" x14ac:dyDescent="0.25">
      <c r="A64" s="1402" t="s">
        <v>62</v>
      </c>
      <c r="B64" s="1402" t="s">
        <v>63</v>
      </c>
      <c r="C64" s="1402" t="s">
        <v>19</v>
      </c>
      <c r="D64" s="1402">
        <v>426940.08659271098</v>
      </c>
    </row>
    <row r="65" spans="1:4" x14ac:dyDescent="0.25">
      <c r="A65" s="1402" t="s">
        <v>64</v>
      </c>
      <c r="B65" s="1402" t="s">
        <v>65</v>
      </c>
      <c r="C65" s="1402" t="s">
        <v>18</v>
      </c>
      <c r="D65" s="1402">
        <v>235241.83957708901</v>
      </c>
    </row>
    <row r="66" spans="1:4" x14ac:dyDescent="0.25">
      <c r="A66" s="1402" t="s">
        <v>64</v>
      </c>
      <c r="B66" s="1402" t="s">
        <v>65</v>
      </c>
      <c r="C66" s="1402" t="s">
        <v>19</v>
      </c>
      <c r="D66" s="1402">
        <v>349301.706034086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3995</v>
      </c>
    </row>
    <row r="9" spans="1:15" x14ac:dyDescent="0.25">
      <c r="A9" t="s">
        <v>3996</v>
      </c>
    </row>
    <row r="10" spans="1:15" x14ac:dyDescent="0.25">
      <c r="A10" t="s">
        <v>4</v>
      </c>
    </row>
    <row r="11" spans="1:15" x14ac:dyDescent="0.25">
      <c r="A11" t="s">
        <v>3997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3998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3999</v>
      </c>
      <c r="E16" s="5" t="s">
        <v>4000</v>
      </c>
      <c r="F16" s="5" t="s">
        <v>4001</v>
      </c>
      <c r="G16" s="5" t="s">
        <v>4002</v>
      </c>
      <c r="H16" s="5" t="s">
        <v>4003</v>
      </c>
      <c r="I16" s="5" t="s">
        <v>4004</v>
      </c>
      <c r="J16" s="5" t="s">
        <v>4005</v>
      </c>
      <c r="K16" s="5" t="s">
        <v>4006</v>
      </c>
      <c r="L16" s="5" t="s">
        <v>4007</v>
      </c>
      <c r="M16" s="5" t="s">
        <v>4008</v>
      </c>
      <c r="N16" s="5" t="s">
        <v>4009</v>
      </c>
      <c r="O16" s="5" t="s">
        <v>4010</v>
      </c>
    </row>
    <row r="17" spans="1:15" x14ac:dyDescent="0.25">
      <c r="A17" s="1403" t="s">
        <v>16</v>
      </c>
      <c r="B17" s="1403" t="s">
        <v>17</v>
      </c>
      <c r="C17" s="1403" t="s">
        <v>18</v>
      </c>
      <c r="D17" s="1403">
        <v>50958.313083973902</v>
      </c>
      <c r="E17" s="1403">
        <v>61244.005664435303</v>
      </c>
      <c r="F17" s="1403">
        <v>84289.513536533195</v>
      </c>
      <c r="G17" s="1403">
        <v>116005.796703488</v>
      </c>
      <c r="H17" s="1403">
        <v>132206.30927922501</v>
      </c>
      <c r="I17" s="1403">
        <v>351918.52555705298</v>
      </c>
      <c r="J17" s="1403">
        <v>6.3967958974336598</v>
      </c>
      <c r="K17" s="1403">
        <v>7.6879586561485196</v>
      </c>
      <c r="L17" s="1403">
        <v>10.580860741968801</v>
      </c>
      <c r="M17" s="1403">
        <v>14.562205055896399</v>
      </c>
      <c r="N17" s="1403">
        <v>16.5958550358324</v>
      </c>
      <c r="O17" s="1403">
        <v>44.176324612720201</v>
      </c>
    </row>
    <row r="18" spans="1:15" x14ac:dyDescent="0.25">
      <c r="A18" s="1403" t="s">
        <v>16</v>
      </c>
      <c r="B18" s="1403" t="s">
        <v>17</v>
      </c>
      <c r="C18" s="1403" t="s">
        <v>19</v>
      </c>
      <c r="D18" s="1403">
        <v>197791.31297209501</v>
      </c>
      <c r="E18" s="1403">
        <v>218092.94641075499</v>
      </c>
      <c r="F18" s="1403">
        <v>295065.32967366697</v>
      </c>
      <c r="G18" s="1403">
        <v>479834.58133877098</v>
      </c>
      <c r="H18" s="1403">
        <v>458942.13260886201</v>
      </c>
      <c r="I18" s="1403">
        <v>900006.59854916402</v>
      </c>
      <c r="J18" s="1403">
        <v>7.7573346153865401</v>
      </c>
      <c r="K18" s="1403">
        <v>8.5535605034508393</v>
      </c>
      <c r="L18" s="1403">
        <v>11.572401544252401</v>
      </c>
      <c r="M18" s="1403">
        <v>18.819013593402399</v>
      </c>
      <c r="N18" s="1403">
        <v>17.999616051127202</v>
      </c>
      <c r="O18" s="1403">
        <v>35.298073692380598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4011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3999</v>
      </c>
      <c r="E28" s="5" t="s">
        <v>4000</v>
      </c>
      <c r="F28" s="5" t="s">
        <v>4001</v>
      </c>
      <c r="G28" s="5" t="s">
        <v>4002</v>
      </c>
      <c r="H28" s="5" t="s">
        <v>4003</v>
      </c>
      <c r="I28" s="5" t="s">
        <v>4004</v>
      </c>
      <c r="J28" s="5" t="s">
        <v>4005</v>
      </c>
      <c r="K28" s="5" t="s">
        <v>4006</v>
      </c>
      <c r="L28" s="5" t="s">
        <v>4007</v>
      </c>
      <c r="M28" s="5" t="s">
        <v>4008</v>
      </c>
      <c r="N28" s="5" t="s">
        <v>4009</v>
      </c>
      <c r="O28" s="5" t="s">
        <v>4010</v>
      </c>
    </row>
    <row r="29" spans="1:15" x14ac:dyDescent="0.25">
      <c r="A29" s="1404" t="s">
        <v>28</v>
      </c>
      <c r="B29" s="1404" t="s">
        <v>29</v>
      </c>
      <c r="C29" s="1404" t="s">
        <v>18</v>
      </c>
      <c r="D29" s="1404">
        <v>2104.13172454702</v>
      </c>
      <c r="E29" s="1404">
        <v>837.98321488174895</v>
      </c>
      <c r="F29" s="1404">
        <v>3086.4989970746701</v>
      </c>
      <c r="G29" s="1404">
        <v>3969.0501207471202</v>
      </c>
      <c r="H29" s="1404">
        <v>5760.06265718347</v>
      </c>
      <c r="I29" s="1404">
        <v>9992.8576893578593</v>
      </c>
      <c r="J29" s="1404">
        <v>8.1711998902719092</v>
      </c>
      <c r="K29" s="1404">
        <v>3.2542298914130798</v>
      </c>
      <c r="L29" s="1404">
        <v>11.9861318433619</v>
      </c>
      <c r="M29" s="1404">
        <v>15.413437064219201</v>
      </c>
      <c r="N29" s="1404">
        <v>22.368667704237701</v>
      </c>
      <c r="O29" s="1404">
        <v>38.806333606496203</v>
      </c>
    </row>
    <row r="30" spans="1:15" x14ac:dyDescent="0.25">
      <c r="A30" s="1404" t="s">
        <v>28</v>
      </c>
      <c r="B30" s="1404" t="s">
        <v>29</v>
      </c>
      <c r="C30" s="1404" t="s">
        <v>19</v>
      </c>
      <c r="D30" s="1404">
        <v>20688.490964256001</v>
      </c>
      <c r="E30" s="1404">
        <v>11896.516709286199</v>
      </c>
      <c r="F30" s="1404">
        <v>21983.909212180901</v>
      </c>
      <c r="G30" s="1404">
        <v>37730.367484973802</v>
      </c>
      <c r="H30" s="1404">
        <v>35435.665207691098</v>
      </c>
      <c r="I30" s="1404">
        <v>79138.304535190604</v>
      </c>
      <c r="J30" s="1404">
        <v>10.000563414010699</v>
      </c>
      <c r="K30" s="1404">
        <v>5.7506306265935496</v>
      </c>
      <c r="L30" s="1404">
        <v>10.626752745964501</v>
      </c>
      <c r="M30" s="1404">
        <v>18.238398021359899</v>
      </c>
      <c r="N30" s="1404">
        <v>17.129167015585299</v>
      </c>
      <c r="O30" s="1404">
        <v>38.2544881764859</v>
      </c>
    </row>
    <row r="31" spans="1:15" x14ac:dyDescent="0.25">
      <c r="A31" s="1404" t="s">
        <v>30</v>
      </c>
      <c r="B31" s="1404" t="s">
        <v>31</v>
      </c>
      <c r="C31" s="1404" t="s">
        <v>18</v>
      </c>
      <c r="D31" s="1404">
        <v>444.14485264309002</v>
      </c>
      <c r="E31" s="1404">
        <v>781.696592010931</v>
      </c>
      <c r="F31" s="1404">
        <v>2287.7734319883698</v>
      </c>
      <c r="G31" s="1404">
        <v>1393.17362179117</v>
      </c>
      <c r="H31" s="1404">
        <v>1311.07451544368</v>
      </c>
      <c r="I31" s="1404">
        <v>3513.2939772607301</v>
      </c>
      <c r="J31" s="1404">
        <v>4.5641525776181302</v>
      </c>
      <c r="K31" s="1404">
        <v>8.0329255064203799</v>
      </c>
      <c r="L31" s="1404">
        <v>23.509778272735801</v>
      </c>
      <c r="M31" s="1404">
        <v>14.3166287735355</v>
      </c>
      <c r="N31" s="1404">
        <v>13.472956161715</v>
      </c>
      <c r="O31" s="1404">
        <v>36.103558707975203</v>
      </c>
    </row>
    <row r="32" spans="1:15" x14ac:dyDescent="0.25">
      <c r="A32" s="1404" t="s">
        <v>30</v>
      </c>
      <c r="B32" s="1404" t="s">
        <v>31</v>
      </c>
      <c r="C32" s="1404" t="s">
        <v>19</v>
      </c>
      <c r="D32" s="1404">
        <v>8125.7256265146398</v>
      </c>
      <c r="E32" s="1404">
        <v>8426.4875728291809</v>
      </c>
      <c r="F32" s="1404">
        <v>13565.4869926626</v>
      </c>
      <c r="G32" s="1404">
        <v>16677.895635133798</v>
      </c>
      <c r="H32" s="1404">
        <v>9737.0190274810502</v>
      </c>
      <c r="I32" s="1404">
        <v>14378.710218660901</v>
      </c>
      <c r="J32" s="1404">
        <v>11.4589956091178</v>
      </c>
      <c r="K32" s="1404">
        <v>11.8831337083618</v>
      </c>
      <c r="L32" s="1404">
        <v>19.1302122455667</v>
      </c>
      <c r="M32" s="1404">
        <v>23.519368193865098</v>
      </c>
      <c r="N32" s="1404">
        <v>13.7312608633649</v>
      </c>
      <c r="O32" s="1404">
        <v>20.277029379723899</v>
      </c>
    </row>
    <row r="33" spans="1:15" x14ac:dyDescent="0.25">
      <c r="A33" s="1404" t="s">
        <v>32</v>
      </c>
      <c r="B33" s="1404" t="s">
        <v>33</v>
      </c>
      <c r="C33" s="1404" t="s">
        <v>18</v>
      </c>
      <c r="D33" s="1404">
        <v>1174.82111803578</v>
      </c>
      <c r="E33" s="1404">
        <v>1633.4237544057601</v>
      </c>
      <c r="F33" s="1404">
        <v>1512.35730360978</v>
      </c>
      <c r="G33" s="1404">
        <v>2084.1066987087802</v>
      </c>
      <c r="H33" s="1404">
        <v>2304.4993489393701</v>
      </c>
      <c r="I33" s="1404">
        <v>8551.5723559075795</v>
      </c>
      <c r="J33" s="1404">
        <v>6.8063035308136097</v>
      </c>
      <c r="K33" s="1404">
        <v>9.4632090760460095</v>
      </c>
      <c r="L33" s="1404">
        <v>8.7618129240144107</v>
      </c>
      <c r="M33" s="1404">
        <v>12.0742320377508</v>
      </c>
      <c r="N33" s="1404">
        <v>13.351072614074299</v>
      </c>
      <c r="O33" s="1404">
        <v>49.543369817300899</v>
      </c>
    </row>
    <row r="34" spans="1:15" x14ac:dyDescent="0.25">
      <c r="A34" s="1404" t="s">
        <v>32</v>
      </c>
      <c r="B34" s="1404" t="s">
        <v>33</v>
      </c>
      <c r="C34" s="1404" t="s">
        <v>19</v>
      </c>
      <c r="D34" s="1404">
        <v>2519.1458714421501</v>
      </c>
      <c r="E34" s="1404">
        <v>2501.55320628461</v>
      </c>
      <c r="F34" s="1404">
        <v>3548.3575216273798</v>
      </c>
      <c r="G34" s="1404">
        <v>5894.8229718702196</v>
      </c>
      <c r="H34" s="1404">
        <v>4485.17145503141</v>
      </c>
      <c r="I34" s="1404">
        <v>13012.613250250801</v>
      </c>
      <c r="J34" s="1404">
        <v>7.8817731443786201</v>
      </c>
      <c r="K34" s="1404">
        <v>7.8267301246993704</v>
      </c>
      <c r="L34" s="1404">
        <v>11.1019172560285</v>
      </c>
      <c r="M34" s="1404">
        <v>18.443416841103701</v>
      </c>
      <c r="N34" s="1404">
        <v>14.0329721763839</v>
      </c>
      <c r="O34" s="1404">
        <v>40.713190457405901</v>
      </c>
    </row>
    <row r="35" spans="1:15" x14ac:dyDescent="0.25">
      <c r="A35" s="1404" t="s">
        <v>34</v>
      </c>
      <c r="B35" s="1404" t="s">
        <v>35</v>
      </c>
      <c r="C35" s="1404" t="s">
        <v>18</v>
      </c>
      <c r="D35" s="1404">
        <v>2573.79827812029</v>
      </c>
      <c r="E35" s="1404">
        <v>5879.3904843275304</v>
      </c>
      <c r="F35" s="1404">
        <v>4478.78122879275</v>
      </c>
      <c r="G35" s="1404">
        <v>6519.2939008500798</v>
      </c>
      <c r="H35" s="1404">
        <v>9016.6452426145697</v>
      </c>
      <c r="I35" s="1404">
        <v>16334.189845455599</v>
      </c>
      <c r="J35" s="1404">
        <v>5.7448162847459701</v>
      </c>
      <c r="K35" s="1404">
        <v>13.123024630901799</v>
      </c>
      <c r="L35" s="1404">
        <v>9.9968111556023906</v>
      </c>
      <c r="M35" s="1404">
        <v>14.5513135528247</v>
      </c>
      <c r="N35" s="1404">
        <v>20.125497349147199</v>
      </c>
      <c r="O35" s="1404">
        <v>36.458537026777897</v>
      </c>
    </row>
    <row r="36" spans="1:15" x14ac:dyDescent="0.25">
      <c r="A36" s="1404" t="s">
        <v>34</v>
      </c>
      <c r="B36" s="1404" t="s">
        <v>35</v>
      </c>
      <c r="C36" s="1404" t="s">
        <v>19</v>
      </c>
      <c r="D36" s="1404">
        <v>9021.3305649597205</v>
      </c>
      <c r="E36" s="1404">
        <v>16068.087818206801</v>
      </c>
      <c r="F36" s="1404">
        <v>14782.077441675499</v>
      </c>
      <c r="G36" s="1404">
        <v>23768.1454281109</v>
      </c>
      <c r="H36" s="1404">
        <v>20041.828481549699</v>
      </c>
      <c r="I36" s="1404">
        <v>37351.7254320051</v>
      </c>
      <c r="J36" s="1404">
        <v>7.4536002726763604</v>
      </c>
      <c r="K36" s="1404">
        <v>13.275769342535799</v>
      </c>
      <c r="L36" s="1404">
        <v>12.213242343424501</v>
      </c>
      <c r="M36" s="1404">
        <v>19.637707982023102</v>
      </c>
      <c r="N36" s="1404">
        <v>16.5589518263793</v>
      </c>
      <c r="O36" s="1404">
        <v>30.860728232960899</v>
      </c>
    </row>
    <row r="37" spans="1:15" x14ac:dyDescent="0.25">
      <c r="A37" s="1404" t="s">
        <v>36</v>
      </c>
      <c r="B37" s="1404" t="s">
        <v>37</v>
      </c>
      <c r="C37" s="1404" t="s">
        <v>18</v>
      </c>
      <c r="D37" s="1404">
        <v>2600.7786803845302</v>
      </c>
      <c r="E37" s="1404">
        <v>2953.7853084753001</v>
      </c>
      <c r="F37" s="1404">
        <v>4599.1279749784699</v>
      </c>
      <c r="G37" s="1404">
        <v>6359.4808571430303</v>
      </c>
      <c r="H37" s="1404">
        <v>9608.3342529571401</v>
      </c>
      <c r="I37" s="1404">
        <v>24395.9123444914</v>
      </c>
      <c r="J37" s="1404">
        <v>5.1482809500671101</v>
      </c>
      <c r="K37" s="1404">
        <v>5.84706293884381</v>
      </c>
      <c r="L37" s="1404">
        <v>9.1040437693074399</v>
      </c>
      <c r="M37" s="1404">
        <v>12.588689070730601</v>
      </c>
      <c r="N37" s="1404">
        <v>19.019843775812099</v>
      </c>
      <c r="O37" s="1404">
        <v>48.292079495238902</v>
      </c>
    </row>
    <row r="38" spans="1:15" x14ac:dyDescent="0.25">
      <c r="A38" s="1404" t="s">
        <v>36</v>
      </c>
      <c r="B38" s="1404" t="s">
        <v>37</v>
      </c>
      <c r="C38" s="1404" t="s">
        <v>19</v>
      </c>
      <c r="D38" s="1404">
        <v>4354.2088902589803</v>
      </c>
      <c r="E38" s="1404">
        <v>4846.6417632019302</v>
      </c>
      <c r="F38" s="1404">
        <v>9538.7799776391403</v>
      </c>
      <c r="G38" s="1404">
        <v>14934.8643650351</v>
      </c>
      <c r="H38" s="1404">
        <v>19276.376045514</v>
      </c>
      <c r="I38" s="1404">
        <v>37011.1377347737</v>
      </c>
      <c r="J38" s="1404">
        <v>4.8400529840104198</v>
      </c>
      <c r="K38" s="1404">
        <v>5.3874316826861799</v>
      </c>
      <c r="L38" s="1404">
        <v>10.603120258625299</v>
      </c>
      <c r="M38" s="1404">
        <v>16.6013015584744</v>
      </c>
      <c r="N38" s="1404">
        <v>21.4272405737631</v>
      </c>
      <c r="O38" s="1404">
        <v>41.140852942440702</v>
      </c>
    </row>
    <row r="39" spans="1:15" x14ac:dyDescent="0.25">
      <c r="A39" s="1404" t="s">
        <v>38</v>
      </c>
      <c r="B39" s="1404" t="s">
        <v>39</v>
      </c>
      <c r="C39" s="1404" t="s">
        <v>18</v>
      </c>
      <c r="D39" s="1404">
        <v>1732.58677399404</v>
      </c>
      <c r="E39" s="1404">
        <v>1843.3549658736999</v>
      </c>
      <c r="F39" s="1404">
        <v>1818.0700909811501</v>
      </c>
      <c r="G39" s="1404">
        <v>3100.5258365546201</v>
      </c>
      <c r="H39" s="1404">
        <v>1627.5860118349999</v>
      </c>
      <c r="I39" s="1404">
        <v>9062.7583138053906</v>
      </c>
      <c r="J39" s="1404">
        <v>9.0310004232616095</v>
      </c>
      <c r="K39" s="1404">
        <v>9.6083727100436196</v>
      </c>
      <c r="L39" s="1404">
        <v>9.4765768777746207</v>
      </c>
      <c r="M39" s="1404">
        <v>16.1612974094853</v>
      </c>
      <c r="N39" s="1404">
        <v>8.4836905039350103</v>
      </c>
      <c r="O39" s="1404">
        <v>47.239062075499803</v>
      </c>
    </row>
    <row r="40" spans="1:15" x14ac:dyDescent="0.25">
      <c r="A40" s="1404" t="s">
        <v>38</v>
      </c>
      <c r="B40" s="1404" t="s">
        <v>39</v>
      </c>
      <c r="C40" s="1404" t="s">
        <v>19</v>
      </c>
      <c r="D40" s="1404">
        <v>3562.9716652932698</v>
      </c>
      <c r="E40" s="1404">
        <v>4090.3370655413901</v>
      </c>
      <c r="F40" s="1404">
        <v>5744.0704083114697</v>
      </c>
      <c r="G40" s="1404">
        <v>10376.425315943599</v>
      </c>
      <c r="H40" s="1404">
        <v>7799.0852849463299</v>
      </c>
      <c r="I40" s="1404">
        <v>25909.515469551301</v>
      </c>
      <c r="J40" s="1404">
        <v>6.1983691397433196</v>
      </c>
      <c r="K40" s="1404">
        <v>7.1158070902349104</v>
      </c>
      <c r="L40" s="1404">
        <v>9.9927454103006497</v>
      </c>
      <c r="M40" s="1404">
        <v>18.0514807585208</v>
      </c>
      <c r="N40" s="1404">
        <v>13.567778273212401</v>
      </c>
      <c r="O40" s="1404">
        <v>45.073819327987898</v>
      </c>
    </row>
    <row r="41" spans="1:15" x14ac:dyDescent="0.25">
      <c r="A41" s="1404" t="s">
        <v>40</v>
      </c>
      <c r="B41" s="1404" t="s">
        <v>41</v>
      </c>
      <c r="C41" s="1404" t="s">
        <v>18</v>
      </c>
      <c r="D41" s="1404">
        <v>4262.8208541164704</v>
      </c>
      <c r="E41" s="1404">
        <v>7757.7289931292798</v>
      </c>
      <c r="F41" s="1404">
        <v>9545.5322249489891</v>
      </c>
      <c r="G41" s="1404">
        <v>8997.8988442303507</v>
      </c>
      <c r="H41" s="1404">
        <v>11939.7615100153</v>
      </c>
      <c r="I41" s="1404">
        <v>37732.350568388298</v>
      </c>
      <c r="J41" s="1404">
        <v>5.3128469931745199</v>
      </c>
      <c r="K41" s="1404">
        <v>9.6686275509816593</v>
      </c>
      <c r="L41" s="1404">
        <v>11.8968058745884</v>
      </c>
      <c r="M41" s="1404">
        <v>11.214278398139699</v>
      </c>
      <c r="N41" s="1404">
        <v>14.880786270070301</v>
      </c>
      <c r="O41" s="1404">
        <v>47.026654913045398</v>
      </c>
    </row>
    <row r="42" spans="1:15" x14ac:dyDescent="0.25">
      <c r="A42" s="1404" t="s">
        <v>40</v>
      </c>
      <c r="B42" s="1404" t="s">
        <v>41</v>
      </c>
      <c r="C42" s="1404" t="s">
        <v>19</v>
      </c>
      <c r="D42" s="1404">
        <v>11301.2408751148</v>
      </c>
      <c r="E42" s="1404">
        <v>18646.9653629924</v>
      </c>
      <c r="F42" s="1404">
        <v>27492.5194454335</v>
      </c>
      <c r="G42" s="1404">
        <v>32794.895297532799</v>
      </c>
      <c r="H42" s="1404">
        <v>38403.890698139498</v>
      </c>
      <c r="I42" s="1404">
        <v>75862.032492153405</v>
      </c>
      <c r="J42" s="1404">
        <v>5.5262374281363504</v>
      </c>
      <c r="K42" s="1404">
        <v>9.1182516193455996</v>
      </c>
      <c r="L42" s="1404">
        <v>13.4436732773008</v>
      </c>
      <c r="M42" s="1404">
        <v>16.036502526382701</v>
      </c>
      <c r="N42" s="1404">
        <v>18.779266852849901</v>
      </c>
      <c r="O42" s="1404">
        <v>37.096068295984701</v>
      </c>
    </row>
    <row r="43" spans="1:15" x14ac:dyDescent="0.25">
      <c r="A43" s="1404" t="s">
        <v>42</v>
      </c>
      <c r="B43" s="1404" t="s">
        <v>43</v>
      </c>
      <c r="C43" s="1404" t="s">
        <v>18</v>
      </c>
      <c r="D43" s="1404">
        <v>10722.856687351499</v>
      </c>
      <c r="E43" s="1404">
        <v>14762.959724042899</v>
      </c>
      <c r="F43" s="1404">
        <v>19065.218206102199</v>
      </c>
      <c r="G43" s="1404">
        <v>29293.161748119001</v>
      </c>
      <c r="H43" s="1404">
        <v>25602.5691893359</v>
      </c>
      <c r="I43" s="1404">
        <v>56674.2244523548</v>
      </c>
      <c r="J43" s="1404">
        <v>6.8682991869637098</v>
      </c>
      <c r="K43" s="1404">
        <v>9.4561017857701302</v>
      </c>
      <c r="L43" s="1404">
        <v>12.2118225135582</v>
      </c>
      <c r="M43" s="1404">
        <v>18.763115546953799</v>
      </c>
      <c r="N43" s="1404">
        <v>16.399184496676401</v>
      </c>
      <c r="O43" s="1404">
        <v>36.301476470077802</v>
      </c>
    </row>
    <row r="44" spans="1:15" x14ac:dyDescent="0.25">
      <c r="A44" s="1404" t="s">
        <v>42</v>
      </c>
      <c r="B44" s="1404" t="s">
        <v>43</v>
      </c>
      <c r="C44" s="1404" t="s">
        <v>19</v>
      </c>
      <c r="D44" s="1404">
        <v>22934.251614532699</v>
      </c>
      <c r="E44" s="1404">
        <v>31619.565682361699</v>
      </c>
      <c r="F44" s="1404">
        <v>42872.5184209828</v>
      </c>
      <c r="G44" s="1404">
        <v>62057.214004137801</v>
      </c>
      <c r="H44" s="1404">
        <v>57083.859320007097</v>
      </c>
      <c r="I44" s="1404">
        <v>117126.157619815</v>
      </c>
      <c r="J44" s="1404">
        <v>6.8728479976283499</v>
      </c>
      <c r="K44" s="1404">
        <v>9.4756293921617001</v>
      </c>
      <c r="L44" s="1404">
        <v>12.847870832472299</v>
      </c>
      <c r="M44" s="1404">
        <v>18.597066351904299</v>
      </c>
      <c r="N44" s="1404">
        <v>17.106670617313899</v>
      </c>
      <c r="O44" s="1404">
        <v>35.0999148085195</v>
      </c>
    </row>
    <row r="45" spans="1:15" x14ac:dyDescent="0.25">
      <c r="A45" s="1404" t="s">
        <v>44</v>
      </c>
      <c r="B45" s="1404" t="s">
        <v>45</v>
      </c>
      <c r="C45" s="1404" t="s">
        <v>18</v>
      </c>
      <c r="D45" s="1404">
        <v>2765.2017973328402</v>
      </c>
      <c r="E45" s="1404">
        <v>1826.2278873596299</v>
      </c>
      <c r="F45" s="1404">
        <v>3092.6322271384802</v>
      </c>
      <c r="G45" s="1404">
        <v>3766.9812040661</v>
      </c>
      <c r="H45" s="1404">
        <v>2706.4720721170602</v>
      </c>
      <c r="I45" s="1404">
        <v>7376.5625509566198</v>
      </c>
      <c r="J45" s="1404">
        <v>12.8410505007539</v>
      </c>
      <c r="K45" s="1404">
        <v>8.4806412863210703</v>
      </c>
      <c r="L45" s="1404">
        <v>14.361572687841001</v>
      </c>
      <c r="M45" s="1404">
        <v>17.493116026273601</v>
      </c>
      <c r="N45" s="1404">
        <v>12.568321266989299</v>
      </c>
      <c r="O45" s="1404">
        <v>34.255298231821101</v>
      </c>
    </row>
    <row r="46" spans="1:15" x14ac:dyDescent="0.25">
      <c r="A46" s="1404" t="s">
        <v>44</v>
      </c>
      <c r="B46" s="1404" t="s">
        <v>45</v>
      </c>
      <c r="C46" s="1404" t="s">
        <v>19</v>
      </c>
      <c r="D46" s="1404">
        <v>12371.1970011014</v>
      </c>
      <c r="E46" s="1404">
        <v>13623.703395962801</v>
      </c>
      <c r="F46" s="1404">
        <v>19530.491153536001</v>
      </c>
      <c r="G46" s="1404">
        <v>33668.465082059702</v>
      </c>
      <c r="H46" s="1404">
        <v>27486.7696002673</v>
      </c>
      <c r="I46" s="1404">
        <v>41203.909681416102</v>
      </c>
      <c r="J46" s="1404">
        <v>8.3654432998099093</v>
      </c>
      <c r="K46" s="1404">
        <v>9.2123921623920708</v>
      </c>
      <c r="L46" s="1404">
        <v>13.2065810889438</v>
      </c>
      <c r="M46" s="1404">
        <v>22.766724643583402</v>
      </c>
      <c r="N46" s="1404">
        <v>18.586642227546999</v>
      </c>
      <c r="O46" s="1404">
        <v>27.8622165777238</v>
      </c>
    </row>
    <row r="47" spans="1:15" x14ac:dyDescent="0.25">
      <c r="A47" s="1404" t="s">
        <v>46</v>
      </c>
      <c r="B47" s="1404" t="s">
        <v>47</v>
      </c>
      <c r="C47" s="1404" t="s">
        <v>18</v>
      </c>
      <c r="D47" s="1404">
        <v>4601.7551132532199</v>
      </c>
      <c r="E47" s="1404">
        <v>5702.2210107922001</v>
      </c>
      <c r="F47" s="1404">
        <v>6042.5794108945402</v>
      </c>
      <c r="G47" s="1404">
        <v>8589.7526760623896</v>
      </c>
      <c r="H47" s="1404">
        <v>16068.4198180638</v>
      </c>
      <c r="I47" s="1404">
        <v>31429.918448453402</v>
      </c>
      <c r="J47" s="1404">
        <v>6.3529751811260704</v>
      </c>
      <c r="K47" s="1404">
        <v>7.8722286752126402</v>
      </c>
      <c r="L47" s="1404">
        <v>8.3421121034529797</v>
      </c>
      <c r="M47" s="1404">
        <v>11.8586244204674</v>
      </c>
      <c r="N47" s="1404">
        <v>22.183334356509601</v>
      </c>
      <c r="O47" s="1404">
        <v>43.390725263231303</v>
      </c>
    </row>
    <row r="48" spans="1:15" x14ac:dyDescent="0.25">
      <c r="A48" s="1404" t="s">
        <v>46</v>
      </c>
      <c r="B48" s="1404" t="s">
        <v>47</v>
      </c>
      <c r="C48" s="1404" t="s">
        <v>19</v>
      </c>
      <c r="D48" s="1404">
        <v>26918.007680542301</v>
      </c>
      <c r="E48" s="1404">
        <v>32095.314906506399</v>
      </c>
      <c r="F48" s="1404">
        <v>30956.0029559908</v>
      </c>
      <c r="G48" s="1404">
        <v>55388.0404769659</v>
      </c>
      <c r="H48" s="1404">
        <v>52487.591249170197</v>
      </c>
      <c r="I48" s="1404">
        <v>115405.00543353301</v>
      </c>
      <c r="J48" s="1404">
        <v>8.5931399475022303</v>
      </c>
      <c r="K48" s="1404">
        <v>10.245911804614201</v>
      </c>
      <c r="L48" s="1404">
        <v>9.8822048337703006</v>
      </c>
      <c r="M48" s="1404">
        <v>17.681738889632999</v>
      </c>
      <c r="N48" s="1404">
        <v>16.755817238191899</v>
      </c>
      <c r="O48" s="1404">
        <v>36.841187286288303</v>
      </c>
    </row>
    <row r="49" spans="1:15" x14ac:dyDescent="0.25">
      <c r="A49" s="1404" t="s">
        <v>48</v>
      </c>
      <c r="B49" s="1404" t="s">
        <v>49</v>
      </c>
      <c r="C49" s="1404" t="s">
        <v>18</v>
      </c>
      <c r="D49" s="1404">
        <v>7773.0906648771697</v>
      </c>
      <c r="E49" s="1404">
        <v>5352.3345673377398</v>
      </c>
      <c r="F49" s="1404">
        <v>9918.8621551319502</v>
      </c>
      <c r="G49" s="1404">
        <v>15433.197921675401</v>
      </c>
      <c r="H49" s="1404">
        <v>17664.347063007299</v>
      </c>
      <c r="I49" s="1404">
        <v>56373.770546801403</v>
      </c>
      <c r="J49" s="1404">
        <v>6.9084557725604503</v>
      </c>
      <c r="K49" s="1404">
        <v>4.7569709697942297</v>
      </c>
      <c r="L49" s="1404">
        <v>8.8155437093355307</v>
      </c>
      <c r="M49" s="1404">
        <v>13.716495775976</v>
      </c>
      <c r="N49" s="1404">
        <v>15.6994644340576</v>
      </c>
      <c r="O49" s="1404">
        <v>50.1030693382762</v>
      </c>
    </row>
    <row r="50" spans="1:15" x14ac:dyDescent="0.25">
      <c r="A50" s="1404" t="s">
        <v>48</v>
      </c>
      <c r="B50" s="1404" t="s">
        <v>49</v>
      </c>
      <c r="C50" s="1404" t="s">
        <v>19</v>
      </c>
      <c r="D50" s="1404">
        <v>37105.8867656191</v>
      </c>
      <c r="E50" s="1404">
        <v>26368.582563760599</v>
      </c>
      <c r="F50" s="1404">
        <v>37541.744456886299</v>
      </c>
      <c r="G50" s="1404">
        <v>78697.740837550096</v>
      </c>
      <c r="H50" s="1404">
        <v>82217.271040342399</v>
      </c>
      <c r="I50" s="1404">
        <v>146815.41002686101</v>
      </c>
      <c r="J50" s="1404">
        <v>9.0779675049529391</v>
      </c>
      <c r="K50" s="1404">
        <v>6.4510824704850203</v>
      </c>
      <c r="L50" s="1404">
        <v>9.1846002336921906</v>
      </c>
      <c r="M50" s="1404">
        <v>19.2534283993568</v>
      </c>
      <c r="N50" s="1404">
        <v>20.114482630871699</v>
      </c>
      <c r="O50" s="1404">
        <v>35.918438760641401</v>
      </c>
    </row>
    <row r="51" spans="1:15" x14ac:dyDescent="0.25">
      <c r="A51" s="1404" t="s">
        <v>50</v>
      </c>
      <c r="B51" s="1404" t="s">
        <v>51</v>
      </c>
      <c r="C51" s="1404" t="s">
        <v>18</v>
      </c>
      <c r="D51" s="1404">
        <v>820.04339070819105</v>
      </c>
      <c r="E51" s="1404">
        <v>420.11213148717798</v>
      </c>
      <c r="F51" s="1404">
        <v>1025.1357964669601</v>
      </c>
      <c r="G51" s="1404">
        <v>1685.70895838258</v>
      </c>
      <c r="H51" s="1404">
        <v>3004.4130406729901</v>
      </c>
      <c r="I51" s="1404">
        <v>7371.7796598634004</v>
      </c>
      <c r="J51" s="1404">
        <v>5.72368496739987</v>
      </c>
      <c r="K51" s="1404">
        <v>2.9322710467050701</v>
      </c>
      <c r="L51" s="1404">
        <v>7.15517546298884</v>
      </c>
      <c r="M51" s="1404">
        <v>11.7658006074206</v>
      </c>
      <c r="N51" s="1404">
        <v>20.970004699274899</v>
      </c>
      <c r="O51" s="1404">
        <v>51.453063216210701</v>
      </c>
    </row>
    <row r="52" spans="1:15" x14ac:dyDescent="0.25">
      <c r="A52" s="1404" t="s">
        <v>50</v>
      </c>
      <c r="B52" s="1404" t="s">
        <v>51</v>
      </c>
      <c r="C52" s="1404" t="s">
        <v>19</v>
      </c>
      <c r="D52" s="1404">
        <v>4201.8290531633502</v>
      </c>
      <c r="E52" s="1404">
        <v>4987.5669733418799</v>
      </c>
      <c r="F52" s="1404">
        <v>7417.9864610629202</v>
      </c>
      <c r="G52" s="1404">
        <v>12208.581811783401</v>
      </c>
      <c r="H52" s="1404">
        <v>9161.3327008515607</v>
      </c>
      <c r="I52" s="1404">
        <v>21754.343713681399</v>
      </c>
      <c r="J52" s="1404">
        <v>7.0345113627301501</v>
      </c>
      <c r="K52" s="1404">
        <v>8.3499581021596399</v>
      </c>
      <c r="L52" s="1404">
        <v>12.418856024054699</v>
      </c>
      <c r="M52" s="1404">
        <v>20.439053181650699</v>
      </c>
      <c r="N52" s="1404">
        <v>15.3374871196566</v>
      </c>
      <c r="O52" s="1404">
        <v>36.420134209748298</v>
      </c>
    </row>
    <row r="53" spans="1:15" x14ac:dyDescent="0.25">
      <c r="A53" s="1404" t="s">
        <v>52</v>
      </c>
      <c r="B53" s="1404" t="s">
        <v>53</v>
      </c>
      <c r="C53" s="1404" t="s">
        <v>18</v>
      </c>
      <c r="D53" s="1404">
        <v>871.02110271527204</v>
      </c>
      <c r="E53" s="1404">
        <v>381.564668687226</v>
      </c>
      <c r="F53" s="1404">
        <v>1204.51626919412</v>
      </c>
      <c r="G53" s="1404">
        <v>1064.47927453375</v>
      </c>
      <c r="H53" s="1404">
        <v>423.55778701061502</v>
      </c>
      <c r="I53" s="1404">
        <v>2036.5137934275599</v>
      </c>
      <c r="J53" s="1404">
        <v>14.561545410977599</v>
      </c>
      <c r="K53" s="1404">
        <v>6.3789169206040803</v>
      </c>
      <c r="L53" s="1404">
        <v>20.1368466245588</v>
      </c>
      <c r="M53" s="1404">
        <v>17.795737952671299</v>
      </c>
      <c r="N53" s="1404">
        <v>7.0809489351079602</v>
      </c>
      <c r="O53" s="1404">
        <v>34.046004156080301</v>
      </c>
    </row>
    <row r="54" spans="1:15" x14ac:dyDescent="0.25">
      <c r="A54" s="1404" t="s">
        <v>52</v>
      </c>
      <c r="B54" s="1404" t="s">
        <v>53</v>
      </c>
      <c r="C54" s="1404" t="s">
        <v>19</v>
      </c>
      <c r="D54" s="1404">
        <v>8453.8755200865107</v>
      </c>
      <c r="E54" s="1404">
        <v>7413.8416309700997</v>
      </c>
      <c r="F54" s="1404">
        <v>10953.882277037001</v>
      </c>
      <c r="G54" s="1404">
        <v>13318.3957236108</v>
      </c>
      <c r="H54" s="1404">
        <v>10711.44682784</v>
      </c>
      <c r="I54" s="1404">
        <v>19163.985431474801</v>
      </c>
      <c r="J54" s="1404">
        <v>12.074303953696999</v>
      </c>
      <c r="K54" s="1404">
        <v>10.5888686324056</v>
      </c>
      <c r="L54" s="1404">
        <v>15.6449552364127</v>
      </c>
      <c r="M54" s="1404">
        <v>19.022087297170099</v>
      </c>
      <c r="N54" s="1404">
        <v>15.2986951932171</v>
      </c>
      <c r="O54" s="1404">
        <v>27.371089687097701</v>
      </c>
    </row>
    <row r="55" spans="1:15" x14ac:dyDescent="0.25">
      <c r="A55" s="1404" t="s">
        <v>54</v>
      </c>
      <c r="B55" s="1404" t="s">
        <v>55</v>
      </c>
      <c r="C55" s="1404" t="s">
        <v>18</v>
      </c>
      <c r="D55" s="1404">
        <v>918.78146051948295</v>
      </c>
      <c r="E55" s="1404">
        <v>711.37746025858996</v>
      </c>
      <c r="F55" s="1404">
        <v>861.11987266261701</v>
      </c>
      <c r="G55" s="1404">
        <v>1735.54933351359</v>
      </c>
      <c r="H55" s="1404">
        <v>1567.65002350546</v>
      </c>
      <c r="I55" s="1404">
        <v>4337.6629257438399</v>
      </c>
      <c r="J55" s="1404">
        <v>9.0679892197448702</v>
      </c>
      <c r="K55" s="1404">
        <v>7.0209983744633799</v>
      </c>
      <c r="L55" s="1404">
        <v>8.4988934341335707</v>
      </c>
      <c r="M55" s="1404">
        <v>17.1291469439733</v>
      </c>
      <c r="N55" s="1404">
        <v>15.4720508894932</v>
      </c>
      <c r="O55" s="1404">
        <v>42.810921138191702</v>
      </c>
    </row>
    <row r="56" spans="1:15" x14ac:dyDescent="0.25">
      <c r="A56" s="1404" t="s">
        <v>54</v>
      </c>
      <c r="B56" s="1404" t="s">
        <v>55</v>
      </c>
      <c r="C56" s="1404" t="s">
        <v>19</v>
      </c>
      <c r="D56" s="1404">
        <v>2228.0703655500902</v>
      </c>
      <c r="E56" s="1404">
        <v>1759.5299827016099</v>
      </c>
      <c r="F56" s="1404">
        <v>3348.8054069445602</v>
      </c>
      <c r="G56" s="1404">
        <v>4975.0368920737401</v>
      </c>
      <c r="H56" s="1404">
        <v>2869.3638635487901</v>
      </c>
      <c r="I56" s="1404">
        <v>10643.733590911799</v>
      </c>
      <c r="J56" s="1404">
        <v>8.6277252441787997</v>
      </c>
      <c r="K56" s="1404">
        <v>6.8134029716319997</v>
      </c>
      <c r="L56" s="1404">
        <v>12.967531633681</v>
      </c>
      <c r="M56" s="1404">
        <v>19.264764725627501</v>
      </c>
      <c r="N56" s="1404">
        <v>11.110996951912799</v>
      </c>
      <c r="O56" s="1404">
        <v>41.215578472967799</v>
      </c>
    </row>
    <row r="57" spans="1:15" x14ac:dyDescent="0.25">
      <c r="A57" s="1404" t="s">
        <v>56</v>
      </c>
      <c r="B57" s="1404" t="s">
        <v>57</v>
      </c>
      <c r="C57" s="1404" t="s">
        <v>18</v>
      </c>
      <c r="D57" s="1404">
        <v>471.01794176279901</v>
      </c>
      <c r="E57" s="1404">
        <v>897.94534136505195</v>
      </c>
      <c r="F57" s="1404">
        <v>1632.2290441171599</v>
      </c>
      <c r="G57" s="1404">
        <v>1470.14492036109</v>
      </c>
      <c r="H57" s="1404">
        <v>822.02221218053205</v>
      </c>
      <c r="I57" s="1404">
        <v>4268.94494221269</v>
      </c>
      <c r="J57" s="1404">
        <v>4.9257785776440697</v>
      </c>
      <c r="K57" s="1404">
        <v>9.3904701588176405</v>
      </c>
      <c r="L57" s="1404">
        <v>17.069411048825099</v>
      </c>
      <c r="M57" s="1404">
        <v>15.374379004852701</v>
      </c>
      <c r="N57" s="1404">
        <v>8.5964865541057307</v>
      </c>
      <c r="O57" s="1404">
        <v>44.643474655754801</v>
      </c>
    </row>
    <row r="58" spans="1:15" x14ac:dyDescent="0.25">
      <c r="A58" s="1404" t="s">
        <v>56</v>
      </c>
      <c r="B58" s="1404" t="s">
        <v>57</v>
      </c>
      <c r="C58" s="1404" t="s">
        <v>19</v>
      </c>
      <c r="D58" s="1404">
        <v>2308.9735842978198</v>
      </c>
      <c r="E58" s="1404">
        <v>2630.2675725282002</v>
      </c>
      <c r="F58" s="1404">
        <v>3634.5329157230099</v>
      </c>
      <c r="G58" s="1404">
        <v>6800.4042322517098</v>
      </c>
      <c r="H58" s="1404">
        <v>4949.0939546030504</v>
      </c>
      <c r="I58" s="1404">
        <v>11856.6156284606</v>
      </c>
      <c r="J58" s="1404">
        <v>7.1752070496447198</v>
      </c>
      <c r="K58" s="1404">
        <v>8.1736380862909108</v>
      </c>
      <c r="L58" s="1404">
        <v>11.2944237978332</v>
      </c>
      <c r="M58" s="1404">
        <v>21.1324671358357</v>
      </c>
      <c r="N58" s="1404">
        <v>15.379463010713099</v>
      </c>
      <c r="O58" s="1404">
        <v>36.844800919682399</v>
      </c>
    </row>
    <row r="59" spans="1:15" x14ac:dyDescent="0.25">
      <c r="A59" s="1404" t="s">
        <v>58</v>
      </c>
      <c r="B59" s="1404" t="s">
        <v>59</v>
      </c>
      <c r="C59" s="1404" t="s">
        <v>18</v>
      </c>
      <c r="D59" s="1404">
        <v>2039.6675098916801</v>
      </c>
      <c r="E59" s="1404">
        <v>1830.4994458042199</v>
      </c>
      <c r="F59" s="1404">
        <v>1791.3861538927499</v>
      </c>
      <c r="G59" s="1404">
        <v>3218.3453857920699</v>
      </c>
      <c r="H59" s="1404">
        <v>2483.6075623338102</v>
      </c>
      <c r="I59" s="1404">
        <v>8590.7313201230299</v>
      </c>
      <c r="J59" s="1404">
        <v>10.2217261991534</v>
      </c>
      <c r="K59" s="1404">
        <v>9.1734873708443097</v>
      </c>
      <c r="L59" s="1404">
        <v>8.9774724033421496</v>
      </c>
      <c r="M59" s="1404">
        <v>16.128631352088501</v>
      </c>
      <c r="N59" s="1404">
        <v>12.4465170745751</v>
      </c>
      <c r="O59" s="1404">
        <v>43.052165599996499</v>
      </c>
    </row>
    <row r="60" spans="1:15" x14ac:dyDescent="0.25">
      <c r="A60" s="1404" t="s">
        <v>58</v>
      </c>
      <c r="B60" s="1404" t="s">
        <v>59</v>
      </c>
      <c r="C60" s="1404" t="s">
        <v>19</v>
      </c>
      <c r="D60" s="1404">
        <v>7294.3753521434001</v>
      </c>
      <c r="E60" s="1404">
        <v>8529.4788899657997</v>
      </c>
      <c r="F60" s="1404">
        <v>9551.9518334050208</v>
      </c>
      <c r="G60" s="1404">
        <v>19032.460209011198</v>
      </c>
      <c r="H60" s="1404">
        <v>16632.484136220399</v>
      </c>
      <c r="I60" s="1404">
        <v>32279.118773510101</v>
      </c>
      <c r="J60" s="1404">
        <v>7.8165297649092498</v>
      </c>
      <c r="K60" s="1404">
        <v>9.1400459126348697</v>
      </c>
      <c r="L60" s="1404">
        <v>10.2357106968523</v>
      </c>
      <c r="M60" s="1404">
        <v>20.3948637876817</v>
      </c>
      <c r="N60" s="1404">
        <v>17.8230898519564</v>
      </c>
      <c r="O60" s="1404">
        <v>34.5897599859655</v>
      </c>
    </row>
    <row r="61" spans="1:15" x14ac:dyDescent="0.25">
      <c r="A61" s="1404" t="s">
        <v>60</v>
      </c>
      <c r="B61" s="1404" t="s">
        <v>61</v>
      </c>
      <c r="C61" s="1404" t="s">
        <v>18</v>
      </c>
      <c r="D61" s="1404">
        <v>151.28060090880601</v>
      </c>
      <c r="E61" s="1404">
        <v>85.669229379456098</v>
      </c>
      <c r="F61" s="1404">
        <v>371.968982686885</v>
      </c>
      <c r="G61" s="1404">
        <v>519.76606592347105</v>
      </c>
      <c r="H61" s="1404">
        <v>408.54723915304402</v>
      </c>
      <c r="I61" s="1404">
        <v>1479.35659916595</v>
      </c>
      <c r="J61" s="1404">
        <v>5.01495613390549</v>
      </c>
      <c r="K61" s="1404">
        <v>2.8399373401646302</v>
      </c>
      <c r="L61" s="1404">
        <v>12.330782136915699</v>
      </c>
      <c r="M61" s="1404">
        <v>17.230259562956999</v>
      </c>
      <c r="N61" s="1404">
        <v>13.5433523576217</v>
      </c>
      <c r="O61" s="1404">
        <v>49.040712468435402</v>
      </c>
    </row>
    <row r="62" spans="1:15" x14ac:dyDescent="0.25">
      <c r="A62" s="1404" t="s">
        <v>60</v>
      </c>
      <c r="B62" s="1404" t="s">
        <v>61</v>
      </c>
      <c r="C62" s="1404" t="s">
        <v>19</v>
      </c>
      <c r="D62" s="1404">
        <v>494.48957018713901</v>
      </c>
      <c r="E62" s="1404">
        <v>471.97173266202702</v>
      </c>
      <c r="F62" s="1404">
        <v>735.39143295542897</v>
      </c>
      <c r="G62" s="1404">
        <v>1148.12826125318</v>
      </c>
      <c r="H62" s="1404">
        <v>1273.64467939066</v>
      </c>
      <c r="I62" s="1404">
        <v>2237.3670634431701</v>
      </c>
      <c r="J62" s="1404">
        <v>7.7737798234865698</v>
      </c>
      <c r="K62" s="1404">
        <v>7.4197810304381804</v>
      </c>
      <c r="L62" s="1404">
        <v>11.560953816903099</v>
      </c>
      <c r="M62" s="1404">
        <v>18.049513781912299</v>
      </c>
      <c r="N62" s="1404">
        <v>20.022734366654301</v>
      </c>
      <c r="O62" s="1404">
        <v>35.173237180605497</v>
      </c>
    </row>
    <row r="63" spans="1:15" x14ac:dyDescent="0.25">
      <c r="A63" s="1404" t="s">
        <v>62</v>
      </c>
      <c r="B63" s="1404" t="s">
        <v>63</v>
      </c>
      <c r="C63" s="1404" t="s">
        <v>18</v>
      </c>
      <c r="D63" s="1404">
        <v>3040.2448827205699</v>
      </c>
      <c r="E63" s="1404">
        <v>2584.9627571717701</v>
      </c>
      <c r="F63" s="1404">
        <v>6457.1491721827897</v>
      </c>
      <c r="G63" s="1404">
        <v>7897.0219712916596</v>
      </c>
      <c r="H63" s="1404">
        <v>5838.3037871447004</v>
      </c>
      <c r="I63" s="1404">
        <v>18727.083648860302</v>
      </c>
      <c r="J63" s="1404">
        <v>6.82514499626763</v>
      </c>
      <c r="K63" s="1404">
        <v>5.8030672884025902</v>
      </c>
      <c r="L63" s="1404">
        <v>14.4958649920463</v>
      </c>
      <c r="M63" s="1404">
        <v>17.728282448269699</v>
      </c>
      <c r="N63" s="1404">
        <v>13.1065987828795</v>
      </c>
      <c r="O63" s="1404">
        <v>42.041041492134198</v>
      </c>
    </row>
    <row r="64" spans="1:15" x14ac:dyDescent="0.25">
      <c r="A64" s="1404" t="s">
        <v>62</v>
      </c>
      <c r="B64" s="1404" t="s">
        <v>63</v>
      </c>
      <c r="C64" s="1404" t="s">
        <v>19</v>
      </c>
      <c r="D64" s="1404">
        <v>7127.5474417737696</v>
      </c>
      <c r="E64" s="1404">
        <v>8904.5984106985707</v>
      </c>
      <c r="F64" s="1404">
        <v>14495.826497107801</v>
      </c>
      <c r="G64" s="1404">
        <v>21141.627996301399</v>
      </c>
      <c r="H64" s="1404">
        <v>27288.076734526101</v>
      </c>
      <c r="I64" s="1404">
        <v>38849.978413286903</v>
      </c>
      <c r="J64" s="1404">
        <v>6.0501564282087399</v>
      </c>
      <c r="K64" s="1404">
        <v>7.5585906309587703</v>
      </c>
      <c r="L64" s="1404">
        <v>12.304655785195299</v>
      </c>
      <c r="M64" s="1404">
        <v>17.9458863752984</v>
      </c>
      <c r="N64" s="1404">
        <v>23.1632457332</v>
      </c>
      <c r="O64" s="1404">
        <v>32.977465047138899</v>
      </c>
    </row>
    <row r="65" spans="1:15" x14ac:dyDescent="0.25">
      <c r="A65" s="1404" t="s">
        <v>64</v>
      </c>
      <c r="B65" s="1404" t="s">
        <v>65</v>
      </c>
      <c r="C65" s="1404" t="s">
        <v>18</v>
      </c>
      <c r="D65" s="1404">
        <v>1890.26965009113</v>
      </c>
      <c r="E65" s="1404">
        <v>5000.7681276450703</v>
      </c>
      <c r="F65" s="1404">
        <v>5498.5749936885604</v>
      </c>
      <c r="G65" s="1404">
        <v>8908.1573637419096</v>
      </c>
      <c r="H65" s="1404">
        <v>14048.4359457107</v>
      </c>
      <c r="I65" s="1404">
        <v>43669.0415744231</v>
      </c>
      <c r="J65" s="1404">
        <v>2.3922846617368299</v>
      </c>
      <c r="K65" s="1404">
        <v>6.3288647141379997</v>
      </c>
      <c r="L65" s="1404">
        <v>6.9588783897454602</v>
      </c>
      <c r="M65" s="1404">
        <v>11.2739725914715</v>
      </c>
      <c r="N65" s="1404">
        <v>17.779398739590398</v>
      </c>
      <c r="O65" s="1404">
        <v>55.266600903317801</v>
      </c>
    </row>
    <row r="66" spans="1:15" x14ac:dyDescent="0.25">
      <c r="A66" s="1404" t="s">
        <v>64</v>
      </c>
      <c r="B66" s="1404" t="s">
        <v>65</v>
      </c>
      <c r="C66" s="1404" t="s">
        <v>19</v>
      </c>
      <c r="D66" s="1404">
        <v>6779.6945652578397</v>
      </c>
      <c r="E66" s="1404">
        <v>13211.9351709532</v>
      </c>
      <c r="F66" s="1404">
        <v>17370.9948625053</v>
      </c>
      <c r="G66" s="1404">
        <v>29221.0693131714</v>
      </c>
      <c r="H66" s="1404">
        <v>31602.1623017413</v>
      </c>
      <c r="I66" s="1404">
        <v>60006.934040184497</v>
      </c>
      <c r="J66" s="1404">
        <v>4.2857165325803503</v>
      </c>
      <c r="K66" s="1404">
        <v>8.3517934981456303</v>
      </c>
      <c r="L66" s="1404">
        <v>10.980901743141599</v>
      </c>
      <c r="M66" s="1404">
        <v>18.4718085231871</v>
      </c>
      <c r="N66" s="1404">
        <v>19.976992789012002</v>
      </c>
      <c r="O66" s="1404">
        <v>37.932786913933299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4012</v>
      </c>
    </row>
    <row r="9" spans="1:9" x14ac:dyDescent="0.25">
      <c r="A9" t="s">
        <v>4013</v>
      </c>
    </row>
    <row r="10" spans="1:9" x14ac:dyDescent="0.25">
      <c r="A10" t="s">
        <v>4</v>
      </c>
    </row>
    <row r="11" spans="1:9" x14ac:dyDescent="0.25">
      <c r="A11" t="s">
        <v>4014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4015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4016</v>
      </c>
      <c r="G16" s="5" t="s">
        <v>14</v>
      </c>
      <c r="H16" s="5" t="s">
        <v>15</v>
      </c>
      <c r="I16" s="5" t="s">
        <v>4017</v>
      </c>
    </row>
    <row r="17" spans="1:9" x14ac:dyDescent="0.25">
      <c r="A17" s="1405" t="s">
        <v>16</v>
      </c>
      <c r="B17" s="1405" t="s">
        <v>17</v>
      </c>
      <c r="C17" s="1405" t="s">
        <v>18</v>
      </c>
      <c r="D17" s="1405">
        <v>304853.319548044</v>
      </c>
      <c r="E17" s="1405">
        <v>1158314.85167296</v>
      </c>
      <c r="F17" s="1405">
        <v>55136.131041223103</v>
      </c>
      <c r="G17" s="1405">
        <v>20.078538873519701</v>
      </c>
      <c r="H17" s="1405">
        <v>76.290032897035601</v>
      </c>
      <c r="I17" s="1405">
        <v>3.6314282294446398</v>
      </c>
    </row>
    <row r="18" spans="1:9" x14ac:dyDescent="0.25">
      <c r="A18" s="1405" t="s">
        <v>16</v>
      </c>
      <c r="B18" s="1405" t="s">
        <v>17</v>
      </c>
      <c r="C18" s="1405" t="s">
        <v>19</v>
      </c>
      <c r="D18" s="1405">
        <v>1394016.96965405</v>
      </c>
      <c r="E18" s="1405">
        <v>2879276.8594593001</v>
      </c>
      <c r="F18" s="1405">
        <v>250279.123045958</v>
      </c>
      <c r="G18" s="1405">
        <v>30.8167235147301</v>
      </c>
      <c r="H18" s="1405">
        <v>63.650501272117097</v>
      </c>
      <c r="I18" s="1405">
        <v>5.5327752131528696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4018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4016</v>
      </c>
      <c r="G28" s="5" t="s">
        <v>14</v>
      </c>
      <c r="H28" s="5" t="s">
        <v>15</v>
      </c>
      <c r="I28" s="5" t="s">
        <v>4017</v>
      </c>
    </row>
    <row r="29" spans="1:9" x14ac:dyDescent="0.25">
      <c r="A29" s="1406" t="s">
        <v>28</v>
      </c>
      <c r="B29" s="1406" t="s">
        <v>29</v>
      </c>
      <c r="C29" s="1406" t="s">
        <v>18</v>
      </c>
      <c r="D29" s="1406">
        <v>14416.166798414</v>
      </c>
      <c r="E29" s="1406">
        <v>34327.493097911603</v>
      </c>
      <c r="F29" s="1406">
        <v>2654.03691637887</v>
      </c>
      <c r="G29" s="1406">
        <v>28.048273935206002</v>
      </c>
      <c r="H29" s="1406">
        <v>66.787998736602006</v>
      </c>
      <c r="I29" s="1406">
        <v>5.1637273281919596</v>
      </c>
    </row>
    <row r="30" spans="1:9" x14ac:dyDescent="0.25">
      <c r="A30" s="1406" t="s">
        <v>28</v>
      </c>
      <c r="B30" s="1406" t="s">
        <v>29</v>
      </c>
      <c r="C30" s="1406" t="s">
        <v>19</v>
      </c>
      <c r="D30" s="1406">
        <v>129627.588091422</v>
      </c>
      <c r="E30" s="1406">
        <v>215155.464159817</v>
      </c>
      <c r="F30" s="1406">
        <v>37773.695700931101</v>
      </c>
      <c r="G30" s="1406">
        <v>33.884538381643999</v>
      </c>
      <c r="H30" s="1406">
        <v>56.241450532906903</v>
      </c>
      <c r="I30" s="1406">
        <v>9.8740110854491494</v>
      </c>
    </row>
    <row r="31" spans="1:9" x14ac:dyDescent="0.25">
      <c r="A31" s="1406" t="s">
        <v>30</v>
      </c>
      <c r="B31" s="1406" t="s">
        <v>31</v>
      </c>
      <c r="C31" s="1406" t="s">
        <v>18</v>
      </c>
      <c r="D31" s="1406">
        <v>3672.23652715767</v>
      </c>
      <c r="E31" s="1406">
        <v>11602.8967930729</v>
      </c>
      <c r="F31" s="1406">
        <v>308.70185740090602</v>
      </c>
      <c r="G31" s="1406">
        <v>23.564395319251599</v>
      </c>
      <c r="H31" s="1406">
        <v>74.454693987827298</v>
      </c>
      <c r="I31" s="1406">
        <v>1.98091069292113</v>
      </c>
    </row>
    <row r="32" spans="1:9" x14ac:dyDescent="0.25">
      <c r="A32" s="1406" t="s">
        <v>30</v>
      </c>
      <c r="B32" s="1406" t="s">
        <v>31</v>
      </c>
      <c r="C32" s="1406" t="s">
        <v>19</v>
      </c>
      <c r="D32" s="1406">
        <v>47927.522720005698</v>
      </c>
      <c r="E32" s="1406">
        <v>57557.605897072397</v>
      </c>
      <c r="F32" s="1406">
        <v>8710.2175883246491</v>
      </c>
      <c r="G32" s="1406">
        <v>41.969768745040298</v>
      </c>
      <c r="H32" s="1406">
        <v>50.402759665480403</v>
      </c>
      <c r="I32" s="1406">
        <v>7.6274715894793204</v>
      </c>
    </row>
    <row r="33" spans="1:9" x14ac:dyDescent="0.25">
      <c r="A33" s="1406" t="s">
        <v>32</v>
      </c>
      <c r="B33" s="1406" t="s">
        <v>33</v>
      </c>
      <c r="C33" s="1406" t="s">
        <v>18</v>
      </c>
      <c r="D33" s="1406">
        <v>5670.7132401342596</v>
      </c>
      <c r="E33" s="1406">
        <v>26469.293659721901</v>
      </c>
      <c r="F33" s="1406">
        <v>1053.59644253238</v>
      </c>
      <c r="G33" s="1406">
        <v>17.083753100383301</v>
      </c>
      <c r="H33" s="1406">
        <v>79.742152084827694</v>
      </c>
      <c r="I33" s="1406">
        <v>3.174094814789</v>
      </c>
    </row>
    <row r="34" spans="1:9" x14ac:dyDescent="0.25">
      <c r="A34" s="1406" t="s">
        <v>32</v>
      </c>
      <c r="B34" s="1406" t="s">
        <v>33</v>
      </c>
      <c r="C34" s="1406" t="s">
        <v>19</v>
      </c>
      <c r="D34" s="1406">
        <v>15085.1680630269</v>
      </c>
      <c r="E34" s="1406">
        <v>34561.149225350702</v>
      </c>
      <c r="F34" s="1406">
        <v>2153.93947798315</v>
      </c>
      <c r="G34" s="1406">
        <v>29.121801714356099</v>
      </c>
      <c r="H34" s="1406">
        <v>66.720034576729802</v>
      </c>
      <c r="I34" s="1406">
        <v>4.1581637089141301</v>
      </c>
    </row>
    <row r="35" spans="1:9" x14ac:dyDescent="0.25">
      <c r="A35" s="1406" t="s">
        <v>34</v>
      </c>
      <c r="B35" s="1406" t="s">
        <v>35</v>
      </c>
      <c r="C35" s="1406" t="s">
        <v>18</v>
      </c>
      <c r="D35" s="1406">
        <v>17166.064750553302</v>
      </c>
      <c r="E35" s="1406">
        <v>68945.819277039802</v>
      </c>
      <c r="F35" s="1406">
        <v>2397.4277302576502</v>
      </c>
      <c r="G35" s="1406">
        <v>19.394642676148401</v>
      </c>
      <c r="H35" s="1406">
        <v>77.896684436622905</v>
      </c>
      <c r="I35" s="1406">
        <v>2.7086728872287198</v>
      </c>
    </row>
    <row r="36" spans="1:9" x14ac:dyDescent="0.25">
      <c r="A36" s="1406" t="s">
        <v>34</v>
      </c>
      <c r="B36" s="1406" t="s">
        <v>35</v>
      </c>
      <c r="C36" s="1406" t="s">
        <v>19</v>
      </c>
      <c r="D36" s="1406">
        <v>52750.001018918803</v>
      </c>
      <c r="E36" s="1406">
        <v>167728.59236288501</v>
      </c>
      <c r="F36" s="1406">
        <v>10134.0507444334</v>
      </c>
      <c r="G36" s="1406">
        <v>22.8738546486824</v>
      </c>
      <c r="H36" s="1406">
        <v>72.731741574009504</v>
      </c>
      <c r="I36" s="1406">
        <v>4.3944037773080904</v>
      </c>
    </row>
    <row r="37" spans="1:9" x14ac:dyDescent="0.25">
      <c r="A37" s="1406" t="s">
        <v>36</v>
      </c>
      <c r="B37" s="1406" t="s">
        <v>37</v>
      </c>
      <c r="C37" s="1406" t="s">
        <v>18</v>
      </c>
      <c r="D37" s="1406">
        <v>17395.506821822601</v>
      </c>
      <c r="E37" s="1406">
        <v>78976.568549617703</v>
      </c>
      <c r="F37" s="1406">
        <v>1002.37269123021</v>
      </c>
      <c r="G37" s="1406">
        <v>17.864549856679801</v>
      </c>
      <c r="H37" s="1406">
        <v>81.106050017133995</v>
      </c>
      <c r="I37" s="1406">
        <v>1.0294001261861601</v>
      </c>
    </row>
    <row r="38" spans="1:9" x14ac:dyDescent="0.25">
      <c r="A38" s="1406" t="s">
        <v>36</v>
      </c>
      <c r="B38" s="1406" t="s">
        <v>37</v>
      </c>
      <c r="C38" s="1406" t="s">
        <v>19</v>
      </c>
      <c r="D38" s="1406">
        <v>43015.543556463497</v>
      </c>
      <c r="E38" s="1406">
        <v>123427.035402888</v>
      </c>
      <c r="F38" s="1406">
        <v>4277.5306733696098</v>
      </c>
      <c r="G38" s="1406">
        <v>25.196529951278201</v>
      </c>
      <c r="H38" s="1406">
        <v>72.2978890233979</v>
      </c>
      <c r="I38" s="1406">
        <v>2.5055810253239001</v>
      </c>
    </row>
    <row r="39" spans="1:9" x14ac:dyDescent="0.25">
      <c r="A39" s="1406" t="s">
        <v>38</v>
      </c>
      <c r="B39" s="1406" t="s">
        <v>39</v>
      </c>
      <c r="C39" s="1406" t="s">
        <v>18</v>
      </c>
      <c r="D39" s="1406">
        <v>6986.5431950478396</v>
      </c>
      <c r="E39" s="1406">
        <v>31939.615609603301</v>
      </c>
      <c r="F39" s="1406">
        <v>1319.51887342124</v>
      </c>
      <c r="G39" s="1406">
        <v>17.3597354998805</v>
      </c>
      <c r="H39" s="1406">
        <v>79.361604655014702</v>
      </c>
      <c r="I39" s="1406">
        <v>3.2786598451047402</v>
      </c>
    </row>
    <row r="40" spans="1:9" x14ac:dyDescent="0.25">
      <c r="A40" s="1406" t="s">
        <v>38</v>
      </c>
      <c r="B40" s="1406" t="s">
        <v>39</v>
      </c>
      <c r="C40" s="1406" t="s">
        <v>19</v>
      </c>
      <c r="D40" s="1406">
        <v>28213.753811577499</v>
      </c>
      <c r="E40" s="1406">
        <v>72646.255283164806</v>
      </c>
      <c r="F40" s="1406">
        <v>4314.9367087989303</v>
      </c>
      <c r="G40" s="1406">
        <v>26.825546327619399</v>
      </c>
      <c r="H40" s="1406">
        <v>69.071825735819701</v>
      </c>
      <c r="I40" s="1406">
        <v>4.1026279365609497</v>
      </c>
    </row>
    <row r="41" spans="1:9" x14ac:dyDescent="0.25">
      <c r="A41" s="1406" t="s">
        <v>40</v>
      </c>
      <c r="B41" s="1406" t="s">
        <v>41</v>
      </c>
      <c r="C41" s="1406" t="s">
        <v>18</v>
      </c>
      <c r="D41" s="1406">
        <v>28675.576316754501</v>
      </c>
      <c r="E41" s="1406">
        <v>117058.009290138</v>
      </c>
      <c r="F41" s="1406">
        <v>4941.9633977216099</v>
      </c>
      <c r="G41" s="1406">
        <v>19.031340191683299</v>
      </c>
      <c r="H41" s="1406">
        <v>77.6887889663858</v>
      </c>
      <c r="I41" s="1406">
        <v>3.27987084193088</v>
      </c>
    </row>
    <row r="42" spans="1:9" x14ac:dyDescent="0.25">
      <c r="A42" s="1406" t="s">
        <v>40</v>
      </c>
      <c r="B42" s="1406" t="s">
        <v>41</v>
      </c>
      <c r="C42" s="1406" t="s">
        <v>19</v>
      </c>
      <c r="D42" s="1406">
        <v>97998.782541671098</v>
      </c>
      <c r="E42" s="1406">
        <v>257247.83031212201</v>
      </c>
      <c r="F42" s="1406">
        <v>11118.5959399689</v>
      </c>
      <c r="G42" s="1406">
        <v>26.7489325376519</v>
      </c>
      <c r="H42" s="1406">
        <v>70.216227998039699</v>
      </c>
      <c r="I42" s="1406">
        <v>3.03483946430838</v>
      </c>
    </row>
    <row r="43" spans="1:9" x14ac:dyDescent="0.25">
      <c r="A43" s="1406" t="s">
        <v>42</v>
      </c>
      <c r="B43" s="1406" t="s">
        <v>43</v>
      </c>
      <c r="C43" s="1406" t="s">
        <v>18</v>
      </c>
      <c r="D43" s="1406">
        <v>65256.975510289602</v>
      </c>
      <c r="E43" s="1406">
        <v>205222.04647145001</v>
      </c>
      <c r="F43" s="1406">
        <v>11404.0066363685</v>
      </c>
      <c r="G43" s="1406">
        <v>23.150374050613401</v>
      </c>
      <c r="H43" s="1406">
        <v>72.803973860193807</v>
      </c>
      <c r="I43" s="1406">
        <v>4.0456520891928403</v>
      </c>
    </row>
    <row r="44" spans="1:9" x14ac:dyDescent="0.25">
      <c r="A44" s="1406" t="s">
        <v>42</v>
      </c>
      <c r="B44" s="1406" t="s">
        <v>43</v>
      </c>
      <c r="C44" s="1406" t="s">
        <v>19</v>
      </c>
      <c r="D44" s="1406">
        <v>167427.65405874199</v>
      </c>
      <c r="E44" s="1406">
        <v>360496.29062615201</v>
      </c>
      <c r="F44" s="1406">
        <v>29625.622289510698</v>
      </c>
      <c r="G44" s="1406">
        <v>30.029196321916999</v>
      </c>
      <c r="H44" s="1406">
        <v>64.657263134902806</v>
      </c>
      <c r="I44" s="1406">
        <v>5.3135405431802099</v>
      </c>
    </row>
    <row r="45" spans="1:9" x14ac:dyDescent="0.25">
      <c r="A45" s="1406" t="s">
        <v>44</v>
      </c>
      <c r="B45" s="1406" t="s">
        <v>45</v>
      </c>
      <c r="C45" s="1406" t="s">
        <v>18</v>
      </c>
      <c r="D45" s="1406">
        <v>9000.6719275949508</v>
      </c>
      <c r="E45" s="1406">
        <v>28814.2105906201</v>
      </c>
      <c r="F45" s="1406">
        <v>3127.0813539436799</v>
      </c>
      <c r="G45" s="1406">
        <v>21.983977016099001</v>
      </c>
      <c r="H45" s="1406">
        <v>70.378183813049304</v>
      </c>
      <c r="I45" s="1406">
        <v>7.6378391708516897</v>
      </c>
    </row>
    <row r="46" spans="1:9" x14ac:dyDescent="0.25">
      <c r="A46" s="1406" t="s">
        <v>44</v>
      </c>
      <c r="B46" s="1406" t="s">
        <v>45</v>
      </c>
      <c r="C46" s="1406" t="s">
        <v>19</v>
      </c>
      <c r="D46" s="1406">
        <v>89749.312322244499</v>
      </c>
      <c r="E46" s="1406">
        <v>150336.70503883</v>
      </c>
      <c r="F46" s="1406">
        <v>14196.386272756299</v>
      </c>
      <c r="G46" s="1406">
        <v>35.295132907224101</v>
      </c>
      <c r="H46" s="1406">
        <v>59.1219458721636</v>
      </c>
      <c r="I46" s="1406">
        <v>5.5829212206123398</v>
      </c>
    </row>
    <row r="47" spans="1:9" x14ac:dyDescent="0.25">
      <c r="A47" s="1406" t="s">
        <v>46</v>
      </c>
      <c r="B47" s="1406" t="s">
        <v>47</v>
      </c>
      <c r="C47" s="1406" t="s">
        <v>18</v>
      </c>
      <c r="D47" s="1406">
        <v>28652.776131745799</v>
      </c>
      <c r="E47" s="1406">
        <v>97971.518380498397</v>
      </c>
      <c r="F47" s="1406">
        <v>8163.4691539567602</v>
      </c>
      <c r="G47" s="1406">
        <v>21.257698289812001</v>
      </c>
      <c r="H47" s="1406">
        <v>72.685765915014898</v>
      </c>
      <c r="I47" s="1406">
        <v>6.0565357951730796</v>
      </c>
    </row>
    <row r="48" spans="1:9" x14ac:dyDescent="0.25">
      <c r="A48" s="1406" t="s">
        <v>46</v>
      </c>
      <c r="B48" s="1406" t="s">
        <v>47</v>
      </c>
      <c r="C48" s="1406" t="s">
        <v>19</v>
      </c>
      <c r="D48" s="1406">
        <v>186239.87491741299</v>
      </c>
      <c r="E48" s="1406">
        <v>327339.58705409599</v>
      </c>
      <c r="F48" s="1406">
        <v>34550.237554839303</v>
      </c>
      <c r="G48" s="1406">
        <v>33.977336947504803</v>
      </c>
      <c r="H48" s="1406">
        <v>59.7193670288178</v>
      </c>
      <c r="I48" s="1406">
        <v>6.3032960236774196</v>
      </c>
    </row>
    <row r="49" spans="1:9" x14ac:dyDescent="0.25">
      <c r="A49" s="1406" t="s">
        <v>48</v>
      </c>
      <c r="B49" s="1406" t="s">
        <v>49</v>
      </c>
      <c r="C49" s="1406" t="s">
        <v>18</v>
      </c>
      <c r="D49" s="1406">
        <v>45857.879020497101</v>
      </c>
      <c r="E49" s="1406">
        <v>143100.77164386099</v>
      </c>
      <c r="F49" s="1406">
        <v>5914.6887769302102</v>
      </c>
      <c r="G49" s="1406">
        <v>23.5321461375753</v>
      </c>
      <c r="H49" s="1406">
        <v>73.432708678436001</v>
      </c>
      <c r="I49" s="1406">
        <v>3.0351451839886998</v>
      </c>
    </row>
    <row r="50" spans="1:9" x14ac:dyDescent="0.25">
      <c r="A50" s="1406" t="s">
        <v>48</v>
      </c>
      <c r="B50" s="1406" t="s">
        <v>49</v>
      </c>
      <c r="C50" s="1406" t="s">
        <v>19</v>
      </c>
      <c r="D50" s="1406">
        <v>257693.58241064299</v>
      </c>
      <c r="E50" s="1406">
        <v>413378.28667776502</v>
      </c>
      <c r="F50" s="1406">
        <v>38596.315133573102</v>
      </c>
      <c r="G50" s="1406">
        <v>36.3118409617244</v>
      </c>
      <c r="H50" s="1406">
        <v>58.249516586537901</v>
      </c>
      <c r="I50" s="1406">
        <v>5.4386424517377501</v>
      </c>
    </row>
    <row r="51" spans="1:9" x14ac:dyDescent="0.25">
      <c r="A51" s="1406" t="s">
        <v>50</v>
      </c>
      <c r="B51" s="1406" t="s">
        <v>51</v>
      </c>
      <c r="C51" s="1406" t="s">
        <v>18</v>
      </c>
      <c r="D51" s="1406">
        <v>5444.46612394158</v>
      </c>
      <c r="E51" s="1406">
        <v>22611.625199804999</v>
      </c>
      <c r="F51" s="1406">
        <v>1300.1614751637201</v>
      </c>
      <c r="G51" s="1406">
        <v>18.546188988206598</v>
      </c>
      <c r="H51" s="1406">
        <v>77.0249028535561</v>
      </c>
      <c r="I51" s="1406">
        <v>4.4289081582373697</v>
      </c>
    </row>
    <row r="52" spans="1:9" x14ac:dyDescent="0.25">
      <c r="A52" s="1406" t="s">
        <v>50</v>
      </c>
      <c r="B52" s="1406" t="s">
        <v>51</v>
      </c>
      <c r="C52" s="1406" t="s">
        <v>19</v>
      </c>
      <c r="D52" s="1406">
        <v>35181.054324462399</v>
      </c>
      <c r="E52" s="1406">
        <v>63262.8692247812</v>
      </c>
      <c r="F52" s="1406">
        <v>10031.515569420901</v>
      </c>
      <c r="G52" s="1406">
        <v>32.432276476868402</v>
      </c>
      <c r="H52" s="1406">
        <v>58.319993667484603</v>
      </c>
      <c r="I52" s="1406">
        <v>9.2477298556469805</v>
      </c>
    </row>
    <row r="53" spans="1:9" x14ac:dyDescent="0.25">
      <c r="A53" s="1406" t="s">
        <v>52</v>
      </c>
      <c r="B53" s="1406" t="s">
        <v>53</v>
      </c>
      <c r="C53" s="1406" t="s">
        <v>18</v>
      </c>
      <c r="D53" s="1406">
        <v>3236.9286135140201</v>
      </c>
      <c r="E53" s="1406">
        <v>7278.4609607033699</v>
      </c>
      <c r="F53" s="1406">
        <v>1155.70651922654</v>
      </c>
      <c r="G53" s="1406">
        <v>27.734572550836202</v>
      </c>
      <c r="H53" s="1406">
        <v>62.363131126920798</v>
      </c>
      <c r="I53" s="1406">
        <v>9.9022963222429201</v>
      </c>
    </row>
    <row r="54" spans="1:9" x14ac:dyDescent="0.25">
      <c r="A54" s="1406" t="s">
        <v>52</v>
      </c>
      <c r="B54" s="1406" t="s">
        <v>53</v>
      </c>
      <c r="C54" s="1406" t="s">
        <v>19</v>
      </c>
      <c r="D54" s="1406">
        <v>46553.971430574296</v>
      </c>
      <c r="E54" s="1406">
        <v>59056.417264723401</v>
      </c>
      <c r="F54" s="1406">
        <v>11908.6121573901</v>
      </c>
      <c r="G54" s="1406">
        <v>39.613995262715498</v>
      </c>
      <c r="H54" s="1406">
        <v>50.252654325024203</v>
      </c>
      <c r="I54" s="1406">
        <v>10.1333504122604</v>
      </c>
    </row>
    <row r="55" spans="1:9" x14ac:dyDescent="0.25">
      <c r="A55" s="1406" t="s">
        <v>54</v>
      </c>
      <c r="B55" s="1406" t="s">
        <v>55</v>
      </c>
      <c r="C55" s="1406" t="s">
        <v>18</v>
      </c>
      <c r="D55" s="1406">
        <v>3756.66838878727</v>
      </c>
      <c r="E55" s="1406">
        <v>15749.2913832874</v>
      </c>
      <c r="F55" s="1406">
        <v>1426.74973602151</v>
      </c>
      <c r="G55" s="1406">
        <v>17.946402912314301</v>
      </c>
      <c r="H55" s="1406">
        <v>75.237710518057995</v>
      </c>
      <c r="I55" s="1406">
        <v>6.8158865696277102</v>
      </c>
    </row>
    <row r="56" spans="1:9" x14ac:dyDescent="0.25">
      <c r="A56" s="1406" t="s">
        <v>54</v>
      </c>
      <c r="B56" s="1406" t="s">
        <v>55</v>
      </c>
      <c r="C56" s="1406" t="s">
        <v>19</v>
      </c>
      <c r="D56" s="1406">
        <v>10846.278988768699</v>
      </c>
      <c r="E56" s="1406">
        <v>33417.029873988802</v>
      </c>
      <c r="F56" s="1406">
        <v>2632.5799433622201</v>
      </c>
      <c r="G56" s="1406">
        <v>23.1284218401535</v>
      </c>
      <c r="H56" s="1406">
        <v>71.257909221304701</v>
      </c>
      <c r="I56" s="1406">
        <v>5.61366893854174</v>
      </c>
    </row>
    <row r="57" spans="1:9" x14ac:dyDescent="0.25">
      <c r="A57" s="1406" t="s">
        <v>56</v>
      </c>
      <c r="B57" s="1406" t="s">
        <v>57</v>
      </c>
      <c r="C57" s="1406" t="s">
        <v>18</v>
      </c>
      <c r="D57" s="1406">
        <v>3022.4841278723902</v>
      </c>
      <c r="E57" s="1406">
        <v>13795.886236263201</v>
      </c>
      <c r="F57" s="1406">
        <v>839.91790203027801</v>
      </c>
      <c r="G57" s="1406">
        <v>17.116518216907899</v>
      </c>
      <c r="H57" s="1406">
        <v>78.126973737860993</v>
      </c>
      <c r="I57" s="1406">
        <v>4.7565080452310999</v>
      </c>
    </row>
    <row r="58" spans="1:9" x14ac:dyDescent="0.25">
      <c r="A58" s="1406" t="s">
        <v>56</v>
      </c>
      <c r="B58" s="1406" t="s">
        <v>57</v>
      </c>
      <c r="C58" s="1406" t="s">
        <v>19</v>
      </c>
      <c r="D58" s="1406">
        <v>13569.1672209059</v>
      </c>
      <c r="E58" s="1406">
        <v>41723.763997438298</v>
      </c>
      <c r="F58" s="1406">
        <v>4028.95352301195</v>
      </c>
      <c r="G58" s="1406">
        <v>22.873796542486001</v>
      </c>
      <c r="H58" s="1406">
        <v>70.334521870561304</v>
      </c>
      <c r="I58" s="1406">
        <v>6.7916815869526301</v>
      </c>
    </row>
    <row r="59" spans="1:9" x14ac:dyDescent="0.25">
      <c r="A59" s="1406" t="s">
        <v>58</v>
      </c>
      <c r="B59" s="1406" t="s">
        <v>59</v>
      </c>
      <c r="C59" s="1406" t="s">
        <v>18</v>
      </c>
      <c r="D59" s="1406">
        <v>8496.7979406096492</v>
      </c>
      <c r="E59" s="1406">
        <v>31112.851272227799</v>
      </c>
      <c r="F59" s="1406">
        <v>2413.2551500964501</v>
      </c>
      <c r="G59" s="1406">
        <v>20.219444775226499</v>
      </c>
      <c r="H59" s="1406">
        <v>74.037841372217798</v>
      </c>
      <c r="I59" s="1406">
        <v>5.7427138525557098</v>
      </c>
    </row>
    <row r="60" spans="1:9" x14ac:dyDescent="0.25">
      <c r="A60" s="1406" t="s">
        <v>58</v>
      </c>
      <c r="B60" s="1406" t="s">
        <v>59</v>
      </c>
      <c r="C60" s="1406" t="s">
        <v>19</v>
      </c>
      <c r="D60" s="1406">
        <v>49787.098985524703</v>
      </c>
      <c r="E60" s="1406">
        <v>109122.838107305</v>
      </c>
      <c r="F60" s="1406">
        <v>10227.928286976699</v>
      </c>
      <c r="G60" s="1406">
        <v>29.435808991514399</v>
      </c>
      <c r="H60" s="1406">
        <v>64.517095484364205</v>
      </c>
      <c r="I60" s="1406">
        <v>6.0470955241213602</v>
      </c>
    </row>
    <row r="61" spans="1:9" x14ac:dyDescent="0.25">
      <c r="A61" s="1406" t="s">
        <v>60</v>
      </c>
      <c r="B61" s="1406" t="s">
        <v>61</v>
      </c>
      <c r="C61" s="1406" t="s">
        <v>18</v>
      </c>
      <c r="D61" s="1406">
        <v>714.80840598862403</v>
      </c>
      <c r="E61" s="1406">
        <v>4514.84402692609</v>
      </c>
      <c r="F61" s="1406">
        <v>162.43108401662701</v>
      </c>
      <c r="G61" s="1406">
        <v>13.2566271227829</v>
      </c>
      <c r="H61" s="1406">
        <v>83.730973616215607</v>
      </c>
      <c r="I61" s="1406">
        <v>3.01239926100157</v>
      </c>
    </row>
    <row r="62" spans="1:9" x14ac:dyDescent="0.25">
      <c r="A62" s="1406" t="s">
        <v>60</v>
      </c>
      <c r="B62" s="1406" t="s">
        <v>61</v>
      </c>
      <c r="C62" s="1406" t="s">
        <v>19</v>
      </c>
      <c r="D62" s="1406">
        <v>3231.7690176737001</v>
      </c>
      <c r="E62" s="1406">
        <v>7097.6202603456604</v>
      </c>
      <c r="F62" s="1406">
        <v>707.04661040505096</v>
      </c>
      <c r="G62" s="1406">
        <v>29.282723610648102</v>
      </c>
      <c r="H62" s="1406">
        <v>64.310800444099996</v>
      </c>
      <c r="I62" s="1406">
        <v>6.4064759452518496</v>
      </c>
    </row>
    <row r="63" spans="1:9" x14ac:dyDescent="0.25">
      <c r="A63" s="1406" t="s">
        <v>62</v>
      </c>
      <c r="B63" s="1406" t="s">
        <v>63</v>
      </c>
      <c r="C63" s="1406" t="s">
        <v>18</v>
      </c>
      <c r="D63" s="1406">
        <v>13048.7428255012</v>
      </c>
      <c r="E63" s="1406">
        <v>74615.424747730998</v>
      </c>
      <c r="F63" s="1406">
        <v>2860.6336356770498</v>
      </c>
      <c r="G63" s="1406">
        <v>14.414550102560099</v>
      </c>
      <c r="H63" s="1406">
        <v>82.425394755119896</v>
      </c>
      <c r="I63" s="1406">
        <v>3.1600551423199499</v>
      </c>
    </row>
    <row r="64" spans="1:9" x14ac:dyDescent="0.25">
      <c r="A64" s="1406" t="s">
        <v>62</v>
      </c>
      <c r="B64" s="1406" t="s">
        <v>63</v>
      </c>
      <c r="C64" s="1406" t="s">
        <v>19</v>
      </c>
      <c r="D64" s="1406">
        <v>53398.871802539303</v>
      </c>
      <c r="E64" s="1406">
        <v>149122.92390883001</v>
      </c>
      <c r="F64" s="1406">
        <v>10242.0952995592</v>
      </c>
      <c r="G64" s="1406">
        <v>25.097713502427101</v>
      </c>
      <c r="H64" s="1406">
        <v>70.088454953651194</v>
      </c>
      <c r="I64" s="1406">
        <v>4.8138315439216797</v>
      </c>
    </row>
    <row r="65" spans="1:9" x14ac:dyDescent="0.25">
      <c r="A65" s="1406" t="s">
        <v>64</v>
      </c>
      <c r="B65" s="1406" t="s">
        <v>65</v>
      </c>
      <c r="C65" s="1406" t="s">
        <v>18</v>
      </c>
      <c r="D65" s="1406">
        <v>24381.312881817401</v>
      </c>
      <c r="E65" s="1406">
        <v>144208.22448248399</v>
      </c>
      <c r="F65" s="1406">
        <v>2690.4117088489002</v>
      </c>
      <c r="G65" s="1406">
        <v>14.2347735469051</v>
      </c>
      <c r="H65" s="1406">
        <v>84.194457823487298</v>
      </c>
      <c r="I65" s="1406">
        <v>1.57076862960759</v>
      </c>
    </row>
    <row r="66" spans="1:9" x14ac:dyDescent="0.25">
      <c r="A66" s="1406" t="s">
        <v>64</v>
      </c>
      <c r="B66" s="1406" t="s">
        <v>65</v>
      </c>
      <c r="C66" s="1406" t="s">
        <v>19</v>
      </c>
      <c r="D66" s="1406">
        <v>65719.974371468197</v>
      </c>
      <c r="E66" s="1406">
        <v>236598.594781747</v>
      </c>
      <c r="F66" s="1406">
        <v>5048.8635713424501</v>
      </c>
      <c r="G66" s="1406">
        <v>21.3815672626456</v>
      </c>
      <c r="H66" s="1406">
        <v>76.975817732053301</v>
      </c>
      <c r="I66" s="1406">
        <v>1.6426150053011299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workbookViewId="0"/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4019</v>
      </c>
    </row>
    <row r="9" spans="1:19" x14ac:dyDescent="0.25">
      <c r="A9" t="s">
        <v>4020</v>
      </c>
    </row>
    <row r="10" spans="1:19" x14ac:dyDescent="0.25">
      <c r="A10" t="s">
        <v>4</v>
      </c>
    </row>
    <row r="11" spans="1:19" x14ac:dyDescent="0.25">
      <c r="A11" t="s">
        <v>4021</v>
      </c>
    </row>
    <row r="12" spans="1:19" x14ac:dyDescent="0.25">
      <c r="A12" s="3" t="s">
        <v>6</v>
      </c>
    </row>
    <row r="13" spans="1:19" x14ac:dyDescent="0.25">
      <c r="A13" s="3" t="s">
        <v>7</v>
      </c>
    </row>
    <row r="15" spans="1:19" ht="17.25" x14ac:dyDescent="0.3">
      <c r="A15" s="4" t="s">
        <v>4022</v>
      </c>
    </row>
    <row r="16" spans="1:19" x14ac:dyDescent="0.25">
      <c r="A16" s="5" t="s">
        <v>9</v>
      </c>
      <c r="B16" s="5" t="s">
        <v>10</v>
      </c>
      <c r="C16" s="5" t="s">
        <v>11</v>
      </c>
      <c r="D16" s="5" t="s">
        <v>4023</v>
      </c>
      <c r="E16" s="5" t="s">
        <v>4024</v>
      </c>
      <c r="F16" s="5" t="s">
        <v>4025</v>
      </c>
      <c r="G16" s="5" t="s">
        <v>4026</v>
      </c>
      <c r="H16" s="5" t="s">
        <v>4027</v>
      </c>
      <c r="I16" s="5" t="s">
        <v>4028</v>
      </c>
      <c r="J16" s="5" t="s">
        <v>4029</v>
      </c>
      <c r="K16" s="5" t="s">
        <v>3127</v>
      </c>
      <c r="L16" s="5" t="s">
        <v>4030</v>
      </c>
      <c r="M16" s="5" t="s">
        <v>4031</v>
      </c>
      <c r="N16" s="5" t="s">
        <v>4032</v>
      </c>
      <c r="O16" s="5" t="s">
        <v>4033</v>
      </c>
      <c r="P16" s="5" t="s">
        <v>4034</v>
      </c>
      <c r="Q16" s="5" t="s">
        <v>4035</v>
      </c>
      <c r="R16" s="5" t="s">
        <v>4036</v>
      </c>
      <c r="S16" s="5" t="s">
        <v>3131</v>
      </c>
    </row>
    <row r="17" spans="1:19" x14ac:dyDescent="0.25">
      <c r="A17" s="1407" t="s">
        <v>16</v>
      </c>
      <c r="B17" s="1407" t="s">
        <v>17</v>
      </c>
      <c r="C17" s="1407" t="s">
        <v>18</v>
      </c>
      <c r="D17" s="1407">
        <v>70119.656965486196</v>
      </c>
      <c r="E17" s="1407">
        <v>3083.5896026986202</v>
      </c>
      <c r="F17" s="1407">
        <v>4487.4116099606599</v>
      </c>
      <c r="G17" s="1407">
        <v>2726.7661495197599</v>
      </c>
      <c r="H17" s="1407">
        <v>0</v>
      </c>
      <c r="I17" s="1407">
        <v>217915.31800098199</v>
      </c>
      <c r="J17" s="1407">
        <v>4445.44476900684</v>
      </c>
      <c r="K17" s="1407">
        <v>2075.1324503900701</v>
      </c>
      <c r="L17" s="1407">
        <v>23.001113148264601</v>
      </c>
      <c r="M17" s="1407">
        <v>1.0114994343083299</v>
      </c>
      <c r="N17" s="1407">
        <v>1.4719904039796601</v>
      </c>
      <c r="O17" s="1407">
        <v>0.89445184771557895</v>
      </c>
      <c r="P17" s="1407">
        <v>0</v>
      </c>
      <c r="Q17" s="1407">
        <v>71.482022345713403</v>
      </c>
      <c r="R17" s="1407">
        <v>1.4582241635411299</v>
      </c>
      <c r="S17" s="1407">
        <v>0.68069865647732797</v>
      </c>
    </row>
    <row r="18" spans="1:19" x14ac:dyDescent="0.25">
      <c r="A18" s="1407" t="s">
        <v>16</v>
      </c>
      <c r="B18" s="1407" t="s">
        <v>17</v>
      </c>
      <c r="C18" s="1407" t="s">
        <v>19</v>
      </c>
      <c r="D18" s="1407">
        <v>294167.61161855498</v>
      </c>
      <c r="E18" s="1407">
        <v>16862.529217504802</v>
      </c>
      <c r="F18" s="1407">
        <v>27679.784794788</v>
      </c>
      <c r="G18" s="1407">
        <v>21221.0145675938</v>
      </c>
      <c r="H18" s="1407">
        <v>879.11176862964896</v>
      </c>
      <c r="I18" s="1407">
        <v>1004208.71175726</v>
      </c>
      <c r="J18" s="1407">
        <v>23615.908566521</v>
      </c>
      <c r="K18" s="1407">
        <v>5382.2973631901305</v>
      </c>
      <c r="L18" s="1407">
        <v>21.102154279481901</v>
      </c>
      <c r="M18" s="1407">
        <v>1.20963586416667</v>
      </c>
      <c r="N18" s="1407">
        <v>1.98561318817068</v>
      </c>
      <c r="O18" s="1407">
        <v>1.52229241318779</v>
      </c>
      <c r="P18" s="1407">
        <v>6.30632042340072E-2</v>
      </c>
      <c r="Q18" s="1407">
        <v>72.037050740241597</v>
      </c>
      <c r="R18" s="1407">
        <v>1.6940904652245199</v>
      </c>
      <c r="S18" s="1407">
        <v>0.38609984529283398</v>
      </c>
    </row>
    <row r="19" spans="1:19" x14ac:dyDescent="0.25">
      <c r="A19" t="s">
        <v>20</v>
      </c>
    </row>
    <row r="20" spans="1:19" x14ac:dyDescent="0.25">
      <c r="A20" t="s">
        <v>21</v>
      </c>
    </row>
    <row r="21" spans="1:19" x14ac:dyDescent="0.25">
      <c r="A21" t="s">
        <v>22</v>
      </c>
    </row>
    <row r="22" spans="1:19" x14ac:dyDescent="0.25">
      <c r="A22" t="s">
        <v>23</v>
      </c>
    </row>
    <row r="23" spans="1:19" x14ac:dyDescent="0.25">
      <c r="A23" t="s">
        <v>24</v>
      </c>
    </row>
    <row r="26" spans="1:19" x14ac:dyDescent="0.25">
      <c r="L26" s="7" t="str">
        <f>HYPERLINK("#'Indice'!A1", "Ir al Índice")</f>
        <v>Ir al Índice</v>
      </c>
    </row>
    <row r="27" spans="1:19" ht="17.25" x14ac:dyDescent="0.3">
      <c r="A27" s="4" t="s">
        <v>4037</v>
      </c>
    </row>
    <row r="28" spans="1:19" x14ac:dyDescent="0.25">
      <c r="A28" s="5" t="s">
        <v>26</v>
      </c>
      <c r="B28" s="5" t="s">
        <v>27</v>
      </c>
      <c r="C28" s="5" t="s">
        <v>11</v>
      </c>
      <c r="D28" s="5" t="s">
        <v>4023</v>
      </c>
      <c r="E28" s="5" t="s">
        <v>4024</v>
      </c>
      <c r="F28" s="5" t="s">
        <v>4025</v>
      </c>
      <c r="G28" s="5" t="s">
        <v>4026</v>
      </c>
      <c r="H28" s="5" t="s">
        <v>4027</v>
      </c>
      <c r="I28" s="5" t="s">
        <v>4028</v>
      </c>
      <c r="J28" s="5" t="s">
        <v>4029</v>
      </c>
      <c r="K28" s="5" t="s">
        <v>3127</v>
      </c>
      <c r="L28" s="5" t="s">
        <v>4030</v>
      </c>
      <c r="M28" s="5" t="s">
        <v>4031</v>
      </c>
      <c r="N28" s="5" t="s">
        <v>4032</v>
      </c>
      <c r="O28" s="5" t="s">
        <v>4033</v>
      </c>
      <c r="P28" s="5" t="s">
        <v>4034</v>
      </c>
      <c r="Q28" s="5" t="s">
        <v>4035</v>
      </c>
      <c r="R28" s="5" t="s">
        <v>4036</v>
      </c>
      <c r="S28" s="5" t="s">
        <v>3131</v>
      </c>
    </row>
    <row r="29" spans="1:19" x14ac:dyDescent="0.25">
      <c r="A29" s="1408" t="s">
        <v>28</v>
      </c>
      <c r="B29" s="1408" t="s">
        <v>29</v>
      </c>
      <c r="C29" s="1408" t="s">
        <v>18</v>
      </c>
      <c r="D29" s="1408">
        <v>4178.4290379863696</v>
      </c>
      <c r="E29" s="1408">
        <v>622.01028496095398</v>
      </c>
      <c r="F29" s="1408">
        <v>0</v>
      </c>
      <c r="G29" s="1408">
        <v>0</v>
      </c>
      <c r="H29" s="1408">
        <v>0</v>
      </c>
      <c r="I29" s="1408">
        <v>9615.7274754666796</v>
      </c>
      <c r="J29" s="1408">
        <v>0</v>
      </c>
      <c r="K29" s="1408">
        <v>0</v>
      </c>
      <c r="L29" s="1408">
        <v>28.9843277787689</v>
      </c>
      <c r="M29" s="1408">
        <v>4.3146718101887203</v>
      </c>
      <c r="N29" s="1408">
        <v>0</v>
      </c>
      <c r="O29" s="1408">
        <v>0</v>
      </c>
      <c r="P29" s="1408">
        <v>0</v>
      </c>
      <c r="Q29" s="1408">
        <v>66.701000411042401</v>
      </c>
      <c r="R29" s="1408">
        <v>0</v>
      </c>
      <c r="S29" s="1408">
        <v>0</v>
      </c>
    </row>
    <row r="30" spans="1:19" x14ac:dyDescent="0.25">
      <c r="A30" s="1408" t="s">
        <v>28</v>
      </c>
      <c r="B30" s="1408" t="s">
        <v>29</v>
      </c>
      <c r="C30" s="1408" t="s">
        <v>19</v>
      </c>
      <c r="D30" s="1408">
        <v>23149.467802208401</v>
      </c>
      <c r="E30" s="1408">
        <v>7391.2619447909201</v>
      </c>
      <c r="F30" s="1408">
        <v>2182.30138405652</v>
      </c>
      <c r="G30" s="1408">
        <v>1168.8779732983601</v>
      </c>
      <c r="H30" s="1408">
        <v>127.93233613819901</v>
      </c>
      <c r="I30" s="1408">
        <v>92641.401753683604</v>
      </c>
      <c r="J30" s="1408">
        <v>1832.8622579696</v>
      </c>
      <c r="K30" s="1408">
        <v>1133.48263927681</v>
      </c>
      <c r="L30" s="1408">
        <v>17.858442128755598</v>
      </c>
      <c r="M30" s="1408">
        <v>5.70192044272095</v>
      </c>
      <c r="N30" s="1408">
        <v>1.6835161528403999</v>
      </c>
      <c r="O30" s="1408">
        <v>0.901720066313344</v>
      </c>
      <c r="P30" s="1408">
        <v>9.8692213611173404E-2</v>
      </c>
      <c r="Q30" s="1408">
        <v>71.467349749920899</v>
      </c>
      <c r="R30" s="1408">
        <v>1.4139445815168099</v>
      </c>
      <c r="S30" s="1408">
        <v>0.87441466432083903</v>
      </c>
    </row>
    <row r="31" spans="1:19" x14ac:dyDescent="0.25">
      <c r="A31" s="1408" t="s">
        <v>30</v>
      </c>
      <c r="B31" s="1408" t="s">
        <v>31</v>
      </c>
      <c r="C31" s="1408" t="s">
        <v>18</v>
      </c>
      <c r="D31" s="1408">
        <v>392.50455285046399</v>
      </c>
      <c r="E31" s="1408">
        <v>0</v>
      </c>
      <c r="F31" s="1408">
        <v>79.320236605266601</v>
      </c>
      <c r="G31" s="1408">
        <v>30.346191648408901</v>
      </c>
      <c r="H31" s="1408">
        <v>0</v>
      </c>
      <c r="I31" s="1408">
        <v>3170.0655460535299</v>
      </c>
      <c r="J31" s="1408">
        <v>0</v>
      </c>
      <c r="K31" s="1408">
        <v>0</v>
      </c>
      <c r="L31" s="1408">
        <v>10.6884333279661</v>
      </c>
      <c r="M31" s="1408">
        <v>0</v>
      </c>
      <c r="N31" s="1408">
        <v>2.1599980289576002</v>
      </c>
      <c r="O31" s="1408">
        <v>0.82636811174842895</v>
      </c>
      <c r="P31" s="1408">
        <v>0</v>
      </c>
      <c r="Q31" s="1408">
        <v>86.325200531327894</v>
      </c>
      <c r="R31" s="1408">
        <v>0</v>
      </c>
      <c r="S31" s="1408">
        <v>0</v>
      </c>
    </row>
    <row r="32" spans="1:19" x14ac:dyDescent="0.25">
      <c r="A32" s="1408" t="s">
        <v>30</v>
      </c>
      <c r="B32" s="1408" t="s">
        <v>31</v>
      </c>
      <c r="C32" s="1408" t="s">
        <v>19</v>
      </c>
      <c r="D32" s="1408">
        <v>7267.0488450311304</v>
      </c>
      <c r="E32" s="1408">
        <v>311.68062592667201</v>
      </c>
      <c r="F32" s="1408">
        <v>556.22240246057197</v>
      </c>
      <c r="G32" s="1408">
        <v>173.09838136468699</v>
      </c>
      <c r="H32" s="1408">
        <v>59.692383296817802</v>
      </c>
      <c r="I32" s="1408">
        <v>38959.595076566598</v>
      </c>
      <c r="J32" s="1408">
        <v>346.766387389275</v>
      </c>
      <c r="K32" s="1408">
        <v>253.418617969954</v>
      </c>
      <c r="L32" s="1408">
        <v>15.162579729992499</v>
      </c>
      <c r="M32" s="1408">
        <v>0.65031657852946201</v>
      </c>
      <c r="N32" s="1408">
        <v>1.16054903507123</v>
      </c>
      <c r="O32" s="1408">
        <v>0.36116696950087401</v>
      </c>
      <c r="P32" s="1408">
        <v>0.124547191069196</v>
      </c>
      <c r="Q32" s="1408">
        <v>81.288564201763407</v>
      </c>
      <c r="R32" s="1408">
        <v>0.72352245162992501</v>
      </c>
      <c r="S32" s="1408">
        <v>0.52875384244337997</v>
      </c>
    </row>
    <row r="33" spans="1:19" x14ac:dyDescent="0.25">
      <c r="A33" s="1408" t="s">
        <v>32</v>
      </c>
      <c r="B33" s="1408" t="s">
        <v>33</v>
      </c>
      <c r="C33" s="1408" t="s">
        <v>18</v>
      </c>
      <c r="D33" s="1408">
        <v>1339.31021505337</v>
      </c>
      <c r="E33" s="1408">
        <v>0</v>
      </c>
      <c r="F33" s="1408">
        <v>285.61097365015098</v>
      </c>
      <c r="G33" s="1408">
        <v>0</v>
      </c>
      <c r="H33" s="1408">
        <v>0</v>
      </c>
      <c r="I33" s="1408">
        <v>3650.12320745342</v>
      </c>
      <c r="J33" s="1408">
        <v>117.317308805065</v>
      </c>
      <c r="K33" s="1408">
        <v>278.35153517225399</v>
      </c>
      <c r="L33" s="1408">
        <v>23.6180204912223</v>
      </c>
      <c r="M33" s="1408">
        <v>0</v>
      </c>
      <c r="N33" s="1408">
        <v>5.0365970126782296</v>
      </c>
      <c r="O33" s="1408">
        <v>0</v>
      </c>
      <c r="P33" s="1408">
        <v>0</v>
      </c>
      <c r="Q33" s="1408">
        <v>64.367973707783605</v>
      </c>
      <c r="R33" s="1408">
        <v>2.0688280968742498</v>
      </c>
      <c r="S33" s="1408">
        <v>4.9085806914416201</v>
      </c>
    </row>
    <row r="34" spans="1:19" x14ac:dyDescent="0.25">
      <c r="A34" s="1408" t="s">
        <v>32</v>
      </c>
      <c r="B34" s="1408" t="s">
        <v>33</v>
      </c>
      <c r="C34" s="1408" t="s">
        <v>19</v>
      </c>
      <c r="D34" s="1408">
        <v>3021.97773329249</v>
      </c>
      <c r="E34" s="1408">
        <v>332.33492248296898</v>
      </c>
      <c r="F34" s="1408">
        <v>628.16304522215103</v>
      </c>
      <c r="G34" s="1408">
        <v>156.30453100365401</v>
      </c>
      <c r="H34" s="1408">
        <v>100.32662666643201</v>
      </c>
      <c r="I34" s="1408">
        <v>10152.186836033199</v>
      </c>
      <c r="J34" s="1408">
        <v>205.86951683558499</v>
      </c>
      <c r="K34" s="1408">
        <v>488.004851490384</v>
      </c>
      <c r="L34" s="1408">
        <v>20.032774713986999</v>
      </c>
      <c r="M34" s="1408">
        <v>2.2030574740331099</v>
      </c>
      <c r="N34" s="1408">
        <v>4.1641103539426396</v>
      </c>
      <c r="O34" s="1408">
        <v>1.0361470972719899</v>
      </c>
      <c r="P34" s="1408">
        <v>0.66506800751082196</v>
      </c>
      <c r="Q34" s="1408">
        <v>67.299129804962504</v>
      </c>
      <c r="R34" s="1408">
        <v>1.3647147713267</v>
      </c>
      <c r="S34" s="1408">
        <v>3.2349977769652001</v>
      </c>
    </row>
    <row r="35" spans="1:19" x14ac:dyDescent="0.25">
      <c r="A35" s="1408" t="s">
        <v>34</v>
      </c>
      <c r="B35" s="1408" t="s">
        <v>35</v>
      </c>
      <c r="C35" s="1408" t="s">
        <v>18</v>
      </c>
      <c r="D35" s="1408">
        <v>5586.1640580748499</v>
      </c>
      <c r="E35" s="1408">
        <v>240.36196742914001</v>
      </c>
      <c r="F35" s="1408">
        <v>778.18407667337101</v>
      </c>
      <c r="G35" s="1408">
        <v>411.63299618472303</v>
      </c>
      <c r="H35" s="1408">
        <v>0</v>
      </c>
      <c r="I35" s="1408">
        <v>9113.4367296155106</v>
      </c>
      <c r="J35" s="1408">
        <v>533.71800485969004</v>
      </c>
      <c r="K35" s="1408">
        <v>502.56691771606199</v>
      </c>
      <c r="L35" s="1408">
        <v>32.5419025225032</v>
      </c>
      <c r="M35" s="1408">
        <v>1.40021589643248</v>
      </c>
      <c r="N35" s="1408">
        <v>4.5332700766393597</v>
      </c>
      <c r="O35" s="1408">
        <v>2.3979461930635799</v>
      </c>
      <c r="P35" s="1408">
        <v>0</v>
      </c>
      <c r="Q35" s="1408">
        <v>53.089842442320602</v>
      </c>
      <c r="R35" s="1408">
        <v>3.1091459377285999</v>
      </c>
      <c r="S35" s="1408">
        <v>2.9276769313121802</v>
      </c>
    </row>
    <row r="36" spans="1:19" x14ac:dyDescent="0.25">
      <c r="A36" s="1408" t="s">
        <v>34</v>
      </c>
      <c r="B36" s="1408" t="s">
        <v>35</v>
      </c>
      <c r="C36" s="1408" t="s">
        <v>19</v>
      </c>
      <c r="D36" s="1408">
        <v>16432.983765779201</v>
      </c>
      <c r="E36" s="1408">
        <v>1048.89111801595</v>
      </c>
      <c r="F36" s="1408">
        <v>983.67588728842702</v>
      </c>
      <c r="G36" s="1408">
        <v>275.08091986710798</v>
      </c>
      <c r="H36" s="1408">
        <v>201.32918841524099</v>
      </c>
      <c r="I36" s="1408">
        <v>31556.019635525201</v>
      </c>
      <c r="J36" s="1408">
        <v>1550.2903292859601</v>
      </c>
      <c r="K36" s="1408">
        <v>701.73017474170695</v>
      </c>
      <c r="L36" s="1408">
        <v>31.152575257553998</v>
      </c>
      <c r="M36" s="1408">
        <v>1.9884191426645901</v>
      </c>
      <c r="N36" s="1408">
        <v>1.86478837590095</v>
      </c>
      <c r="O36" s="1408">
        <v>0.52148040673676999</v>
      </c>
      <c r="P36" s="1408">
        <v>0.38166670052391899</v>
      </c>
      <c r="Q36" s="1408">
        <v>59.821837016093397</v>
      </c>
      <c r="R36" s="1408">
        <v>2.9389389560958401</v>
      </c>
      <c r="S36" s="1408">
        <v>1.3302941444305001</v>
      </c>
    </row>
    <row r="37" spans="1:19" x14ac:dyDescent="0.25">
      <c r="A37" s="1408" t="s">
        <v>36</v>
      </c>
      <c r="B37" s="1408" t="s">
        <v>37</v>
      </c>
      <c r="C37" s="1408" t="s">
        <v>18</v>
      </c>
      <c r="D37" s="1408">
        <v>2729.36710755078</v>
      </c>
      <c r="E37" s="1408">
        <v>0</v>
      </c>
      <c r="F37" s="1408">
        <v>118.3055585562</v>
      </c>
      <c r="G37" s="1408">
        <v>105.249768039694</v>
      </c>
      <c r="H37" s="1408">
        <v>0</v>
      </c>
      <c r="I37" s="1408">
        <v>13996.6482401216</v>
      </c>
      <c r="J37" s="1408">
        <v>399.88277311980897</v>
      </c>
      <c r="K37" s="1408">
        <v>46.053374434434801</v>
      </c>
      <c r="L37" s="1408">
        <v>15.6900694846488</v>
      </c>
      <c r="M37" s="1408">
        <v>0</v>
      </c>
      <c r="N37" s="1408">
        <v>0.68009262258335801</v>
      </c>
      <c r="O37" s="1408">
        <v>0.60503996300733498</v>
      </c>
      <c r="P37" s="1408">
        <v>0</v>
      </c>
      <c r="Q37" s="1408">
        <v>80.461284534480697</v>
      </c>
      <c r="R37" s="1408">
        <v>2.29877046536039</v>
      </c>
      <c r="S37" s="1408">
        <v>0.26474292991947301</v>
      </c>
    </row>
    <row r="38" spans="1:19" x14ac:dyDescent="0.25">
      <c r="A38" s="1408" t="s">
        <v>36</v>
      </c>
      <c r="B38" s="1408" t="s">
        <v>37</v>
      </c>
      <c r="C38" s="1408" t="s">
        <v>19</v>
      </c>
      <c r="D38" s="1408">
        <v>7104.4722569195901</v>
      </c>
      <c r="E38" s="1408">
        <v>173.90076379578801</v>
      </c>
      <c r="F38" s="1408">
        <v>713.556822602122</v>
      </c>
      <c r="G38" s="1408">
        <v>166.830227164972</v>
      </c>
      <c r="H38" s="1408">
        <v>0</v>
      </c>
      <c r="I38" s="1408">
        <v>33615.483400449797</v>
      </c>
      <c r="J38" s="1408">
        <v>1106.8515078042001</v>
      </c>
      <c r="K38" s="1408">
        <v>134.448577727024</v>
      </c>
      <c r="L38" s="1408">
        <v>16.5160583117915</v>
      </c>
      <c r="M38" s="1408">
        <v>0.40427424465186701</v>
      </c>
      <c r="N38" s="1408">
        <v>1.65883483877284</v>
      </c>
      <c r="O38" s="1408">
        <v>0.38783707788322103</v>
      </c>
      <c r="P38" s="1408">
        <v>0</v>
      </c>
      <c r="Q38" s="1408">
        <v>78.147294259632204</v>
      </c>
      <c r="R38" s="1408">
        <v>2.57314313918017</v>
      </c>
      <c r="S38" s="1408">
        <v>0.31255812808814798</v>
      </c>
    </row>
    <row r="39" spans="1:19" x14ac:dyDescent="0.25">
      <c r="A39" s="1408" t="s">
        <v>38</v>
      </c>
      <c r="B39" s="1408" t="s">
        <v>39</v>
      </c>
      <c r="C39" s="1408" t="s">
        <v>18</v>
      </c>
      <c r="D39" s="1408">
        <v>1361.41329550057</v>
      </c>
      <c r="E39" s="1408">
        <v>32.471589066018801</v>
      </c>
      <c r="F39" s="1408">
        <v>347.069763361404</v>
      </c>
      <c r="G39" s="1408">
        <v>199.201459691347</v>
      </c>
      <c r="H39" s="1408">
        <v>0</v>
      </c>
      <c r="I39" s="1408">
        <v>4935.6685072968503</v>
      </c>
      <c r="J39" s="1408">
        <v>110.718580131648</v>
      </c>
      <c r="K39" s="1408">
        <v>0</v>
      </c>
      <c r="L39" s="1408">
        <v>19.486221690657501</v>
      </c>
      <c r="M39" s="1408">
        <v>0.46477332436783803</v>
      </c>
      <c r="N39" s="1408">
        <v>4.9676893661433699</v>
      </c>
      <c r="O39" s="1408">
        <v>2.85121631871601</v>
      </c>
      <c r="P39" s="1408">
        <v>0</v>
      </c>
      <c r="Q39" s="1408">
        <v>70.645358791960604</v>
      </c>
      <c r="R39" s="1408">
        <v>1.5847405081546899</v>
      </c>
      <c r="S39" s="1408">
        <v>0</v>
      </c>
    </row>
    <row r="40" spans="1:19" x14ac:dyDescent="0.25">
      <c r="A40" s="1408" t="s">
        <v>38</v>
      </c>
      <c r="B40" s="1408" t="s">
        <v>39</v>
      </c>
      <c r="C40" s="1408" t="s">
        <v>19</v>
      </c>
      <c r="D40" s="1408">
        <v>4249.4005860383004</v>
      </c>
      <c r="E40" s="1408">
        <v>1575.6587962147901</v>
      </c>
      <c r="F40" s="1408">
        <v>875.16690453512001</v>
      </c>
      <c r="G40" s="1408">
        <v>1122.8550034529201</v>
      </c>
      <c r="H40" s="1408">
        <v>0</v>
      </c>
      <c r="I40" s="1408">
        <v>19292.944600959501</v>
      </c>
      <c r="J40" s="1408">
        <v>820.37245766987905</v>
      </c>
      <c r="K40" s="1408">
        <v>277.35546270707403</v>
      </c>
      <c r="L40" s="1408">
        <v>15.061450576259601</v>
      </c>
      <c r="M40" s="1408">
        <v>5.5847187394405404</v>
      </c>
      <c r="N40" s="1408">
        <v>3.10191586124918</v>
      </c>
      <c r="O40" s="1408">
        <v>3.9798142811898898</v>
      </c>
      <c r="P40" s="1408">
        <v>0</v>
      </c>
      <c r="Q40" s="1408">
        <v>68.381345955611806</v>
      </c>
      <c r="R40" s="1408">
        <v>2.90770403381502</v>
      </c>
      <c r="S40" s="1408">
        <v>0.98305055243397299</v>
      </c>
    </row>
    <row r="41" spans="1:19" x14ac:dyDescent="0.25">
      <c r="A41" s="1408" t="s">
        <v>40</v>
      </c>
      <c r="B41" s="1408" t="s">
        <v>41</v>
      </c>
      <c r="C41" s="1408" t="s">
        <v>18</v>
      </c>
      <c r="D41" s="1408">
        <v>6304.1991673995199</v>
      </c>
      <c r="E41" s="1408">
        <v>594.25318899155502</v>
      </c>
      <c r="F41" s="1408">
        <v>128.23962963317999</v>
      </c>
      <c r="G41" s="1408">
        <v>0</v>
      </c>
      <c r="H41" s="1408">
        <v>0</v>
      </c>
      <c r="I41" s="1408">
        <v>21050.506992338102</v>
      </c>
      <c r="J41" s="1408">
        <v>598.37733839216105</v>
      </c>
      <c r="K41" s="1408">
        <v>0</v>
      </c>
      <c r="L41" s="1408">
        <v>21.984559604879198</v>
      </c>
      <c r="M41" s="1408">
        <v>2.07233215621318</v>
      </c>
      <c r="N41" s="1408">
        <v>0.44720855203266602</v>
      </c>
      <c r="O41" s="1408">
        <v>0</v>
      </c>
      <c r="P41" s="1408">
        <v>0</v>
      </c>
      <c r="Q41" s="1408">
        <v>73.409185432966297</v>
      </c>
      <c r="R41" s="1408">
        <v>2.0867142539086201</v>
      </c>
      <c r="S41" s="1408">
        <v>0</v>
      </c>
    </row>
    <row r="42" spans="1:19" x14ac:dyDescent="0.25">
      <c r="A42" s="1408" t="s">
        <v>40</v>
      </c>
      <c r="B42" s="1408" t="s">
        <v>41</v>
      </c>
      <c r="C42" s="1408" t="s">
        <v>19</v>
      </c>
      <c r="D42" s="1408">
        <v>18414.858551927799</v>
      </c>
      <c r="E42" s="1408">
        <v>3072.3866060714099</v>
      </c>
      <c r="F42" s="1408">
        <v>2395.29551819372</v>
      </c>
      <c r="G42" s="1408">
        <v>1531.4216888220601</v>
      </c>
      <c r="H42" s="1408">
        <v>0</v>
      </c>
      <c r="I42" s="1408">
        <v>70935.827196081693</v>
      </c>
      <c r="J42" s="1408">
        <v>1533.57752772399</v>
      </c>
      <c r="K42" s="1408">
        <v>115.415452850352</v>
      </c>
      <c r="L42" s="1408">
        <v>18.7909054320113</v>
      </c>
      <c r="M42" s="1408">
        <v>3.1351273213674502</v>
      </c>
      <c r="N42" s="1408">
        <v>2.4442094647198198</v>
      </c>
      <c r="O42" s="1408">
        <v>1.56269460609969</v>
      </c>
      <c r="P42" s="1408">
        <v>0</v>
      </c>
      <c r="Q42" s="1408">
        <v>72.3843963734125</v>
      </c>
      <c r="R42" s="1408">
        <v>1.5648944690429001</v>
      </c>
      <c r="S42" s="1408">
        <v>0.117772333346361</v>
      </c>
    </row>
    <row r="43" spans="1:19" x14ac:dyDescent="0.25">
      <c r="A43" s="1408" t="s">
        <v>42</v>
      </c>
      <c r="B43" s="1408" t="s">
        <v>43</v>
      </c>
      <c r="C43" s="1408" t="s">
        <v>18</v>
      </c>
      <c r="D43" s="1408">
        <v>16657.411941302998</v>
      </c>
      <c r="E43" s="1408">
        <v>955.07200148928996</v>
      </c>
      <c r="F43" s="1408">
        <v>831.02619939481099</v>
      </c>
      <c r="G43" s="1408">
        <v>0</v>
      </c>
      <c r="H43" s="1408">
        <v>0</v>
      </c>
      <c r="I43" s="1408">
        <v>45506.2123517828</v>
      </c>
      <c r="J43" s="1408">
        <v>829.56105933789001</v>
      </c>
      <c r="K43" s="1408">
        <v>477.69195698170603</v>
      </c>
      <c r="L43" s="1408">
        <v>25.525871849020199</v>
      </c>
      <c r="M43" s="1408">
        <v>1.4635554192037199</v>
      </c>
      <c r="N43" s="1408">
        <v>1.2734672315050499</v>
      </c>
      <c r="O43" s="1408">
        <v>0</v>
      </c>
      <c r="P43" s="1408">
        <v>0</v>
      </c>
      <c r="Q43" s="1408">
        <v>69.733866756677301</v>
      </c>
      <c r="R43" s="1408">
        <v>1.2712220461505901</v>
      </c>
      <c r="S43" s="1408">
        <v>0.73201669744314901</v>
      </c>
    </row>
    <row r="44" spans="1:19" x14ac:dyDescent="0.25">
      <c r="A44" s="1408" t="s">
        <v>42</v>
      </c>
      <c r="B44" s="1408" t="s">
        <v>43</v>
      </c>
      <c r="C44" s="1408" t="s">
        <v>19</v>
      </c>
      <c r="D44" s="1408">
        <v>35447.460322580002</v>
      </c>
      <c r="E44" s="1408">
        <v>0</v>
      </c>
      <c r="F44" s="1408">
        <v>3257.3588034590498</v>
      </c>
      <c r="G44" s="1408">
        <v>3143.7841857614198</v>
      </c>
      <c r="H44" s="1408">
        <v>0</v>
      </c>
      <c r="I44" s="1408">
        <v>123587.38552201699</v>
      </c>
      <c r="J44" s="1408">
        <v>1642.8589162482799</v>
      </c>
      <c r="K44" s="1408">
        <v>348.80630867565702</v>
      </c>
      <c r="L44" s="1408">
        <v>21.171807322906901</v>
      </c>
      <c r="M44" s="1408">
        <v>0</v>
      </c>
      <c r="N44" s="1408">
        <v>1.9455321295466601</v>
      </c>
      <c r="O44" s="1408">
        <v>1.87769708859352</v>
      </c>
      <c r="P44" s="1408">
        <v>0</v>
      </c>
      <c r="Q44" s="1408">
        <v>73.815395799941697</v>
      </c>
      <c r="R44" s="1408">
        <v>0.98123510448989903</v>
      </c>
      <c r="S44" s="1408">
        <v>0.20833255452129701</v>
      </c>
    </row>
    <row r="45" spans="1:19" x14ac:dyDescent="0.25">
      <c r="A45" s="1408" t="s">
        <v>44</v>
      </c>
      <c r="B45" s="1408" t="s">
        <v>45</v>
      </c>
      <c r="C45" s="1408" t="s">
        <v>18</v>
      </c>
      <c r="D45" s="1408">
        <v>2300.9604410008001</v>
      </c>
      <c r="E45" s="1408">
        <v>0</v>
      </c>
      <c r="F45" s="1408">
        <v>225.00333427899901</v>
      </c>
      <c r="G45" s="1408">
        <v>281.46746042558101</v>
      </c>
      <c r="H45" s="1408">
        <v>0</v>
      </c>
      <c r="I45" s="1408">
        <v>5726.4181096780503</v>
      </c>
      <c r="J45" s="1408">
        <v>241.490749580726</v>
      </c>
      <c r="K45" s="1408">
        <v>225.331832630794</v>
      </c>
      <c r="L45" s="1408">
        <v>25.5643185254463</v>
      </c>
      <c r="M45" s="1408">
        <v>0</v>
      </c>
      <c r="N45" s="1408">
        <v>2.4998504121582998</v>
      </c>
      <c r="O45" s="1408">
        <v>3.12718275579667</v>
      </c>
      <c r="P45" s="1408">
        <v>0</v>
      </c>
      <c r="Q45" s="1408">
        <v>63.622117945678703</v>
      </c>
      <c r="R45" s="1408">
        <v>2.68303023955739</v>
      </c>
      <c r="S45" s="1408">
        <v>2.5035001213626602</v>
      </c>
    </row>
    <row r="46" spans="1:19" x14ac:dyDescent="0.25">
      <c r="A46" s="1408" t="s">
        <v>44</v>
      </c>
      <c r="B46" s="1408" t="s">
        <v>45</v>
      </c>
      <c r="C46" s="1408" t="s">
        <v>19</v>
      </c>
      <c r="D46" s="1408">
        <v>15511.4562420569</v>
      </c>
      <c r="E46" s="1408">
        <v>0</v>
      </c>
      <c r="F46" s="1408">
        <v>2407.3708826184402</v>
      </c>
      <c r="G46" s="1408">
        <v>1046.8245112008599</v>
      </c>
      <c r="H46" s="1408">
        <v>0</v>
      </c>
      <c r="I46" s="1408">
        <v>67629.954613595997</v>
      </c>
      <c r="J46" s="1408">
        <v>2793.8098626125802</v>
      </c>
      <c r="K46" s="1408">
        <v>359.896210159757</v>
      </c>
      <c r="L46" s="1408">
        <v>17.283092026781301</v>
      </c>
      <c r="M46" s="1408">
        <v>0</v>
      </c>
      <c r="N46" s="1408">
        <v>2.6823279424969702</v>
      </c>
      <c r="O46" s="1408">
        <v>1.16638722249174</v>
      </c>
      <c r="P46" s="1408">
        <v>0</v>
      </c>
      <c r="Q46" s="1408">
        <v>75.354287251551199</v>
      </c>
      <c r="R46" s="1408">
        <v>3.1129039212929102</v>
      </c>
      <c r="S46" s="1408">
        <v>0.40100163538585198</v>
      </c>
    </row>
    <row r="47" spans="1:19" x14ac:dyDescent="0.25">
      <c r="A47" s="1408" t="s">
        <v>46</v>
      </c>
      <c r="B47" s="1408" t="s">
        <v>47</v>
      </c>
      <c r="C47" s="1408" t="s">
        <v>18</v>
      </c>
      <c r="D47" s="1408">
        <v>5121.4308079983302</v>
      </c>
      <c r="E47" s="1408">
        <v>0</v>
      </c>
      <c r="F47" s="1408">
        <v>581.294517690107</v>
      </c>
      <c r="G47" s="1408">
        <v>140.666420958961</v>
      </c>
      <c r="H47" s="1408">
        <v>0</v>
      </c>
      <c r="I47" s="1408">
        <v>21894.325605863101</v>
      </c>
      <c r="J47" s="1408">
        <v>915.05877923533603</v>
      </c>
      <c r="K47" s="1408">
        <v>0</v>
      </c>
      <c r="L47" s="1408">
        <v>17.874117273837399</v>
      </c>
      <c r="M47" s="1408">
        <v>0</v>
      </c>
      <c r="N47" s="1408">
        <v>2.0287546135749901</v>
      </c>
      <c r="O47" s="1408">
        <v>0.49093470144803802</v>
      </c>
      <c r="P47" s="1408">
        <v>0</v>
      </c>
      <c r="Q47" s="1408">
        <v>76.412580425689598</v>
      </c>
      <c r="R47" s="1408">
        <v>3.1936129854499402</v>
      </c>
      <c r="S47" s="1408">
        <v>0</v>
      </c>
    </row>
    <row r="48" spans="1:19" x14ac:dyDescent="0.25">
      <c r="A48" s="1408" t="s">
        <v>46</v>
      </c>
      <c r="B48" s="1408" t="s">
        <v>47</v>
      </c>
      <c r="C48" s="1408" t="s">
        <v>19</v>
      </c>
      <c r="D48" s="1408">
        <v>39467.110711155998</v>
      </c>
      <c r="E48" s="1408">
        <v>814.28231797446006</v>
      </c>
      <c r="F48" s="1408">
        <v>4518.7196015433001</v>
      </c>
      <c r="G48" s="1408">
        <v>3698.4196961821599</v>
      </c>
      <c r="H48" s="1408">
        <v>326.49353158061803</v>
      </c>
      <c r="I48" s="1408">
        <v>134271.88005748499</v>
      </c>
      <c r="J48" s="1408">
        <v>3142.9690014917901</v>
      </c>
      <c r="K48" s="1408">
        <v>0</v>
      </c>
      <c r="L48" s="1408">
        <v>21.191547045796401</v>
      </c>
      <c r="M48" s="1408">
        <v>0.43722232864232102</v>
      </c>
      <c r="N48" s="1408">
        <v>2.4262900753918002</v>
      </c>
      <c r="O48" s="1408">
        <v>1.98583665169567</v>
      </c>
      <c r="P48" s="1408">
        <v>0.17530807069398999</v>
      </c>
      <c r="Q48" s="1408">
        <v>72.096203950430393</v>
      </c>
      <c r="R48" s="1408">
        <v>1.6875918773493099</v>
      </c>
      <c r="S48" s="1408">
        <v>0</v>
      </c>
    </row>
    <row r="49" spans="1:19" x14ac:dyDescent="0.25">
      <c r="A49" s="1408" t="s">
        <v>48</v>
      </c>
      <c r="B49" s="1408" t="s">
        <v>49</v>
      </c>
      <c r="C49" s="1408" t="s">
        <v>18</v>
      </c>
      <c r="D49" s="1408">
        <v>8065.1196291813503</v>
      </c>
      <c r="E49" s="1408">
        <v>0</v>
      </c>
      <c r="F49" s="1408">
        <v>0</v>
      </c>
      <c r="G49" s="1408">
        <v>871.01807612652703</v>
      </c>
      <c r="H49" s="1408">
        <v>0</v>
      </c>
      <c r="I49" s="1408">
        <v>36616.166998093897</v>
      </c>
      <c r="J49" s="1408">
        <v>305.57431709536502</v>
      </c>
      <c r="K49" s="1408">
        <v>0</v>
      </c>
      <c r="L49" s="1408">
        <v>17.5872059533684</v>
      </c>
      <c r="M49" s="1408">
        <v>0</v>
      </c>
      <c r="N49" s="1408">
        <v>0</v>
      </c>
      <c r="O49" s="1408">
        <v>1.89938587377146</v>
      </c>
      <c r="P49" s="1408">
        <v>0</v>
      </c>
      <c r="Q49" s="1408">
        <v>79.847057430910695</v>
      </c>
      <c r="R49" s="1408">
        <v>0.66635074194945199</v>
      </c>
      <c r="S49" s="1408">
        <v>0</v>
      </c>
    </row>
    <row r="50" spans="1:19" x14ac:dyDescent="0.25">
      <c r="A50" s="1408" t="s">
        <v>48</v>
      </c>
      <c r="B50" s="1408" t="s">
        <v>49</v>
      </c>
      <c r="C50" s="1408" t="s">
        <v>19</v>
      </c>
      <c r="D50" s="1408">
        <v>52934.359283456201</v>
      </c>
      <c r="E50" s="1408">
        <v>423.33334580493101</v>
      </c>
      <c r="F50" s="1408">
        <v>4523.9021320723195</v>
      </c>
      <c r="G50" s="1408">
        <v>3836.29406821461</v>
      </c>
      <c r="H50" s="1408">
        <v>0</v>
      </c>
      <c r="I50" s="1408">
        <v>191925.20032275701</v>
      </c>
      <c r="J50" s="1408">
        <v>4050.4932583381501</v>
      </c>
      <c r="K50" s="1408">
        <v>0</v>
      </c>
      <c r="L50" s="1408">
        <v>20.541590049807098</v>
      </c>
      <c r="M50" s="1408">
        <v>0.164277799177139</v>
      </c>
      <c r="N50" s="1408">
        <v>1.7555354269022201</v>
      </c>
      <c r="O50" s="1408">
        <v>1.4887037668254199</v>
      </c>
      <c r="P50" s="1408">
        <v>0</v>
      </c>
      <c r="Q50" s="1408">
        <v>74.478067527858698</v>
      </c>
      <c r="R50" s="1408">
        <v>1.5718254294294201</v>
      </c>
      <c r="S50" s="1408">
        <v>0</v>
      </c>
    </row>
    <row r="51" spans="1:19" x14ac:dyDescent="0.25">
      <c r="A51" s="1408" t="s">
        <v>50</v>
      </c>
      <c r="B51" s="1408" t="s">
        <v>51</v>
      </c>
      <c r="C51" s="1408" t="s">
        <v>18</v>
      </c>
      <c r="D51" s="1408">
        <v>1121.4536235637099</v>
      </c>
      <c r="E51" s="1408">
        <v>44.470363543553397</v>
      </c>
      <c r="F51" s="1408">
        <v>108.110078746864</v>
      </c>
      <c r="G51" s="1408">
        <v>84.005103348172895</v>
      </c>
      <c r="H51" s="1408">
        <v>0</v>
      </c>
      <c r="I51" s="1408">
        <v>4086.4269547392801</v>
      </c>
      <c r="J51" s="1408">
        <v>0</v>
      </c>
      <c r="K51" s="1408">
        <v>0</v>
      </c>
      <c r="L51" s="1408">
        <v>20.598045759385201</v>
      </c>
      <c r="M51" s="1408">
        <v>0.816799343245039</v>
      </c>
      <c r="N51" s="1408">
        <v>1.98568741701704</v>
      </c>
      <c r="O51" s="1408">
        <v>1.54294473389719</v>
      </c>
      <c r="P51" s="1408">
        <v>0</v>
      </c>
      <c r="Q51" s="1408">
        <v>75.056522746455599</v>
      </c>
      <c r="R51" s="1408">
        <v>0</v>
      </c>
      <c r="S51" s="1408">
        <v>0</v>
      </c>
    </row>
    <row r="52" spans="1:19" x14ac:dyDescent="0.25">
      <c r="A52" s="1408" t="s">
        <v>50</v>
      </c>
      <c r="B52" s="1408" t="s">
        <v>51</v>
      </c>
      <c r="C52" s="1408" t="s">
        <v>19</v>
      </c>
      <c r="D52" s="1408">
        <v>9499.95506439368</v>
      </c>
      <c r="E52" s="1408">
        <v>106.981826618317</v>
      </c>
      <c r="F52" s="1408">
        <v>527.41483862365396</v>
      </c>
      <c r="G52" s="1408">
        <v>505.06066875121599</v>
      </c>
      <c r="H52" s="1408">
        <v>63.337702532341901</v>
      </c>
      <c r="I52" s="1408">
        <v>23337.338407795301</v>
      </c>
      <c r="J52" s="1408">
        <v>878.607544668164</v>
      </c>
      <c r="K52" s="1408">
        <v>262.35827107970499</v>
      </c>
      <c r="L52" s="1408">
        <v>27.003042537551501</v>
      </c>
      <c r="M52" s="1408">
        <v>0.30408931361653302</v>
      </c>
      <c r="N52" s="1408">
        <v>1.4991444933954901</v>
      </c>
      <c r="O52" s="1408">
        <v>1.43560412969214</v>
      </c>
      <c r="P52" s="1408">
        <v>0.18003355427668799</v>
      </c>
      <c r="Q52" s="1408">
        <v>66.334960267430603</v>
      </c>
      <c r="R52" s="1408">
        <v>2.49738832885757</v>
      </c>
      <c r="S52" s="1408">
        <v>0.74573737517945804</v>
      </c>
    </row>
    <row r="53" spans="1:19" x14ac:dyDescent="0.25">
      <c r="A53" s="1408" t="s">
        <v>52</v>
      </c>
      <c r="B53" s="1408" t="s">
        <v>53</v>
      </c>
      <c r="C53" s="1408" t="s">
        <v>18</v>
      </c>
      <c r="D53" s="1408">
        <v>689.52584110781402</v>
      </c>
      <c r="E53" s="1408">
        <v>20.4882770030651</v>
      </c>
      <c r="F53" s="1408">
        <v>0</v>
      </c>
      <c r="G53" s="1408">
        <v>271.06882267707101</v>
      </c>
      <c r="H53" s="1408">
        <v>0</v>
      </c>
      <c r="I53" s="1408">
        <v>2168.8562573839199</v>
      </c>
      <c r="J53" s="1408">
        <v>86.989415342146998</v>
      </c>
      <c r="K53" s="1408">
        <v>0</v>
      </c>
      <c r="L53" s="1408">
        <v>21.301855043360501</v>
      </c>
      <c r="M53" s="1408">
        <v>0.63295424302925796</v>
      </c>
      <c r="N53" s="1408">
        <v>0</v>
      </c>
      <c r="O53" s="1408">
        <v>8.3742601410908897</v>
      </c>
      <c r="P53" s="1408">
        <v>0</v>
      </c>
      <c r="Q53" s="1408">
        <v>67.0035245241138</v>
      </c>
      <c r="R53" s="1408">
        <v>2.6874060484055899</v>
      </c>
      <c r="S53" s="1408">
        <v>0</v>
      </c>
    </row>
    <row r="54" spans="1:19" x14ac:dyDescent="0.25">
      <c r="A54" s="1408" t="s">
        <v>52</v>
      </c>
      <c r="B54" s="1408" t="s">
        <v>53</v>
      </c>
      <c r="C54" s="1408" t="s">
        <v>19</v>
      </c>
      <c r="D54" s="1408">
        <v>13202.666534365901</v>
      </c>
      <c r="E54" s="1408">
        <v>357.10435367501702</v>
      </c>
      <c r="F54" s="1408">
        <v>444.10497476152</v>
      </c>
      <c r="G54" s="1408">
        <v>1601.4095355566999</v>
      </c>
      <c r="H54" s="1408">
        <v>0</v>
      </c>
      <c r="I54" s="1408">
        <v>29848.737698729601</v>
      </c>
      <c r="J54" s="1408">
        <v>718.43136980185602</v>
      </c>
      <c r="K54" s="1408">
        <v>381.51696368374201</v>
      </c>
      <c r="L54" s="1408">
        <v>28.359914586567399</v>
      </c>
      <c r="M54" s="1408">
        <v>0.76707602531303898</v>
      </c>
      <c r="N54" s="1408">
        <v>0.95395722666499305</v>
      </c>
      <c r="O54" s="1408">
        <v>3.43989886651211</v>
      </c>
      <c r="P54" s="1408">
        <v>0</v>
      </c>
      <c r="Q54" s="1408">
        <v>64.116415380893699</v>
      </c>
      <c r="R54" s="1408">
        <v>1.5432225172738401</v>
      </c>
      <c r="S54" s="1408">
        <v>0.81951539677489404</v>
      </c>
    </row>
    <row r="55" spans="1:19" x14ac:dyDescent="0.25">
      <c r="A55" s="1408" t="s">
        <v>54</v>
      </c>
      <c r="B55" s="1408" t="s">
        <v>55</v>
      </c>
      <c r="C55" s="1408" t="s">
        <v>18</v>
      </c>
      <c r="D55" s="1408">
        <v>849.08044891061002</v>
      </c>
      <c r="E55" s="1408">
        <v>36.5493649187923</v>
      </c>
      <c r="F55" s="1408">
        <v>77.987015737138506</v>
      </c>
      <c r="G55" s="1408">
        <v>188.78239276646801</v>
      </c>
      <c r="H55" s="1408">
        <v>0</v>
      </c>
      <c r="I55" s="1408">
        <v>2401.6143606893302</v>
      </c>
      <c r="J55" s="1408">
        <v>0</v>
      </c>
      <c r="K55" s="1408">
        <v>202.654805764933</v>
      </c>
      <c r="L55" s="1408">
        <v>22.601953673763301</v>
      </c>
      <c r="M55" s="1408">
        <v>0.97291964943946396</v>
      </c>
      <c r="N55" s="1408">
        <v>2.0759622001747799</v>
      </c>
      <c r="O55" s="1408">
        <v>5.0252610352816198</v>
      </c>
      <c r="P55" s="1408">
        <v>0</v>
      </c>
      <c r="Q55" s="1408">
        <v>63.929368050093402</v>
      </c>
      <c r="R55" s="1408">
        <v>0</v>
      </c>
      <c r="S55" s="1408">
        <v>5.3945353912474001</v>
      </c>
    </row>
    <row r="56" spans="1:19" x14ac:dyDescent="0.25">
      <c r="A56" s="1408" t="s">
        <v>54</v>
      </c>
      <c r="B56" s="1408" t="s">
        <v>55</v>
      </c>
      <c r="C56" s="1408" t="s">
        <v>19</v>
      </c>
      <c r="D56" s="1408">
        <v>2040.6353973288301</v>
      </c>
      <c r="E56" s="1408">
        <v>206.77471073473799</v>
      </c>
      <c r="F56" s="1408">
        <v>553.09887935898098</v>
      </c>
      <c r="G56" s="1408">
        <v>336.97835656302499</v>
      </c>
      <c r="H56" s="1408">
        <v>0</v>
      </c>
      <c r="I56" s="1408">
        <v>7281.57470778265</v>
      </c>
      <c r="J56" s="1408">
        <v>262.33728405611902</v>
      </c>
      <c r="K56" s="1408">
        <v>164.879652944361</v>
      </c>
      <c r="L56" s="1408">
        <v>18.814151834393201</v>
      </c>
      <c r="M56" s="1408">
        <v>1.9064115071062799</v>
      </c>
      <c r="N56" s="1408">
        <v>5.0994343768191204</v>
      </c>
      <c r="O56" s="1408">
        <v>3.1068568023371399</v>
      </c>
      <c r="P56" s="1408">
        <v>0</v>
      </c>
      <c r="Q56" s="1408">
        <v>67.134311364503006</v>
      </c>
      <c r="R56" s="1408">
        <v>2.4186846413204801</v>
      </c>
      <c r="S56" s="1408">
        <v>1.5201494735207599</v>
      </c>
    </row>
    <row r="57" spans="1:19" x14ac:dyDescent="0.25">
      <c r="A57" s="1408" t="s">
        <v>56</v>
      </c>
      <c r="B57" s="1408" t="s">
        <v>57</v>
      </c>
      <c r="C57" s="1408" t="s">
        <v>18</v>
      </c>
      <c r="D57" s="1408">
        <v>726.12564727544395</v>
      </c>
      <c r="E57" s="1408">
        <v>23.555375015597299</v>
      </c>
      <c r="F57" s="1408">
        <v>0</v>
      </c>
      <c r="G57" s="1408">
        <v>20.912815052707401</v>
      </c>
      <c r="H57" s="1408">
        <v>0</v>
      </c>
      <c r="I57" s="1408">
        <v>2231.7889665309999</v>
      </c>
      <c r="J57" s="1408">
        <v>20.101323997633799</v>
      </c>
      <c r="K57" s="1408">
        <v>0</v>
      </c>
      <c r="L57" s="1408">
        <v>24.0241343396759</v>
      </c>
      <c r="M57" s="1408">
        <v>0.77933825353712005</v>
      </c>
      <c r="N57" s="1408">
        <v>0</v>
      </c>
      <c r="O57" s="1408">
        <v>0.69190818439230495</v>
      </c>
      <c r="P57" s="1408">
        <v>0</v>
      </c>
      <c r="Q57" s="1408">
        <v>73.839559518283494</v>
      </c>
      <c r="R57" s="1408">
        <v>0.66505970411112503</v>
      </c>
      <c r="S57" s="1408">
        <v>0</v>
      </c>
    </row>
    <row r="58" spans="1:19" x14ac:dyDescent="0.25">
      <c r="A58" s="1408" t="s">
        <v>56</v>
      </c>
      <c r="B58" s="1408" t="s">
        <v>57</v>
      </c>
      <c r="C58" s="1408" t="s">
        <v>19</v>
      </c>
      <c r="D58" s="1408">
        <v>2877.2050708154202</v>
      </c>
      <c r="E58" s="1408">
        <v>33.917528069487801</v>
      </c>
      <c r="F58" s="1408">
        <v>205.79016016988999</v>
      </c>
      <c r="G58" s="1408">
        <v>404.43717882397101</v>
      </c>
      <c r="H58" s="1408">
        <v>0</v>
      </c>
      <c r="I58" s="1408">
        <v>9697.7280239662305</v>
      </c>
      <c r="J58" s="1408">
        <v>189.689675145618</v>
      </c>
      <c r="K58" s="1408">
        <v>160.399583915259</v>
      </c>
      <c r="L58" s="1408">
        <v>21.203991549183201</v>
      </c>
      <c r="M58" s="1408">
        <v>0.24996027771867499</v>
      </c>
      <c r="N58" s="1408">
        <v>1.5166012535598401</v>
      </c>
      <c r="O58" s="1408">
        <v>2.9805600612015399</v>
      </c>
      <c r="P58" s="1408">
        <v>0</v>
      </c>
      <c r="Q58" s="1408">
        <v>71.468851891109693</v>
      </c>
      <c r="R58" s="1408">
        <v>1.3979463297745001</v>
      </c>
      <c r="S58" s="1408">
        <v>1.1820886374525099</v>
      </c>
    </row>
    <row r="59" spans="1:19" x14ac:dyDescent="0.25">
      <c r="A59" s="1408" t="s">
        <v>58</v>
      </c>
      <c r="B59" s="1408" t="s">
        <v>59</v>
      </c>
      <c r="C59" s="1408" t="s">
        <v>18</v>
      </c>
      <c r="D59" s="1408">
        <v>2046.68367813226</v>
      </c>
      <c r="E59" s="1408">
        <v>52.962303219071302</v>
      </c>
      <c r="F59" s="1408">
        <v>258.573311008882</v>
      </c>
      <c r="G59" s="1408">
        <v>122.41464260009499</v>
      </c>
      <c r="H59" s="1408">
        <v>0</v>
      </c>
      <c r="I59" s="1408">
        <v>5926.0497962619002</v>
      </c>
      <c r="J59" s="1408">
        <v>90.114209387448895</v>
      </c>
      <c r="K59" s="1408">
        <v>0</v>
      </c>
      <c r="L59" s="1408">
        <v>24.087705656154601</v>
      </c>
      <c r="M59" s="1408">
        <v>0.62332073316634895</v>
      </c>
      <c r="N59" s="1408">
        <v>3.0431853601349599</v>
      </c>
      <c r="O59" s="1408">
        <v>1.4407150017658501</v>
      </c>
      <c r="P59" s="1408">
        <v>0</v>
      </c>
      <c r="Q59" s="1408">
        <v>69.7445065503899</v>
      </c>
      <c r="R59" s="1408">
        <v>1.0605666983883</v>
      </c>
      <c r="S59" s="1408">
        <v>0</v>
      </c>
    </row>
    <row r="60" spans="1:19" x14ac:dyDescent="0.25">
      <c r="A60" s="1408" t="s">
        <v>58</v>
      </c>
      <c r="B60" s="1408" t="s">
        <v>59</v>
      </c>
      <c r="C60" s="1408" t="s">
        <v>19</v>
      </c>
      <c r="D60" s="1408">
        <v>9431.8444005716701</v>
      </c>
      <c r="E60" s="1408">
        <v>414.57121473518498</v>
      </c>
      <c r="F60" s="1408">
        <v>1306.7949873083801</v>
      </c>
      <c r="G60" s="1408">
        <v>1186.9543958981001</v>
      </c>
      <c r="H60" s="1408">
        <v>0</v>
      </c>
      <c r="I60" s="1408">
        <v>36278.462363396698</v>
      </c>
      <c r="J60" s="1408">
        <v>958.89814880011704</v>
      </c>
      <c r="K60" s="1408">
        <v>209.573474814631</v>
      </c>
      <c r="L60" s="1408">
        <v>18.944354245893901</v>
      </c>
      <c r="M60" s="1408">
        <v>0.83268803200547703</v>
      </c>
      <c r="N60" s="1408">
        <v>2.6247662827037201</v>
      </c>
      <c r="O60" s="1408">
        <v>2.3840601683645</v>
      </c>
      <c r="P60" s="1408">
        <v>0</v>
      </c>
      <c r="Q60" s="1408">
        <v>72.867194720351904</v>
      </c>
      <c r="R60" s="1408">
        <v>1.92599723289543</v>
      </c>
      <c r="S60" s="1408">
        <v>0.42093931778504101</v>
      </c>
    </row>
    <row r="61" spans="1:19" x14ac:dyDescent="0.25">
      <c r="A61" s="1408" t="s">
        <v>60</v>
      </c>
      <c r="B61" s="1408" t="s">
        <v>61</v>
      </c>
      <c r="C61" s="1408" t="s">
        <v>18</v>
      </c>
      <c r="D61" s="1408">
        <v>212.41254573139301</v>
      </c>
      <c r="E61" s="1408">
        <v>0</v>
      </c>
      <c r="F61" s="1408">
        <v>0</v>
      </c>
      <c r="G61" s="1408">
        <v>0</v>
      </c>
      <c r="H61" s="1408">
        <v>0</v>
      </c>
      <c r="I61" s="1408">
        <v>483.784293084262</v>
      </c>
      <c r="J61" s="1408">
        <v>3.3792802266035502</v>
      </c>
      <c r="K61" s="1408">
        <v>15.232286946365701</v>
      </c>
      <c r="L61" s="1408">
        <v>29.7160111649237</v>
      </c>
      <c r="M61" s="1408">
        <v>0</v>
      </c>
      <c r="N61" s="1408">
        <v>0</v>
      </c>
      <c r="O61" s="1408">
        <v>0</v>
      </c>
      <c r="P61" s="1408">
        <v>0</v>
      </c>
      <c r="Q61" s="1408">
        <v>67.680274746511799</v>
      </c>
      <c r="R61" s="1408">
        <v>0.47275328581647003</v>
      </c>
      <c r="S61" s="1408">
        <v>2.1309608027480502</v>
      </c>
    </row>
    <row r="62" spans="1:19" x14ac:dyDescent="0.25">
      <c r="A62" s="1408" t="s">
        <v>60</v>
      </c>
      <c r="B62" s="1408" t="s">
        <v>61</v>
      </c>
      <c r="C62" s="1408" t="s">
        <v>19</v>
      </c>
      <c r="D62" s="1408">
        <v>816.34685398923398</v>
      </c>
      <c r="E62" s="1408">
        <v>3.3792802266035502</v>
      </c>
      <c r="F62" s="1408">
        <v>0</v>
      </c>
      <c r="G62" s="1408">
        <v>47.1008829613831</v>
      </c>
      <c r="H62" s="1408">
        <v>0</v>
      </c>
      <c r="I62" s="1408">
        <v>2289.85358630475</v>
      </c>
      <c r="J62" s="1408">
        <v>58.048569032080003</v>
      </c>
      <c r="K62" s="1408">
        <v>17.039845159652099</v>
      </c>
      <c r="L62" s="1408">
        <v>25.2600618894744</v>
      </c>
      <c r="M62" s="1408">
        <v>0.10456441064083299</v>
      </c>
      <c r="N62" s="1408">
        <v>0</v>
      </c>
      <c r="O62" s="1408">
        <v>1.45743345838767</v>
      </c>
      <c r="P62" s="1408">
        <v>0</v>
      </c>
      <c r="Q62" s="1408">
        <v>70.854494048991</v>
      </c>
      <c r="R62" s="1408">
        <v>1.7961855786916601</v>
      </c>
      <c r="S62" s="1408">
        <v>0.52726061381446598</v>
      </c>
    </row>
    <row r="63" spans="1:19" x14ac:dyDescent="0.25">
      <c r="A63" s="1408" t="s">
        <v>62</v>
      </c>
      <c r="B63" s="1408" t="s">
        <v>63</v>
      </c>
      <c r="C63" s="1408" t="s">
        <v>18</v>
      </c>
      <c r="D63" s="1408">
        <v>3336.7411657666298</v>
      </c>
      <c r="E63" s="1408">
        <v>0</v>
      </c>
      <c r="F63" s="1408">
        <v>250.30848314558401</v>
      </c>
      <c r="G63" s="1408">
        <v>0</v>
      </c>
      <c r="H63" s="1408">
        <v>0</v>
      </c>
      <c r="I63" s="1408">
        <v>9393.1120060834201</v>
      </c>
      <c r="J63" s="1408">
        <v>68.581170505538097</v>
      </c>
      <c r="K63" s="1408">
        <v>0</v>
      </c>
      <c r="L63" s="1408">
        <v>25.5713612444383</v>
      </c>
      <c r="M63" s="1408">
        <v>0</v>
      </c>
      <c r="N63" s="1408">
        <v>1.9182574635190599</v>
      </c>
      <c r="O63" s="1408">
        <v>0</v>
      </c>
      <c r="P63" s="1408">
        <v>0</v>
      </c>
      <c r="Q63" s="1408">
        <v>71.984804449716407</v>
      </c>
      <c r="R63" s="1408">
        <v>0.52557684232621904</v>
      </c>
      <c r="S63" s="1408">
        <v>0</v>
      </c>
    </row>
    <row r="64" spans="1:19" x14ac:dyDescent="0.25">
      <c r="A64" s="1408" t="s">
        <v>62</v>
      </c>
      <c r="B64" s="1408" t="s">
        <v>63</v>
      </c>
      <c r="C64" s="1408" t="s">
        <v>19</v>
      </c>
      <c r="D64" s="1408">
        <v>8717.4565329028101</v>
      </c>
      <c r="E64" s="1408">
        <v>71.068173463753695</v>
      </c>
      <c r="F64" s="1408">
        <v>1012.15641336128</v>
      </c>
      <c r="G64" s="1408">
        <v>563.02566515764602</v>
      </c>
      <c r="H64" s="1408">
        <v>0</v>
      </c>
      <c r="I64" s="1408">
        <v>42055.933861040903</v>
      </c>
      <c r="J64" s="1408">
        <v>744.82549697233003</v>
      </c>
      <c r="K64" s="1408">
        <v>234.405659640491</v>
      </c>
      <c r="L64" s="1408">
        <v>16.325169874634401</v>
      </c>
      <c r="M64" s="1408">
        <v>0.13308927897681599</v>
      </c>
      <c r="N64" s="1408">
        <v>1.8954640410832699</v>
      </c>
      <c r="O64" s="1408">
        <v>1.0543774543395401</v>
      </c>
      <c r="P64" s="1408">
        <v>0</v>
      </c>
      <c r="Q64" s="1408">
        <v>78.758094396745406</v>
      </c>
      <c r="R64" s="1408">
        <v>1.3948337705084499</v>
      </c>
      <c r="S64" s="1408">
        <v>0.43897118371205801</v>
      </c>
    </row>
    <row r="65" spans="1:19" x14ac:dyDescent="0.25">
      <c r="A65" s="1408" t="s">
        <v>64</v>
      </c>
      <c r="B65" s="1408" t="s">
        <v>65</v>
      </c>
      <c r="C65" s="1408" t="s">
        <v>18</v>
      </c>
      <c r="D65" s="1408">
        <v>7101.3237610989199</v>
      </c>
      <c r="E65" s="1408">
        <v>461.39488706157999</v>
      </c>
      <c r="F65" s="1408">
        <v>418.378431478702</v>
      </c>
      <c r="G65" s="1408">
        <v>0</v>
      </c>
      <c r="H65" s="1408">
        <v>0</v>
      </c>
      <c r="I65" s="1408">
        <v>15948.3856024449</v>
      </c>
      <c r="J65" s="1408">
        <v>124.580458989779</v>
      </c>
      <c r="K65" s="1408">
        <v>327.24974074352002</v>
      </c>
      <c r="L65" s="1408">
        <v>29.1260925755758</v>
      </c>
      <c r="M65" s="1408">
        <v>1.89241198494142</v>
      </c>
      <c r="N65" s="1408">
        <v>1.71597991259409</v>
      </c>
      <c r="O65" s="1408">
        <v>0</v>
      </c>
      <c r="P65" s="1408">
        <v>0</v>
      </c>
      <c r="Q65" s="1408">
        <v>65.412333124762</v>
      </c>
      <c r="R65" s="1408">
        <v>0.51096698358145598</v>
      </c>
      <c r="S65" s="1408">
        <v>1.3422154185452799</v>
      </c>
    </row>
    <row r="66" spans="1:19" x14ac:dyDescent="0.25">
      <c r="A66" s="1408" t="s">
        <v>64</v>
      </c>
      <c r="B66" s="1408" t="s">
        <v>65</v>
      </c>
      <c r="C66" s="1408" t="s">
        <v>19</v>
      </c>
      <c r="D66" s="1408">
        <v>24580.905663741101</v>
      </c>
      <c r="E66" s="1408">
        <v>525.00168890379803</v>
      </c>
      <c r="F66" s="1408">
        <v>588.69115715255498</v>
      </c>
      <c r="G66" s="1408">
        <v>256.25669754898502</v>
      </c>
      <c r="H66" s="1408">
        <v>0</v>
      </c>
      <c r="I66" s="1408">
        <v>38851.204093092798</v>
      </c>
      <c r="J66" s="1408">
        <v>778.349454675429</v>
      </c>
      <c r="K66" s="1408">
        <v>139.56561635356499</v>
      </c>
      <c r="L66" s="1408">
        <v>37.402488206709698</v>
      </c>
      <c r="M66" s="1408">
        <v>0.79884646018931305</v>
      </c>
      <c r="N66" s="1408">
        <v>0.89575682702659498</v>
      </c>
      <c r="O66" s="1408">
        <v>0.38992208989697402</v>
      </c>
      <c r="P66" s="1408">
        <v>0</v>
      </c>
      <c r="Q66" s="1408">
        <v>59.116280042190297</v>
      </c>
      <c r="R66" s="1408">
        <v>1.1843422979381799</v>
      </c>
      <c r="S66" s="1408">
        <v>0.21236407604893401</v>
      </c>
    </row>
    <row r="67" spans="1:19" x14ac:dyDescent="0.25">
      <c r="A67" t="s">
        <v>20</v>
      </c>
    </row>
    <row r="68" spans="1:19" x14ac:dyDescent="0.25">
      <c r="A68" t="s">
        <v>21</v>
      </c>
    </row>
    <row r="69" spans="1:19" x14ac:dyDescent="0.25">
      <c r="A69" t="s">
        <v>22</v>
      </c>
    </row>
    <row r="70" spans="1:19" x14ac:dyDescent="0.25">
      <c r="A70" t="s">
        <v>23</v>
      </c>
    </row>
    <row r="71" spans="1:1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4038</v>
      </c>
    </row>
    <row r="9" spans="1:7" x14ac:dyDescent="0.25">
      <c r="A9" t="s">
        <v>4039</v>
      </c>
    </row>
    <row r="10" spans="1:7" x14ac:dyDescent="0.25">
      <c r="A10" t="s">
        <v>4</v>
      </c>
    </row>
    <row r="11" spans="1:7" x14ac:dyDescent="0.25">
      <c r="A11" t="s">
        <v>4040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4041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09" t="s">
        <v>16</v>
      </c>
      <c r="B17" s="1409" t="s">
        <v>17</v>
      </c>
      <c r="C17" s="1409" t="s">
        <v>18</v>
      </c>
      <c r="D17" s="1409">
        <v>58583.671871654798</v>
      </c>
      <c r="E17" s="1409">
        <v>1459720.63039057</v>
      </c>
      <c r="F17" s="1409">
        <v>3.85849343799967</v>
      </c>
      <c r="G17" s="1409">
        <v>96.141506562000302</v>
      </c>
    </row>
    <row r="18" spans="1:7" x14ac:dyDescent="0.25">
      <c r="A18" s="1409" t="s">
        <v>16</v>
      </c>
      <c r="B18" s="1409" t="s">
        <v>17</v>
      </c>
      <c r="C18" s="1409" t="s">
        <v>19</v>
      </c>
      <c r="D18" s="1409">
        <v>270265.46248053899</v>
      </c>
      <c r="E18" s="1409">
        <v>4253307.4896787703</v>
      </c>
      <c r="F18" s="1409">
        <v>5.9746016111341502</v>
      </c>
      <c r="G18" s="1409">
        <v>94.025398388865895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4042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10" t="s">
        <v>28</v>
      </c>
      <c r="B29" s="1410" t="s">
        <v>29</v>
      </c>
      <c r="C29" s="1410" t="s">
        <v>18</v>
      </c>
      <c r="D29" s="1410">
        <v>3318.2583269663101</v>
      </c>
      <c r="E29" s="1410">
        <v>48079.438485738203</v>
      </c>
      <c r="F29" s="1410">
        <v>6.45604478943521</v>
      </c>
      <c r="G29" s="1410">
        <v>93.543955210564803</v>
      </c>
    </row>
    <row r="30" spans="1:7" x14ac:dyDescent="0.25">
      <c r="A30" s="1410" t="s">
        <v>28</v>
      </c>
      <c r="B30" s="1410" t="s">
        <v>29</v>
      </c>
      <c r="C30" s="1410" t="s">
        <v>19</v>
      </c>
      <c r="D30" s="1410">
        <v>35398.644146206199</v>
      </c>
      <c r="E30" s="1410">
        <v>347158.10380596499</v>
      </c>
      <c r="F30" s="1410">
        <v>9.2531746821080603</v>
      </c>
      <c r="G30" s="1410">
        <v>90.746825317891904</v>
      </c>
    </row>
    <row r="31" spans="1:7" x14ac:dyDescent="0.25">
      <c r="A31" s="1410" t="s">
        <v>30</v>
      </c>
      <c r="B31" s="1410" t="s">
        <v>31</v>
      </c>
      <c r="C31" s="1410" t="s">
        <v>18</v>
      </c>
      <c r="D31" s="1410">
        <v>374.133810511918</v>
      </c>
      <c r="E31" s="1410">
        <v>15209.7013671196</v>
      </c>
      <c r="F31" s="1410">
        <v>2.4007813625296599</v>
      </c>
      <c r="G31" s="1410">
        <v>97.599218637470301</v>
      </c>
    </row>
    <row r="32" spans="1:7" x14ac:dyDescent="0.25">
      <c r="A32" s="1410" t="s">
        <v>30</v>
      </c>
      <c r="B32" s="1410" t="s">
        <v>31</v>
      </c>
      <c r="C32" s="1410" t="s">
        <v>19</v>
      </c>
      <c r="D32" s="1410">
        <v>9812.9527650246291</v>
      </c>
      <c r="E32" s="1410">
        <v>104382.393440378</v>
      </c>
      <c r="F32" s="1410">
        <v>8.5931284339504597</v>
      </c>
      <c r="G32" s="1410">
        <v>91.406871566049503</v>
      </c>
    </row>
    <row r="33" spans="1:7" x14ac:dyDescent="0.25">
      <c r="A33" s="1410" t="s">
        <v>32</v>
      </c>
      <c r="B33" s="1410" t="s">
        <v>33</v>
      </c>
      <c r="C33" s="1410" t="s">
        <v>18</v>
      </c>
      <c r="D33" s="1410">
        <v>1208.1171004471901</v>
      </c>
      <c r="E33" s="1410">
        <v>31985.486241941398</v>
      </c>
      <c r="F33" s="1410">
        <v>3.63960817385684</v>
      </c>
      <c r="G33" s="1410">
        <v>96.3603918261432</v>
      </c>
    </row>
    <row r="34" spans="1:7" x14ac:dyDescent="0.25">
      <c r="A34" s="1410" t="s">
        <v>32</v>
      </c>
      <c r="B34" s="1410" t="s">
        <v>33</v>
      </c>
      <c r="C34" s="1410" t="s">
        <v>19</v>
      </c>
      <c r="D34" s="1410">
        <v>2345.9531462834898</v>
      </c>
      <c r="E34" s="1410">
        <v>49454.303620077299</v>
      </c>
      <c r="F34" s="1410">
        <v>4.5288446288300204</v>
      </c>
      <c r="G34" s="1410">
        <v>95.471155371169999</v>
      </c>
    </row>
    <row r="35" spans="1:7" x14ac:dyDescent="0.25">
      <c r="A35" s="1410" t="s">
        <v>34</v>
      </c>
      <c r="B35" s="1410" t="s">
        <v>35</v>
      </c>
      <c r="C35" s="1410" t="s">
        <v>18</v>
      </c>
      <c r="D35" s="1410">
        <v>2598.1036232411202</v>
      </c>
      <c r="E35" s="1410">
        <v>85911.208134609697</v>
      </c>
      <c r="F35" s="1410">
        <v>2.9354014528428101</v>
      </c>
      <c r="G35" s="1410">
        <v>97.064598547157203</v>
      </c>
    </row>
    <row r="36" spans="1:7" x14ac:dyDescent="0.25">
      <c r="A36" s="1410" t="s">
        <v>34</v>
      </c>
      <c r="B36" s="1410" t="s">
        <v>35</v>
      </c>
      <c r="C36" s="1410" t="s">
        <v>19</v>
      </c>
      <c r="D36" s="1410">
        <v>12141.3725956407</v>
      </c>
      <c r="E36" s="1410">
        <v>218471.27153059701</v>
      </c>
      <c r="F36" s="1410">
        <v>5.2648338696444101</v>
      </c>
      <c r="G36" s="1410">
        <v>94.735166130355594</v>
      </c>
    </row>
    <row r="37" spans="1:7" x14ac:dyDescent="0.25">
      <c r="A37" s="1410" t="s">
        <v>36</v>
      </c>
      <c r="B37" s="1410" t="s">
        <v>37</v>
      </c>
      <c r="C37" s="1410" t="s">
        <v>18</v>
      </c>
      <c r="D37" s="1410">
        <v>1300.3777878127901</v>
      </c>
      <c r="E37" s="1410">
        <v>96074.0702748576</v>
      </c>
      <c r="F37" s="1410">
        <v>1.3354404709702401</v>
      </c>
      <c r="G37" s="1410">
        <v>98.664559529029802</v>
      </c>
    </row>
    <row r="38" spans="1:7" x14ac:dyDescent="0.25">
      <c r="A38" s="1410" t="s">
        <v>36</v>
      </c>
      <c r="B38" s="1410" t="s">
        <v>37</v>
      </c>
      <c r="C38" s="1410" t="s">
        <v>19</v>
      </c>
      <c r="D38" s="1410">
        <v>4245.4143497990899</v>
      </c>
      <c r="E38" s="1410">
        <v>166474.69528292201</v>
      </c>
      <c r="F38" s="1410">
        <v>2.48676875789997</v>
      </c>
      <c r="G38" s="1410">
        <v>97.513231242100005</v>
      </c>
    </row>
    <row r="39" spans="1:7" x14ac:dyDescent="0.25">
      <c r="A39" s="1410" t="s">
        <v>38</v>
      </c>
      <c r="B39" s="1410" t="s">
        <v>39</v>
      </c>
      <c r="C39" s="1410" t="s">
        <v>18</v>
      </c>
      <c r="D39" s="1410">
        <v>1701.51558456052</v>
      </c>
      <c r="E39" s="1410">
        <v>38544.162093511899</v>
      </c>
      <c r="F39" s="1410">
        <v>4.2278219245580697</v>
      </c>
      <c r="G39" s="1410">
        <v>95.7721780754419</v>
      </c>
    </row>
    <row r="40" spans="1:7" x14ac:dyDescent="0.25">
      <c r="A40" s="1410" t="s">
        <v>38</v>
      </c>
      <c r="B40" s="1410" t="s">
        <v>39</v>
      </c>
      <c r="C40" s="1410" t="s">
        <v>19</v>
      </c>
      <c r="D40" s="1410">
        <v>5341.02768712537</v>
      </c>
      <c r="E40" s="1410">
        <v>99833.918116415894</v>
      </c>
      <c r="F40" s="1410">
        <v>5.0782319366268096</v>
      </c>
      <c r="G40" s="1410">
        <v>94.921768063373193</v>
      </c>
    </row>
    <row r="41" spans="1:7" x14ac:dyDescent="0.25">
      <c r="A41" s="1410" t="s">
        <v>40</v>
      </c>
      <c r="B41" s="1410" t="s">
        <v>41</v>
      </c>
      <c r="C41" s="1410" t="s">
        <v>18</v>
      </c>
      <c r="D41" s="1410">
        <v>4524.6901635814202</v>
      </c>
      <c r="E41" s="1410">
        <v>146150.85884103199</v>
      </c>
      <c r="F41" s="1410">
        <v>3.0029359066366301</v>
      </c>
      <c r="G41" s="1410">
        <v>96.997064093363406</v>
      </c>
    </row>
    <row r="42" spans="1:7" x14ac:dyDescent="0.25">
      <c r="A42" s="1410" t="s">
        <v>40</v>
      </c>
      <c r="B42" s="1410" t="s">
        <v>41</v>
      </c>
      <c r="C42" s="1410" t="s">
        <v>19</v>
      </c>
      <c r="D42" s="1410">
        <v>11779.2632006235</v>
      </c>
      <c r="E42" s="1410">
        <v>354585.94559313898</v>
      </c>
      <c r="F42" s="1410">
        <v>3.21516970440672</v>
      </c>
      <c r="G42" s="1410">
        <v>96.784830295593295</v>
      </c>
    </row>
    <row r="43" spans="1:7" x14ac:dyDescent="0.25">
      <c r="A43" s="1410" t="s">
        <v>42</v>
      </c>
      <c r="B43" s="1410" t="s">
        <v>43</v>
      </c>
      <c r="C43" s="1410" t="s">
        <v>18</v>
      </c>
      <c r="D43" s="1410">
        <v>12012.8279031413</v>
      </c>
      <c r="E43" s="1410">
        <v>269870.20071496599</v>
      </c>
      <c r="F43" s="1410">
        <v>4.2616357437454004</v>
      </c>
      <c r="G43" s="1410">
        <v>95.738364256254599</v>
      </c>
    </row>
    <row r="44" spans="1:7" x14ac:dyDescent="0.25">
      <c r="A44" s="1410" t="s">
        <v>42</v>
      </c>
      <c r="B44" s="1410" t="s">
        <v>43</v>
      </c>
      <c r="C44" s="1410" t="s">
        <v>19</v>
      </c>
      <c r="D44" s="1410">
        <v>31320.421920094999</v>
      </c>
      <c r="E44" s="1410">
        <v>526229.14505430905</v>
      </c>
      <c r="F44" s="1410">
        <v>5.6175134508772402</v>
      </c>
      <c r="G44" s="1410">
        <v>94.382486549122703</v>
      </c>
    </row>
    <row r="45" spans="1:7" x14ac:dyDescent="0.25">
      <c r="A45" s="1410" t="s">
        <v>44</v>
      </c>
      <c r="B45" s="1410" t="s">
        <v>45</v>
      </c>
      <c r="C45" s="1410" t="s">
        <v>18</v>
      </c>
      <c r="D45" s="1410">
        <v>3561.20774407112</v>
      </c>
      <c r="E45" s="1410">
        <v>37380.756128087603</v>
      </c>
      <c r="F45" s="1410">
        <v>8.6981849605236103</v>
      </c>
      <c r="G45" s="1410">
        <v>91.301815039476395</v>
      </c>
    </row>
    <row r="46" spans="1:7" x14ac:dyDescent="0.25">
      <c r="A46" s="1410" t="s">
        <v>44</v>
      </c>
      <c r="B46" s="1410" t="s">
        <v>45</v>
      </c>
      <c r="C46" s="1410" t="s">
        <v>19</v>
      </c>
      <c r="D46" s="1410">
        <v>16345.7198732171</v>
      </c>
      <c r="E46" s="1410">
        <v>237936.68376061399</v>
      </c>
      <c r="F46" s="1410">
        <v>6.4281757760773202</v>
      </c>
      <c r="G46" s="1410">
        <v>93.571824223922704</v>
      </c>
    </row>
    <row r="47" spans="1:7" x14ac:dyDescent="0.25">
      <c r="A47" s="1410" t="s">
        <v>46</v>
      </c>
      <c r="B47" s="1410" t="s">
        <v>47</v>
      </c>
      <c r="C47" s="1410" t="s">
        <v>18</v>
      </c>
      <c r="D47" s="1410">
        <v>7480.9046998997401</v>
      </c>
      <c r="E47" s="1410">
        <v>127306.85896630101</v>
      </c>
      <c r="F47" s="1410">
        <v>5.5501363747127996</v>
      </c>
      <c r="G47" s="1410">
        <v>94.449863625287193</v>
      </c>
    </row>
    <row r="48" spans="1:7" x14ac:dyDescent="0.25">
      <c r="A48" s="1410" t="s">
        <v>46</v>
      </c>
      <c r="B48" s="1410" t="s">
        <v>47</v>
      </c>
      <c r="C48" s="1410" t="s">
        <v>19</v>
      </c>
      <c r="D48" s="1410">
        <v>36418.513353236798</v>
      </c>
      <c r="E48" s="1410">
        <v>511711.18617311202</v>
      </c>
      <c r="F48" s="1410">
        <v>6.6441415936240897</v>
      </c>
      <c r="G48" s="1410">
        <v>93.355858406375901</v>
      </c>
    </row>
    <row r="49" spans="1:7" x14ac:dyDescent="0.25">
      <c r="A49" s="1410" t="s">
        <v>48</v>
      </c>
      <c r="B49" s="1410" t="s">
        <v>49</v>
      </c>
      <c r="C49" s="1410" t="s">
        <v>18</v>
      </c>
      <c r="D49" s="1410">
        <v>7119.5528822051601</v>
      </c>
      <c r="E49" s="1410">
        <v>187753.786559083</v>
      </c>
      <c r="F49" s="1410">
        <v>3.6534258111536899</v>
      </c>
      <c r="G49" s="1410">
        <v>96.346574188846304</v>
      </c>
    </row>
    <row r="50" spans="1:7" x14ac:dyDescent="0.25">
      <c r="A50" s="1410" t="s">
        <v>48</v>
      </c>
      <c r="B50" s="1410" t="s">
        <v>49</v>
      </c>
      <c r="C50" s="1410" t="s">
        <v>19</v>
      </c>
      <c r="D50" s="1410">
        <v>46617.183023539197</v>
      </c>
      <c r="E50" s="1410">
        <v>663051.00119844195</v>
      </c>
      <c r="F50" s="1410">
        <v>6.5688703622308102</v>
      </c>
      <c r="G50" s="1410">
        <v>93.431129637769203</v>
      </c>
    </row>
    <row r="51" spans="1:7" x14ac:dyDescent="0.25">
      <c r="A51" s="1410" t="s">
        <v>50</v>
      </c>
      <c r="B51" s="1410" t="s">
        <v>51</v>
      </c>
      <c r="C51" s="1410" t="s">
        <v>18</v>
      </c>
      <c r="D51" s="1410">
        <v>1280.41086769707</v>
      </c>
      <c r="E51" s="1410">
        <v>28075.841931213199</v>
      </c>
      <c r="F51" s="1410">
        <v>4.3616291100497699</v>
      </c>
      <c r="G51" s="1410">
        <v>95.638370889950195</v>
      </c>
    </row>
    <row r="52" spans="1:7" x14ac:dyDescent="0.25">
      <c r="A52" s="1410" t="s">
        <v>50</v>
      </c>
      <c r="B52" s="1410" t="s">
        <v>51</v>
      </c>
      <c r="C52" s="1410" t="s">
        <v>19</v>
      </c>
      <c r="D52" s="1410">
        <v>10273.2215903013</v>
      </c>
      <c r="E52" s="1410">
        <v>98202.217528363297</v>
      </c>
      <c r="F52" s="1410">
        <v>9.4705508212444993</v>
      </c>
      <c r="G52" s="1410">
        <v>90.529449178755499</v>
      </c>
    </row>
    <row r="53" spans="1:7" x14ac:dyDescent="0.25">
      <c r="A53" s="1410" t="s">
        <v>52</v>
      </c>
      <c r="B53" s="1410" t="s">
        <v>53</v>
      </c>
      <c r="C53" s="1410" t="s">
        <v>18</v>
      </c>
      <c r="D53" s="1410">
        <v>1221.5319610543399</v>
      </c>
      <c r="E53" s="1410">
        <v>10449.5641323896</v>
      </c>
      <c r="F53" s="1410">
        <v>10.466300262410799</v>
      </c>
      <c r="G53" s="1410">
        <v>89.533699737589203</v>
      </c>
    </row>
    <row r="54" spans="1:7" x14ac:dyDescent="0.25">
      <c r="A54" s="1410" t="s">
        <v>52</v>
      </c>
      <c r="B54" s="1410" t="s">
        <v>53</v>
      </c>
      <c r="C54" s="1410" t="s">
        <v>19</v>
      </c>
      <c r="D54" s="1410">
        <v>12063.157762596</v>
      </c>
      <c r="E54" s="1410">
        <v>105455.84309009201</v>
      </c>
      <c r="F54" s="1410">
        <v>10.264857321002401</v>
      </c>
      <c r="G54" s="1410">
        <v>89.735142678997605</v>
      </c>
    </row>
    <row r="55" spans="1:7" x14ac:dyDescent="0.25">
      <c r="A55" s="1410" t="s">
        <v>54</v>
      </c>
      <c r="B55" s="1410" t="s">
        <v>55</v>
      </c>
      <c r="C55" s="1410" t="s">
        <v>18</v>
      </c>
      <c r="D55" s="1410">
        <v>1484.98370168319</v>
      </c>
      <c r="E55" s="1410">
        <v>19447.725806413</v>
      </c>
      <c r="F55" s="1410">
        <v>7.0940825940800396</v>
      </c>
      <c r="G55" s="1410">
        <v>92.905917405919993</v>
      </c>
    </row>
    <row r="56" spans="1:7" x14ac:dyDescent="0.25">
      <c r="A56" s="1410" t="s">
        <v>54</v>
      </c>
      <c r="B56" s="1410" t="s">
        <v>55</v>
      </c>
      <c r="C56" s="1410" t="s">
        <v>19</v>
      </c>
      <c r="D56" s="1410">
        <v>3041.9160261362199</v>
      </c>
      <c r="E56" s="1410">
        <v>43853.972779983502</v>
      </c>
      <c r="F56" s="1410">
        <v>6.4865302771258504</v>
      </c>
      <c r="G56" s="1410">
        <v>93.513469722874106</v>
      </c>
    </row>
    <row r="57" spans="1:7" x14ac:dyDescent="0.25">
      <c r="A57" s="1410" t="s">
        <v>56</v>
      </c>
      <c r="B57" s="1410" t="s">
        <v>57</v>
      </c>
      <c r="C57" s="1410" t="s">
        <v>18</v>
      </c>
      <c r="D57" s="1410">
        <v>838.02505129092799</v>
      </c>
      <c r="E57" s="1410">
        <v>16820.2632148749</v>
      </c>
      <c r="F57" s="1410">
        <v>4.74578871212917</v>
      </c>
      <c r="G57" s="1410">
        <v>95.254211287870802</v>
      </c>
    </row>
    <row r="58" spans="1:7" x14ac:dyDescent="0.25">
      <c r="A58" s="1410" t="s">
        <v>56</v>
      </c>
      <c r="B58" s="1410" t="s">
        <v>57</v>
      </c>
      <c r="C58" s="1410" t="s">
        <v>19</v>
      </c>
      <c r="D58" s="1410">
        <v>4107.8867399056899</v>
      </c>
      <c r="E58" s="1410">
        <v>55213.998001450498</v>
      </c>
      <c r="F58" s="1410">
        <v>6.92474077284648</v>
      </c>
      <c r="G58" s="1410">
        <v>93.075259227153495</v>
      </c>
    </row>
    <row r="59" spans="1:7" x14ac:dyDescent="0.25">
      <c r="A59" s="1410" t="s">
        <v>58</v>
      </c>
      <c r="B59" s="1410" t="s">
        <v>59</v>
      </c>
      <c r="C59" s="1410" t="s">
        <v>18</v>
      </c>
      <c r="D59" s="1410">
        <v>2712.1186899320501</v>
      </c>
      <c r="E59" s="1410">
        <v>39310.785673001898</v>
      </c>
      <c r="F59" s="1410">
        <v>6.4539058664499596</v>
      </c>
      <c r="G59" s="1410">
        <v>93.546094133550099</v>
      </c>
    </row>
    <row r="60" spans="1:7" x14ac:dyDescent="0.25">
      <c r="A60" s="1410" t="s">
        <v>58</v>
      </c>
      <c r="B60" s="1410" t="s">
        <v>59</v>
      </c>
      <c r="C60" s="1410" t="s">
        <v>19</v>
      </c>
      <c r="D60" s="1410">
        <v>11145.859985449701</v>
      </c>
      <c r="E60" s="1410">
        <v>157992.00539435699</v>
      </c>
      <c r="F60" s="1410">
        <v>6.5898076462187802</v>
      </c>
      <c r="G60" s="1410">
        <v>93.410192353781198</v>
      </c>
    </row>
    <row r="61" spans="1:7" x14ac:dyDescent="0.25">
      <c r="A61" s="1410" t="s">
        <v>60</v>
      </c>
      <c r="B61" s="1410" t="s">
        <v>61</v>
      </c>
      <c r="C61" s="1410" t="s">
        <v>18</v>
      </c>
      <c r="D61" s="1410">
        <v>261.76087832913203</v>
      </c>
      <c r="E61" s="1410">
        <v>5130.3226386022097</v>
      </c>
      <c r="F61" s="1410">
        <v>4.8545405038181002</v>
      </c>
      <c r="G61" s="1410">
        <v>95.1454594961819</v>
      </c>
    </row>
    <row r="62" spans="1:7" x14ac:dyDescent="0.25">
      <c r="A62" s="1410" t="s">
        <v>60</v>
      </c>
      <c r="B62" s="1410" t="s">
        <v>61</v>
      </c>
      <c r="C62" s="1410" t="s">
        <v>19</v>
      </c>
      <c r="D62" s="1410">
        <v>736.99683660025403</v>
      </c>
      <c r="E62" s="1410">
        <v>10299.4390518242</v>
      </c>
      <c r="F62" s="1410">
        <v>6.6778518359650398</v>
      </c>
      <c r="G62" s="1410">
        <v>93.322148164034999</v>
      </c>
    </row>
    <row r="63" spans="1:7" x14ac:dyDescent="0.25">
      <c r="A63" s="1410" t="s">
        <v>62</v>
      </c>
      <c r="B63" s="1410" t="s">
        <v>63</v>
      </c>
      <c r="C63" s="1410" t="s">
        <v>18</v>
      </c>
      <c r="D63" s="1410">
        <v>2653.9709826374101</v>
      </c>
      <c r="E63" s="1410">
        <v>87870.830226271806</v>
      </c>
      <c r="F63" s="1410">
        <v>2.93176118278646</v>
      </c>
      <c r="G63" s="1410">
        <v>97.068238817213498</v>
      </c>
    </row>
    <row r="64" spans="1:7" x14ac:dyDescent="0.25">
      <c r="A64" s="1410" t="s">
        <v>62</v>
      </c>
      <c r="B64" s="1410" t="s">
        <v>63</v>
      </c>
      <c r="C64" s="1410" t="s">
        <v>19</v>
      </c>
      <c r="D64" s="1410">
        <v>8792.5787805846194</v>
      </c>
      <c r="E64" s="1410">
        <v>203971.31223034399</v>
      </c>
      <c r="F64" s="1410">
        <v>4.13255216324887</v>
      </c>
      <c r="G64" s="1410">
        <v>95.867447836751097</v>
      </c>
    </row>
    <row r="65" spans="1:7" x14ac:dyDescent="0.25">
      <c r="A65" s="1410" t="s">
        <v>64</v>
      </c>
      <c r="B65" s="1410" t="s">
        <v>65</v>
      </c>
      <c r="C65" s="1410" t="s">
        <v>18</v>
      </c>
      <c r="D65" s="1410">
        <v>2931.1801125920601</v>
      </c>
      <c r="E65" s="1410">
        <v>168348.76896055901</v>
      </c>
      <c r="F65" s="1410">
        <v>1.7113387343081199</v>
      </c>
      <c r="G65" s="1410">
        <v>98.2886612656919</v>
      </c>
    </row>
    <row r="66" spans="1:7" x14ac:dyDescent="0.25">
      <c r="A66" s="1410" t="s">
        <v>64</v>
      </c>
      <c r="B66" s="1410" t="s">
        <v>65</v>
      </c>
      <c r="C66" s="1410" t="s">
        <v>19</v>
      </c>
      <c r="D66" s="1410">
        <v>8337.3786981738194</v>
      </c>
      <c r="E66" s="1410">
        <v>299030.05402638402</v>
      </c>
      <c r="F66" s="1410">
        <v>2.7125120655333799</v>
      </c>
      <c r="G66" s="1410">
        <v>97.287487934466597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4043</v>
      </c>
    </row>
    <row r="9" spans="1:4" x14ac:dyDescent="0.25">
      <c r="A9" t="s">
        <v>4039</v>
      </c>
    </row>
    <row r="10" spans="1:4" x14ac:dyDescent="0.25">
      <c r="A10" t="s">
        <v>1909</v>
      </c>
    </row>
    <row r="11" spans="1:4" x14ac:dyDescent="0.25">
      <c r="A11" t="s">
        <v>4044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4045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11" t="s">
        <v>16</v>
      </c>
      <c r="B17" s="1411" t="s">
        <v>17</v>
      </c>
      <c r="C17" s="1411" t="s">
        <v>18</v>
      </c>
      <c r="D17" s="1411">
        <v>919416.99191929598</v>
      </c>
    </row>
    <row r="18" spans="1:4" x14ac:dyDescent="0.25">
      <c r="A18" s="1411" t="s">
        <v>16</v>
      </c>
      <c r="B18" s="1411" t="s">
        <v>17</v>
      </c>
      <c r="C18" s="1411" t="s">
        <v>19</v>
      </c>
      <c r="D18" s="1411">
        <v>1571299.6511051899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4046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12" t="s">
        <v>28</v>
      </c>
      <c r="B29" s="1412" t="s">
        <v>29</v>
      </c>
      <c r="C29" s="1412" t="s">
        <v>18</v>
      </c>
      <c r="D29" s="1412">
        <v>1993111.13957863</v>
      </c>
    </row>
    <row r="30" spans="1:4" x14ac:dyDescent="0.25">
      <c r="A30" s="1412" t="s">
        <v>28</v>
      </c>
      <c r="B30" s="1412" t="s">
        <v>29</v>
      </c>
      <c r="C30" s="1412" t="s">
        <v>19</v>
      </c>
      <c r="D30" s="1412">
        <v>3409252.3499760102</v>
      </c>
    </row>
    <row r="31" spans="1:4" x14ac:dyDescent="0.25">
      <c r="A31" s="1412" t="s">
        <v>30</v>
      </c>
      <c r="B31" s="1412" t="s">
        <v>31</v>
      </c>
      <c r="C31" s="1412" t="s">
        <v>18</v>
      </c>
      <c r="D31" s="1412">
        <v>2006139.92377481</v>
      </c>
    </row>
    <row r="32" spans="1:4" x14ac:dyDescent="0.25">
      <c r="A32" s="1412" t="s">
        <v>30</v>
      </c>
      <c r="B32" s="1412" t="s">
        <v>31</v>
      </c>
      <c r="C32" s="1412" t="s">
        <v>19</v>
      </c>
      <c r="D32" s="1412">
        <v>2821929.06763286</v>
      </c>
    </row>
    <row r="33" spans="1:4" x14ac:dyDescent="0.25">
      <c r="A33" s="1412" t="s">
        <v>32</v>
      </c>
      <c r="B33" s="1412" t="s">
        <v>33</v>
      </c>
      <c r="C33" s="1412" t="s">
        <v>18</v>
      </c>
      <c r="D33" s="1412">
        <v>741492.26239304803</v>
      </c>
    </row>
    <row r="34" spans="1:4" x14ac:dyDescent="0.25">
      <c r="A34" s="1412" t="s">
        <v>32</v>
      </c>
      <c r="B34" s="1412" t="s">
        <v>33</v>
      </c>
      <c r="C34" s="1412" t="s">
        <v>19</v>
      </c>
      <c r="D34" s="1412">
        <v>1306807.9550135201</v>
      </c>
    </row>
    <row r="35" spans="1:4" x14ac:dyDescent="0.25">
      <c r="A35" s="1412" t="s">
        <v>34</v>
      </c>
      <c r="B35" s="1412" t="s">
        <v>35</v>
      </c>
      <c r="C35" s="1412" t="s">
        <v>18</v>
      </c>
      <c r="D35" s="1412">
        <v>637567.65052809496</v>
      </c>
    </row>
    <row r="36" spans="1:4" x14ac:dyDescent="0.25">
      <c r="A36" s="1412" t="s">
        <v>34</v>
      </c>
      <c r="B36" s="1412" t="s">
        <v>35</v>
      </c>
      <c r="C36" s="1412" t="s">
        <v>19</v>
      </c>
      <c r="D36" s="1412">
        <v>709527.76732517499</v>
      </c>
    </row>
    <row r="37" spans="1:4" x14ac:dyDescent="0.25">
      <c r="A37" s="1412" t="s">
        <v>36</v>
      </c>
      <c r="B37" s="1412" t="s">
        <v>37</v>
      </c>
      <c r="C37" s="1412" t="s">
        <v>18</v>
      </c>
      <c r="D37" s="1412">
        <v>535940.26727738697</v>
      </c>
    </row>
    <row r="38" spans="1:4" x14ac:dyDescent="0.25">
      <c r="A38" s="1412" t="s">
        <v>36</v>
      </c>
      <c r="B38" s="1412" t="s">
        <v>37</v>
      </c>
      <c r="C38" s="1412" t="s">
        <v>19</v>
      </c>
      <c r="D38" s="1412">
        <v>651363.39720980602</v>
      </c>
    </row>
    <row r="39" spans="1:4" x14ac:dyDescent="0.25">
      <c r="A39" s="1412" t="s">
        <v>38</v>
      </c>
      <c r="B39" s="1412" t="s">
        <v>39</v>
      </c>
      <c r="C39" s="1412" t="s">
        <v>18</v>
      </c>
      <c r="D39" s="1412">
        <v>782589.11225863895</v>
      </c>
    </row>
    <row r="40" spans="1:4" x14ac:dyDescent="0.25">
      <c r="A40" s="1412" t="s">
        <v>38</v>
      </c>
      <c r="B40" s="1412" t="s">
        <v>39</v>
      </c>
      <c r="C40" s="1412" t="s">
        <v>19</v>
      </c>
      <c r="D40" s="1412">
        <v>994731.65459211997</v>
      </c>
    </row>
    <row r="41" spans="1:4" x14ac:dyDescent="0.25">
      <c r="A41" s="1412" t="s">
        <v>40</v>
      </c>
      <c r="B41" s="1412" t="s">
        <v>41</v>
      </c>
      <c r="C41" s="1412" t="s">
        <v>18</v>
      </c>
      <c r="D41" s="1412">
        <v>589762.31463062798</v>
      </c>
    </row>
    <row r="42" spans="1:4" x14ac:dyDescent="0.25">
      <c r="A42" s="1412" t="s">
        <v>40</v>
      </c>
      <c r="B42" s="1412" t="s">
        <v>41</v>
      </c>
      <c r="C42" s="1412" t="s">
        <v>19</v>
      </c>
      <c r="D42" s="1412">
        <v>731936.61587898002</v>
      </c>
    </row>
    <row r="43" spans="1:4" x14ac:dyDescent="0.25">
      <c r="A43" s="1412" t="s">
        <v>42</v>
      </c>
      <c r="B43" s="1412" t="s">
        <v>43</v>
      </c>
      <c r="C43" s="1412" t="s">
        <v>18</v>
      </c>
      <c r="D43" s="1412">
        <v>752443.69871155603</v>
      </c>
    </row>
    <row r="44" spans="1:4" x14ac:dyDescent="0.25">
      <c r="A44" s="1412" t="s">
        <v>42</v>
      </c>
      <c r="B44" s="1412" t="s">
        <v>43</v>
      </c>
      <c r="C44" s="1412" t="s">
        <v>19</v>
      </c>
      <c r="D44" s="1412">
        <v>945485.03733621503</v>
      </c>
    </row>
    <row r="45" spans="1:4" x14ac:dyDescent="0.25">
      <c r="A45" s="1412" t="s">
        <v>44</v>
      </c>
      <c r="B45" s="1412" t="s">
        <v>45</v>
      </c>
      <c r="C45" s="1412" t="s">
        <v>18</v>
      </c>
      <c r="D45" s="1412">
        <v>1310779.5427931</v>
      </c>
    </row>
    <row r="46" spans="1:4" x14ac:dyDescent="0.25">
      <c r="A46" s="1412" t="s">
        <v>44</v>
      </c>
      <c r="B46" s="1412" t="s">
        <v>45</v>
      </c>
      <c r="C46" s="1412" t="s">
        <v>19</v>
      </c>
      <c r="D46" s="1412">
        <v>1559744.80716128</v>
      </c>
    </row>
    <row r="47" spans="1:4" x14ac:dyDescent="0.25">
      <c r="A47" s="1412" t="s">
        <v>46</v>
      </c>
      <c r="B47" s="1412" t="s">
        <v>47</v>
      </c>
      <c r="C47" s="1412" t="s">
        <v>18</v>
      </c>
      <c r="D47" s="1412">
        <v>949211.229253456</v>
      </c>
    </row>
    <row r="48" spans="1:4" x14ac:dyDescent="0.25">
      <c r="A48" s="1412" t="s">
        <v>46</v>
      </c>
      <c r="B48" s="1412" t="s">
        <v>47</v>
      </c>
      <c r="C48" s="1412" t="s">
        <v>19</v>
      </c>
      <c r="D48" s="1412">
        <v>1283204.68189066</v>
      </c>
    </row>
    <row r="49" spans="1:4" x14ac:dyDescent="0.25">
      <c r="A49" s="1412" t="s">
        <v>48</v>
      </c>
      <c r="B49" s="1412" t="s">
        <v>49</v>
      </c>
      <c r="C49" s="1412" t="s">
        <v>18</v>
      </c>
      <c r="D49" s="1412">
        <v>877068.93762783101</v>
      </c>
    </row>
    <row r="50" spans="1:4" x14ac:dyDescent="0.25">
      <c r="A50" s="1412" t="s">
        <v>48</v>
      </c>
      <c r="B50" s="1412" t="s">
        <v>49</v>
      </c>
      <c r="C50" s="1412" t="s">
        <v>19</v>
      </c>
      <c r="D50" s="1412">
        <v>1669912.6169497501</v>
      </c>
    </row>
    <row r="51" spans="1:4" x14ac:dyDescent="0.25">
      <c r="A51" s="1412" t="s">
        <v>50</v>
      </c>
      <c r="B51" s="1412" t="s">
        <v>51</v>
      </c>
      <c r="C51" s="1412" t="s">
        <v>18</v>
      </c>
      <c r="D51" s="1412">
        <v>670772.36457976105</v>
      </c>
    </row>
    <row r="52" spans="1:4" x14ac:dyDescent="0.25">
      <c r="A52" s="1412" t="s">
        <v>50</v>
      </c>
      <c r="B52" s="1412" t="s">
        <v>51</v>
      </c>
      <c r="C52" s="1412" t="s">
        <v>19</v>
      </c>
      <c r="D52" s="1412">
        <v>1558177.5459462199</v>
      </c>
    </row>
    <row r="53" spans="1:4" x14ac:dyDescent="0.25">
      <c r="A53" s="1412" t="s">
        <v>52</v>
      </c>
      <c r="B53" s="1412" t="s">
        <v>53</v>
      </c>
      <c r="C53" s="1412" t="s">
        <v>18</v>
      </c>
      <c r="D53" s="1412">
        <v>1556028.5469339299</v>
      </c>
    </row>
    <row r="54" spans="1:4" x14ac:dyDescent="0.25">
      <c r="A54" s="1412" t="s">
        <v>52</v>
      </c>
      <c r="B54" s="1412" t="s">
        <v>53</v>
      </c>
      <c r="C54" s="1412" t="s">
        <v>19</v>
      </c>
      <c r="D54" s="1412">
        <v>1608916.4425655</v>
      </c>
    </row>
    <row r="55" spans="1:4" x14ac:dyDescent="0.25">
      <c r="A55" s="1412" t="s">
        <v>54</v>
      </c>
      <c r="B55" s="1412" t="s">
        <v>55</v>
      </c>
      <c r="C55" s="1412" t="s">
        <v>18</v>
      </c>
      <c r="D55" s="1412">
        <v>1436983.8310068699</v>
      </c>
    </row>
    <row r="56" spans="1:4" x14ac:dyDescent="0.25">
      <c r="A56" s="1412" t="s">
        <v>54</v>
      </c>
      <c r="B56" s="1412" t="s">
        <v>55</v>
      </c>
      <c r="C56" s="1412" t="s">
        <v>19</v>
      </c>
      <c r="D56" s="1412">
        <v>1128889.2536504201</v>
      </c>
    </row>
    <row r="57" spans="1:4" x14ac:dyDescent="0.25">
      <c r="A57" s="1412" t="s">
        <v>56</v>
      </c>
      <c r="B57" s="1412" t="s">
        <v>57</v>
      </c>
      <c r="C57" s="1412" t="s">
        <v>18</v>
      </c>
      <c r="D57" s="1412">
        <v>992887.184948624</v>
      </c>
    </row>
    <row r="58" spans="1:4" x14ac:dyDescent="0.25">
      <c r="A58" s="1412" t="s">
        <v>56</v>
      </c>
      <c r="B58" s="1412" t="s">
        <v>57</v>
      </c>
      <c r="C58" s="1412" t="s">
        <v>19</v>
      </c>
      <c r="D58" s="1412">
        <v>1031121.49358518</v>
      </c>
    </row>
    <row r="59" spans="1:4" x14ac:dyDescent="0.25">
      <c r="A59" s="1412" t="s">
        <v>58</v>
      </c>
      <c r="B59" s="1412" t="s">
        <v>59</v>
      </c>
      <c r="C59" s="1412" t="s">
        <v>18</v>
      </c>
      <c r="D59" s="1412">
        <v>937522.33909632801</v>
      </c>
    </row>
    <row r="60" spans="1:4" x14ac:dyDescent="0.25">
      <c r="A60" s="1412" t="s">
        <v>58</v>
      </c>
      <c r="B60" s="1412" t="s">
        <v>59</v>
      </c>
      <c r="C60" s="1412" t="s">
        <v>19</v>
      </c>
      <c r="D60" s="1412">
        <v>1260343.53330616</v>
      </c>
    </row>
    <row r="61" spans="1:4" x14ac:dyDescent="0.25">
      <c r="A61" s="1412" t="s">
        <v>60</v>
      </c>
      <c r="B61" s="1412" t="s">
        <v>61</v>
      </c>
      <c r="C61" s="1412" t="s">
        <v>18</v>
      </c>
      <c r="D61" s="1412">
        <v>567668.56860402098</v>
      </c>
    </row>
    <row r="62" spans="1:4" x14ac:dyDescent="0.25">
      <c r="A62" s="1412" t="s">
        <v>60</v>
      </c>
      <c r="B62" s="1412" t="s">
        <v>61</v>
      </c>
      <c r="C62" s="1412" t="s">
        <v>19</v>
      </c>
      <c r="D62" s="1412">
        <v>1906634.4907062999</v>
      </c>
    </row>
    <row r="63" spans="1:4" x14ac:dyDescent="0.25">
      <c r="A63" s="1412" t="s">
        <v>62</v>
      </c>
      <c r="B63" s="1412" t="s">
        <v>63</v>
      </c>
      <c r="C63" s="1412" t="s">
        <v>18</v>
      </c>
      <c r="D63" s="1412">
        <v>634830.24385472306</v>
      </c>
    </row>
    <row r="64" spans="1:4" x14ac:dyDescent="0.25">
      <c r="A64" s="1412" t="s">
        <v>62</v>
      </c>
      <c r="B64" s="1412" t="s">
        <v>63</v>
      </c>
      <c r="C64" s="1412" t="s">
        <v>19</v>
      </c>
      <c r="D64" s="1412">
        <v>901897.88876801997</v>
      </c>
    </row>
    <row r="65" spans="1:4" x14ac:dyDescent="0.25">
      <c r="A65" s="1412" t="s">
        <v>64</v>
      </c>
      <c r="B65" s="1412" t="s">
        <v>65</v>
      </c>
      <c r="C65" s="1412" t="s">
        <v>18</v>
      </c>
      <c r="D65" s="1412">
        <v>647258.00927299401</v>
      </c>
    </row>
    <row r="66" spans="1:4" x14ac:dyDescent="0.25">
      <c r="A66" s="1412" t="s">
        <v>64</v>
      </c>
      <c r="B66" s="1412" t="s">
        <v>65</v>
      </c>
      <c r="C66" s="1412" t="s">
        <v>19</v>
      </c>
      <c r="D66" s="1412">
        <v>734279.33322601102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4047</v>
      </c>
    </row>
    <row r="9" spans="1:7" x14ac:dyDescent="0.25">
      <c r="A9" t="s">
        <v>4048</v>
      </c>
    </row>
    <row r="10" spans="1:7" x14ac:dyDescent="0.25">
      <c r="A10" t="s">
        <v>4</v>
      </c>
    </row>
    <row r="11" spans="1:7" x14ac:dyDescent="0.25">
      <c r="A11" t="s">
        <v>4049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13" t="s">
        <v>16</v>
      </c>
      <c r="B17" s="1413" t="s">
        <v>17</v>
      </c>
      <c r="C17" s="1413" t="s">
        <v>18</v>
      </c>
      <c r="D17" s="1413">
        <v>43966.101171094997</v>
      </c>
      <c r="E17" s="1413">
        <v>1474338.20109113</v>
      </c>
      <c r="F17" s="1413">
        <v>2.8957371131456902</v>
      </c>
      <c r="G17" s="1413">
        <v>97.104262886854301</v>
      </c>
    </row>
    <row r="18" spans="1:7" x14ac:dyDescent="0.25">
      <c r="A18" s="1413" t="s">
        <v>16</v>
      </c>
      <c r="B18" s="1413" t="s">
        <v>17</v>
      </c>
      <c r="C18" s="1413" t="s">
        <v>19</v>
      </c>
      <c r="D18" s="1413">
        <v>115476.172490135</v>
      </c>
      <c r="E18" s="1413">
        <v>4408096.7796691703</v>
      </c>
      <c r="F18" s="1413">
        <v>2.55276467764299</v>
      </c>
      <c r="G18" s="1413">
        <v>97.447235322357002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4051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14" t="s">
        <v>28</v>
      </c>
      <c r="B29" s="1414" t="s">
        <v>29</v>
      </c>
      <c r="C29" s="1414" t="s">
        <v>18</v>
      </c>
      <c r="D29" s="1414">
        <v>2469.3044001175299</v>
      </c>
      <c r="E29" s="1414">
        <v>48928.392412587003</v>
      </c>
      <c r="F29" s="1414">
        <v>4.8043094403933804</v>
      </c>
      <c r="G29" s="1414">
        <v>95.195690559606604</v>
      </c>
    </row>
    <row r="30" spans="1:7" x14ac:dyDescent="0.25">
      <c r="A30" s="1414" t="s">
        <v>28</v>
      </c>
      <c r="B30" s="1414" t="s">
        <v>29</v>
      </c>
      <c r="C30" s="1414" t="s">
        <v>19</v>
      </c>
      <c r="D30" s="1414">
        <v>5534.7635344829696</v>
      </c>
      <c r="E30" s="1414">
        <v>377021.98441768799</v>
      </c>
      <c r="F30" s="1414">
        <v>1.4467823568949201</v>
      </c>
      <c r="G30" s="1414">
        <v>98.5532176431051</v>
      </c>
    </row>
    <row r="31" spans="1:7" x14ac:dyDescent="0.25">
      <c r="A31" s="1414" t="s">
        <v>30</v>
      </c>
      <c r="B31" s="1414" t="s">
        <v>31</v>
      </c>
      <c r="C31" s="1414" t="s">
        <v>18</v>
      </c>
      <c r="D31" s="1414">
        <v>700.40298981901105</v>
      </c>
      <c r="E31" s="1414">
        <v>14883.432187812499</v>
      </c>
      <c r="F31" s="1414">
        <v>4.4944199026459604</v>
      </c>
      <c r="G31" s="1414">
        <v>95.505580097353999</v>
      </c>
    </row>
    <row r="32" spans="1:7" x14ac:dyDescent="0.25">
      <c r="A32" s="1414" t="s">
        <v>30</v>
      </c>
      <c r="B32" s="1414" t="s">
        <v>31</v>
      </c>
      <c r="C32" s="1414" t="s">
        <v>19</v>
      </c>
      <c r="D32" s="1414">
        <v>1979.9749564478</v>
      </c>
      <c r="E32" s="1414">
        <v>112215.37124895499</v>
      </c>
      <c r="F32" s="1414">
        <v>1.7338490772526201</v>
      </c>
      <c r="G32" s="1414">
        <v>98.2661509227474</v>
      </c>
    </row>
    <row r="33" spans="1:7" x14ac:dyDescent="0.25">
      <c r="A33" s="1414" t="s">
        <v>32</v>
      </c>
      <c r="B33" s="1414" t="s">
        <v>33</v>
      </c>
      <c r="C33" s="1414" t="s">
        <v>18</v>
      </c>
      <c r="D33" s="1414">
        <v>1319.5913858484</v>
      </c>
      <c r="E33" s="1414">
        <v>31874.011956540198</v>
      </c>
      <c r="F33" s="1414">
        <v>3.97543879836411</v>
      </c>
      <c r="G33" s="1414">
        <v>96.024561201635905</v>
      </c>
    </row>
    <row r="34" spans="1:7" x14ac:dyDescent="0.25">
      <c r="A34" s="1414" t="s">
        <v>32</v>
      </c>
      <c r="B34" s="1414" t="s">
        <v>33</v>
      </c>
      <c r="C34" s="1414" t="s">
        <v>19</v>
      </c>
      <c r="D34" s="1414">
        <v>1714.8640983855901</v>
      </c>
      <c r="E34" s="1414">
        <v>50085.392667975197</v>
      </c>
      <c r="F34" s="1414">
        <v>3.3105320425732399</v>
      </c>
      <c r="G34" s="1414">
        <v>96.6894679574268</v>
      </c>
    </row>
    <row r="35" spans="1:7" x14ac:dyDescent="0.25">
      <c r="A35" s="1414" t="s">
        <v>34</v>
      </c>
      <c r="B35" s="1414" t="s">
        <v>35</v>
      </c>
      <c r="C35" s="1414" t="s">
        <v>18</v>
      </c>
      <c r="D35" s="1414">
        <v>2288.1874551973801</v>
      </c>
      <c r="E35" s="1414">
        <v>86221.124302653407</v>
      </c>
      <c r="F35" s="1414">
        <v>2.5852505343816699</v>
      </c>
      <c r="G35" s="1414">
        <v>97.4147494656183</v>
      </c>
    </row>
    <row r="36" spans="1:7" x14ac:dyDescent="0.25">
      <c r="A36" s="1414" t="s">
        <v>34</v>
      </c>
      <c r="B36" s="1414" t="s">
        <v>35</v>
      </c>
      <c r="C36" s="1414" t="s">
        <v>19</v>
      </c>
      <c r="D36" s="1414">
        <v>5409.7660641511602</v>
      </c>
      <c r="E36" s="1414">
        <v>225202.87806208601</v>
      </c>
      <c r="F36" s="1414">
        <v>2.3458237013187602</v>
      </c>
      <c r="G36" s="1414">
        <v>97.654176298681193</v>
      </c>
    </row>
    <row r="37" spans="1:7" x14ac:dyDescent="0.25">
      <c r="A37" s="1414" t="s">
        <v>36</v>
      </c>
      <c r="B37" s="1414" t="s">
        <v>37</v>
      </c>
      <c r="C37" s="1414" t="s">
        <v>18</v>
      </c>
      <c r="D37" s="1414">
        <v>2111.1739467368602</v>
      </c>
      <c r="E37" s="1414">
        <v>95263.2741159336</v>
      </c>
      <c r="F37" s="1414">
        <v>2.1680984988773502</v>
      </c>
      <c r="G37" s="1414">
        <v>97.831901501122701</v>
      </c>
    </row>
    <row r="38" spans="1:7" x14ac:dyDescent="0.25">
      <c r="A38" s="1414" t="s">
        <v>36</v>
      </c>
      <c r="B38" s="1414" t="s">
        <v>37</v>
      </c>
      <c r="C38" s="1414" t="s">
        <v>19</v>
      </c>
      <c r="D38" s="1414">
        <v>4253.7916004426897</v>
      </c>
      <c r="E38" s="1414">
        <v>166466.31803227801</v>
      </c>
      <c r="F38" s="1414">
        <v>2.4916757666065701</v>
      </c>
      <c r="G38" s="1414">
        <v>97.508324233393395</v>
      </c>
    </row>
    <row r="39" spans="1:7" x14ac:dyDescent="0.25">
      <c r="A39" s="1414" t="s">
        <v>38</v>
      </c>
      <c r="B39" s="1414" t="s">
        <v>39</v>
      </c>
      <c r="C39" s="1414" t="s">
        <v>18</v>
      </c>
      <c r="D39" s="1414">
        <v>1006.14010963536</v>
      </c>
      <c r="E39" s="1414">
        <v>39239.537568437001</v>
      </c>
      <c r="F39" s="1414">
        <v>2.49999544717208</v>
      </c>
      <c r="G39" s="1414">
        <v>97.500004552827903</v>
      </c>
    </row>
    <row r="40" spans="1:7" x14ac:dyDescent="0.25">
      <c r="A40" s="1414" t="s">
        <v>38</v>
      </c>
      <c r="B40" s="1414" t="s">
        <v>39</v>
      </c>
      <c r="C40" s="1414" t="s">
        <v>19</v>
      </c>
      <c r="D40" s="1414">
        <v>3998.42682222043</v>
      </c>
      <c r="E40" s="1414">
        <v>101176.518981321</v>
      </c>
      <c r="F40" s="1414">
        <v>3.8016913549821898</v>
      </c>
      <c r="G40" s="1414">
        <v>96.198308645017804</v>
      </c>
    </row>
    <row r="41" spans="1:7" x14ac:dyDescent="0.25">
      <c r="A41" s="1414" t="s">
        <v>40</v>
      </c>
      <c r="B41" s="1414" t="s">
        <v>41</v>
      </c>
      <c r="C41" s="1414" t="s">
        <v>18</v>
      </c>
      <c r="D41" s="1414">
        <v>4971.3592068415101</v>
      </c>
      <c r="E41" s="1414">
        <v>145704.18979777201</v>
      </c>
      <c r="F41" s="1414">
        <v>3.2993801845641699</v>
      </c>
      <c r="G41" s="1414">
        <v>96.7006198154358</v>
      </c>
    </row>
    <row r="42" spans="1:7" x14ac:dyDescent="0.25">
      <c r="A42" s="1414" t="s">
        <v>40</v>
      </c>
      <c r="B42" s="1414" t="s">
        <v>41</v>
      </c>
      <c r="C42" s="1414" t="s">
        <v>19</v>
      </c>
      <c r="D42" s="1414">
        <v>15843.9007149807</v>
      </c>
      <c r="E42" s="1414">
        <v>350521.308078781</v>
      </c>
      <c r="F42" s="1414">
        <v>4.3246193510420703</v>
      </c>
      <c r="G42" s="1414">
        <v>95.675380648957898</v>
      </c>
    </row>
    <row r="43" spans="1:7" x14ac:dyDescent="0.25">
      <c r="A43" s="1414" t="s">
        <v>42</v>
      </c>
      <c r="B43" s="1414" t="s">
        <v>43</v>
      </c>
      <c r="C43" s="1414" t="s">
        <v>18</v>
      </c>
      <c r="D43" s="1414">
        <v>7612.6852248640098</v>
      </c>
      <c r="E43" s="1414">
        <v>274270.34339324402</v>
      </c>
      <c r="F43" s="1414">
        <v>2.7006539777098801</v>
      </c>
      <c r="G43" s="1414">
        <v>97.299346022290095</v>
      </c>
    </row>
    <row r="44" spans="1:7" x14ac:dyDescent="0.25">
      <c r="A44" s="1414" t="s">
        <v>42</v>
      </c>
      <c r="B44" s="1414" t="s">
        <v>43</v>
      </c>
      <c r="C44" s="1414" t="s">
        <v>19</v>
      </c>
      <c r="D44" s="1414">
        <v>17866.177944799201</v>
      </c>
      <c r="E44" s="1414">
        <v>539683.38902960496</v>
      </c>
      <c r="F44" s="1414">
        <v>3.2044106933401002</v>
      </c>
      <c r="G44" s="1414">
        <v>96.795589306659906</v>
      </c>
    </row>
    <row r="45" spans="1:7" x14ac:dyDescent="0.25">
      <c r="A45" s="1414" t="s">
        <v>44</v>
      </c>
      <c r="B45" s="1414" t="s">
        <v>45</v>
      </c>
      <c r="C45" s="1414" t="s">
        <v>18</v>
      </c>
      <c r="D45" s="1414">
        <v>945.01998815831996</v>
      </c>
      <c r="E45" s="1414">
        <v>39996.9438840004</v>
      </c>
      <c r="F45" s="1414">
        <v>2.30819408445854</v>
      </c>
      <c r="G45" s="1414">
        <v>97.691805915541494</v>
      </c>
    </row>
    <row r="46" spans="1:7" x14ac:dyDescent="0.25">
      <c r="A46" s="1414" t="s">
        <v>44</v>
      </c>
      <c r="B46" s="1414" t="s">
        <v>45</v>
      </c>
      <c r="C46" s="1414" t="s">
        <v>19</v>
      </c>
      <c r="D46" s="1414">
        <v>8467.7694486986293</v>
      </c>
      <c r="E46" s="1414">
        <v>245814.63418513199</v>
      </c>
      <c r="F46" s="1414">
        <v>3.33006504881569</v>
      </c>
      <c r="G46" s="1414">
        <v>96.669934951184302</v>
      </c>
    </row>
    <row r="47" spans="1:7" x14ac:dyDescent="0.25">
      <c r="A47" s="1414" t="s">
        <v>46</v>
      </c>
      <c r="B47" s="1414" t="s">
        <v>47</v>
      </c>
      <c r="C47" s="1414" t="s">
        <v>18</v>
      </c>
      <c r="D47" s="1414">
        <v>3835.8719693447401</v>
      </c>
      <c r="E47" s="1414">
        <v>130951.89169685599</v>
      </c>
      <c r="F47" s="1414">
        <v>2.84586068127386</v>
      </c>
      <c r="G47" s="1414">
        <v>97.154139318726195</v>
      </c>
    </row>
    <row r="48" spans="1:7" x14ac:dyDescent="0.25">
      <c r="A48" s="1414" t="s">
        <v>46</v>
      </c>
      <c r="B48" s="1414" t="s">
        <v>47</v>
      </c>
      <c r="C48" s="1414" t="s">
        <v>19</v>
      </c>
      <c r="D48" s="1414">
        <v>13961.9768009539</v>
      </c>
      <c r="E48" s="1414">
        <v>534167.722725395</v>
      </c>
      <c r="F48" s="1414">
        <v>2.5472031187178401</v>
      </c>
      <c r="G48" s="1414">
        <v>97.452796881282197</v>
      </c>
    </row>
    <row r="49" spans="1:7" x14ac:dyDescent="0.25">
      <c r="A49" s="1414" t="s">
        <v>48</v>
      </c>
      <c r="B49" s="1414" t="s">
        <v>49</v>
      </c>
      <c r="C49" s="1414" t="s">
        <v>18</v>
      </c>
      <c r="D49" s="1414">
        <v>5594.7777474779296</v>
      </c>
      <c r="E49" s="1414">
        <v>189278.56169381001</v>
      </c>
      <c r="F49" s="1414">
        <v>2.8709816147855101</v>
      </c>
      <c r="G49" s="1414">
        <v>97.129018385214493</v>
      </c>
    </row>
    <row r="50" spans="1:7" x14ac:dyDescent="0.25">
      <c r="A50" s="1414" t="s">
        <v>48</v>
      </c>
      <c r="B50" s="1414" t="s">
        <v>49</v>
      </c>
      <c r="C50" s="1414" t="s">
        <v>19</v>
      </c>
      <c r="D50" s="1414">
        <v>14531.305825367401</v>
      </c>
      <c r="E50" s="1414">
        <v>695136.87839661399</v>
      </c>
      <c r="F50" s="1414">
        <v>2.0476197395404201</v>
      </c>
      <c r="G50" s="1414">
        <v>97.952380260459606</v>
      </c>
    </row>
    <row r="51" spans="1:7" x14ac:dyDescent="0.25">
      <c r="A51" s="1414" t="s">
        <v>50</v>
      </c>
      <c r="B51" s="1414" t="s">
        <v>51</v>
      </c>
      <c r="C51" s="1414" t="s">
        <v>18</v>
      </c>
      <c r="D51" s="1414">
        <v>550.490197640107</v>
      </c>
      <c r="E51" s="1414">
        <v>28805.762601270199</v>
      </c>
      <c r="F51" s="1414">
        <v>1.87520594474695</v>
      </c>
      <c r="G51" s="1414">
        <v>98.124794055253005</v>
      </c>
    </row>
    <row r="52" spans="1:7" x14ac:dyDescent="0.25">
      <c r="A52" s="1414" t="s">
        <v>50</v>
      </c>
      <c r="B52" s="1414" t="s">
        <v>51</v>
      </c>
      <c r="C52" s="1414" t="s">
        <v>19</v>
      </c>
      <c r="D52" s="1414">
        <v>2108.5125088305999</v>
      </c>
      <c r="E52" s="1414">
        <v>106366.926609834</v>
      </c>
      <c r="F52" s="1414">
        <v>1.94376950760627</v>
      </c>
      <c r="G52" s="1414">
        <v>98.056230492393695</v>
      </c>
    </row>
    <row r="53" spans="1:7" x14ac:dyDescent="0.25">
      <c r="A53" s="1414" t="s">
        <v>52</v>
      </c>
      <c r="B53" s="1414" t="s">
        <v>53</v>
      </c>
      <c r="C53" s="1414" t="s">
        <v>18</v>
      </c>
      <c r="D53" s="1414">
        <v>242.47996902337599</v>
      </c>
      <c r="E53" s="1414">
        <v>11428.6161244205</v>
      </c>
      <c r="F53" s="1414">
        <v>2.0776109380127998</v>
      </c>
      <c r="G53" s="1414">
        <v>97.922389061987204</v>
      </c>
    </row>
    <row r="54" spans="1:7" x14ac:dyDescent="0.25">
      <c r="A54" s="1414" t="s">
        <v>52</v>
      </c>
      <c r="B54" s="1414" t="s">
        <v>53</v>
      </c>
      <c r="C54" s="1414" t="s">
        <v>19</v>
      </c>
      <c r="D54" s="1414">
        <v>1827.13216106046</v>
      </c>
      <c r="E54" s="1414">
        <v>115691.86869162699</v>
      </c>
      <c r="F54" s="1414">
        <v>1.5547546760977</v>
      </c>
      <c r="G54" s="1414">
        <v>98.445245323902299</v>
      </c>
    </row>
    <row r="55" spans="1:7" x14ac:dyDescent="0.25">
      <c r="A55" s="1414" t="s">
        <v>54</v>
      </c>
      <c r="B55" s="1414" t="s">
        <v>55</v>
      </c>
      <c r="C55" s="1414" t="s">
        <v>18</v>
      </c>
      <c r="D55" s="1414">
        <v>255.44526176669899</v>
      </c>
      <c r="E55" s="1414">
        <v>20677.264246329501</v>
      </c>
      <c r="F55" s="1414">
        <v>1.2203162790173001</v>
      </c>
      <c r="G55" s="1414">
        <v>98.779683720982703</v>
      </c>
    </row>
    <row r="56" spans="1:7" x14ac:dyDescent="0.25">
      <c r="A56" s="1414" t="s">
        <v>54</v>
      </c>
      <c r="B56" s="1414" t="s">
        <v>55</v>
      </c>
      <c r="C56" s="1414" t="s">
        <v>19</v>
      </c>
      <c r="D56" s="1414">
        <v>1065.63362051537</v>
      </c>
      <c r="E56" s="1414">
        <v>45830.255185604299</v>
      </c>
      <c r="F56" s="1414">
        <v>2.2723391061442202</v>
      </c>
      <c r="G56" s="1414">
        <v>97.727660893855798</v>
      </c>
    </row>
    <row r="57" spans="1:7" x14ac:dyDescent="0.25">
      <c r="A57" s="1414" t="s">
        <v>56</v>
      </c>
      <c r="B57" s="1414" t="s">
        <v>57</v>
      </c>
      <c r="C57" s="1414" t="s">
        <v>18</v>
      </c>
      <c r="D57" s="1414">
        <v>236.41015806958299</v>
      </c>
      <c r="E57" s="1414">
        <v>17421.878108096302</v>
      </c>
      <c r="F57" s="1414">
        <v>1.33880563340081</v>
      </c>
      <c r="G57" s="1414">
        <v>98.661194366599204</v>
      </c>
    </row>
    <row r="58" spans="1:7" x14ac:dyDescent="0.25">
      <c r="A58" s="1414" t="s">
        <v>56</v>
      </c>
      <c r="B58" s="1414" t="s">
        <v>57</v>
      </c>
      <c r="C58" s="1414" t="s">
        <v>19</v>
      </c>
      <c r="D58" s="1414">
        <v>1397.39110893682</v>
      </c>
      <c r="E58" s="1414">
        <v>57924.493632419297</v>
      </c>
      <c r="F58" s="1414">
        <v>2.35560807791164</v>
      </c>
      <c r="G58" s="1414">
        <v>97.644391922088403</v>
      </c>
    </row>
    <row r="59" spans="1:7" x14ac:dyDescent="0.25">
      <c r="A59" s="1414" t="s">
        <v>58</v>
      </c>
      <c r="B59" s="1414" t="s">
        <v>59</v>
      </c>
      <c r="C59" s="1414" t="s">
        <v>18</v>
      </c>
      <c r="D59" s="1414">
        <v>991.29720913247604</v>
      </c>
      <c r="E59" s="1414">
        <v>41031.607153801502</v>
      </c>
      <c r="F59" s="1414">
        <v>2.3589450185809699</v>
      </c>
      <c r="G59" s="1414">
        <v>97.641054981419003</v>
      </c>
    </row>
    <row r="60" spans="1:7" x14ac:dyDescent="0.25">
      <c r="A60" s="1414" t="s">
        <v>58</v>
      </c>
      <c r="B60" s="1414" t="s">
        <v>59</v>
      </c>
      <c r="C60" s="1414" t="s">
        <v>19</v>
      </c>
      <c r="D60" s="1414">
        <v>3845.6718795127099</v>
      </c>
      <c r="E60" s="1414">
        <v>165292.193500294</v>
      </c>
      <c r="F60" s="1414">
        <v>2.27369067883</v>
      </c>
      <c r="G60" s="1414">
        <v>97.726309321170007</v>
      </c>
    </row>
    <row r="61" spans="1:7" x14ac:dyDescent="0.25">
      <c r="A61" s="1414" t="s">
        <v>60</v>
      </c>
      <c r="B61" s="1414" t="s">
        <v>61</v>
      </c>
      <c r="C61" s="1414" t="s">
        <v>18</v>
      </c>
      <c r="D61" s="1414">
        <v>73.364483322798606</v>
      </c>
      <c r="E61" s="1414">
        <v>5318.7190336085396</v>
      </c>
      <c r="F61" s="1414">
        <v>1.36059619797118</v>
      </c>
      <c r="G61" s="1414">
        <v>98.639403802028795</v>
      </c>
    </row>
    <row r="62" spans="1:7" x14ac:dyDescent="0.25">
      <c r="A62" s="1414" t="s">
        <v>60</v>
      </c>
      <c r="B62" s="1414" t="s">
        <v>61</v>
      </c>
      <c r="C62" s="1414" t="s">
        <v>19</v>
      </c>
      <c r="D62" s="1414">
        <v>188.93085017192001</v>
      </c>
      <c r="E62" s="1414">
        <v>10847.505038252501</v>
      </c>
      <c r="F62" s="1414">
        <v>1.71188282233471</v>
      </c>
      <c r="G62" s="1414">
        <v>98.288117177665299</v>
      </c>
    </row>
    <row r="63" spans="1:7" x14ac:dyDescent="0.25">
      <c r="A63" s="1414" t="s">
        <v>62</v>
      </c>
      <c r="B63" s="1414" t="s">
        <v>63</v>
      </c>
      <c r="C63" s="1414" t="s">
        <v>18</v>
      </c>
      <c r="D63" s="1414">
        <v>2887.2632712787499</v>
      </c>
      <c r="E63" s="1414">
        <v>87637.537937630404</v>
      </c>
      <c r="F63" s="1414">
        <v>3.1894720924221001</v>
      </c>
      <c r="G63" s="1414">
        <v>96.810527907577907</v>
      </c>
    </row>
    <row r="64" spans="1:7" x14ac:dyDescent="0.25">
      <c r="A64" s="1414" t="s">
        <v>62</v>
      </c>
      <c r="B64" s="1414" t="s">
        <v>63</v>
      </c>
      <c r="C64" s="1414" t="s">
        <v>19</v>
      </c>
      <c r="D64" s="1414">
        <v>5528.7114031047104</v>
      </c>
      <c r="E64" s="1414">
        <v>207235.17960782399</v>
      </c>
      <c r="F64" s="1414">
        <v>2.5985195969276198</v>
      </c>
      <c r="G64" s="1414">
        <v>97.401480403072398</v>
      </c>
    </row>
    <row r="65" spans="1:7" x14ac:dyDescent="0.25">
      <c r="A65" s="1414" t="s">
        <v>64</v>
      </c>
      <c r="B65" s="1414" t="s">
        <v>65</v>
      </c>
      <c r="C65" s="1414" t="s">
        <v>18</v>
      </c>
      <c r="D65" s="1414">
        <v>5874.8361968201798</v>
      </c>
      <c r="E65" s="1414">
        <v>165405.11287633001</v>
      </c>
      <c r="F65" s="1414">
        <v>3.4299614336708801</v>
      </c>
      <c r="G65" s="1414">
        <v>96.570038566329103</v>
      </c>
    </row>
    <row r="66" spans="1:7" x14ac:dyDescent="0.25">
      <c r="A66" s="1414" t="s">
        <v>64</v>
      </c>
      <c r="B66" s="1414" t="s">
        <v>65</v>
      </c>
      <c r="C66" s="1414" t="s">
        <v>19</v>
      </c>
      <c r="D66" s="1414">
        <v>5951.4711470720204</v>
      </c>
      <c r="E66" s="1414">
        <v>301415.96157748601</v>
      </c>
      <c r="F66" s="1414">
        <v>1.93627252383805</v>
      </c>
      <c r="G66" s="1414">
        <v>98.063727476161901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4052</v>
      </c>
    </row>
    <row r="9" spans="1:4" x14ac:dyDescent="0.25">
      <c r="A9" t="s">
        <v>4048</v>
      </c>
    </row>
    <row r="10" spans="1:4" x14ac:dyDescent="0.25">
      <c r="A10" t="s">
        <v>1909</v>
      </c>
    </row>
    <row r="11" spans="1:4" x14ac:dyDescent="0.25">
      <c r="A11" t="s">
        <v>4053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4054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15" t="s">
        <v>16</v>
      </c>
      <c r="B17" s="1415" t="s">
        <v>17</v>
      </c>
      <c r="C17" s="1415" t="s">
        <v>18</v>
      </c>
      <c r="D17" s="1415">
        <v>145849.934848451</v>
      </c>
    </row>
    <row r="18" spans="1:4" x14ac:dyDescent="0.25">
      <c r="A18" s="1415" t="s">
        <v>16</v>
      </c>
      <c r="B18" s="1415" t="s">
        <v>17</v>
      </c>
      <c r="C18" s="1415" t="s">
        <v>19</v>
      </c>
      <c r="D18" s="1415">
        <v>266934.02285323601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4055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16" t="s">
        <v>28</v>
      </c>
      <c r="B29" s="1416" t="s">
        <v>29</v>
      </c>
      <c r="C29" s="1416" t="s">
        <v>18</v>
      </c>
      <c r="D29" s="1416">
        <v>122345.757975562</v>
      </c>
    </row>
    <row r="30" spans="1:4" x14ac:dyDescent="0.25">
      <c r="A30" s="1416" t="s">
        <v>28</v>
      </c>
      <c r="B30" s="1416" t="s">
        <v>29</v>
      </c>
      <c r="C30" s="1416" t="s">
        <v>19</v>
      </c>
      <c r="D30" s="1416">
        <v>560375.42142028001</v>
      </c>
    </row>
    <row r="31" spans="1:4" x14ac:dyDescent="0.25">
      <c r="A31" s="1416" t="s">
        <v>30</v>
      </c>
      <c r="B31" s="1416" t="s">
        <v>31</v>
      </c>
      <c r="C31" s="1416" t="s">
        <v>18</v>
      </c>
      <c r="D31" s="1416">
        <v>84269.349014888896</v>
      </c>
    </row>
    <row r="32" spans="1:4" x14ac:dyDescent="0.25">
      <c r="A32" s="1416" t="s">
        <v>30</v>
      </c>
      <c r="B32" s="1416" t="s">
        <v>31</v>
      </c>
      <c r="C32" s="1416" t="s">
        <v>19</v>
      </c>
      <c r="D32" s="1416">
        <v>780712.30153212894</v>
      </c>
    </row>
    <row r="33" spans="1:4" x14ac:dyDescent="0.25">
      <c r="A33" s="1416" t="s">
        <v>32</v>
      </c>
      <c r="B33" s="1416" t="s">
        <v>33</v>
      </c>
      <c r="C33" s="1416" t="s">
        <v>18</v>
      </c>
      <c r="D33" s="1416">
        <v>138428.352627563</v>
      </c>
    </row>
    <row r="34" spans="1:4" x14ac:dyDescent="0.25">
      <c r="A34" s="1416" t="s">
        <v>32</v>
      </c>
      <c r="B34" s="1416" t="s">
        <v>33</v>
      </c>
      <c r="C34" s="1416" t="s">
        <v>19</v>
      </c>
      <c r="D34" s="1416">
        <v>314555.76931935898</v>
      </c>
    </row>
    <row r="35" spans="1:4" x14ac:dyDescent="0.25">
      <c r="A35" s="1416" t="s">
        <v>34</v>
      </c>
      <c r="B35" s="1416" t="s">
        <v>35</v>
      </c>
      <c r="C35" s="1416" t="s">
        <v>18</v>
      </c>
      <c r="D35" s="1416">
        <v>150729.44884531101</v>
      </c>
    </row>
    <row r="36" spans="1:4" x14ac:dyDescent="0.25">
      <c r="A36" s="1416" t="s">
        <v>34</v>
      </c>
      <c r="B36" s="1416" t="s">
        <v>35</v>
      </c>
      <c r="C36" s="1416" t="s">
        <v>19</v>
      </c>
      <c r="D36" s="1416">
        <v>147045.185107333</v>
      </c>
    </row>
    <row r="37" spans="1:4" x14ac:dyDescent="0.25">
      <c r="A37" s="1416" t="s">
        <v>36</v>
      </c>
      <c r="B37" s="1416" t="s">
        <v>37</v>
      </c>
      <c r="C37" s="1416" t="s">
        <v>18</v>
      </c>
      <c r="D37" s="1416">
        <v>113663.961344091</v>
      </c>
    </row>
    <row r="38" spans="1:4" x14ac:dyDescent="0.25">
      <c r="A38" s="1416" t="s">
        <v>36</v>
      </c>
      <c r="B38" s="1416" t="s">
        <v>37</v>
      </c>
      <c r="C38" s="1416" t="s">
        <v>19</v>
      </c>
      <c r="D38" s="1416">
        <v>164360.384664524</v>
      </c>
    </row>
    <row r="39" spans="1:4" x14ac:dyDescent="0.25">
      <c r="A39" s="1416" t="s">
        <v>38</v>
      </c>
      <c r="B39" s="1416" t="s">
        <v>39</v>
      </c>
      <c r="C39" s="1416" t="s">
        <v>18</v>
      </c>
      <c r="D39" s="1416">
        <v>95593.772990063604</v>
      </c>
    </row>
    <row r="40" spans="1:4" x14ac:dyDescent="0.25">
      <c r="A40" s="1416" t="s">
        <v>38</v>
      </c>
      <c r="B40" s="1416" t="s">
        <v>39</v>
      </c>
      <c r="C40" s="1416" t="s">
        <v>19</v>
      </c>
      <c r="D40" s="1416">
        <v>163214.52590215701</v>
      </c>
    </row>
    <row r="41" spans="1:4" x14ac:dyDescent="0.25">
      <c r="A41" s="1416" t="s">
        <v>40</v>
      </c>
      <c r="B41" s="1416" t="s">
        <v>41</v>
      </c>
      <c r="C41" s="1416" t="s">
        <v>18</v>
      </c>
      <c r="D41" s="1416">
        <v>135818.10682457799</v>
      </c>
    </row>
    <row r="42" spans="1:4" x14ac:dyDescent="0.25">
      <c r="A42" s="1416" t="s">
        <v>40</v>
      </c>
      <c r="B42" s="1416" t="s">
        <v>41</v>
      </c>
      <c r="C42" s="1416" t="s">
        <v>19</v>
      </c>
      <c r="D42" s="1416">
        <v>126883.963147238</v>
      </c>
    </row>
    <row r="43" spans="1:4" x14ac:dyDescent="0.25">
      <c r="A43" s="1416" t="s">
        <v>42</v>
      </c>
      <c r="B43" s="1416" t="s">
        <v>43</v>
      </c>
      <c r="C43" s="1416" t="s">
        <v>18</v>
      </c>
      <c r="D43" s="1416">
        <v>116108.09869214401</v>
      </c>
    </row>
    <row r="44" spans="1:4" x14ac:dyDescent="0.25">
      <c r="A44" s="1416" t="s">
        <v>42</v>
      </c>
      <c r="B44" s="1416" t="s">
        <v>43</v>
      </c>
      <c r="C44" s="1416" t="s">
        <v>19</v>
      </c>
      <c r="D44" s="1416">
        <v>147900.33844580801</v>
      </c>
    </row>
    <row r="45" spans="1:4" x14ac:dyDescent="0.25">
      <c r="A45" s="1416" t="s">
        <v>44</v>
      </c>
      <c r="B45" s="1416" t="s">
        <v>45</v>
      </c>
      <c r="C45" s="1416" t="s">
        <v>18</v>
      </c>
      <c r="D45" s="1416">
        <v>341206.95884870802</v>
      </c>
    </row>
    <row r="46" spans="1:4" x14ac:dyDescent="0.25">
      <c r="A46" s="1416" t="s">
        <v>44</v>
      </c>
      <c r="B46" s="1416" t="s">
        <v>45</v>
      </c>
      <c r="C46" s="1416" t="s">
        <v>19</v>
      </c>
      <c r="D46" s="1416">
        <v>338351.78884374403</v>
      </c>
    </row>
    <row r="47" spans="1:4" x14ac:dyDescent="0.25">
      <c r="A47" s="1416" t="s">
        <v>46</v>
      </c>
      <c r="B47" s="1416" t="s">
        <v>47</v>
      </c>
      <c r="C47" s="1416" t="s">
        <v>18</v>
      </c>
      <c r="D47" s="1416">
        <v>136501.301958519</v>
      </c>
    </row>
    <row r="48" spans="1:4" x14ac:dyDescent="0.25">
      <c r="A48" s="1416" t="s">
        <v>46</v>
      </c>
      <c r="B48" s="1416" t="s">
        <v>47</v>
      </c>
      <c r="C48" s="1416" t="s">
        <v>19</v>
      </c>
      <c r="D48" s="1416">
        <v>246761.032358233</v>
      </c>
    </row>
    <row r="49" spans="1:4" x14ac:dyDescent="0.25">
      <c r="A49" s="1416" t="s">
        <v>48</v>
      </c>
      <c r="B49" s="1416" t="s">
        <v>49</v>
      </c>
      <c r="C49" s="1416" t="s">
        <v>18</v>
      </c>
      <c r="D49" s="1416">
        <v>157660.50041512601</v>
      </c>
    </row>
    <row r="50" spans="1:4" x14ac:dyDescent="0.25">
      <c r="A50" s="1416" t="s">
        <v>48</v>
      </c>
      <c r="B50" s="1416" t="s">
        <v>49</v>
      </c>
      <c r="C50" s="1416" t="s">
        <v>19</v>
      </c>
      <c r="D50" s="1416">
        <v>477662.37031566998</v>
      </c>
    </row>
    <row r="51" spans="1:4" x14ac:dyDescent="0.25">
      <c r="A51" s="1416" t="s">
        <v>50</v>
      </c>
      <c r="B51" s="1416" t="s">
        <v>51</v>
      </c>
      <c r="C51" s="1416" t="s">
        <v>18</v>
      </c>
      <c r="D51" s="1416">
        <v>206789.19965999099</v>
      </c>
    </row>
    <row r="52" spans="1:4" x14ac:dyDescent="0.25">
      <c r="A52" s="1416" t="s">
        <v>50</v>
      </c>
      <c r="B52" s="1416" t="s">
        <v>51</v>
      </c>
      <c r="C52" s="1416" t="s">
        <v>19</v>
      </c>
      <c r="D52" s="1416">
        <v>369676.12884977902</v>
      </c>
    </row>
    <row r="53" spans="1:4" x14ac:dyDescent="0.25">
      <c r="A53" s="1416" t="s">
        <v>52</v>
      </c>
      <c r="B53" s="1416" t="s">
        <v>53</v>
      </c>
      <c r="C53" s="1416" t="s">
        <v>18</v>
      </c>
      <c r="D53" s="1416">
        <v>178675.57641253</v>
      </c>
    </row>
    <row r="54" spans="1:4" x14ac:dyDescent="0.25">
      <c r="A54" s="1416" t="s">
        <v>52</v>
      </c>
      <c r="B54" s="1416" t="s">
        <v>53</v>
      </c>
      <c r="C54" s="1416" t="s">
        <v>19</v>
      </c>
      <c r="D54" s="1416">
        <v>458450.85456889099</v>
      </c>
    </row>
    <row r="55" spans="1:4" x14ac:dyDescent="0.25">
      <c r="A55" s="1416" t="s">
        <v>54</v>
      </c>
      <c r="B55" s="1416" t="s">
        <v>55</v>
      </c>
      <c r="C55" s="1416" t="s">
        <v>18</v>
      </c>
      <c r="D55" s="1416">
        <v>377126.61189039901</v>
      </c>
    </row>
    <row r="56" spans="1:4" x14ac:dyDescent="0.25">
      <c r="A56" s="1416" t="s">
        <v>54</v>
      </c>
      <c r="B56" s="1416" t="s">
        <v>55</v>
      </c>
      <c r="C56" s="1416" t="s">
        <v>19</v>
      </c>
      <c r="D56" s="1416">
        <v>211054.934966092</v>
      </c>
    </row>
    <row r="57" spans="1:4" x14ac:dyDescent="0.25">
      <c r="A57" s="1416" t="s">
        <v>56</v>
      </c>
      <c r="B57" s="1416" t="s">
        <v>57</v>
      </c>
      <c r="C57" s="1416" t="s">
        <v>18</v>
      </c>
      <c r="D57" s="1416">
        <v>90505.858191381107</v>
      </c>
    </row>
    <row r="58" spans="1:4" x14ac:dyDescent="0.25">
      <c r="A58" s="1416" t="s">
        <v>56</v>
      </c>
      <c r="B58" s="1416" t="s">
        <v>57</v>
      </c>
      <c r="C58" s="1416" t="s">
        <v>19</v>
      </c>
      <c r="D58" s="1416">
        <v>247329.671416</v>
      </c>
    </row>
    <row r="59" spans="1:4" x14ac:dyDescent="0.25">
      <c r="A59" s="1416" t="s">
        <v>58</v>
      </c>
      <c r="B59" s="1416" t="s">
        <v>59</v>
      </c>
      <c r="C59" s="1416" t="s">
        <v>18</v>
      </c>
      <c r="D59" s="1416">
        <v>387991.57818918402</v>
      </c>
    </row>
    <row r="60" spans="1:4" x14ac:dyDescent="0.25">
      <c r="A60" s="1416" t="s">
        <v>58</v>
      </c>
      <c r="B60" s="1416" t="s">
        <v>59</v>
      </c>
      <c r="C60" s="1416" t="s">
        <v>19</v>
      </c>
      <c r="D60" s="1416">
        <v>261645.511928458</v>
      </c>
    </row>
    <row r="61" spans="1:4" x14ac:dyDescent="0.25">
      <c r="A61" s="1416" t="s">
        <v>60</v>
      </c>
      <c r="B61" s="1416" t="s">
        <v>61</v>
      </c>
      <c r="C61" s="1416" t="s">
        <v>18</v>
      </c>
      <c r="D61" s="1416">
        <v>169676.269339794</v>
      </c>
    </row>
    <row r="62" spans="1:4" x14ac:dyDescent="0.25">
      <c r="A62" s="1416" t="s">
        <v>60</v>
      </c>
      <c r="B62" s="1416" t="s">
        <v>61</v>
      </c>
      <c r="C62" s="1416" t="s">
        <v>19</v>
      </c>
      <c r="D62" s="1416">
        <v>218950.46167101801</v>
      </c>
    </row>
    <row r="63" spans="1:4" x14ac:dyDescent="0.25">
      <c r="A63" s="1416" t="s">
        <v>62</v>
      </c>
      <c r="B63" s="1416" t="s">
        <v>63</v>
      </c>
      <c r="C63" s="1416" t="s">
        <v>18</v>
      </c>
      <c r="D63" s="1416">
        <v>133172.61533719301</v>
      </c>
    </row>
    <row r="64" spans="1:4" x14ac:dyDescent="0.25">
      <c r="A64" s="1416" t="s">
        <v>62</v>
      </c>
      <c r="B64" s="1416" t="s">
        <v>63</v>
      </c>
      <c r="C64" s="1416" t="s">
        <v>19</v>
      </c>
      <c r="D64" s="1416">
        <v>248826.74505365099</v>
      </c>
    </row>
    <row r="65" spans="1:4" x14ac:dyDescent="0.25">
      <c r="A65" s="1416" t="s">
        <v>64</v>
      </c>
      <c r="B65" s="1416" t="s">
        <v>65</v>
      </c>
      <c r="C65" s="1416" t="s">
        <v>18</v>
      </c>
      <c r="D65" s="1416">
        <v>145375.829587571</v>
      </c>
    </row>
    <row r="66" spans="1:4" x14ac:dyDescent="0.25">
      <c r="A66" s="1416" t="s">
        <v>64</v>
      </c>
      <c r="B66" s="1416" t="s">
        <v>65</v>
      </c>
      <c r="C66" s="1416" t="s">
        <v>19</v>
      </c>
      <c r="D66" s="1416">
        <v>170731.037220953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4056</v>
      </c>
    </row>
    <row r="9" spans="1:7" x14ac:dyDescent="0.25">
      <c r="A9" t="s">
        <v>4057</v>
      </c>
    </row>
    <row r="10" spans="1:7" x14ac:dyDescent="0.25">
      <c r="A10" t="s">
        <v>4</v>
      </c>
    </row>
    <row r="11" spans="1:7" x14ac:dyDescent="0.25">
      <c r="A11" t="s">
        <v>4058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17" t="s">
        <v>16</v>
      </c>
      <c r="B17" s="1417" t="s">
        <v>17</v>
      </c>
      <c r="C17" s="1417" t="s">
        <v>18</v>
      </c>
      <c r="D17" s="1417">
        <v>52396.095380772997</v>
      </c>
      <c r="E17" s="1417">
        <v>1465908.20688146</v>
      </c>
      <c r="F17" s="1417">
        <v>3.4509613983642402</v>
      </c>
      <c r="G17" s="1417">
        <v>96.549038601635701</v>
      </c>
    </row>
    <row r="18" spans="1:7" x14ac:dyDescent="0.25">
      <c r="A18" s="1417" t="s">
        <v>16</v>
      </c>
      <c r="B18" s="1417" t="s">
        <v>17</v>
      </c>
      <c r="C18" s="1417" t="s">
        <v>19</v>
      </c>
      <c r="D18" s="1417">
        <v>232340.793710414</v>
      </c>
      <c r="E18" s="1417">
        <v>4291232.1584488899</v>
      </c>
      <c r="F18" s="1417">
        <v>5.1362229849638501</v>
      </c>
      <c r="G18" s="1417">
        <v>94.863777015036106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4060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18" t="s">
        <v>28</v>
      </c>
      <c r="B29" s="1418" t="s">
        <v>29</v>
      </c>
      <c r="C29" s="1418" t="s">
        <v>18</v>
      </c>
      <c r="D29" s="1418">
        <v>1618.88937984936</v>
      </c>
      <c r="E29" s="1418">
        <v>49778.807432855101</v>
      </c>
      <c r="F29" s="1418">
        <v>3.1497313697706502</v>
      </c>
      <c r="G29" s="1418">
        <v>96.850268630229294</v>
      </c>
    </row>
    <row r="30" spans="1:7" x14ac:dyDescent="0.25">
      <c r="A30" s="1418" t="s">
        <v>28</v>
      </c>
      <c r="B30" s="1418" t="s">
        <v>29</v>
      </c>
      <c r="C30" s="1418" t="s">
        <v>19</v>
      </c>
      <c r="D30" s="1418">
        <v>20293.224491558802</v>
      </c>
      <c r="E30" s="1418">
        <v>362263.52346061199</v>
      </c>
      <c r="F30" s="1418">
        <v>5.3046311691503503</v>
      </c>
      <c r="G30" s="1418">
        <v>94.695368830849603</v>
      </c>
    </row>
    <row r="31" spans="1:7" x14ac:dyDescent="0.25">
      <c r="A31" s="1418" t="s">
        <v>30</v>
      </c>
      <c r="B31" s="1418" t="s">
        <v>31</v>
      </c>
      <c r="C31" s="1418" t="s">
        <v>18</v>
      </c>
      <c r="D31" s="1418">
        <v>168.689237498821</v>
      </c>
      <c r="E31" s="1418">
        <v>15415.145940132699</v>
      </c>
      <c r="F31" s="1418">
        <v>1.0824629212002499</v>
      </c>
      <c r="G31" s="1418">
        <v>98.917537078799796</v>
      </c>
    </row>
    <row r="32" spans="1:7" x14ac:dyDescent="0.25">
      <c r="A32" s="1418" t="s">
        <v>30</v>
      </c>
      <c r="B32" s="1418" t="s">
        <v>31</v>
      </c>
      <c r="C32" s="1418" t="s">
        <v>19</v>
      </c>
      <c r="D32" s="1418">
        <v>9348.0674930701098</v>
      </c>
      <c r="E32" s="1418">
        <v>104847.27871233301</v>
      </c>
      <c r="F32" s="1418">
        <v>8.1860319213497394</v>
      </c>
      <c r="G32" s="1418">
        <v>91.813968078650305</v>
      </c>
    </row>
    <row r="33" spans="1:7" x14ac:dyDescent="0.25">
      <c r="A33" s="1418" t="s">
        <v>32</v>
      </c>
      <c r="B33" s="1418" t="s">
        <v>33</v>
      </c>
      <c r="C33" s="1418" t="s">
        <v>18</v>
      </c>
      <c r="D33" s="1418">
        <v>599.09515652445396</v>
      </c>
      <c r="E33" s="1418">
        <v>32594.508185864099</v>
      </c>
      <c r="F33" s="1418">
        <v>1.8048512249328601</v>
      </c>
      <c r="G33" s="1418">
        <v>98.195148775067096</v>
      </c>
    </row>
    <row r="34" spans="1:7" x14ac:dyDescent="0.25">
      <c r="A34" s="1418" t="s">
        <v>32</v>
      </c>
      <c r="B34" s="1418" t="s">
        <v>33</v>
      </c>
      <c r="C34" s="1418" t="s">
        <v>19</v>
      </c>
      <c r="D34" s="1418">
        <v>2719.9791815879898</v>
      </c>
      <c r="E34" s="1418">
        <v>49080.277584772797</v>
      </c>
      <c r="F34" s="1418">
        <v>5.2508990329066201</v>
      </c>
      <c r="G34" s="1418">
        <v>94.749100967093398</v>
      </c>
    </row>
    <row r="35" spans="1:7" x14ac:dyDescent="0.25">
      <c r="A35" s="1418" t="s">
        <v>34</v>
      </c>
      <c r="B35" s="1418" t="s">
        <v>35</v>
      </c>
      <c r="C35" s="1418" t="s">
        <v>18</v>
      </c>
      <c r="D35" s="1418">
        <v>1713.8924359182899</v>
      </c>
      <c r="E35" s="1418">
        <v>86795.419321932495</v>
      </c>
      <c r="F35" s="1418">
        <v>1.9363978793635499</v>
      </c>
      <c r="G35" s="1418">
        <v>98.063602120636403</v>
      </c>
    </row>
    <row r="36" spans="1:7" x14ac:dyDescent="0.25">
      <c r="A36" s="1418" t="s">
        <v>34</v>
      </c>
      <c r="B36" s="1418" t="s">
        <v>35</v>
      </c>
      <c r="C36" s="1418" t="s">
        <v>19</v>
      </c>
      <c r="D36" s="1418">
        <v>7548.9905148733797</v>
      </c>
      <c r="E36" s="1418">
        <v>223063.65361136399</v>
      </c>
      <c r="F36" s="1418">
        <v>3.2734503970827702</v>
      </c>
      <c r="G36" s="1418">
        <v>96.726549602917203</v>
      </c>
    </row>
    <row r="37" spans="1:7" x14ac:dyDescent="0.25">
      <c r="A37" s="1418" t="s">
        <v>36</v>
      </c>
      <c r="B37" s="1418" t="s">
        <v>37</v>
      </c>
      <c r="C37" s="1418" t="s">
        <v>18</v>
      </c>
      <c r="D37" s="1418">
        <v>2766.61721713102</v>
      </c>
      <c r="E37" s="1418">
        <v>94607.8308455394</v>
      </c>
      <c r="F37" s="1418">
        <v>2.8412147870151898</v>
      </c>
      <c r="G37" s="1418">
        <v>97.158785212984796</v>
      </c>
    </row>
    <row r="38" spans="1:7" x14ac:dyDescent="0.25">
      <c r="A38" s="1418" t="s">
        <v>36</v>
      </c>
      <c r="B38" s="1418" t="s">
        <v>37</v>
      </c>
      <c r="C38" s="1418" t="s">
        <v>19</v>
      </c>
      <c r="D38" s="1418">
        <v>6864.6096610060404</v>
      </c>
      <c r="E38" s="1418">
        <v>163855.49997171501</v>
      </c>
      <c r="F38" s="1418">
        <v>4.0209730861667197</v>
      </c>
      <c r="G38" s="1418">
        <v>95.979026913833295</v>
      </c>
    </row>
    <row r="39" spans="1:7" x14ac:dyDescent="0.25">
      <c r="A39" s="1418" t="s">
        <v>38</v>
      </c>
      <c r="B39" s="1418" t="s">
        <v>39</v>
      </c>
      <c r="C39" s="1418" t="s">
        <v>18</v>
      </c>
      <c r="D39" s="1418">
        <v>1478.17810945725</v>
      </c>
      <c r="E39" s="1418">
        <v>38767.499568615203</v>
      </c>
      <c r="F39" s="1418">
        <v>3.6728866172444401</v>
      </c>
      <c r="G39" s="1418">
        <v>96.327113382755599</v>
      </c>
    </row>
    <row r="40" spans="1:7" x14ac:dyDescent="0.25">
      <c r="A40" s="1418" t="s">
        <v>38</v>
      </c>
      <c r="B40" s="1418" t="s">
        <v>39</v>
      </c>
      <c r="C40" s="1418" t="s">
        <v>19</v>
      </c>
      <c r="D40" s="1418">
        <v>4438.0630687312596</v>
      </c>
      <c r="E40" s="1418">
        <v>100736.88273481</v>
      </c>
      <c r="F40" s="1418">
        <v>4.2196960833440498</v>
      </c>
      <c r="G40" s="1418">
        <v>95.780303916655996</v>
      </c>
    </row>
    <row r="41" spans="1:7" x14ac:dyDescent="0.25">
      <c r="A41" s="1418" t="s">
        <v>40</v>
      </c>
      <c r="B41" s="1418" t="s">
        <v>41</v>
      </c>
      <c r="C41" s="1418" t="s">
        <v>18</v>
      </c>
      <c r="D41" s="1418">
        <v>6857.6763896045004</v>
      </c>
      <c r="E41" s="1418">
        <v>143817.87261500899</v>
      </c>
      <c r="F41" s="1418">
        <v>4.5512868112360501</v>
      </c>
      <c r="G41" s="1418">
        <v>95.448713188763904</v>
      </c>
    </row>
    <row r="42" spans="1:7" x14ac:dyDescent="0.25">
      <c r="A42" s="1418" t="s">
        <v>40</v>
      </c>
      <c r="B42" s="1418" t="s">
        <v>41</v>
      </c>
      <c r="C42" s="1418" t="s">
        <v>19</v>
      </c>
      <c r="D42" s="1418">
        <v>18953.270765108002</v>
      </c>
      <c r="E42" s="1418">
        <v>347411.93802865403</v>
      </c>
      <c r="F42" s="1418">
        <v>5.1733271364687301</v>
      </c>
      <c r="G42" s="1418">
        <v>94.8266728635313</v>
      </c>
    </row>
    <row r="43" spans="1:7" x14ac:dyDescent="0.25">
      <c r="A43" s="1418" t="s">
        <v>42</v>
      </c>
      <c r="B43" s="1418" t="s">
        <v>43</v>
      </c>
      <c r="C43" s="1418" t="s">
        <v>18</v>
      </c>
      <c r="D43" s="1418">
        <v>10833.9377028901</v>
      </c>
      <c r="E43" s="1418">
        <v>271049.090915218</v>
      </c>
      <c r="F43" s="1418">
        <v>3.8434160992245499</v>
      </c>
      <c r="G43" s="1418">
        <v>96.156583900775402</v>
      </c>
    </row>
    <row r="44" spans="1:7" x14ac:dyDescent="0.25">
      <c r="A44" s="1418" t="s">
        <v>42</v>
      </c>
      <c r="B44" s="1418" t="s">
        <v>43</v>
      </c>
      <c r="C44" s="1418" t="s">
        <v>19</v>
      </c>
      <c r="D44" s="1418">
        <v>31884.334041179602</v>
      </c>
      <c r="E44" s="1418">
        <v>525665.23293322499</v>
      </c>
      <c r="F44" s="1418">
        <v>5.7186546147283304</v>
      </c>
      <c r="G44" s="1418">
        <v>94.281345385271706</v>
      </c>
    </row>
    <row r="45" spans="1:7" x14ac:dyDescent="0.25">
      <c r="A45" s="1418" t="s">
        <v>44</v>
      </c>
      <c r="B45" s="1418" t="s">
        <v>45</v>
      </c>
      <c r="C45" s="1418" t="s">
        <v>18</v>
      </c>
      <c r="D45" s="1418">
        <v>1847.3114478723301</v>
      </c>
      <c r="E45" s="1418">
        <v>39094.652424286403</v>
      </c>
      <c r="F45" s="1418">
        <v>4.5120245175355</v>
      </c>
      <c r="G45" s="1418">
        <v>95.487975482464506</v>
      </c>
    </row>
    <row r="46" spans="1:7" x14ac:dyDescent="0.25">
      <c r="A46" s="1418" t="s">
        <v>44</v>
      </c>
      <c r="B46" s="1418" t="s">
        <v>45</v>
      </c>
      <c r="C46" s="1418" t="s">
        <v>19</v>
      </c>
      <c r="D46" s="1418">
        <v>12412.7131383046</v>
      </c>
      <c r="E46" s="1418">
        <v>241869.69049552601</v>
      </c>
      <c r="F46" s="1418">
        <v>4.8814675970182302</v>
      </c>
      <c r="G46" s="1418">
        <v>95.118532402981799</v>
      </c>
    </row>
    <row r="47" spans="1:7" x14ac:dyDescent="0.25">
      <c r="A47" s="1418" t="s">
        <v>46</v>
      </c>
      <c r="B47" s="1418" t="s">
        <v>47</v>
      </c>
      <c r="C47" s="1418" t="s">
        <v>18</v>
      </c>
      <c r="D47" s="1418">
        <v>7273.3083301535698</v>
      </c>
      <c r="E47" s="1418">
        <v>127514.455336047</v>
      </c>
      <c r="F47" s="1418">
        <v>5.3961191523035996</v>
      </c>
      <c r="G47" s="1418">
        <v>94.603880847696402</v>
      </c>
    </row>
    <row r="48" spans="1:7" x14ac:dyDescent="0.25">
      <c r="A48" s="1418" t="s">
        <v>46</v>
      </c>
      <c r="B48" s="1418" t="s">
        <v>47</v>
      </c>
      <c r="C48" s="1418" t="s">
        <v>19</v>
      </c>
      <c r="D48" s="1418">
        <v>20873.580595816198</v>
      </c>
      <c r="E48" s="1418">
        <v>527256.11893053201</v>
      </c>
      <c r="F48" s="1418">
        <v>3.80814624966564</v>
      </c>
      <c r="G48" s="1418">
        <v>96.191853750334403</v>
      </c>
    </row>
    <row r="49" spans="1:7" x14ac:dyDescent="0.25">
      <c r="A49" s="1418" t="s">
        <v>48</v>
      </c>
      <c r="B49" s="1418" t="s">
        <v>49</v>
      </c>
      <c r="C49" s="1418" t="s">
        <v>18</v>
      </c>
      <c r="D49" s="1418">
        <v>3319.2968862111602</v>
      </c>
      <c r="E49" s="1418">
        <v>191554.042555077</v>
      </c>
      <c r="F49" s="1418">
        <v>1.7033099015636299</v>
      </c>
      <c r="G49" s="1418">
        <v>98.2966900984364</v>
      </c>
    </row>
    <row r="50" spans="1:7" x14ac:dyDescent="0.25">
      <c r="A50" s="1418" t="s">
        <v>48</v>
      </c>
      <c r="B50" s="1418" t="s">
        <v>49</v>
      </c>
      <c r="C50" s="1418" t="s">
        <v>19</v>
      </c>
      <c r="D50" s="1418">
        <v>40605.972619721098</v>
      </c>
      <c r="E50" s="1418">
        <v>669062.21160226001</v>
      </c>
      <c r="F50" s="1418">
        <v>5.7218251462460499</v>
      </c>
      <c r="G50" s="1418">
        <v>94.278174853753896</v>
      </c>
    </row>
    <row r="51" spans="1:7" x14ac:dyDescent="0.25">
      <c r="A51" s="1418" t="s">
        <v>50</v>
      </c>
      <c r="B51" s="1418" t="s">
        <v>51</v>
      </c>
      <c r="C51" s="1418" t="s">
        <v>18</v>
      </c>
      <c r="D51" s="1418">
        <v>1124.6954775979</v>
      </c>
      <c r="E51" s="1418">
        <v>28231.557321312401</v>
      </c>
      <c r="F51" s="1418">
        <v>3.8311956410174202</v>
      </c>
      <c r="G51" s="1418">
        <v>96.168804358982598</v>
      </c>
    </row>
    <row r="52" spans="1:7" x14ac:dyDescent="0.25">
      <c r="A52" s="1418" t="s">
        <v>50</v>
      </c>
      <c r="B52" s="1418" t="s">
        <v>51</v>
      </c>
      <c r="C52" s="1418" t="s">
        <v>19</v>
      </c>
      <c r="D52" s="1418">
        <v>7776.9801699425698</v>
      </c>
      <c r="E52" s="1418">
        <v>100698.45894872199</v>
      </c>
      <c r="F52" s="1418">
        <v>7.1693465664933598</v>
      </c>
      <c r="G52" s="1418">
        <v>92.830653433506598</v>
      </c>
    </row>
    <row r="53" spans="1:7" x14ac:dyDescent="0.25">
      <c r="A53" s="1418" t="s">
        <v>52</v>
      </c>
      <c r="B53" s="1418" t="s">
        <v>53</v>
      </c>
      <c r="C53" s="1418" t="s">
        <v>18</v>
      </c>
      <c r="D53" s="1418">
        <v>582.383169397134</v>
      </c>
      <c r="E53" s="1418">
        <v>11088.7129240468</v>
      </c>
      <c r="F53" s="1418">
        <v>4.9899612233017203</v>
      </c>
      <c r="G53" s="1418">
        <v>95.010038776698295</v>
      </c>
    </row>
    <row r="54" spans="1:7" x14ac:dyDescent="0.25">
      <c r="A54" s="1418" t="s">
        <v>52</v>
      </c>
      <c r="B54" s="1418" t="s">
        <v>53</v>
      </c>
      <c r="C54" s="1418" t="s">
        <v>19</v>
      </c>
      <c r="D54" s="1418">
        <v>9976.8474333713602</v>
      </c>
      <c r="E54" s="1418">
        <v>107542.153419316</v>
      </c>
      <c r="F54" s="1418">
        <v>8.4895611441400103</v>
      </c>
      <c r="G54" s="1418">
        <v>91.510438855860002</v>
      </c>
    </row>
    <row r="55" spans="1:7" x14ac:dyDescent="0.25">
      <c r="A55" s="1418" t="s">
        <v>54</v>
      </c>
      <c r="B55" s="1418" t="s">
        <v>55</v>
      </c>
      <c r="C55" s="1418" t="s">
        <v>18</v>
      </c>
      <c r="D55" s="1418">
        <v>591.13633305809503</v>
      </c>
      <c r="E55" s="1418">
        <v>20341.573175038098</v>
      </c>
      <c r="F55" s="1418">
        <v>2.8239838365380301</v>
      </c>
      <c r="G55" s="1418">
        <v>97.176016163461995</v>
      </c>
    </row>
    <row r="56" spans="1:7" x14ac:dyDescent="0.25">
      <c r="A56" s="1418" t="s">
        <v>54</v>
      </c>
      <c r="B56" s="1418" t="s">
        <v>55</v>
      </c>
      <c r="C56" s="1418" t="s">
        <v>19</v>
      </c>
      <c r="D56" s="1418">
        <v>2542.99143272316</v>
      </c>
      <c r="E56" s="1418">
        <v>44352.897373396503</v>
      </c>
      <c r="F56" s="1418">
        <v>5.4226319139329604</v>
      </c>
      <c r="G56" s="1418">
        <v>94.577368086067096</v>
      </c>
    </row>
    <row r="57" spans="1:7" x14ac:dyDescent="0.25">
      <c r="A57" s="1418" t="s">
        <v>56</v>
      </c>
      <c r="B57" s="1418" t="s">
        <v>57</v>
      </c>
      <c r="C57" s="1418" t="s">
        <v>18</v>
      </c>
      <c r="D57" s="1418">
        <v>541.07691668158395</v>
      </c>
      <c r="E57" s="1418">
        <v>17117.2113494843</v>
      </c>
      <c r="F57" s="1418">
        <v>3.06415270000045</v>
      </c>
      <c r="G57" s="1418">
        <v>96.935847299999494</v>
      </c>
    </row>
    <row r="58" spans="1:7" x14ac:dyDescent="0.25">
      <c r="A58" s="1418" t="s">
        <v>56</v>
      </c>
      <c r="B58" s="1418" t="s">
        <v>57</v>
      </c>
      <c r="C58" s="1418" t="s">
        <v>19</v>
      </c>
      <c r="D58" s="1418">
        <v>3066.8593361261601</v>
      </c>
      <c r="E58" s="1418">
        <v>56255.025405230001</v>
      </c>
      <c r="F58" s="1418">
        <v>5.1698615940772701</v>
      </c>
      <c r="G58" s="1418">
        <v>94.830138405922696</v>
      </c>
    </row>
    <row r="59" spans="1:7" x14ac:dyDescent="0.25">
      <c r="A59" s="1418" t="s">
        <v>58</v>
      </c>
      <c r="B59" s="1418" t="s">
        <v>59</v>
      </c>
      <c r="C59" s="1418" t="s">
        <v>18</v>
      </c>
      <c r="D59" s="1418">
        <v>1881.4841463319101</v>
      </c>
      <c r="E59" s="1418">
        <v>40141.420216601997</v>
      </c>
      <c r="F59" s="1418">
        <v>4.4772825078493597</v>
      </c>
      <c r="G59" s="1418">
        <v>95.522717492150605</v>
      </c>
    </row>
    <row r="60" spans="1:7" x14ac:dyDescent="0.25">
      <c r="A60" s="1418" t="s">
        <v>58</v>
      </c>
      <c r="B60" s="1418" t="s">
        <v>59</v>
      </c>
      <c r="C60" s="1418" t="s">
        <v>19</v>
      </c>
      <c r="D60" s="1418">
        <v>9332.2794560363509</v>
      </c>
      <c r="E60" s="1418">
        <v>159805.58592377001</v>
      </c>
      <c r="F60" s="1418">
        <v>5.5175577834568896</v>
      </c>
      <c r="G60" s="1418">
        <v>94.482442216543106</v>
      </c>
    </row>
    <row r="61" spans="1:7" x14ac:dyDescent="0.25">
      <c r="A61" s="1418" t="s">
        <v>60</v>
      </c>
      <c r="B61" s="1418" t="s">
        <v>61</v>
      </c>
      <c r="C61" s="1418" t="s">
        <v>18</v>
      </c>
      <c r="D61" s="1418">
        <v>166.84111622847601</v>
      </c>
      <c r="E61" s="1418">
        <v>5225.2424007028603</v>
      </c>
      <c r="F61" s="1418">
        <v>3.0941864254251299</v>
      </c>
      <c r="G61" s="1418">
        <v>96.905813574574907</v>
      </c>
    </row>
    <row r="62" spans="1:7" x14ac:dyDescent="0.25">
      <c r="A62" s="1418" t="s">
        <v>60</v>
      </c>
      <c r="B62" s="1418" t="s">
        <v>61</v>
      </c>
      <c r="C62" s="1418" t="s">
        <v>19</v>
      </c>
      <c r="D62" s="1418">
        <v>541.274247451311</v>
      </c>
      <c r="E62" s="1418">
        <v>10495.1616409731</v>
      </c>
      <c r="F62" s="1418">
        <v>4.9044297717438603</v>
      </c>
      <c r="G62" s="1418">
        <v>95.095570228256193</v>
      </c>
    </row>
    <row r="63" spans="1:7" x14ac:dyDescent="0.25">
      <c r="A63" s="1418" t="s">
        <v>62</v>
      </c>
      <c r="B63" s="1418" t="s">
        <v>63</v>
      </c>
      <c r="C63" s="1418" t="s">
        <v>18</v>
      </c>
      <c r="D63" s="1418">
        <v>2063.08480607617</v>
      </c>
      <c r="E63" s="1418">
        <v>88461.716402833001</v>
      </c>
      <c r="F63" s="1418">
        <v>2.2790271599879799</v>
      </c>
      <c r="G63" s="1418">
        <v>97.720972840011996</v>
      </c>
    </row>
    <row r="64" spans="1:7" x14ac:dyDescent="0.25">
      <c r="A64" s="1418" t="s">
        <v>62</v>
      </c>
      <c r="B64" s="1418" t="s">
        <v>63</v>
      </c>
      <c r="C64" s="1418" t="s">
        <v>19</v>
      </c>
      <c r="D64" s="1418">
        <v>7983.91688294101</v>
      </c>
      <c r="E64" s="1418">
        <v>204779.97412798801</v>
      </c>
      <c r="F64" s="1418">
        <v>3.7524773799755802</v>
      </c>
      <c r="G64" s="1418">
        <v>96.247522620024398</v>
      </c>
    </row>
    <row r="65" spans="1:7" x14ac:dyDescent="0.25">
      <c r="A65" s="1418" t="s">
        <v>64</v>
      </c>
      <c r="B65" s="1418" t="s">
        <v>65</v>
      </c>
      <c r="C65" s="1418" t="s">
        <v>18</v>
      </c>
      <c r="D65" s="1418">
        <v>6968.5011222908697</v>
      </c>
      <c r="E65" s="1418">
        <v>164311.44795085999</v>
      </c>
      <c r="F65" s="1418">
        <v>4.0684862180305501</v>
      </c>
      <c r="G65" s="1418">
        <v>95.9315137819694</v>
      </c>
    </row>
    <row r="66" spans="1:7" x14ac:dyDescent="0.25">
      <c r="A66" s="1418" t="s">
        <v>64</v>
      </c>
      <c r="B66" s="1418" t="s">
        <v>65</v>
      </c>
      <c r="C66" s="1418" t="s">
        <v>19</v>
      </c>
      <c r="D66" s="1418">
        <v>15176.8391808653</v>
      </c>
      <c r="E66" s="1418">
        <v>292190.59354369203</v>
      </c>
      <c r="F66" s="1418">
        <v>4.9376861583334204</v>
      </c>
      <c r="G66" s="1418">
        <v>95.062313841666594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4061</v>
      </c>
    </row>
    <row r="9" spans="1:4" x14ac:dyDescent="0.25">
      <c r="A9" t="s">
        <v>4057</v>
      </c>
    </row>
    <row r="10" spans="1:4" x14ac:dyDescent="0.25">
      <c r="A10" t="s">
        <v>1909</v>
      </c>
    </row>
    <row r="11" spans="1:4" x14ac:dyDescent="0.25">
      <c r="A11" t="s">
        <v>4062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4063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19" t="s">
        <v>16</v>
      </c>
      <c r="B17" s="1419" t="s">
        <v>17</v>
      </c>
      <c r="C17" s="1419" t="s">
        <v>18</v>
      </c>
      <c r="D17" s="1419">
        <v>395610.92399536801</v>
      </c>
    </row>
    <row r="18" spans="1:4" x14ac:dyDescent="0.25">
      <c r="A18" s="1419" t="s">
        <v>16</v>
      </c>
      <c r="B18" s="1419" t="s">
        <v>17</v>
      </c>
      <c r="C18" s="1419" t="s">
        <v>19</v>
      </c>
      <c r="D18" s="1419">
        <v>739514.87025737006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4064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20" t="s">
        <v>28</v>
      </c>
      <c r="B29" s="1420" t="s">
        <v>29</v>
      </c>
      <c r="C29" s="1420" t="s">
        <v>18</v>
      </c>
      <c r="D29" s="1420">
        <v>465523.94062557101</v>
      </c>
    </row>
    <row r="30" spans="1:4" x14ac:dyDescent="0.25">
      <c r="A30" s="1420" t="s">
        <v>28</v>
      </c>
      <c r="B30" s="1420" t="s">
        <v>29</v>
      </c>
      <c r="C30" s="1420" t="s">
        <v>19</v>
      </c>
      <c r="D30" s="1420">
        <v>1133752.7600902601</v>
      </c>
    </row>
    <row r="31" spans="1:4" x14ac:dyDescent="0.25">
      <c r="A31" s="1420" t="s">
        <v>30</v>
      </c>
      <c r="B31" s="1420" t="s">
        <v>31</v>
      </c>
      <c r="C31" s="1420" t="s">
        <v>18</v>
      </c>
      <c r="D31" s="1420">
        <v>812397.15464274597</v>
      </c>
    </row>
    <row r="32" spans="1:4" x14ac:dyDescent="0.25">
      <c r="A32" s="1420" t="s">
        <v>30</v>
      </c>
      <c r="B32" s="1420" t="s">
        <v>31</v>
      </c>
      <c r="C32" s="1420" t="s">
        <v>19</v>
      </c>
      <c r="D32" s="1420">
        <v>2140330.4869486801</v>
      </c>
    </row>
    <row r="33" spans="1:4" x14ac:dyDescent="0.25">
      <c r="A33" s="1420" t="s">
        <v>32</v>
      </c>
      <c r="B33" s="1420" t="s">
        <v>33</v>
      </c>
      <c r="C33" s="1420" t="s">
        <v>18</v>
      </c>
      <c r="D33" s="1420">
        <v>218738.27991538399</v>
      </c>
    </row>
    <row r="34" spans="1:4" x14ac:dyDescent="0.25">
      <c r="A34" s="1420" t="s">
        <v>32</v>
      </c>
      <c r="B34" s="1420" t="s">
        <v>33</v>
      </c>
      <c r="C34" s="1420" t="s">
        <v>19</v>
      </c>
      <c r="D34" s="1420">
        <v>646703.46027044696</v>
      </c>
    </row>
    <row r="35" spans="1:4" x14ac:dyDescent="0.25">
      <c r="A35" s="1420" t="s">
        <v>34</v>
      </c>
      <c r="B35" s="1420" t="s">
        <v>35</v>
      </c>
      <c r="C35" s="1420" t="s">
        <v>18</v>
      </c>
      <c r="D35" s="1420">
        <v>190495.123141505</v>
      </c>
    </row>
    <row r="36" spans="1:4" x14ac:dyDescent="0.25">
      <c r="A36" s="1420" t="s">
        <v>34</v>
      </c>
      <c r="B36" s="1420" t="s">
        <v>35</v>
      </c>
      <c r="C36" s="1420" t="s">
        <v>19</v>
      </c>
      <c r="D36" s="1420">
        <v>383301.94917489</v>
      </c>
    </row>
    <row r="37" spans="1:4" x14ac:dyDescent="0.25">
      <c r="A37" s="1420" t="s">
        <v>36</v>
      </c>
      <c r="B37" s="1420" t="s">
        <v>37</v>
      </c>
      <c r="C37" s="1420" t="s">
        <v>18</v>
      </c>
      <c r="D37" s="1420">
        <v>305859.459473942</v>
      </c>
    </row>
    <row r="38" spans="1:4" x14ac:dyDescent="0.25">
      <c r="A38" s="1420" t="s">
        <v>36</v>
      </c>
      <c r="B38" s="1420" t="s">
        <v>37</v>
      </c>
      <c r="C38" s="1420" t="s">
        <v>19</v>
      </c>
      <c r="D38" s="1420">
        <v>345322.05664978502</v>
      </c>
    </row>
    <row r="39" spans="1:4" x14ac:dyDescent="0.25">
      <c r="A39" s="1420" t="s">
        <v>38</v>
      </c>
      <c r="B39" s="1420" t="s">
        <v>39</v>
      </c>
      <c r="C39" s="1420" t="s">
        <v>18</v>
      </c>
      <c r="D39" s="1420">
        <v>351644.75017098401</v>
      </c>
    </row>
    <row r="40" spans="1:4" x14ac:dyDescent="0.25">
      <c r="A40" s="1420" t="s">
        <v>38</v>
      </c>
      <c r="B40" s="1420" t="s">
        <v>39</v>
      </c>
      <c r="C40" s="1420" t="s">
        <v>19</v>
      </c>
      <c r="D40" s="1420">
        <v>496851.504617511</v>
      </c>
    </row>
    <row r="41" spans="1:4" x14ac:dyDescent="0.25">
      <c r="A41" s="1420" t="s">
        <v>40</v>
      </c>
      <c r="B41" s="1420" t="s">
        <v>41</v>
      </c>
      <c r="C41" s="1420" t="s">
        <v>18</v>
      </c>
      <c r="D41" s="1420">
        <v>357328.02975213301</v>
      </c>
    </row>
    <row r="42" spans="1:4" x14ac:dyDescent="0.25">
      <c r="A42" s="1420" t="s">
        <v>40</v>
      </c>
      <c r="B42" s="1420" t="s">
        <v>41</v>
      </c>
      <c r="C42" s="1420" t="s">
        <v>19</v>
      </c>
      <c r="D42" s="1420">
        <v>306471.53083665902</v>
      </c>
    </row>
    <row r="43" spans="1:4" x14ac:dyDescent="0.25">
      <c r="A43" s="1420" t="s">
        <v>42</v>
      </c>
      <c r="B43" s="1420" t="s">
        <v>43</v>
      </c>
      <c r="C43" s="1420" t="s">
        <v>18</v>
      </c>
      <c r="D43" s="1420">
        <v>399820.01613622298</v>
      </c>
    </row>
    <row r="44" spans="1:4" x14ac:dyDescent="0.25">
      <c r="A44" s="1420" t="s">
        <v>42</v>
      </c>
      <c r="B44" s="1420" t="s">
        <v>43</v>
      </c>
      <c r="C44" s="1420" t="s">
        <v>19</v>
      </c>
      <c r="D44" s="1420">
        <v>455852.04619508801</v>
      </c>
    </row>
    <row r="45" spans="1:4" x14ac:dyDescent="0.25">
      <c r="A45" s="1420" t="s">
        <v>44</v>
      </c>
      <c r="B45" s="1420" t="s">
        <v>45</v>
      </c>
      <c r="C45" s="1420" t="s">
        <v>18</v>
      </c>
      <c r="D45" s="1420">
        <v>561997.48633826303</v>
      </c>
    </row>
    <row r="46" spans="1:4" x14ac:dyDescent="0.25">
      <c r="A46" s="1420" t="s">
        <v>44</v>
      </c>
      <c r="B46" s="1420" t="s">
        <v>45</v>
      </c>
      <c r="C46" s="1420" t="s">
        <v>19</v>
      </c>
      <c r="D46" s="1420">
        <v>797073.33533902897</v>
      </c>
    </row>
    <row r="47" spans="1:4" x14ac:dyDescent="0.25">
      <c r="A47" s="1420" t="s">
        <v>46</v>
      </c>
      <c r="B47" s="1420" t="s">
        <v>47</v>
      </c>
      <c r="C47" s="1420" t="s">
        <v>18</v>
      </c>
      <c r="D47" s="1420">
        <v>357582.03571536398</v>
      </c>
    </row>
    <row r="48" spans="1:4" x14ac:dyDescent="0.25">
      <c r="A48" s="1420" t="s">
        <v>46</v>
      </c>
      <c r="B48" s="1420" t="s">
        <v>47</v>
      </c>
      <c r="C48" s="1420" t="s">
        <v>19</v>
      </c>
      <c r="D48" s="1420">
        <v>988207.89545769803</v>
      </c>
    </row>
    <row r="49" spans="1:4" x14ac:dyDescent="0.25">
      <c r="A49" s="1420" t="s">
        <v>48</v>
      </c>
      <c r="B49" s="1420" t="s">
        <v>49</v>
      </c>
      <c r="C49" s="1420" t="s">
        <v>18</v>
      </c>
      <c r="D49" s="1420">
        <v>426719.68815186998</v>
      </c>
    </row>
    <row r="50" spans="1:4" x14ac:dyDescent="0.25">
      <c r="A50" s="1420" t="s">
        <v>48</v>
      </c>
      <c r="B50" s="1420" t="s">
        <v>49</v>
      </c>
      <c r="C50" s="1420" t="s">
        <v>19</v>
      </c>
      <c r="D50" s="1420">
        <v>810946.24777948204</v>
      </c>
    </row>
    <row r="51" spans="1:4" x14ac:dyDescent="0.25">
      <c r="A51" s="1420" t="s">
        <v>50</v>
      </c>
      <c r="B51" s="1420" t="s">
        <v>51</v>
      </c>
      <c r="C51" s="1420" t="s">
        <v>18</v>
      </c>
      <c r="D51" s="1420">
        <v>1258348.90953434</v>
      </c>
    </row>
    <row r="52" spans="1:4" x14ac:dyDescent="0.25">
      <c r="A52" s="1420" t="s">
        <v>50</v>
      </c>
      <c r="B52" s="1420" t="s">
        <v>51</v>
      </c>
      <c r="C52" s="1420" t="s">
        <v>19</v>
      </c>
      <c r="D52" s="1420">
        <v>816745.83695085195</v>
      </c>
    </row>
    <row r="53" spans="1:4" x14ac:dyDescent="0.25">
      <c r="A53" s="1420" t="s">
        <v>52</v>
      </c>
      <c r="B53" s="1420" t="s">
        <v>53</v>
      </c>
      <c r="C53" s="1420" t="s">
        <v>18</v>
      </c>
      <c r="D53" s="1420">
        <v>822449.13510241499</v>
      </c>
    </row>
    <row r="54" spans="1:4" x14ac:dyDescent="0.25">
      <c r="A54" s="1420" t="s">
        <v>52</v>
      </c>
      <c r="B54" s="1420" t="s">
        <v>53</v>
      </c>
      <c r="C54" s="1420" t="s">
        <v>19</v>
      </c>
      <c r="D54" s="1420">
        <v>1034530.69569423</v>
      </c>
    </row>
    <row r="55" spans="1:4" x14ac:dyDescent="0.25">
      <c r="A55" s="1420" t="s">
        <v>54</v>
      </c>
      <c r="B55" s="1420" t="s">
        <v>55</v>
      </c>
      <c r="C55" s="1420" t="s">
        <v>18</v>
      </c>
      <c r="D55" s="1420">
        <v>380757.09239250899</v>
      </c>
    </row>
    <row r="56" spans="1:4" x14ac:dyDescent="0.25">
      <c r="A56" s="1420" t="s">
        <v>54</v>
      </c>
      <c r="B56" s="1420" t="s">
        <v>55</v>
      </c>
      <c r="C56" s="1420" t="s">
        <v>19</v>
      </c>
      <c r="D56" s="1420">
        <v>737176.14606792806</v>
      </c>
    </row>
    <row r="57" spans="1:4" x14ac:dyDescent="0.25">
      <c r="A57" s="1420" t="s">
        <v>56</v>
      </c>
      <c r="B57" s="1420" t="s">
        <v>57</v>
      </c>
      <c r="C57" s="1420" t="s">
        <v>18</v>
      </c>
      <c r="D57" s="1420">
        <v>594902.80260515097</v>
      </c>
    </row>
    <row r="58" spans="1:4" x14ac:dyDescent="0.25">
      <c r="A58" s="1420" t="s">
        <v>56</v>
      </c>
      <c r="B58" s="1420" t="s">
        <v>57</v>
      </c>
      <c r="C58" s="1420" t="s">
        <v>19</v>
      </c>
      <c r="D58" s="1420">
        <v>1156500.9688041799</v>
      </c>
    </row>
    <row r="59" spans="1:4" x14ac:dyDescent="0.25">
      <c r="A59" s="1420" t="s">
        <v>58</v>
      </c>
      <c r="B59" s="1420" t="s">
        <v>59</v>
      </c>
      <c r="C59" s="1420" t="s">
        <v>18</v>
      </c>
      <c r="D59" s="1420">
        <v>593568.15499232395</v>
      </c>
    </row>
    <row r="60" spans="1:4" x14ac:dyDescent="0.25">
      <c r="A60" s="1420" t="s">
        <v>58</v>
      </c>
      <c r="B60" s="1420" t="s">
        <v>59</v>
      </c>
      <c r="C60" s="1420" t="s">
        <v>19</v>
      </c>
      <c r="D60" s="1420">
        <v>604336.16593910696</v>
      </c>
    </row>
    <row r="61" spans="1:4" x14ac:dyDescent="0.25">
      <c r="A61" s="1420" t="s">
        <v>60</v>
      </c>
      <c r="B61" s="1420" t="s">
        <v>61</v>
      </c>
      <c r="C61" s="1420" t="s">
        <v>18</v>
      </c>
      <c r="D61" s="1420">
        <v>661461.36746414797</v>
      </c>
    </row>
    <row r="62" spans="1:4" x14ac:dyDescent="0.25">
      <c r="A62" s="1420" t="s">
        <v>60</v>
      </c>
      <c r="B62" s="1420" t="s">
        <v>61</v>
      </c>
      <c r="C62" s="1420" t="s">
        <v>19</v>
      </c>
      <c r="D62" s="1420">
        <v>779212.12859545695</v>
      </c>
    </row>
    <row r="63" spans="1:4" x14ac:dyDescent="0.25">
      <c r="A63" s="1420" t="s">
        <v>62</v>
      </c>
      <c r="B63" s="1420" t="s">
        <v>63</v>
      </c>
      <c r="C63" s="1420" t="s">
        <v>18</v>
      </c>
      <c r="D63" s="1420">
        <v>261597.403854984</v>
      </c>
    </row>
    <row r="64" spans="1:4" x14ac:dyDescent="0.25">
      <c r="A64" s="1420" t="s">
        <v>62</v>
      </c>
      <c r="B64" s="1420" t="s">
        <v>63</v>
      </c>
      <c r="C64" s="1420" t="s">
        <v>19</v>
      </c>
      <c r="D64" s="1420">
        <v>459220.49758442899</v>
      </c>
    </row>
    <row r="65" spans="1:4" x14ac:dyDescent="0.25">
      <c r="A65" s="1420" t="s">
        <v>64</v>
      </c>
      <c r="B65" s="1420" t="s">
        <v>65</v>
      </c>
      <c r="C65" s="1420" t="s">
        <v>18</v>
      </c>
      <c r="D65" s="1420">
        <v>283203.66479797702</v>
      </c>
    </row>
    <row r="66" spans="1:4" x14ac:dyDescent="0.25">
      <c r="A66" s="1420" t="s">
        <v>64</v>
      </c>
      <c r="B66" s="1420" t="s">
        <v>65</v>
      </c>
      <c r="C66" s="1420" t="s">
        <v>19</v>
      </c>
      <c r="D66" s="1420">
        <v>326889.75893262099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4038</v>
      </c>
    </row>
    <row r="9" spans="1:7" x14ac:dyDescent="0.25">
      <c r="A9" t="s">
        <v>4065</v>
      </c>
    </row>
    <row r="10" spans="1:7" x14ac:dyDescent="0.25">
      <c r="A10" t="s">
        <v>4</v>
      </c>
    </row>
    <row r="11" spans="1:7" x14ac:dyDescent="0.25">
      <c r="A11" t="s">
        <v>4066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21" t="s">
        <v>16</v>
      </c>
      <c r="B17" s="1421" t="s">
        <v>17</v>
      </c>
      <c r="C17" s="1421" t="s">
        <v>18</v>
      </c>
      <c r="D17" s="1421">
        <v>37802.578983390202</v>
      </c>
      <c r="E17" s="1421">
        <v>1480501.7232788401</v>
      </c>
      <c r="F17" s="1421">
        <v>2.4897893608722201</v>
      </c>
      <c r="G17" s="1421">
        <v>97.510210639127806</v>
      </c>
    </row>
    <row r="18" spans="1:7" x14ac:dyDescent="0.25">
      <c r="A18" s="1421" t="s">
        <v>16</v>
      </c>
      <c r="B18" s="1421" t="s">
        <v>17</v>
      </c>
      <c r="C18" s="1421" t="s">
        <v>19</v>
      </c>
      <c r="D18" s="1421">
        <v>184364.37580288301</v>
      </c>
      <c r="E18" s="1421">
        <v>4339208.5763564203</v>
      </c>
      <c r="F18" s="1421">
        <v>4.0756361785848396</v>
      </c>
      <c r="G18" s="1421">
        <v>95.924363821415199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4068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22" t="s">
        <v>28</v>
      </c>
      <c r="B29" s="1422" t="s">
        <v>29</v>
      </c>
      <c r="C29" s="1422" t="s">
        <v>18</v>
      </c>
      <c r="D29" s="1422">
        <v>1472.5897529045801</v>
      </c>
      <c r="E29" s="1422">
        <v>49925.107059799899</v>
      </c>
      <c r="F29" s="1422">
        <v>2.8650889907981001</v>
      </c>
      <c r="G29" s="1422">
        <v>97.1349110092019</v>
      </c>
    </row>
    <row r="30" spans="1:7" x14ac:dyDescent="0.25">
      <c r="A30" s="1422" t="s">
        <v>28</v>
      </c>
      <c r="B30" s="1422" t="s">
        <v>29</v>
      </c>
      <c r="C30" s="1422" t="s">
        <v>19</v>
      </c>
      <c r="D30" s="1422">
        <v>21256.7263690236</v>
      </c>
      <c r="E30" s="1422">
        <v>361300.021583147</v>
      </c>
      <c r="F30" s="1422">
        <v>5.5564897189269304</v>
      </c>
      <c r="G30" s="1422">
        <v>94.443510281073102</v>
      </c>
    </row>
    <row r="31" spans="1:7" x14ac:dyDescent="0.25">
      <c r="A31" s="1422" t="s">
        <v>30</v>
      </c>
      <c r="B31" s="1422" t="s">
        <v>31</v>
      </c>
      <c r="C31" s="1422" t="s">
        <v>18</v>
      </c>
      <c r="D31" s="1422">
        <v>238.53033447569999</v>
      </c>
      <c r="E31" s="1422">
        <v>15345.3048431558</v>
      </c>
      <c r="F31" s="1422">
        <v>1.53062665099332</v>
      </c>
      <c r="G31" s="1422">
        <v>98.469373349006702</v>
      </c>
    </row>
    <row r="32" spans="1:7" x14ac:dyDescent="0.25">
      <c r="A32" s="1422" t="s">
        <v>30</v>
      </c>
      <c r="B32" s="1422" t="s">
        <v>31</v>
      </c>
      <c r="C32" s="1422" t="s">
        <v>19</v>
      </c>
      <c r="D32" s="1422">
        <v>6350.5866435477801</v>
      </c>
      <c r="E32" s="1422">
        <v>107844.759561855</v>
      </c>
      <c r="F32" s="1422">
        <v>5.5611606379519198</v>
      </c>
      <c r="G32" s="1422">
        <v>94.4388393620481</v>
      </c>
    </row>
    <row r="33" spans="1:7" x14ac:dyDescent="0.25">
      <c r="A33" s="1422" t="s">
        <v>32</v>
      </c>
      <c r="B33" s="1422" t="s">
        <v>33</v>
      </c>
      <c r="C33" s="1422" t="s">
        <v>18</v>
      </c>
      <c r="D33" s="1422">
        <v>722.81727810224402</v>
      </c>
      <c r="E33" s="1422">
        <v>32470.786064286302</v>
      </c>
      <c r="F33" s="1422">
        <v>2.1775800314490099</v>
      </c>
      <c r="G33" s="1422">
        <v>97.822419968551003</v>
      </c>
    </row>
    <row r="34" spans="1:7" x14ac:dyDescent="0.25">
      <c r="A34" s="1422" t="s">
        <v>32</v>
      </c>
      <c r="B34" s="1422" t="s">
        <v>33</v>
      </c>
      <c r="C34" s="1422" t="s">
        <v>19</v>
      </c>
      <c r="D34" s="1422">
        <v>1558.8470440061899</v>
      </c>
      <c r="E34" s="1422">
        <v>50241.409722354598</v>
      </c>
      <c r="F34" s="1422">
        <v>3.00934231086381</v>
      </c>
      <c r="G34" s="1422">
        <v>96.990657689136199</v>
      </c>
    </row>
    <row r="35" spans="1:7" x14ac:dyDescent="0.25">
      <c r="A35" s="1422" t="s">
        <v>34</v>
      </c>
      <c r="B35" s="1422" t="s">
        <v>35</v>
      </c>
      <c r="C35" s="1422" t="s">
        <v>18</v>
      </c>
      <c r="D35" s="1422">
        <v>1977.50718782075</v>
      </c>
      <c r="E35" s="1422">
        <v>86531.804570029999</v>
      </c>
      <c r="F35" s="1422">
        <v>2.234236317678</v>
      </c>
      <c r="G35" s="1422">
        <v>97.765763682322003</v>
      </c>
    </row>
    <row r="36" spans="1:7" x14ac:dyDescent="0.25">
      <c r="A36" s="1422" t="s">
        <v>34</v>
      </c>
      <c r="B36" s="1422" t="s">
        <v>35</v>
      </c>
      <c r="C36" s="1422" t="s">
        <v>19</v>
      </c>
      <c r="D36" s="1422">
        <v>7120.2583967023202</v>
      </c>
      <c r="E36" s="1422">
        <v>223492.38572953499</v>
      </c>
      <c r="F36" s="1422">
        <v>3.0875403313986101</v>
      </c>
      <c r="G36" s="1422">
        <v>96.9124596686014</v>
      </c>
    </row>
    <row r="37" spans="1:7" x14ac:dyDescent="0.25">
      <c r="A37" s="1422" t="s">
        <v>36</v>
      </c>
      <c r="B37" s="1422" t="s">
        <v>37</v>
      </c>
      <c r="C37" s="1422" t="s">
        <v>18</v>
      </c>
      <c r="D37" s="1422">
        <v>956.31931679577303</v>
      </c>
      <c r="E37" s="1422">
        <v>96418.128745874696</v>
      </c>
      <c r="F37" s="1422">
        <v>0.98210499347866298</v>
      </c>
      <c r="G37" s="1422">
        <v>99.0178950065213</v>
      </c>
    </row>
    <row r="38" spans="1:7" x14ac:dyDescent="0.25">
      <c r="A38" s="1422" t="s">
        <v>36</v>
      </c>
      <c r="B38" s="1422" t="s">
        <v>37</v>
      </c>
      <c r="C38" s="1422" t="s">
        <v>19</v>
      </c>
      <c r="D38" s="1422">
        <v>3371.0986561416198</v>
      </c>
      <c r="E38" s="1422">
        <v>167349.01097657901</v>
      </c>
      <c r="F38" s="1422">
        <v>1.9746347770008099</v>
      </c>
      <c r="G38" s="1422">
        <v>98.025365222999199</v>
      </c>
    </row>
    <row r="39" spans="1:7" x14ac:dyDescent="0.25">
      <c r="A39" s="1422" t="s">
        <v>38</v>
      </c>
      <c r="B39" s="1422" t="s">
        <v>39</v>
      </c>
      <c r="C39" s="1422" t="s">
        <v>18</v>
      </c>
      <c r="D39" s="1422">
        <v>932.09374795132305</v>
      </c>
      <c r="E39" s="1422">
        <v>39313.583930121102</v>
      </c>
      <c r="F39" s="1422">
        <v>2.31600957351792</v>
      </c>
      <c r="G39" s="1422">
        <v>97.683990426482097</v>
      </c>
    </row>
    <row r="40" spans="1:7" x14ac:dyDescent="0.25">
      <c r="A40" s="1422" t="s">
        <v>38</v>
      </c>
      <c r="B40" s="1422" t="s">
        <v>39</v>
      </c>
      <c r="C40" s="1422" t="s">
        <v>19</v>
      </c>
      <c r="D40" s="1422">
        <v>3219.42720360767</v>
      </c>
      <c r="E40" s="1422">
        <v>101955.518599934</v>
      </c>
      <c r="F40" s="1422">
        <v>3.0610210245521001</v>
      </c>
      <c r="G40" s="1422">
        <v>96.938978975447895</v>
      </c>
    </row>
    <row r="41" spans="1:7" x14ac:dyDescent="0.25">
      <c r="A41" s="1422" t="s">
        <v>40</v>
      </c>
      <c r="B41" s="1422" t="s">
        <v>41</v>
      </c>
      <c r="C41" s="1422" t="s">
        <v>18</v>
      </c>
      <c r="D41" s="1422">
        <v>3232.3865452380101</v>
      </c>
      <c r="E41" s="1422">
        <v>147443.16245937601</v>
      </c>
      <c r="F41" s="1422">
        <v>2.1452628290334199</v>
      </c>
      <c r="G41" s="1422">
        <v>97.854737170966601</v>
      </c>
    </row>
    <row r="42" spans="1:7" x14ac:dyDescent="0.25">
      <c r="A42" s="1422" t="s">
        <v>40</v>
      </c>
      <c r="B42" s="1422" t="s">
        <v>41</v>
      </c>
      <c r="C42" s="1422" t="s">
        <v>19</v>
      </c>
      <c r="D42" s="1422">
        <v>7285.5352326409202</v>
      </c>
      <c r="E42" s="1422">
        <v>359079.67356112099</v>
      </c>
      <c r="F42" s="1422">
        <v>1.98859909668501</v>
      </c>
      <c r="G42" s="1422">
        <v>98.011400903315007</v>
      </c>
    </row>
    <row r="43" spans="1:7" x14ac:dyDescent="0.25">
      <c r="A43" s="1422" t="s">
        <v>42</v>
      </c>
      <c r="B43" s="1422" t="s">
        <v>43</v>
      </c>
      <c r="C43" s="1422" t="s">
        <v>18</v>
      </c>
      <c r="D43" s="1422">
        <v>7702.4116180564297</v>
      </c>
      <c r="E43" s="1422">
        <v>274180.61700005102</v>
      </c>
      <c r="F43" s="1422">
        <v>2.7324850509150602</v>
      </c>
      <c r="G43" s="1422">
        <v>97.267514949084898</v>
      </c>
    </row>
    <row r="44" spans="1:7" x14ac:dyDescent="0.25">
      <c r="A44" s="1422" t="s">
        <v>42</v>
      </c>
      <c r="B44" s="1422" t="s">
        <v>43</v>
      </c>
      <c r="C44" s="1422" t="s">
        <v>19</v>
      </c>
      <c r="D44" s="1422">
        <v>26323.440490030898</v>
      </c>
      <c r="E44" s="1422">
        <v>531226.126484373</v>
      </c>
      <c r="F44" s="1422">
        <v>4.7212735959741696</v>
      </c>
      <c r="G44" s="1422">
        <v>95.278726404025804</v>
      </c>
    </row>
    <row r="45" spans="1:7" x14ac:dyDescent="0.25">
      <c r="A45" s="1422" t="s">
        <v>44</v>
      </c>
      <c r="B45" s="1422" t="s">
        <v>45</v>
      </c>
      <c r="C45" s="1422" t="s">
        <v>18</v>
      </c>
      <c r="D45" s="1422">
        <v>2654.3067513231899</v>
      </c>
      <c r="E45" s="1422">
        <v>38287.657120835502</v>
      </c>
      <c r="F45" s="1422">
        <v>6.48309582708651</v>
      </c>
      <c r="G45" s="1422">
        <v>93.516904172913499</v>
      </c>
    </row>
    <row r="46" spans="1:7" x14ac:dyDescent="0.25">
      <c r="A46" s="1422" t="s">
        <v>44</v>
      </c>
      <c r="B46" s="1422" t="s">
        <v>45</v>
      </c>
      <c r="C46" s="1422" t="s">
        <v>19</v>
      </c>
      <c r="D46" s="1422">
        <v>13664.705523402599</v>
      </c>
      <c r="E46" s="1422">
        <v>240617.698110428</v>
      </c>
      <c r="F46" s="1422">
        <v>5.3738305632346997</v>
      </c>
      <c r="G46" s="1422">
        <v>94.626169436765295</v>
      </c>
    </row>
    <row r="47" spans="1:7" x14ac:dyDescent="0.25">
      <c r="A47" s="1422" t="s">
        <v>46</v>
      </c>
      <c r="B47" s="1422" t="s">
        <v>47</v>
      </c>
      <c r="C47" s="1422" t="s">
        <v>18</v>
      </c>
      <c r="D47" s="1422">
        <v>4908.5501790234202</v>
      </c>
      <c r="E47" s="1422">
        <v>129879.213487177</v>
      </c>
      <c r="F47" s="1422">
        <v>3.64168827014546</v>
      </c>
      <c r="G47" s="1422">
        <v>96.358311729854506</v>
      </c>
    </row>
    <row r="48" spans="1:7" x14ac:dyDescent="0.25">
      <c r="A48" s="1422" t="s">
        <v>46</v>
      </c>
      <c r="B48" s="1422" t="s">
        <v>47</v>
      </c>
      <c r="C48" s="1422" t="s">
        <v>19</v>
      </c>
      <c r="D48" s="1422">
        <v>25466.000161464399</v>
      </c>
      <c r="E48" s="1422">
        <v>522663.699364884</v>
      </c>
      <c r="F48" s="1422">
        <v>4.6459807201598702</v>
      </c>
      <c r="G48" s="1422">
        <v>95.354019279840102</v>
      </c>
    </row>
    <row r="49" spans="1:7" x14ac:dyDescent="0.25">
      <c r="A49" s="1422" t="s">
        <v>48</v>
      </c>
      <c r="B49" s="1422" t="s">
        <v>49</v>
      </c>
      <c r="C49" s="1422" t="s">
        <v>18</v>
      </c>
      <c r="D49" s="1422">
        <v>5435.13519629029</v>
      </c>
      <c r="E49" s="1422">
        <v>189438.20424499799</v>
      </c>
      <c r="F49" s="1422">
        <v>2.7890604286215299</v>
      </c>
      <c r="G49" s="1422">
        <v>97.210939571378503</v>
      </c>
    </row>
    <row r="50" spans="1:7" x14ac:dyDescent="0.25">
      <c r="A50" s="1422" t="s">
        <v>48</v>
      </c>
      <c r="B50" s="1422" t="s">
        <v>49</v>
      </c>
      <c r="C50" s="1422" t="s">
        <v>19</v>
      </c>
      <c r="D50" s="1422">
        <v>31772.941257394301</v>
      </c>
      <c r="E50" s="1422">
        <v>677895.24296458706</v>
      </c>
      <c r="F50" s="1422">
        <v>4.4771545299339301</v>
      </c>
      <c r="G50" s="1422">
        <v>95.522845470066102</v>
      </c>
    </row>
    <row r="51" spans="1:7" x14ac:dyDescent="0.25">
      <c r="A51" s="1422" t="s">
        <v>50</v>
      </c>
      <c r="B51" s="1422" t="s">
        <v>51</v>
      </c>
      <c r="C51" s="1422" t="s">
        <v>18</v>
      </c>
      <c r="D51" s="1422">
        <v>1008.23431850371</v>
      </c>
      <c r="E51" s="1422">
        <v>28348.018480406601</v>
      </c>
      <c r="F51" s="1422">
        <v>3.4344789350674101</v>
      </c>
      <c r="G51" s="1422">
        <v>96.565521064932597</v>
      </c>
    </row>
    <row r="52" spans="1:7" x14ac:dyDescent="0.25">
      <c r="A52" s="1422" t="s">
        <v>50</v>
      </c>
      <c r="B52" s="1422" t="s">
        <v>51</v>
      </c>
      <c r="C52" s="1422" t="s">
        <v>19</v>
      </c>
      <c r="D52" s="1422">
        <v>6667.1821113678297</v>
      </c>
      <c r="E52" s="1422">
        <v>101808.257007297</v>
      </c>
      <c r="F52" s="1422">
        <v>6.1462596192622003</v>
      </c>
      <c r="G52" s="1422">
        <v>93.853740380737804</v>
      </c>
    </row>
    <row r="53" spans="1:7" x14ac:dyDescent="0.25">
      <c r="A53" s="1422" t="s">
        <v>52</v>
      </c>
      <c r="B53" s="1422" t="s">
        <v>53</v>
      </c>
      <c r="C53" s="1422" t="s">
        <v>18</v>
      </c>
      <c r="D53" s="1422">
        <v>799.35511840481695</v>
      </c>
      <c r="E53" s="1422">
        <v>10871.7409750391</v>
      </c>
      <c r="F53" s="1422">
        <v>6.8490149683014199</v>
      </c>
      <c r="G53" s="1422">
        <v>93.150985031698596</v>
      </c>
    </row>
    <row r="54" spans="1:7" x14ac:dyDescent="0.25">
      <c r="A54" s="1422" t="s">
        <v>52</v>
      </c>
      <c r="B54" s="1422" t="s">
        <v>53</v>
      </c>
      <c r="C54" s="1422" t="s">
        <v>19</v>
      </c>
      <c r="D54" s="1422">
        <v>8655.3704097688496</v>
      </c>
      <c r="E54" s="1422">
        <v>108863.63044291901</v>
      </c>
      <c r="F54" s="1422">
        <v>7.3650816863381197</v>
      </c>
      <c r="G54" s="1422">
        <v>92.634918313661899</v>
      </c>
    </row>
    <row r="55" spans="1:7" x14ac:dyDescent="0.25">
      <c r="A55" s="1422" t="s">
        <v>54</v>
      </c>
      <c r="B55" s="1422" t="s">
        <v>55</v>
      </c>
      <c r="C55" s="1422" t="s">
        <v>18</v>
      </c>
      <c r="D55" s="1422">
        <v>534.19548383651704</v>
      </c>
      <c r="E55" s="1422">
        <v>20398.514024259701</v>
      </c>
      <c r="F55" s="1422">
        <v>2.5519653040133399</v>
      </c>
      <c r="G55" s="1422">
        <v>97.448034695986607</v>
      </c>
    </row>
    <row r="56" spans="1:7" x14ac:dyDescent="0.25">
      <c r="A56" s="1422" t="s">
        <v>54</v>
      </c>
      <c r="B56" s="1422" t="s">
        <v>55</v>
      </c>
      <c r="C56" s="1422" t="s">
        <v>19</v>
      </c>
      <c r="D56" s="1422">
        <v>1777.0521915486299</v>
      </c>
      <c r="E56" s="1422">
        <v>45118.836614571002</v>
      </c>
      <c r="F56" s="1422">
        <v>3.78935603266941</v>
      </c>
      <c r="G56" s="1422">
        <v>96.210643967330597</v>
      </c>
    </row>
    <row r="57" spans="1:7" x14ac:dyDescent="0.25">
      <c r="A57" s="1422" t="s">
        <v>56</v>
      </c>
      <c r="B57" s="1422" t="s">
        <v>57</v>
      </c>
      <c r="C57" s="1422" t="s">
        <v>18</v>
      </c>
      <c r="D57" s="1422">
        <v>339.24138908257697</v>
      </c>
      <c r="E57" s="1422">
        <v>17319.046877083299</v>
      </c>
      <c r="F57" s="1422">
        <v>1.92114537926408</v>
      </c>
      <c r="G57" s="1422">
        <v>98.078854620735896</v>
      </c>
    </row>
    <row r="58" spans="1:7" x14ac:dyDescent="0.25">
      <c r="A58" s="1422" t="s">
        <v>56</v>
      </c>
      <c r="B58" s="1422" t="s">
        <v>57</v>
      </c>
      <c r="C58" s="1422" t="s">
        <v>19</v>
      </c>
      <c r="D58" s="1422">
        <v>1599.7201749759599</v>
      </c>
      <c r="E58" s="1422">
        <v>57722.164566380197</v>
      </c>
      <c r="F58" s="1422">
        <v>2.6966779325214398</v>
      </c>
      <c r="G58" s="1422">
        <v>97.303322067478604</v>
      </c>
    </row>
    <row r="59" spans="1:7" x14ac:dyDescent="0.25">
      <c r="A59" s="1422" t="s">
        <v>58</v>
      </c>
      <c r="B59" s="1422" t="s">
        <v>59</v>
      </c>
      <c r="C59" s="1422" t="s">
        <v>18</v>
      </c>
      <c r="D59" s="1422">
        <v>1194.0478396045801</v>
      </c>
      <c r="E59" s="1422">
        <v>40828.856523329399</v>
      </c>
      <c r="F59" s="1422">
        <v>2.84142150026589</v>
      </c>
      <c r="G59" s="1422">
        <v>97.158578499734105</v>
      </c>
    </row>
    <row r="60" spans="1:7" x14ac:dyDescent="0.25">
      <c r="A60" s="1422" t="s">
        <v>58</v>
      </c>
      <c r="B60" s="1422" t="s">
        <v>59</v>
      </c>
      <c r="C60" s="1422" t="s">
        <v>19</v>
      </c>
      <c r="D60" s="1422">
        <v>6469.2746010006003</v>
      </c>
      <c r="E60" s="1422">
        <v>162668.59077880601</v>
      </c>
      <c r="F60" s="1422">
        <v>3.8248529307577299</v>
      </c>
      <c r="G60" s="1422">
        <v>96.1751470692423</v>
      </c>
    </row>
    <row r="61" spans="1:7" x14ac:dyDescent="0.25">
      <c r="A61" s="1422" t="s">
        <v>60</v>
      </c>
      <c r="B61" s="1422" t="s">
        <v>61</v>
      </c>
      <c r="C61" s="1422" t="s">
        <v>18</v>
      </c>
      <c r="D61" s="1422">
        <v>94.893141018596495</v>
      </c>
      <c r="E61" s="1422">
        <v>5297.1903759127399</v>
      </c>
      <c r="F61" s="1422">
        <v>1.75986037161013</v>
      </c>
      <c r="G61" s="1422">
        <v>98.240139628389898</v>
      </c>
    </row>
    <row r="62" spans="1:7" x14ac:dyDescent="0.25">
      <c r="A62" s="1422" t="s">
        <v>60</v>
      </c>
      <c r="B62" s="1422" t="s">
        <v>61</v>
      </c>
      <c r="C62" s="1422" t="s">
        <v>19</v>
      </c>
      <c r="D62" s="1422">
        <v>522.10051900125097</v>
      </c>
      <c r="E62" s="1422">
        <v>10514.335369423199</v>
      </c>
      <c r="F62" s="1422">
        <v>4.7306986084960396</v>
      </c>
      <c r="G62" s="1422">
        <v>95.269301391504001</v>
      </c>
    </row>
    <row r="63" spans="1:7" x14ac:dyDescent="0.25">
      <c r="A63" s="1422" t="s">
        <v>62</v>
      </c>
      <c r="B63" s="1422" t="s">
        <v>63</v>
      </c>
      <c r="C63" s="1422" t="s">
        <v>18</v>
      </c>
      <c r="D63" s="1422">
        <v>2028.44644465741</v>
      </c>
      <c r="E63" s="1422">
        <v>88496.354764251795</v>
      </c>
      <c r="F63" s="1422">
        <v>2.2407632135819302</v>
      </c>
      <c r="G63" s="1422">
        <v>97.7592367864181</v>
      </c>
    </row>
    <row r="64" spans="1:7" x14ac:dyDescent="0.25">
      <c r="A64" s="1422" t="s">
        <v>62</v>
      </c>
      <c r="B64" s="1422" t="s">
        <v>63</v>
      </c>
      <c r="C64" s="1422" t="s">
        <v>19</v>
      </c>
      <c r="D64" s="1422">
        <v>6917.9243081676595</v>
      </c>
      <c r="E64" s="1422">
        <v>205845.96670276101</v>
      </c>
      <c r="F64" s="1422">
        <v>3.2514560037879301</v>
      </c>
      <c r="G64" s="1422">
        <v>96.748543996212106</v>
      </c>
    </row>
    <row r="65" spans="1:7" x14ac:dyDescent="0.25">
      <c r="A65" s="1422" t="s">
        <v>64</v>
      </c>
      <c r="B65" s="1422" t="s">
        <v>65</v>
      </c>
      <c r="C65" s="1422" t="s">
        <v>18</v>
      </c>
      <c r="D65" s="1422">
        <v>1571.51734030028</v>
      </c>
      <c r="E65" s="1422">
        <v>169708.43173285</v>
      </c>
      <c r="F65" s="1422">
        <v>0.91751389979052</v>
      </c>
      <c r="G65" s="1422">
        <v>99.082486100209493</v>
      </c>
    </row>
    <row r="66" spans="1:7" x14ac:dyDescent="0.25">
      <c r="A66" s="1422" t="s">
        <v>64</v>
      </c>
      <c r="B66" s="1422" t="s">
        <v>65</v>
      </c>
      <c r="C66" s="1422" t="s">
        <v>19</v>
      </c>
      <c r="D66" s="1422">
        <v>4366.1845090900197</v>
      </c>
      <c r="E66" s="1422">
        <v>303001.24821546802</v>
      </c>
      <c r="F66" s="1422">
        <v>1.42050980170131</v>
      </c>
      <c r="G66" s="1422">
        <v>98.5794901982987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4069</v>
      </c>
    </row>
    <row r="9" spans="1:4" x14ac:dyDescent="0.25">
      <c r="A9" t="s">
        <v>4065</v>
      </c>
    </row>
    <row r="10" spans="1:4" x14ac:dyDescent="0.25">
      <c r="A10" t="s">
        <v>1909</v>
      </c>
    </row>
    <row r="11" spans="1:4" x14ac:dyDescent="0.25">
      <c r="A11" t="s">
        <v>4070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4071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23" t="s">
        <v>16</v>
      </c>
      <c r="B17" s="1423" t="s">
        <v>17</v>
      </c>
      <c r="C17" s="1423" t="s">
        <v>18</v>
      </c>
      <c r="D17" s="1423">
        <v>1076083.15625377</v>
      </c>
    </row>
    <row r="18" spans="1:4" x14ac:dyDescent="0.25">
      <c r="A18" s="1423" t="s">
        <v>16</v>
      </c>
      <c r="B18" s="1423" t="s">
        <v>17</v>
      </c>
      <c r="C18" s="1423" t="s">
        <v>19</v>
      </c>
      <c r="D18" s="1423">
        <v>1862681.8831192099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4072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24" t="s">
        <v>28</v>
      </c>
      <c r="B29" s="1424" t="s">
        <v>29</v>
      </c>
      <c r="C29" s="1424" t="s">
        <v>18</v>
      </c>
      <c r="D29" s="1424">
        <v>1229060.9930102199</v>
      </c>
    </row>
    <row r="30" spans="1:4" x14ac:dyDescent="0.25">
      <c r="A30" s="1424" t="s">
        <v>28</v>
      </c>
      <c r="B30" s="1424" t="s">
        <v>29</v>
      </c>
      <c r="C30" s="1424" t="s">
        <v>19</v>
      </c>
      <c r="D30" s="1424">
        <v>3728130.3234195998</v>
      </c>
    </row>
    <row r="31" spans="1:4" x14ac:dyDescent="0.25">
      <c r="A31" s="1424" t="s">
        <v>30</v>
      </c>
      <c r="B31" s="1424" t="s">
        <v>31</v>
      </c>
      <c r="C31" s="1424" t="s">
        <v>18</v>
      </c>
      <c r="D31" s="1424">
        <v>2614279.31460306</v>
      </c>
    </row>
    <row r="32" spans="1:4" x14ac:dyDescent="0.25">
      <c r="A32" s="1424" t="s">
        <v>30</v>
      </c>
      <c r="B32" s="1424" t="s">
        <v>31</v>
      </c>
      <c r="C32" s="1424" t="s">
        <v>19</v>
      </c>
      <c r="D32" s="1424">
        <v>4484422.4151564203</v>
      </c>
    </row>
    <row r="33" spans="1:4" x14ac:dyDescent="0.25">
      <c r="A33" s="1424" t="s">
        <v>32</v>
      </c>
      <c r="B33" s="1424" t="s">
        <v>33</v>
      </c>
      <c r="C33" s="1424" t="s">
        <v>18</v>
      </c>
      <c r="D33" s="1424">
        <v>1311400.1398400799</v>
      </c>
    </row>
    <row r="34" spans="1:4" x14ac:dyDescent="0.25">
      <c r="A34" s="1424" t="s">
        <v>32</v>
      </c>
      <c r="B34" s="1424" t="s">
        <v>33</v>
      </c>
      <c r="C34" s="1424" t="s">
        <v>19</v>
      </c>
      <c r="D34" s="1424">
        <v>1690620.08718967</v>
      </c>
    </row>
    <row r="35" spans="1:4" x14ac:dyDescent="0.25">
      <c r="A35" s="1424" t="s">
        <v>34</v>
      </c>
      <c r="B35" s="1424" t="s">
        <v>35</v>
      </c>
      <c r="C35" s="1424" t="s">
        <v>18</v>
      </c>
      <c r="D35" s="1424">
        <v>674821.28780540801</v>
      </c>
    </row>
    <row r="36" spans="1:4" x14ac:dyDescent="0.25">
      <c r="A36" s="1424" t="s">
        <v>34</v>
      </c>
      <c r="B36" s="1424" t="s">
        <v>35</v>
      </c>
      <c r="C36" s="1424" t="s">
        <v>19</v>
      </c>
      <c r="D36" s="1424">
        <v>1005212.7366749099</v>
      </c>
    </row>
    <row r="37" spans="1:4" x14ac:dyDescent="0.25">
      <c r="A37" s="1424" t="s">
        <v>36</v>
      </c>
      <c r="B37" s="1424" t="s">
        <v>37</v>
      </c>
      <c r="C37" s="1424" t="s">
        <v>18</v>
      </c>
      <c r="D37" s="1424">
        <v>688403.40839008905</v>
      </c>
    </row>
    <row r="38" spans="1:4" x14ac:dyDescent="0.25">
      <c r="A38" s="1424" t="s">
        <v>36</v>
      </c>
      <c r="B38" s="1424" t="s">
        <v>37</v>
      </c>
      <c r="C38" s="1424" t="s">
        <v>19</v>
      </c>
      <c r="D38" s="1424">
        <v>777110.56487795699</v>
      </c>
    </row>
    <row r="39" spans="1:4" x14ac:dyDescent="0.25">
      <c r="A39" s="1424" t="s">
        <v>38</v>
      </c>
      <c r="B39" s="1424" t="s">
        <v>39</v>
      </c>
      <c r="C39" s="1424" t="s">
        <v>18</v>
      </c>
      <c r="D39" s="1424">
        <v>833057.25866681396</v>
      </c>
    </row>
    <row r="40" spans="1:4" x14ac:dyDescent="0.25">
      <c r="A40" s="1424" t="s">
        <v>38</v>
      </c>
      <c r="B40" s="1424" t="s">
        <v>39</v>
      </c>
      <c r="C40" s="1424" t="s">
        <v>19</v>
      </c>
      <c r="D40" s="1424">
        <v>914127.56263423897</v>
      </c>
    </row>
    <row r="41" spans="1:4" x14ac:dyDescent="0.25">
      <c r="A41" s="1424" t="s">
        <v>40</v>
      </c>
      <c r="B41" s="1424" t="s">
        <v>41</v>
      </c>
      <c r="C41" s="1424" t="s">
        <v>18</v>
      </c>
      <c r="D41" s="1424">
        <v>750931.24117177399</v>
      </c>
    </row>
    <row r="42" spans="1:4" x14ac:dyDescent="0.25">
      <c r="A42" s="1424" t="s">
        <v>40</v>
      </c>
      <c r="B42" s="1424" t="s">
        <v>41</v>
      </c>
      <c r="C42" s="1424" t="s">
        <v>19</v>
      </c>
      <c r="D42" s="1424">
        <v>2224411.16059615</v>
      </c>
    </row>
    <row r="43" spans="1:4" x14ac:dyDescent="0.25">
      <c r="A43" s="1424" t="s">
        <v>42</v>
      </c>
      <c r="B43" s="1424" t="s">
        <v>43</v>
      </c>
      <c r="C43" s="1424" t="s">
        <v>18</v>
      </c>
      <c r="D43" s="1424">
        <v>826049.153373471</v>
      </c>
    </row>
    <row r="44" spans="1:4" x14ac:dyDescent="0.25">
      <c r="A44" s="1424" t="s">
        <v>42</v>
      </c>
      <c r="B44" s="1424" t="s">
        <v>43</v>
      </c>
      <c r="C44" s="1424" t="s">
        <v>19</v>
      </c>
      <c r="D44" s="1424">
        <v>986947.92592173</v>
      </c>
    </row>
    <row r="45" spans="1:4" x14ac:dyDescent="0.25">
      <c r="A45" s="1424" t="s">
        <v>44</v>
      </c>
      <c r="B45" s="1424" t="s">
        <v>45</v>
      </c>
      <c r="C45" s="1424" t="s">
        <v>18</v>
      </c>
      <c r="D45" s="1424">
        <v>1009753.56600688</v>
      </c>
    </row>
    <row r="46" spans="1:4" x14ac:dyDescent="0.25">
      <c r="A46" s="1424" t="s">
        <v>44</v>
      </c>
      <c r="B46" s="1424" t="s">
        <v>45</v>
      </c>
      <c r="C46" s="1424" t="s">
        <v>19</v>
      </c>
      <c r="D46" s="1424">
        <v>2120286.9940209002</v>
      </c>
    </row>
    <row r="47" spans="1:4" x14ac:dyDescent="0.25">
      <c r="A47" s="1424" t="s">
        <v>46</v>
      </c>
      <c r="B47" s="1424" t="s">
        <v>47</v>
      </c>
      <c r="C47" s="1424" t="s">
        <v>18</v>
      </c>
      <c r="D47" s="1424">
        <v>1241392.79513184</v>
      </c>
    </row>
    <row r="48" spans="1:4" x14ac:dyDescent="0.25">
      <c r="A48" s="1424" t="s">
        <v>46</v>
      </c>
      <c r="B48" s="1424" t="s">
        <v>47</v>
      </c>
      <c r="C48" s="1424" t="s">
        <v>19</v>
      </c>
      <c r="D48" s="1424">
        <v>1347720.7455301201</v>
      </c>
    </row>
    <row r="49" spans="1:4" x14ac:dyDescent="0.25">
      <c r="A49" s="1424" t="s">
        <v>48</v>
      </c>
      <c r="B49" s="1424" t="s">
        <v>49</v>
      </c>
      <c r="C49" s="1424" t="s">
        <v>18</v>
      </c>
      <c r="D49" s="1424">
        <v>995520.43993478396</v>
      </c>
    </row>
    <row r="50" spans="1:4" x14ac:dyDescent="0.25">
      <c r="A50" s="1424" t="s">
        <v>48</v>
      </c>
      <c r="B50" s="1424" t="s">
        <v>49</v>
      </c>
      <c r="C50" s="1424" t="s">
        <v>19</v>
      </c>
      <c r="D50" s="1424">
        <v>1947397.6435247001</v>
      </c>
    </row>
    <row r="51" spans="1:4" x14ac:dyDescent="0.25">
      <c r="A51" s="1424" t="s">
        <v>50</v>
      </c>
      <c r="B51" s="1424" t="s">
        <v>51</v>
      </c>
      <c r="C51" s="1424" t="s">
        <v>18</v>
      </c>
      <c r="D51" s="1424">
        <v>1268912.3620047299</v>
      </c>
    </row>
    <row r="52" spans="1:4" x14ac:dyDescent="0.25">
      <c r="A52" s="1424" t="s">
        <v>50</v>
      </c>
      <c r="B52" s="1424" t="s">
        <v>51</v>
      </c>
      <c r="C52" s="1424" t="s">
        <v>19</v>
      </c>
      <c r="D52" s="1424">
        <v>1910435.38747538</v>
      </c>
    </row>
    <row r="53" spans="1:4" x14ac:dyDescent="0.25">
      <c r="A53" s="1424" t="s">
        <v>52</v>
      </c>
      <c r="B53" s="1424" t="s">
        <v>53</v>
      </c>
      <c r="C53" s="1424" t="s">
        <v>18</v>
      </c>
      <c r="D53" s="1424">
        <v>1775818.66508597</v>
      </c>
    </row>
    <row r="54" spans="1:4" x14ac:dyDescent="0.25">
      <c r="A54" s="1424" t="s">
        <v>52</v>
      </c>
      <c r="B54" s="1424" t="s">
        <v>53</v>
      </c>
      <c r="C54" s="1424" t="s">
        <v>19</v>
      </c>
      <c r="D54" s="1424">
        <v>1795547.70743578</v>
      </c>
    </row>
    <row r="55" spans="1:4" x14ac:dyDescent="0.25">
      <c r="A55" s="1424" t="s">
        <v>54</v>
      </c>
      <c r="B55" s="1424" t="s">
        <v>55</v>
      </c>
      <c r="C55" s="1424" t="s">
        <v>18</v>
      </c>
      <c r="D55" s="1424">
        <v>1025502.51373853</v>
      </c>
    </row>
    <row r="56" spans="1:4" x14ac:dyDescent="0.25">
      <c r="A56" s="1424" t="s">
        <v>54</v>
      </c>
      <c r="B56" s="1424" t="s">
        <v>55</v>
      </c>
      <c r="C56" s="1424" t="s">
        <v>19</v>
      </c>
      <c r="D56" s="1424">
        <v>1309066.6659079299</v>
      </c>
    </row>
    <row r="57" spans="1:4" x14ac:dyDescent="0.25">
      <c r="A57" s="1424" t="s">
        <v>56</v>
      </c>
      <c r="B57" s="1424" t="s">
        <v>57</v>
      </c>
      <c r="C57" s="1424" t="s">
        <v>18</v>
      </c>
      <c r="D57" s="1424">
        <v>1607266.1806417599</v>
      </c>
    </row>
    <row r="58" spans="1:4" x14ac:dyDescent="0.25">
      <c r="A58" s="1424" t="s">
        <v>56</v>
      </c>
      <c r="B58" s="1424" t="s">
        <v>57</v>
      </c>
      <c r="C58" s="1424" t="s">
        <v>19</v>
      </c>
      <c r="D58" s="1424">
        <v>2026447.58029755</v>
      </c>
    </row>
    <row r="59" spans="1:4" x14ac:dyDescent="0.25">
      <c r="A59" s="1424" t="s">
        <v>58</v>
      </c>
      <c r="B59" s="1424" t="s">
        <v>59</v>
      </c>
      <c r="C59" s="1424" t="s">
        <v>18</v>
      </c>
      <c r="D59" s="1424">
        <v>3451838.2889374499</v>
      </c>
    </row>
    <row r="60" spans="1:4" x14ac:dyDescent="0.25">
      <c r="A60" s="1424" t="s">
        <v>58</v>
      </c>
      <c r="B60" s="1424" t="s">
        <v>59</v>
      </c>
      <c r="C60" s="1424" t="s">
        <v>19</v>
      </c>
      <c r="D60" s="1424">
        <v>1444506.6126742701</v>
      </c>
    </row>
    <row r="61" spans="1:4" x14ac:dyDescent="0.25">
      <c r="A61" s="1424" t="s">
        <v>60</v>
      </c>
      <c r="B61" s="1424" t="s">
        <v>61</v>
      </c>
      <c r="C61" s="1424" t="s">
        <v>18</v>
      </c>
      <c r="D61" s="1424">
        <v>829533.34207205498</v>
      </c>
    </row>
    <row r="62" spans="1:4" x14ac:dyDescent="0.25">
      <c r="A62" s="1424" t="s">
        <v>60</v>
      </c>
      <c r="B62" s="1424" t="s">
        <v>61</v>
      </c>
      <c r="C62" s="1424" t="s">
        <v>19</v>
      </c>
      <c r="D62" s="1424">
        <v>2873072.4319988298</v>
      </c>
    </row>
    <row r="63" spans="1:4" x14ac:dyDescent="0.25">
      <c r="A63" s="1424" t="s">
        <v>62</v>
      </c>
      <c r="B63" s="1424" t="s">
        <v>63</v>
      </c>
      <c r="C63" s="1424" t="s">
        <v>18</v>
      </c>
      <c r="D63" s="1424">
        <v>804027.29519299604</v>
      </c>
    </row>
    <row r="64" spans="1:4" x14ac:dyDescent="0.25">
      <c r="A64" s="1424" t="s">
        <v>62</v>
      </c>
      <c r="B64" s="1424" t="s">
        <v>63</v>
      </c>
      <c r="C64" s="1424" t="s">
        <v>19</v>
      </c>
      <c r="D64" s="1424">
        <v>732361.10644937202</v>
      </c>
    </row>
    <row r="65" spans="1:4" x14ac:dyDescent="0.25">
      <c r="A65" s="1424" t="s">
        <v>64</v>
      </c>
      <c r="B65" s="1424" t="s">
        <v>65</v>
      </c>
      <c r="C65" s="1424" t="s">
        <v>18</v>
      </c>
      <c r="D65" s="1424">
        <v>1239584.9501721</v>
      </c>
    </row>
    <row r="66" spans="1:4" x14ac:dyDescent="0.25">
      <c r="A66" s="1424" t="s">
        <v>64</v>
      </c>
      <c r="B66" s="1424" t="s">
        <v>65</v>
      </c>
      <c r="C66" s="1424" t="s">
        <v>19</v>
      </c>
      <c r="D66" s="1424">
        <v>1153912.8488849499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4073</v>
      </c>
    </row>
    <row r="9" spans="1:7" x14ac:dyDescent="0.25">
      <c r="A9" t="s">
        <v>4074</v>
      </c>
    </row>
    <row r="10" spans="1:7" x14ac:dyDescent="0.25">
      <c r="A10" t="s">
        <v>4</v>
      </c>
    </row>
    <row r="11" spans="1:7" x14ac:dyDescent="0.25">
      <c r="A11" t="s">
        <v>4075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25" t="s">
        <v>16</v>
      </c>
      <c r="B17" s="1425" t="s">
        <v>17</v>
      </c>
      <c r="C17" s="1425" t="s">
        <v>18</v>
      </c>
      <c r="D17" s="1425">
        <v>83820.532508824297</v>
      </c>
      <c r="E17" s="1425">
        <v>1434483.7697534</v>
      </c>
      <c r="F17" s="1425">
        <v>5.5206675225733202</v>
      </c>
      <c r="G17" s="1425">
        <v>94.479332477426695</v>
      </c>
    </row>
    <row r="18" spans="1:7" x14ac:dyDescent="0.25">
      <c r="A18" s="1425" t="s">
        <v>16</v>
      </c>
      <c r="B18" s="1425" t="s">
        <v>17</v>
      </c>
      <c r="C18" s="1425" t="s">
        <v>19</v>
      </c>
      <c r="D18" s="1425">
        <v>216407.39071091099</v>
      </c>
      <c r="E18" s="1425">
        <v>4307165.5614483999</v>
      </c>
      <c r="F18" s="1425">
        <v>4.7839924988412204</v>
      </c>
      <c r="G18" s="1425">
        <v>95.216007501158799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4077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26" t="s">
        <v>28</v>
      </c>
      <c r="B29" s="1426" t="s">
        <v>29</v>
      </c>
      <c r="C29" s="1426" t="s">
        <v>18</v>
      </c>
      <c r="D29" s="1426">
        <v>2424.0535306162601</v>
      </c>
      <c r="E29" s="1426">
        <v>48973.643282088196</v>
      </c>
      <c r="F29" s="1426">
        <v>4.7162687842796096</v>
      </c>
      <c r="G29" s="1426">
        <v>95.283731215720394</v>
      </c>
    </row>
    <row r="30" spans="1:7" x14ac:dyDescent="0.25">
      <c r="A30" s="1426" t="s">
        <v>28</v>
      </c>
      <c r="B30" s="1426" t="s">
        <v>29</v>
      </c>
      <c r="C30" s="1426" t="s">
        <v>19</v>
      </c>
      <c r="D30" s="1426">
        <v>15755.0490857314</v>
      </c>
      <c r="E30" s="1426">
        <v>366801.69886643998</v>
      </c>
      <c r="F30" s="1426">
        <v>4.1183560792139504</v>
      </c>
      <c r="G30" s="1426">
        <v>95.881643920786004</v>
      </c>
    </row>
    <row r="31" spans="1:7" x14ac:dyDescent="0.25">
      <c r="A31" s="1426" t="s">
        <v>30</v>
      </c>
      <c r="B31" s="1426" t="s">
        <v>31</v>
      </c>
      <c r="C31" s="1426" t="s">
        <v>18</v>
      </c>
      <c r="D31" s="1426">
        <v>989.31442939422504</v>
      </c>
      <c r="E31" s="1426">
        <v>14594.520748237201</v>
      </c>
      <c r="F31" s="1426">
        <v>6.3483373516055597</v>
      </c>
      <c r="G31" s="1426">
        <v>93.651662648394407</v>
      </c>
    </row>
    <row r="32" spans="1:7" x14ac:dyDescent="0.25">
      <c r="A32" s="1426" t="s">
        <v>30</v>
      </c>
      <c r="B32" s="1426" t="s">
        <v>31</v>
      </c>
      <c r="C32" s="1426" t="s">
        <v>19</v>
      </c>
      <c r="D32" s="1426">
        <v>13240.555332260499</v>
      </c>
      <c r="E32" s="1426">
        <v>100954.790873142</v>
      </c>
      <c r="F32" s="1426">
        <v>11.5946540487252</v>
      </c>
      <c r="G32" s="1426">
        <v>88.405345951274796</v>
      </c>
    </row>
    <row r="33" spans="1:7" x14ac:dyDescent="0.25">
      <c r="A33" s="1426" t="s">
        <v>32</v>
      </c>
      <c r="B33" s="1426" t="s">
        <v>33</v>
      </c>
      <c r="C33" s="1426" t="s">
        <v>18</v>
      </c>
      <c r="D33" s="1426">
        <v>2167.8658272738899</v>
      </c>
      <c r="E33" s="1426">
        <v>31025.737515114699</v>
      </c>
      <c r="F33" s="1426">
        <v>6.5309746727783198</v>
      </c>
      <c r="G33" s="1426">
        <v>93.469025327221701</v>
      </c>
    </row>
    <row r="34" spans="1:7" x14ac:dyDescent="0.25">
      <c r="A34" s="1426" t="s">
        <v>32</v>
      </c>
      <c r="B34" s="1426" t="s">
        <v>33</v>
      </c>
      <c r="C34" s="1426" t="s">
        <v>19</v>
      </c>
      <c r="D34" s="1426">
        <v>3844.0700201096602</v>
      </c>
      <c r="E34" s="1426">
        <v>47956.1867462511</v>
      </c>
      <c r="F34" s="1426">
        <v>7.4209478100618398</v>
      </c>
      <c r="G34" s="1426">
        <v>92.579052189938196</v>
      </c>
    </row>
    <row r="35" spans="1:7" x14ac:dyDescent="0.25">
      <c r="A35" s="1426" t="s">
        <v>34</v>
      </c>
      <c r="B35" s="1426" t="s">
        <v>35</v>
      </c>
      <c r="C35" s="1426" t="s">
        <v>18</v>
      </c>
      <c r="D35" s="1426">
        <v>3381.0251554414399</v>
      </c>
      <c r="E35" s="1426">
        <v>85128.286602409295</v>
      </c>
      <c r="F35" s="1426">
        <v>3.8199654796677902</v>
      </c>
      <c r="G35" s="1426">
        <v>96.1800345203322</v>
      </c>
    </row>
    <row r="36" spans="1:7" x14ac:dyDescent="0.25">
      <c r="A36" s="1426" t="s">
        <v>34</v>
      </c>
      <c r="B36" s="1426" t="s">
        <v>35</v>
      </c>
      <c r="C36" s="1426" t="s">
        <v>19</v>
      </c>
      <c r="D36" s="1426">
        <v>7452.0450424887003</v>
      </c>
      <c r="E36" s="1426">
        <v>223160.599083749</v>
      </c>
      <c r="F36" s="1426">
        <v>3.23141216767345</v>
      </c>
      <c r="G36" s="1426">
        <v>96.768587832326503</v>
      </c>
    </row>
    <row r="37" spans="1:7" x14ac:dyDescent="0.25">
      <c r="A37" s="1426" t="s">
        <v>36</v>
      </c>
      <c r="B37" s="1426" t="s">
        <v>37</v>
      </c>
      <c r="C37" s="1426" t="s">
        <v>18</v>
      </c>
      <c r="D37" s="1426">
        <v>5846.8303365556503</v>
      </c>
      <c r="E37" s="1426">
        <v>91527.617726114797</v>
      </c>
      <c r="F37" s="1426">
        <v>6.00448110657595</v>
      </c>
      <c r="G37" s="1426">
        <v>93.995518893424105</v>
      </c>
    </row>
    <row r="38" spans="1:7" x14ac:dyDescent="0.25">
      <c r="A38" s="1426" t="s">
        <v>36</v>
      </c>
      <c r="B38" s="1426" t="s">
        <v>37</v>
      </c>
      <c r="C38" s="1426" t="s">
        <v>19</v>
      </c>
      <c r="D38" s="1426">
        <v>5272.4838657570299</v>
      </c>
      <c r="E38" s="1426">
        <v>165447.62576696399</v>
      </c>
      <c r="F38" s="1426">
        <v>3.0883789127713199</v>
      </c>
      <c r="G38" s="1426">
        <v>96.911621087228696</v>
      </c>
    </row>
    <row r="39" spans="1:7" x14ac:dyDescent="0.25">
      <c r="A39" s="1426" t="s">
        <v>38</v>
      </c>
      <c r="B39" s="1426" t="s">
        <v>39</v>
      </c>
      <c r="C39" s="1426" t="s">
        <v>18</v>
      </c>
      <c r="D39" s="1426">
        <v>1600.49476856766</v>
      </c>
      <c r="E39" s="1426">
        <v>38645.1829095047</v>
      </c>
      <c r="F39" s="1426">
        <v>3.9768115755687199</v>
      </c>
      <c r="G39" s="1426">
        <v>96.023188424431297</v>
      </c>
    </row>
    <row r="40" spans="1:7" x14ac:dyDescent="0.25">
      <c r="A40" s="1426" t="s">
        <v>38</v>
      </c>
      <c r="B40" s="1426" t="s">
        <v>39</v>
      </c>
      <c r="C40" s="1426" t="s">
        <v>19</v>
      </c>
      <c r="D40" s="1426">
        <v>4902.4996475874896</v>
      </c>
      <c r="E40" s="1426">
        <v>100272.44615595401</v>
      </c>
      <c r="F40" s="1426">
        <v>4.6612808878884398</v>
      </c>
      <c r="G40" s="1426">
        <v>95.338719112111605</v>
      </c>
    </row>
    <row r="41" spans="1:7" x14ac:dyDescent="0.25">
      <c r="A41" s="1426" t="s">
        <v>40</v>
      </c>
      <c r="B41" s="1426" t="s">
        <v>41</v>
      </c>
      <c r="C41" s="1426" t="s">
        <v>18</v>
      </c>
      <c r="D41" s="1426">
        <v>5962.9619300674804</v>
      </c>
      <c r="E41" s="1426">
        <v>144712.587074546</v>
      </c>
      <c r="F41" s="1426">
        <v>3.9574847873193302</v>
      </c>
      <c r="G41" s="1426">
        <v>96.042515212680698</v>
      </c>
    </row>
    <row r="42" spans="1:7" x14ac:dyDescent="0.25">
      <c r="A42" s="1426" t="s">
        <v>40</v>
      </c>
      <c r="B42" s="1426" t="s">
        <v>41</v>
      </c>
      <c r="C42" s="1426" t="s">
        <v>19</v>
      </c>
      <c r="D42" s="1426">
        <v>21674.3438844251</v>
      </c>
      <c r="E42" s="1426">
        <v>344690.86490933702</v>
      </c>
      <c r="F42" s="1426">
        <v>5.9160486214798302</v>
      </c>
      <c r="G42" s="1426">
        <v>94.083951378520197</v>
      </c>
    </row>
    <row r="43" spans="1:7" x14ac:dyDescent="0.25">
      <c r="A43" s="1426" t="s">
        <v>42</v>
      </c>
      <c r="B43" s="1426" t="s">
        <v>43</v>
      </c>
      <c r="C43" s="1426" t="s">
        <v>18</v>
      </c>
      <c r="D43" s="1426">
        <v>24373.7375799402</v>
      </c>
      <c r="E43" s="1426">
        <v>257509.29103816801</v>
      </c>
      <c r="F43" s="1426">
        <v>8.6467559609491307</v>
      </c>
      <c r="G43" s="1426">
        <v>91.353244039050907</v>
      </c>
    </row>
    <row r="44" spans="1:7" x14ac:dyDescent="0.25">
      <c r="A44" s="1426" t="s">
        <v>42</v>
      </c>
      <c r="B44" s="1426" t="s">
        <v>43</v>
      </c>
      <c r="C44" s="1426" t="s">
        <v>19</v>
      </c>
      <c r="D44" s="1426">
        <v>37862.985756564201</v>
      </c>
      <c r="E44" s="1426">
        <v>519686.58121784002</v>
      </c>
      <c r="F44" s="1426">
        <v>6.7909631715851404</v>
      </c>
      <c r="G44" s="1426">
        <v>93.209036828414895</v>
      </c>
    </row>
    <row r="45" spans="1:7" x14ac:dyDescent="0.25">
      <c r="A45" s="1426" t="s">
        <v>44</v>
      </c>
      <c r="B45" s="1426" t="s">
        <v>45</v>
      </c>
      <c r="C45" s="1426" t="s">
        <v>18</v>
      </c>
      <c r="D45" s="1426">
        <v>1907.76561420143</v>
      </c>
      <c r="E45" s="1426">
        <v>39034.198257957301</v>
      </c>
      <c r="F45" s="1426">
        <v>4.6596827161452898</v>
      </c>
      <c r="G45" s="1426">
        <v>95.340317283854702</v>
      </c>
    </row>
    <row r="46" spans="1:7" x14ac:dyDescent="0.25">
      <c r="A46" s="1426" t="s">
        <v>44</v>
      </c>
      <c r="B46" s="1426" t="s">
        <v>45</v>
      </c>
      <c r="C46" s="1426" t="s">
        <v>19</v>
      </c>
      <c r="D46" s="1426">
        <v>12750.664912874599</v>
      </c>
      <c r="E46" s="1426">
        <v>241531.738720956</v>
      </c>
      <c r="F46" s="1426">
        <v>5.0143717106102503</v>
      </c>
      <c r="G46" s="1426">
        <v>94.985628289389794</v>
      </c>
    </row>
    <row r="47" spans="1:7" x14ac:dyDescent="0.25">
      <c r="A47" s="1426" t="s">
        <v>46</v>
      </c>
      <c r="B47" s="1426" t="s">
        <v>47</v>
      </c>
      <c r="C47" s="1426" t="s">
        <v>18</v>
      </c>
      <c r="D47" s="1426">
        <v>4598.6681336484899</v>
      </c>
      <c r="E47" s="1426">
        <v>130189.095532552</v>
      </c>
      <c r="F47" s="1426">
        <v>3.41178457789165</v>
      </c>
      <c r="G47" s="1426">
        <v>96.588215422108306</v>
      </c>
    </row>
    <row r="48" spans="1:7" x14ac:dyDescent="0.25">
      <c r="A48" s="1426" t="s">
        <v>46</v>
      </c>
      <c r="B48" s="1426" t="s">
        <v>47</v>
      </c>
      <c r="C48" s="1426" t="s">
        <v>19</v>
      </c>
      <c r="D48" s="1426">
        <v>28814.986159078799</v>
      </c>
      <c r="E48" s="1426">
        <v>519314.71336727001</v>
      </c>
      <c r="F48" s="1426">
        <v>5.2569649453365601</v>
      </c>
      <c r="G48" s="1426">
        <v>94.743035054663395</v>
      </c>
    </row>
    <row r="49" spans="1:7" x14ac:dyDescent="0.25">
      <c r="A49" s="1426" t="s">
        <v>48</v>
      </c>
      <c r="B49" s="1426" t="s">
        <v>49</v>
      </c>
      <c r="C49" s="1426" t="s">
        <v>18</v>
      </c>
      <c r="D49" s="1426">
        <v>6471.3083509185699</v>
      </c>
      <c r="E49" s="1426">
        <v>188402.03109036901</v>
      </c>
      <c r="F49" s="1426">
        <v>3.3207766488079602</v>
      </c>
      <c r="G49" s="1426">
        <v>96.679223351191993</v>
      </c>
    </row>
    <row r="50" spans="1:7" x14ac:dyDescent="0.25">
      <c r="A50" s="1426" t="s">
        <v>48</v>
      </c>
      <c r="B50" s="1426" t="s">
        <v>49</v>
      </c>
      <c r="C50" s="1426" t="s">
        <v>19</v>
      </c>
      <c r="D50" s="1426">
        <v>20937.2700000406</v>
      </c>
      <c r="E50" s="1426">
        <v>688730.91422193998</v>
      </c>
      <c r="F50" s="1426">
        <v>2.9502900743668601</v>
      </c>
      <c r="G50" s="1426">
        <v>97.049709925633096</v>
      </c>
    </row>
    <row r="51" spans="1:7" x14ac:dyDescent="0.25">
      <c r="A51" s="1426" t="s">
        <v>50</v>
      </c>
      <c r="B51" s="1426" t="s">
        <v>51</v>
      </c>
      <c r="C51" s="1426" t="s">
        <v>18</v>
      </c>
      <c r="D51" s="1426">
        <v>1873.8506101896201</v>
      </c>
      <c r="E51" s="1426">
        <v>27482.402188720702</v>
      </c>
      <c r="F51" s="1426">
        <v>6.3831396432829903</v>
      </c>
      <c r="G51" s="1426">
        <v>93.616860356716998</v>
      </c>
    </row>
    <row r="52" spans="1:7" x14ac:dyDescent="0.25">
      <c r="A52" s="1426" t="s">
        <v>50</v>
      </c>
      <c r="B52" s="1426" t="s">
        <v>51</v>
      </c>
      <c r="C52" s="1426" t="s">
        <v>19</v>
      </c>
      <c r="D52" s="1426">
        <v>4867.8374525203899</v>
      </c>
      <c r="E52" s="1426">
        <v>103607.60166614399</v>
      </c>
      <c r="F52" s="1426">
        <v>4.4875019562680096</v>
      </c>
      <c r="G52" s="1426">
        <v>95.512498043731995</v>
      </c>
    </row>
    <row r="53" spans="1:7" x14ac:dyDescent="0.25">
      <c r="A53" s="1426" t="s">
        <v>52</v>
      </c>
      <c r="B53" s="1426" t="s">
        <v>53</v>
      </c>
      <c r="C53" s="1426" t="s">
        <v>18</v>
      </c>
      <c r="D53" s="1426">
        <v>1972.97348735327</v>
      </c>
      <c r="E53" s="1426">
        <v>9698.1226060906502</v>
      </c>
      <c r="F53" s="1426">
        <v>16.904783163096099</v>
      </c>
      <c r="G53" s="1426">
        <v>83.095216836903901</v>
      </c>
    </row>
    <row r="54" spans="1:7" x14ac:dyDescent="0.25">
      <c r="A54" s="1426" t="s">
        <v>52</v>
      </c>
      <c r="B54" s="1426" t="s">
        <v>53</v>
      </c>
      <c r="C54" s="1426" t="s">
        <v>19</v>
      </c>
      <c r="D54" s="1426">
        <v>10672.917185276399</v>
      </c>
      <c r="E54" s="1426">
        <v>106846.083667411</v>
      </c>
      <c r="F54" s="1426">
        <v>9.0818651518787803</v>
      </c>
      <c r="G54" s="1426">
        <v>90.918134848121198</v>
      </c>
    </row>
    <row r="55" spans="1:7" x14ac:dyDescent="0.25">
      <c r="A55" s="1426" t="s">
        <v>54</v>
      </c>
      <c r="B55" s="1426" t="s">
        <v>55</v>
      </c>
      <c r="C55" s="1426" t="s">
        <v>18</v>
      </c>
      <c r="D55" s="1426">
        <v>804.48566210889805</v>
      </c>
      <c r="E55" s="1426">
        <v>20128.223845987301</v>
      </c>
      <c r="F55" s="1426">
        <v>3.84319890264443</v>
      </c>
      <c r="G55" s="1426">
        <v>96.156801097355597</v>
      </c>
    </row>
    <row r="56" spans="1:7" x14ac:dyDescent="0.25">
      <c r="A56" s="1426" t="s">
        <v>54</v>
      </c>
      <c r="B56" s="1426" t="s">
        <v>55</v>
      </c>
      <c r="C56" s="1426" t="s">
        <v>19</v>
      </c>
      <c r="D56" s="1426">
        <v>1491.85978873508</v>
      </c>
      <c r="E56" s="1426">
        <v>45404.029017384601</v>
      </c>
      <c r="F56" s="1426">
        <v>3.1812165772203</v>
      </c>
      <c r="G56" s="1426">
        <v>96.818783422779703</v>
      </c>
    </row>
    <row r="57" spans="1:7" x14ac:dyDescent="0.25">
      <c r="A57" s="1426" t="s">
        <v>56</v>
      </c>
      <c r="B57" s="1426" t="s">
        <v>57</v>
      </c>
      <c r="C57" s="1426" t="s">
        <v>18</v>
      </c>
      <c r="D57" s="1426">
        <v>547.43577811233104</v>
      </c>
      <c r="E57" s="1426">
        <v>17110.852488053501</v>
      </c>
      <c r="F57" s="1426">
        <v>3.10016333327872</v>
      </c>
      <c r="G57" s="1426">
        <v>96.899836666721299</v>
      </c>
    </row>
    <row r="58" spans="1:7" x14ac:dyDescent="0.25">
      <c r="A58" s="1426" t="s">
        <v>56</v>
      </c>
      <c r="B58" s="1426" t="s">
        <v>57</v>
      </c>
      <c r="C58" s="1426" t="s">
        <v>19</v>
      </c>
      <c r="D58" s="1426">
        <v>2190.1505047595201</v>
      </c>
      <c r="E58" s="1426">
        <v>57131.734236596603</v>
      </c>
      <c r="F58" s="1426">
        <v>3.6919772766974401</v>
      </c>
      <c r="G58" s="1426">
        <v>96.3080227233025</v>
      </c>
    </row>
    <row r="59" spans="1:7" x14ac:dyDescent="0.25">
      <c r="A59" s="1426" t="s">
        <v>58</v>
      </c>
      <c r="B59" s="1426" t="s">
        <v>59</v>
      </c>
      <c r="C59" s="1426" t="s">
        <v>18</v>
      </c>
      <c r="D59" s="1426">
        <v>1508.38766429416</v>
      </c>
      <c r="E59" s="1426">
        <v>40514.516698639804</v>
      </c>
      <c r="F59" s="1426">
        <v>3.5894417274609598</v>
      </c>
      <c r="G59" s="1426">
        <v>96.410558272539006</v>
      </c>
    </row>
    <row r="60" spans="1:7" x14ac:dyDescent="0.25">
      <c r="A60" s="1426" t="s">
        <v>58</v>
      </c>
      <c r="B60" s="1426" t="s">
        <v>59</v>
      </c>
      <c r="C60" s="1426" t="s">
        <v>19</v>
      </c>
      <c r="D60" s="1426">
        <v>6754.17090347663</v>
      </c>
      <c r="E60" s="1426">
        <v>162383.69447633001</v>
      </c>
      <c r="F60" s="1426">
        <v>3.9932932157502599</v>
      </c>
      <c r="G60" s="1426">
        <v>96.006706784249701</v>
      </c>
    </row>
    <row r="61" spans="1:7" x14ac:dyDescent="0.25">
      <c r="A61" s="1426" t="s">
        <v>60</v>
      </c>
      <c r="B61" s="1426" t="s">
        <v>61</v>
      </c>
      <c r="C61" s="1426" t="s">
        <v>18</v>
      </c>
      <c r="D61" s="1426">
        <v>432.25038287415299</v>
      </c>
      <c r="E61" s="1426">
        <v>4959.8331340571804</v>
      </c>
      <c r="F61" s="1426">
        <v>8.0163888692909104</v>
      </c>
      <c r="G61" s="1426">
        <v>91.983611130709093</v>
      </c>
    </row>
    <row r="62" spans="1:7" x14ac:dyDescent="0.25">
      <c r="A62" s="1426" t="s">
        <v>60</v>
      </c>
      <c r="B62" s="1426" t="s">
        <v>61</v>
      </c>
      <c r="C62" s="1426" t="s">
        <v>19</v>
      </c>
      <c r="D62" s="1426">
        <v>954.35098027271795</v>
      </c>
      <c r="E62" s="1426">
        <v>10082.084908151701</v>
      </c>
      <c r="F62" s="1426">
        <v>8.6472751703626702</v>
      </c>
      <c r="G62" s="1426">
        <v>91.352724829637296</v>
      </c>
    </row>
    <row r="63" spans="1:7" x14ac:dyDescent="0.25">
      <c r="A63" s="1426" t="s">
        <v>62</v>
      </c>
      <c r="B63" s="1426" t="s">
        <v>63</v>
      </c>
      <c r="C63" s="1426" t="s">
        <v>18</v>
      </c>
      <c r="D63" s="1426">
        <v>4812.0282270748003</v>
      </c>
      <c r="E63" s="1426">
        <v>85712.772981834394</v>
      </c>
      <c r="F63" s="1426">
        <v>5.3157015125278297</v>
      </c>
      <c r="G63" s="1426">
        <v>94.684298487472205</v>
      </c>
    </row>
    <row r="64" spans="1:7" x14ac:dyDescent="0.25">
      <c r="A64" s="1426" t="s">
        <v>62</v>
      </c>
      <c r="B64" s="1426" t="s">
        <v>63</v>
      </c>
      <c r="C64" s="1426" t="s">
        <v>19</v>
      </c>
      <c r="D64" s="1426">
        <v>9189.1912079502108</v>
      </c>
      <c r="E64" s="1426">
        <v>203574.69980297901</v>
      </c>
      <c r="F64" s="1426">
        <v>4.3189618145675803</v>
      </c>
      <c r="G64" s="1426">
        <v>95.681038185432399</v>
      </c>
    </row>
    <row r="65" spans="1:7" x14ac:dyDescent="0.25">
      <c r="A65" s="1426" t="s">
        <v>64</v>
      </c>
      <c r="B65" s="1426" t="s">
        <v>65</v>
      </c>
      <c r="C65" s="1426" t="s">
        <v>18</v>
      </c>
      <c r="D65" s="1426">
        <v>12145.0950401918</v>
      </c>
      <c r="E65" s="1426">
        <v>159134.854032959</v>
      </c>
      <c r="F65" s="1426">
        <v>7.0907862279926697</v>
      </c>
      <c r="G65" s="1426">
        <v>92.909213772007305</v>
      </c>
    </row>
    <row r="66" spans="1:7" x14ac:dyDescent="0.25">
      <c r="A66" s="1426" t="s">
        <v>64</v>
      </c>
      <c r="B66" s="1426" t="s">
        <v>65</v>
      </c>
      <c r="C66" s="1426" t="s">
        <v>19</v>
      </c>
      <c r="D66" s="1426">
        <v>7779.9589810024399</v>
      </c>
      <c r="E66" s="1426">
        <v>299587.47374355502</v>
      </c>
      <c r="F66" s="1426">
        <v>2.5311591771579498</v>
      </c>
      <c r="G66" s="1426">
        <v>97.468840822842097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4078</v>
      </c>
    </row>
    <row r="9" spans="1:9" x14ac:dyDescent="0.25">
      <c r="A9" t="s">
        <v>4074</v>
      </c>
    </row>
    <row r="10" spans="1:9" x14ac:dyDescent="0.25">
      <c r="A10" t="s">
        <v>4079</v>
      </c>
    </row>
    <row r="11" spans="1:9" x14ac:dyDescent="0.25">
      <c r="A11" t="s">
        <v>4080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4081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4082</v>
      </c>
      <c r="E16" s="5" t="s">
        <v>4083</v>
      </c>
      <c r="F16" s="5" t="s">
        <v>4084</v>
      </c>
      <c r="G16" s="5" t="s">
        <v>4085</v>
      </c>
      <c r="H16" s="5" t="s">
        <v>4086</v>
      </c>
      <c r="I16" s="5" t="s">
        <v>4087</v>
      </c>
    </row>
    <row r="17" spans="1:9" x14ac:dyDescent="0.25">
      <c r="A17" s="1427" t="s">
        <v>16</v>
      </c>
      <c r="B17" s="1427" t="s">
        <v>17</v>
      </c>
      <c r="C17" s="1427" t="s">
        <v>18</v>
      </c>
      <c r="D17" s="1427">
        <v>4032.4123653413299</v>
      </c>
      <c r="E17" s="1427">
        <v>78892.484174480298</v>
      </c>
      <c r="F17" s="1427">
        <v>895.63596900275797</v>
      </c>
      <c r="G17" s="1427">
        <v>4.8107692049281798</v>
      </c>
      <c r="H17" s="1427">
        <v>94.120714594809698</v>
      </c>
      <c r="I17" s="1427">
        <v>1.06851620026211</v>
      </c>
    </row>
    <row r="18" spans="1:9" x14ac:dyDescent="0.25">
      <c r="A18" s="1427" t="s">
        <v>16</v>
      </c>
      <c r="B18" s="1427" t="s">
        <v>17</v>
      </c>
      <c r="C18" s="1427" t="s">
        <v>19</v>
      </c>
      <c r="D18" s="1427">
        <v>15105.4587725129</v>
      </c>
      <c r="E18" s="1427">
        <v>197214.857972489</v>
      </c>
      <c r="F18" s="1427">
        <v>4087.07396590905</v>
      </c>
      <c r="G18" s="1427">
        <v>6.9801030005909599</v>
      </c>
      <c r="H18" s="1427">
        <v>91.131295158001194</v>
      </c>
      <c r="I18" s="1427">
        <v>1.88860184140789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4088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4082</v>
      </c>
      <c r="E28" s="5" t="s">
        <v>4083</v>
      </c>
      <c r="F28" s="5" t="s">
        <v>4084</v>
      </c>
      <c r="G28" s="5" t="s">
        <v>4085</v>
      </c>
      <c r="H28" s="5" t="s">
        <v>4086</v>
      </c>
      <c r="I28" s="5" t="s">
        <v>4087</v>
      </c>
    </row>
    <row r="29" spans="1:9" x14ac:dyDescent="0.25">
      <c r="A29" s="1428" t="s">
        <v>28</v>
      </c>
      <c r="B29" s="1428" t="s">
        <v>29</v>
      </c>
      <c r="C29" s="1428" t="s">
        <v>18</v>
      </c>
      <c r="D29" s="1428">
        <v>233.00097313576401</v>
      </c>
      <c r="E29" s="1428">
        <v>2191.0525574805001</v>
      </c>
      <c r="F29" s="1428">
        <v>0</v>
      </c>
      <c r="G29" s="1428">
        <v>9.6120390986798299</v>
      </c>
      <c r="H29" s="1428">
        <v>90.387960901320199</v>
      </c>
      <c r="I29" s="1428">
        <v>0</v>
      </c>
    </row>
    <row r="30" spans="1:9" x14ac:dyDescent="0.25">
      <c r="A30" s="1428" t="s">
        <v>28</v>
      </c>
      <c r="B30" s="1428" t="s">
        <v>29</v>
      </c>
      <c r="C30" s="1428" t="s">
        <v>19</v>
      </c>
      <c r="D30" s="1428">
        <v>2670.3395890044899</v>
      </c>
      <c r="E30" s="1428">
        <v>12213.809716984</v>
      </c>
      <c r="F30" s="1428">
        <v>870.89977974296596</v>
      </c>
      <c r="G30" s="1428">
        <v>16.949103582437498</v>
      </c>
      <c r="H30" s="1428">
        <v>77.523146075409002</v>
      </c>
      <c r="I30" s="1428">
        <v>5.5277503421534799</v>
      </c>
    </row>
    <row r="31" spans="1:9" x14ac:dyDescent="0.25">
      <c r="A31" s="1428" t="s">
        <v>30</v>
      </c>
      <c r="B31" s="1428" t="s">
        <v>31</v>
      </c>
      <c r="C31" s="1428" t="s">
        <v>18</v>
      </c>
      <c r="D31" s="1428">
        <v>0</v>
      </c>
      <c r="E31" s="1428">
        <v>989.31442939422504</v>
      </c>
      <c r="F31" s="1428">
        <v>0</v>
      </c>
      <c r="G31" s="1428">
        <v>0</v>
      </c>
      <c r="H31" s="1428">
        <v>100</v>
      </c>
      <c r="I31" s="1428">
        <v>0</v>
      </c>
    </row>
    <row r="32" spans="1:9" x14ac:dyDescent="0.25">
      <c r="A32" s="1428" t="s">
        <v>30</v>
      </c>
      <c r="B32" s="1428" t="s">
        <v>31</v>
      </c>
      <c r="C32" s="1428" t="s">
        <v>19</v>
      </c>
      <c r="D32" s="1428">
        <v>913.20343787128104</v>
      </c>
      <c r="E32" s="1428">
        <v>11815.032199605001</v>
      </c>
      <c r="F32" s="1428">
        <v>512.31969478420001</v>
      </c>
      <c r="G32" s="1428">
        <v>6.8970176473359004</v>
      </c>
      <c r="H32" s="1428">
        <v>89.233660546078397</v>
      </c>
      <c r="I32" s="1428">
        <v>3.86932180658569</v>
      </c>
    </row>
    <row r="33" spans="1:9" x14ac:dyDescent="0.25">
      <c r="A33" s="1428" t="s">
        <v>32</v>
      </c>
      <c r="B33" s="1428" t="s">
        <v>33</v>
      </c>
      <c r="C33" s="1428" t="s">
        <v>18</v>
      </c>
      <c r="D33" s="1428">
        <v>100.067287976952</v>
      </c>
      <c r="E33" s="1428">
        <v>1996.04766483259</v>
      </c>
      <c r="F33" s="1428">
        <v>71.750874464349707</v>
      </c>
      <c r="G33" s="1428">
        <v>4.6159354844753997</v>
      </c>
      <c r="H33" s="1428">
        <v>92.074317502510596</v>
      </c>
      <c r="I33" s="1428">
        <v>3.3097470130140301</v>
      </c>
    </row>
    <row r="34" spans="1:9" x14ac:dyDescent="0.25">
      <c r="A34" s="1428" t="s">
        <v>32</v>
      </c>
      <c r="B34" s="1428" t="s">
        <v>33</v>
      </c>
      <c r="C34" s="1428" t="s">
        <v>19</v>
      </c>
      <c r="D34" s="1428">
        <v>142.26673921355399</v>
      </c>
      <c r="E34" s="1428">
        <v>3561.2960489939101</v>
      </c>
      <c r="F34" s="1428">
        <v>140.50723190219199</v>
      </c>
      <c r="G34" s="1428">
        <v>3.7009403696943002</v>
      </c>
      <c r="H34" s="1428">
        <v>92.643891249731197</v>
      </c>
      <c r="I34" s="1428">
        <v>3.6551683805745099</v>
      </c>
    </row>
    <row r="35" spans="1:9" x14ac:dyDescent="0.25">
      <c r="A35" s="1428" t="s">
        <v>34</v>
      </c>
      <c r="B35" s="1428" t="s">
        <v>35</v>
      </c>
      <c r="C35" s="1428" t="s">
        <v>18</v>
      </c>
      <c r="D35" s="1428">
        <v>250.523076206648</v>
      </c>
      <c r="E35" s="1428">
        <v>3130.50207923479</v>
      </c>
      <c r="F35" s="1428">
        <v>0</v>
      </c>
      <c r="G35" s="1428">
        <v>7.4096779730684696</v>
      </c>
      <c r="H35" s="1428">
        <v>92.590322026931503</v>
      </c>
      <c r="I35" s="1428">
        <v>0</v>
      </c>
    </row>
    <row r="36" spans="1:9" x14ac:dyDescent="0.25">
      <c r="A36" s="1428" t="s">
        <v>34</v>
      </c>
      <c r="B36" s="1428" t="s">
        <v>35</v>
      </c>
      <c r="C36" s="1428" t="s">
        <v>19</v>
      </c>
      <c r="D36" s="1428">
        <v>235.45971752519799</v>
      </c>
      <c r="E36" s="1428">
        <v>7073.3878209249096</v>
      </c>
      <c r="F36" s="1428">
        <v>143.197504038593</v>
      </c>
      <c r="G36" s="1428">
        <v>3.1596657854682402</v>
      </c>
      <c r="H36" s="1428">
        <v>94.918747546413996</v>
      </c>
      <c r="I36" s="1428">
        <v>1.92158666811776</v>
      </c>
    </row>
    <row r="37" spans="1:9" x14ac:dyDescent="0.25">
      <c r="A37" s="1428" t="s">
        <v>36</v>
      </c>
      <c r="B37" s="1428" t="s">
        <v>37</v>
      </c>
      <c r="C37" s="1428" t="s">
        <v>18</v>
      </c>
      <c r="D37" s="1428">
        <v>137.160123303304</v>
      </c>
      <c r="E37" s="1428">
        <v>5709.6702132523496</v>
      </c>
      <c r="F37" s="1428">
        <v>0</v>
      </c>
      <c r="G37" s="1428">
        <v>2.3458885482917098</v>
      </c>
      <c r="H37" s="1428">
        <v>97.654111451708303</v>
      </c>
      <c r="I37" s="1428">
        <v>0</v>
      </c>
    </row>
    <row r="38" spans="1:9" x14ac:dyDescent="0.25">
      <c r="A38" s="1428" t="s">
        <v>36</v>
      </c>
      <c r="B38" s="1428" t="s">
        <v>37</v>
      </c>
      <c r="C38" s="1428" t="s">
        <v>19</v>
      </c>
      <c r="D38" s="1428">
        <v>92.106748868869701</v>
      </c>
      <c r="E38" s="1428">
        <v>5180.3771168881603</v>
      </c>
      <c r="F38" s="1428">
        <v>0</v>
      </c>
      <c r="G38" s="1428">
        <v>1.74693277806067</v>
      </c>
      <c r="H38" s="1428">
        <v>98.253067221939304</v>
      </c>
      <c r="I38" s="1428">
        <v>0</v>
      </c>
    </row>
    <row r="39" spans="1:9" x14ac:dyDescent="0.25">
      <c r="A39" s="1428" t="s">
        <v>38</v>
      </c>
      <c r="B39" s="1428" t="s">
        <v>39</v>
      </c>
      <c r="C39" s="1428" t="s">
        <v>18</v>
      </c>
      <c r="D39" s="1428">
        <v>226.290393327777</v>
      </c>
      <c r="E39" s="1428">
        <v>1374.2043752398799</v>
      </c>
      <c r="F39" s="1428">
        <v>0</v>
      </c>
      <c r="G39" s="1428">
        <v>14.138777443820899</v>
      </c>
      <c r="H39" s="1428">
        <v>85.861222556179101</v>
      </c>
      <c r="I39" s="1428">
        <v>0</v>
      </c>
    </row>
    <row r="40" spans="1:9" x14ac:dyDescent="0.25">
      <c r="A40" s="1428" t="s">
        <v>38</v>
      </c>
      <c r="B40" s="1428" t="s">
        <v>39</v>
      </c>
      <c r="C40" s="1428" t="s">
        <v>19</v>
      </c>
      <c r="D40" s="1428">
        <v>194.63374051334401</v>
      </c>
      <c r="E40" s="1428">
        <v>4707.8659070741496</v>
      </c>
      <c r="F40" s="1428">
        <v>0</v>
      </c>
      <c r="G40" s="1428">
        <v>3.9700918817836701</v>
      </c>
      <c r="H40" s="1428">
        <v>96.029908118216298</v>
      </c>
      <c r="I40" s="1428">
        <v>0</v>
      </c>
    </row>
    <row r="41" spans="1:9" x14ac:dyDescent="0.25">
      <c r="A41" s="1428" t="s">
        <v>40</v>
      </c>
      <c r="B41" s="1428" t="s">
        <v>41</v>
      </c>
      <c r="C41" s="1428" t="s">
        <v>18</v>
      </c>
      <c r="D41" s="1428">
        <v>128.23962963317999</v>
      </c>
      <c r="E41" s="1428">
        <v>5834.7223004343005</v>
      </c>
      <c r="F41" s="1428">
        <v>0</v>
      </c>
      <c r="G41" s="1428">
        <v>2.15060285705579</v>
      </c>
      <c r="H41" s="1428">
        <v>97.849397142944198</v>
      </c>
      <c r="I41" s="1428">
        <v>0</v>
      </c>
    </row>
    <row r="42" spans="1:9" x14ac:dyDescent="0.25">
      <c r="A42" s="1428" t="s">
        <v>40</v>
      </c>
      <c r="B42" s="1428" t="s">
        <v>41</v>
      </c>
      <c r="C42" s="1428" t="s">
        <v>19</v>
      </c>
      <c r="D42" s="1428">
        <v>1030.77007525914</v>
      </c>
      <c r="E42" s="1428">
        <v>20468.274755911902</v>
      </c>
      <c r="F42" s="1428">
        <v>175.299053254011</v>
      </c>
      <c r="G42" s="1428">
        <v>4.7557152398963396</v>
      </c>
      <c r="H42" s="1428">
        <v>94.435498786286999</v>
      </c>
      <c r="I42" s="1428">
        <v>0.80878597381662498</v>
      </c>
    </row>
    <row r="43" spans="1:9" x14ac:dyDescent="0.25">
      <c r="A43" s="1428" t="s">
        <v>42</v>
      </c>
      <c r="B43" s="1428" t="s">
        <v>43</v>
      </c>
      <c r="C43" s="1428" t="s">
        <v>18</v>
      </c>
      <c r="D43" s="1428">
        <v>1694.0631888205401</v>
      </c>
      <c r="E43" s="1428">
        <v>22290.773784716399</v>
      </c>
      <c r="F43" s="1428">
        <v>388.90060640321798</v>
      </c>
      <c r="G43" s="1428">
        <v>6.950362796286</v>
      </c>
      <c r="H43" s="1428">
        <v>91.454064899188594</v>
      </c>
      <c r="I43" s="1428">
        <v>1.59557230452537</v>
      </c>
    </row>
    <row r="44" spans="1:9" x14ac:dyDescent="0.25">
      <c r="A44" s="1428" t="s">
        <v>42</v>
      </c>
      <c r="B44" s="1428" t="s">
        <v>43</v>
      </c>
      <c r="C44" s="1428" t="s">
        <v>19</v>
      </c>
      <c r="D44" s="1428">
        <v>2266.12278435604</v>
      </c>
      <c r="E44" s="1428">
        <v>35596.862972208197</v>
      </c>
      <c r="F44" s="1428">
        <v>0</v>
      </c>
      <c r="G44" s="1428">
        <v>5.9850609746569399</v>
      </c>
      <c r="H44" s="1428">
        <v>94.014939025343097</v>
      </c>
      <c r="I44" s="1428">
        <v>0</v>
      </c>
    </row>
    <row r="45" spans="1:9" x14ac:dyDescent="0.25">
      <c r="A45" s="1428" t="s">
        <v>44</v>
      </c>
      <c r="B45" s="1428" t="s">
        <v>45</v>
      </c>
      <c r="C45" s="1428" t="s">
        <v>18</v>
      </c>
      <c r="D45" s="1428">
        <v>33.449642726562203</v>
      </c>
      <c r="E45" s="1428">
        <v>1768.16133665752</v>
      </c>
      <c r="F45" s="1428">
        <v>106.15463481734901</v>
      </c>
      <c r="G45" s="1428">
        <v>1.75334131601716</v>
      </c>
      <c r="H45" s="1428">
        <v>92.682315033634396</v>
      </c>
      <c r="I45" s="1428">
        <v>5.5643436503484498</v>
      </c>
    </row>
    <row r="46" spans="1:9" x14ac:dyDescent="0.25">
      <c r="A46" s="1428" t="s">
        <v>44</v>
      </c>
      <c r="B46" s="1428" t="s">
        <v>45</v>
      </c>
      <c r="C46" s="1428" t="s">
        <v>19</v>
      </c>
      <c r="D46" s="1428">
        <v>684.39075718397703</v>
      </c>
      <c r="E46" s="1428">
        <v>11613.7527749945</v>
      </c>
      <c r="F46" s="1428">
        <v>452.521380696054</v>
      </c>
      <c r="G46" s="1428">
        <v>5.3674907297809602</v>
      </c>
      <c r="H46" s="1428">
        <v>91.083507051212095</v>
      </c>
      <c r="I46" s="1428">
        <v>3.5490022190069102</v>
      </c>
    </row>
    <row r="47" spans="1:9" x14ac:dyDescent="0.25">
      <c r="A47" s="1428" t="s">
        <v>46</v>
      </c>
      <c r="B47" s="1428" t="s">
        <v>47</v>
      </c>
      <c r="C47" s="1428" t="s">
        <v>18</v>
      </c>
      <c r="D47" s="1428">
        <v>533.09014106488996</v>
      </c>
      <c r="E47" s="1428">
        <v>4065.5779925836</v>
      </c>
      <c r="F47" s="1428">
        <v>0</v>
      </c>
      <c r="G47" s="1428">
        <v>11.5922724922084</v>
      </c>
      <c r="H47" s="1428">
        <v>88.407727507791506</v>
      </c>
      <c r="I47" s="1428">
        <v>0</v>
      </c>
    </row>
    <row r="48" spans="1:9" x14ac:dyDescent="0.25">
      <c r="A48" s="1428" t="s">
        <v>46</v>
      </c>
      <c r="B48" s="1428" t="s">
        <v>47</v>
      </c>
      <c r="C48" s="1428" t="s">
        <v>19</v>
      </c>
      <c r="D48" s="1428">
        <v>2324.02190622833</v>
      </c>
      <c r="E48" s="1428">
        <v>26269.1502044849</v>
      </c>
      <c r="F48" s="1428">
        <v>221.814048365573</v>
      </c>
      <c r="G48" s="1428">
        <v>8.0653236944071907</v>
      </c>
      <c r="H48" s="1428">
        <v>91.164889198491693</v>
      </c>
      <c r="I48" s="1428">
        <v>0.76978710710116305</v>
      </c>
    </row>
    <row r="49" spans="1:9" x14ac:dyDescent="0.25">
      <c r="A49" s="1428" t="s">
        <v>48</v>
      </c>
      <c r="B49" s="1428" t="s">
        <v>49</v>
      </c>
      <c r="C49" s="1428" t="s">
        <v>18</v>
      </c>
      <c r="D49" s="1428">
        <v>0</v>
      </c>
      <c r="E49" s="1428">
        <v>6471.3083509185699</v>
      </c>
      <c r="F49" s="1428">
        <v>0</v>
      </c>
      <c r="G49" s="1428">
        <v>0</v>
      </c>
      <c r="H49" s="1428">
        <v>100</v>
      </c>
      <c r="I49" s="1428">
        <v>0</v>
      </c>
    </row>
    <row r="50" spans="1:9" x14ac:dyDescent="0.25">
      <c r="A50" s="1428" t="s">
        <v>48</v>
      </c>
      <c r="B50" s="1428" t="s">
        <v>49</v>
      </c>
      <c r="C50" s="1428" t="s">
        <v>19</v>
      </c>
      <c r="D50" s="1428">
        <v>1927.7094011412801</v>
      </c>
      <c r="E50" s="1428">
        <v>18797.393925996901</v>
      </c>
      <c r="F50" s="1428">
        <v>212.166672902465</v>
      </c>
      <c r="G50" s="1428">
        <v>9.2070714144563208</v>
      </c>
      <c r="H50" s="1428">
        <v>89.779584090764502</v>
      </c>
      <c r="I50" s="1428">
        <v>1.0133444947791801</v>
      </c>
    </row>
    <row r="51" spans="1:9" x14ac:dyDescent="0.25">
      <c r="A51" s="1428" t="s">
        <v>50</v>
      </c>
      <c r="B51" s="1428" t="s">
        <v>51</v>
      </c>
      <c r="C51" s="1428" t="s">
        <v>18</v>
      </c>
      <c r="D51" s="1428">
        <v>60.541700361371099</v>
      </c>
      <c r="E51" s="1428">
        <v>1813.3089098282401</v>
      </c>
      <c r="F51" s="1428">
        <v>0</v>
      </c>
      <c r="G51" s="1428">
        <v>3.2308712355274101</v>
      </c>
      <c r="H51" s="1428">
        <v>96.769128764472597</v>
      </c>
      <c r="I51" s="1428">
        <v>0</v>
      </c>
    </row>
    <row r="52" spans="1:9" x14ac:dyDescent="0.25">
      <c r="A52" s="1428" t="s">
        <v>50</v>
      </c>
      <c r="B52" s="1428" t="s">
        <v>51</v>
      </c>
      <c r="C52" s="1428" t="s">
        <v>19</v>
      </c>
      <c r="D52" s="1428">
        <v>752.11742755353896</v>
      </c>
      <c r="E52" s="1428">
        <v>4083.55117370068</v>
      </c>
      <c r="F52" s="1428">
        <v>32.168851266171004</v>
      </c>
      <c r="G52" s="1428">
        <v>15.4507506647355</v>
      </c>
      <c r="H52" s="1428">
        <v>83.888404523169996</v>
      </c>
      <c r="I52" s="1428">
        <v>0.66084481209443602</v>
      </c>
    </row>
    <row r="53" spans="1:9" x14ac:dyDescent="0.25">
      <c r="A53" s="1428" t="s">
        <v>52</v>
      </c>
      <c r="B53" s="1428" t="s">
        <v>53</v>
      </c>
      <c r="C53" s="1428" t="s">
        <v>18</v>
      </c>
      <c r="D53" s="1428">
        <v>448.34240551154898</v>
      </c>
      <c r="E53" s="1428">
        <v>1320.0633975037299</v>
      </c>
      <c r="F53" s="1428">
        <v>204.56768433798899</v>
      </c>
      <c r="G53" s="1428">
        <v>22.724198190468201</v>
      </c>
      <c r="H53" s="1428">
        <v>66.907305443550996</v>
      </c>
      <c r="I53" s="1428">
        <v>10.3684963659808</v>
      </c>
    </row>
    <row r="54" spans="1:9" x14ac:dyDescent="0.25">
      <c r="A54" s="1428" t="s">
        <v>52</v>
      </c>
      <c r="B54" s="1428" t="s">
        <v>53</v>
      </c>
      <c r="C54" s="1428" t="s">
        <v>19</v>
      </c>
      <c r="D54" s="1428">
        <v>861.50486372135003</v>
      </c>
      <c r="E54" s="1428">
        <v>9394.2317096802908</v>
      </c>
      <c r="F54" s="1428">
        <v>417.18061187474399</v>
      </c>
      <c r="G54" s="1428">
        <v>8.0718780888679795</v>
      </c>
      <c r="H54" s="1428">
        <v>88.019344164310795</v>
      </c>
      <c r="I54" s="1428">
        <v>3.9087777468212499</v>
      </c>
    </row>
    <row r="55" spans="1:9" x14ac:dyDescent="0.25">
      <c r="A55" s="1428" t="s">
        <v>54</v>
      </c>
      <c r="B55" s="1428" t="s">
        <v>55</v>
      </c>
      <c r="C55" s="1428" t="s">
        <v>18</v>
      </c>
      <c r="D55" s="1428">
        <v>8.6875301636692495</v>
      </c>
      <c r="E55" s="1428">
        <v>743.61471032569898</v>
      </c>
      <c r="F55" s="1428">
        <v>52.183421619529803</v>
      </c>
      <c r="G55" s="1428">
        <v>1.0798862643363401</v>
      </c>
      <c r="H55" s="1428">
        <v>92.433556662323795</v>
      </c>
      <c r="I55" s="1428">
        <v>6.4865570733398599</v>
      </c>
    </row>
    <row r="56" spans="1:9" x14ac:dyDescent="0.25">
      <c r="A56" s="1428" t="s">
        <v>54</v>
      </c>
      <c r="B56" s="1428" t="s">
        <v>55</v>
      </c>
      <c r="C56" s="1428" t="s">
        <v>19</v>
      </c>
      <c r="D56" s="1428">
        <v>158.77327573839199</v>
      </c>
      <c r="E56" s="1428">
        <v>1333.0865129966801</v>
      </c>
      <c r="F56" s="1428">
        <v>0</v>
      </c>
      <c r="G56" s="1428">
        <v>10.6426406112208</v>
      </c>
      <c r="H56" s="1428">
        <v>89.357359388779201</v>
      </c>
      <c r="I56" s="1428">
        <v>0</v>
      </c>
    </row>
    <row r="57" spans="1:9" x14ac:dyDescent="0.25">
      <c r="A57" s="1428" t="s">
        <v>56</v>
      </c>
      <c r="B57" s="1428" t="s">
        <v>57</v>
      </c>
      <c r="C57" s="1428" t="s">
        <v>18</v>
      </c>
      <c r="D57" s="1428">
        <v>70.477616101865493</v>
      </c>
      <c r="E57" s="1428">
        <v>458.687906920648</v>
      </c>
      <c r="F57" s="1428">
        <v>18.2702550898175</v>
      </c>
      <c r="G57" s="1428">
        <v>12.8741340847115</v>
      </c>
      <c r="H57" s="1428">
        <v>83.788441541452897</v>
      </c>
      <c r="I57" s="1428">
        <v>3.3374243738356002</v>
      </c>
    </row>
    <row r="58" spans="1:9" x14ac:dyDescent="0.25">
      <c r="A58" s="1428" t="s">
        <v>56</v>
      </c>
      <c r="B58" s="1428" t="s">
        <v>57</v>
      </c>
      <c r="C58" s="1428" t="s">
        <v>19</v>
      </c>
      <c r="D58" s="1428">
        <v>129.04183646546099</v>
      </c>
      <c r="E58" s="1428">
        <v>2061.10866829406</v>
      </c>
      <c r="F58" s="1428">
        <v>0</v>
      </c>
      <c r="G58" s="1428">
        <v>5.8919163858846098</v>
      </c>
      <c r="H58" s="1428">
        <v>94.108083614115401</v>
      </c>
      <c r="I58" s="1428">
        <v>0</v>
      </c>
    </row>
    <row r="59" spans="1:9" x14ac:dyDescent="0.25">
      <c r="A59" s="1428" t="s">
        <v>58</v>
      </c>
      <c r="B59" s="1428" t="s">
        <v>59</v>
      </c>
      <c r="C59" s="1428" t="s">
        <v>18</v>
      </c>
      <c r="D59" s="1428">
        <v>66.496962208110801</v>
      </c>
      <c r="E59" s="1428">
        <v>1441.8907020860499</v>
      </c>
      <c r="F59" s="1428">
        <v>0</v>
      </c>
      <c r="G59" s="1428">
        <v>4.4084795826825802</v>
      </c>
      <c r="H59" s="1428">
        <v>95.591520417317398</v>
      </c>
      <c r="I59" s="1428">
        <v>0</v>
      </c>
    </row>
    <row r="60" spans="1:9" x14ac:dyDescent="0.25">
      <c r="A60" s="1428" t="s">
        <v>58</v>
      </c>
      <c r="B60" s="1428" t="s">
        <v>59</v>
      </c>
      <c r="C60" s="1428" t="s">
        <v>19</v>
      </c>
      <c r="D60" s="1428">
        <v>310.52186291997998</v>
      </c>
      <c r="E60" s="1428">
        <v>6220.6199480212299</v>
      </c>
      <c r="F60" s="1428">
        <v>223.029092535421</v>
      </c>
      <c r="G60" s="1428">
        <v>4.5974830568788603</v>
      </c>
      <c r="H60" s="1428">
        <v>92.100422641352495</v>
      </c>
      <c r="I60" s="1428">
        <v>3.3020943017686899</v>
      </c>
    </row>
    <row r="61" spans="1:9" x14ac:dyDescent="0.25">
      <c r="A61" s="1428" t="s">
        <v>60</v>
      </c>
      <c r="B61" s="1428" t="s">
        <v>61</v>
      </c>
      <c r="C61" s="1428" t="s">
        <v>18</v>
      </c>
      <c r="D61" s="1428">
        <v>41.9816947991456</v>
      </c>
      <c r="E61" s="1428">
        <v>390.26868807500801</v>
      </c>
      <c r="F61" s="1428">
        <v>0</v>
      </c>
      <c r="G61" s="1428">
        <v>9.7123557230875406</v>
      </c>
      <c r="H61" s="1428">
        <v>90.287644276912502</v>
      </c>
      <c r="I61" s="1428">
        <v>0</v>
      </c>
    </row>
    <row r="62" spans="1:9" x14ac:dyDescent="0.25">
      <c r="A62" s="1428" t="s">
        <v>60</v>
      </c>
      <c r="B62" s="1428" t="s">
        <v>61</v>
      </c>
      <c r="C62" s="1428" t="s">
        <v>19</v>
      </c>
      <c r="D62" s="1428">
        <v>62.021539958797703</v>
      </c>
      <c r="E62" s="1428">
        <v>849.74195534698902</v>
      </c>
      <c r="F62" s="1428">
        <v>42.587484966931797</v>
      </c>
      <c r="G62" s="1428">
        <v>6.4988186988684404</v>
      </c>
      <c r="H62" s="1428">
        <v>89.038726098878598</v>
      </c>
      <c r="I62" s="1428">
        <v>4.46245520225294</v>
      </c>
    </row>
    <row r="63" spans="1:9" x14ac:dyDescent="0.25">
      <c r="A63" s="1428" t="s">
        <v>62</v>
      </c>
      <c r="B63" s="1428" t="s">
        <v>63</v>
      </c>
      <c r="C63" s="1428" t="s">
        <v>18</v>
      </c>
      <c r="D63" s="1428">
        <v>0</v>
      </c>
      <c r="E63" s="1428">
        <v>4812.0282270748003</v>
      </c>
      <c r="F63" s="1428">
        <v>0</v>
      </c>
      <c r="G63" s="1428">
        <v>0</v>
      </c>
      <c r="H63" s="1428">
        <v>100</v>
      </c>
      <c r="I63" s="1428">
        <v>0</v>
      </c>
    </row>
    <row r="64" spans="1:9" x14ac:dyDescent="0.25">
      <c r="A64" s="1428" t="s">
        <v>62</v>
      </c>
      <c r="B64" s="1428" t="s">
        <v>63</v>
      </c>
      <c r="C64" s="1428" t="s">
        <v>19</v>
      </c>
      <c r="D64" s="1428">
        <v>281.87422294678902</v>
      </c>
      <c r="E64" s="1428">
        <v>8427.5592957954595</v>
      </c>
      <c r="F64" s="1428">
        <v>479.75768920796202</v>
      </c>
      <c r="G64" s="1428">
        <v>3.0674541052418198</v>
      </c>
      <c r="H64" s="1428">
        <v>91.711654541524695</v>
      </c>
      <c r="I64" s="1428">
        <v>5.22089135323347</v>
      </c>
    </row>
    <row r="65" spans="1:9" x14ac:dyDescent="0.25">
      <c r="A65" s="1428" t="s">
        <v>64</v>
      </c>
      <c r="B65" s="1428" t="s">
        <v>65</v>
      </c>
      <c r="C65" s="1428" t="s">
        <v>18</v>
      </c>
      <c r="D65" s="1428">
        <v>0</v>
      </c>
      <c r="E65" s="1428">
        <v>12091.2865479213</v>
      </c>
      <c r="F65" s="1428">
        <v>53.808492270505198</v>
      </c>
      <c r="G65" s="1428">
        <v>0</v>
      </c>
      <c r="H65" s="1428">
        <v>99.556952892567395</v>
      </c>
      <c r="I65" s="1428">
        <v>0.44304710743255998</v>
      </c>
    </row>
    <row r="66" spans="1:9" x14ac:dyDescent="0.25">
      <c r="A66" s="1428" t="s">
        <v>64</v>
      </c>
      <c r="B66" s="1428" t="s">
        <v>65</v>
      </c>
      <c r="C66" s="1428" t="s">
        <v>19</v>
      </c>
      <c r="D66" s="1428">
        <v>68.578846043116101</v>
      </c>
      <c r="E66" s="1428">
        <v>7547.7552645875603</v>
      </c>
      <c r="F66" s="1428">
        <v>163.62487037176001</v>
      </c>
      <c r="G66" s="1428">
        <v>0.88148081770836995</v>
      </c>
      <c r="H66" s="1428">
        <v>97.015360659588495</v>
      </c>
      <c r="I66" s="1428">
        <v>2.10315852270312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4089</v>
      </c>
    </row>
    <row r="9" spans="1:4" x14ac:dyDescent="0.25">
      <c r="A9" t="s">
        <v>4074</v>
      </c>
    </row>
    <row r="10" spans="1:4" x14ac:dyDescent="0.25">
      <c r="A10" t="s">
        <v>4090</v>
      </c>
    </row>
    <row r="11" spans="1:4" x14ac:dyDescent="0.25">
      <c r="A11" t="s">
        <v>4091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4092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29" t="s">
        <v>16</v>
      </c>
      <c r="B17" s="1429" t="s">
        <v>17</v>
      </c>
      <c r="C17" s="1429" t="s">
        <v>18</v>
      </c>
      <c r="D17" s="1429">
        <v>1232900.6558781499</v>
      </c>
    </row>
    <row r="18" spans="1:4" x14ac:dyDescent="0.25">
      <c r="A18" s="1429" t="s">
        <v>16</v>
      </c>
      <c r="B18" s="1429" t="s">
        <v>17</v>
      </c>
      <c r="C18" s="1429" t="s">
        <v>19</v>
      </c>
      <c r="D18" s="1429">
        <v>1980807.1003032599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4093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30" t="s">
        <v>28</v>
      </c>
      <c r="B29" s="1430" t="s">
        <v>29</v>
      </c>
      <c r="C29" s="1430" t="s">
        <v>18</v>
      </c>
      <c r="D29" s="1430">
        <v>880835.75793991296</v>
      </c>
    </row>
    <row r="30" spans="1:4" x14ac:dyDescent="0.25">
      <c r="A30" s="1430" t="s">
        <v>28</v>
      </c>
      <c r="B30" s="1430" t="s">
        <v>29</v>
      </c>
      <c r="C30" s="1430" t="s">
        <v>19</v>
      </c>
      <c r="D30" s="1430">
        <v>2627445.2515417901</v>
      </c>
    </row>
    <row r="31" spans="1:4" x14ac:dyDescent="0.25">
      <c r="A31" s="1430" t="s">
        <v>30</v>
      </c>
      <c r="B31" s="1430" t="s">
        <v>31</v>
      </c>
      <c r="C31" s="1430" t="s">
        <v>18</v>
      </c>
      <c r="D31" s="1430">
        <v>2841507.36373667</v>
      </c>
    </row>
    <row r="32" spans="1:4" x14ac:dyDescent="0.25">
      <c r="A32" s="1430" t="s">
        <v>30</v>
      </c>
      <c r="B32" s="1430" t="s">
        <v>31</v>
      </c>
      <c r="C32" s="1430" t="s">
        <v>19</v>
      </c>
      <c r="D32" s="1430">
        <v>6068868.4687902797</v>
      </c>
    </row>
    <row r="33" spans="1:4" x14ac:dyDescent="0.25">
      <c r="A33" s="1430" t="s">
        <v>32</v>
      </c>
      <c r="B33" s="1430" t="s">
        <v>33</v>
      </c>
      <c r="C33" s="1430" t="s">
        <v>18</v>
      </c>
      <c r="D33" s="1430">
        <v>1122875.2254230999</v>
      </c>
    </row>
    <row r="34" spans="1:4" x14ac:dyDescent="0.25">
      <c r="A34" s="1430" t="s">
        <v>32</v>
      </c>
      <c r="B34" s="1430" t="s">
        <v>33</v>
      </c>
      <c r="C34" s="1430" t="s">
        <v>19</v>
      </c>
      <c r="D34" s="1430">
        <v>2106457.3527887799</v>
      </c>
    </row>
    <row r="35" spans="1:4" x14ac:dyDescent="0.25">
      <c r="A35" s="1430" t="s">
        <v>34</v>
      </c>
      <c r="B35" s="1430" t="s">
        <v>35</v>
      </c>
      <c r="C35" s="1430" t="s">
        <v>18</v>
      </c>
      <c r="D35" s="1430">
        <v>648784.54722931597</v>
      </c>
    </row>
    <row r="36" spans="1:4" x14ac:dyDescent="0.25">
      <c r="A36" s="1430" t="s">
        <v>34</v>
      </c>
      <c r="B36" s="1430" t="s">
        <v>35</v>
      </c>
      <c r="C36" s="1430" t="s">
        <v>19</v>
      </c>
      <c r="D36" s="1430">
        <v>578079.93849684903</v>
      </c>
    </row>
    <row r="37" spans="1:4" x14ac:dyDescent="0.25">
      <c r="A37" s="1430" t="s">
        <v>36</v>
      </c>
      <c r="B37" s="1430" t="s">
        <v>37</v>
      </c>
      <c r="C37" s="1430" t="s">
        <v>18</v>
      </c>
      <c r="D37" s="1430">
        <v>681433.02620802296</v>
      </c>
    </row>
    <row r="38" spans="1:4" x14ac:dyDescent="0.25">
      <c r="A38" s="1430" t="s">
        <v>36</v>
      </c>
      <c r="B38" s="1430" t="s">
        <v>37</v>
      </c>
      <c r="C38" s="1430" t="s">
        <v>19</v>
      </c>
      <c r="D38" s="1430">
        <v>480068.92134627799</v>
      </c>
    </row>
    <row r="39" spans="1:4" x14ac:dyDescent="0.25">
      <c r="A39" s="1430" t="s">
        <v>38</v>
      </c>
      <c r="B39" s="1430" t="s">
        <v>39</v>
      </c>
      <c r="C39" s="1430" t="s">
        <v>18</v>
      </c>
      <c r="D39" s="1430">
        <v>1787331.2490976499</v>
      </c>
    </row>
    <row r="40" spans="1:4" x14ac:dyDescent="0.25">
      <c r="A40" s="1430" t="s">
        <v>38</v>
      </c>
      <c r="B40" s="1430" t="s">
        <v>39</v>
      </c>
      <c r="C40" s="1430" t="s">
        <v>19</v>
      </c>
      <c r="D40" s="1430">
        <v>1067951.8011471799</v>
      </c>
    </row>
    <row r="41" spans="1:4" x14ac:dyDescent="0.25">
      <c r="A41" s="1430" t="s">
        <v>40</v>
      </c>
      <c r="B41" s="1430" t="s">
        <v>41</v>
      </c>
      <c r="C41" s="1430" t="s">
        <v>18</v>
      </c>
      <c r="D41" s="1430">
        <v>583263.23129498505</v>
      </c>
    </row>
    <row r="42" spans="1:4" x14ac:dyDescent="0.25">
      <c r="A42" s="1430" t="s">
        <v>40</v>
      </c>
      <c r="B42" s="1430" t="s">
        <v>41</v>
      </c>
      <c r="C42" s="1430" t="s">
        <v>19</v>
      </c>
      <c r="D42" s="1430">
        <v>857357.68845820299</v>
      </c>
    </row>
    <row r="43" spans="1:4" x14ac:dyDescent="0.25">
      <c r="A43" s="1430" t="s">
        <v>42</v>
      </c>
      <c r="B43" s="1430" t="s">
        <v>43</v>
      </c>
      <c r="C43" s="1430" t="s">
        <v>18</v>
      </c>
      <c r="D43" s="1430">
        <v>2171937.4997163899</v>
      </c>
    </row>
    <row r="44" spans="1:4" x14ac:dyDescent="0.25">
      <c r="A44" s="1430" t="s">
        <v>42</v>
      </c>
      <c r="B44" s="1430" t="s">
        <v>43</v>
      </c>
      <c r="C44" s="1430" t="s">
        <v>19</v>
      </c>
      <c r="D44" s="1430">
        <v>1056999.04918311</v>
      </c>
    </row>
    <row r="45" spans="1:4" x14ac:dyDescent="0.25">
      <c r="A45" s="1430" t="s">
        <v>44</v>
      </c>
      <c r="B45" s="1430" t="s">
        <v>45</v>
      </c>
      <c r="C45" s="1430" t="s">
        <v>18</v>
      </c>
      <c r="D45" s="1430">
        <v>607702.48394869198</v>
      </c>
    </row>
    <row r="46" spans="1:4" x14ac:dyDescent="0.25">
      <c r="A46" s="1430" t="s">
        <v>44</v>
      </c>
      <c r="B46" s="1430" t="s">
        <v>45</v>
      </c>
      <c r="C46" s="1430" t="s">
        <v>19</v>
      </c>
      <c r="D46" s="1430">
        <v>2450503.6147976499</v>
      </c>
    </row>
    <row r="47" spans="1:4" x14ac:dyDescent="0.25">
      <c r="A47" s="1430" t="s">
        <v>46</v>
      </c>
      <c r="B47" s="1430" t="s">
        <v>47</v>
      </c>
      <c r="C47" s="1430" t="s">
        <v>18</v>
      </c>
      <c r="D47" s="1430">
        <v>1048662.7082271799</v>
      </c>
    </row>
    <row r="48" spans="1:4" x14ac:dyDescent="0.25">
      <c r="A48" s="1430" t="s">
        <v>46</v>
      </c>
      <c r="B48" s="1430" t="s">
        <v>47</v>
      </c>
      <c r="C48" s="1430" t="s">
        <v>19</v>
      </c>
      <c r="D48" s="1430">
        <v>2687300.7869933699</v>
      </c>
    </row>
    <row r="49" spans="1:4" x14ac:dyDescent="0.25">
      <c r="A49" s="1430" t="s">
        <v>48</v>
      </c>
      <c r="B49" s="1430" t="s">
        <v>49</v>
      </c>
      <c r="C49" s="1430" t="s">
        <v>18</v>
      </c>
      <c r="D49" s="1430">
        <v>884610.15232228395</v>
      </c>
    </row>
    <row r="50" spans="1:4" x14ac:dyDescent="0.25">
      <c r="A50" s="1430" t="s">
        <v>48</v>
      </c>
      <c r="B50" s="1430" t="s">
        <v>49</v>
      </c>
      <c r="C50" s="1430" t="s">
        <v>19</v>
      </c>
      <c r="D50" s="1430">
        <v>1863254.08046786</v>
      </c>
    </row>
    <row r="51" spans="1:4" x14ac:dyDescent="0.25">
      <c r="A51" s="1430" t="s">
        <v>50</v>
      </c>
      <c r="B51" s="1430" t="s">
        <v>51</v>
      </c>
      <c r="C51" s="1430" t="s">
        <v>18</v>
      </c>
      <c r="D51" s="1430">
        <v>1433775.70270558</v>
      </c>
    </row>
    <row r="52" spans="1:4" x14ac:dyDescent="0.25">
      <c r="A52" s="1430" t="s">
        <v>50</v>
      </c>
      <c r="B52" s="1430" t="s">
        <v>51</v>
      </c>
      <c r="C52" s="1430" t="s">
        <v>19</v>
      </c>
      <c r="D52" s="1430">
        <v>2537297.8672729</v>
      </c>
    </row>
    <row r="53" spans="1:4" x14ac:dyDescent="0.25">
      <c r="A53" s="1430" t="s">
        <v>52</v>
      </c>
      <c r="B53" s="1430" t="s">
        <v>53</v>
      </c>
      <c r="C53" s="1430" t="s">
        <v>18</v>
      </c>
      <c r="D53" s="1430">
        <v>2397878.82457923</v>
      </c>
    </row>
    <row r="54" spans="1:4" x14ac:dyDescent="0.25">
      <c r="A54" s="1430" t="s">
        <v>52</v>
      </c>
      <c r="B54" s="1430" t="s">
        <v>53</v>
      </c>
      <c r="C54" s="1430" t="s">
        <v>19</v>
      </c>
      <c r="D54" s="1430">
        <v>4133676.18969507</v>
      </c>
    </row>
    <row r="55" spans="1:4" x14ac:dyDescent="0.25">
      <c r="A55" s="1430" t="s">
        <v>54</v>
      </c>
      <c r="B55" s="1430" t="s">
        <v>55</v>
      </c>
      <c r="C55" s="1430" t="s">
        <v>18</v>
      </c>
      <c r="D55" s="1430">
        <v>1075393.83608674</v>
      </c>
    </row>
    <row r="56" spans="1:4" x14ac:dyDescent="0.25">
      <c r="A56" s="1430" t="s">
        <v>54</v>
      </c>
      <c r="B56" s="1430" t="s">
        <v>55</v>
      </c>
      <c r="C56" s="1430" t="s">
        <v>19</v>
      </c>
      <c r="D56" s="1430">
        <v>1277770.8777212501</v>
      </c>
    </row>
    <row r="57" spans="1:4" x14ac:dyDescent="0.25">
      <c r="A57" s="1430" t="s">
        <v>56</v>
      </c>
      <c r="B57" s="1430" t="s">
        <v>57</v>
      </c>
      <c r="C57" s="1430" t="s">
        <v>18</v>
      </c>
      <c r="D57" s="1430">
        <v>772936.31816203799</v>
      </c>
    </row>
    <row r="58" spans="1:4" x14ac:dyDescent="0.25">
      <c r="A58" s="1430" t="s">
        <v>56</v>
      </c>
      <c r="B58" s="1430" t="s">
        <v>57</v>
      </c>
      <c r="C58" s="1430" t="s">
        <v>19</v>
      </c>
      <c r="D58" s="1430">
        <v>648588.19115112</v>
      </c>
    </row>
    <row r="59" spans="1:4" x14ac:dyDescent="0.25">
      <c r="A59" s="1430" t="s">
        <v>58</v>
      </c>
      <c r="B59" s="1430" t="s">
        <v>59</v>
      </c>
      <c r="C59" s="1430" t="s">
        <v>18</v>
      </c>
      <c r="D59" s="1430">
        <v>617072.93381657801</v>
      </c>
    </row>
    <row r="60" spans="1:4" x14ac:dyDescent="0.25">
      <c r="A60" s="1430" t="s">
        <v>58</v>
      </c>
      <c r="B60" s="1430" t="s">
        <v>59</v>
      </c>
      <c r="C60" s="1430" t="s">
        <v>19</v>
      </c>
      <c r="D60" s="1430">
        <v>1433957.9366438801</v>
      </c>
    </row>
    <row r="61" spans="1:4" x14ac:dyDescent="0.25">
      <c r="A61" s="1430" t="s">
        <v>60</v>
      </c>
      <c r="B61" s="1430" t="s">
        <v>61</v>
      </c>
      <c r="C61" s="1430" t="s">
        <v>18</v>
      </c>
      <c r="D61" s="1430">
        <v>1876422.2033261301</v>
      </c>
    </row>
    <row r="62" spans="1:4" x14ac:dyDescent="0.25">
      <c r="A62" s="1430" t="s">
        <v>60</v>
      </c>
      <c r="B62" s="1430" t="s">
        <v>61</v>
      </c>
      <c r="C62" s="1430" t="s">
        <v>19</v>
      </c>
      <c r="D62" s="1430">
        <v>2895269.8611472901</v>
      </c>
    </row>
    <row r="63" spans="1:4" x14ac:dyDescent="0.25">
      <c r="A63" s="1430" t="s">
        <v>62</v>
      </c>
      <c r="B63" s="1430" t="s">
        <v>63</v>
      </c>
      <c r="C63" s="1430" t="s">
        <v>18</v>
      </c>
      <c r="D63" s="1430">
        <v>519542.79916073801</v>
      </c>
    </row>
    <row r="64" spans="1:4" x14ac:dyDescent="0.25">
      <c r="A64" s="1430" t="s">
        <v>62</v>
      </c>
      <c r="B64" s="1430" t="s">
        <v>63</v>
      </c>
      <c r="C64" s="1430" t="s">
        <v>19</v>
      </c>
      <c r="D64" s="1430">
        <v>756611.32781226304</v>
      </c>
    </row>
    <row r="65" spans="1:4" x14ac:dyDescent="0.25">
      <c r="A65" s="1430" t="s">
        <v>64</v>
      </c>
      <c r="B65" s="1430" t="s">
        <v>65</v>
      </c>
      <c r="C65" s="1430" t="s">
        <v>18</v>
      </c>
      <c r="D65" s="1430">
        <v>691798.97998658102</v>
      </c>
    </row>
    <row r="66" spans="1:4" x14ac:dyDescent="0.25">
      <c r="A66" s="1430" t="s">
        <v>64</v>
      </c>
      <c r="B66" s="1430" t="s">
        <v>65</v>
      </c>
      <c r="C66" s="1430" t="s">
        <v>19</v>
      </c>
      <c r="D66" s="1430">
        <v>675638.69377576897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4094</v>
      </c>
    </row>
    <row r="9" spans="1:7" x14ac:dyDescent="0.25">
      <c r="A9" t="s">
        <v>4095</v>
      </c>
    </row>
    <row r="10" spans="1:7" x14ac:dyDescent="0.25">
      <c r="A10" t="s">
        <v>4</v>
      </c>
    </row>
    <row r="11" spans="1:7" x14ac:dyDescent="0.25">
      <c r="A11" t="s">
        <v>4096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4097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31" t="s">
        <v>16</v>
      </c>
      <c r="B17" s="1431" t="s">
        <v>17</v>
      </c>
      <c r="C17" s="1431" t="s">
        <v>18</v>
      </c>
      <c r="D17" s="1431">
        <v>4042.5542033760298</v>
      </c>
      <c r="E17" s="1431">
        <v>1514261.7480588499</v>
      </c>
      <c r="F17" s="1431">
        <v>0.26625454445151397</v>
      </c>
      <c r="G17" s="1431">
        <v>99.733745455548501</v>
      </c>
    </row>
    <row r="18" spans="1:7" x14ac:dyDescent="0.25">
      <c r="A18" s="1431" t="s">
        <v>16</v>
      </c>
      <c r="B18" s="1431" t="s">
        <v>17</v>
      </c>
      <c r="C18" s="1431" t="s">
        <v>19</v>
      </c>
      <c r="D18" s="1431">
        <v>30671.825312200999</v>
      </c>
      <c r="E18" s="1431">
        <v>4492901.1268471098</v>
      </c>
      <c r="F18" s="1431">
        <v>0.67804422823688304</v>
      </c>
      <c r="G18" s="1431">
        <v>99.321955771763101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4098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32" t="s">
        <v>28</v>
      </c>
      <c r="B29" s="1432" t="s">
        <v>29</v>
      </c>
      <c r="C29" s="1432" t="s">
        <v>18</v>
      </c>
      <c r="D29" s="1432">
        <v>263.71791557521402</v>
      </c>
      <c r="E29" s="1432">
        <v>51133.978897129302</v>
      </c>
      <c r="F29" s="1432">
        <v>0.51309286588504899</v>
      </c>
      <c r="G29" s="1432">
        <v>99.486907134114901</v>
      </c>
    </row>
    <row r="30" spans="1:7" x14ac:dyDescent="0.25">
      <c r="A30" s="1432" t="s">
        <v>28</v>
      </c>
      <c r="B30" s="1432" t="s">
        <v>29</v>
      </c>
      <c r="C30" s="1432" t="s">
        <v>19</v>
      </c>
      <c r="D30" s="1432">
        <v>3998.9865499290599</v>
      </c>
      <c r="E30" s="1432">
        <v>378557.761402242</v>
      </c>
      <c r="F30" s="1432">
        <v>1.04533159363563</v>
      </c>
      <c r="G30" s="1432">
        <v>98.954668406364405</v>
      </c>
    </row>
    <row r="31" spans="1:7" x14ac:dyDescent="0.25">
      <c r="A31" s="1432" t="s">
        <v>30</v>
      </c>
      <c r="B31" s="1432" t="s">
        <v>31</v>
      </c>
      <c r="C31" s="1432" t="s">
        <v>18</v>
      </c>
      <c r="D31" s="1432">
        <v>0</v>
      </c>
      <c r="E31" s="1432">
        <v>15583.835177631499</v>
      </c>
      <c r="F31" s="1432">
        <v>0</v>
      </c>
      <c r="G31" s="1432">
        <v>100</v>
      </c>
    </row>
    <row r="32" spans="1:7" x14ac:dyDescent="0.25">
      <c r="A32" s="1432" t="s">
        <v>30</v>
      </c>
      <c r="B32" s="1432" t="s">
        <v>31</v>
      </c>
      <c r="C32" s="1432" t="s">
        <v>19</v>
      </c>
      <c r="D32" s="1432">
        <v>2196.0336767200502</v>
      </c>
      <c r="E32" s="1432">
        <v>111999.312528683</v>
      </c>
      <c r="F32" s="1432">
        <v>1.92305006262694</v>
      </c>
      <c r="G32" s="1432">
        <v>98.076949937373101</v>
      </c>
    </row>
    <row r="33" spans="1:7" x14ac:dyDescent="0.25">
      <c r="A33" s="1432" t="s">
        <v>32</v>
      </c>
      <c r="B33" s="1432" t="s">
        <v>33</v>
      </c>
      <c r="C33" s="1432" t="s">
        <v>18</v>
      </c>
      <c r="D33" s="1432">
        <v>131.696106639325</v>
      </c>
      <c r="E33" s="1432">
        <v>33061.907235749197</v>
      </c>
      <c r="F33" s="1432">
        <v>0.39675146226486302</v>
      </c>
      <c r="G33" s="1432">
        <v>99.603248537735098</v>
      </c>
    </row>
    <row r="34" spans="1:7" x14ac:dyDescent="0.25">
      <c r="A34" s="1432" t="s">
        <v>32</v>
      </c>
      <c r="B34" s="1432" t="s">
        <v>33</v>
      </c>
      <c r="C34" s="1432" t="s">
        <v>19</v>
      </c>
      <c r="D34" s="1432">
        <v>575.61194853689403</v>
      </c>
      <c r="E34" s="1432">
        <v>51224.644817823901</v>
      </c>
      <c r="F34" s="1432">
        <v>1.1112144697141699</v>
      </c>
      <c r="G34" s="1432">
        <v>98.888785530285801</v>
      </c>
    </row>
    <row r="35" spans="1:7" x14ac:dyDescent="0.25">
      <c r="A35" s="1432" t="s">
        <v>34</v>
      </c>
      <c r="B35" s="1432" t="s">
        <v>35</v>
      </c>
      <c r="C35" s="1432" t="s">
        <v>18</v>
      </c>
      <c r="D35" s="1432">
        <v>220.651405970257</v>
      </c>
      <c r="E35" s="1432">
        <v>88288.660351880506</v>
      </c>
      <c r="F35" s="1432">
        <v>0.24929739209127399</v>
      </c>
      <c r="G35" s="1432">
        <v>99.750702607908707</v>
      </c>
    </row>
    <row r="36" spans="1:7" x14ac:dyDescent="0.25">
      <c r="A36" s="1432" t="s">
        <v>34</v>
      </c>
      <c r="B36" s="1432" t="s">
        <v>35</v>
      </c>
      <c r="C36" s="1432" t="s">
        <v>19</v>
      </c>
      <c r="D36" s="1432">
        <v>525.87554527020097</v>
      </c>
      <c r="E36" s="1432">
        <v>230086.76858096701</v>
      </c>
      <c r="F36" s="1432">
        <v>0.228034133714861</v>
      </c>
      <c r="G36" s="1432">
        <v>99.7719658662851</v>
      </c>
    </row>
    <row r="37" spans="1:7" x14ac:dyDescent="0.25">
      <c r="A37" s="1432" t="s">
        <v>36</v>
      </c>
      <c r="B37" s="1432" t="s">
        <v>37</v>
      </c>
      <c r="C37" s="1432" t="s">
        <v>18</v>
      </c>
      <c r="D37" s="1432">
        <v>207.87521915742499</v>
      </c>
      <c r="E37" s="1432">
        <v>97166.572843513</v>
      </c>
      <c r="F37" s="1432">
        <v>0.21348025410489199</v>
      </c>
      <c r="G37" s="1432">
        <v>99.786519745895106</v>
      </c>
    </row>
    <row r="38" spans="1:7" x14ac:dyDescent="0.25">
      <c r="A38" s="1432" t="s">
        <v>36</v>
      </c>
      <c r="B38" s="1432" t="s">
        <v>37</v>
      </c>
      <c r="C38" s="1432" t="s">
        <v>19</v>
      </c>
      <c r="D38" s="1432">
        <v>301.01347902456803</v>
      </c>
      <c r="E38" s="1432">
        <v>170419.09615369601</v>
      </c>
      <c r="F38" s="1432">
        <v>0.17631987214169101</v>
      </c>
      <c r="G38" s="1432">
        <v>99.823680127858296</v>
      </c>
    </row>
    <row r="39" spans="1:7" x14ac:dyDescent="0.25">
      <c r="A39" s="1432" t="s">
        <v>38</v>
      </c>
      <c r="B39" s="1432" t="s">
        <v>39</v>
      </c>
      <c r="C39" s="1432" t="s">
        <v>18</v>
      </c>
      <c r="D39" s="1432">
        <v>169.08330895132801</v>
      </c>
      <c r="E39" s="1432">
        <v>40076.5943691211</v>
      </c>
      <c r="F39" s="1432">
        <v>0.42012787137996699</v>
      </c>
      <c r="G39" s="1432">
        <v>99.579872128619996</v>
      </c>
    </row>
    <row r="40" spans="1:7" x14ac:dyDescent="0.25">
      <c r="A40" s="1432" t="s">
        <v>38</v>
      </c>
      <c r="B40" s="1432" t="s">
        <v>39</v>
      </c>
      <c r="C40" s="1432" t="s">
        <v>19</v>
      </c>
      <c r="D40" s="1432">
        <v>639.95045439161402</v>
      </c>
      <c r="E40" s="1432">
        <v>104534.99534915001</v>
      </c>
      <c r="F40" s="1432">
        <v>0.60846283257135503</v>
      </c>
      <c r="G40" s="1432">
        <v>99.391537167428694</v>
      </c>
    </row>
    <row r="41" spans="1:7" x14ac:dyDescent="0.25">
      <c r="A41" s="1432" t="s">
        <v>40</v>
      </c>
      <c r="B41" s="1432" t="s">
        <v>41</v>
      </c>
      <c r="C41" s="1432" t="s">
        <v>18</v>
      </c>
      <c r="D41" s="1432">
        <v>301.93959618200302</v>
      </c>
      <c r="E41" s="1432">
        <v>150373.60940843201</v>
      </c>
      <c r="F41" s="1432">
        <v>0.200390573106694</v>
      </c>
      <c r="G41" s="1432">
        <v>99.799609426893298</v>
      </c>
    </row>
    <row r="42" spans="1:7" x14ac:dyDescent="0.25">
      <c r="A42" s="1432" t="s">
        <v>40</v>
      </c>
      <c r="B42" s="1432" t="s">
        <v>41</v>
      </c>
      <c r="C42" s="1432" t="s">
        <v>19</v>
      </c>
      <c r="D42" s="1432">
        <v>1888.0524448844001</v>
      </c>
      <c r="E42" s="1432">
        <v>364477.15634887799</v>
      </c>
      <c r="F42" s="1432">
        <v>0.51534709070785101</v>
      </c>
      <c r="G42" s="1432">
        <v>99.484652909292194</v>
      </c>
    </row>
    <row r="43" spans="1:7" x14ac:dyDescent="0.25">
      <c r="A43" s="1432" t="s">
        <v>42</v>
      </c>
      <c r="B43" s="1432" t="s">
        <v>43</v>
      </c>
      <c r="C43" s="1432" t="s">
        <v>18</v>
      </c>
      <c r="D43" s="1432">
        <v>796.14645403346697</v>
      </c>
      <c r="E43" s="1432">
        <v>281086.88216407399</v>
      </c>
      <c r="F43" s="1432">
        <v>0.282438590906471</v>
      </c>
      <c r="G43" s="1432">
        <v>99.717561409093506</v>
      </c>
    </row>
    <row r="44" spans="1:7" x14ac:dyDescent="0.25">
      <c r="A44" s="1432" t="s">
        <v>42</v>
      </c>
      <c r="B44" s="1432" t="s">
        <v>43</v>
      </c>
      <c r="C44" s="1432" t="s">
        <v>19</v>
      </c>
      <c r="D44" s="1432">
        <v>2103.5803381576102</v>
      </c>
      <c r="E44" s="1432">
        <v>555445.98663624702</v>
      </c>
      <c r="F44" s="1432">
        <v>0.37729028283043697</v>
      </c>
      <c r="G44" s="1432">
        <v>99.622709717169599</v>
      </c>
    </row>
    <row r="45" spans="1:7" x14ac:dyDescent="0.25">
      <c r="A45" s="1432" t="s">
        <v>44</v>
      </c>
      <c r="B45" s="1432" t="s">
        <v>45</v>
      </c>
      <c r="C45" s="1432" t="s">
        <v>18</v>
      </c>
      <c r="D45" s="1432">
        <v>241.490749580726</v>
      </c>
      <c r="E45" s="1432">
        <v>40700.473122577998</v>
      </c>
      <c r="F45" s="1432">
        <v>0.58983675119928403</v>
      </c>
      <c r="G45" s="1432">
        <v>99.4101632488007</v>
      </c>
    </row>
    <row r="46" spans="1:7" x14ac:dyDescent="0.25">
      <c r="A46" s="1432" t="s">
        <v>44</v>
      </c>
      <c r="B46" s="1432" t="s">
        <v>45</v>
      </c>
      <c r="C46" s="1432" t="s">
        <v>19</v>
      </c>
      <c r="D46" s="1432">
        <v>3516.2514687825801</v>
      </c>
      <c r="E46" s="1432">
        <v>250766.152165048</v>
      </c>
      <c r="F46" s="1432">
        <v>1.38281352485798</v>
      </c>
      <c r="G46" s="1432">
        <v>98.617186475142006</v>
      </c>
    </row>
    <row r="47" spans="1:7" x14ac:dyDescent="0.25">
      <c r="A47" s="1432" t="s">
        <v>46</v>
      </c>
      <c r="B47" s="1432" t="s">
        <v>47</v>
      </c>
      <c r="C47" s="1432" t="s">
        <v>18</v>
      </c>
      <c r="D47" s="1432">
        <v>473.19058971418201</v>
      </c>
      <c r="E47" s="1432">
        <v>134314.57307648699</v>
      </c>
      <c r="F47" s="1432">
        <v>0.351063462174525</v>
      </c>
      <c r="G47" s="1432">
        <v>99.648936537825506</v>
      </c>
    </row>
    <row r="48" spans="1:7" x14ac:dyDescent="0.25">
      <c r="A48" s="1432" t="s">
        <v>46</v>
      </c>
      <c r="B48" s="1432" t="s">
        <v>47</v>
      </c>
      <c r="C48" s="1432" t="s">
        <v>19</v>
      </c>
      <c r="D48" s="1432">
        <v>2598.6332341068201</v>
      </c>
      <c r="E48" s="1432">
        <v>545531.06629224203</v>
      </c>
      <c r="F48" s="1432">
        <v>0.47409093803024299</v>
      </c>
      <c r="G48" s="1432">
        <v>99.525909061969799</v>
      </c>
    </row>
    <row r="49" spans="1:7" x14ac:dyDescent="0.25">
      <c r="A49" s="1432" t="s">
        <v>48</v>
      </c>
      <c r="B49" s="1432" t="s">
        <v>49</v>
      </c>
      <c r="C49" s="1432" t="s">
        <v>18</v>
      </c>
      <c r="D49" s="1432">
        <v>0</v>
      </c>
      <c r="E49" s="1432">
        <v>194873.339441288</v>
      </c>
      <c r="F49" s="1432">
        <v>0</v>
      </c>
      <c r="G49" s="1432">
        <v>100</v>
      </c>
    </row>
    <row r="50" spans="1:7" x14ac:dyDescent="0.25">
      <c r="A50" s="1432" t="s">
        <v>48</v>
      </c>
      <c r="B50" s="1432" t="s">
        <v>49</v>
      </c>
      <c r="C50" s="1432" t="s">
        <v>19</v>
      </c>
      <c r="D50" s="1432">
        <v>7108.9180352053399</v>
      </c>
      <c r="E50" s="1432">
        <v>702559.26618677599</v>
      </c>
      <c r="F50" s="1432">
        <v>1.00172421326721</v>
      </c>
      <c r="G50" s="1432">
        <v>98.998275786732805</v>
      </c>
    </row>
    <row r="51" spans="1:7" x14ac:dyDescent="0.25">
      <c r="A51" s="1432" t="s">
        <v>50</v>
      </c>
      <c r="B51" s="1432" t="s">
        <v>51</v>
      </c>
      <c r="C51" s="1432" t="s">
        <v>18</v>
      </c>
      <c r="D51" s="1432">
        <v>43.6441240859752</v>
      </c>
      <c r="E51" s="1432">
        <v>29312.6086748243</v>
      </c>
      <c r="F51" s="1432">
        <v>0.14867062354632499</v>
      </c>
      <c r="G51" s="1432">
        <v>99.851329376453705</v>
      </c>
    </row>
    <row r="52" spans="1:7" x14ac:dyDescent="0.25">
      <c r="A52" s="1432" t="s">
        <v>50</v>
      </c>
      <c r="B52" s="1432" t="s">
        <v>51</v>
      </c>
      <c r="C52" s="1432" t="s">
        <v>19</v>
      </c>
      <c r="D52" s="1432">
        <v>779.66357425501099</v>
      </c>
      <c r="E52" s="1432">
        <v>107695.77554441</v>
      </c>
      <c r="F52" s="1432">
        <v>0.71874664033589597</v>
      </c>
      <c r="G52" s="1432">
        <v>99.281253359664106</v>
      </c>
    </row>
    <row r="53" spans="1:7" x14ac:dyDescent="0.25">
      <c r="A53" s="1432" t="s">
        <v>52</v>
      </c>
      <c r="B53" s="1432" t="s">
        <v>53</v>
      </c>
      <c r="C53" s="1432" t="s">
        <v>18</v>
      </c>
      <c r="D53" s="1432">
        <v>257.66296865969201</v>
      </c>
      <c r="E53" s="1432">
        <v>11413.4331247842</v>
      </c>
      <c r="F53" s="1432">
        <v>2.2077015440257601</v>
      </c>
      <c r="G53" s="1432">
        <v>97.792298455974205</v>
      </c>
    </row>
    <row r="54" spans="1:7" x14ac:dyDescent="0.25">
      <c r="A54" s="1432" t="s">
        <v>52</v>
      </c>
      <c r="B54" s="1432" t="s">
        <v>53</v>
      </c>
      <c r="C54" s="1432" t="s">
        <v>19</v>
      </c>
      <c r="D54" s="1432">
        <v>2010.9466707347899</v>
      </c>
      <c r="E54" s="1432">
        <v>115508.054181953</v>
      </c>
      <c r="F54" s="1432">
        <v>1.7111672632883801</v>
      </c>
      <c r="G54" s="1432">
        <v>98.288832736711598</v>
      </c>
    </row>
    <row r="55" spans="1:7" x14ac:dyDescent="0.25">
      <c r="A55" s="1432" t="s">
        <v>54</v>
      </c>
      <c r="B55" s="1432" t="s">
        <v>55</v>
      </c>
      <c r="C55" s="1432" t="s">
        <v>18</v>
      </c>
      <c r="D55" s="1432">
        <v>169.14105679145399</v>
      </c>
      <c r="E55" s="1432">
        <v>20763.568451304702</v>
      </c>
      <c r="F55" s="1432">
        <v>0.80802275847775695</v>
      </c>
      <c r="G55" s="1432">
        <v>99.191977241522196</v>
      </c>
    </row>
    <row r="56" spans="1:7" x14ac:dyDescent="0.25">
      <c r="A56" s="1432" t="s">
        <v>54</v>
      </c>
      <c r="B56" s="1432" t="s">
        <v>55</v>
      </c>
      <c r="C56" s="1432" t="s">
        <v>19</v>
      </c>
      <c r="D56" s="1432">
        <v>370.38808803142302</v>
      </c>
      <c r="E56" s="1432">
        <v>46525.500718088297</v>
      </c>
      <c r="F56" s="1432">
        <v>0.78980929343872197</v>
      </c>
      <c r="G56" s="1432">
        <v>99.210190706561306</v>
      </c>
    </row>
    <row r="57" spans="1:7" x14ac:dyDescent="0.25">
      <c r="A57" s="1432" t="s">
        <v>56</v>
      </c>
      <c r="B57" s="1432" t="s">
        <v>57</v>
      </c>
      <c r="C57" s="1432" t="s">
        <v>18</v>
      </c>
      <c r="D57" s="1432">
        <v>67.507151548842103</v>
      </c>
      <c r="E57" s="1432">
        <v>17590.781114616999</v>
      </c>
      <c r="F57" s="1432">
        <v>0.38229725628723099</v>
      </c>
      <c r="G57" s="1432">
        <v>99.617702743712798</v>
      </c>
    </row>
    <row r="58" spans="1:7" x14ac:dyDescent="0.25">
      <c r="A58" s="1432" t="s">
        <v>56</v>
      </c>
      <c r="B58" s="1432" t="s">
        <v>57</v>
      </c>
      <c r="C58" s="1432" t="s">
        <v>19</v>
      </c>
      <c r="D58" s="1432">
        <v>273.559432053644</v>
      </c>
      <c r="E58" s="1432">
        <v>59048.325309302498</v>
      </c>
      <c r="F58" s="1432">
        <v>0.46114420208724899</v>
      </c>
      <c r="G58" s="1432">
        <v>99.538855797912703</v>
      </c>
    </row>
    <row r="59" spans="1:7" x14ac:dyDescent="0.25">
      <c r="A59" s="1432" t="s">
        <v>58</v>
      </c>
      <c r="B59" s="1432" t="s">
        <v>59</v>
      </c>
      <c r="C59" s="1432" t="s">
        <v>18</v>
      </c>
      <c r="D59" s="1432">
        <v>97.508987332855597</v>
      </c>
      <c r="E59" s="1432">
        <v>41925.395375601103</v>
      </c>
      <c r="F59" s="1432">
        <v>0.23203771564838099</v>
      </c>
      <c r="G59" s="1432">
        <v>99.767962284351597</v>
      </c>
    </row>
    <row r="60" spans="1:7" x14ac:dyDescent="0.25">
      <c r="A60" s="1432" t="s">
        <v>58</v>
      </c>
      <c r="B60" s="1432" t="s">
        <v>59</v>
      </c>
      <c r="C60" s="1432" t="s">
        <v>19</v>
      </c>
      <c r="D60" s="1432">
        <v>731.27049167397797</v>
      </c>
      <c r="E60" s="1432">
        <v>168406.594888133</v>
      </c>
      <c r="F60" s="1432">
        <v>0.43235173273109301</v>
      </c>
      <c r="G60" s="1432">
        <v>99.567648267268893</v>
      </c>
    </row>
    <row r="61" spans="1:7" x14ac:dyDescent="0.25">
      <c r="A61" s="1432" t="s">
        <v>60</v>
      </c>
      <c r="B61" s="1432" t="s">
        <v>61</v>
      </c>
      <c r="C61" s="1432" t="s">
        <v>18</v>
      </c>
      <c r="D61" s="1432">
        <v>0</v>
      </c>
      <c r="E61" s="1432">
        <v>5392.0835169313395</v>
      </c>
      <c r="F61" s="1432">
        <v>0</v>
      </c>
      <c r="G61" s="1432">
        <v>100</v>
      </c>
    </row>
    <row r="62" spans="1:7" x14ac:dyDescent="0.25">
      <c r="A62" s="1432" t="s">
        <v>60</v>
      </c>
      <c r="B62" s="1432" t="s">
        <v>61</v>
      </c>
      <c r="C62" s="1432" t="s">
        <v>19</v>
      </c>
      <c r="D62" s="1432">
        <v>89.226021787163106</v>
      </c>
      <c r="E62" s="1432">
        <v>10947.2098666372</v>
      </c>
      <c r="F62" s="1432">
        <v>0.80846772172842496</v>
      </c>
      <c r="G62" s="1432">
        <v>99.191532278271595</v>
      </c>
    </row>
    <row r="63" spans="1:7" x14ac:dyDescent="0.25">
      <c r="A63" s="1432" t="s">
        <v>62</v>
      </c>
      <c r="B63" s="1432" t="s">
        <v>63</v>
      </c>
      <c r="C63" s="1432" t="s">
        <v>18</v>
      </c>
      <c r="D63" s="1432">
        <v>50.955566264513301</v>
      </c>
      <c r="E63" s="1432">
        <v>90473.845642644694</v>
      </c>
      <c r="F63" s="1432">
        <v>5.6289067287671003E-2</v>
      </c>
      <c r="G63" s="1432">
        <v>99.943710932712307</v>
      </c>
    </row>
    <row r="64" spans="1:7" x14ac:dyDescent="0.25">
      <c r="A64" s="1432" t="s">
        <v>62</v>
      </c>
      <c r="B64" s="1432" t="s">
        <v>63</v>
      </c>
      <c r="C64" s="1432" t="s">
        <v>19</v>
      </c>
      <c r="D64" s="1432">
        <v>772.48975003174201</v>
      </c>
      <c r="E64" s="1432">
        <v>211991.40126089699</v>
      </c>
      <c r="F64" s="1432">
        <v>0.36307370877705097</v>
      </c>
      <c r="G64" s="1432">
        <v>99.636926291222906</v>
      </c>
    </row>
    <row r="65" spans="1:7" x14ac:dyDescent="0.25">
      <c r="A65" s="1432" t="s">
        <v>64</v>
      </c>
      <c r="B65" s="1432" t="s">
        <v>65</v>
      </c>
      <c r="C65" s="1432" t="s">
        <v>18</v>
      </c>
      <c r="D65" s="1432">
        <v>550.34300288877603</v>
      </c>
      <c r="E65" s="1432">
        <v>170729.606070262</v>
      </c>
      <c r="F65" s="1432">
        <v>0.32131198419129298</v>
      </c>
      <c r="G65" s="1432">
        <v>99.678688015808703</v>
      </c>
    </row>
    <row r="66" spans="1:7" x14ac:dyDescent="0.25">
      <c r="A66" s="1432" t="s">
        <v>64</v>
      </c>
      <c r="B66" s="1432" t="s">
        <v>65</v>
      </c>
      <c r="C66" s="1432" t="s">
        <v>19</v>
      </c>
      <c r="D66" s="1432">
        <v>191.37410862407</v>
      </c>
      <c r="E66" s="1432">
        <v>307176.05861593399</v>
      </c>
      <c r="F66" s="1432">
        <v>6.22623245825678E-2</v>
      </c>
      <c r="G66" s="1432">
        <v>99.937737675417395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8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4099</v>
      </c>
    </row>
    <row r="9" spans="1:4" x14ac:dyDescent="0.25">
      <c r="A9" t="s">
        <v>4095</v>
      </c>
    </row>
    <row r="10" spans="1:4" x14ac:dyDescent="0.25">
      <c r="A10" t="s">
        <v>1909</v>
      </c>
    </row>
    <row r="11" spans="1:4" x14ac:dyDescent="0.25">
      <c r="A11" t="s">
        <v>4100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4101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33" t="s">
        <v>16</v>
      </c>
      <c r="B17" s="1433" t="s">
        <v>17</v>
      </c>
      <c r="C17" s="1433" t="s">
        <v>18</v>
      </c>
      <c r="D17" s="1433">
        <v>12527612.1232183</v>
      </c>
    </row>
    <row r="18" spans="1:4" x14ac:dyDescent="0.25">
      <c r="A18" s="1433" t="s">
        <v>16</v>
      </c>
      <c r="B18" s="1433" t="s">
        <v>17</v>
      </c>
      <c r="C18" s="1433" t="s">
        <v>19</v>
      </c>
      <c r="D18" s="1433">
        <v>42487601.243413202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4102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34" t="s">
        <v>28</v>
      </c>
      <c r="B29" s="1434" t="s">
        <v>29</v>
      </c>
      <c r="C29" s="1434" t="s">
        <v>18</v>
      </c>
      <c r="D29" s="1434">
        <v>7800000</v>
      </c>
    </row>
    <row r="30" spans="1:4" x14ac:dyDescent="0.25">
      <c r="A30" s="1434" t="s">
        <v>28</v>
      </c>
      <c r="B30" s="1434" t="s">
        <v>29</v>
      </c>
      <c r="C30" s="1434" t="s">
        <v>19</v>
      </c>
      <c r="D30" s="1434">
        <v>47179765.350652002</v>
      </c>
    </row>
    <row r="31" spans="1:4" x14ac:dyDescent="0.25">
      <c r="A31" s="1434" t="s">
        <v>30</v>
      </c>
      <c r="B31" s="1434" t="s">
        <v>31</v>
      </c>
      <c r="C31" s="1434" t="s">
        <v>19</v>
      </c>
      <c r="D31" s="1434">
        <v>71325946.4689347</v>
      </c>
    </row>
    <row r="32" spans="1:4" x14ac:dyDescent="0.25">
      <c r="A32" s="1434" t="s">
        <v>32</v>
      </c>
      <c r="B32" s="1434" t="s">
        <v>33</v>
      </c>
      <c r="C32" s="1434" t="s">
        <v>18</v>
      </c>
      <c r="D32" s="1434">
        <v>6204365.7674090797</v>
      </c>
    </row>
    <row r="33" spans="1:4" x14ac:dyDescent="0.25">
      <c r="A33" s="1434" t="s">
        <v>32</v>
      </c>
      <c r="B33" s="1434" t="s">
        <v>33</v>
      </c>
      <c r="C33" s="1434" t="s">
        <v>19</v>
      </c>
      <c r="D33" s="1434">
        <v>50422587.393756904</v>
      </c>
    </row>
    <row r="34" spans="1:4" x14ac:dyDescent="0.25">
      <c r="A34" s="1434" t="s">
        <v>34</v>
      </c>
      <c r="B34" s="1434" t="s">
        <v>35</v>
      </c>
      <c r="C34" s="1434" t="s">
        <v>18</v>
      </c>
      <c r="D34" s="1434">
        <v>6913414.6280390397</v>
      </c>
    </row>
    <row r="35" spans="1:4" x14ac:dyDescent="0.25">
      <c r="A35" s="1434" t="s">
        <v>34</v>
      </c>
      <c r="B35" s="1434" t="s">
        <v>35</v>
      </c>
      <c r="C35" s="1434" t="s">
        <v>19</v>
      </c>
      <c r="D35" s="1434">
        <v>5209134.8678652598</v>
      </c>
    </row>
    <row r="36" spans="1:4" x14ac:dyDescent="0.25">
      <c r="A36" s="1434" t="s">
        <v>36</v>
      </c>
      <c r="B36" s="1434" t="s">
        <v>37</v>
      </c>
      <c r="C36" s="1434" t="s">
        <v>18</v>
      </c>
      <c r="D36" s="1434">
        <v>217531.04564135199</v>
      </c>
    </row>
    <row r="37" spans="1:4" x14ac:dyDescent="0.25">
      <c r="A37" s="1434" t="s">
        <v>36</v>
      </c>
      <c r="B37" s="1434" t="s">
        <v>37</v>
      </c>
      <c r="C37" s="1434" t="s">
        <v>19</v>
      </c>
      <c r="D37" s="1434">
        <v>27703144.452225301</v>
      </c>
    </row>
    <row r="38" spans="1:4" x14ac:dyDescent="0.25">
      <c r="A38" s="1434" t="s">
        <v>38</v>
      </c>
      <c r="B38" s="1434" t="s">
        <v>39</v>
      </c>
      <c r="C38" s="1434" t="s">
        <v>18</v>
      </c>
      <c r="D38" s="1434">
        <v>2522741.49429652</v>
      </c>
    </row>
    <row r="39" spans="1:4" x14ac:dyDescent="0.25">
      <c r="A39" s="1434" t="s">
        <v>38</v>
      </c>
      <c r="B39" s="1434" t="s">
        <v>39</v>
      </c>
      <c r="C39" s="1434" t="s">
        <v>19</v>
      </c>
      <c r="D39" s="1434">
        <v>22812695.417583901</v>
      </c>
    </row>
    <row r="40" spans="1:4" x14ac:dyDescent="0.25">
      <c r="A40" s="1434" t="s">
        <v>40</v>
      </c>
      <c r="B40" s="1434" t="s">
        <v>41</v>
      </c>
      <c r="C40" s="1434" t="s">
        <v>18</v>
      </c>
      <c r="D40" s="1434">
        <v>1771690.9758309401</v>
      </c>
    </row>
    <row r="41" spans="1:4" x14ac:dyDescent="0.25">
      <c r="A41" s="1434" t="s">
        <v>40</v>
      </c>
      <c r="B41" s="1434" t="s">
        <v>41</v>
      </c>
      <c r="C41" s="1434" t="s">
        <v>19</v>
      </c>
      <c r="D41" s="1434">
        <v>2749557.21324404</v>
      </c>
    </row>
    <row r="42" spans="1:4" x14ac:dyDescent="0.25">
      <c r="A42" s="1434" t="s">
        <v>42</v>
      </c>
      <c r="B42" s="1434" t="s">
        <v>43</v>
      </c>
      <c r="C42" s="1434" t="s">
        <v>18</v>
      </c>
      <c r="D42" s="1434">
        <v>6175563.5474817799</v>
      </c>
    </row>
    <row r="43" spans="1:4" x14ac:dyDescent="0.25">
      <c r="A43" s="1434" t="s">
        <v>42</v>
      </c>
      <c r="B43" s="1434" t="s">
        <v>43</v>
      </c>
      <c r="C43" s="1434" t="s">
        <v>19</v>
      </c>
      <c r="D43" s="1434">
        <v>5882062.7010221304</v>
      </c>
    </row>
    <row r="44" spans="1:4" x14ac:dyDescent="0.25">
      <c r="A44" s="1434" t="s">
        <v>44</v>
      </c>
      <c r="B44" s="1434" t="s">
        <v>45</v>
      </c>
      <c r="C44" s="1434" t="s">
        <v>18</v>
      </c>
      <c r="D44" s="1434">
        <v>1667264.53997654</v>
      </c>
    </row>
    <row r="45" spans="1:4" x14ac:dyDescent="0.25">
      <c r="A45" s="1434" t="s">
        <v>44</v>
      </c>
      <c r="B45" s="1434" t="s">
        <v>45</v>
      </c>
      <c r="C45" s="1434" t="s">
        <v>19</v>
      </c>
      <c r="D45" s="1434">
        <v>49161534.667072199</v>
      </c>
    </row>
    <row r="46" spans="1:4" x14ac:dyDescent="0.25">
      <c r="A46" s="1434" t="s">
        <v>46</v>
      </c>
      <c r="B46" s="1434" t="s">
        <v>47</v>
      </c>
      <c r="C46" s="1434" t="s">
        <v>18</v>
      </c>
      <c r="D46" s="1434">
        <v>14179052.124984801</v>
      </c>
    </row>
    <row r="47" spans="1:4" x14ac:dyDescent="0.25">
      <c r="A47" s="1434" t="s">
        <v>46</v>
      </c>
      <c r="B47" s="1434" t="s">
        <v>47</v>
      </c>
      <c r="C47" s="1434" t="s">
        <v>19</v>
      </c>
      <c r="D47" s="1434">
        <v>9939888.9056623895</v>
      </c>
    </row>
    <row r="48" spans="1:4" x14ac:dyDescent="0.25">
      <c r="A48" s="1434" t="s">
        <v>48</v>
      </c>
      <c r="B48" s="1434" t="s">
        <v>49</v>
      </c>
      <c r="C48" s="1434" t="s">
        <v>19</v>
      </c>
      <c r="D48" s="1434">
        <v>66025000.251256198</v>
      </c>
    </row>
    <row r="49" spans="1:4" x14ac:dyDescent="0.25">
      <c r="A49" s="1434" t="s">
        <v>50</v>
      </c>
      <c r="B49" s="1434" t="s">
        <v>51</v>
      </c>
      <c r="C49" s="1434" t="s">
        <v>18</v>
      </c>
      <c r="D49" s="1434">
        <v>23835517.942597199</v>
      </c>
    </row>
    <row r="50" spans="1:4" x14ac:dyDescent="0.25">
      <c r="A50" s="1434" t="s">
        <v>50</v>
      </c>
      <c r="B50" s="1434" t="s">
        <v>51</v>
      </c>
      <c r="C50" s="1434" t="s">
        <v>19</v>
      </c>
      <c r="D50" s="1434">
        <v>67999680.554305404</v>
      </c>
    </row>
    <row r="51" spans="1:4" x14ac:dyDescent="0.25">
      <c r="A51" s="1434" t="s">
        <v>52</v>
      </c>
      <c r="B51" s="1434" t="s">
        <v>53</v>
      </c>
      <c r="C51" s="1434" t="s">
        <v>18</v>
      </c>
      <c r="D51" s="1434">
        <v>24017886.746615801</v>
      </c>
    </row>
    <row r="52" spans="1:4" x14ac:dyDescent="0.25">
      <c r="A52" s="1434" t="s">
        <v>52</v>
      </c>
      <c r="B52" s="1434" t="s">
        <v>53</v>
      </c>
      <c r="C52" s="1434" t="s">
        <v>19</v>
      </c>
      <c r="D52" s="1434">
        <v>47666616.0570627</v>
      </c>
    </row>
    <row r="53" spans="1:4" x14ac:dyDescent="0.25">
      <c r="A53" s="1434" t="s">
        <v>54</v>
      </c>
      <c r="B53" s="1434" t="s">
        <v>55</v>
      </c>
      <c r="C53" s="1434" t="s">
        <v>18</v>
      </c>
      <c r="D53" s="1434">
        <v>6195985.8341751201</v>
      </c>
    </row>
    <row r="54" spans="1:4" x14ac:dyDescent="0.25">
      <c r="A54" s="1434" t="s">
        <v>54</v>
      </c>
      <c r="B54" s="1434" t="s">
        <v>55</v>
      </c>
      <c r="C54" s="1434" t="s">
        <v>19</v>
      </c>
      <c r="D54" s="1434">
        <v>46897981.338335901</v>
      </c>
    </row>
    <row r="55" spans="1:4" x14ac:dyDescent="0.25">
      <c r="A55" s="1434" t="s">
        <v>56</v>
      </c>
      <c r="B55" s="1434" t="s">
        <v>57</v>
      </c>
      <c r="C55" s="1434" t="s">
        <v>18</v>
      </c>
      <c r="D55" s="1434">
        <v>7500000</v>
      </c>
    </row>
    <row r="56" spans="1:4" x14ac:dyDescent="0.25">
      <c r="A56" s="1434" t="s">
        <v>56</v>
      </c>
      <c r="B56" s="1434" t="s">
        <v>57</v>
      </c>
      <c r="C56" s="1434" t="s">
        <v>19</v>
      </c>
      <c r="D56" s="1434">
        <v>46627678.083205298</v>
      </c>
    </row>
    <row r="57" spans="1:4" x14ac:dyDescent="0.25">
      <c r="A57" s="1434" t="s">
        <v>58</v>
      </c>
      <c r="B57" s="1434" t="s">
        <v>59</v>
      </c>
      <c r="C57" s="1434" t="s">
        <v>18</v>
      </c>
      <c r="D57" s="1434">
        <v>311386.21967239899</v>
      </c>
    </row>
    <row r="58" spans="1:4" x14ac:dyDescent="0.25">
      <c r="A58" s="1434" t="s">
        <v>58</v>
      </c>
      <c r="B58" s="1434" t="s">
        <v>59</v>
      </c>
      <c r="C58" s="1434" t="s">
        <v>19</v>
      </c>
      <c r="D58" s="1434">
        <v>14237364.6410514</v>
      </c>
    </row>
    <row r="59" spans="1:4" x14ac:dyDescent="0.25">
      <c r="A59" s="1434" t="s">
        <v>60</v>
      </c>
      <c r="B59" s="1434" t="s">
        <v>61</v>
      </c>
      <c r="C59" s="1434" t="s">
        <v>19</v>
      </c>
      <c r="D59" s="1434">
        <v>120350438.701033</v>
      </c>
    </row>
    <row r="60" spans="1:4" x14ac:dyDescent="0.25">
      <c r="A60" s="1434" t="s">
        <v>62</v>
      </c>
      <c r="B60" s="1434" t="s">
        <v>63</v>
      </c>
      <c r="C60" s="1434" t="s">
        <v>18</v>
      </c>
      <c r="D60" s="1434">
        <v>480000</v>
      </c>
    </row>
    <row r="61" spans="1:4" x14ac:dyDescent="0.25">
      <c r="A61" s="1434" t="s">
        <v>62</v>
      </c>
      <c r="B61" s="1434" t="s">
        <v>63</v>
      </c>
      <c r="C61" s="1434" t="s">
        <v>19</v>
      </c>
      <c r="D61" s="1434">
        <v>9413687.3562656604</v>
      </c>
    </row>
    <row r="62" spans="1:4" x14ac:dyDescent="0.25">
      <c r="A62" s="1434" t="s">
        <v>64</v>
      </c>
      <c r="B62" s="1434" t="s">
        <v>65</v>
      </c>
      <c r="C62" s="1434" t="s">
        <v>18</v>
      </c>
      <c r="D62" s="1434">
        <v>43825520.078206301</v>
      </c>
    </row>
    <row r="63" spans="1:4" x14ac:dyDescent="0.25">
      <c r="A63" s="1434" t="s">
        <v>64</v>
      </c>
      <c r="B63" s="1434" t="s">
        <v>65</v>
      </c>
      <c r="C63" s="1434" t="s">
        <v>19</v>
      </c>
      <c r="D63" s="1434">
        <v>45000000</v>
      </c>
    </row>
    <row r="64" spans="1:4" x14ac:dyDescent="0.25">
      <c r="A64" t="s">
        <v>20</v>
      </c>
    </row>
    <row r="65" spans="1:1" x14ac:dyDescent="0.25">
      <c r="A65" t="s">
        <v>21</v>
      </c>
    </row>
    <row r="66" spans="1:1" x14ac:dyDescent="0.25">
      <c r="A66" t="s">
        <v>22</v>
      </c>
    </row>
    <row r="67" spans="1:1" x14ac:dyDescent="0.25">
      <c r="A67" t="s">
        <v>23</v>
      </c>
    </row>
    <row r="68" spans="1:1" x14ac:dyDescent="0.25">
      <c r="A68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4103</v>
      </c>
    </row>
    <row r="9" spans="1:7" x14ac:dyDescent="0.25">
      <c r="A9" t="s">
        <v>4104</v>
      </c>
    </row>
    <row r="10" spans="1:7" x14ac:dyDescent="0.25">
      <c r="A10" t="s">
        <v>4</v>
      </c>
    </row>
    <row r="11" spans="1:7" x14ac:dyDescent="0.25">
      <c r="A11" t="s">
        <v>4105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35" t="s">
        <v>16</v>
      </c>
      <c r="B17" s="1435" t="s">
        <v>17</v>
      </c>
      <c r="C17" s="1435" t="s">
        <v>18</v>
      </c>
      <c r="D17" s="1435">
        <v>45846.193349729198</v>
      </c>
      <c r="E17" s="1435">
        <v>1472458.1089125001</v>
      </c>
      <c r="F17" s="1435">
        <v>3.0195655298756501</v>
      </c>
      <c r="G17" s="1435">
        <v>96.980434470124294</v>
      </c>
    </row>
    <row r="18" spans="1:7" x14ac:dyDescent="0.25">
      <c r="A18" s="1435" t="s">
        <v>16</v>
      </c>
      <c r="B18" s="1435" t="s">
        <v>17</v>
      </c>
      <c r="C18" s="1435" t="s">
        <v>19</v>
      </c>
      <c r="D18" s="1435">
        <v>286852.68321182701</v>
      </c>
      <c r="E18" s="1435">
        <v>4236720.2689474802</v>
      </c>
      <c r="F18" s="1435">
        <v>6.3412856661215002</v>
      </c>
      <c r="G18" s="1435">
        <v>93.658714333878507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36" t="s">
        <v>28</v>
      </c>
      <c r="B29" s="1436" t="s">
        <v>29</v>
      </c>
      <c r="C29" s="1436" t="s">
        <v>18</v>
      </c>
      <c r="D29" s="1436">
        <v>3492.1772920030598</v>
      </c>
      <c r="E29" s="1436">
        <v>47905.519520701397</v>
      </c>
      <c r="F29" s="1436">
        <v>6.7944236970942598</v>
      </c>
      <c r="G29" s="1436">
        <v>93.205576302905698</v>
      </c>
    </row>
    <row r="30" spans="1:7" x14ac:dyDescent="0.25">
      <c r="A30" s="1436" t="s">
        <v>28</v>
      </c>
      <c r="B30" s="1436" t="s">
        <v>29</v>
      </c>
      <c r="C30" s="1436" t="s">
        <v>19</v>
      </c>
      <c r="D30" s="1436">
        <v>19290.481816364201</v>
      </c>
      <c r="E30" s="1436">
        <v>363266.26613580697</v>
      </c>
      <c r="F30" s="1436">
        <v>5.0425151090985301</v>
      </c>
      <c r="G30" s="1436">
        <v>94.957484890901497</v>
      </c>
    </row>
    <row r="31" spans="1:7" x14ac:dyDescent="0.25">
      <c r="A31" s="1436" t="s">
        <v>30</v>
      </c>
      <c r="B31" s="1436" t="s">
        <v>31</v>
      </c>
      <c r="C31" s="1436" t="s">
        <v>18</v>
      </c>
      <c r="D31" s="1436">
        <v>612.93403953368397</v>
      </c>
      <c r="E31" s="1436">
        <v>14970.901138097801</v>
      </c>
      <c r="F31" s="1436">
        <v>3.9331399013605401</v>
      </c>
      <c r="G31" s="1436">
        <v>96.066860098639495</v>
      </c>
    </row>
    <row r="32" spans="1:7" x14ac:dyDescent="0.25">
      <c r="A32" s="1436" t="s">
        <v>30</v>
      </c>
      <c r="B32" s="1436" t="s">
        <v>31</v>
      </c>
      <c r="C32" s="1436" t="s">
        <v>19</v>
      </c>
      <c r="D32" s="1436">
        <v>8509.4360118710993</v>
      </c>
      <c r="E32" s="1436">
        <v>105685.91019353201</v>
      </c>
      <c r="F32" s="1436">
        <v>7.4516486832705198</v>
      </c>
      <c r="G32" s="1436">
        <v>92.548351316729494</v>
      </c>
    </row>
    <row r="33" spans="1:7" x14ac:dyDescent="0.25">
      <c r="A33" s="1436" t="s">
        <v>32</v>
      </c>
      <c r="B33" s="1436" t="s">
        <v>33</v>
      </c>
      <c r="C33" s="1436" t="s">
        <v>18</v>
      </c>
      <c r="D33" s="1436">
        <v>1295.8961852028101</v>
      </c>
      <c r="E33" s="1436">
        <v>31897.7071571858</v>
      </c>
      <c r="F33" s="1436">
        <v>3.9040539583358198</v>
      </c>
      <c r="G33" s="1436">
        <v>96.095946041664206</v>
      </c>
    </row>
    <row r="34" spans="1:7" x14ac:dyDescent="0.25">
      <c r="A34" s="1436" t="s">
        <v>32</v>
      </c>
      <c r="B34" s="1436" t="s">
        <v>33</v>
      </c>
      <c r="C34" s="1436" t="s">
        <v>19</v>
      </c>
      <c r="D34" s="1436">
        <v>2382.2940621651501</v>
      </c>
      <c r="E34" s="1436">
        <v>49417.962704195597</v>
      </c>
      <c r="F34" s="1436">
        <v>4.5990004893416199</v>
      </c>
      <c r="G34" s="1436">
        <v>95.400999510658394</v>
      </c>
    </row>
    <row r="35" spans="1:7" x14ac:dyDescent="0.25">
      <c r="A35" s="1436" t="s">
        <v>34</v>
      </c>
      <c r="B35" s="1436" t="s">
        <v>35</v>
      </c>
      <c r="C35" s="1436" t="s">
        <v>18</v>
      </c>
      <c r="D35" s="1436">
        <v>1494.9449754842899</v>
      </c>
      <c r="E35" s="1436">
        <v>87014.366782366502</v>
      </c>
      <c r="F35" s="1436">
        <v>1.68902564689945</v>
      </c>
      <c r="G35" s="1436">
        <v>98.310974353100505</v>
      </c>
    </row>
    <row r="36" spans="1:7" x14ac:dyDescent="0.25">
      <c r="A36" s="1436" t="s">
        <v>34</v>
      </c>
      <c r="B36" s="1436" t="s">
        <v>35</v>
      </c>
      <c r="C36" s="1436" t="s">
        <v>19</v>
      </c>
      <c r="D36" s="1436">
        <v>5883.2824327093504</v>
      </c>
      <c r="E36" s="1436">
        <v>224729.36169352799</v>
      </c>
      <c r="F36" s="1436">
        <v>2.5511534525786201</v>
      </c>
      <c r="G36" s="1436">
        <v>97.448846547421397</v>
      </c>
    </row>
    <row r="37" spans="1:7" x14ac:dyDescent="0.25">
      <c r="A37" s="1436" t="s">
        <v>36</v>
      </c>
      <c r="B37" s="1436" t="s">
        <v>37</v>
      </c>
      <c r="C37" s="1436" t="s">
        <v>18</v>
      </c>
      <c r="D37" s="1436">
        <v>3243.0991914095798</v>
      </c>
      <c r="E37" s="1436">
        <v>94131.348871260896</v>
      </c>
      <c r="F37" s="1436">
        <v>3.3305443634682401</v>
      </c>
      <c r="G37" s="1436">
        <v>96.669455636531794</v>
      </c>
    </row>
    <row r="38" spans="1:7" x14ac:dyDescent="0.25">
      <c r="A38" s="1436" t="s">
        <v>36</v>
      </c>
      <c r="B38" s="1436" t="s">
        <v>37</v>
      </c>
      <c r="C38" s="1436" t="s">
        <v>19</v>
      </c>
      <c r="D38" s="1436">
        <v>7922.6796712566302</v>
      </c>
      <c r="E38" s="1436">
        <v>162797.42996146399</v>
      </c>
      <c r="F38" s="1436">
        <v>4.6407419069148297</v>
      </c>
      <c r="G38" s="1436">
        <v>95.359258093085202</v>
      </c>
    </row>
    <row r="39" spans="1:7" x14ac:dyDescent="0.25">
      <c r="A39" s="1436" t="s">
        <v>38</v>
      </c>
      <c r="B39" s="1436" t="s">
        <v>39</v>
      </c>
      <c r="C39" s="1436" t="s">
        <v>18</v>
      </c>
      <c r="D39" s="1436">
        <v>1237.61188039746</v>
      </c>
      <c r="E39" s="1436">
        <v>39008.065797674899</v>
      </c>
      <c r="F39" s="1436">
        <v>3.0751423551547501</v>
      </c>
      <c r="G39" s="1436">
        <v>96.924857644845304</v>
      </c>
    </row>
    <row r="40" spans="1:7" x14ac:dyDescent="0.25">
      <c r="A40" s="1436" t="s">
        <v>38</v>
      </c>
      <c r="B40" s="1436" t="s">
        <v>39</v>
      </c>
      <c r="C40" s="1436" t="s">
        <v>19</v>
      </c>
      <c r="D40" s="1436">
        <v>5268.1513825053999</v>
      </c>
      <c r="E40" s="1436">
        <v>99906.794421035898</v>
      </c>
      <c r="F40" s="1436">
        <v>5.0089413807218897</v>
      </c>
      <c r="G40" s="1436">
        <v>94.991058619278107</v>
      </c>
    </row>
    <row r="41" spans="1:7" x14ac:dyDescent="0.25">
      <c r="A41" s="1436" t="s">
        <v>40</v>
      </c>
      <c r="B41" s="1436" t="s">
        <v>41</v>
      </c>
      <c r="C41" s="1436" t="s">
        <v>18</v>
      </c>
      <c r="D41" s="1436">
        <v>6179.3555649753598</v>
      </c>
      <c r="E41" s="1436">
        <v>144496.19343963801</v>
      </c>
      <c r="F41" s="1436">
        <v>4.1011004146307402</v>
      </c>
      <c r="G41" s="1436">
        <v>95.898899585369307</v>
      </c>
    </row>
    <row r="42" spans="1:7" x14ac:dyDescent="0.25">
      <c r="A42" s="1436" t="s">
        <v>40</v>
      </c>
      <c r="B42" s="1436" t="s">
        <v>41</v>
      </c>
      <c r="C42" s="1436" t="s">
        <v>19</v>
      </c>
      <c r="D42" s="1436">
        <v>22088.565944724502</v>
      </c>
      <c r="E42" s="1436">
        <v>344276.64284903801</v>
      </c>
      <c r="F42" s="1436">
        <v>6.0291112295979099</v>
      </c>
      <c r="G42" s="1436">
        <v>93.970888770402098</v>
      </c>
    </row>
    <row r="43" spans="1:7" x14ac:dyDescent="0.25">
      <c r="A43" s="1436" t="s">
        <v>42</v>
      </c>
      <c r="B43" s="1436" t="s">
        <v>43</v>
      </c>
      <c r="C43" s="1436" t="s">
        <v>18</v>
      </c>
      <c r="D43" s="1436">
        <v>5923.0066061979596</v>
      </c>
      <c r="E43" s="1436">
        <v>275960.02201190998</v>
      </c>
      <c r="F43" s="1436">
        <v>2.1012285256174099</v>
      </c>
      <c r="G43" s="1436">
        <v>97.898771474382599</v>
      </c>
    </row>
    <row r="44" spans="1:7" x14ac:dyDescent="0.25">
      <c r="A44" s="1436" t="s">
        <v>42</v>
      </c>
      <c r="B44" s="1436" t="s">
        <v>43</v>
      </c>
      <c r="C44" s="1436" t="s">
        <v>19</v>
      </c>
      <c r="D44" s="1436">
        <v>46730.159471115301</v>
      </c>
      <c r="E44" s="1436">
        <v>510819.407503289</v>
      </c>
      <c r="F44" s="1436">
        <v>8.3813462047331395</v>
      </c>
      <c r="G44" s="1436">
        <v>91.618653795266894</v>
      </c>
    </row>
    <row r="45" spans="1:7" x14ac:dyDescent="0.25">
      <c r="A45" s="1436" t="s">
        <v>44</v>
      </c>
      <c r="B45" s="1436" t="s">
        <v>45</v>
      </c>
      <c r="C45" s="1436" t="s">
        <v>18</v>
      </c>
      <c r="D45" s="1436">
        <v>2389.72789610263</v>
      </c>
      <c r="E45" s="1436">
        <v>38552.235976056101</v>
      </c>
      <c r="F45" s="1436">
        <v>5.8368667989756302</v>
      </c>
      <c r="G45" s="1436">
        <v>94.163133201024394</v>
      </c>
    </row>
    <row r="46" spans="1:7" x14ac:dyDescent="0.25">
      <c r="A46" s="1436" t="s">
        <v>44</v>
      </c>
      <c r="B46" s="1436" t="s">
        <v>45</v>
      </c>
      <c r="C46" s="1436" t="s">
        <v>19</v>
      </c>
      <c r="D46" s="1436">
        <v>26523.058338058701</v>
      </c>
      <c r="E46" s="1436">
        <v>227759.34529577199</v>
      </c>
      <c r="F46" s="1436">
        <v>10.4305520000716</v>
      </c>
      <c r="G46" s="1436">
        <v>89.5694479999284</v>
      </c>
    </row>
    <row r="47" spans="1:7" x14ac:dyDescent="0.25">
      <c r="A47" s="1436" t="s">
        <v>46</v>
      </c>
      <c r="B47" s="1436" t="s">
        <v>47</v>
      </c>
      <c r="C47" s="1436" t="s">
        <v>18</v>
      </c>
      <c r="D47" s="1436">
        <v>6235.7726211399104</v>
      </c>
      <c r="E47" s="1436">
        <v>128551.991045061</v>
      </c>
      <c r="F47" s="1436">
        <v>4.6263640344851096</v>
      </c>
      <c r="G47" s="1436">
        <v>95.373635965514893</v>
      </c>
    </row>
    <row r="48" spans="1:7" x14ac:dyDescent="0.25">
      <c r="A48" s="1436" t="s">
        <v>46</v>
      </c>
      <c r="B48" s="1436" t="s">
        <v>47</v>
      </c>
      <c r="C48" s="1436" t="s">
        <v>19</v>
      </c>
      <c r="D48" s="1436">
        <v>52334.265239579101</v>
      </c>
      <c r="E48" s="1436">
        <v>495795.43428676901</v>
      </c>
      <c r="F48" s="1436">
        <v>9.5477886501684406</v>
      </c>
      <c r="G48" s="1436">
        <v>90.4522113498316</v>
      </c>
    </row>
    <row r="49" spans="1:7" x14ac:dyDescent="0.25">
      <c r="A49" s="1436" t="s">
        <v>48</v>
      </c>
      <c r="B49" s="1436" t="s">
        <v>49</v>
      </c>
      <c r="C49" s="1436" t="s">
        <v>18</v>
      </c>
      <c r="D49" s="1436">
        <v>6194.7197040577503</v>
      </c>
      <c r="E49" s="1436">
        <v>188678.61973723001</v>
      </c>
      <c r="F49" s="1436">
        <v>3.1788441260453202</v>
      </c>
      <c r="G49" s="1436">
        <v>96.821155873954694</v>
      </c>
    </row>
    <row r="50" spans="1:7" x14ac:dyDescent="0.25">
      <c r="A50" s="1436" t="s">
        <v>48</v>
      </c>
      <c r="B50" s="1436" t="s">
        <v>49</v>
      </c>
      <c r="C50" s="1436" t="s">
        <v>19</v>
      </c>
      <c r="D50" s="1436">
        <v>51305.478982246299</v>
      </c>
      <c r="E50" s="1436">
        <v>658362.70523973496</v>
      </c>
      <c r="F50" s="1436">
        <v>7.2295024805843804</v>
      </c>
      <c r="G50" s="1436">
        <v>92.770497519415599</v>
      </c>
    </row>
    <row r="51" spans="1:7" x14ac:dyDescent="0.25">
      <c r="A51" s="1436" t="s">
        <v>50</v>
      </c>
      <c r="B51" s="1436" t="s">
        <v>51</v>
      </c>
      <c r="C51" s="1436" t="s">
        <v>18</v>
      </c>
      <c r="D51" s="1436">
        <v>661.20709572125895</v>
      </c>
      <c r="E51" s="1436">
        <v>28695.045703189</v>
      </c>
      <c r="F51" s="1436">
        <v>2.2523552316111801</v>
      </c>
      <c r="G51" s="1436">
        <v>97.747644768388795</v>
      </c>
    </row>
    <row r="52" spans="1:7" x14ac:dyDescent="0.25">
      <c r="A52" s="1436" t="s">
        <v>50</v>
      </c>
      <c r="B52" s="1436" t="s">
        <v>51</v>
      </c>
      <c r="C52" s="1436" t="s">
        <v>19</v>
      </c>
      <c r="D52" s="1436">
        <v>6145.2341874418998</v>
      </c>
      <c r="E52" s="1436">
        <v>102330.20493122299</v>
      </c>
      <c r="F52" s="1436">
        <v>5.6650927042751498</v>
      </c>
      <c r="G52" s="1436">
        <v>94.334907295724804</v>
      </c>
    </row>
    <row r="53" spans="1:7" x14ac:dyDescent="0.25">
      <c r="A53" s="1436" t="s">
        <v>52</v>
      </c>
      <c r="B53" s="1436" t="s">
        <v>53</v>
      </c>
      <c r="C53" s="1436" t="s">
        <v>18</v>
      </c>
      <c r="D53" s="1436">
        <v>597.26605831036204</v>
      </c>
      <c r="E53" s="1436">
        <v>11073.8300351336</v>
      </c>
      <c r="F53" s="1436">
        <v>5.1174804279597002</v>
      </c>
      <c r="G53" s="1436">
        <v>94.882519572040295</v>
      </c>
    </row>
    <row r="54" spans="1:7" x14ac:dyDescent="0.25">
      <c r="A54" s="1436" t="s">
        <v>52</v>
      </c>
      <c r="B54" s="1436" t="s">
        <v>53</v>
      </c>
      <c r="C54" s="1436" t="s">
        <v>19</v>
      </c>
      <c r="D54" s="1436">
        <v>10935.0295771455</v>
      </c>
      <c r="E54" s="1436">
        <v>106583.971275542</v>
      </c>
      <c r="F54" s="1436">
        <v>9.3049034605499408</v>
      </c>
      <c r="G54" s="1436">
        <v>90.695096539450105</v>
      </c>
    </row>
    <row r="55" spans="1:7" x14ac:dyDescent="0.25">
      <c r="A55" s="1436" t="s">
        <v>54</v>
      </c>
      <c r="B55" s="1436" t="s">
        <v>55</v>
      </c>
      <c r="C55" s="1436" t="s">
        <v>18</v>
      </c>
      <c r="D55" s="1436">
        <v>201.65335765912701</v>
      </c>
      <c r="E55" s="1436">
        <v>20731.056150437002</v>
      </c>
      <c r="F55" s="1436">
        <v>0.96334092622426004</v>
      </c>
      <c r="G55" s="1436">
        <v>99.036659073775695</v>
      </c>
    </row>
    <row r="56" spans="1:7" x14ac:dyDescent="0.25">
      <c r="A56" s="1436" t="s">
        <v>54</v>
      </c>
      <c r="B56" s="1436" t="s">
        <v>55</v>
      </c>
      <c r="C56" s="1436" t="s">
        <v>19</v>
      </c>
      <c r="D56" s="1436">
        <v>1608.7405333464201</v>
      </c>
      <c r="E56" s="1436">
        <v>45287.148272773302</v>
      </c>
      <c r="F56" s="1436">
        <v>3.4304510998765601</v>
      </c>
      <c r="G56" s="1436">
        <v>96.569548900123493</v>
      </c>
    </row>
    <row r="57" spans="1:7" x14ac:dyDescent="0.25">
      <c r="A57" s="1436" t="s">
        <v>56</v>
      </c>
      <c r="B57" s="1436" t="s">
        <v>57</v>
      </c>
      <c r="C57" s="1436" t="s">
        <v>18</v>
      </c>
      <c r="D57" s="1436">
        <v>347.91890830976899</v>
      </c>
      <c r="E57" s="1436">
        <v>17310.3693578561</v>
      </c>
      <c r="F57" s="1436">
        <v>1.97028671786041</v>
      </c>
      <c r="G57" s="1436">
        <v>98.029713282139596</v>
      </c>
    </row>
    <row r="58" spans="1:7" x14ac:dyDescent="0.25">
      <c r="A58" s="1436" t="s">
        <v>56</v>
      </c>
      <c r="B58" s="1436" t="s">
        <v>57</v>
      </c>
      <c r="C58" s="1436" t="s">
        <v>19</v>
      </c>
      <c r="D58" s="1436">
        <v>1756.2489291280201</v>
      </c>
      <c r="E58" s="1436">
        <v>57565.635812228102</v>
      </c>
      <c r="F58" s="1436">
        <v>2.96054135296826</v>
      </c>
      <c r="G58" s="1436">
        <v>97.039458647031694</v>
      </c>
    </row>
    <row r="59" spans="1:7" x14ac:dyDescent="0.25">
      <c r="A59" s="1436" t="s">
        <v>58</v>
      </c>
      <c r="B59" s="1436" t="s">
        <v>59</v>
      </c>
      <c r="C59" s="1436" t="s">
        <v>18</v>
      </c>
      <c r="D59" s="1436">
        <v>1226.29897707083</v>
      </c>
      <c r="E59" s="1436">
        <v>40796.605385863098</v>
      </c>
      <c r="F59" s="1436">
        <v>2.9181680696788801</v>
      </c>
      <c r="G59" s="1436">
        <v>97.081831930321101</v>
      </c>
    </row>
    <row r="60" spans="1:7" x14ac:dyDescent="0.25">
      <c r="A60" s="1436" t="s">
        <v>58</v>
      </c>
      <c r="B60" s="1436" t="s">
        <v>59</v>
      </c>
      <c r="C60" s="1436" t="s">
        <v>19</v>
      </c>
      <c r="D60" s="1436">
        <v>5357.9860980303101</v>
      </c>
      <c r="E60" s="1436">
        <v>163779.879281776</v>
      </c>
      <c r="F60" s="1436">
        <v>3.1678217565290399</v>
      </c>
      <c r="G60" s="1436">
        <v>96.832178243471006</v>
      </c>
    </row>
    <row r="61" spans="1:7" x14ac:dyDescent="0.25">
      <c r="A61" s="1436" t="s">
        <v>60</v>
      </c>
      <c r="B61" s="1436" t="s">
        <v>61</v>
      </c>
      <c r="C61" s="1436" t="s">
        <v>18</v>
      </c>
      <c r="D61" s="1436">
        <v>111.83404095501299</v>
      </c>
      <c r="E61" s="1436">
        <v>5280.2494759763304</v>
      </c>
      <c r="F61" s="1436">
        <v>2.07404133492832</v>
      </c>
      <c r="G61" s="1436">
        <v>97.925958665071704</v>
      </c>
    </row>
    <row r="62" spans="1:7" x14ac:dyDescent="0.25">
      <c r="A62" s="1436" t="s">
        <v>60</v>
      </c>
      <c r="B62" s="1436" t="s">
        <v>61</v>
      </c>
      <c r="C62" s="1436" t="s">
        <v>19</v>
      </c>
      <c r="D62" s="1436">
        <v>453.36065152034303</v>
      </c>
      <c r="E62" s="1436">
        <v>10583.0752369041</v>
      </c>
      <c r="F62" s="1436">
        <v>4.1078538044682702</v>
      </c>
      <c r="G62" s="1436">
        <v>95.892146195531694</v>
      </c>
    </row>
    <row r="63" spans="1:7" x14ac:dyDescent="0.25">
      <c r="A63" s="1436" t="s">
        <v>62</v>
      </c>
      <c r="B63" s="1436" t="s">
        <v>63</v>
      </c>
      <c r="C63" s="1436" t="s">
        <v>18</v>
      </c>
      <c r="D63" s="1436">
        <v>2026.7414211456301</v>
      </c>
      <c r="E63" s="1436">
        <v>88498.059787763603</v>
      </c>
      <c r="F63" s="1436">
        <v>2.2388797258647402</v>
      </c>
      <c r="G63" s="1436">
        <v>97.761120274135294</v>
      </c>
    </row>
    <row r="64" spans="1:7" x14ac:dyDescent="0.25">
      <c r="A64" s="1436" t="s">
        <v>62</v>
      </c>
      <c r="B64" s="1436" t="s">
        <v>63</v>
      </c>
      <c r="C64" s="1436" t="s">
        <v>19</v>
      </c>
      <c r="D64" s="1436">
        <v>6225.2137335205998</v>
      </c>
      <c r="E64" s="1436">
        <v>206538.67727740799</v>
      </c>
      <c r="F64" s="1436">
        <v>2.92587887161775</v>
      </c>
      <c r="G64" s="1436">
        <v>97.074121128382203</v>
      </c>
    </row>
    <row r="65" spans="1:7" x14ac:dyDescent="0.25">
      <c r="A65" s="1436" t="s">
        <v>64</v>
      </c>
      <c r="B65" s="1436" t="s">
        <v>65</v>
      </c>
      <c r="C65" s="1436" t="s">
        <v>18</v>
      </c>
      <c r="D65" s="1436">
        <v>2374.0275340527</v>
      </c>
      <c r="E65" s="1436">
        <v>168905.921539098</v>
      </c>
      <c r="F65" s="1436">
        <v>1.3860510508668999</v>
      </c>
      <c r="G65" s="1436">
        <v>98.613948949133103</v>
      </c>
    </row>
    <row r="66" spans="1:7" x14ac:dyDescent="0.25">
      <c r="A66" s="1436" t="s">
        <v>64</v>
      </c>
      <c r="B66" s="1436" t="s">
        <v>65</v>
      </c>
      <c r="C66" s="1436" t="s">
        <v>19</v>
      </c>
      <c r="D66" s="1436">
        <v>6133.0161490986602</v>
      </c>
      <c r="E66" s="1436">
        <v>301234.41657545901</v>
      </c>
      <c r="F66" s="1436">
        <v>1.9953370123615699</v>
      </c>
      <c r="G66" s="1436">
        <v>98.004662987638397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4108</v>
      </c>
    </row>
    <row r="9" spans="1:4" x14ac:dyDescent="0.25">
      <c r="A9" t="s">
        <v>4104</v>
      </c>
    </row>
    <row r="10" spans="1:4" x14ac:dyDescent="0.25">
      <c r="A10" t="s">
        <v>1909</v>
      </c>
    </row>
    <row r="11" spans="1:4" x14ac:dyDescent="0.25">
      <c r="A11" t="s">
        <v>4109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4110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37" t="s">
        <v>16</v>
      </c>
      <c r="B17" s="1437" t="s">
        <v>17</v>
      </c>
      <c r="C17" s="1437" t="s">
        <v>18</v>
      </c>
      <c r="D17" s="1437">
        <v>477377.29481736303</v>
      </c>
    </row>
    <row r="18" spans="1:4" x14ac:dyDescent="0.25">
      <c r="A18" s="1437" t="s">
        <v>16</v>
      </c>
      <c r="B18" s="1437" t="s">
        <v>17</v>
      </c>
      <c r="C18" s="1437" t="s">
        <v>19</v>
      </c>
      <c r="D18" s="1437">
        <v>1501304.0139951201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4111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38" t="s">
        <v>28</v>
      </c>
      <c r="B29" s="1438" t="s">
        <v>29</v>
      </c>
      <c r="C29" s="1438" t="s">
        <v>18</v>
      </c>
      <c r="D29" s="1438">
        <v>158136.96247086101</v>
      </c>
    </row>
    <row r="30" spans="1:4" x14ac:dyDescent="0.25">
      <c r="A30" s="1438" t="s">
        <v>28</v>
      </c>
      <c r="B30" s="1438" t="s">
        <v>29</v>
      </c>
      <c r="C30" s="1438" t="s">
        <v>19</v>
      </c>
      <c r="D30" s="1438">
        <v>3339199.5840795301</v>
      </c>
    </row>
    <row r="31" spans="1:4" x14ac:dyDescent="0.25">
      <c r="A31" s="1438" t="s">
        <v>30</v>
      </c>
      <c r="B31" s="1438" t="s">
        <v>31</v>
      </c>
      <c r="C31" s="1438" t="s">
        <v>18</v>
      </c>
      <c r="D31" s="1438">
        <v>574018.69028185797</v>
      </c>
    </row>
    <row r="32" spans="1:4" x14ac:dyDescent="0.25">
      <c r="A32" s="1438" t="s">
        <v>30</v>
      </c>
      <c r="B32" s="1438" t="s">
        <v>31</v>
      </c>
      <c r="C32" s="1438" t="s">
        <v>19</v>
      </c>
      <c r="D32" s="1438">
        <v>3543791.33524958</v>
      </c>
    </row>
    <row r="33" spans="1:4" x14ac:dyDescent="0.25">
      <c r="A33" s="1438" t="s">
        <v>32</v>
      </c>
      <c r="B33" s="1438" t="s">
        <v>33</v>
      </c>
      <c r="C33" s="1438" t="s">
        <v>18</v>
      </c>
      <c r="D33" s="1438">
        <v>1075972.3495410001</v>
      </c>
    </row>
    <row r="34" spans="1:4" x14ac:dyDescent="0.25">
      <c r="A34" s="1438" t="s">
        <v>32</v>
      </c>
      <c r="B34" s="1438" t="s">
        <v>33</v>
      </c>
      <c r="C34" s="1438" t="s">
        <v>19</v>
      </c>
      <c r="D34" s="1438">
        <v>1496658.6062102299</v>
      </c>
    </row>
    <row r="35" spans="1:4" x14ac:dyDescent="0.25">
      <c r="A35" s="1438" t="s">
        <v>34</v>
      </c>
      <c r="B35" s="1438" t="s">
        <v>35</v>
      </c>
      <c r="C35" s="1438" t="s">
        <v>18</v>
      </c>
      <c r="D35" s="1438">
        <v>2161196.2380281598</v>
      </c>
    </row>
    <row r="36" spans="1:4" x14ac:dyDescent="0.25">
      <c r="A36" s="1438" t="s">
        <v>34</v>
      </c>
      <c r="B36" s="1438" t="s">
        <v>35</v>
      </c>
      <c r="C36" s="1438" t="s">
        <v>19</v>
      </c>
      <c r="D36" s="1438">
        <v>1704997.9462747399</v>
      </c>
    </row>
    <row r="37" spans="1:4" x14ac:dyDescent="0.25">
      <c r="A37" s="1438" t="s">
        <v>36</v>
      </c>
      <c r="B37" s="1438" t="s">
        <v>37</v>
      </c>
      <c r="C37" s="1438" t="s">
        <v>18</v>
      </c>
      <c r="D37" s="1438">
        <v>164312.11556704601</v>
      </c>
    </row>
    <row r="38" spans="1:4" x14ac:dyDescent="0.25">
      <c r="A38" s="1438" t="s">
        <v>36</v>
      </c>
      <c r="B38" s="1438" t="s">
        <v>37</v>
      </c>
      <c r="C38" s="1438" t="s">
        <v>19</v>
      </c>
      <c r="D38" s="1438">
        <v>533396.65195766697</v>
      </c>
    </row>
    <row r="39" spans="1:4" x14ac:dyDescent="0.25">
      <c r="A39" s="1438" t="s">
        <v>38</v>
      </c>
      <c r="B39" s="1438" t="s">
        <v>39</v>
      </c>
      <c r="C39" s="1438" t="s">
        <v>18</v>
      </c>
      <c r="D39" s="1438">
        <v>940370.59245124797</v>
      </c>
    </row>
    <row r="40" spans="1:4" x14ac:dyDescent="0.25">
      <c r="A40" s="1438" t="s">
        <v>38</v>
      </c>
      <c r="B40" s="1438" t="s">
        <v>39</v>
      </c>
      <c r="C40" s="1438" t="s">
        <v>19</v>
      </c>
      <c r="D40" s="1438">
        <v>1280925.1656256199</v>
      </c>
    </row>
    <row r="41" spans="1:4" x14ac:dyDescent="0.25">
      <c r="A41" s="1438" t="s">
        <v>40</v>
      </c>
      <c r="B41" s="1438" t="s">
        <v>41</v>
      </c>
      <c r="C41" s="1438" t="s">
        <v>18</v>
      </c>
      <c r="D41" s="1438">
        <v>314633.58793771401</v>
      </c>
    </row>
    <row r="42" spans="1:4" x14ac:dyDescent="0.25">
      <c r="A42" s="1438" t="s">
        <v>40</v>
      </c>
      <c r="B42" s="1438" t="s">
        <v>41</v>
      </c>
      <c r="C42" s="1438" t="s">
        <v>19</v>
      </c>
      <c r="D42" s="1438">
        <v>454644.76008300798</v>
      </c>
    </row>
    <row r="43" spans="1:4" x14ac:dyDescent="0.25">
      <c r="A43" s="1438" t="s">
        <v>42</v>
      </c>
      <c r="B43" s="1438" t="s">
        <v>43</v>
      </c>
      <c r="C43" s="1438" t="s">
        <v>18</v>
      </c>
      <c r="D43" s="1438">
        <v>242219.41641561399</v>
      </c>
    </row>
    <row r="44" spans="1:4" x14ac:dyDescent="0.25">
      <c r="A44" s="1438" t="s">
        <v>42</v>
      </c>
      <c r="B44" s="1438" t="s">
        <v>43</v>
      </c>
      <c r="C44" s="1438" t="s">
        <v>19</v>
      </c>
      <c r="D44" s="1438">
        <v>634401.61847098602</v>
      </c>
    </row>
    <row r="45" spans="1:4" x14ac:dyDescent="0.25">
      <c r="A45" s="1438" t="s">
        <v>44</v>
      </c>
      <c r="B45" s="1438" t="s">
        <v>45</v>
      </c>
      <c r="C45" s="1438" t="s">
        <v>18</v>
      </c>
      <c r="D45" s="1438">
        <v>980369.04535186302</v>
      </c>
    </row>
    <row r="46" spans="1:4" x14ac:dyDescent="0.25">
      <c r="A46" s="1438" t="s">
        <v>44</v>
      </c>
      <c r="B46" s="1438" t="s">
        <v>45</v>
      </c>
      <c r="C46" s="1438" t="s">
        <v>19</v>
      </c>
      <c r="D46" s="1438">
        <v>1966455.5247818399</v>
      </c>
    </row>
    <row r="47" spans="1:4" x14ac:dyDescent="0.25">
      <c r="A47" s="1438" t="s">
        <v>46</v>
      </c>
      <c r="B47" s="1438" t="s">
        <v>47</v>
      </c>
      <c r="C47" s="1438" t="s">
        <v>18</v>
      </c>
      <c r="D47" s="1438">
        <v>367689.92473256303</v>
      </c>
    </row>
    <row r="48" spans="1:4" x14ac:dyDescent="0.25">
      <c r="A48" s="1438" t="s">
        <v>46</v>
      </c>
      <c r="B48" s="1438" t="s">
        <v>47</v>
      </c>
      <c r="C48" s="1438" t="s">
        <v>19</v>
      </c>
      <c r="D48" s="1438">
        <v>855122.64581015601</v>
      </c>
    </row>
    <row r="49" spans="1:4" x14ac:dyDescent="0.25">
      <c r="A49" s="1438" t="s">
        <v>48</v>
      </c>
      <c r="B49" s="1438" t="s">
        <v>49</v>
      </c>
      <c r="C49" s="1438" t="s">
        <v>18</v>
      </c>
      <c r="D49" s="1438">
        <v>277134.152764172</v>
      </c>
    </row>
    <row r="50" spans="1:4" x14ac:dyDescent="0.25">
      <c r="A50" s="1438" t="s">
        <v>48</v>
      </c>
      <c r="B50" s="1438" t="s">
        <v>49</v>
      </c>
      <c r="C50" s="1438" t="s">
        <v>19</v>
      </c>
      <c r="D50" s="1438">
        <v>1756391.68857778</v>
      </c>
    </row>
    <row r="51" spans="1:4" x14ac:dyDescent="0.25">
      <c r="A51" s="1438" t="s">
        <v>50</v>
      </c>
      <c r="B51" s="1438" t="s">
        <v>51</v>
      </c>
      <c r="C51" s="1438" t="s">
        <v>18</v>
      </c>
      <c r="D51" s="1438">
        <v>433454.222693294</v>
      </c>
    </row>
    <row r="52" spans="1:4" x14ac:dyDescent="0.25">
      <c r="A52" s="1438" t="s">
        <v>50</v>
      </c>
      <c r="B52" s="1438" t="s">
        <v>51</v>
      </c>
      <c r="C52" s="1438" t="s">
        <v>19</v>
      </c>
      <c r="D52" s="1438">
        <v>1296337.89488279</v>
      </c>
    </row>
    <row r="53" spans="1:4" x14ac:dyDescent="0.25">
      <c r="A53" s="1438" t="s">
        <v>52</v>
      </c>
      <c r="B53" s="1438" t="s">
        <v>53</v>
      </c>
      <c r="C53" s="1438" t="s">
        <v>18</v>
      </c>
      <c r="D53" s="1438">
        <v>2153871.0806446099</v>
      </c>
    </row>
    <row r="54" spans="1:4" x14ac:dyDescent="0.25">
      <c r="A54" s="1438" t="s">
        <v>52</v>
      </c>
      <c r="B54" s="1438" t="s">
        <v>53</v>
      </c>
      <c r="C54" s="1438" t="s">
        <v>19</v>
      </c>
      <c r="D54" s="1438">
        <v>4519776.5975846704</v>
      </c>
    </row>
    <row r="55" spans="1:4" x14ac:dyDescent="0.25">
      <c r="A55" s="1438" t="s">
        <v>54</v>
      </c>
      <c r="B55" s="1438" t="s">
        <v>55</v>
      </c>
      <c r="C55" s="1438" t="s">
        <v>18</v>
      </c>
      <c r="D55" s="1438">
        <v>8490052.9528880399</v>
      </c>
    </row>
    <row r="56" spans="1:4" x14ac:dyDescent="0.25">
      <c r="A56" s="1438" t="s">
        <v>54</v>
      </c>
      <c r="B56" s="1438" t="s">
        <v>55</v>
      </c>
      <c r="C56" s="1438" t="s">
        <v>19</v>
      </c>
      <c r="D56" s="1438">
        <v>2790114.8204853898</v>
      </c>
    </row>
    <row r="57" spans="1:4" x14ac:dyDescent="0.25">
      <c r="A57" s="1438" t="s">
        <v>56</v>
      </c>
      <c r="B57" s="1438" t="s">
        <v>57</v>
      </c>
      <c r="C57" s="1438" t="s">
        <v>18</v>
      </c>
      <c r="D57" s="1438">
        <v>401338.36919152399</v>
      </c>
    </row>
    <row r="58" spans="1:4" x14ac:dyDescent="0.25">
      <c r="A58" s="1438" t="s">
        <v>56</v>
      </c>
      <c r="B58" s="1438" t="s">
        <v>57</v>
      </c>
      <c r="C58" s="1438" t="s">
        <v>19</v>
      </c>
      <c r="D58" s="1438">
        <v>3240957.83071132</v>
      </c>
    </row>
    <row r="59" spans="1:4" x14ac:dyDescent="0.25">
      <c r="A59" s="1438" t="s">
        <v>58</v>
      </c>
      <c r="B59" s="1438" t="s">
        <v>59</v>
      </c>
      <c r="C59" s="1438" t="s">
        <v>18</v>
      </c>
      <c r="D59" s="1438">
        <v>562145.48596909805</v>
      </c>
    </row>
    <row r="60" spans="1:4" x14ac:dyDescent="0.25">
      <c r="A60" s="1438" t="s">
        <v>58</v>
      </c>
      <c r="B60" s="1438" t="s">
        <v>59</v>
      </c>
      <c r="C60" s="1438" t="s">
        <v>19</v>
      </c>
      <c r="D60" s="1438">
        <v>1037065.74604966</v>
      </c>
    </row>
    <row r="61" spans="1:4" x14ac:dyDescent="0.25">
      <c r="A61" s="1438" t="s">
        <v>60</v>
      </c>
      <c r="B61" s="1438" t="s">
        <v>61</v>
      </c>
      <c r="C61" s="1438" t="s">
        <v>18</v>
      </c>
      <c r="D61" s="1438">
        <v>345534.56301615498</v>
      </c>
    </row>
    <row r="62" spans="1:4" x14ac:dyDescent="0.25">
      <c r="A62" s="1438" t="s">
        <v>60</v>
      </c>
      <c r="B62" s="1438" t="s">
        <v>61</v>
      </c>
      <c r="C62" s="1438" t="s">
        <v>19</v>
      </c>
      <c r="D62" s="1438">
        <v>5764349.4098742697</v>
      </c>
    </row>
    <row r="63" spans="1:4" x14ac:dyDescent="0.25">
      <c r="A63" s="1438" t="s">
        <v>62</v>
      </c>
      <c r="B63" s="1438" t="s">
        <v>63</v>
      </c>
      <c r="C63" s="1438" t="s">
        <v>18</v>
      </c>
      <c r="D63" s="1438">
        <v>281145.03253296402</v>
      </c>
    </row>
    <row r="64" spans="1:4" x14ac:dyDescent="0.25">
      <c r="A64" s="1438" t="s">
        <v>62</v>
      </c>
      <c r="B64" s="1438" t="s">
        <v>63</v>
      </c>
      <c r="C64" s="1438" t="s">
        <v>19</v>
      </c>
      <c r="D64" s="1438">
        <v>406855.907517432</v>
      </c>
    </row>
    <row r="65" spans="1:4" x14ac:dyDescent="0.25">
      <c r="A65" s="1438" t="s">
        <v>64</v>
      </c>
      <c r="B65" s="1438" t="s">
        <v>65</v>
      </c>
      <c r="C65" s="1438" t="s">
        <v>18</v>
      </c>
      <c r="D65" s="1438">
        <v>291370.56099239399</v>
      </c>
    </row>
    <row r="66" spans="1:4" x14ac:dyDescent="0.25">
      <c r="A66" s="1438" t="s">
        <v>64</v>
      </c>
      <c r="B66" s="1438" t="s">
        <v>65</v>
      </c>
      <c r="C66" s="1438" t="s">
        <v>19</v>
      </c>
      <c r="D66" s="1438">
        <v>701557.28290880402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4114</v>
      </c>
    </row>
    <row r="11" spans="1:7" x14ac:dyDescent="0.25">
      <c r="A11" t="s">
        <v>4115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39" t="s">
        <v>16</v>
      </c>
      <c r="B17" s="1439" t="s">
        <v>17</v>
      </c>
      <c r="C17" s="1439" t="s">
        <v>18</v>
      </c>
      <c r="D17" s="1439">
        <v>1034936.1835031901</v>
      </c>
      <c r="E17" s="1439">
        <v>483368.11875903601</v>
      </c>
      <c r="F17" s="1439">
        <v>68.163949872312699</v>
      </c>
      <c r="G17" s="1439">
        <v>31.836050127687301</v>
      </c>
    </row>
    <row r="18" spans="1:7" x14ac:dyDescent="0.25">
      <c r="A18" s="1439" t="s">
        <v>16</v>
      </c>
      <c r="B18" s="1439" t="s">
        <v>17</v>
      </c>
      <c r="C18" s="1439" t="s">
        <v>19</v>
      </c>
      <c r="D18" s="1439">
        <v>3088221.72338368</v>
      </c>
      <c r="E18" s="1439">
        <v>1435351.22877563</v>
      </c>
      <c r="F18" s="1439">
        <v>68.269524025461607</v>
      </c>
      <c r="G18" s="1439">
        <v>31.7304759745384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4117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40" t="s">
        <v>28</v>
      </c>
      <c r="B29" s="1440" t="s">
        <v>29</v>
      </c>
      <c r="C29" s="1440" t="s">
        <v>18</v>
      </c>
      <c r="D29" s="1440">
        <v>32086.940725519398</v>
      </c>
      <c r="E29" s="1440">
        <v>19310.756087185098</v>
      </c>
      <c r="F29" s="1440">
        <v>62.428752094564899</v>
      </c>
      <c r="G29" s="1440">
        <v>37.571247905435101</v>
      </c>
    </row>
    <row r="30" spans="1:7" x14ac:dyDescent="0.25">
      <c r="A30" s="1440" t="s">
        <v>28</v>
      </c>
      <c r="B30" s="1440" t="s">
        <v>29</v>
      </c>
      <c r="C30" s="1440" t="s">
        <v>19</v>
      </c>
      <c r="D30" s="1440">
        <v>218946.65572927101</v>
      </c>
      <c r="E30" s="1440">
        <v>163610.09222290001</v>
      </c>
      <c r="F30" s="1440">
        <v>57.232464700020003</v>
      </c>
      <c r="G30" s="1440">
        <v>42.767535299979997</v>
      </c>
    </row>
    <row r="31" spans="1:7" x14ac:dyDescent="0.25">
      <c r="A31" s="1440" t="s">
        <v>30</v>
      </c>
      <c r="B31" s="1440" t="s">
        <v>31</v>
      </c>
      <c r="C31" s="1440" t="s">
        <v>18</v>
      </c>
      <c r="D31" s="1440">
        <v>9795.0121071837002</v>
      </c>
      <c r="E31" s="1440">
        <v>5788.8230704477701</v>
      </c>
      <c r="F31" s="1440">
        <v>62.853668532397798</v>
      </c>
      <c r="G31" s="1440">
        <v>37.146331467602202</v>
      </c>
    </row>
    <row r="32" spans="1:7" x14ac:dyDescent="0.25">
      <c r="A32" s="1440" t="s">
        <v>30</v>
      </c>
      <c r="B32" s="1440" t="s">
        <v>31</v>
      </c>
      <c r="C32" s="1440" t="s">
        <v>19</v>
      </c>
      <c r="D32" s="1440">
        <v>63641.679033281202</v>
      </c>
      <c r="E32" s="1440">
        <v>50553.667172121503</v>
      </c>
      <c r="F32" s="1440">
        <v>55.730536443060601</v>
      </c>
      <c r="G32" s="1440">
        <v>44.269463556939399</v>
      </c>
    </row>
    <row r="33" spans="1:7" x14ac:dyDescent="0.25">
      <c r="A33" s="1440" t="s">
        <v>32</v>
      </c>
      <c r="B33" s="1440" t="s">
        <v>33</v>
      </c>
      <c r="C33" s="1440" t="s">
        <v>18</v>
      </c>
      <c r="D33" s="1440">
        <v>22398.889517412899</v>
      </c>
      <c r="E33" s="1440">
        <v>10794.713824975701</v>
      </c>
      <c r="F33" s="1440">
        <v>67.479536000869501</v>
      </c>
      <c r="G33" s="1440">
        <v>32.520463999130499</v>
      </c>
    </row>
    <row r="34" spans="1:7" x14ac:dyDescent="0.25">
      <c r="A34" s="1440" t="s">
        <v>32</v>
      </c>
      <c r="B34" s="1440" t="s">
        <v>33</v>
      </c>
      <c r="C34" s="1440" t="s">
        <v>19</v>
      </c>
      <c r="D34" s="1440">
        <v>34780.238946394697</v>
      </c>
      <c r="E34" s="1440">
        <v>17020.017819966099</v>
      </c>
      <c r="F34" s="1440">
        <v>67.142985609641002</v>
      </c>
      <c r="G34" s="1440">
        <v>32.857014390358998</v>
      </c>
    </row>
    <row r="35" spans="1:7" x14ac:dyDescent="0.25">
      <c r="A35" s="1440" t="s">
        <v>34</v>
      </c>
      <c r="B35" s="1440" t="s">
        <v>35</v>
      </c>
      <c r="C35" s="1440" t="s">
        <v>18</v>
      </c>
      <c r="D35" s="1440">
        <v>59320.635237016497</v>
      </c>
      <c r="E35" s="1440">
        <v>29188.676520834299</v>
      </c>
      <c r="F35" s="1440">
        <v>67.021914484330793</v>
      </c>
      <c r="G35" s="1440">
        <v>32.9780855156692</v>
      </c>
    </row>
    <row r="36" spans="1:7" x14ac:dyDescent="0.25">
      <c r="A36" s="1440" t="s">
        <v>34</v>
      </c>
      <c r="B36" s="1440" t="s">
        <v>35</v>
      </c>
      <c r="C36" s="1440" t="s">
        <v>19</v>
      </c>
      <c r="D36" s="1440">
        <v>159293.02393106499</v>
      </c>
      <c r="E36" s="1440">
        <v>71319.620195172</v>
      </c>
      <c r="F36" s="1440">
        <v>69.073846551045307</v>
      </c>
      <c r="G36" s="1440">
        <v>30.9261534489547</v>
      </c>
    </row>
    <row r="37" spans="1:7" x14ac:dyDescent="0.25">
      <c r="A37" s="1440" t="s">
        <v>36</v>
      </c>
      <c r="B37" s="1440" t="s">
        <v>37</v>
      </c>
      <c r="C37" s="1440" t="s">
        <v>18</v>
      </c>
      <c r="D37" s="1440">
        <v>64064.1096622357</v>
      </c>
      <c r="E37" s="1440">
        <v>33310.338400434703</v>
      </c>
      <c r="F37" s="1440">
        <v>65.791499656053404</v>
      </c>
      <c r="G37" s="1440">
        <v>34.208500343946604</v>
      </c>
    </row>
    <row r="38" spans="1:7" x14ac:dyDescent="0.25">
      <c r="A38" s="1440" t="s">
        <v>36</v>
      </c>
      <c r="B38" s="1440" t="s">
        <v>37</v>
      </c>
      <c r="C38" s="1440" t="s">
        <v>19</v>
      </c>
      <c r="D38" s="1440">
        <v>119802.940072647</v>
      </c>
      <c r="E38" s="1440">
        <v>50917.169560073999</v>
      </c>
      <c r="F38" s="1440">
        <v>70.175060413436498</v>
      </c>
      <c r="G38" s="1440">
        <v>29.824939586563499</v>
      </c>
    </row>
    <row r="39" spans="1:7" x14ac:dyDescent="0.25">
      <c r="A39" s="1440" t="s">
        <v>38</v>
      </c>
      <c r="B39" s="1440" t="s">
        <v>39</v>
      </c>
      <c r="C39" s="1440" t="s">
        <v>18</v>
      </c>
      <c r="D39" s="1440">
        <v>27268.873378752902</v>
      </c>
      <c r="E39" s="1440">
        <v>12976.804299319499</v>
      </c>
      <c r="F39" s="1440">
        <v>67.756029844691099</v>
      </c>
      <c r="G39" s="1440">
        <v>32.243970155308901</v>
      </c>
    </row>
    <row r="40" spans="1:7" x14ac:dyDescent="0.25">
      <c r="A40" s="1440" t="s">
        <v>38</v>
      </c>
      <c r="B40" s="1440" t="s">
        <v>39</v>
      </c>
      <c r="C40" s="1440" t="s">
        <v>19</v>
      </c>
      <c r="D40" s="1440">
        <v>71609.346349582702</v>
      </c>
      <c r="E40" s="1440">
        <v>33565.599453958603</v>
      </c>
      <c r="F40" s="1440">
        <v>68.085936058710701</v>
      </c>
      <c r="G40" s="1440">
        <v>31.914063941289299</v>
      </c>
    </row>
    <row r="41" spans="1:7" x14ac:dyDescent="0.25">
      <c r="A41" s="1440" t="s">
        <v>40</v>
      </c>
      <c r="B41" s="1440" t="s">
        <v>41</v>
      </c>
      <c r="C41" s="1440" t="s">
        <v>18</v>
      </c>
      <c r="D41" s="1440">
        <v>105882.88455562299</v>
      </c>
      <c r="E41" s="1440">
        <v>44792.664448990901</v>
      </c>
      <c r="F41" s="1440">
        <v>70.272108019583598</v>
      </c>
      <c r="G41" s="1440">
        <v>29.727891980416398</v>
      </c>
    </row>
    <row r="42" spans="1:7" x14ac:dyDescent="0.25">
      <c r="A42" s="1440" t="s">
        <v>40</v>
      </c>
      <c r="B42" s="1440" t="s">
        <v>41</v>
      </c>
      <c r="C42" s="1440" t="s">
        <v>19</v>
      </c>
      <c r="D42" s="1440">
        <v>269199.51547331997</v>
      </c>
      <c r="E42" s="1440">
        <v>97165.693320442093</v>
      </c>
      <c r="F42" s="1440">
        <v>73.4784605666147</v>
      </c>
      <c r="G42" s="1440">
        <v>26.5215394333853</v>
      </c>
    </row>
    <row r="43" spans="1:7" x14ac:dyDescent="0.25">
      <c r="A43" s="1440" t="s">
        <v>42</v>
      </c>
      <c r="B43" s="1440" t="s">
        <v>43</v>
      </c>
      <c r="C43" s="1440" t="s">
        <v>18</v>
      </c>
      <c r="D43" s="1440">
        <v>197520.39800473201</v>
      </c>
      <c r="E43" s="1440">
        <v>84362.630613375499</v>
      </c>
      <c r="F43" s="1440">
        <v>70.071759542618906</v>
      </c>
      <c r="G43" s="1440">
        <v>29.928240457381101</v>
      </c>
    </row>
    <row r="44" spans="1:7" x14ac:dyDescent="0.25">
      <c r="A44" s="1440" t="s">
        <v>42</v>
      </c>
      <c r="B44" s="1440" t="s">
        <v>43</v>
      </c>
      <c r="C44" s="1440" t="s">
        <v>19</v>
      </c>
      <c r="D44" s="1440">
        <v>417929.68250579201</v>
      </c>
      <c r="E44" s="1440">
        <v>139619.884468612</v>
      </c>
      <c r="F44" s="1440">
        <v>74.958300976490307</v>
      </c>
      <c r="G44" s="1440">
        <v>25.0416990235097</v>
      </c>
    </row>
    <row r="45" spans="1:7" x14ac:dyDescent="0.25">
      <c r="A45" s="1440" t="s">
        <v>44</v>
      </c>
      <c r="B45" s="1440" t="s">
        <v>45</v>
      </c>
      <c r="C45" s="1440" t="s">
        <v>18</v>
      </c>
      <c r="D45" s="1440">
        <v>30573.2118112965</v>
      </c>
      <c r="E45" s="1440">
        <v>10368.7520608623</v>
      </c>
      <c r="F45" s="1440">
        <v>74.674512211386102</v>
      </c>
      <c r="G45" s="1440">
        <v>25.325487788613898</v>
      </c>
    </row>
    <row r="46" spans="1:7" x14ac:dyDescent="0.25">
      <c r="A46" s="1440" t="s">
        <v>44</v>
      </c>
      <c r="B46" s="1440" t="s">
        <v>45</v>
      </c>
      <c r="C46" s="1440" t="s">
        <v>19</v>
      </c>
      <c r="D46" s="1440">
        <v>182655.67103457701</v>
      </c>
      <c r="E46" s="1440">
        <v>71626.732599253402</v>
      </c>
      <c r="F46" s="1440">
        <v>71.831817075948095</v>
      </c>
      <c r="G46" s="1440">
        <v>28.168182924051901</v>
      </c>
    </row>
    <row r="47" spans="1:7" x14ac:dyDescent="0.25">
      <c r="A47" s="1440" t="s">
        <v>46</v>
      </c>
      <c r="B47" s="1440" t="s">
        <v>47</v>
      </c>
      <c r="C47" s="1440" t="s">
        <v>18</v>
      </c>
      <c r="D47" s="1440">
        <v>92358.492689489402</v>
      </c>
      <c r="E47" s="1440">
        <v>42429.270976711501</v>
      </c>
      <c r="F47" s="1440">
        <v>68.521422254777704</v>
      </c>
      <c r="G47" s="1440">
        <v>31.478577745222299</v>
      </c>
    </row>
    <row r="48" spans="1:7" x14ac:dyDescent="0.25">
      <c r="A48" s="1440" t="s">
        <v>46</v>
      </c>
      <c r="B48" s="1440" t="s">
        <v>47</v>
      </c>
      <c r="C48" s="1440" t="s">
        <v>19</v>
      </c>
      <c r="D48" s="1440">
        <v>386440.83458857302</v>
      </c>
      <c r="E48" s="1440">
        <v>161688.864937776</v>
      </c>
      <c r="F48" s="1440">
        <v>70.501714269908206</v>
      </c>
      <c r="G48" s="1440">
        <v>29.498285730091801</v>
      </c>
    </row>
    <row r="49" spans="1:7" x14ac:dyDescent="0.25">
      <c r="A49" s="1440" t="s">
        <v>48</v>
      </c>
      <c r="B49" s="1440" t="s">
        <v>49</v>
      </c>
      <c r="C49" s="1440" t="s">
        <v>18</v>
      </c>
      <c r="D49" s="1440">
        <v>133369.961974985</v>
      </c>
      <c r="E49" s="1440">
        <v>61503.3774663031</v>
      </c>
      <c r="F49" s="1440">
        <v>68.4393064527777</v>
      </c>
      <c r="G49" s="1440">
        <v>31.5606935472223</v>
      </c>
    </row>
    <row r="50" spans="1:7" x14ac:dyDescent="0.25">
      <c r="A50" s="1440" t="s">
        <v>48</v>
      </c>
      <c r="B50" s="1440" t="s">
        <v>49</v>
      </c>
      <c r="C50" s="1440" t="s">
        <v>19</v>
      </c>
      <c r="D50" s="1440">
        <v>473193.89156208403</v>
      </c>
      <c r="E50" s="1440">
        <v>236474.29265989599</v>
      </c>
      <c r="F50" s="1440">
        <v>66.678188776470705</v>
      </c>
      <c r="G50" s="1440">
        <v>33.321811223529302</v>
      </c>
    </row>
    <row r="51" spans="1:7" x14ac:dyDescent="0.25">
      <c r="A51" s="1440" t="s">
        <v>50</v>
      </c>
      <c r="B51" s="1440" t="s">
        <v>51</v>
      </c>
      <c r="C51" s="1440" t="s">
        <v>18</v>
      </c>
      <c r="D51" s="1440">
        <v>20730.115429338399</v>
      </c>
      <c r="E51" s="1440">
        <v>8626.1373695718303</v>
      </c>
      <c r="F51" s="1440">
        <v>70.615672822206903</v>
      </c>
      <c r="G51" s="1440">
        <v>29.3843271777931</v>
      </c>
    </row>
    <row r="52" spans="1:7" x14ac:dyDescent="0.25">
      <c r="A52" s="1440" t="s">
        <v>50</v>
      </c>
      <c r="B52" s="1440" t="s">
        <v>51</v>
      </c>
      <c r="C52" s="1440" t="s">
        <v>19</v>
      </c>
      <c r="D52" s="1440">
        <v>68086.256357313003</v>
      </c>
      <c r="E52" s="1440">
        <v>40389.182761351498</v>
      </c>
      <c r="F52" s="1440">
        <v>62.766518310961999</v>
      </c>
      <c r="G52" s="1440">
        <v>37.233481689038001</v>
      </c>
    </row>
    <row r="53" spans="1:7" x14ac:dyDescent="0.25">
      <c r="A53" s="1440" t="s">
        <v>52</v>
      </c>
      <c r="B53" s="1440" t="s">
        <v>53</v>
      </c>
      <c r="C53" s="1440" t="s">
        <v>18</v>
      </c>
      <c r="D53" s="1440">
        <v>8040.9938670807396</v>
      </c>
      <c r="E53" s="1440">
        <v>3630.1022263631899</v>
      </c>
      <c r="F53" s="1440">
        <v>68.896646919029706</v>
      </c>
      <c r="G53" s="1440">
        <v>31.103353080970301</v>
      </c>
    </row>
    <row r="54" spans="1:7" x14ac:dyDescent="0.25">
      <c r="A54" s="1440" t="s">
        <v>52</v>
      </c>
      <c r="B54" s="1440" t="s">
        <v>53</v>
      </c>
      <c r="C54" s="1440" t="s">
        <v>19</v>
      </c>
      <c r="D54" s="1440">
        <v>78787.646244086005</v>
      </c>
      <c r="E54" s="1440">
        <v>38731.354608601803</v>
      </c>
      <c r="F54" s="1440">
        <v>67.042474555112804</v>
      </c>
      <c r="G54" s="1440">
        <v>32.957525444887203</v>
      </c>
    </row>
    <row r="55" spans="1:7" x14ac:dyDescent="0.25">
      <c r="A55" s="1440" t="s">
        <v>54</v>
      </c>
      <c r="B55" s="1440" t="s">
        <v>55</v>
      </c>
      <c r="C55" s="1440" t="s">
        <v>18</v>
      </c>
      <c r="D55" s="1440">
        <v>13801.556200794401</v>
      </c>
      <c r="E55" s="1440">
        <v>7131.1533073017999</v>
      </c>
      <c r="F55" s="1440">
        <v>65.932965799082595</v>
      </c>
      <c r="G55" s="1440">
        <v>34.067034200917398</v>
      </c>
    </row>
    <row r="56" spans="1:7" x14ac:dyDescent="0.25">
      <c r="A56" s="1440" t="s">
        <v>54</v>
      </c>
      <c r="B56" s="1440" t="s">
        <v>55</v>
      </c>
      <c r="C56" s="1440" t="s">
        <v>19</v>
      </c>
      <c r="D56" s="1440">
        <v>32815.054760928702</v>
      </c>
      <c r="E56" s="1440">
        <v>14080.834045191001</v>
      </c>
      <c r="F56" s="1440">
        <v>69.974267673217597</v>
      </c>
      <c r="G56" s="1440">
        <v>30.0257323267824</v>
      </c>
    </row>
    <row r="57" spans="1:7" x14ac:dyDescent="0.25">
      <c r="A57" s="1440" t="s">
        <v>56</v>
      </c>
      <c r="B57" s="1440" t="s">
        <v>57</v>
      </c>
      <c r="C57" s="1440" t="s">
        <v>18</v>
      </c>
      <c r="D57" s="1440">
        <v>12056.532511444701</v>
      </c>
      <c r="E57" s="1440">
        <v>5601.75575472115</v>
      </c>
      <c r="F57" s="1440">
        <v>68.276903908889096</v>
      </c>
      <c r="G57" s="1440">
        <v>31.7230960911109</v>
      </c>
    </row>
    <row r="58" spans="1:7" x14ac:dyDescent="0.25">
      <c r="A58" s="1440" t="s">
        <v>56</v>
      </c>
      <c r="B58" s="1440" t="s">
        <v>57</v>
      </c>
      <c r="C58" s="1440" t="s">
        <v>19</v>
      </c>
      <c r="D58" s="1440">
        <v>41465.252814682703</v>
      </c>
      <c r="E58" s="1440">
        <v>17856.631926673501</v>
      </c>
      <c r="F58" s="1440">
        <v>69.898744781072807</v>
      </c>
      <c r="G58" s="1440">
        <v>30.1012552189272</v>
      </c>
    </row>
    <row r="59" spans="1:7" x14ac:dyDescent="0.25">
      <c r="A59" s="1440" t="s">
        <v>58</v>
      </c>
      <c r="B59" s="1440" t="s">
        <v>59</v>
      </c>
      <c r="C59" s="1440" t="s">
        <v>18</v>
      </c>
      <c r="D59" s="1440">
        <v>29378.212393956699</v>
      </c>
      <c r="E59" s="1440">
        <v>12644.6919689772</v>
      </c>
      <c r="F59" s="1440">
        <v>69.909999890130393</v>
      </c>
      <c r="G59" s="1440">
        <v>30.090000109869599</v>
      </c>
    </row>
    <row r="60" spans="1:7" x14ac:dyDescent="0.25">
      <c r="A60" s="1440" t="s">
        <v>58</v>
      </c>
      <c r="B60" s="1440" t="s">
        <v>59</v>
      </c>
      <c r="C60" s="1440" t="s">
        <v>19</v>
      </c>
      <c r="D60" s="1440">
        <v>110057.916718849</v>
      </c>
      <c r="E60" s="1440">
        <v>59079.9486609573</v>
      </c>
      <c r="F60" s="1440">
        <v>65.069945438716104</v>
      </c>
      <c r="G60" s="1440">
        <v>34.930054561283903</v>
      </c>
    </row>
    <row r="61" spans="1:7" x14ac:dyDescent="0.25">
      <c r="A61" s="1440" t="s">
        <v>60</v>
      </c>
      <c r="B61" s="1440" t="s">
        <v>61</v>
      </c>
      <c r="C61" s="1440" t="s">
        <v>18</v>
      </c>
      <c r="D61" s="1440">
        <v>4161.6794018916798</v>
      </c>
      <c r="E61" s="1440">
        <v>1230.4041150396599</v>
      </c>
      <c r="F61" s="1440">
        <v>77.181286024666605</v>
      </c>
      <c r="G61" s="1440">
        <v>22.818713975333299</v>
      </c>
    </row>
    <row r="62" spans="1:7" x14ac:dyDescent="0.25">
      <c r="A62" s="1440" t="s">
        <v>60</v>
      </c>
      <c r="B62" s="1440" t="s">
        <v>61</v>
      </c>
      <c r="C62" s="1440" t="s">
        <v>19</v>
      </c>
      <c r="D62" s="1440">
        <v>8306.3021892015095</v>
      </c>
      <c r="E62" s="1440">
        <v>2730.1336992228998</v>
      </c>
      <c r="F62" s="1440">
        <v>75.262541939953607</v>
      </c>
      <c r="G62" s="1440">
        <v>24.737458060046499</v>
      </c>
    </row>
    <row r="63" spans="1:7" x14ac:dyDescent="0.25">
      <c r="A63" s="1440" t="s">
        <v>62</v>
      </c>
      <c r="B63" s="1440" t="s">
        <v>63</v>
      </c>
      <c r="C63" s="1440" t="s">
        <v>18</v>
      </c>
      <c r="D63" s="1440">
        <v>60488.146622137298</v>
      </c>
      <c r="E63" s="1440">
        <v>30036.6545867719</v>
      </c>
      <c r="F63" s="1440">
        <v>66.819419445667094</v>
      </c>
      <c r="G63" s="1440">
        <v>33.180580554332998</v>
      </c>
    </row>
    <row r="64" spans="1:7" x14ac:dyDescent="0.25">
      <c r="A64" s="1440" t="s">
        <v>62</v>
      </c>
      <c r="B64" s="1440" t="s">
        <v>63</v>
      </c>
      <c r="C64" s="1440" t="s">
        <v>19</v>
      </c>
      <c r="D64" s="1440">
        <v>137821.91997536301</v>
      </c>
      <c r="E64" s="1440">
        <v>74941.971035565904</v>
      </c>
      <c r="F64" s="1440">
        <v>64.776931518085306</v>
      </c>
      <c r="G64" s="1440">
        <v>35.223068481914702</v>
      </c>
    </row>
    <row r="65" spans="1:7" x14ac:dyDescent="0.25">
      <c r="A65" s="1440" t="s">
        <v>64</v>
      </c>
      <c r="B65" s="1440" t="s">
        <v>65</v>
      </c>
      <c r="C65" s="1440" t="s">
        <v>18</v>
      </c>
      <c r="D65" s="1440">
        <v>111639.537412301</v>
      </c>
      <c r="E65" s="1440">
        <v>59640.411660849401</v>
      </c>
      <c r="F65" s="1440">
        <v>65.179571815859205</v>
      </c>
      <c r="G65" s="1440">
        <v>34.820428184140802</v>
      </c>
    </row>
    <row r="66" spans="1:7" x14ac:dyDescent="0.25">
      <c r="A66" s="1440" t="s">
        <v>64</v>
      </c>
      <c r="B66" s="1440" t="s">
        <v>65</v>
      </c>
      <c r="C66" s="1440" t="s">
        <v>19</v>
      </c>
      <c r="D66" s="1440">
        <v>213387.895096666</v>
      </c>
      <c r="E66" s="1440">
        <v>93979.537627891405</v>
      </c>
      <c r="F66" s="1440">
        <v>69.424367183328201</v>
      </c>
      <c r="G66" s="1440">
        <v>30.575632816671799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4118</v>
      </c>
    </row>
    <row r="9" spans="1:4" x14ac:dyDescent="0.25">
      <c r="A9" t="s">
        <v>4113</v>
      </c>
    </row>
    <row r="10" spans="1:4" x14ac:dyDescent="0.25">
      <c r="A10" t="s">
        <v>4119</v>
      </c>
    </row>
    <row r="11" spans="1:4" x14ac:dyDescent="0.25">
      <c r="A11" t="s">
        <v>4120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4121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41" t="s">
        <v>16</v>
      </c>
      <c r="B17" s="1441" t="s">
        <v>17</v>
      </c>
      <c r="C17" s="1441" t="s">
        <v>18</v>
      </c>
      <c r="D17" s="1441">
        <v>15.876709812319399</v>
      </c>
    </row>
    <row r="18" spans="1:4" x14ac:dyDescent="0.25">
      <c r="A18" s="1441" t="s">
        <v>16</v>
      </c>
      <c r="B18" s="1441" t="s">
        <v>17</v>
      </c>
      <c r="C18" s="1441" t="s">
        <v>19</v>
      </c>
      <c r="D18" s="1441">
        <v>14.1990911459175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4122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42" t="s">
        <v>28</v>
      </c>
      <c r="B29" s="1442" t="s">
        <v>29</v>
      </c>
      <c r="C29" s="1442" t="s">
        <v>18</v>
      </c>
      <c r="D29" s="1442">
        <v>15.578988905227099</v>
      </c>
    </row>
    <row r="30" spans="1:4" x14ac:dyDescent="0.25">
      <c r="A30" s="1442" t="s">
        <v>28</v>
      </c>
      <c r="B30" s="1442" t="s">
        <v>29</v>
      </c>
      <c r="C30" s="1442" t="s">
        <v>19</v>
      </c>
      <c r="D30" s="1442">
        <v>12.4981014571998</v>
      </c>
    </row>
    <row r="31" spans="1:4" x14ac:dyDescent="0.25">
      <c r="A31" s="1442" t="s">
        <v>30</v>
      </c>
      <c r="B31" s="1442" t="s">
        <v>31</v>
      </c>
      <c r="C31" s="1442" t="s">
        <v>18</v>
      </c>
      <c r="D31" s="1442">
        <v>14.3047270471716</v>
      </c>
    </row>
    <row r="32" spans="1:4" x14ac:dyDescent="0.25">
      <c r="A32" s="1442" t="s">
        <v>30</v>
      </c>
      <c r="B32" s="1442" t="s">
        <v>31</v>
      </c>
      <c r="C32" s="1442" t="s">
        <v>19</v>
      </c>
      <c r="D32" s="1442">
        <v>10.674623520312</v>
      </c>
    </row>
    <row r="33" spans="1:4" x14ac:dyDescent="0.25">
      <c r="A33" s="1442" t="s">
        <v>32</v>
      </c>
      <c r="B33" s="1442" t="s">
        <v>33</v>
      </c>
      <c r="C33" s="1442" t="s">
        <v>18</v>
      </c>
      <c r="D33" s="1442">
        <v>17.420927536407</v>
      </c>
    </row>
    <row r="34" spans="1:4" x14ac:dyDescent="0.25">
      <c r="A34" s="1442" t="s">
        <v>32</v>
      </c>
      <c r="B34" s="1442" t="s">
        <v>33</v>
      </c>
      <c r="C34" s="1442" t="s">
        <v>19</v>
      </c>
      <c r="D34" s="1442">
        <v>14.173712438303101</v>
      </c>
    </row>
    <row r="35" spans="1:4" x14ac:dyDescent="0.25">
      <c r="A35" s="1442" t="s">
        <v>34</v>
      </c>
      <c r="B35" s="1442" t="s">
        <v>35</v>
      </c>
      <c r="C35" s="1442" t="s">
        <v>18</v>
      </c>
      <c r="D35" s="1442">
        <v>16.007643033729099</v>
      </c>
    </row>
    <row r="36" spans="1:4" x14ac:dyDescent="0.25">
      <c r="A36" s="1442" t="s">
        <v>34</v>
      </c>
      <c r="B36" s="1442" t="s">
        <v>35</v>
      </c>
      <c r="C36" s="1442" t="s">
        <v>19</v>
      </c>
      <c r="D36" s="1442">
        <v>13.8294837457235</v>
      </c>
    </row>
    <row r="37" spans="1:4" x14ac:dyDescent="0.25">
      <c r="A37" s="1442" t="s">
        <v>36</v>
      </c>
      <c r="B37" s="1442" t="s">
        <v>37</v>
      </c>
      <c r="C37" s="1442" t="s">
        <v>18</v>
      </c>
      <c r="D37" s="1442">
        <v>15.0531302504147</v>
      </c>
    </row>
    <row r="38" spans="1:4" x14ac:dyDescent="0.25">
      <c r="A38" s="1442" t="s">
        <v>36</v>
      </c>
      <c r="B38" s="1442" t="s">
        <v>37</v>
      </c>
      <c r="C38" s="1442" t="s">
        <v>19</v>
      </c>
      <c r="D38" s="1442">
        <v>13.9311563734214</v>
      </c>
    </row>
    <row r="39" spans="1:4" x14ac:dyDescent="0.25">
      <c r="A39" s="1442" t="s">
        <v>38</v>
      </c>
      <c r="B39" s="1442" t="s">
        <v>39</v>
      </c>
      <c r="C39" s="1442" t="s">
        <v>18</v>
      </c>
      <c r="D39" s="1442">
        <v>18.531393184598599</v>
      </c>
    </row>
    <row r="40" spans="1:4" x14ac:dyDescent="0.25">
      <c r="A40" s="1442" t="s">
        <v>38</v>
      </c>
      <c r="B40" s="1442" t="s">
        <v>39</v>
      </c>
      <c r="C40" s="1442" t="s">
        <v>19</v>
      </c>
      <c r="D40" s="1442">
        <v>16.243759724148902</v>
      </c>
    </row>
    <row r="41" spans="1:4" x14ac:dyDescent="0.25">
      <c r="A41" s="1442" t="s">
        <v>40</v>
      </c>
      <c r="B41" s="1442" t="s">
        <v>41</v>
      </c>
      <c r="C41" s="1442" t="s">
        <v>18</v>
      </c>
      <c r="D41" s="1442">
        <v>16.439413076943001</v>
      </c>
    </row>
    <row r="42" spans="1:4" x14ac:dyDescent="0.25">
      <c r="A42" s="1442" t="s">
        <v>40</v>
      </c>
      <c r="B42" s="1442" t="s">
        <v>41</v>
      </c>
      <c r="C42" s="1442" t="s">
        <v>19</v>
      </c>
      <c r="D42" s="1442">
        <v>14.8603399278498</v>
      </c>
    </row>
    <row r="43" spans="1:4" x14ac:dyDescent="0.25">
      <c r="A43" s="1442" t="s">
        <v>42</v>
      </c>
      <c r="B43" s="1442" t="s">
        <v>43</v>
      </c>
      <c r="C43" s="1442" t="s">
        <v>18</v>
      </c>
      <c r="D43" s="1442">
        <v>13.5502625945206</v>
      </c>
    </row>
    <row r="44" spans="1:4" x14ac:dyDescent="0.25">
      <c r="A44" s="1442" t="s">
        <v>42</v>
      </c>
      <c r="B44" s="1442" t="s">
        <v>43</v>
      </c>
      <c r="C44" s="1442" t="s">
        <v>19</v>
      </c>
      <c r="D44" s="1442">
        <v>13.3011253003357</v>
      </c>
    </row>
    <row r="45" spans="1:4" x14ac:dyDescent="0.25">
      <c r="A45" s="1442" t="s">
        <v>44</v>
      </c>
      <c r="B45" s="1442" t="s">
        <v>45</v>
      </c>
      <c r="C45" s="1442" t="s">
        <v>18</v>
      </c>
      <c r="D45" s="1442">
        <v>16.709049533593198</v>
      </c>
    </row>
    <row r="46" spans="1:4" x14ac:dyDescent="0.25">
      <c r="A46" s="1442" t="s">
        <v>44</v>
      </c>
      <c r="B46" s="1442" t="s">
        <v>45</v>
      </c>
      <c r="C46" s="1442" t="s">
        <v>19</v>
      </c>
      <c r="D46" s="1442">
        <v>14.813288605448999</v>
      </c>
    </row>
    <row r="47" spans="1:4" x14ac:dyDescent="0.25">
      <c r="A47" s="1442" t="s">
        <v>46</v>
      </c>
      <c r="B47" s="1442" t="s">
        <v>47</v>
      </c>
      <c r="C47" s="1442" t="s">
        <v>18</v>
      </c>
      <c r="D47" s="1442">
        <v>14.8182938293532</v>
      </c>
    </row>
    <row r="48" spans="1:4" x14ac:dyDescent="0.25">
      <c r="A48" s="1442" t="s">
        <v>46</v>
      </c>
      <c r="B48" s="1442" t="s">
        <v>47</v>
      </c>
      <c r="C48" s="1442" t="s">
        <v>19</v>
      </c>
      <c r="D48" s="1442">
        <v>14.151803045412301</v>
      </c>
    </row>
    <row r="49" spans="1:4" x14ac:dyDescent="0.25">
      <c r="A49" s="1442" t="s">
        <v>48</v>
      </c>
      <c r="B49" s="1442" t="s">
        <v>49</v>
      </c>
      <c r="C49" s="1442" t="s">
        <v>18</v>
      </c>
      <c r="D49" s="1442">
        <v>16.6913557581838</v>
      </c>
    </row>
    <row r="50" spans="1:4" x14ac:dyDescent="0.25">
      <c r="A50" s="1442" t="s">
        <v>48</v>
      </c>
      <c r="B50" s="1442" t="s">
        <v>49</v>
      </c>
      <c r="C50" s="1442" t="s">
        <v>19</v>
      </c>
      <c r="D50" s="1442">
        <v>14.553956295922999</v>
      </c>
    </row>
    <row r="51" spans="1:4" x14ac:dyDescent="0.25">
      <c r="A51" s="1442" t="s">
        <v>50</v>
      </c>
      <c r="B51" s="1442" t="s">
        <v>51</v>
      </c>
      <c r="C51" s="1442" t="s">
        <v>18</v>
      </c>
      <c r="D51" s="1442">
        <v>16.479306036645099</v>
      </c>
    </row>
    <row r="52" spans="1:4" x14ac:dyDescent="0.25">
      <c r="A52" s="1442" t="s">
        <v>50</v>
      </c>
      <c r="B52" s="1442" t="s">
        <v>51</v>
      </c>
      <c r="C52" s="1442" t="s">
        <v>19</v>
      </c>
      <c r="D52" s="1442">
        <v>14.595734754569801</v>
      </c>
    </row>
    <row r="53" spans="1:4" x14ac:dyDescent="0.25">
      <c r="A53" s="1442" t="s">
        <v>52</v>
      </c>
      <c r="B53" s="1442" t="s">
        <v>53</v>
      </c>
      <c r="C53" s="1442" t="s">
        <v>18</v>
      </c>
      <c r="D53" s="1442">
        <v>14.3850383838237</v>
      </c>
    </row>
    <row r="54" spans="1:4" x14ac:dyDescent="0.25">
      <c r="A54" s="1442" t="s">
        <v>52</v>
      </c>
      <c r="B54" s="1442" t="s">
        <v>53</v>
      </c>
      <c r="C54" s="1442" t="s">
        <v>19</v>
      </c>
      <c r="D54" s="1442">
        <v>12.375639923113701</v>
      </c>
    </row>
    <row r="55" spans="1:4" x14ac:dyDescent="0.25">
      <c r="A55" s="1442" t="s">
        <v>54</v>
      </c>
      <c r="B55" s="1442" t="s">
        <v>55</v>
      </c>
      <c r="C55" s="1442" t="s">
        <v>18</v>
      </c>
      <c r="D55" s="1442">
        <v>15.1460678827991</v>
      </c>
    </row>
    <row r="56" spans="1:4" x14ac:dyDescent="0.25">
      <c r="A56" s="1442" t="s">
        <v>54</v>
      </c>
      <c r="B56" s="1442" t="s">
        <v>55</v>
      </c>
      <c r="C56" s="1442" t="s">
        <v>19</v>
      </c>
      <c r="D56" s="1442">
        <v>14.039944513822199</v>
      </c>
    </row>
    <row r="57" spans="1:4" x14ac:dyDescent="0.25">
      <c r="A57" s="1442" t="s">
        <v>56</v>
      </c>
      <c r="B57" s="1442" t="s">
        <v>57</v>
      </c>
      <c r="C57" s="1442" t="s">
        <v>18</v>
      </c>
      <c r="D57" s="1442">
        <v>16.955390652737499</v>
      </c>
    </row>
    <row r="58" spans="1:4" x14ac:dyDescent="0.25">
      <c r="A58" s="1442" t="s">
        <v>56</v>
      </c>
      <c r="B58" s="1442" t="s">
        <v>57</v>
      </c>
      <c r="C58" s="1442" t="s">
        <v>19</v>
      </c>
      <c r="D58" s="1442">
        <v>15.5738254805776</v>
      </c>
    </row>
    <row r="59" spans="1:4" x14ac:dyDescent="0.25">
      <c r="A59" s="1442" t="s">
        <v>58</v>
      </c>
      <c r="B59" s="1442" t="s">
        <v>59</v>
      </c>
      <c r="C59" s="1442" t="s">
        <v>18</v>
      </c>
      <c r="D59" s="1442">
        <v>17.818613248472001</v>
      </c>
    </row>
    <row r="60" spans="1:4" x14ac:dyDescent="0.25">
      <c r="A60" s="1442" t="s">
        <v>58</v>
      </c>
      <c r="B60" s="1442" t="s">
        <v>59</v>
      </c>
      <c r="C60" s="1442" t="s">
        <v>19</v>
      </c>
      <c r="D60" s="1442">
        <v>14.526763968763399</v>
      </c>
    </row>
    <row r="61" spans="1:4" x14ac:dyDescent="0.25">
      <c r="A61" s="1442" t="s">
        <v>60</v>
      </c>
      <c r="B61" s="1442" t="s">
        <v>61</v>
      </c>
      <c r="C61" s="1442" t="s">
        <v>18</v>
      </c>
      <c r="D61" s="1442">
        <v>15.2886903791265</v>
      </c>
    </row>
    <row r="62" spans="1:4" x14ac:dyDescent="0.25">
      <c r="A62" s="1442" t="s">
        <v>60</v>
      </c>
      <c r="B62" s="1442" t="s">
        <v>61</v>
      </c>
      <c r="C62" s="1442" t="s">
        <v>19</v>
      </c>
      <c r="D62" s="1442">
        <v>13.1116358423313</v>
      </c>
    </row>
    <row r="63" spans="1:4" x14ac:dyDescent="0.25">
      <c r="A63" s="1442" t="s">
        <v>62</v>
      </c>
      <c r="B63" s="1442" t="s">
        <v>63</v>
      </c>
      <c r="C63" s="1442" t="s">
        <v>18</v>
      </c>
      <c r="D63" s="1442">
        <v>15.8670484759551</v>
      </c>
    </row>
    <row r="64" spans="1:4" x14ac:dyDescent="0.25">
      <c r="A64" s="1442" t="s">
        <v>62</v>
      </c>
      <c r="B64" s="1442" t="s">
        <v>63</v>
      </c>
      <c r="C64" s="1442" t="s">
        <v>19</v>
      </c>
      <c r="D64" s="1442">
        <v>15.392041882801401</v>
      </c>
    </row>
    <row r="65" spans="1:4" x14ac:dyDescent="0.25">
      <c r="A65" s="1442" t="s">
        <v>64</v>
      </c>
      <c r="B65" s="1442" t="s">
        <v>65</v>
      </c>
      <c r="C65" s="1442" t="s">
        <v>18</v>
      </c>
      <c r="D65" s="1442">
        <v>18.287388186370102</v>
      </c>
    </row>
    <row r="66" spans="1:4" x14ac:dyDescent="0.25">
      <c r="A66" s="1442" t="s">
        <v>64</v>
      </c>
      <c r="B66" s="1442" t="s">
        <v>65</v>
      </c>
      <c r="C66" s="1442" t="s">
        <v>19</v>
      </c>
      <c r="D66" s="1442">
        <v>15.8442118169291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4123</v>
      </c>
    </row>
    <row r="11" spans="1:7" x14ac:dyDescent="0.25">
      <c r="A11" t="s">
        <v>4124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43" t="s">
        <v>16</v>
      </c>
      <c r="B17" s="1443" t="s">
        <v>17</v>
      </c>
      <c r="C17" s="1443" t="s">
        <v>18</v>
      </c>
      <c r="D17" s="1443">
        <v>402117.22028029402</v>
      </c>
      <c r="E17" s="1443">
        <v>1116187.08198193</v>
      </c>
      <c r="F17" s="1443">
        <v>26.4846262821723</v>
      </c>
      <c r="G17" s="1443">
        <v>73.5153737178277</v>
      </c>
    </row>
    <row r="18" spans="1:7" x14ac:dyDescent="0.25">
      <c r="A18" s="1443" t="s">
        <v>16</v>
      </c>
      <c r="B18" s="1443" t="s">
        <v>17</v>
      </c>
      <c r="C18" s="1443" t="s">
        <v>19</v>
      </c>
      <c r="D18" s="1443">
        <v>1148372.13182138</v>
      </c>
      <c r="E18" s="1443">
        <v>3375200.82033792</v>
      </c>
      <c r="F18" s="1443">
        <v>25.386395753233401</v>
      </c>
      <c r="G18" s="1443">
        <v>74.613604246766599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4126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44" t="s">
        <v>28</v>
      </c>
      <c r="B29" s="1444" t="s">
        <v>29</v>
      </c>
      <c r="C29" s="1444" t="s">
        <v>18</v>
      </c>
      <c r="D29" s="1444">
        <v>11647.1274768736</v>
      </c>
      <c r="E29" s="1444">
        <v>39750.5693358309</v>
      </c>
      <c r="F29" s="1444">
        <v>22.6607964931118</v>
      </c>
      <c r="G29" s="1444">
        <v>77.339203506888197</v>
      </c>
    </row>
    <row r="30" spans="1:7" x14ac:dyDescent="0.25">
      <c r="A30" s="1444" t="s">
        <v>28</v>
      </c>
      <c r="B30" s="1444" t="s">
        <v>29</v>
      </c>
      <c r="C30" s="1444" t="s">
        <v>19</v>
      </c>
      <c r="D30" s="1444">
        <v>75692.472433572198</v>
      </c>
      <c r="E30" s="1444">
        <v>306864.27551859902</v>
      </c>
      <c r="F30" s="1444">
        <v>19.7859462259533</v>
      </c>
      <c r="G30" s="1444">
        <v>80.214053774046704</v>
      </c>
    </row>
    <row r="31" spans="1:7" x14ac:dyDescent="0.25">
      <c r="A31" s="1444" t="s">
        <v>30</v>
      </c>
      <c r="B31" s="1444" t="s">
        <v>31</v>
      </c>
      <c r="C31" s="1444" t="s">
        <v>18</v>
      </c>
      <c r="D31" s="1444">
        <v>4153.2297754618503</v>
      </c>
      <c r="E31" s="1444">
        <v>11430.6054021696</v>
      </c>
      <c r="F31" s="1444">
        <v>26.650883611906099</v>
      </c>
      <c r="G31" s="1444">
        <v>73.349116388093904</v>
      </c>
    </row>
    <row r="32" spans="1:7" x14ac:dyDescent="0.25">
      <c r="A32" s="1444" t="s">
        <v>30</v>
      </c>
      <c r="B32" s="1444" t="s">
        <v>31</v>
      </c>
      <c r="C32" s="1444" t="s">
        <v>19</v>
      </c>
      <c r="D32" s="1444">
        <v>17577.6309294403</v>
      </c>
      <c r="E32" s="1444">
        <v>96617.7152759624</v>
      </c>
      <c r="F32" s="1444">
        <v>15.3925983094123</v>
      </c>
      <c r="G32" s="1444">
        <v>84.607401690587693</v>
      </c>
    </row>
    <row r="33" spans="1:7" x14ac:dyDescent="0.25">
      <c r="A33" s="1444" t="s">
        <v>32</v>
      </c>
      <c r="B33" s="1444" t="s">
        <v>33</v>
      </c>
      <c r="C33" s="1444" t="s">
        <v>18</v>
      </c>
      <c r="D33" s="1444">
        <v>8329.1893680026205</v>
      </c>
      <c r="E33" s="1444">
        <v>24864.413974386</v>
      </c>
      <c r="F33" s="1444">
        <v>25.092754414421101</v>
      </c>
      <c r="G33" s="1444">
        <v>74.907245585578906</v>
      </c>
    </row>
    <row r="34" spans="1:7" x14ac:dyDescent="0.25">
      <c r="A34" s="1444" t="s">
        <v>32</v>
      </c>
      <c r="B34" s="1444" t="s">
        <v>33</v>
      </c>
      <c r="C34" s="1444" t="s">
        <v>19</v>
      </c>
      <c r="D34" s="1444">
        <v>11313.8314541499</v>
      </c>
      <c r="E34" s="1444">
        <v>40486.425312210798</v>
      </c>
      <c r="F34" s="1444">
        <v>21.841265199089101</v>
      </c>
      <c r="G34" s="1444">
        <v>78.158734800910906</v>
      </c>
    </row>
    <row r="35" spans="1:7" x14ac:dyDescent="0.25">
      <c r="A35" s="1444" t="s">
        <v>34</v>
      </c>
      <c r="B35" s="1444" t="s">
        <v>35</v>
      </c>
      <c r="C35" s="1444" t="s">
        <v>18</v>
      </c>
      <c r="D35" s="1444">
        <v>22380.4591587787</v>
      </c>
      <c r="E35" s="1444">
        <v>66128.852599072095</v>
      </c>
      <c r="F35" s="1444">
        <v>25.2859938850372</v>
      </c>
      <c r="G35" s="1444">
        <v>74.7140061149628</v>
      </c>
    </row>
    <row r="36" spans="1:7" x14ac:dyDescent="0.25">
      <c r="A36" s="1444" t="s">
        <v>34</v>
      </c>
      <c r="B36" s="1444" t="s">
        <v>35</v>
      </c>
      <c r="C36" s="1444" t="s">
        <v>19</v>
      </c>
      <c r="D36" s="1444">
        <v>46078.197239279601</v>
      </c>
      <c r="E36" s="1444">
        <v>184534.446886958</v>
      </c>
      <c r="F36" s="1444">
        <v>19.980776602195501</v>
      </c>
      <c r="G36" s="1444">
        <v>80.019223397804495</v>
      </c>
    </row>
    <row r="37" spans="1:7" x14ac:dyDescent="0.25">
      <c r="A37" s="1444" t="s">
        <v>36</v>
      </c>
      <c r="B37" s="1444" t="s">
        <v>37</v>
      </c>
      <c r="C37" s="1444" t="s">
        <v>18</v>
      </c>
      <c r="D37" s="1444">
        <v>27509.771911707401</v>
      </c>
      <c r="E37" s="1444">
        <v>69864.676150963103</v>
      </c>
      <c r="F37" s="1444">
        <v>28.251530518562699</v>
      </c>
      <c r="G37" s="1444">
        <v>71.748469481437297</v>
      </c>
    </row>
    <row r="38" spans="1:7" x14ac:dyDescent="0.25">
      <c r="A38" s="1444" t="s">
        <v>36</v>
      </c>
      <c r="B38" s="1444" t="s">
        <v>37</v>
      </c>
      <c r="C38" s="1444" t="s">
        <v>19</v>
      </c>
      <c r="D38" s="1444">
        <v>52360.143947611803</v>
      </c>
      <c r="E38" s="1444">
        <v>118359.965685109</v>
      </c>
      <c r="F38" s="1444">
        <v>30.670167715014301</v>
      </c>
      <c r="G38" s="1444">
        <v>69.329832284985699</v>
      </c>
    </row>
    <row r="39" spans="1:7" x14ac:dyDescent="0.25">
      <c r="A39" s="1444" t="s">
        <v>38</v>
      </c>
      <c r="B39" s="1444" t="s">
        <v>39</v>
      </c>
      <c r="C39" s="1444" t="s">
        <v>18</v>
      </c>
      <c r="D39" s="1444">
        <v>9468.0793726155807</v>
      </c>
      <c r="E39" s="1444">
        <v>30777.598305456799</v>
      </c>
      <c r="F39" s="1444">
        <v>23.525704917559899</v>
      </c>
      <c r="G39" s="1444">
        <v>76.474295082440094</v>
      </c>
    </row>
    <row r="40" spans="1:7" x14ac:dyDescent="0.25">
      <c r="A40" s="1444" t="s">
        <v>38</v>
      </c>
      <c r="B40" s="1444" t="s">
        <v>39</v>
      </c>
      <c r="C40" s="1444" t="s">
        <v>19</v>
      </c>
      <c r="D40" s="1444">
        <v>24654.502201025902</v>
      </c>
      <c r="E40" s="1444">
        <v>80520.443602515501</v>
      </c>
      <c r="F40" s="1444">
        <v>23.441421350554901</v>
      </c>
      <c r="G40" s="1444">
        <v>76.558578649445096</v>
      </c>
    </row>
    <row r="41" spans="1:7" x14ac:dyDescent="0.25">
      <c r="A41" s="1444" t="s">
        <v>40</v>
      </c>
      <c r="B41" s="1444" t="s">
        <v>41</v>
      </c>
      <c r="C41" s="1444" t="s">
        <v>18</v>
      </c>
      <c r="D41" s="1444">
        <v>42483.551388377702</v>
      </c>
      <c r="E41" s="1444">
        <v>108191.997616236</v>
      </c>
      <c r="F41" s="1444">
        <v>28.195385163041198</v>
      </c>
      <c r="G41" s="1444">
        <v>71.804614836958805</v>
      </c>
    </row>
    <row r="42" spans="1:7" x14ac:dyDescent="0.25">
      <c r="A42" s="1444" t="s">
        <v>40</v>
      </c>
      <c r="B42" s="1444" t="s">
        <v>41</v>
      </c>
      <c r="C42" s="1444" t="s">
        <v>19</v>
      </c>
      <c r="D42" s="1444">
        <v>111190.247830099</v>
      </c>
      <c r="E42" s="1444">
        <v>255174.960963663</v>
      </c>
      <c r="F42" s="1444">
        <v>30.349565177377901</v>
      </c>
      <c r="G42" s="1444">
        <v>69.650434822622103</v>
      </c>
    </row>
    <row r="43" spans="1:7" x14ac:dyDescent="0.25">
      <c r="A43" s="1444" t="s">
        <v>42</v>
      </c>
      <c r="B43" s="1444" t="s">
        <v>43</v>
      </c>
      <c r="C43" s="1444" t="s">
        <v>18</v>
      </c>
      <c r="D43" s="1444">
        <v>68260.220702624603</v>
      </c>
      <c r="E43" s="1444">
        <v>213622.80791548299</v>
      </c>
      <c r="F43" s="1444">
        <v>24.215796544141298</v>
      </c>
      <c r="G43" s="1444">
        <v>75.784203455858702</v>
      </c>
    </row>
    <row r="44" spans="1:7" x14ac:dyDescent="0.25">
      <c r="A44" s="1444" t="s">
        <v>42</v>
      </c>
      <c r="B44" s="1444" t="s">
        <v>43</v>
      </c>
      <c r="C44" s="1444" t="s">
        <v>19</v>
      </c>
      <c r="D44" s="1444">
        <v>163146.75872231901</v>
      </c>
      <c r="E44" s="1444">
        <v>394402.808252085</v>
      </c>
      <c r="F44" s="1444">
        <v>29.261390984060998</v>
      </c>
      <c r="G44" s="1444">
        <v>70.738609015939005</v>
      </c>
    </row>
    <row r="45" spans="1:7" x14ac:dyDescent="0.25">
      <c r="A45" s="1444" t="s">
        <v>44</v>
      </c>
      <c r="B45" s="1444" t="s">
        <v>45</v>
      </c>
      <c r="C45" s="1444" t="s">
        <v>18</v>
      </c>
      <c r="D45" s="1444">
        <v>12612.215564915099</v>
      </c>
      <c r="E45" s="1444">
        <v>28329.748307243699</v>
      </c>
      <c r="F45" s="1444">
        <v>30.805106477785799</v>
      </c>
      <c r="G45" s="1444">
        <v>69.194893522214201</v>
      </c>
    </row>
    <row r="46" spans="1:7" x14ac:dyDescent="0.25">
      <c r="A46" s="1444" t="s">
        <v>44</v>
      </c>
      <c r="B46" s="1444" t="s">
        <v>45</v>
      </c>
      <c r="C46" s="1444" t="s">
        <v>19</v>
      </c>
      <c r="D46" s="1444">
        <v>66807.078824827899</v>
      </c>
      <c r="E46" s="1444">
        <v>187475.32480900301</v>
      </c>
      <c r="F46" s="1444">
        <v>26.272788785271501</v>
      </c>
      <c r="G46" s="1444">
        <v>73.727211214728499</v>
      </c>
    </row>
    <row r="47" spans="1:7" x14ac:dyDescent="0.25">
      <c r="A47" s="1444" t="s">
        <v>46</v>
      </c>
      <c r="B47" s="1444" t="s">
        <v>47</v>
      </c>
      <c r="C47" s="1444" t="s">
        <v>18</v>
      </c>
      <c r="D47" s="1444">
        <v>26269.4353008131</v>
      </c>
      <c r="E47" s="1444">
        <v>108518.32836538801</v>
      </c>
      <c r="F47" s="1444">
        <v>19.489480785413701</v>
      </c>
      <c r="G47" s="1444">
        <v>80.510519214586296</v>
      </c>
    </row>
    <row r="48" spans="1:7" x14ac:dyDescent="0.25">
      <c r="A48" s="1444" t="s">
        <v>46</v>
      </c>
      <c r="B48" s="1444" t="s">
        <v>47</v>
      </c>
      <c r="C48" s="1444" t="s">
        <v>19</v>
      </c>
      <c r="D48" s="1444">
        <v>146187.66388572601</v>
      </c>
      <c r="E48" s="1444">
        <v>401942.03564062301</v>
      </c>
      <c r="F48" s="1444">
        <v>26.670268736040001</v>
      </c>
      <c r="G48" s="1444">
        <v>73.329731263959999</v>
      </c>
    </row>
    <row r="49" spans="1:7" x14ac:dyDescent="0.25">
      <c r="A49" s="1444" t="s">
        <v>48</v>
      </c>
      <c r="B49" s="1444" t="s">
        <v>49</v>
      </c>
      <c r="C49" s="1444" t="s">
        <v>18</v>
      </c>
      <c r="D49" s="1444">
        <v>62161.548878268601</v>
      </c>
      <c r="E49" s="1444">
        <v>132711.79056301899</v>
      </c>
      <c r="F49" s="1444">
        <v>31.898436726382901</v>
      </c>
      <c r="G49" s="1444">
        <v>68.101563273617103</v>
      </c>
    </row>
    <row r="50" spans="1:7" x14ac:dyDescent="0.25">
      <c r="A50" s="1444" t="s">
        <v>48</v>
      </c>
      <c r="B50" s="1444" t="s">
        <v>49</v>
      </c>
      <c r="C50" s="1444" t="s">
        <v>19</v>
      </c>
      <c r="D50" s="1444">
        <v>184840.183589288</v>
      </c>
      <c r="E50" s="1444">
        <v>524828.00063269294</v>
      </c>
      <c r="F50" s="1444">
        <v>26.046001173341399</v>
      </c>
      <c r="G50" s="1444">
        <v>73.953998826658605</v>
      </c>
    </row>
    <row r="51" spans="1:7" x14ac:dyDescent="0.25">
      <c r="A51" s="1444" t="s">
        <v>50</v>
      </c>
      <c r="B51" s="1444" t="s">
        <v>51</v>
      </c>
      <c r="C51" s="1444" t="s">
        <v>18</v>
      </c>
      <c r="D51" s="1444">
        <v>7149.2435899038201</v>
      </c>
      <c r="E51" s="1444">
        <v>22207.009209006399</v>
      </c>
      <c r="F51" s="1444">
        <v>24.353392917263601</v>
      </c>
      <c r="G51" s="1444">
        <v>75.646607082736395</v>
      </c>
    </row>
    <row r="52" spans="1:7" x14ac:dyDescent="0.25">
      <c r="A52" s="1444" t="s">
        <v>50</v>
      </c>
      <c r="B52" s="1444" t="s">
        <v>51</v>
      </c>
      <c r="C52" s="1444" t="s">
        <v>19</v>
      </c>
      <c r="D52" s="1444">
        <v>23435.001538599201</v>
      </c>
      <c r="E52" s="1444">
        <v>85040.437580065307</v>
      </c>
      <c r="F52" s="1444">
        <v>21.6039701973116</v>
      </c>
      <c r="G52" s="1444">
        <v>78.396029802688403</v>
      </c>
    </row>
    <row r="53" spans="1:7" x14ac:dyDescent="0.25">
      <c r="A53" s="1444" t="s">
        <v>52</v>
      </c>
      <c r="B53" s="1444" t="s">
        <v>53</v>
      </c>
      <c r="C53" s="1444" t="s">
        <v>18</v>
      </c>
      <c r="D53" s="1444">
        <v>2501.7231439460502</v>
      </c>
      <c r="E53" s="1444">
        <v>9169.3729494978797</v>
      </c>
      <c r="F53" s="1444">
        <v>21.435203034197901</v>
      </c>
      <c r="G53" s="1444">
        <v>78.564796965802103</v>
      </c>
    </row>
    <row r="54" spans="1:7" x14ac:dyDescent="0.25">
      <c r="A54" s="1444" t="s">
        <v>52</v>
      </c>
      <c r="B54" s="1444" t="s">
        <v>53</v>
      </c>
      <c r="C54" s="1444" t="s">
        <v>19</v>
      </c>
      <c r="D54" s="1444">
        <v>24832.081283128598</v>
      </c>
      <c r="E54" s="1444">
        <v>92686.919569559206</v>
      </c>
      <c r="F54" s="1444">
        <v>21.130269235573302</v>
      </c>
      <c r="G54" s="1444">
        <v>78.869730764426706</v>
      </c>
    </row>
    <row r="55" spans="1:7" x14ac:dyDescent="0.25">
      <c r="A55" s="1444" t="s">
        <v>54</v>
      </c>
      <c r="B55" s="1444" t="s">
        <v>55</v>
      </c>
      <c r="C55" s="1444" t="s">
        <v>18</v>
      </c>
      <c r="D55" s="1444">
        <v>3899.1804424570801</v>
      </c>
      <c r="E55" s="1444">
        <v>17033.529065639101</v>
      </c>
      <c r="F55" s="1444">
        <v>18.6272132661516</v>
      </c>
      <c r="G55" s="1444">
        <v>81.3727867338484</v>
      </c>
    </row>
    <row r="56" spans="1:7" x14ac:dyDescent="0.25">
      <c r="A56" s="1444" t="s">
        <v>54</v>
      </c>
      <c r="B56" s="1444" t="s">
        <v>55</v>
      </c>
      <c r="C56" s="1444" t="s">
        <v>19</v>
      </c>
      <c r="D56" s="1444">
        <v>12363.5297890537</v>
      </c>
      <c r="E56" s="1444">
        <v>34532.359017065901</v>
      </c>
      <c r="F56" s="1444">
        <v>26.363781780888999</v>
      </c>
      <c r="G56" s="1444">
        <v>73.636218219111001</v>
      </c>
    </row>
    <row r="57" spans="1:7" x14ac:dyDescent="0.25">
      <c r="A57" s="1444" t="s">
        <v>56</v>
      </c>
      <c r="B57" s="1444" t="s">
        <v>57</v>
      </c>
      <c r="C57" s="1444" t="s">
        <v>18</v>
      </c>
      <c r="D57" s="1444">
        <v>3654.3971416128002</v>
      </c>
      <c r="E57" s="1444">
        <v>14003.891124553</v>
      </c>
      <c r="F57" s="1444">
        <v>20.695081462764499</v>
      </c>
      <c r="G57" s="1444">
        <v>79.304918537235494</v>
      </c>
    </row>
    <row r="58" spans="1:7" x14ac:dyDescent="0.25">
      <c r="A58" s="1444" t="s">
        <v>56</v>
      </c>
      <c r="B58" s="1444" t="s">
        <v>57</v>
      </c>
      <c r="C58" s="1444" t="s">
        <v>19</v>
      </c>
      <c r="D58" s="1444">
        <v>13197.037091018599</v>
      </c>
      <c r="E58" s="1444">
        <v>46124.8476503376</v>
      </c>
      <c r="F58" s="1444">
        <v>22.246489889115601</v>
      </c>
      <c r="G58" s="1444">
        <v>77.753510110884406</v>
      </c>
    </row>
    <row r="59" spans="1:7" x14ac:dyDescent="0.25">
      <c r="A59" s="1444" t="s">
        <v>58</v>
      </c>
      <c r="B59" s="1444" t="s">
        <v>59</v>
      </c>
      <c r="C59" s="1444" t="s">
        <v>18</v>
      </c>
      <c r="D59" s="1444">
        <v>9651.2442912136303</v>
      </c>
      <c r="E59" s="1444">
        <v>32371.6600717203</v>
      </c>
      <c r="F59" s="1444">
        <v>22.966628407831902</v>
      </c>
      <c r="G59" s="1444">
        <v>77.033371592168095</v>
      </c>
    </row>
    <row r="60" spans="1:7" x14ac:dyDescent="0.25">
      <c r="A60" s="1444" t="s">
        <v>58</v>
      </c>
      <c r="B60" s="1444" t="s">
        <v>59</v>
      </c>
      <c r="C60" s="1444" t="s">
        <v>19</v>
      </c>
      <c r="D60" s="1444">
        <v>43444.507584721898</v>
      </c>
      <c r="E60" s="1444">
        <v>125693.357795085</v>
      </c>
      <c r="F60" s="1444">
        <v>25.685855433474501</v>
      </c>
      <c r="G60" s="1444">
        <v>74.314144566525499</v>
      </c>
    </row>
    <row r="61" spans="1:7" x14ac:dyDescent="0.25">
      <c r="A61" s="1444" t="s">
        <v>60</v>
      </c>
      <c r="B61" s="1444" t="s">
        <v>61</v>
      </c>
      <c r="C61" s="1444" t="s">
        <v>18</v>
      </c>
      <c r="D61" s="1444">
        <v>1066.5771554881001</v>
      </c>
      <c r="E61" s="1444">
        <v>4325.5063614432302</v>
      </c>
      <c r="F61" s="1444">
        <v>19.780427215917801</v>
      </c>
      <c r="G61" s="1444">
        <v>80.219572784082203</v>
      </c>
    </row>
    <row r="62" spans="1:7" x14ac:dyDescent="0.25">
      <c r="A62" s="1444" t="s">
        <v>60</v>
      </c>
      <c r="B62" s="1444" t="s">
        <v>61</v>
      </c>
      <c r="C62" s="1444" t="s">
        <v>19</v>
      </c>
      <c r="D62" s="1444">
        <v>2067.9632148055098</v>
      </c>
      <c r="E62" s="1444">
        <v>8968.4726736188895</v>
      </c>
      <c r="F62" s="1444">
        <v>18.7376000342149</v>
      </c>
      <c r="G62" s="1444">
        <v>81.262399965785093</v>
      </c>
    </row>
    <row r="63" spans="1:7" x14ac:dyDescent="0.25">
      <c r="A63" s="1444" t="s">
        <v>62</v>
      </c>
      <c r="B63" s="1444" t="s">
        <v>63</v>
      </c>
      <c r="C63" s="1444" t="s">
        <v>18</v>
      </c>
      <c r="D63" s="1444">
        <v>24103.414541257898</v>
      </c>
      <c r="E63" s="1444">
        <v>66421.386667651197</v>
      </c>
      <c r="F63" s="1444">
        <v>26.6263103805477</v>
      </c>
      <c r="G63" s="1444">
        <v>73.373689619452307</v>
      </c>
    </row>
    <row r="64" spans="1:7" x14ac:dyDescent="0.25">
      <c r="A64" s="1444" t="s">
        <v>62</v>
      </c>
      <c r="B64" s="1444" t="s">
        <v>63</v>
      </c>
      <c r="C64" s="1444" t="s">
        <v>19</v>
      </c>
      <c r="D64" s="1444">
        <v>55103.670514628298</v>
      </c>
      <c r="E64" s="1444">
        <v>157660.22049630099</v>
      </c>
      <c r="F64" s="1444">
        <v>25.898976679176201</v>
      </c>
      <c r="G64" s="1444">
        <v>74.101023320823799</v>
      </c>
    </row>
    <row r="65" spans="1:7" x14ac:dyDescent="0.25">
      <c r="A65" s="1444" t="s">
        <v>64</v>
      </c>
      <c r="B65" s="1444" t="s">
        <v>65</v>
      </c>
      <c r="C65" s="1444" t="s">
        <v>18</v>
      </c>
      <c r="D65" s="1444">
        <v>54816.611075976398</v>
      </c>
      <c r="E65" s="1444">
        <v>116463.33799717401</v>
      </c>
      <c r="F65" s="1444">
        <v>32.004102857693603</v>
      </c>
      <c r="G65" s="1444">
        <v>67.995897142306404</v>
      </c>
    </row>
    <row r="66" spans="1:7" x14ac:dyDescent="0.25">
      <c r="A66" s="1444" t="s">
        <v>64</v>
      </c>
      <c r="B66" s="1444" t="s">
        <v>65</v>
      </c>
      <c r="C66" s="1444" t="s">
        <v>19</v>
      </c>
      <c r="D66" s="1444">
        <v>74079.629748086998</v>
      </c>
      <c r="E66" s="1444">
        <v>233287.80297647099</v>
      </c>
      <c r="F66" s="1444">
        <v>24.101326900977199</v>
      </c>
      <c r="G66" s="1444">
        <v>75.898673099022801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4127</v>
      </c>
    </row>
    <row r="9" spans="1:4" x14ac:dyDescent="0.25">
      <c r="A9" t="s">
        <v>4113</v>
      </c>
    </row>
    <row r="10" spans="1:4" x14ac:dyDescent="0.25">
      <c r="A10" t="s">
        <v>4128</v>
      </c>
    </row>
    <row r="11" spans="1:4" x14ac:dyDescent="0.25">
      <c r="A11" t="s">
        <v>4129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4130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45" t="s">
        <v>16</v>
      </c>
      <c r="B17" s="1445" t="s">
        <v>17</v>
      </c>
      <c r="C17" s="1445" t="s">
        <v>18</v>
      </c>
      <c r="D17" s="1445">
        <v>25.785550785069599</v>
      </c>
    </row>
    <row r="18" spans="1:4" x14ac:dyDescent="0.25">
      <c r="A18" s="1445" t="s">
        <v>16</v>
      </c>
      <c r="B18" s="1445" t="s">
        <v>17</v>
      </c>
      <c r="C18" s="1445" t="s">
        <v>19</v>
      </c>
      <c r="D18" s="1445">
        <v>25.072904370177401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4131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46" t="s">
        <v>28</v>
      </c>
      <c r="B29" s="1446" t="s">
        <v>29</v>
      </c>
      <c r="C29" s="1446" t="s">
        <v>18</v>
      </c>
      <c r="D29" s="1446">
        <v>17.195223927393801</v>
      </c>
    </row>
    <row r="30" spans="1:4" x14ac:dyDescent="0.25">
      <c r="A30" s="1446" t="s">
        <v>28</v>
      </c>
      <c r="B30" s="1446" t="s">
        <v>29</v>
      </c>
      <c r="C30" s="1446" t="s">
        <v>19</v>
      </c>
      <c r="D30" s="1446">
        <v>18.4865603176439</v>
      </c>
    </row>
    <row r="31" spans="1:4" x14ac:dyDescent="0.25">
      <c r="A31" s="1446" t="s">
        <v>30</v>
      </c>
      <c r="B31" s="1446" t="s">
        <v>31</v>
      </c>
      <c r="C31" s="1446" t="s">
        <v>18</v>
      </c>
      <c r="D31" s="1446">
        <v>19.255504418240498</v>
      </c>
    </row>
    <row r="32" spans="1:4" x14ac:dyDescent="0.25">
      <c r="A32" s="1446" t="s">
        <v>30</v>
      </c>
      <c r="B32" s="1446" t="s">
        <v>31</v>
      </c>
      <c r="C32" s="1446" t="s">
        <v>19</v>
      </c>
      <c r="D32" s="1446">
        <v>29.417924012346901</v>
      </c>
    </row>
    <row r="33" spans="1:4" x14ac:dyDescent="0.25">
      <c r="A33" s="1446" t="s">
        <v>32</v>
      </c>
      <c r="B33" s="1446" t="s">
        <v>33</v>
      </c>
      <c r="C33" s="1446" t="s">
        <v>18</v>
      </c>
      <c r="D33" s="1446">
        <v>33.893651133158997</v>
      </c>
    </row>
    <row r="34" spans="1:4" x14ac:dyDescent="0.25">
      <c r="A34" s="1446" t="s">
        <v>32</v>
      </c>
      <c r="B34" s="1446" t="s">
        <v>33</v>
      </c>
      <c r="C34" s="1446" t="s">
        <v>19</v>
      </c>
      <c r="D34" s="1446">
        <v>27.922213581973502</v>
      </c>
    </row>
    <row r="35" spans="1:4" x14ac:dyDescent="0.25">
      <c r="A35" s="1446" t="s">
        <v>34</v>
      </c>
      <c r="B35" s="1446" t="s">
        <v>35</v>
      </c>
      <c r="C35" s="1446" t="s">
        <v>18</v>
      </c>
      <c r="D35" s="1446">
        <v>23.230939916658201</v>
      </c>
    </row>
    <row r="36" spans="1:4" x14ac:dyDescent="0.25">
      <c r="A36" s="1446" t="s">
        <v>34</v>
      </c>
      <c r="B36" s="1446" t="s">
        <v>35</v>
      </c>
      <c r="C36" s="1446" t="s">
        <v>19</v>
      </c>
      <c r="D36" s="1446">
        <v>23.370335466641301</v>
      </c>
    </row>
    <row r="37" spans="1:4" x14ac:dyDescent="0.25">
      <c r="A37" s="1446" t="s">
        <v>36</v>
      </c>
      <c r="B37" s="1446" t="s">
        <v>37</v>
      </c>
      <c r="C37" s="1446" t="s">
        <v>18</v>
      </c>
      <c r="D37" s="1446">
        <v>25.500719948343701</v>
      </c>
    </row>
    <row r="38" spans="1:4" x14ac:dyDescent="0.25">
      <c r="A38" s="1446" t="s">
        <v>36</v>
      </c>
      <c r="B38" s="1446" t="s">
        <v>37</v>
      </c>
      <c r="C38" s="1446" t="s">
        <v>19</v>
      </c>
      <c r="D38" s="1446">
        <v>26.341826685996502</v>
      </c>
    </row>
    <row r="39" spans="1:4" x14ac:dyDescent="0.25">
      <c r="A39" s="1446" t="s">
        <v>38</v>
      </c>
      <c r="B39" s="1446" t="s">
        <v>39</v>
      </c>
      <c r="C39" s="1446" t="s">
        <v>18</v>
      </c>
      <c r="D39" s="1446">
        <v>31.945507466994801</v>
      </c>
    </row>
    <row r="40" spans="1:4" x14ac:dyDescent="0.25">
      <c r="A40" s="1446" t="s">
        <v>38</v>
      </c>
      <c r="B40" s="1446" t="s">
        <v>39</v>
      </c>
      <c r="C40" s="1446" t="s">
        <v>19</v>
      </c>
      <c r="D40" s="1446">
        <v>33.566274739457597</v>
      </c>
    </row>
    <row r="41" spans="1:4" x14ac:dyDescent="0.25">
      <c r="A41" s="1446" t="s">
        <v>40</v>
      </c>
      <c r="B41" s="1446" t="s">
        <v>41</v>
      </c>
      <c r="C41" s="1446" t="s">
        <v>18</v>
      </c>
      <c r="D41" s="1446">
        <v>26.390995307094599</v>
      </c>
    </row>
    <row r="42" spans="1:4" x14ac:dyDescent="0.25">
      <c r="A42" s="1446" t="s">
        <v>40</v>
      </c>
      <c r="B42" s="1446" t="s">
        <v>41</v>
      </c>
      <c r="C42" s="1446" t="s">
        <v>19</v>
      </c>
      <c r="D42" s="1446">
        <v>29.329156796359701</v>
      </c>
    </row>
    <row r="43" spans="1:4" x14ac:dyDescent="0.25">
      <c r="A43" s="1446" t="s">
        <v>42</v>
      </c>
      <c r="B43" s="1446" t="s">
        <v>43</v>
      </c>
      <c r="C43" s="1446" t="s">
        <v>18</v>
      </c>
      <c r="D43" s="1446">
        <v>28.338554379248599</v>
      </c>
    </row>
    <row r="44" spans="1:4" x14ac:dyDescent="0.25">
      <c r="A44" s="1446" t="s">
        <v>42</v>
      </c>
      <c r="B44" s="1446" t="s">
        <v>43</v>
      </c>
      <c r="C44" s="1446" t="s">
        <v>19</v>
      </c>
      <c r="D44" s="1446">
        <v>24.701612985449898</v>
      </c>
    </row>
    <row r="45" spans="1:4" x14ac:dyDescent="0.25">
      <c r="A45" s="1446" t="s">
        <v>44</v>
      </c>
      <c r="B45" s="1446" t="s">
        <v>45</v>
      </c>
      <c r="C45" s="1446" t="s">
        <v>18</v>
      </c>
      <c r="D45" s="1446">
        <v>25.153270547519799</v>
      </c>
    </row>
    <row r="46" spans="1:4" x14ac:dyDescent="0.25">
      <c r="A46" s="1446" t="s">
        <v>44</v>
      </c>
      <c r="B46" s="1446" t="s">
        <v>45</v>
      </c>
      <c r="C46" s="1446" t="s">
        <v>19</v>
      </c>
      <c r="D46" s="1446">
        <v>25.460488704791501</v>
      </c>
    </row>
    <row r="47" spans="1:4" x14ac:dyDescent="0.25">
      <c r="A47" s="1446" t="s">
        <v>46</v>
      </c>
      <c r="B47" s="1446" t="s">
        <v>47</v>
      </c>
      <c r="C47" s="1446" t="s">
        <v>18</v>
      </c>
      <c r="D47" s="1446">
        <v>25.823539770420101</v>
      </c>
    </row>
    <row r="48" spans="1:4" x14ac:dyDescent="0.25">
      <c r="A48" s="1446" t="s">
        <v>46</v>
      </c>
      <c r="B48" s="1446" t="s">
        <v>47</v>
      </c>
      <c r="C48" s="1446" t="s">
        <v>19</v>
      </c>
      <c r="D48" s="1446">
        <v>26.628607284353802</v>
      </c>
    </row>
    <row r="49" spans="1:4" x14ac:dyDescent="0.25">
      <c r="A49" s="1446" t="s">
        <v>48</v>
      </c>
      <c r="B49" s="1446" t="s">
        <v>49</v>
      </c>
      <c r="C49" s="1446" t="s">
        <v>18</v>
      </c>
      <c r="D49" s="1446">
        <v>23.784269567664801</v>
      </c>
    </row>
    <row r="50" spans="1:4" x14ac:dyDescent="0.25">
      <c r="A50" s="1446" t="s">
        <v>48</v>
      </c>
      <c r="B50" s="1446" t="s">
        <v>49</v>
      </c>
      <c r="C50" s="1446" t="s">
        <v>19</v>
      </c>
      <c r="D50" s="1446">
        <v>22.138455573278399</v>
      </c>
    </row>
    <row r="51" spans="1:4" x14ac:dyDescent="0.25">
      <c r="A51" s="1446" t="s">
        <v>50</v>
      </c>
      <c r="B51" s="1446" t="s">
        <v>51</v>
      </c>
      <c r="C51" s="1446" t="s">
        <v>18</v>
      </c>
      <c r="D51" s="1446">
        <v>26.9386477353959</v>
      </c>
    </row>
    <row r="52" spans="1:4" x14ac:dyDescent="0.25">
      <c r="A52" s="1446" t="s">
        <v>50</v>
      </c>
      <c r="B52" s="1446" t="s">
        <v>51</v>
      </c>
      <c r="C52" s="1446" t="s">
        <v>19</v>
      </c>
      <c r="D52" s="1446">
        <v>26.117916375012999</v>
      </c>
    </row>
    <row r="53" spans="1:4" x14ac:dyDescent="0.25">
      <c r="A53" s="1446" t="s">
        <v>52</v>
      </c>
      <c r="B53" s="1446" t="s">
        <v>53</v>
      </c>
      <c r="C53" s="1446" t="s">
        <v>18</v>
      </c>
      <c r="D53" s="1446">
        <v>19.404043372728999</v>
      </c>
    </row>
    <row r="54" spans="1:4" x14ac:dyDescent="0.25">
      <c r="A54" s="1446" t="s">
        <v>52</v>
      </c>
      <c r="B54" s="1446" t="s">
        <v>53</v>
      </c>
      <c r="C54" s="1446" t="s">
        <v>19</v>
      </c>
      <c r="D54" s="1446">
        <v>26.617429232364401</v>
      </c>
    </row>
    <row r="55" spans="1:4" x14ac:dyDescent="0.25">
      <c r="A55" s="1446" t="s">
        <v>54</v>
      </c>
      <c r="B55" s="1446" t="s">
        <v>55</v>
      </c>
      <c r="C55" s="1446" t="s">
        <v>18</v>
      </c>
      <c r="D55" s="1446">
        <v>28.300890791946902</v>
      </c>
    </row>
    <row r="56" spans="1:4" x14ac:dyDescent="0.25">
      <c r="A56" s="1446" t="s">
        <v>54</v>
      </c>
      <c r="B56" s="1446" t="s">
        <v>55</v>
      </c>
      <c r="C56" s="1446" t="s">
        <v>19</v>
      </c>
      <c r="D56" s="1446">
        <v>28.001418409084899</v>
      </c>
    </row>
    <row r="57" spans="1:4" x14ac:dyDescent="0.25">
      <c r="A57" s="1446" t="s">
        <v>56</v>
      </c>
      <c r="B57" s="1446" t="s">
        <v>57</v>
      </c>
      <c r="C57" s="1446" t="s">
        <v>18</v>
      </c>
      <c r="D57" s="1446">
        <v>29.1200177955252</v>
      </c>
    </row>
    <row r="58" spans="1:4" x14ac:dyDescent="0.25">
      <c r="A58" s="1446" t="s">
        <v>56</v>
      </c>
      <c r="B58" s="1446" t="s">
        <v>57</v>
      </c>
      <c r="C58" s="1446" t="s">
        <v>19</v>
      </c>
      <c r="D58" s="1446">
        <v>29.179601780029099</v>
      </c>
    </row>
    <row r="59" spans="1:4" x14ac:dyDescent="0.25">
      <c r="A59" s="1446" t="s">
        <v>58</v>
      </c>
      <c r="B59" s="1446" t="s">
        <v>59</v>
      </c>
      <c r="C59" s="1446" t="s">
        <v>18</v>
      </c>
      <c r="D59" s="1446">
        <v>27.119227997121399</v>
      </c>
    </row>
    <row r="60" spans="1:4" x14ac:dyDescent="0.25">
      <c r="A60" s="1446" t="s">
        <v>58</v>
      </c>
      <c r="B60" s="1446" t="s">
        <v>59</v>
      </c>
      <c r="C60" s="1446" t="s">
        <v>19</v>
      </c>
      <c r="D60" s="1446">
        <v>21.9055509064804</v>
      </c>
    </row>
    <row r="61" spans="1:4" x14ac:dyDescent="0.25">
      <c r="A61" s="1446" t="s">
        <v>60</v>
      </c>
      <c r="B61" s="1446" t="s">
        <v>61</v>
      </c>
      <c r="C61" s="1446" t="s">
        <v>18</v>
      </c>
      <c r="D61" s="1446">
        <v>24.902791753850501</v>
      </c>
    </row>
    <row r="62" spans="1:4" x14ac:dyDescent="0.25">
      <c r="A62" s="1446" t="s">
        <v>60</v>
      </c>
      <c r="B62" s="1446" t="s">
        <v>61</v>
      </c>
      <c r="C62" s="1446" t="s">
        <v>19</v>
      </c>
      <c r="D62" s="1446">
        <v>29.316528704306101</v>
      </c>
    </row>
    <row r="63" spans="1:4" x14ac:dyDescent="0.25">
      <c r="A63" s="1446" t="s">
        <v>62</v>
      </c>
      <c r="B63" s="1446" t="s">
        <v>63</v>
      </c>
      <c r="C63" s="1446" t="s">
        <v>18</v>
      </c>
      <c r="D63" s="1446">
        <v>24.541851297641799</v>
      </c>
    </row>
    <row r="64" spans="1:4" x14ac:dyDescent="0.25">
      <c r="A64" s="1446" t="s">
        <v>62</v>
      </c>
      <c r="B64" s="1446" t="s">
        <v>63</v>
      </c>
      <c r="C64" s="1446" t="s">
        <v>19</v>
      </c>
      <c r="D64" s="1446">
        <v>23.697279845706099</v>
      </c>
    </row>
    <row r="65" spans="1:4" x14ac:dyDescent="0.25">
      <c r="A65" s="1446" t="s">
        <v>64</v>
      </c>
      <c r="B65" s="1446" t="s">
        <v>65</v>
      </c>
      <c r="C65" s="1446" t="s">
        <v>18</v>
      </c>
      <c r="D65" s="1446">
        <v>25.812729131254802</v>
      </c>
    </row>
    <row r="66" spans="1:4" x14ac:dyDescent="0.25">
      <c r="A66" s="1446" t="s">
        <v>64</v>
      </c>
      <c r="B66" s="1446" t="s">
        <v>65</v>
      </c>
      <c r="C66" s="1446" t="s">
        <v>19</v>
      </c>
      <c r="D66" s="1446">
        <v>26.697190942972899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4132</v>
      </c>
    </row>
    <row r="11" spans="1:7" x14ac:dyDescent="0.25">
      <c r="A11" t="s">
        <v>4133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47" t="s">
        <v>16</v>
      </c>
      <c r="B17" s="1447" t="s">
        <v>17</v>
      </c>
      <c r="C17" s="1447" t="s">
        <v>18</v>
      </c>
      <c r="D17" s="1447">
        <v>62165.1110304248</v>
      </c>
      <c r="E17" s="1447">
        <v>1456139.1912318</v>
      </c>
      <c r="F17" s="1447">
        <v>4.0943775854287301</v>
      </c>
      <c r="G17" s="1447">
        <v>95.905622414571297</v>
      </c>
    </row>
    <row r="18" spans="1:7" x14ac:dyDescent="0.25">
      <c r="A18" s="1447" t="s">
        <v>16</v>
      </c>
      <c r="B18" s="1447" t="s">
        <v>17</v>
      </c>
      <c r="C18" s="1447" t="s">
        <v>19</v>
      </c>
      <c r="D18" s="1447">
        <v>135745.55750512</v>
      </c>
      <c r="E18" s="1447">
        <v>4387827.3946541902</v>
      </c>
      <c r="F18" s="1447">
        <v>3.00084819987975</v>
      </c>
      <c r="G18" s="1447">
        <v>96.999151800120302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4135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48" t="s">
        <v>28</v>
      </c>
      <c r="B29" s="1448" t="s">
        <v>29</v>
      </c>
      <c r="C29" s="1448" t="s">
        <v>18</v>
      </c>
      <c r="D29" s="1448">
        <v>2258.6612940761102</v>
      </c>
      <c r="E29" s="1448">
        <v>49139.0355186284</v>
      </c>
      <c r="F29" s="1448">
        <v>4.3944795859370398</v>
      </c>
      <c r="G29" s="1448">
        <v>95.605520414062994</v>
      </c>
    </row>
    <row r="30" spans="1:7" x14ac:dyDescent="0.25">
      <c r="A30" s="1448" t="s">
        <v>28</v>
      </c>
      <c r="B30" s="1448" t="s">
        <v>29</v>
      </c>
      <c r="C30" s="1448" t="s">
        <v>19</v>
      </c>
      <c r="D30" s="1448">
        <v>7878.4974952130797</v>
      </c>
      <c r="E30" s="1448">
        <v>374678.25045695802</v>
      </c>
      <c r="F30" s="1448">
        <v>2.0594323685013398</v>
      </c>
      <c r="G30" s="1448">
        <v>97.940567631498695</v>
      </c>
    </row>
    <row r="31" spans="1:7" x14ac:dyDescent="0.25">
      <c r="A31" s="1448" t="s">
        <v>30</v>
      </c>
      <c r="B31" s="1448" t="s">
        <v>31</v>
      </c>
      <c r="C31" s="1448" t="s">
        <v>18</v>
      </c>
      <c r="D31" s="1448">
        <v>559.86336440095795</v>
      </c>
      <c r="E31" s="1448">
        <v>15023.971813230501</v>
      </c>
      <c r="F31" s="1448">
        <v>3.59259038625208</v>
      </c>
      <c r="G31" s="1448">
        <v>96.407409613747902</v>
      </c>
    </row>
    <row r="32" spans="1:7" x14ac:dyDescent="0.25">
      <c r="A32" s="1448" t="s">
        <v>30</v>
      </c>
      <c r="B32" s="1448" t="s">
        <v>31</v>
      </c>
      <c r="C32" s="1448" t="s">
        <v>19</v>
      </c>
      <c r="D32" s="1448">
        <v>2426.3282999317598</v>
      </c>
      <c r="E32" s="1448">
        <v>111769.017905471</v>
      </c>
      <c r="F32" s="1448">
        <v>2.1247173204129801</v>
      </c>
      <c r="G32" s="1448">
        <v>97.875282679587002</v>
      </c>
    </row>
    <row r="33" spans="1:7" x14ac:dyDescent="0.25">
      <c r="A33" s="1448" t="s">
        <v>32</v>
      </c>
      <c r="B33" s="1448" t="s">
        <v>33</v>
      </c>
      <c r="C33" s="1448" t="s">
        <v>18</v>
      </c>
      <c r="D33" s="1448">
        <v>1853.35038394298</v>
      </c>
      <c r="E33" s="1448">
        <v>31340.252958445599</v>
      </c>
      <c r="F33" s="1448">
        <v>5.58345644136873</v>
      </c>
      <c r="G33" s="1448">
        <v>94.416543558631304</v>
      </c>
    </row>
    <row r="34" spans="1:7" x14ac:dyDescent="0.25">
      <c r="A34" s="1448" t="s">
        <v>32</v>
      </c>
      <c r="B34" s="1448" t="s">
        <v>33</v>
      </c>
      <c r="C34" s="1448" t="s">
        <v>19</v>
      </c>
      <c r="D34" s="1448">
        <v>1592.8141082867201</v>
      </c>
      <c r="E34" s="1448">
        <v>50207.442658073996</v>
      </c>
      <c r="F34" s="1448">
        <v>3.0749154689926099</v>
      </c>
      <c r="G34" s="1448">
        <v>96.9250845310074</v>
      </c>
    </row>
    <row r="35" spans="1:7" x14ac:dyDescent="0.25">
      <c r="A35" s="1448" t="s">
        <v>34</v>
      </c>
      <c r="B35" s="1448" t="s">
        <v>35</v>
      </c>
      <c r="C35" s="1448" t="s">
        <v>18</v>
      </c>
      <c r="D35" s="1448">
        <v>2053.8563473240201</v>
      </c>
      <c r="E35" s="1448">
        <v>86455.455410526702</v>
      </c>
      <c r="F35" s="1448">
        <v>2.32049747821234</v>
      </c>
      <c r="G35" s="1448">
        <v>97.679502521787697</v>
      </c>
    </row>
    <row r="36" spans="1:7" x14ac:dyDescent="0.25">
      <c r="A36" s="1448" t="s">
        <v>34</v>
      </c>
      <c r="B36" s="1448" t="s">
        <v>35</v>
      </c>
      <c r="C36" s="1448" t="s">
        <v>19</v>
      </c>
      <c r="D36" s="1448">
        <v>6014.5299755650503</v>
      </c>
      <c r="E36" s="1448">
        <v>224598.11415067199</v>
      </c>
      <c r="F36" s="1448">
        <v>2.6080660053803002</v>
      </c>
      <c r="G36" s="1448">
        <v>97.391933994619706</v>
      </c>
    </row>
    <row r="37" spans="1:7" x14ac:dyDescent="0.25">
      <c r="A37" s="1448" t="s">
        <v>36</v>
      </c>
      <c r="B37" s="1448" t="s">
        <v>37</v>
      </c>
      <c r="C37" s="1448" t="s">
        <v>18</v>
      </c>
      <c r="D37" s="1448">
        <v>3821.7643617758699</v>
      </c>
      <c r="E37" s="1448">
        <v>93552.683700894602</v>
      </c>
      <c r="F37" s="1448">
        <v>3.92481234842653</v>
      </c>
      <c r="G37" s="1448">
        <v>96.075187651573501</v>
      </c>
    </row>
    <row r="38" spans="1:7" x14ac:dyDescent="0.25">
      <c r="A38" s="1448" t="s">
        <v>36</v>
      </c>
      <c r="B38" s="1448" t="s">
        <v>37</v>
      </c>
      <c r="C38" s="1448" t="s">
        <v>19</v>
      </c>
      <c r="D38" s="1448">
        <v>3889.7048900571599</v>
      </c>
      <c r="E38" s="1448">
        <v>166830.40474266399</v>
      </c>
      <c r="F38" s="1448">
        <v>2.2784104921355102</v>
      </c>
      <c r="G38" s="1448">
        <v>97.721589507864493</v>
      </c>
    </row>
    <row r="39" spans="1:7" x14ac:dyDescent="0.25">
      <c r="A39" s="1448" t="s">
        <v>38</v>
      </c>
      <c r="B39" s="1448" t="s">
        <v>39</v>
      </c>
      <c r="C39" s="1448" t="s">
        <v>18</v>
      </c>
      <c r="D39" s="1448">
        <v>1336.86263359278</v>
      </c>
      <c r="E39" s="1448">
        <v>38908.815044479597</v>
      </c>
      <c r="F39" s="1448">
        <v>3.32175456029446</v>
      </c>
      <c r="G39" s="1448">
        <v>96.678245439705506</v>
      </c>
    </row>
    <row r="40" spans="1:7" x14ac:dyDescent="0.25">
      <c r="A40" s="1448" t="s">
        <v>38</v>
      </c>
      <c r="B40" s="1448" t="s">
        <v>39</v>
      </c>
      <c r="C40" s="1448" t="s">
        <v>19</v>
      </c>
      <c r="D40" s="1448">
        <v>3258.6598825865199</v>
      </c>
      <c r="E40" s="1448">
        <v>101916.28592095499</v>
      </c>
      <c r="F40" s="1448">
        <v>3.0983233294680699</v>
      </c>
      <c r="G40" s="1448">
        <v>96.901676670531899</v>
      </c>
    </row>
    <row r="41" spans="1:7" x14ac:dyDescent="0.25">
      <c r="A41" s="1448" t="s">
        <v>40</v>
      </c>
      <c r="B41" s="1448" t="s">
        <v>41</v>
      </c>
      <c r="C41" s="1448" t="s">
        <v>18</v>
      </c>
      <c r="D41" s="1448">
        <v>6531.5098092731296</v>
      </c>
      <c r="E41" s="1448">
        <v>144144.039195341</v>
      </c>
      <c r="F41" s="1448">
        <v>4.3348173293021404</v>
      </c>
      <c r="G41" s="1448">
        <v>95.665182670697902</v>
      </c>
    </row>
    <row r="42" spans="1:7" x14ac:dyDescent="0.25">
      <c r="A42" s="1448" t="s">
        <v>40</v>
      </c>
      <c r="B42" s="1448" t="s">
        <v>41</v>
      </c>
      <c r="C42" s="1448" t="s">
        <v>19</v>
      </c>
      <c r="D42" s="1448">
        <v>7065.7180783925396</v>
      </c>
      <c r="E42" s="1448">
        <v>359299.49071536999</v>
      </c>
      <c r="F42" s="1448">
        <v>1.92859963468039</v>
      </c>
      <c r="G42" s="1448">
        <v>98.071400365319604</v>
      </c>
    </row>
    <row r="43" spans="1:7" x14ac:dyDescent="0.25">
      <c r="A43" s="1448" t="s">
        <v>42</v>
      </c>
      <c r="B43" s="1448" t="s">
        <v>43</v>
      </c>
      <c r="C43" s="1448" t="s">
        <v>18</v>
      </c>
      <c r="D43" s="1448">
        <v>12346.3063910031</v>
      </c>
      <c r="E43" s="1448">
        <v>269536.722227105</v>
      </c>
      <c r="F43" s="1448">
        <v>4.3799395981833804</v>
      </c>
      <c r="G43" s="1448">
        <v>95.620060401816602</v>
      </c>
    </row>
    <row r="44" spans="1:7" x14ac:dyDescent="0.25">
      <c r="A44" s="1448" t="s">
        <v>42</v>
      </c>
      <c r="B44" s="1448" t="s">
        <v>43</v>
      </c>
      <c r="C44" s="1448" t="s">
        <v>19</v>
      </c>
      <c r="D44" s="1448">
        <v>12552.7627931815</v>
      </c>
      <c r="E44" s="1448">
        <v>544996.80418122304</v>
      </c>
      <c r="F44" s="1448">
        <v>2.2514164724941401</v>
      </c>
      <c r="G44" s="1448">
        <v>97.7485835275059</v>
      </c>
    </row>
    <row r="45" spans="1:7" x14ac:dyDescent="0.25">
      <c r="A45" s="1448" t="s">
        <v>44</v>
      </c>
      <c r="B45" s="1448" t="s">
        <v>45</v>
      </c>
      <c r="C45" s="1448" t="s">
        <v>18</v>
      </c>
      <c r="D45" s="1448">
        <v>3111.3176962853499</v>
      </c>
      <c r="E45" s="1448">
        <v>37830.6461758734</v>
      </c>
      <c r="F45" s="1448">
        <v>7.5993367245411996</v>
      </c>
      <c r="G45" s="1448">
        <v>92.400663275458797</v>
      </c>
    </row>
    <row r="46" spans="1:7" x14ac:dyDescent="0.25">
      <c r="A46" s="1448" t="s">
        <v>44</v>
      </c>
      <c r="B46" s="1448" t="s">
        <v>45</v>
      </c>
      <c r="C46" s="1448" t="s">
        <v>19</v>
      </c>
      <c r="D46" s="1448">
        <v>7745.3425528313601</v>
      </c>
      <c r="E46" s="1448">
        <v>246537.061080999</v>
      </c>
      <c r="F46" s="1448">
        <v>3.0459608852780602</v>
      </c>
      <c r="G46" s="1448">
        <v>96.954039114721894</v>
      </c>
    </row>
    <row r="47" spans="1:7" x14ac:dyDescent="0.25">
      <c r="A47" s="1448" t="s">
        <v>46</v>
      </c>
      <c r="B47" s="1448" t="s">
        <v>47</v>
      </c>
      <c r="C47" s="1448" t="s">
        <v>18</v>
      </c>
      <c r="D47" s="1448">
        <v>3332.14868247303</v>
      </c>
      <c r="E47" s="1448">
        <v>131455.61498372801</v>
      </c>
      <c r="F47" s="1448">
        <v>2.47214479403711</v>
      </c>
      <c r="G47" s="1448">
        <v>97.527855205962894</v>
      </c>
    </row>
    <row r="48" spans="1:7" x14ac:dyDescent="0.25">
      <c r="A48" s="1448" t="s">
        <v>46</v>
      </c>
      <c r="B48" s="1448" t="s">
        <v>47</v>
      </c>
      <c r="C48" s="1448" t="s">
        <v>19</v>
      </c>
      <c r="D48" s="1448">
        <v>22305.310519729701</v>
      </c>
      <c r="E48" s="1448">
        <v>525824.38900661899</v>
      </c>
      <c r="F48" s="1448">
        <v>4.06934901338209</v>
      </c>
      <c r="G48" s="1448">
        <v>95.930650986617906</v>
      </c>
    </row>
    <row r="49" spans="1:7" x14ac:dyDescent="0.25">
      <c r="A49" s="1448" t="s">
        <v>48</v>
      </c>
      <c r="B49" s="1448" t="s">
        <v>49</v>
      </c>
      <c r="C49" s="1448" t="s">
        <v>18</v>
      </c>
      <c r="D49" s="1448">
        <v>9263.3222663337001</v>
      </c>
      <c r="E49" s="1448">
        <v>185610.017174954</v>
      </c>
      <c r="F49" s="1448">
        <v>4.7535092757645199</v>
      </c>
      <c r="G49" s="1448">
        <v>95.2464907242355</v>
      </c>
    </row>
    <row r="50" spans="1:7" x14ac:dyDescent="0.25">
      <c r="A50" s="1448" t="s">
        <v>48</v>
      </c>
      <c r="B50" s="1448" t="s">
        <v>49</v>
      </c>
      <c r="C50" s="1448" t="s">
        <v>19</v>
      </c>
      <c r="D50" s="1448">
        <v>19537.812208618001</v>
      </c>
      <c r="E50" s="1448">
        <v>690130.37201336306</v>
      </c>
      <c r="F50" s="1448">
        <v>2.7530911830347198</v>
      </c>
      <c r="G50" s="1448">
        <v>97.246908816965302</v>
      </c>
    </row>
    <row r="51" spans="1:7" x14ac:dyDescent="0.25">
      <c r="A51" s="1448" t="s">
        <v>50</v>
      </c>
      <c r="B51" s="1448" t="s">
        <v>51</v>
      </c>
      <c r="C51" s="1448" t="s">
        <v>18</v>
      </c>
      <c r="D51" s="1448">
        <v>1290.7354279885001</v>
      </c>
      <c r="E51" s="1448">
        <v>28065.5173709218</v>
      </c>
      <c r="F51" s="1448">
        <v>4.39679899485132</v>
      </c>
      <c r="G51" s="1448">
        <v>95.603201005148705</v>
      </c>
    </row>
    <row r="52" spans="1:7" x14ac:dyDescent="0.25">
      <c r="A52" s="1448" t="s">
        <v>50</v>
      </c>
      <c r="B52" s="1448" t="s">
        <v>51</v>
      </c>
      <c r="C52" s="1448" t="s">
        <v>19</v>
      </c>
      <c r="D52" s="1448">
        <v>6954.7877462016204</v>
      </c>
      <c r="E52" s="1448">
        <v>101520.65137246301</v>
      </c>
      <c r="F52" s="1448">
        <v>6.4113939548966199</v>
      </c>
      <c r="G52" s="1448">
        <v>93.588606045103404</v>
      </c>
    </row>
    <row r="53" spans="1:7" x14ac:dyDescent="0.25">
      <c r="A53" s="1448" t="s">
        <v>52</v>
      </c>
      <c r="B53" s="1448" t="s">
        <v>53</v>
      </c>
      <c r="C53" s="1448" t="s">
        <v>18</v>
      </c>
      <c r="D53" s="1448">
        <v>781.61602502983305</v>
      </c>
      <c r="E53" s="1448">
        <v>10889.480068414099</v>
      </c>
      <c r="F53" s="1448">
        <v>6.6970233024548103</v>
      </c>
      <c r="G53" s="1448">
        <v>93.302976697545205</v>
      </c>
    </row>
    <row r="54" spans="1:7" x14ac:dyDescent="0.25">
      <c r="A54" s="1448" t="s">
        <v>52</v>
      </c>
      <c r="B54" s="1448" t="s">
        <v>53</v>
      </c>
      <c r="C54" s="1448" t="s">
        <v>19</v>
      </c>
      <c r="D54" s="1448">
        <v>6377.3521394678601</v>
      </c>
      <c r="E54" s="1448">
        <v>111141.64871322</v>
      </c>
      <c r="F54" s="1448">
        <v>5.4266561944838001</v>
      </c>
      <c r="G54" s="1448">
        <v>94.573343805516203</v>
      </c>
    </row>
    <row r="55" spans="1:7" x14ac:dyDescent="0.25">
      <c r="A55" s="1448" t="s">
        <v>54</v>
      </c>
      <c r="B55" s="1448" t="s">
        <v>55</v>
      </c>
      <c r="C55" s="1448" t="s">
        <v>18</v>
      </c>
      <c r="D55" s="1448">
        <v>1014.47322280119</v>
      </c>
      <c r="E55" s="1448">
        <v>19918.236285294999</v>
      </c>
      <c r="F55" s="1448">
        <v>4.8463540871706901</v>
      </c>
      <c r="G55" s="1448">
        <v>95.153645912829305</v>
      </c>
    </row>
    <row r="56" spans="1:7" x14ac:dyDescent="0.25">
      <c r="A56" s="1448" t="s">
        <v>54</v>
      </c>
      <c r="B56" s="1448" t="s">
        <v>55</v>
      </c>
      <c r="C56" s="1448" t="s">
        <v>19</v>
      </c>
      <c r="D56" s="1448">
        <v>2411.5215882000998</v>
      </c>
      <c r="E56" s="1448">
        <v>44484.3672179196</v>
      </c>
      <c r="F56" s="1448">
        <v>5.1422878414139603</v>
      </c>
      <c r="G56" s="1448">
        <v>94.857712158585997</v>
      </c>
    </row>
    <row r="57" spans="1:7" x14ac:dyDescent="0.25">
      <c r="A57" s="1448" t="s">
        <v>56</v>
      </c>
      <c r="B57" s="1448" t="s">
        <v>57</v>
      </c>
      <c r="C57" s="1448" t="s">
        <v>18</v>
      </c>
      <c r="D57" s="1448">
        <v>749.20706928785796</v>
      </c>
      <c r="E57" s="1448">
        <v>16909.081196878</v>
      </c>
      <c r="F57" s="1448">
        <v>4.2428068790981097</v>
      </c>
      <c r="G57" s="1448">
        <v>95.757193120901903</v>
      </c>
    </row>
    <row r="58" spans="1:7" x14ac:dyDescent="0.25">
      <c r="A58" s="1448" t="s">
        <v>56</v>
      </c>
      <c r="B58" s="1448" t="s">
        <v>57</v>
      </c>
      <c r="C58" s="1448" t="s">
        <v>19</v>
      </c>
      <c r="D58" s="1448">
        <v>2320.85847757997</v>
      </c>
      <c r="E58" s="1448">
        <v>57001.026263776199</v>
      </c>
      <c r="F58" s="1448">
        <v>3.9123141277437901</v>
      </c>
      <c r="G58" s="1448">
        <v>96.087685872256202</v>
      </c>
    </row>
    <row r="59" spans="1:7" x14ac:dyDescent="0.25">
      <c r="A59" s="1448" t="s">
        <v>58</v>
      </c>
      <c r="B59" s="1448" t="s">
        <v>59</v>
      </c>
      <c r="C59" s="1448" t="s">
        <v>18</v>
      </c>
      <c r="D59" s="1448">
        <v>1378.41704667814</v>
      </c>
      <c r="E59" s="1448">
        <v>40644.4873162558</v>
      </c>
      <c r="F59" s="1448">
        <v>3.28015654218791</v>
      </c>
      <c r="G59" s="1448">
        <v>96.719843457812104</v>
      </c>
    </row>
    <row r="60" spans="1:7" x14ac:dyDescent="0.25">
      <c r="A60" s="1448" t="s">
        <v>58</v>
      </c>
      <c r="B60" s="1448" t="s">
        <v>59</v>
      </c>
      <c r="C60" s="1448" t="s">
        <v>19</v>
      </c>
      <c r="D60" s="1448">
        <v>5976.3888459680102</v>
      </c>
      <c r="E60" s="1448">
        <v>163161.47653383901</v>
      </c>
      <c r="F60" s="1448">
        <v>3.5334422794965299</v>
      </c>
      <c r="G60" s="1448">
        <v>96.466557720503502</v>
      </c>
    </row>
    <row r="61" spans="1:7" x14ac:dyDescent="0.25">
      <c r="A61" s="1448" t="s">
        <v>60</v>
      </c>
      <c r="B61" s="1448" t="s">
        <v>61</v>
      </c>
      <c r="C61" s="1448" t="s">
        <v>18</v>
      </c>
      <c r="D61" s="1448">
        <v>437.09121208618097</v>
      </c>
      <c r="E61" s="1448">
        <v>4954.9923048451601</v>
      </c>
      <c r="F61" s="1448">
        <v>8.1061654685744102</v>
      </c>
      <c r="G61" s="1448">
        <v>91.893834531425597</v>
      </c>
    </row>
    <row r="62" spans="1:7" x14ac:dyDescent="0.25">
      <c r="A62" s="1448" t="s">
        <v>60</v>
      </c>
      <c r="B62" s="1448" t="s">
        <v>61</v>
      </c>
      <c r="C62" s="1448" t="s">
        <v>19</v>
      </c>
      <c r="D62" s="1448">
        <v>563.74002399402605</v>
      </c>
      <c r="E62" s="1448">
        <v>10472.6958644304</v>
      </c>
      <c r="F62" s="1448">
        <v>5.1079898410437501</v>
      </c>
      <c r="G62" s="1448">
        <v>94.892010158956296</v>
      </c>
    </row>
    <row r="63" spans="1:7" x14ac:dyDescent="0.25">
      <c r="A63" s="1448" t="s">
        <v>62</v>
      </c>
      <c r="B63" s="1448" t="s">
        <v>63</v>
      </c>
      <c r="C63" s="1448" t="s">
        <v>18</v>
      </c>
      <c r="D63" s="1448">
        <v>4750.06632181441</v>
      </c>
      <c r="E63" s="1448">
        <v>85774.734887094804</v>
      </c>
      <c r="F63" s="1448">
        <v>5.2472540766506697</v>
      </c>
      <c r="G63" s="1448">
        <v>94.752745923349295</v>
      </c>
    </row>
    <row r="64" spans="1:7" x14ac:dyDescent="0.25">
      <c r="A64" s="1448" t="s">
        <v>62</v>
      </c>
      <c r="B64" s="1448" t="s">
        <v>63</v>
      </c>
      <c r="C64" s="1448" t="s">
        <v>19</v>
      </c>
      <c r="D64" s="1448">
        <v>7552.3355565206502</v>
      </c>
      <c r="E64" s="1448">
        <v>205211.55545440799</v>
      </c>
      <c r="F64" s="1448">
        <v>3.5496321864750602</v>
      </c>
      <c r="G64" s="1448">
        <v>96.450367813524906</v>
      </c>
    </row>
    <row r="65" spans="1:7" x14ac:dyDescent="0.25">
      <c r="A65" s="1448" t="s">
        <v>64</v>
      </c>
      <c r="B65" s="1448" t="s">
        <v>65</v>
      </c>
      <c r="C65" s="1448" t="s">
        <v>18</v>
      </c>
      <c r="D65" s="1448">
        <v>5294.5414742576804</v>
      </c>
      <c r="E65" s="1448">
        <v>165985.40759889301</v>
      </c>
      <c r="F65" s="1448">
        <v>3.0911624524108601</v>
      </c>
      <c r="G65" s="1448">
        <v>96.908837547589101</v>
      </c>
    </row>
    <row r="66" spans="1:7" x14ac:dyDescent="0.25">
      <c r="A66" s="1448" t="s">
        <v>64</v>
      </c>
      <c r="B66" s="1448" t="s">
        <v>65</v>
      </c>
      <c r="C66" s="1448" t="s">
        <v>19</v>
      </c>
      <c r="D66" s="1448">
        <v>9321.0923227944004</v>
      </c>
      <c r="E66" s="1448">
        <v>298046.34040176298</v>
      </c>
      <c r="F66" s="1448">
        <v>3.0325569108511701</v>
      </c>
      <c r="G66" s="1448">
        <v>96.967443089148802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4136</v>
      </c>
    </row>
    <row r="9" spans="1:4" x14ac:dyDescent="0.25">
      <c r="A9" t="s">
        <v>4113</v>
      </c>
    </row>
    <row r="10" spans="1:4" x14ac:dyDescent="0.25">
      <c r="A10" t="s">
        <v>4137</v>
      </c>
    </row>
    <row r="11" spans="1:4" x14ac:dyDescent="0.25">
      <c r="A11" t="s">
        <v>4138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4139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49" t="s">
        <v>16</v>
      </c>
      <c r="B17" s="1449" t="s">
        <v>17</v>
      </c>
      <c r="C17" s="1449" t="s">
        <v>18</v>
      </c>
      <c r="D17" s="1449">
        <v>29.5477061822255</v>
      </c>
    </row>
    <row r="18" spans="1:4" x14ac:dyDescent="0.25">
      <c r="A18" s="1449" t="s">
        <v>16</v>
      </c>
      <c r="B18" s="1449" t="s">
        <v>17</v>
      </c>
      <c r="C18" s="1449" t="s">
        <v>19</v>
      </c>
      <c r="D18" s="1449">
        <v>27.284555803298701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4140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50" t="s">
        <v>28</v>
      </c>
      <c r="B29" s="1450" t="s">
        <v>29</v>
      </c>
      <c r="C29" s="1450" t="s">
        <v>18</v>
      </c>
      <c r="D29" s="1450">
        <v>36.028258099730401</v>
      </c>
    </row>
    <row r="30" spans="1:4" x14ac:dyDescent="0.25">
      <c r="A30" s="1450" t="s">
        <v>28</v>
      </c>
      <c r="B30" s="1450" t="s">
        <v>29</v>
      </c>
      <c r="C30" s="1450" t="s">
        <v>19</v>
      </c>
      <c r="D30" s="1450">
        <v>15.761072734080701</v>
      </c>
    </row>
    <row r="31" spans="1:4" x14ac:dyDescent="0.25">
      <c r="A31" s="1450" t="s">
        <v>30</v>
      </c>
      <c r="B31" s="1450" t="s">
        <v>31</v>
      </c>
      <c r="C31" s="1450" t="s">
        <v>18</v>
      </c>
      <c r="D31" s="1450">
        <v>37.079406883224799</v>
      </c>
    </row>
    <row r="32" spans="1:4" x14ac:dyDescent="0.25">
      <c r="A32" s="1450" t="s">
        <v>30</v>
      </c>
      <c r="B32" s="1450" t="s">
        <v>31</v>
      </c>
      <c r="C32" s="1450" t="s">
        <v>19</v>
      </c>
      <c r="D32" s="1450">
        <v>24.810733309731202</v>
      </c>
    </row>
    <row r="33" spans="1:4" x14ac:dyDescent="0.25">
      <c r="A33" s="1450" t="s">
        <v>32</v>
      </c>
      <c r="B33" s="1450" t="s">
        <v>33</v>
      </c>
      <c r="C33" s="1450" t="s">
        <v>18</v>
      </c>
      <c r="D33" s="1450">
        <v>34.698658732819801</v>
      </c>
    </row>
    <row r="34" spans="1:4" x14ac:dyDescent="0.25">
      <c r="A34" s="1450" t="s">
        <v>32</v>
      </c>
      <c r="B34" s="1450" t="s">
        <v>33</v>
      </c>
      <c r="C34" s="1450" t="s">
        <v>19</v>
      </c>
      <c r="D34" s="1450">
        <v>31.769106489933801</v>
      </c>
    </row>
    <row r="35" spans="1:4" x14ac:dyDescent="0.25">
      <c r="A35" s="1450" t="s">
        <v>34</v>
      </c>
      <c r="B35" s="1450" t="s">
        <v>35</v>
      </c>
      <c r="C35" s="1450" t="s">
        <v>18</v>
      </c>
      <c r="D35" s="1450">
        <v>20.120910412417899</v>
      </c>
    </row>
    <row r="36" spans="1:4" x14ac:dyDescent="0.25">
      <c r="A36" s="1450" t="s">
        <v>34</v>
      </c>
      <c r="B36" s="1450" t="s">
        <v>35</v>
      </c>
      <c r="C36" s="1450" t="s">
        <v>19</v>
      </c>
      <c r="D36" s="1450">
        <v>29.027518390403799</v>
      </c>
    </row>
    <row r="37" spans="1:4" x14ac:dyDescent="0.25">
      <c r="A37" s="1450" t="s">
        <v>36</v>
      </c>
      <c r="B37" s="1450" t="s">
        <v>37</v>
      </c>
      <c r="C37" s="1450" t="s">
        <v>18</v>
      </c>
      <c r="D37" s="1450">
        <v>28.9015154120208</v>
      </c>
    </row>
    <row r="38" spans="1:4" x14ac:dyDescent="0.25">
      <c r="A38" s="1450" t="s">
        <v>36</v>
      </c>
      <c r="B38" s="1450" t="s">
        <v>37</v>
      </c>
      <c r="C38" s="1450" t="s">
        <v>19</v>
      </c>
      <c r="D38" s="1450">
        <v>26.137119701673399</v>
      </c>
    </row>
    <row r="39" spans="1:4" x14ac:dyDescent="0.25">
      <c r="A39" s="1450" t="s">
        <v>38</v>
      </c>
      <c r="B39" s="1450" t="s">
        <v>39</v>
      </c>
      <c r="C39" s="1450" t="s">
        <v>18</v>
      </c>
      <c r="D39" s="1450">
        <v>39.022732187310702</v>
      </c>
    </row>
    <row r="40" spans="1:4" x14ac:dyDescent="0.25">
      <c r="A40" s="1450" t="s">
        <v>38</v>
      </c>
      <c r="B40" s="1450" t="s">
        <v>39</v>
      </c>
      <c r="C40" s="1450" t="s">
        <v>19</v>
      </c>
      <c r="D40" s="1450">
        <v>37.588195836670202</v>
      </c>
    </row>
    <row r="41" spans="1:4" x14ac:dyDescent="0.25">
      <c r="A41" s="1450" t="s">
        <v>40</v>
      </c>
      <c r="B41" s="1450" t="s">
        <v>41</v>
      </c>
      <c r="C41" s="1450" t="s">
        <v>18</v>
      </c>
      <c r="D41" s="1450">
        <v>45.107868721917598</v>
      </c>
    </row>
    <row r="42" spans="1:4" x14ac:dyDescent="0.25">
      <c r="A42" s="1450" t="s">
        <v>40</v>
      </c>
      <c r="B42" s="1450" t="s">
        <v>41</v>
      </c>
      <c r="C42" s="1450" t="s">
        <v>19</v>
      </c>
      <c r="D42" s="1450">
        <v>26.611976370708199</v>
      </c>
    </row>
    <row r="43" spans="1:4" x14ac:dyDescent="0.25">
      <c r="A43" s="1450" t="s">
        <v>42</v>
      </c>
      <c r="B43" s="1450" t="s">
        <v>43</v>
      </c>
      <c r="C43" s="1450" t="s">
        <v>18</v>
      </c>
      <c r="D43" s="1450">
        <v>27.094332845561301</v>
      </c>
    </row>
    <row r="44" spans="1:4" x14ac:dyDescent="0.25">
      <c r="A44" s="1450" t="s">
        <v>42</v>
      </c>
      <c r="B44" s="1450" t="s">
        <v>43</v>
      </c>
      <c r="C44" s="1450" t="s">
        <v>19</v>
      </c>
      <c r="D44" s="1450">
        <v>24.632917104866198</v>
      </c>
    </row>
    <row r="45" spans="1:4" x14ac:dyDescent="0.25">
      <c r="A45" s="1450" t="s">
        <v>44</v>
      </c>
      <c r="B45" s="1450" t="s">
        <v>45</v>
      </c>
      <c r="C45" s="1450" t="s">
        <v>18</v>
      </c>
      <c r="D45" s="1450">
        <v>24.761602746911599</v>
      </c>
    </row>
    <row r="46" spans="1:4" x14ac:dyDescent="0.25">
      <c r="A46" s="1450" t="s">
        <v>44</v>
      </c>
      <c r="B46" s="1450" t="s">
        <v>45</v>
      </c>
      <c r="C46" s="1450" t="s">
        <v>19</v>
      </c>
      <c r="D46" s="1450">
        <v>34.519020443697599</v>
      </c>
    </row>
    <row r="47" spans="1:4" x14ac:dyDescent="0.25">
      <c r="A47" s="1450" t="s">
        <v>46</v>
      </c>
      <c r="B47" s="1450" t="s">
        <v>47</v>
      </c>
      <c r="C47" s="1450" t="s">
        <v>18</v>
      </c>
      <c r="D47" s="1450">
        <v>32.564660255233697</v>
      </c>
    </row>
    <row r="48" spans="1:4" x14ac:dyDescent="0.25">
      <c r="A48" s="1450" t="s">
        <v>46</v>
      </c>
      <c r="B48" s="1450" t="s">
        <v>47</v>
      </c>
      <c r="C48" s="1450" t="s">
        <v>19</v>
      </c>
      <c r="D48" s="1450">
        <v>24.693698631738801</v>
      </c>
    </row>
    <row r="49" spans="1:4" x14ac:dyDescent="0.25">
      <c r="A49" s="1450" t="s">
        <v>48</v>
      </c>
      <c r="B49" s="1450" t="s">
        <v>49</v>
      </c>
      <c r="C49" s="1450" t="s">
        <v>18</v>
      </c>
      <c r="D49" s="1450">
        <v>24.934784745677</v>
      </c>
    </row>
    <row r="50" spans="1:4" x14ac:dyDescent="0.25">
      <c r="A50" s="1450" t="s">
        <v>48</v>
      </c>
      <c r="B50" s="1450" t="s">
        <v>49</v>
      </c>
      <c r="C50" s="1450" t="s">
        <v>19</v>
      </c>
      <c r="D50" s="1450">
        <v>29.373420822223</v>
      </c>
    </row>
    <row r="51" spans="1:4" x14ac:dyDescent="0.25">
      <c r="A51" s="1450" t="s">
        <v>50</v>
      </c>
      <c r="B51" s="1450" t="s">
        <v>51</v>
      </c>
      <c r="C51" s="1450" t="s">
        <v>18</v>
      </c>
      <c r="D51" s="1450">
        <v>33.595444075149501</v>
      </c>
    </row>
    <row r="52" spans="1:4" x14ac:dyDescent="0.25">
      <c r="A52" s="1450" t="s">
        <v>50</v>
      </c>
      <c r="B52" s="1450" t="s">
        <v>51</v>
      </c>
      <c r="C52" s="1450" t="s">
        <v>19</v>
      </c>
      <c r="D52" s="1450">
        <v>31.6008639124599</v>
      </c>
    </row>
    <row r="53" spans="1:4" x14ac:dyDescent="0.25">
      <c r="A53" s="1450" t="s">
        <v>52</v>
      </c>
      <c r="B53" s="1450" t="s">
        <v>53</v>
      </c>
      <c r="C53" s="1450" t="s">
        <v>18</v>
      </c>
      <c r="D53" s="1450">
        <v>33.272875583491903</v>
      </c>
    </row>
    <row r="54" spans="1:4" x14ac:dyDescent="0.25">
      <c r="A54" s="1450" t="s">
        <v>52</v>
      </c>
      <c r="B54" s="1450" t="s">
        <v>53</v>
      </c>
      <c r="C54" s="1450" t="s">
        <v>19</v>
      </c>
      <c r="D54" s="1450">
        <v>24.891452594177998</v>
      </c>
    </row>
    <row r="55" spans="1:4" x14ac:dyDescent="0.25">
      <c r="A55" s="1450" t="s">
        <v>54</v>
      </c>
      <c r="B55" s="1450" t="s">
        <v>55</v>
      </c>
      <c r="C55" s="1450" t="s">
        <v>18</v>
      </c>
      <c r="D55" s="1450">
        <v>25.448662213079501</v>
      </c>
    </row>
    <row r="56" spans="1:4" x14ac:dyDescent="0.25">
      <c r="A56" s="1450" t="s">
        <v>54</v>
      </c>
      <c r="B56" s="1450" t="s">
        <v>55</v>
      </c>
      <c r="C56" s="1450" t="s">
        <v>19</v>
      </c>
      <c r="D56" s="1450">
        <v>36.872496102884703</v>
      </c>
    </row>
    <row r="57" spans="1:4" x14ac:dyDescent="0.25">
      <c r="A57" s="1450" t="s">
        <v>56</v>
      </c>
      <c r="B57" s="1450" t="s">
        <v>57</v>
      </c>
      <c r="C57" s="1450" t="s">
        <v>18</v>
      </c>
      <c r="D57" s="1450">
        <v>35.167505425651797</v>
      </c>
    </row>
    <row r="58" spans="1:4" x14ac:dyDescent="0.25">
      <c r="A58" s="1450" t="s">
        <v>56</v>
      </c>
      <c r="B58" s="1450" t="s">
        <v>57</v>
      </c>
      <c r="C58" s="1450" t="s">
        <v>19</v>
      </c>
      <c r="D58" s="1450">
        <v>25.945802092316601</v>
      </c>
    </row>
    <row r="59" spans="1:4" x14ac:dyDescent="0.25">
      <c r="A59" s="1450" t="s">
        <v>58</v>
      </c>
      <c r="B59" s="1450" t="s">
        <v>59</v>
      </c>
      <c r="C59" s="1450" t="s">
        <v>18</v>
      </c>
      <c r="D59" s="1450">
        <v>23.2163608943222</v>
      </c>
    </row>
    <row r="60" spans="1:4" x14ac:dyDescent="0.25">
      <c r="A60" s="1450" t="s">
        <v>58</v>
      </c>
      <c r="B60" s="1450" t="s">
        <v>59</v>
      </c>
      <c r="C60" s="1450" t="s">
        <v>19</v>
      </c>
      <c r="D60" s="1450">
        <v>28.3700864953096</v>
      </c>
    </row>
    <row r="61" spans="1:4" x14ac:dyDescent="0.25">
      <c r="A61" s="1450" t="s">
        <v>60</v>
      </c>
      <c r="B61" s="1450" t="s">
        <v>61</v>
      </c>
      <c r="C61" s="1450" t="s">
        <v>18</v>
      </c>
      <c r="D61" s="1450">
        <v>30.980628516347199</v>
      </c>
    </row>
    <row r="62" spans="1:4" x14ac:dyDescent="0.25">
      <c r="A62" s="1450" t="s">
        <v>60</v>
      </c>
      <c r="B62" s="1450" t="s">
        <v>61</v>
      </c>
      <c r="C62" s="1450" t="s">
        <v>19</v>
      </c>
      <c r="D62" s="1450">
        <v>20.6228372351876</v>
      </c>
    </row>
    <row r="63" spans="1:4" x14ac:dyDescent="0.25">
      <c r="A63" s="1450" t="s">
        <v>62</v>
      </c>
      <c r="B63" s="1450" t="s">
        <v>63</v>
      </c>
      <c r="C63" s="1450" t="s">
        <v>18</v>
      </c>
      <c r="D63" s="1450">
        <v>29.4825991491434</v>
      </c>
    </row>
    <row r="64" spans="1:4" x14ac:dyDescent="0.25">
      <c r="A64" s="1450" t="s">
        <v>62</v>
      </c>
      <c r="B64" s="1450" t="s">
        <v>63</v>
      </c>
      <c r="C64" s="1450" t="s">
        <v>19</v>
      </c>
      <c r="D64" s="1450">
        <v>26.0426415595762</v>
      </c>
    </row>
    <row r="65" spans="1:4" x14ac:dyDescent="0.25">
      <c r="A65" s="1450" t="s">
        <v>64</v>
      </c>
      <c r="B65" s="1450" t="s">
        <v>65</v>
      </c>
      <c r="C65" s="1450" t="s">
        <v>18</v>
      </c>
      <c r="D65" s="1450">
        <v>21.466414635397999</v>
      </c>
    </row>
    <row r="66" spans="1:4" x14ac:dyDescent="0.25">
      <c r="A66" s="1450" t="s">
        <v>64</v>
      </c>
      <c r="B66" s="1450" t="s">
        <v>65</v>
      </c>
      <c r="C66" s="1450" t="s">
        <v>19</v>
      </c>
      <c r="D66" s="1450">
        <v>29.527719803169798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4141</v>
      </c>
    </row>
    <row r="11" spans="1:7" x14ac:dyDescent="0.25">
      <c r="A11" t="s">
        <v>4142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51" t="s">
        <v>16</v>
      </c>
      <c r="B17" s="1451" t="s">
        <v>17</v>
      </c>
      <c r="C17" s="1451" t="s">
        <v>18</v>
      </c>
      <c r="D17" s="1451">
        <v>212757.211772568</v>
      </c>
      <c r="E17" s="1451">
        <v>1305547.0904896599</v>
      </c>
      <c r="F17" s="1451">
        <v>14.012817552816401</v>
      </c>
      <c r="G17" s="1451">
        <v>85.987182447183599</v>
      </c>
    </row>
    <row r="18" spans="1:7" x14ac:dyDescent="0.25">
      <c r="A18" s="1451" t="s">
        <v>16</v>
      </c>
      <c r="B18" s="1451" t="s">
        <v>17</v>
      </c>
      <c r="C18" s="1451" t="s">
        <v>19</v>
      </c>
      <c r="D18" s="1451">
        <v>830657.43226677401</v>
      </c>
      <c r="E18" s="1451">
        <v>3692915.5198925301</v>
      </c>
      <c r="F18" s="1451">
        <v>18.3628614162233</v>
      </c>
      <c r="G18" s="1451">
        <v>81.637138583776704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4144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52" t="s">
        <v>28</v>
      </c>
      <c r="B29" s="1452" t="s">
        <v>29</v>
      </c>
      <c r="C29" s="1452" t="s">
        <v>18</v>
      </c>
      <c r="D29" s="1452">
        <v>6396.7219938929902</v>
      </c>
      <c r="E29" s="1452">
        <v>45000.974818811497</v>
      </c>
      <c r="F29" s="1452">
        <v>12.445542097349101</v>
      </c>
      <c r="G29" s="1452">
        <v>87.554457902650896</v>
      </c>
    </row>
    <row r="30" spans="1:7" x14ac:dyDescent="0.25">
      <c r="A30" s="1452" t="s">
        <v>28</v>
      </c>
      <c r="B30" s="1452" t="s">
        <v>29</v>
      </c>
      <c r="C30" s="1452" t="s">
        <v>19</v>
      </c>
      <c r="D30" s="1452">
        <v>61104.764251602799</v>
      </c>
      <c r="E30" s="1452">
        <v>321451.98370056797</v>
      </c>
      <c r="F30" s="1452">
        <v>15.972732040069101</v>
      </c>
      <c r="G30" s="1452">
        <v>84.027267959930896</v>
      </c>
    </row>
    <row r="31" spans="1:7" x14ac:dyDescent="0.25">
      <c r="A31" s="1452" t="s">
        <v>30</v>
      </c>
      <c r="B31" s="1452" t="s">
        <v>31</v>
      </c>
      <c r="C31" s="1452" t="s">
        <v>18</v>
      </c>
      <c r="D31" s="1452">
        <v>3494.65659738561</v>
      </c>
      <c r="E31" s="1452">
        <v>12089.1785802459</v>
      </c>
      <c r="F31" s="1452">
        <v>22.424881664570801</v>
      </c>
      <c r="G31" s="1452">
        <v>77.575118335429195</v>
      </c>
    </row>
    <row r="32" spans="1:7" x14ac:dyDescent="0.25">
      <c r="A32" s="1452" t="s">
        <v>30</v>
      </c>
      <c r="B32" s="1452" t="s">
        <v>31</v>
      </c>
      <c r="C32" s="1452" t="s">
        <v>19</v>
      </c>
      <c r="D32" s="1452">
        <v>24235.7625002309</v>
      </c>
      <c r="E32" s="1452">
        <v>89959.583705171797</v>
      </c>
      <c r="F32" s="1452">
        <v>21.2230737114612</v>
      </c>
      <c r="G32" s="1452">
        <v>78.776926288538803</v>
      </c>
    </row>
    <row r="33" spans="1:7" x14ac:dyDescent="0.25">
      <c r="A33" s="1452" t="s">
        <v>32</v>
      </c>
      <c r="B33" s="1452" t="s">
        <v>33</v>
      </c>
      <c r="C33" s="1452" t="s">
        <v>18</v>
      </c>
      <c r="D33" s="1452">
        <v>4686.6213203809002</v>
      </c>
      <c r="E33" s="1452">
        <v>28506.982022007702</v>
      </c>
      <c r="F33" s="1452">
        <v>14.119049601331</v>
      </c>
      <c r="G33" s="1452">
        <v>85.880950398669</v>
      </c>
    </row>
    <row r="34" spans="1:7" x14ac:dyDescent="0.25">
      <c r="A34" s="1452" t="s">
        <v>32</v>
      </c>
      <c r="B34" s="1452" t="s">
        <v>33</v>
      </c>
      <c r="C34" s="1452" t="s">
        <v>19</v>
      </c>
      <c r="D34" s="1452">
        <v>9625.44330938237</v>
      </c>
      <c r="E34" s="1452">
        <v>42174.813456978402</v>
      </c>
      <c r="F34" s="1452">
        <v>18.5818447827331</v>
      </c>
      <c r="G34" s="1452">
        <v>81.4181552172669</v>
      </c>
    </row>
    <row r="35" spans="1:7" x14ac:dyDescent="0.25">
      <c r="A35" s="1452" t="s">
        <v>34</v>
      </c>
      <c r="B35" s="1452" t="s">
        <v>35</v>
      </c>
      <c r="C35" s="1452" t="s">
        <v>18</v>
      </c>
      <c r="D35" s="1452">
        <v>14520.710869583199</v>
      </c>
      <c r="E35" s="1452">
        <v>73988.600888267596</v>
      </c>
      <c r="F35" s="1452">
        <v>16.405856718567499</v>
      </c>
      <c r="G35" s="1452">
        <v>83.594143281432494</v>
      </c>
    </row>
    <row r="36" spans="1:7" x14ac:dyDescent="0.25">
      <c r="A36" s="1452" t="s">
        <v>34</v>
      </c>
      <c r="B36" s="1452" t="s">
        <v>35</v>
      </c>
      <c r="C36" s="1452" t="s">
        <v>19</v>
      </c>
      <c r="D36" s="1452">
        <v>34566.363051207998</v>
      </c>
      <c r="E36" s="1452">
        <v>196046.28107502899</v>
      </c>
      <c r="F36" s="1452">
        <v>14.9889279411264</v>
      </c>
      <c r="G36" s="1452">
        <v>85.011072058873594</v>
      </c>
    </row>
    <row r="37" spans="1:7" x14ac:dyDescent="0.25">
      <c r="A37" s="1452" t="s">
        <v>36</v>
      </c>
      <c r="B37" s="1452" t="s">
        <v>37</v>
      </c>
      <c r="C37" s="1452" t="s">
        <v>18</v>
      </c>
      <c r="D37" s="1452">
        <v>13971.568369688001</v>
      </c>
      <c r="E37" s="1452">
        <v>83402.879692982402</v>
      </c>
      <c r="F37" s="1452">
        <v>14.348290180495701</v>
      </c>
      <c r="G37" s="1452">
        <v>85.651709819504305</v>
      </c>
    </row>
    <row r="38" spans="1:7" x14ac:dyDescent="0.25">
      <c r="A38" s="1452" t="s">
        <v>36</v>
      </c>
      <c r="B38" s="1452" t="s">
        <v>37</v>
      </c>
      <c r="C38" s="1452" t="s">
        <v>19</v>
      </c>
      <c r="D38" s="1452">
        <v>29078.794303947201</v>
      </c>
      <c r="E38" s="1452">
        <v>141641.31532877401</v>
      </c>
      <c r="F38" s="1452">
        <v>17.033022276348099</v>
      </c>
      <c r="G38" s="1452">
        <v>82.966977723651993</v>
      </c>
    </row>
    <row r="39" spans="1:7" x14ac:dyDescent="0.25">
      <c r="A39" s="1452" t="s">
        <v>38</v>
      </c>
      <c r="B39" s="1452" t="s">
        <v>39</v>
      </c>
      <c r="C39" s="1452" t="s">
        <v>18</v>
      </c>
      <c r="D39" s="1452">
        <v>6169.1582194493503</v>
      </c>
      <c r="E39" s="1452">
        <v>34076.519458623101</v>
      </c>
      <c r="F39" s="1452">
        <v>15.3287472726806</v>
      </c>
      <c r="G39" s="1452">
        <v>84.671252727319398</v>
      </c>
    </row>
    <row r="40" spans="1:7" x14ac:dyDescent="0.25">
      <c r="A40" s="1452" t="s">
        <v>38</v>
      </c>
      <c r="B40" s="1452" t="s">
        <v>39</v>
      </c>
      <c r="C40" s="1452" t="s">
        <v>19</v>
      </c>
      <c r="D40" s="1452">
        <v>15646.8459186328</v>
      </c>
      <c r="E40" s="1452">
        <v>89528.099884908501</v>
      </c>
      <c r="F40" s="1452">
        <v>14.8769707453522</v>
      </c>
      <c r="G40" s="1452">
        <v>85.123029254647804</v>
      </c>
    </row>
    <row r="41" spans="1:7" x14ac:dyDescent="0.25">
      <c r="A41" s="1452" t="s">
        <v>40</v>
      </c>
      <c r="B41" s="1452" t="s">
        <v>41</v>
      </c>
      <c r="C41" s="1452" t="s">
        <v>18</v>
      </c>
      <c r="D41" s="1452">
        <v>14014.3914987025</v>
      </c>
      <c r="E41" s="1452">
        <v>136661.15750591099</v>
      </c>
      <c r="F41" s="1452">
        <v>9.3010389484449991</v>
      </c>
      <c r="G41" s="1452">
        <v>90.698961051555003</v>
      </c>
    </row>
    <row r="42" spans="1:7" x14ac:dyDescent="0.25">
      <c r="A42" s="1452" t="s">
        <v>40</v>
      </c>
      <c r="B42" s="1452" t="s">
        <v>41</v>
      </c>
      <c r="C42" s="1452" t="s">
        <v>19</v>
      </c>
      <c r="D42" s="1452">
        <v>58110.3099488851</v>
      </c>
      <c r="E42" s="1452">
        <v>308254.89884487703</v>
      </c>
      <c r="F42" s="1452">
        <v>15.861306847397</v>
      </c>
      <c r="G42" s="1452">
        <v>84.138693152603096</v>
      </c>
    </row>
    <row r="43" spans="1:7" x14ac:dyDescent="0.25">
      <c r="A43" s="1452" t="s">
        <v>42</v>
      </c>
      <c r="B43" s="1452" t="s">
        <v>43</v>
      </c>
      <c r="C43" s="1452" t="s">
        <v>18</v>
      </c>
      <c r="D43" s="1452">
        <v>32254.692695801401</v>
      </c>
      <c r="E43" s="1452">
        <v>249628.335922306</v>
      </c>
      <c r="F43" s="1452">
        <v>11.4425805817135</v>
      </c>
      <c r="G43" s="1452">
        <v>88.5574194182865</v>
      </c>
    </row>
    <row r="44" spans="1:7" x14ac:dyDescent="0.25">
      <c r="A44" s="1452" t="s">
        <v>42</v>
      </c>
      <c r="B44" s="1452" t="s">
        <v>43</v>
      </c>
      <c r="C44" s="1452" t="s">
        <v>19</v>
      </c>
      <c r="D44" s="1452">
        <v>109453.110489094</v>
      </c>
      <c r="E44" s="1452">
        <v>448096.45648531098</v>
      </c>
      <c r="F44" s="1452">
        <v>19.631099542064302</v>
      </c>
      <c r="G44" s="1452">
        <v>80.368900457935695</v>
      </c>
    </row>
    <row r="45" spans="1:7" x14ac:dyDescent="0.25">
      <c r="A45" s="1452" t="s">
        <v>44</v>
      </c>
      <c r="B45" s="1452" t="s">
        <v>45</v>
      </c>
      <c r="C45" s="1452" t="s">
        <v>18</v>
      </c>
      <c r="D45" s="1452">
        <v>6086.5720068795099</v>
      </c>
      <c r="E45" s="1452">
        <v>34855.391865279198</v>
      </c>
      <c r="F45" s="1452">
        <v>14.866341111249101</v>
      </c>
      <c r="G45" s="1452">
        <v>85.133658888750901</v>
      </c>
    </row>
    <row r="46" spans="1:7" x14ac:dyDescent="0.25">
      <c r="A46" s="1452" t="s">
        <v>44</v>
      </c>
      <c r="B46" s="1452" t="s">
        <v>45</v>
      </c>
      <c r="C46" s="1452" t="s">
        <v>19</v>
      </c>
      <c r="D46" s="1452">
        <v>61972.525030287798</v>
      </c>
      <c r="E46" s="1452">
        <v>192309.87860354301</v>
      </c>
      <c r="F46" s="1452">
        <v>24.37153501173</v>
      </c>
      <c r="G46" s="1452">
        <v>75.628464988269997</v>
      </c>
    </row>
    <row r="47" spans="1:7" x14ac:dyDescent="0.25">
      <c r="A47" s="1452" t="s">
        <v>46</v>
      </c>
      <c r="B47" s="1452" t="s">
        <v>47</v>
      </c>
      <c r="C47" s="1452" t="s">
        <v>18</v>
      </c>
      <c r="D47" s="1452">
        <v>18782.579816520702</v>
      </c>
      <c r="E47" s="1452">
        <v>116005.18384968</v>
      </c>
      <c r="F47" s="1452">
        <v>13.934929481458999</v>
      </c>
      <c r="G47" s="1452">
        <v>86.065070518541006</v>
      </c>
    </row>
    <row r="48" spans="1:7" x14ac:dyDescent="0.25">
      <c r="A48" s="1452" t="s">
        <v>46</v>
      </c>
      <c r="B48" s="1452" t="s">
        <v>47</v>
      </c>
      <c r="C48" s="1452" t="s">
        <v>19</v>
      </c>
      <c r="D48" s="1452">
        <v>111184.834527289</v>
      </c>
      <c r="E48" s="1452">
        <v>436944.86499905901</v>
      </c>
      <c r="F48" s="1452">
        <v>20.284402509728402</v>
      </c>
      <c r="G48" s="1452">
        <v>79.715597490271605</v>
      </c>
    </row>
    <row r="49" spans="1:7" x14ac:dyDescent="0.25">
      <c r="A49" s="1452" t="s">
        <v>48</v>
      </c>
      <c r="B49" s="1452" t="s">
        <v>49</v>
      </c>
      <c r="C49" s="1452" t="s">
        <v>18</v>
      </c>
      <c r="D49" s="1452">
        <v>23318.777756867901</v>
      </c>
      <c r="E49" s="1452">
        <v>171554.56168442001</v>
      </c>
      <c r="F49" s="1452">
        <v>11.9661200571222</v>
      </c>
      <c r="G49" s="1452">
        <v>88.033879942877803</v>
      </c>
    </row>
    <row r="50" spans="1:7" x14ac:dyDescent="0.25">
      <c r="A50" s="1452" t="s">
        <v>48</v>
      </c>
      <c r="B50" s="1452" t="s">
        <v>49</v>
      </c>
      <c r="C50" s="1452" t="s">
        <v>19</v>
      </c>
      <c r="D50" s="1452">
        <v>116963.332981004</v>
      </c>
      <c r="E50" s="1452">
        <v>592704.85124097695</v>
      </c>
      <c r="F50" s="1452">
        <v>16.481411394993401</v>
      </c>
      <c r="G50" s="1452">
        <v>83.518588605006599</v>
      </c>
    </row>
    <row r="51" spans="1:7" x14ac:dyDescent="0.25">
      <c r="A51" s="1452" t="s">
        <v>50</v>
      </c>
      <c r="B51" s="1452" t="s">
        <v>51</v>
      </c>
      <c r="C51" s="1452" t="s">
        <v>18</v>
      </c>
      <c r="D51" s="1452">
        <v>4617.2536199612496</v>
      </c>
      <c r="E51" s="1452">
        <v>24738.999178949001</v>
      </c>
      <c r="F51" s="1452">
        <v>15.728348068090799</v>
      </c>
      <c r="G51" s="1452">
        <v>84.271651931909204</v>
      </c>
    </row>
    <row r="52" spans="1:7" x14ac:dyDescent="0.25">
      <c r="A52" s="1452" t="s">
        <v>50</v>
      </c>
      <c r="B52" s="1452" t="s">
        <v>51</v>
      </c>
      <c r="C52" s="1452" t="s">
        <v>19</v>
      </c>
      <c r="D52" s="1452">
        <v>20548.970757163501</v>
      </c>
      <c r="E52" s="1452">
        <v>87926.468361501</v>
      </c>
      <c r="F52" s="1452">
        <v>18.9434317335967</v>
      </c>
      <c r="G52" s="1452">
        <v>81.056568266403303</v>
      </c>
    </row>
    <row r="53" spans="1:7" x14ac:dyDescent="0.25">
      <c r="A53" s="1452" t="s">
        <v>52</v>
      </c>
      <c r="B53" s="1452" t="s">
        <v>53</v>
      </c>
      <c r="C53" s="1452" t="s">
        <v>18</v>
      </c>
      <c r="D53" s="1452">
        <v>3035.7316302477402</v>
      </c>
      <c r="E53" s="1452">
        <v>8635.3644631961906</v>
      </c>
      <c r="F53" s="1452">
        <v>26.010681481347898</v>
      </c>
      <c r="G53" s="1452">
        <v>73.989318518652098</v>
      </c>
    </row>
    <row r="54" spans="1:7" x14ac:dyDescent="0.25">
      <c r="A54" s="1452" t="s">
        <v>52</v>
      </c>
      <c r="B54" s="1452" t="s">
        <v>53</v>
      </c>
      <c r="C54" s="1452" t="s">
        <v>19</v>
      </c>
      <c r="D54" s="1452">
        <v>34672.600053726397</v>
      </c>
      <c r="E54" s="1452">
        <v>82846.400798961404</v>
      </c>
      <c r="F54" s="1452">
        <v>29.503824745063302</v>
      </c>
      <c r="G54" s="1452">
        <v>70.496175254936702</v>
      </c>
    </row>
    <row r="55" spans="1:7" x14ac:dyDescent="0.25">
      <c r="A55" s="1452" t="s">
        <v>54</v>
      </c>
      <c r="B55" s="1452" t="s">
        <v>55</v>
      </c>
      <c r="C55" s="1452" t="s">
        <v>18</v>
      </c>
      <c r="D55" s="1452">
        <v>2164.6268778571698</v>
      </c>
      <c r="E55" s="1452">
        <v>18768.082630239001</v>
      </c>
      <c r="F55" s="1452">
        <v>10.340882421456</v>
      </c>
      <c r="G55" s="1452">
        <v>89.659117578543999</v>
      </c>
    </row>
    <row r="56" spans="1:7" x14ac:dyDescent="0.25">
      <c r="A56" s="1452" t="s">
        <v>54</v>
      </c>
      <c r="B56" s="1452" t="s">
        <v>55</v>
      </c>
      <c r="C56" s="1452" t="s">
        <v>19</v>
      </c>
      <c r="D56" s="1452">
        <v>6490.8346253837099</v>
      </c>
      <c r="E56" s="1452">
        <v>40405.054180735999</v>
      </c>
      <c r="F56" s="1452">
        <v>13.8409459563046</v>
      </c>
      <c r="G56" s="1452">
        <v>86.159054043695406</v>
      </c>
    </row>
    <row r="57" spans="1:7" x14ac:dyDescent="0.25">
      <c r="A57" s="1452" t="s">
        <v>56</v>
      </c>
      <c r="B57" s="1452" t="s">
        <v>57</v>
      </c>
      <c r="C57" s="1452" t="s">
        <v>18</v>
      </c>
      <c r="D57" s="1452">
        <v>2802.6047337007299</v>
      </c>
      <c r="E57" s="1452">
        <v>14855.6835324651</v>
      </c>
      <c r="F57" s="1452">
        <v>15.871327341907</v>
      </c>
      <c r="G57" s="1452">
        <v>84.128672658092995</v>
      </c>
    </row>
    <row r="58" spans="1:7" x14ac:dyDescent="0.25">
      <c r="A58" s="1452" t="s">
        <v>56</v>
      </c>
      <c r="B58" s="1452" t="s">
        <v>57</v>
      </c>
      <c r="C58" s="1452" t="s">
        <v>19</v>
      </c>
      <c r="D58" s="1452">
        <v>10343.2601812801</v>
      </c>
      <c r="E58" s="1452">
        <v>48978.624560076001</v>
      </c>
      <c r="F58" s="1452">
        <v>17.4358252883852</v>
      </c>
      <c r="G58" s="1452">
        <v>82.564174711614797</v>
      </c>
    </row>
    <row r="59" spans="1:7" x14ac:dyDescent="0.25">
      <c r="A59" s="1452" t="s">
        <v>58</v>
      </c>
      <c r="B59" s="1452" t="s">
        <v>59</v>
      </c>
      <c r="C59" s="1452" t="s">
        <v>18</v>
      </c>
      <c r="D59" s="1452">
        <v>6708.5651980897301</v>
      </c>
      <c r="E59" s="1452">
        <v>35314.339164844198</v>
      </c>
      <c r="F59" s="1452">
        <v>15.964068404579301</v>
      </c>
      <c r="G59" s="1452">
        <v>84.035931595420706</v>
      </c>
    </row>
    <row r="60" spans="1:7" x14ac:dyDescent="0.25">
      <c r="A60" s="1452" t="s">
        <v>58</v>
      </c>
      <c r="B60" s="1452" t="s">
        <v>59</v>
      </c>
      <c r="C60" s="1452" t="s">
        <v>19</v>
      </c>
      <c r="D60" s="1452">
        <v>35256.538462726603</v>
      </c>
      <c r="E60" s="1452">
        <v>133881.32691708</v>
      </c>
      <c r="F60" s="1452">
        <v>20.844852442447699</v>
      </c>
      <c r="G60" s="1452">
        <v>79.155147557552297</v>
      </c>
    </row>
    <row r="61" spans="1:7" x14ac:dyDescent="0.25">
      <c r="A61" s="1452" t="s">
        <v>60</v>
      </c>
      <c r="B61" s="1452" t="s">
        <v>61</v>
      </c>
      <c r="C61" s="1452" t="s">
        <v>18</v>
      </c>
      <c r="D61" s="1452">
        <v>726.28918828212397</v>
      </c>
      <c r="E61" s="1452">
        <v>4665.79432864921</v>
      </c>
      <c r="F61" s="1452">
        <v>13.469546345147499</v>
      </c>
      <c r="G61" s="1452">
        <v>86.530453654852494</v>
      </c>
    </row>
    <row r="62" spans="1:7" x14ac:dyDescent="0.25">
      <c r="A62" s="1452" t="s">
        <v>60</v>
      </c>
      <c r="B62" s="1452" t="s">
        <v>61</v>
      </c>
      <c r="C62" s="1452" t="s">
        <v>19</v>
      </c>
      <c r="D62" s="1452">
        <v>2199.87505387899</v>
      </c>
      <c r="E62" s="1452">
        <v>8836.5608345454202</v>
      </c>
      <c r="F62" s="1452">
        <v>19.932839515575299</v>
      </c>
      <c r="G62" s="1452">
        <v>80.067160484424704</v>
      </c>
    </row>
    <row r="63" spans="1:7" x14ac:dyDescent="0.25">
      <c r="A63" s="1452" t="s">
        <v>62</v>
      </c>
      <c r="B63" s="1452" t="s">
        <v>63</v>
      </c>
      <c r="C63" s="1452" t="s">
        <v>18</v>
      </c>
      <c r="D63" s="1452">
        <v>13716.541900011</v>
      </c>
      <c r="E63" s="1452">
        <v>76808.259308898196</v>
      </c>
      <c r="F63" s="1452">
        <v>15.1522474690185</v>
      </c>
      <c r="G63" s="1452">
        <v>84.847752530981495</v>
      </c>
    </row>
    <row r="64" spans="1:7" x14ac:dyDescent="0.25">
      <c r="A64" s="1452" t="s">
        <v>62</v>
      </c>
      <c r="B64" s="1452" t="s">
        <v>63</v>
      </c>
      <c r="C64" s="1452" t="s">
        <v>19</v>
      </c>
      <c r="D64" s="1452">
        <v>33036.580623062298</v>
      </c>
      <c r="E64" s="1452">
        <v>179727.31038786701</v>
      </c>
      <c r="F64" s="1452">
        <v>15.5273436982619</v>
      </c>
      <c r="G64" s="1452">
        <v>84.472656301738098</v>
      </c>
    </row>
    <row r="65" spans="1:7" x14ac:dyDescent="0.25">
      <c r="A65" s="1452" t="s">
        <v>64</v>
      </c>
      <c r="B65" s="1452" t="s">
        <v>65</v>
      </c>
      <c r="C65" s="1452" t="s">
        <v>18</v>
      </c>
      <c r="D65" s="1452">
        <v>35289.147479265899</v>
      </c>
      <c r="E65" s="1452">
        <v>135990.801593885</v>
      </c>
      <c r="F65" s="1452">
        <v>20.6031982553863</v>
      </c>
      <c r="G65" s="1452">
        <v>79.396801744613697</v>
      </c>
    </row>
    <row r="66" spans="1:7" x14ac:dyDescent="0.25">
      <c r="A66" s="1452" t="s">
        <v>64</v>
      </c>
      <c r="B66" s="1452" t="s">
        <v>65</v>
      </c>
      <c r="C66" s="1452" t="s">
        <v>19</v>
      </c>
      <c r="D66" s="1452">
        <v>56166.6861979881</v>
      </c>
      <c r="E66" s="1452">
        <v>251200.74652657</v>
      </c>
      <c r="F66" s="1452">
        <v>18.2734669382885</v>
      </c>
      <c r="G66" s="1452">
        <v>81.726533061711507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4145</v>
      </c>
    </row>
    <row r="9" spans="1:4" x14ac:dyDescent="0.25">
      <c r="A9" t="s">
        <v>4113</v>
      </c>
    </row>
    <row r="10" spans="1:4" x14ac:dyDescent="0.25">
      <c r="A10" t="s">
        <v>4146</v>
      </c>
    </row>
    <row r="11" spans="1:4" x14ac:dyDescent="0.25">
      <c r="A11" t="s">
        <v>4147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4148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53" t="s">
        <v>16</v>
      </c>
      <c r="B17" s="1453" t="s">
        <v>17</v>
      </c>
      <c r="C17" s="1453" t="s">
        <v>18</v>
      </c>
      <c r="D17" s="1453">
        <v>25.6870804429267</v>
      </c>
    </row>
    <row r="18" spans="1:4" x14ac:dyDescent="0.25">
      <c r="A18" s="1453" t="s">
        <v>16</v>
      </c>
      <c r="B18" s="1453" t="s">
        <v>17</v>
      </c>
      <c r="C18" s="1453" t="s">
        <v>19</v>
      </c>
      <c r="D18" s="1453">
        <v>23.222441035242898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4149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54" t="s">
        <v>28</v>
      </c>
      <c r="B29" s="1454" t="s">
        <v>29</v>
      </c>
      <c r="C29" s="1454" t="s">
        <v>18</v>
      </c>
      <c r="D29" s="1454">
        <v>23.755486117784098</v>
      </c>
    </row>
    <row r="30" spans="1:4" x14ac:dyDescent="0.25">
      <c r="A30" s="1454" t="s">
        <v>28</v>
      </c>
      <c r="B30" s="1454" t="s">
        <v>29</v>
      </c>
      <c r="C30" s="1454" t="s">
        <v>19</v>
      </c>
      <c r="D30" s="1454">
        <v>22.50270793132</v>
      </c>
    </row>
    <row r="31" spans="1:4" x14ac:dyDescent="0.25">
      <c r="A31" s="1454" t="s">
        <v>30</v>
      </c>
      <c r="B31" s="1454" t="s">
        <v>31</v>
      </c>
      <c r="C31" s="1454" t="s">
        <v>18</v>
      </c>
      <c r="D31" s="1454">
        <v>23.8274069727184</v>
      </c>
    </row>
    <row r="32" spans="1:4" x14ac:dyDescent="0.25">
      <c r="A32" s="1454" t="s">
        <v>30</v>
      </c>
      <c r="B32" s="1454" t="s">
        <v>31</v>
      </c>
      <c r="C32" s="1454" t="s">
        <v>19</v>
      </c>
      <c r="D32" s="1454">
        <v>24.294914553377001</v>
      </c>
    </row>
    <row r="33" spans="1:4" x14ac:dyDescent="0.25">
      <c r="A33" s="1454" t="s">
        <v>32</v>
      </c>
      <c r="B33" s="1454" t="s">
        <v>33</v>
      </c>
      <c r="C33" s="1454" t="s">
        <v>18</v>
      </c>
      <c r="D33" s="1454">
        <v>27.881290582713198</v>
      </c>
    </row>
    <row r="34" spans="1:4" x14ac:dyDescent="0.25">
      <c r="A34" s="1454" t="s">
        <v>32</v>
      </c>
      <c r="B34" s="1454" t="s">
        <v>33</v>
      </c>
      <c r="C34" s="1454" t="s">
        <v>19</v>
      </c>
      <c r="D34" s="1454">
        <v>22.716449457132899</v>
      </c>
    </row>
    <row r="35" spans="1:4" x14ac:dyDescent="0.25">
      <c r="A35" s="1454" t="s">
        <v>34</v>
      </c>
      <c r="B35" s="1454" t="s">
        <v>35</v>
      </c>
      <c r="C35" s="1454" t="s">
        <v>18</v>
      </c>
      <c r="D35" s="1454">
        <v>27.070321956261701</v>
      </c>
    </row>
    <row r="36" spans="1:4" x14ac:dyDescent="0.25">
      <c r="A36" s="1454" t="s">
        <v>34</v>
      </c>
      <c r="B36" s="1454" t="s">
        <v>35</v>
      </c>
      <c r="C36" s="1454" t="s">
        <v>19</v>
      </c>
      <c r="D36" s="1454">
        <v>26.865404957886799</v>
      </c>
    </row>
    <row r="37" spans="1:4" x14ac:dyDescent="0.25">
      <c r="A37" s="1454" t="s">
        <v>36</v>
      </c>
      <c r="B37" s="1454" t="s">
        <v>37</v>
      </c>
      <c r="C37" s="1454" t="s">
        <v>18</v>
      </c>
      <c r="D37" s="1454">
        <v>25.3680828987053</v>
      </c>
    </row>
    <row r="38" spans="1:4" x14ac:dyDescent="0.25">
      <c r="A38" s="1454" t="s">
        <v>36</v>
      </c>
      <c r="B38" s="1454" t="s">
        <v>37</v>
      </c>
      <c r="C38" s="1454" t="s">
        <v>19</v>
      </c>
      <c r="D38" s="1454">
        <v>24.872957245031301</v>
      </c>
    </row>
    <row r="39" spans="1:4" x14ac:dyDescent="0.25">
      <c r="A39" s="1454" t="s">
        <v>38</v>
      </c>
      <c r="B39" s="1454" t="s">
        <v>39</v>
      </c>
      <c r="C39" s="1454" t="s">
        <v>18</v>
      </c>
      <c r="D39" s="1454">
        <v>25.530241360780501</v>
      </c>
    </row>
    <row r="40" spans="1:4" x14ac:dyDescent="0.25">
      <c r="A40" s="1454" t="s">
        <v>38</v>
      </c>
      <c r="B40" s="1454" t="s">
        <v>39</v>
      </c>
      <c r="C40" s="1454" t="s">
        <v>19</v>
      </c>
      <c r="D40" s="1454">
        <v>23.847597945483699</v>
      </c>
    </row>
    <row r="41" spans="1:4" x14ac:dyDescent="0.25">
      <c r="A41" s="1454" t="s">
        <v>40</v>
      </c>
      <c r="B41" s="1454" t="s">
        <v>41</v>
      </c>
      <c r="C41" s="1454" t="s">
        <v>18</v>
      </c>
      <c r="D41" s="1454">
        <v>27.5465535614861</v>
      </c>
    </row>
    <row r="42" spans="1:4" x14ac:dyDescent="0.25">
      <c r="A42" s="1454" t="s">
        <v>40</v>
      </c>
      <c r="B42" s="1454" t="s">
        <v>41</v>
      </c>
      <c r="C42" s="1454" t="s">
        <v>19</v>
      </c>
      <c r="D42" s="1454">
        <v>23.3143257455426</v>
      </c>
    </row>
    <row r="43" spans="1:4" x14ac:dyDescent="0.25">
      <c r="A43" s="1454" t="s">
        <v>42</v>
      </c>
      <c r="B43" s="1454" t="s">
        <v>43</v>
      </c>
      <c r="C43" s="1454" t="s">
        <v>18</v>
      </c>
      <c r="D43" s="1454">
        <v>26.125745488864599</v>
      </c>
    </row>
    <row r="44" spans="1:4" x14ac:dyDescent="0.25">
      <c r="A44" s="1454" t="s">
        <v>42</v>
      </c>
      <c r="B44" s="1454" t="s">
        <v>43</v>
      </c>
      <c r="C44" s="1454" t="s">
        <v>19</v>
      </c>
      <c r="D44" s="1454">
        <v>22.254163393293599</v>
      </c>
    </row>
    <row r="45" spans="1:4" x14ac:dyDescent="0.25">
      <c r="A45" s="1454" t="s">
        <v>44</v>
      </c>
      <c r="B45" s="1454" t="s">
        <v>45</v>
      </c>
      <c r="C45" s="1454" t="s">
        <v>18</v>
      </c>
      <c r="D45" s="1454">
        <v>23.302240680618201</v>
      </c>
    </row>
    <row r="46" spans="1:4" x14ac:dyDescent="0.25">
      <c r="A46" s="1454" t="s">
        <v>44</v>
      </c>
      <c r="B46" s="1454" t="s">
        <v>45</v>
      </c>
      <c r="C46" s="1454" t="s">
        <v>19</v>
      </c>
      <c r="D46" s="1454">
        <v>21.354847447946401</v>
      </c>
    </row>
    <row r="47" spans="1:4" x14ac:dyDescent="0.25">
      <c r="A47" s="1454" t="s">
        <v>46</v>
      </c>
      <c r="B47" s="1454" t="s">
        <v>47</v>
      </c>
      <c r="C47" s="1454" t="s">
        <v>18</v>
      </c>
      <c r="D47" s="1454">
        <v>23.551208027565401</v>
      </c>
    </row>
    <row r="48" spans="1:4" x14ac:dyDescent="0.25">
      <c r="A48" s="1454" t="s">
        <v>46</v>
      </c>
      <c r="B48" s="1454" t="s">
        <v>47</v>
      </c>
      <c r="C48" s="1454" t="s">
        <v>19</v>
      </c>
      <c r="D48" s="1454">
        <v>23.1321271787636</v>
      </c>
    </row>
    <row r="49" spans="1:4" x14ac:dyDescent="0.25">
      <c r="A49" s="1454" t="s">
        <v>48</v>
      </c>
      <c r="B49" s="1454" t="s">
        <v>49</v>
      </c>
      <c r="C49" s="1454" t="s">
        <v>18</v>
      </c>
      <c r="D49" s="1454">
        <v>23.230705475063498</v>
      </c>
    </row>
    <row r="50" spans="1:4" x14ac:dyDescent="0.25">
      <c r="A50" s="1454" t="s">
        <v>48</v>
      </c>
      <c r="B50" s="1454" t="s">
        <v>49</v>
      </c>
      <c r="C50" s="1454" t="s">
        <v>19</v>
      </c>
      <c r="D50" s="1454">
        <v>21.6237843097122</v>
      </c>
    </row>
    <row r="51" spans="1:4" x14ac:dyDescent="0.25">
      <c r="A51" s="1454" t="s">
        <v>50</v>
      </c>
      <c r="B51" s="1454" t="s">
        <v>51</v>
      </c>
      <c r="C51" s="1454" t="s">
        <v>18</v>
      </c>
      <c r="D51" s="1454">
        <v>26.704186711037998</v>
      </c>
    </row>
    <row r="52" spans="1:4" x14ac:dyDescent="0.25">
      <c r="A52" s="1454" t="s">
        <v>50</v>
      </c>
      <c r="B52" s="1454" t="s">
        <v>51</v>
      </c>
      <c r="C52" s="1454" t="s">
        <v>19</v>
      </c>
      <c r="D52" s="1454">
        <v>23.319893702713401</v>
      </c>
    </row>
    <row r="53" spans="1:4" x14ac:dyDescent="0.25">
      <c r="A53" s="1454" t="s">
        <v>52</v>
      </c>
      <c r="B53" s="1454" t="s">
        <v>53</v>
      </c>
      <c r="C53" s="1454" t="s">
        <v>18</v>
      </c>
      <c r="D53" s="1454">
        <v>14.7186972245178</v>
      </c>
    </row>
    <row r="54" spans="1:4" x14ac:dyDescent="0.25">
      <c r="A54" s="1454" t="s">
        <v>52</v>
      </c>
      <c r="B54" s="1454" t="s">
        <v>53</v>
      </c>
      <c r="C54" s="1454" t="s">
        <v>19</v>
      </c>
      <c r="D54" s="1454">
        <v>23.3032563389717</v>
      </c>
    </row>
    <row r="55" spans="1:4" x14ac:dyDescent="0.25">
      <c r="A55" s="1454" t="s">
        <v>54</v>
      </c>
      <c r="B55" s="1454" t="s">
        <v>55</v>
      </c>
      <c r="C55" s="1454" t="s">
        <v>18</v>
      </c>
      <c r="D55" s="1454">
        <v>25.266037986801901</v>
      </c>
    </row>
    <row r="56" spans="1:4" x14ac:dyDescent="0.25">
      <c r="A56" s="1454" t="s">
        <v>54</v>
      </c>
      <c r="B56" s="1454" t="s">
        <v>55</v>
      </c>
      <c r="C56" s="1454" t="s">
        <v>19</v>
      </c>
      <c r="D56" s="1454">
        <v>23.282107560992099</v>
      </c>
    </row>
    <row r="57" spans="1:4" x14ac:dyDescent="0.25">
      <c r="A57" s="1454" t="s">
        <v>56</v>
      </c>
      <c r="B57" s="1454" t="s">
        <v>57</v>
      </c>
      <c r="C57" s="1454" t="s">
        <v>18</v>
      </c>
      <c r="D57" s="1454">
        <v>30.708160671082702</v>
      </c>
    </row>
    <row r="58" spans="1:4" x14ac:dyDescent="0.25">
      <c r="A58" s="1454" t="s">
        <v>56</v>
      </c>
      <c r="B58" s="1454" t="s">
        <v>57</v>
      </c>
      <c r="C58" s="1454" t="s">
        <v>19</v>
      </c>
      <c r="D58" s="1454">
        <v>26.447847700089401</v>
      </c>
    </row>
    <row r="59" spans="1:4" x14ac:dyDescent="0.25">
      <c r="A59" s="1454" t="s">
        <v>58</v>
      </c>
      <c r="B59" s="1454" t="s">
        <v>59</v>
      </c>
      <c r="C59" s="1454" t="s">
        <v>18</v>
      </c>
      <c r="D59" s="1454">
        <v>26.782384089395801</v>
      </c>
    </row>
    <row r="60" spans="1:4" x14ac:dyDescent="0.25">
      <c r="A60" s="1454" t="s">
        <v>58</v>
      </c>
      <c r="B60" s="1454" t="s">
        <v>59</v>
      </c>
      <c r="C60" s="1454" t="s">
        <v>19</v>
      </c>
      <c r="D60" s="1454">
        <v>24.5946499918666</v>
      </c>
    </row>
    <row r="61" spans="1:4" x14ac:dyDescent="0.25">
      <c r="A61" s="1454" t="s">
        <v>60</v>
      </c>
      <c r="B61" s="1454" t="s">
        <v>61</v>
      </c>
      <c r="C61" s="1454" t="s">
        <v>18</v>
      </c>
      <c r="D61" s="1454">
        <v>22.0805653223272</v>
      </c>
    </row>
    <row r="62" spans="1:4" x14ac:dyDescent="0.25">
      <c r="A62" s="1454" t="s">
        <v>60</v>
      </c>
      <c r="B62" s="1454" t="s">
        <v>61</v>
      </c>
      <c r="C62" s="1454" t="s">
        <v>19</v>
      </c>
      <c r="D62" s="1454">
        <v>19.235917924179201</v>
      </c>
    </row>
    <row r="63" spans="1:4" x14ac:dyDescent="0.25">
      <c r="A63" s="1454" t="s">
        <v>62</v>
      </c>
      <c r="B63" s="1454" t="s">
        <v>63</v>
      </c>
      <c r="C63" s="1454" t="s">
        <v>18</v>
      </c>
      <c r="D63" s="1454">
        <v>26.550160918602302</v>
      </c>
    </row>
    <row r="64" spans="1:4" x14ac:dyDescent="0.25">
      <c r="A64" s="1454" t="s">
        <v>62</v>
      </c>
      <c r="B64" s="1454" t="s">
        <v>63</v>
      </c>
      <c r="C64" s="1454" t="s">
        <v>19</v>
      </c>
      <c r="D64" s="1454">
        <v>25.6192152205785</v>
      </c>
    </row>
    <row r="65" spans="1:4" x14ac:dyDescent="0.25">
      <c r="A65" s="1454" t="s">
        <v>64</v>
      </c>
      <c r="B65" s="1454" t="s">
        <v>65</v>
      </c>
      <c r="C65" s="1454" t="s">
        <v>18</v>
      </c>
      <c r="D65" s="1454">
        <v>27.514476244883799</v>
      </c>
    </row>
    <row r="66" spans="1:4" x14ac:dyDescent="0.25">
      <c r="A66" s="1454" t="s">
        <v>64</v>
      </c>
      <c r="B66" s="1454" t="s">
        <v>65</v>
      </c>
      <c r="C66" s="1454" t="s">
        <v>19</v>
      </c>
      <c r="D66" s="1454">
        <v>24.917742769577501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4150</v>
      </c>
    </row>
    <row r="11" spans="1:7" x14ac:dyDescent="0.25">
      <c r="A11" t="s">
        <v>4151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55" t="s">
        <v>16</v>
      </c>
      <c r="B17" s="1455" t="s">
        <v>17</v>
      </c>
      <c r="C17" s="1455" t="s">
        <v>18</v>
      </c>
      <c r="D17" s="1455">
        <v>21401.207402752199</v>
      </c>
      <c r="E17" s="1455">
        <v>1496903.0948594799</v>
      </c>
      <c r="F17" s="1455">
        <v>1.4095466482486401</v>
      </c>
      <c r="G17" s="1455">
        <v>98.590453351751293</v>
      </c>
    </row>
    <row r="18" spans="1:7" x14ac:dyDescent="0.25">
      <c r="A18" s="1455" t="s">
        <v>16</v>
      </c>
      <c r="B18" s="1455" t="s">
        <v>17</v>
      </c>
      <c r="C18" s="1455" t="s">
        <v>19</v>
      </c>
      <c r="D18" s="1455">
        <v>93861.490485934701</v>
      </c>
      <c r="E18" s="1455">
        <v>4429711.4616733696</v>
      </c>
      <c r="F18" s="1455">
        <v>2.0749414562028998</v>
      </c>
      <c r="G18" s="1455">
        <v>97.925058543797107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4153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56" t="s">
        <v>28</v>
      </c>
      <c r="B29" s="1456" t="s">
        <v>29</v>
      </c>
      <c r="C29" s="1456" t="s">
        <v>18</v>
      </c>
      <c r="D29" s="1456">
        <v>803.14656339374301</v>
      </c>
      <c r="E29" s="1456">
        <v>50594.550249310698</v>
      </c>
      <c r="F29" s="1456">
        <v>1.56261197135048</v>
      </c>
      <c r="G29" s="1456">
        <v>98.437388028649494</v>
      </c>
    </row>
    <row r="30" spans="1:7" x14ac:dyDescent="0.25">
      <c r="A30" s="1456" t="s">
        <v>28</v>
      </c>
      <c r="B30" s="1456" t="s">
        <v>29</v>
      </c>
      <c r="C30" s="1456" t="s">
        <v>19</v>
      </c>
      <c r="D30" s="1456">
        <v>6171.4970684873797</v>
      </c>
      <c r="E30" s="1456">
        <v>376385.25088368403</v>
      </c>
      <c r="F30" s="1456">
        <v>1.6132239469107399</v>
      </c>
      <c r="G30" s="1456">
        <v>98.386776053089207</v>
      </c>
    </row>
    <row r="31" spans="1:7" x14ac:dyDescent="0.25">
      <c r="A31" s="1456" t="s">
        <v>30</v>
      </c>
      <c r="B31" s="1456" t="s">
        <v>31</v>
      </c>
      <c r="C31" s="1456" t="s">
        <v>18</v>
      </c>
      <c r="D31" s="1456">
        <v>290.58507504803498</v>
      </c>
      <c r="E31" s="1456">
        <v>15293.250102583401</v>
      </c>
      <c r="F31" s="1456">
        <v>1.8646570098811801</v>
      </c>
      <c r="G31" s="1456">
        <v>98.135342990118801</v>
      </c>
    </row>
    <row r="32" spans="1:7" x14ac:dyDescent="0.25">
      <c r="A32" s="1456" t="s">
        <v>30</v>
      </c>
      <c r="B32" s="1456" t="s">
        <v>31</v>
      </c>
      <c r="C32" s="1456" t="s">
        <v>19</v>
      </c>
      <c r="D32" s="1456">
        <v>3296.74555025881</v>
      </c>
      <c r="E32" s="1456">
        <v>110898.60065514399</v>
      </c>
      <c r="F32" s="1456">
        <v>2.8869351158399801</v>
      </c>
      <c r="G32" s="1456">
        <v>97.113064884159996</v>
      </c>
    </row>
    <row r="33" spans="1:7" x14ac:dyDescent="0.25">
      <c r="A33" s="1456" t="s">
        <v>32</v>
      </c>
      <c r="B33" s="1456" t="s">
        <v>33</v>
      </c>
      <c r="C33" s="1456" t="s">
        <v>18</v>
      </c>
      <c r="D33" s="1456">
        <v>377.028685321046</v>
      </c>
      <c r="E33" s="1456">
        <v>32816.574657067496</v>
      </c>
      <c r="F33" s="1456">
        <v>1.1358474144311299</v>
      </c>
      <c r="G33" s="1456">
        <v>98.864152585568903</v>
      </c>
    </row>
    <row r="34" spans="1:7" x14ac:dyDescent="0.25">
      <c r="A34" s="1456" t="s">
        <v>32</v>
      </c>
      <c r="B34" s="1456" t="s">
        <v>33</v>
      </c>
      <c r="C34" s="1456" t="s">
        <v>19</v>
      </c>
      <c r="D34" s="1456">
        <v>1760.2440920471299</v>
      </c>
      <c r="E34" s="1456">
        <v>50040.012674313599</v>
      </c>
      <c r="F34" s="1456">
        <v>3.39813777369196</v>
      </c>
      <c r="G34" s="1456">
        <v>96.601862226308</v>
      </c>
    </row>
    <row r="35" spans="1:7" x14ac:dyDescent="0.25">
      <c r="A35" s="1456" t="s">
        <v>34</v>
      </c>
      <c r="B35" s="1456" t="s">
        <v>35</v>
      </c>
      <c r="C35" s="1456" t="s">
        <v>18</v>
      </c>
      <c r="D35" s="1456">
        <v>594.93297395306104</v>
      </c>
      <c r="E35" s="1456">
        <v>87914.3787838977</v>
      </c>
      <c r="F35" s="1456">
        <v>0.67216992442638801</v>
      </c>
      <c r="G35" s="1456">
        <v>99.327830075573601</v>
      </c>
    </row>
    <row r="36" spans="1:7" x14ac:dyDescent="0.25">
      <c r="A36" s="1456" t="s">
        <v>34</v>
      </c>
      <c r="B36" s="1456" t="s">
        <v>35</v>
      </c>
      <c r="C36" s="1456" t="s">
        <v>19</v>
      </c>
      <c r="D36" s="1456">
        <v>2268.1347744477398</v>
      </c>
      <c r="E36" s="1456">
        <v>228344.50935179001</v>
      </c>
      <c r="F36" s="1456">
        <v>0.98352576591861496</v>
      </c>
      <c r="G36" s="1456">
        <v>99.0164742340814</v>
      </c>
    </row>
    <row r="37" spans="1:7" x14ac:dyDescent="0.25">
      <c r="A37" s="1456" t="s">
        <v>36</v>
      </c>
      <c r="B37" s="1456" t="s">
        <v>37</v>
      </c>
      <c r="C37" s="1456" t="s">
        <v>18</v>
      </c>
      <c r="D37" s="1456">
        <v>1696.9952350651799</v>
      </c>
      <c r="E37" s="1456">
        <v>95677.452827605302</v>
      </c>
      <c r="F37" s="1456">
        <v>1.74275209649762</v>
      </c>
      <c r="G37" s="1456">
        <v>98.257247903502403</v>
      </c>
    </row>
    <row r="38" spans="1:7" x14ac:dyDescent="0.25">
      <c r="A38" s="1456" t="s">
        <v>36</v>
      </c>
      <c r="B38" s="1456" t="s">
        <v>37</v>
      </c>
      <c r="C38" s="1456" t="s">
        <v>19</v>
      </c>
      <c r="D38" s="1456">
        <v>3260.2887924673601</v>
      </c>
      <c r="E38" s="1456">
        <v>167459.82084025399</v>
      </c>
      <c r="F38" s="1456">
        <v>1.9097274477396899</v>
      </c>
      <c r="G38" s="1456">
        <v>98.090272552260302</v>
      </c>
    </row>
    <row r="39" spans="1:7" x14ac:dyDescent="0.25">
      <c r="A39" s="1456" t="s">
        <v>38</v>
      </c>
      <c r="B39" s="1456" t="s">
        <v>39</v>
      </c>
      <c r="C39" s="1456" t="s">
        <v>18</v>
      </c>
      <c r="D39" s="1456">
        <v>309.29909965577099</v>
      </c>
      <c r="E39" s="1456">
        <v>39936.378578416603</v>
      </c>
      <c r="F39" s="1456">
        <v>0.76852749785920704</v>
      </c>
      <c r="G39" s="1456">
        <v>99.231472502140804</v>
      </c>
    </row>
    <row r="40" spans="1:7" x14ac:dyDescent="0.25">
      <c r="A40" s="1456" t="s">
        <v>38</v>
      </c>
      <c r="B40" s="1456" t="s">
        <v>39</v>
      </c>
      <c r="C40" s="1456" t="s">
        <v>19</v>
      </c>
      <c r="D40" s="1456">
        <v>1573.1570002364999</v>
      </c>
      <c r="E40" s="1456">
        <v>103601.788803305</v>
      </c>
      <c r="F40" s="1456">
        <v>1.49575261315089</v>
      </c>
      <c r="G40" s="1456">
        <v>98.504247386849102</v>
      </c>
    </row>
    <row r="41" spans="1:7" x14ac:dyDescent="0.25">
      <c r="A41" s="1456" t="s">
        <v>40</v>
      </c>
      <c r="B41" s="1456" t="s">
        <v>41</v>
      </c>
      <c r="C41" s="1456" t="s">
        <v>18</v>
      </c>
      <c r="D41" s="1456">
        <v>1103.80890015774</v>
      </c>
      <c r="E41" s="1456">
        <v>149571.740104456</v>
      </c>
      <c r="F41" s="1456">
        <v>0.73257333883942999</v>
      </c>
      <c r="G41" s="1456">
        <v>99.267426661160599</v>
      </c>
    </row>
    <row r="42" spans="1:7" x14ac:dyDescent="0.25">
      <c r="A42" s="1456" t="s">
        <v>40</v>
      </c>
      <c r="B42" s="1456" t="s">
        <v>41</v>
      </c>
      <c r="C42" s="1456" t="s">
        <v>19</v>
      </c>
      <c r="D42" s="1456">
        <v>4825.5226026639803</v>
      </c>
      <c r="E42" s="1456">
        <v>361539.68619109801</v>
      </c>
      <c r="F42" s="1456">
        <v>1.31713451136688</v>
      </c>
      <c r="G42" s="1456">
        <v>98.682865488633098</v>
      </c>
    </row>
    <row r="43" spans="1:7" x14ac:dyDescent="0.25">
      <c r="A43" s="1456" t="s">
        <v>42</v>
      </c>
      <c r="B43" s="1456" t="s">
        <v>43</v>
      </c>
      <c r="C43" s="1456" t="s">
        <v>18</v>
      </c>
      <c r="D43" s="1456">
        <v>2730.6564122551899</v>
      </c>
      <c r="E43" s="1456">
        <v>279152.372205853</v>
      </c>
      <c r="F43" s="1456">
        <v>0.968719693995716</v>
      </c>
      <c r="G43" s="1456">
        <v>99.031280306004305</v>
      </c>
    </row>
    <row r="44" spans="1:7" x14ac:dyDescent="0.25">
      <c r="A44" s="1456" t="s">
        <v>42</v>
      </c>
      <c r="B44" s="1456" t="s">
        <v>43</v>
      </c>
      <c r="C44" s="1456" t="s">
        <v>19</v>
      </c>
      <c r="D44" s="1456">
        <v>8822.1907949754095</v>
      </c>
      <c r="E44" s="1456">
        <v>548727.376179429</v>
      </c>
      <c r="F44" s="1456">
        <v>1.58231506534026</v>
      </c>
      <c r="G44" s="1456">
        <v>98.417684934659704</v>
      </c>
    </row>
    <row r="45" spans="1:7" x14ac:dyDescent="0.25">
      <c r="A45" s="1456" t="s">
        <v>44</v>
      </c>
      <c r="B45" s="1456" t="s">
        <v>45</v>
      </c>
      <c r="C45" s="1456" t="s">
        <v>18</v>
      </c>
      <c r="D45" s="1456">
        <v>1776.50458715231</v>
      </c>
      <c r="E45" s="1456">
        <v>39165.4592850064</v>
      </c>
      <c r="F45" s="1456">
        <v>4.3390800517030499</v>
      </c>
      <c r="G45" s="1456">
        <v>95.660919948297007</v>
      </c>
    </row>
    <row r="46" spans="1:7" x14ac:dyDescent="0.25">
      <c r="A46" s="1456" t="s">
        <v>44</v>
      </c>
      <c r="B46" s="1456" t="s">
        <v>45</v>
      </c>
      <c r="C46" s="1456" t="s">
        <v>19</v>
      </c>
      <c r="D46" s="1456">
        <v>8062.6078875169096</v>
      </c>
      <c r="E46" s="1456">
        <v>246219.79574631399</v>
      </c>
      <c r="F46" s="1456">
        <v>3.1707297761457198</v>
      </c>
      <c r="G46" s="1456">
        <v>96.829270223854294</v>
      </c>
    </row>
    <row r="47" spans="1:7" x14ac:dyDescent="0.25">
      <c r="A47" s="1456" t="s">
        <v>46</v>
      </c>
      <c r="B47" s="1456" t="s">
        <v>47</v>
      </c>
      <c r="C47" s="1456" t="s">
        <v>18</v>
      </c>
      <c r="D47" s="1456">
        <v>1917.49322481068</v>
      </c>
      <c r="E47" s="1456">
        <v>132870.27044138999</v>
      </c>
      <c r="F47" s="1456">
        <v>1.4226018539481899</v>
      </c>
      <c r="G47" s="1456">
        <v>98.577398146051806</v>
      </c>
    </row>
    <row r="48" spans="1:7" x14ac:dyDescent="0.25">
      <c r="A48" s="1456" t="s">
        <v>46</v>
      </c>
      <c r="B48" s="1456" t="s">
        <v>47</v>
      </c>
      <c r="C48" s="1456" t="s">
        <v>19</v>
      </c>
      <c r="D48" s="1456">
        <v>14326.4227279397</v>
      </c>
      <c r="E48" s="1456">
        <v>533803.27679840894</v>
      </c>
      <c r="F48" s="1456">
        <v>2.6136921134394902</v>
      </c>
      <c r="G48" s="1456">
        <v>97.386307886560502</v>
      </c>
    </row>
    <row r="49" spans="1:7" x14ac:dyDescent="0.25">
      <c r="A49" s="1456" t="s">
        <v>48</v>
      </c>
      <c r="B49" s="1456" t="s">
        <v>49</v>
      </c>
      <c r="C49" s="1456" t="s">
        <v>18</v>
      </c>
      <c r="D49" s="1456">
        <v>4079.7649703912102</v>
      </c>
      <c r="E49" s="1456">
        <v>190793.574470897</v>
      </c>
      <c r="F49" s="1456">
        <v>2.0935470096053699</v>
      </c>
      <c r="G49" s="1456">
        <v>97.906452990394598</v>
      </c>
    </row>
    <row r="50" spans="1:7" x14ac:dyDescent="0.25">
      <c r="A50" s="1456" t="s">
        <v>48</v>
      </c>
      <c r="B50" s="1456" t="s">
        <v>49</v>
      </c>
      <c r="C50" s="1456" t="s">
        <v>19</v>
      </c>
      <c r="D50" s="1456">
        <v>21117.3364322214</v>
      </c>
      <c r="E50" s="1456">
        <v>688550.84778975998</v>
      </c>
      <c r="F50" s="1456">
        <v>2.9756634018154098</v>
      </c>
      <c r="G50" s="1456">
        <v>97.024336598184604</v>
      </c>
    </row>
    <row r="51" spans="1:7" x14ac:dyDescent="0.25">
      <c r="A51" s="1456" t="s">
        <v>50</v>
      </c>
      <c r="B51" s="1456" t="s">
        <v>51</v>
      </c>
      <c r="C51" s="1456" t="s">
        <v>18</v>
      </c>
      <c r="D51" s="1456">
        <v>777.00329196415203</v>
      </c>
      <c r="E51" s="1456">
        <v>28579.2495069461</v>
      </c>
      <c r="F51" s="1456">
        <v>2.6468067886136901</v>
      </c>
      <c r="G51" s="1456">
        <v>97.353193211386298</v>
      </c>
    </row>
    <row r="52" spans="1:7" x14ac:dyDescent="0.25">
      <c r="A52" s="1456" t="s">
        <v>50</v>
      </c>
      <c r="B52" s="1456" t="s">
        <v>51</v>
      </c>
      <c r="C52" s="1456" t="s">
        <v>19</v>
      </c>
      <c r="D52" s="1456">
        <v>2464.1490596594599</v>
      </c>
      <c r="E52" s="1456">
        <v>106011.290059005</v>
      </c>
      <c r="F52" s="1456">
        <v>2.2716193450610098</v>
      </c>
      <c r="G52" s="1456">
        <v>97.728380654939002</v>
      </c>
    </row>
    <row r="53" spans="1:7" x14ac:dyDescent="0.25">
      <c r="A53" s="1456" t="s">
        <v>52</v>
      </c>
      <c r="B53" s="1456" t="s">
        <v>53</v>
      </c>
      <c r="C53" s="1456" t="s">
        <v>18</v>
      </c>
      <c r="D53" s="1456">
        <v>403.36426215773503</v>
      </c>
      <c r="E53" s="1456">
        <v>11267.731831286201</v>
      </c>
      <c r="F53" s="1456">
        <v>3.4560958022127699</v>
      </c>
      <c r="G53" s="1456">
        <v>96.543904197787199</v>
      </c>
    </row>
    <row r="54" spans="1:7" x14ac:dyDescent="0.25">
      <c r="A54" s="1456" t="s">
        <v>52</v>
      </c>
      <c r="B54" s="1456" t="s">
        <v>53</v>
      </c>
      <c r="C54" s="1456" t="s">
        <v>19</v>
      </c>
      <c r="D54" s="1456">
        <v>5195.9266987152796</v>
      </c>
      <c r="E54" s="1456">
        <v>112323.07415397299</v>
      </c>
      <c r="F54" s="1456">
        <v>4.42135030166608</v>
      </c>
      <c r="G54" s="1456">
        <v>95.578649698333905</v>
      </c>
    </row>
    <row r="55" spans="1:7" x14ac:dyDescent="0.25">
      <c r="A55" s="1456" t="s">
        <v>54</v>
      </c>
      <c r="B55" s="1456" t="s">
        <v>55</v>
      </c>
      <c r="C55" s="1456" t="s">
        <v>18</v>
      </c>
      <c r="D55" s="1456">
        <v>120.24508740599499</v>
      </c>
      <c r="E55" s="1456">
        <v>20812.464420690201</v>
      </c>
      <c r="F55" s="1456">
        <v>0.57443632588264604</v>
      </c>
      <c r="G55" s="1456">
        <v>99.425563674117399</v>
      </c>
    </row>
    <row r="56" spans="1:7" x14ac:dyDescent="0.25">
      <c r="A56" s="1456" t="s">
        <v>54</v>
      </c>
      <c r="B56" s="1456" t="s">
        <v>55</v>
      </c>
      <c r="C56" s="1456" t="s">
        <v>19</v>
      </c>
      <c r="D56" s="1456">
        <v>1131.63377990443</v>
      </c>
      <c r="E56" s="1456">
        <v>45764.255026215302</v>
      </c>
      <c r="F56" s="1456">
        <v>2.4130767295677198</v>
      </c>
      <c r="G56" s="1456">
        <v>97.586923270432294</v>
      </c>
    </row>
    <row r="57" spans="1:7" x14ac:dyDescent="0.25">
      <c r="A57" s="1456" t="s">
        <v>56</v>
      </c>
      <c r="B57" s="1456" t="s">
        <v>57</v>
      </c>
      <c r="C57" s="1456" t="s">
        <v>18</v>
      </c>
      <c r="D57" s="1456">
        <v>196.690966424273</v>
      </c>
      <c r="E57" s="1456">
        <v>17461.597299741599</v>
      </c>
      <c r="F57" s="1456">
        <v>1.1138733463828601</v>
      </c>
      <c r="G57" s="1456">
        <v>98.886126653617097</v>
      </c>
    </row>
    <row r="58" spans="1:7" x14ac:dyDescent="0.25">
      <c r="A58" s="1456" t="s">
        <v>56</v>
      </c>
      <c r="B58" s="1456" t="s">
        <v>57</v>
      </c>
      <c r="C58" s="1456" t="s">
        <v>19</v>
      </c>
      <c r="D58" s="1456">
        <v>477.41208291344702</v>
      </c>
      <c r="E58" s="1456">
        <v>58844.472658442697</v>
      </c>
      <c r="F58" s="1456">
        <v>0.80478239185246303</v>
      </c>
      <c r="G58" s="1456">
        <v>99.195217608147502</v>
      </c>
    </row>
    <row r="59" spans="1:7" x14ac:dyDescent="0.25">
      <c r="A59" s="1456" t="s">
        <v>58</v>
      </c>
      <c r="B59" s="1456" t="s">
        <v>59</v>
      </c>
      <c r="C59" s="1456" t="s">
        <v>18</v>
      </c>
      <c r="D59" s="1456">
        <v>915.16034806726805</v>
      </c>
      <c r="E59" s="1456">
        <v>41107.744014866701</v>
      </c>
      <c r="F59" s="1456">
        <v>2.1777655827008502</v>
      </c>
      <c r="G59" s="1456">
        <v>97.8222344172991</v>
      </c>
    </row>
    <row r="60" spans="1:7" x14ac:dyDescent="0.25">
      <c r="A60" s="1456" t="s">
        <v>58</v>
      </c>
      <c r="B60" s="1456" t="s">
        <v>59</v>
      </c>
      <c r="C60" s="1456" t="s">
        <v>19</v>
      </c>
      <c r="D60" s="1456">
        <v>2947.2334404762601</v>
      </c>
      <c r="E60" s="1456">
        <v>166190.63193932999</v>
      </c>
      <c r="F60" s="1456">
        <v>1.7425036279476001</v>
      </c>
      <c r="G60" s="1456">
        <v>98.257496372052401</v>
      </c>
    </row>
    <row r="61" spans="1:7" x14ac:dyDescent="0.25">
      <c r="A61" s="1456" t="s">
        <v>60</v>
      </c>
      <c r="B61" s="1456" t="s">
        <v>61</v>
      </c>
      <c r="C61" s="1456" t="s">
        <v>18</v>
      </c>
      <c r="D61" s="1456">
        <v>158.28620425563</v>
      </c>
      <c r="E61" s="1456">
        <v>5233.7973126757097</v>
      </c>
      <c r="F61" s="1456">
        <v>2.93552953619144</v>
      </c>
      <c r="G61" s="1456">
        <v>97.064470463808505</v>
      </c>
    </row>
    <row r="62" spans="1:7" x14ac:dyDescent="0.25">
      <c r="A62" s="1456" t="s">
        <v>60</v>
      </c>
      <c r="B62" s="1456" t="s">
        <v>61</v>
      </c>
      <c r="C62" s="1456" t="s">
        <v>19</v>
      </c>
      <c r="D62" s="1456">
        <v>465.10988446627999</v>
      </c>
      <c r="E62" s="1456">
        <v>10571.3260039581</v>
      </c>
      <c r="F62" s="1456">
        <v>4.2143123846178598</v>
      </c>
      <c r="G62" s="1456">
        <v>95.785687615382102</v>
      </c>
    </row>
    <row r="63" spans="1:7" x14ac:dyDescent="0.25">
      <c r="A63" s="1456" t="s">
        <v>62</v>
      </c>
      <c r="B63" s="1456" t="s">
        <v>63</v>
      </c>
      <c r="C63" s="1456" t="s">
        <v>18</v>
      </c>
      <c r="D63" s="1456">
        <v>1255.02777678025</v>
      </c>
      <c r="E63" s="1456">
        <v>89269.773432128903</v>
      </c>
      <c r="F63" s="1456">
        <v>1.38639108843107</v>
      </c>
      <c r="G63" s="1456">
        <v>98.613608911568903</v>
      </c>
    </row>
    <row r="64" spans="1:7" x14ac:dyDescent="0.25">
      <c r="A64" s="1456" t="s">
        <v>62</v>
      </c>
      <c r="B64" s="1456" t="s">
        <v>63</v>
      </c>
      <c r="C64" s="1456" t="s">
        <v>19</v>
      </c>
      <c r="D64" s="1456">
        <v>3252.14734052627</v>
      </c>
      <c r="E64" s="1456">
        <v>209511.743670403</v>
      </c>
      <c r="F64" s="1456">
        <v>1.5285240954534101</v>
      </c>
      <c r="G64" s="1456">
        <v>98.471475904546594</v>
      </c>
    </row>
    <row r="65" spans="1:7" x14ac:dyDescent="0.25">
      <c r="A65" s="1456" t="s">
        <v>64</v>
      </c>
      <c r="B65" s="1456" t="s">
        <v>65</v>
      </c>
      <c r="C65" s="1456" t="s">
        <v>18</v>
      </c>
      <c r="D65" s="1456">
        <v>1895.2137384929199</v>
      </c>
      <c r="E65" s="1456">
        <v>169384.73533465801</v>
      </c>
      <c r="F65" s="1456">
        <v>1.10650064339026</v>
      </c>
      <c r="G65" s="1456">
        <v>98.893499356609695</v>
      </c>
    </row>
    <row r="66" spans="1:7" x14ac:dyDescent="0.25">
      <c r="A66" s="1456" t="s">
        <v>64</v>
      </c>
      <c r="B66" s="1456" t="s">
        <v>65</v>
      </c>
      <c r="C66" s="1456" t="s">
        <v>19</v>
      </c>
      <c r="D66" s="1456">
        <v>2443.73047601088</v>
      </c>
      <c r="E66" s="1456">
        <v>304923.70224854699</v>
      </c>
      <c r="F66" s="1456">
        <v>0.79505185515239496</v>
      </c>
      <c r="G66" s="1456">
        <v>99.204948144847606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4154</v>
      </c>
    </row>
    <row r="9" spans="1:4" x14ac:dyDescent="0.25">
      <c r="A9" t="s">
        <v>4113</v>
      </c>
    </row>
    <row r="10" spans="1:4" x14ac:dyDescent="0.25">
      <c r="A10" t="s">
        <v>4155</v>
      </c>
    </row>
    <row r="11" spans="1:4" x14ac:dyDescent="0.25">
      <c r="A11" t="s">
        <v>4156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4157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57" t="s">
        <v>16</v>
      </c>
      <c r="B17" s="1457" t="s">
        <v>17</v>
      </c>
      <c r="C17" s="1457" t="s">
        <v>18</v>
      </c>
      <c r="D17" s="1457">
        <v>8.1384630132404503</v>
      </c>
    </row>
    <row r="18" spans="1:4" x14ac:dyDescent="0.25">
      <c r="A18" s="1457" t="s">
        <v>16</v>
      </c>
      <c r="B18" s="1457" t="s">
        <v>17</v>
      </c>
      <c r="C18" s="1457" t="s">
        <v>19</v>
      </c>
      <c r="D18" s="1457">
        <v>8.2912963376398707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4158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58" t="s">
        <v>28</v>
      </c>
      <c r="B29" s="1458" t="s">
        <v>29</v>
      </c>
      <c r="C29" s="1458" t="s">
        <v>18</v>
      </c>
      <c r="D29" s="1458">
        <v>2.9236519261202401</v>
      </c>
    </row>
    <row r="30" spans="1:4" x14ac:dyDescent="0.25">
      <c r="A30" s="1458" t="s">
        <v>28</v>
      </c>
      <c r="B30" s="1458" t="s">
        <v>29</v>
      </c>
      <c r="C30" s="1458" t="s">
        <v>19</v>
      </c>
      <c r="D30" s="1458">
        <v>9.4068956334441207</v>
      </c>
    </row>
    <row r="31" spans="1:4" x14ac:dyDescent="0.25">
      <c r="A31" s="1458" t="s">
        <v>30</v>
      </c>
      <c r="B31" s="1458" t="s">
        <v>31</v>
      </c>
      <c r="C31" s="1458" t="s">
        <v>18</v>
      </c>
      <c r="D31" s="1458">
        <v>7.5195302502790202</v>
      </c>
    </row>
    <row r="32" spans="1:4" x14ac:dyDescent="0.25">
      <c r="A32" s="1458" t="s">
        <v>30</v>
      </c>
      <c r="B32" s="1458" t="s">
        <v>31</v>
      </c>
      <c r="C32" s="1458" t="s">
        <v>19</v>
      </c>
      <c r="D32" s="1458">
        <v>8.4568185517053092</v>
      </c>
    </row>
    <row r="33" spans="1:4" x14ac:dyDescent="0.25">
      <c r="A33" s="1458" t="s">
        <v>32</v>
      </c>
      <c r="B33" s="1458" t="s">
        <v>33</v>
      </c>
      <c r="C33" s="1458" t="s">
        <v>18</v>
      </c>
      <c r="D33" s="1458">
        <v>6.52224923576963</v>
      </c>
    </row>
    <row r="34" spans="1:4" x14ac:dyDescent="0.25">
      <c r="A34" s="1458" t="s">
        <v>32</v>
      </c>
      <c r="B34" s="1458" t="s">
        <v>33</v>
      </c>
      <c r="C34" s="1458" t="s">
        <v>19</v>
      </c>
      <c r="D34" s="1458">
        <v>8.0645540044088708</v>
      </c>
    </row>
    <row r="35" spans="1:4" x14ac:dyDescent="0.25">
      <c r="A35" s="1458" t="s">
        <v>34</v>
      </c>
      <c r="B35" s="1458" t="s">
        <v>35</v>
      </c>
      <c r="C35" s="1458" t="s">
        <v>18</v>
      </c>
      <c r="D35" s="1458">
        <v>7.5266144537225603</v>
      </c>
    </row>
    <row r="36" spans="1:4" x14ac:dyDescent="0.25">
      <c r="A36" s="1458" t="s">
        <v>34</v>
      </c>
      <c r="B36" s="1458" t="s">
        <v>35</v>
      </c>
      <c r="C36" s="1458" t="s">
        <v>19</v>
      </c>
      <c r="D36" s="1458">
        <v>13.9673700283341</v>
      </c>
    </row>
    <row r="37" spans="1:4" x14ac:dyDescent="0.25">
      <c r="A37" s="1458" t="s">
        <v>36</v>
      </c>
      <c r="B37" s="1458" t="s">
        <v>37</v>
      </c>
      <c r="C37" s="1458" t="s">
        <v>18</v>
      </c>
      <c r="D37" s="1458">
        <v>5.4876035924097897</v>
      </c>
    </row>
    <row r="38" spans="1:4" x14ac:dyDescent="0.25">
      <c r="A38" s="1458" t="s">
        <v>36</v>
      </c>
      <c r="B38" s="1458" t="s">
        <v>37</v>
      </c>
      <c r="C38" s="1458" t="s">
        <v>19</v>
      </c>
      <c r="D38" s="1458">
        <v>8.3179227043310799</v>
      </c>
    </row>
    <row r="39" spans="1:4" x14ac:dyDescent="0.25">
      <c r="A39" s="1458" t="s">
        <v>38</v>
      </c>
      <c r="B39" s="1458" t="s">
        <v>39</v>
      </c>
      <c r="C39" s="1458" t="s">
        <v>18</v>
      </c>
      <c r="D39" s="1458">
        <v>8.3607483113759908</v>
      </c>
    </row>
    <row r="40" spans="1:4" x14ac:dyDescent="0.25">
      <c r="A40" s="1458" t="s">
        <v>38</v>
      </c>
      <c r="B40" s="1458" t="s">
        <v>39</v>
      </c>
      <c r="C40" s="1458" t="s">
        <v>19</v>
      </c>
      <c r="D40" s="1458">
        <v>9.0375156330823696</v>
      </c>
    </row>
    <row r="41" spans="1:4" x14ac:dyDescent="0.25">
      <c r="A41" s="1458" t="s">
        <v>40</v>
      </c>
      <c r="B41" s="1458" t="s">
        <v>41</v>
      </c>
      <c r="C41" s="1458" t="s">
        <v>18</v>
      </c>
      <c r="D41" s="1458">
        <v>4.6385123957532404</v>
      </c>
    </row>
    <row r="42" spans="1:4" x14ac:dyDescent="0.25">
      <c r="A42" s="1458" t="s">
        <v>40</v>
      </c>
      <c r="B42" s="1458" t="s">
        <v>41</v>
      </c>
      <c r="C42" s="1458" t="s">
        <v>19</v>
      </c>
      <c r="D42" s="1458">
        <v>14.6875366448033</v>
      </c>
    </row>
    <row r="43" spans="1:4" x14ac:dyDescent="0.25">
      <c r="A43" s="1458" t="s">
        <v>42</v>
      </c>
      <c r="B43" s="1458" t="s">
        <v>43</v>
      </c>
      <c r="C43" s="1458" t="s">
        <v>18</v>
      </c>
      <c r="D43" s="1458">
        <v>3.5975845001773599</v>
      </c>
    </row>
    <row r="44" spans="1:4" x14ac:dyDescent="0.25">
      <c r="A44" s="1458" t="s">
        <v>42</v>
      </c>
      <c r="B44" s="1458" t="s">
        <v>43</v>
      </c>
      <c r="C44" s="1458" t="s">
        <v>19</v>
      </c>
      <c r="D44" s="1458">
        <v>4.0211216760990096</v>
      </c>
    </row>
    <row r="45" spans="1:4" x14ac:dyDescent="0.25">
      <c r="A45" s="1458" t="s">
        <v>44</v>
      </c>
      <c r="B45" s="1458" t="s">
        <v>45</v>
      </c>
      <c r="C45" s="1458" t="s">
        <v>18</v>
      </c>
      <c r="D45" s="1458">
        <v>6.8076640262792303</v>
      </c>
    </row>
    <row r="46" spans="1:4" x14ac:dyDescent="0.25">
      <c r="A46" s="1458" t="s">
        <v>44</v>
      </c>
      <c r="B46" s="1458" t="s">
        <v>45</v>
      </c>
      <c r="C46" s="1458" t="s">
        <v>19</v>
      </c>
      <c r="D46" s="1458">
        <v>5.8099753703382602</v>
      </c>
    </row>
    <row r="47" spans="1:4" x14ac:dyDescent="0.25">
      <c r="A47" s="1458" t="s">
        <v>46</v>
      </c>
      <c r="B47" s="1458" t="s">
        <v>47</v>
      </c>
      <c r="C47" s="1458" t="s">
        <v>18</v>
      </c>
      <c r="D47" s="1458">
        <v>6.2060273314053003</v>
      </c>
    </row>
    <row r="48" spans="1:4" x14ac:dyDescent="0.25">
      <c r="A48" s="1458" t="s">
        <v>46</v>
      </c>
      <c r="B48" s="1458" t="s">
        <v>47</v>
      </c>
      <c r="C48" s="1458" t="s">
        <v>19</v>
      </c>
      <c r="D48" s="1458">
        <v>6.78726307841624</v>
      </c>
    </row>
    <row r="49" spans="1:4" x14ac:dyDescent="0.25">
      <c r="A49" s="1458" t="s">
        <v>48</v>
      </c>
      <c r="B49" s="1458" t="s">
        <v>49</v>
      </c>
      <c r="C49" s="1458" t="s">
        <v>18</v>
      </c>
      <c r="D49" s="1458">
        <v>12.906142308208</v>
      </c>
    </row>
    <row r="50" spans="1:4" x14ac:dyDescent="0.25">
      <c r="A50" s="1458" t="s">
        <v>48</v>
      </c>
      <c r="B50" s="1458" t="s">
        <v>49</v>
      </c>
      <c r="C50" s="1458" t="s">
        <v>19</v>
      </c>
      <c r="D50" s="1458">
        <v>9.2312481809849807</v>
      </c>
    </row>
    <row r="51" spans="1:4" x14ac:dyDescent="0.25">
      <c r="A51" s="1458" t="s">
        <v>50</v>
      </c>
      <c r="B51" s="1458" t="s">
        <v>51</v>
      </c>
      <c r="C51" s="1458" t="s">
        <v>18</v>
      </c>
      <c r="D51" s="1458">
        <v>6.4392113185347597</v>
      </c>
    </row>
    <row r="52" spans="1:4" x14ac:dyDescent="0.25">
      <c r="A52" s="1458" t="s">
        <v>50</v>
      </c>
      <c r="B52" s="1458" t="s">
        <v>51</v>
      </c>
      <c r="C52" s="1458" t="s">
        <v>19</v>
      </c>
      <c r="D52" s="1458">
        <v>6.3356384850369496</v>
      </c>
    </row>
    <row r="53" spans="1:4" x14ac:dyDescent="0.25">
      <c r="A53" s="1458" t="s">
        <v>52</v>
      </c>
      <c r="B53" s="1458" t="s">
        <v>53</v>
      </c>
      <c r="C53" s="1458" t="s">
        <v>18</v>
      </c>
      <c r="D53" s="1458">
        <v>6.2213447906045101</v>
      </c>
    </row>
    <row r="54" spans="1:4" x14ac:dyDescent="0.25">
      <c r="A54" s="1458" t="s">
        <v>52</v>
      </c>
      <c r="B54" s="1458" t="s">
        <v>53</v>
      </c>
      <c r="C54" s="1458" t="s">
        <v>19</v>
      </c>
      <c r="D54" s="1458">
        <v>7.6845115401756203</v>
      </c>
    </row>
    <row r="55" spans="1:4" x14ac:dyDescent="0.25">
      <c r="A55" s="1458" t="s">
        <v>54</v>
      </c>
      <c r="B55" s="1458" t="s">
        <v>55</v>
      </c>
      <c r="C55" s="1458" t="s">
        <v>18</v>
      </c>
      <c r="D55" s="1458">
        <v>27.7522391567094</v>
      </c>
    </row>
    <row r="56" spans="1:4" x14ac:dyDescent="0.25">
      <c r="A56" s="1458" t="s">
        <v>54</v>
      </c>
      <c r="B56" s="1458" t="s">
        <v>55</v>
      </c>
      <c r="C56" s="1458" t="s">
        <v>19</v>
      </c>
      <c r="D56" s="1458">
        <v>9.0003460175244907</v>
      </c>
    </row>
    <row r="57" spans="1:4" x14ac:dyDescent="0.25">
      <c r="A57" s="1458" t="s">
        <v>56</v>
      </c>
      <c r="B57" s="1458" t="s">
        <v>57</v>
      </c>
      <c r="C57" s="1458" t="s">
        <v>18</v>
      </c>
      <c r="D57" s="1458">
        <v>21.078071066620801</v>
      </c>
    </row>
    <row r="58" spans="1:4" x14ac:dyDescent="0.25">
      <c r="A58" s="1458" t="s">
        <v>56</v>
      </c>
      <c r="B58" s="1458" t="s">
        <v>57</v>
      </c>
      <c r="C58" s="1458" t="s">
        <v>19</v>
      </c>
      <c r="D58" s="1458">
        <v>6.4523893366018896</v>
      </c>
    </row>
    <row r="59" spans="1:4" x14ac:dyDescent="0.25">
      <c r="A59" s="1458" t="s">
        <v>58</v>
      </c>
      <c r="B59" s="1458" t="s">
        <v>59</v>
      </c>
      <c r="C59" s="1458" t="s">
        <v>18</v>
      </c>
      <c r="D59" s="1458">
        <v>9.0677089152967607</v>
      </c>
    </row>
    <row r="60" spans="1:4" x14ac:dyDescent="0.25">
      <c r="A60" s="1458" t="s">
        <v>58</v>
      </c>
      <c r="B60" s="1458" t="s">
        <v>59</v>
      </c>
      <c r="C60" s="1458" t="s">
        <v>19</v>
      </c>
      <c r="D60" s="1458">
        <v>7.1702588049807199</v>
      </c>
    </row>
    <row r="61" spans="1:4" x14ac:dyDescent="0.25">
      <c r="A61" s="1458" t="s">
        <v>60</v>
      </c>
      <c r="B61" s="1458" t="s">
        <v>61</v>
      </c>
      <c r="C61" s="1458" t="s">
        <v>18</v>
      </c>
      <c r="D61" s="1458">
        <v>9.7071262903226092</v>
      </c>
    </row>
    <row r="62" spans="1:4" x14ac:dyDescent="0.25">
      <c r="A62" s="1458" t="s">
        <v>60</v>
      </c>
      <c r="B62" s="1458" t="s">
        <v>61</v>
      </c>
      <c r="C62" s="1458" t="s">
        <v>19</v>
      </c>
      <c r="D62" s="1458">
        <v>9.2607129357597699</v>
      </c>
    </row>
    <row r="63" spans="1:4" x14ac:dyDescent="0.25">
      <c r="A63" s="1458" t="s">
        <v>62</v>
      </c>
      <c r="B63" s="1458" t="s">
        <v>63</v>
      </c>
      <c r="C63" s="1458" t="s">
        <v>18</v>
      </c>
      <c r="D63" s="1458">
        <v>4.1411390538195496</v>
      </c>
    </row>
    <row r="64" spans="1:4" x14ac:dyDescent="0.25">
      <c r="A64" s="1458" t="s">
        <v>62</v>
      </c>
      <c r="B64" s="1458" t="s">
        <v>63</v>
      </c>
      <c r="C64" s="1458" t="s">
        <v>19</v>
      </c>
      <c r="D64" s="1458">
        <v>13.865451956460999</v>
      </c>
    </row>
    <row r="65" spans="1:4" x14ac:dyDescent="0.25">
      <c r="A65" s="1458" t="s">
        <v>64</v>
      </c>
      <c r="B65" s="1458" t="s">
        <v>65</v>
      </c>
      <c r="C65" s="1458" t="s">
        <v>18</v>
      </c>
      <c r="D65" s="1458">
        <v>15.39926490361</v>
      </c>
    </row>
    <row r="66" spans="1:4" x14ac:dyDescent="0.25">
      <c r="A66" s="1458" t="s">
        <v>64</v>
      </c>
      <c r="B66" s="1458" t="s">
        <v>65</v>
      </c>
      <c r="C66" s="1458" t="s">
        <v>19</v>
      </c>
      <c r="D66" s="1458">
        <v>8.3393009304855905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4159</v>
      </c>
    </row>
    <row r="11" spans="1:7" x14ac:dyDescent="0.25">
      <c r="A11" t="s">
        <v>4160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4161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59" t="s">
        <v>16</v>
      </c>
      <c r="B17" s="1459" t="s">
        <v>17</v>
      </c>
      <c r="C17" s="1459" t="s">
        <v>18</v>
      </c>
      <c r="D17" s="1459">
        <v>79290.886178022498</v>
      </c>
      <c r="E17" s="1459">
        <v>1439013.4160842099</v>
      </c>
      <c r="F17" s="1459">
        <v>5.2223316537983502</v>
      </c>
      <c r="G17" s="1459">
        <v>94.777668346201693</v>
      </c>
    </row>
    <row r="18" spans="1:7" x14ac:dyDescent="0.25">
      <c r="A18" s="1459" t="s">
        <v>16</v>
      </c>
      <c r="B18" s="1459" t="s">
        <v>17</v>
      </c>
      <c r="C18" s="1459" t="s">
        <v>19</v>
      </c>
      <c r="D18" s="1459">
        <v>248425.64733013301</v>
      </c>
      <c r="E18" s="1459">
        <v>4275147.30482917</v>
      </c>
      <c r="F18" s="1459">
        <v>5.4918015019863402</v>
      </c>
      <c r="G18" s="1459">
        <v>94.508198498013698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4162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60" t="s">
        <v>28</v>
      </c>
      <c r="B29" s="1460" t="s">
        <v>29</v>
      </c>
      <c r="C29" s="1460" t="s">
        <v>18</v>
      </c>
      <c r="D29" s="1460">
        <v>3326.3708526829701</v>
      </c>
      <c r="E29" s="1460">
        <v>48071.325960021502</v>
      </c>
      <c r="F29" s="1460">
        <v>6.4718286206567104</v>
      </c>
      <c r="G29" s="1460">
        <v>93.528171379343306</v>
      </c>
    </row>
    <row r="30" spans="1:7" x14ac:dyDescent="0.25">
      <c r="A30" s="1460" t="s">
        <v>28</v>
      </c>
      <c r="B30" s="1460" t="s">
        <v>29</v>
      </c>
      <c r="C30" s="1460" t="s">
        <v>19</v>
      </c>
      <c r="D30" s="1460">
        <v>17076.4101832907</v>
      </c>
      <c r="E30" s="1460">
        <v>365480.33776888001</v>
      </c>
      <c r="F30" s="1460">
        <v>4.4637587167657697</v>
      </c>
      <c r="G30" s="1460">
        <v>95.536241283234205</v>
      </c>
    </row>
    <row r="31" spans="1:7" x14ac:dyDescent="0.25">
      <c r="A31" s="1460" t="s">
        <v>30</v>
      </c>
      <c r="B31" s="1460" t="s">
        <v>31</v>
      </c>
      <c r="C31" s="1460" t="s">
        <v>18</v>
      </c>
      <c r="D31" s="1460">
        <v>608.10190096477004</v>
      </c>
      <c r="E31" s="1460">
        <v>14975.7332766667</v>
      </c>
      <c r="F31" s="1460">
        <v>3.9021325240760998</v>
      </c>
      <c r="G31" s="1460">
        <v>96.097867475923906</v>
      </c>
    </row>
    <row r="32" spans="1:7" x14ac:dyDescent="0.25">
      <c r="A32" s="1460" t="s">
        <v>30</v>
      </c>
      <c r="B32" s="1460" t="s">
        <v>31</v>
      </c>
      <c r="C32" s="1460" t="s">
        <v>19</v>
      </c>
      <c r="D32" s="1460">
        <v>5496.1432489327499</v>
      </c>
      <c r="E32" s="1460">
        <v>108699.20295647001</v>
      </c>
      <c r="F32" s="1460">
        <v>4.8129310270200198</v>
      </c>
      <c r="G32" s="1460">
        <v>95.187068972980001</v>
      </c>
    </row>
    <row r="33" spans="1:7" x14ac:dyDescent="0.25">
      <c r="A33" s="1460" t="s">
        <v>32</v>
      </c>
      <c r="B33" s="1460" t="s">
        <v>33</v>
      </c>
      <c r="C33" s="1460" t="s">
        <v>18</v>
      </c>
      <c r="D33" s="1460">
        <v>2168.4764364642001</v>
      </c>
      <c r="E33" s="1460">
        <v>31025.1269059244</v>
      </c>
      <c r="F33" s="1460">
        <v>6.53281421151115</v>
      </c>
      <c r="G33" s="1460">
        <v>93.467185788488806</v>
      </c>
    </row>
    <row r="34" spans="1:7" x14ac:dyDescent="0.25">
      <c r="A34" s="1460" t="s">
        <v>32</v>
      </c>
      <c r="B34" s="1460" t="s">
        <v>33</v>
      </c>
      <c r="C34" s="1460" t="s">
        <v>19</v>
      </c>
      <c r="D34" s="1460">
        <v>4683.08011237746</v>
      </c>
      <c r="E34" s="1460">
        <v>47117.176653983297</v>
      </c>
      <c r="F34" s="1460">
        <v>9.04065038422487</v>
      </c>
      <c r="G34" s="1460">
        <v>90.959349615775096</v>
      </c>
    </row>
    <row r="35" spans="1:7" x14ac:dyDescent="0.25">
      <c r="A35" s="1460" t="s">
        <v>34</v>
      </c>
      <c r="B35" s="1460" t="s">
        <v>35</v>
      </c>
      <c r="C35" s="1460" t="s">
        <v>18</v>
      </c>
      <c r="D35" s="1460">
        <v>2218.8504810027798</v>
      </c>
      <c r="E35" s="1460">
        <v>86290.461276848</v>
      </c>
      <c r="F35" s="1460">
        <v>2.5069119134868498</v>
      </c>
      <c r="G35" s="1460">
        <v>97.493088086513097</v>
      </c>
    </row>
    <row r="36" spans="1:7" x14ac:dyDescent="0.25">
      <c r="A36" s="1460" t="s">
        <v>34</v>
      </c>
      <c r="B36" s="1460" t="s">
        <v>35</v>
      </c>
      <c r="C36" s="1460" t="s">
        <v>19</v>
      </c>
      <c r="D36" s="1460">
        <v>12295.6261508813</v>
      </c>
      <c r="E36" s="1460">
        <v>218317.01797535599</v>
      </c>
      <c r="F36" s="1460">
        <v>5.3317224636437004</v>
      </c>
      <c r="G36" s="1460">
        <v>94.6682775363563</v>
      </c>
    </row>
    <row r="37" spans="1:7" x14ac:dyDescent="0.25">
      <c r="A37" s="1460" t="s">
        <v>36</v>
      </c>
      <c r="B37" s="1460" t="s">
        <v>37</v>
      </c>
      <c r="C37" s="1460" t="s">
        <v>18</v>
      </c>
      <c r="D37" s="1460">
        <v>4231.23045647855</v>
      </c>
      <c r="E37" s="1460">
        <v>93143.217606191902</v>
      </c>
      <c r="F37" s="1460">
        <v>4.3453190653828599</v>
      </c>
      <c r="G37" s="1460">
        <v>95.654680934617105</v>
      </c>
    </row>
    <row r="38" spans="1:7" x14ac:dyDescent="0.25">
      <c r="A38" s="1460" t="s">
        <v>36</v>
      </c>
      <c r="B38" s="1460" t="s">
        <v>37</v>
      </c>
      <c r="C38" s="1460" t="s">
        <v>19</v>
      </c>
      <c r="D38" s="1460">
        <v>7563.4966466567903</v>
      </c>
      <c r="E38" s="1460">
        <v>163156.61298606399</v>
      </c>
      <c r="F38" s="1460">
        <v>4.4303489863780703</v>
      </c>
      <c r="G38" s="1460">
        <v>95.569651013621893</v>
      </c>
    </row>
    <row r="39" spans="1:7" x14ac:dyDescent="0.25">
      <c r="A39" s="1460" t="s">
        <v>38</v>
      </c>
      <c r="B39" s="1460" t="s">
        <v>39</v>
      </c>
      <c r="C39" s="1460" t="s">
        <v>18</v>
      </c>
      <c r="D39" s="1460">
        <v>1524.8763002264</v>
      </c>
      <c r="E39" s="1460">
        <v>38720.801377846001</v>
      </c>
      <c r="F39" s="1460">
        <v>3.7889194273829299</v>
      </c>
      <c r="G39" s="1460">
        <v>96.211080572617107</v>
      </c>
    </row>
    <row r="40" spans="1:7" x14ac:dyDescent="0.25">
      <c r="A40" s="1460" t="s">
        <v>38</v>
      </c>
      <c r="B40" s="1460" t="s">
        <v>39</v>
      </c>
      <c r="C40" s="1460" t="s">
        <v>19</v>
      </c>
      <c r="D40" s="1460">
        <v>5907.3860046449299</v>
      </c>
      <c r="E40" s="1460">
        <v>99267.5597988964</v>
      </c>
      <c r="F40" s="1460">
        <v>5.6167236022916196</v>
      </c>
      <c r="G40" s="1460">
        <v>94.3832763977084</v>
      </c>
    </row>
    <row r="41" spans="1:7" x14ac:dyDescent="0.25">
      <c r="A41" s="1460" t="s">
        <v>40</v>
      </c>
      <c r="B41" s="1460" t="s">
        <v>41</v>
      </c>
      <c r="C41" s="1460" t="s">
        <v>18</v>
      </c>
      <c r="D41" s="1460">
        <v>5809.9974945799104</v>
      </c>
      <c r="E41" s="1460">
        <v>144865.55151003401</v>
      </c>
      <c r="F41" s="1460">
        <v>3.85596570443025</v>
      </c>
      <c r="G41" s="1460">
        <v>96.144034295569796</v>
      </c>
    </row>
    <row r="42" spans="1:7" x14ac:dyDescent="0.25">
      <c r="A42" s="1460" t="s">
        <v>40</v>
      </c>
      <c r="B42" s="1460" t="s">
        <v>41</v>
      </c>
      <c r="C42" s="1460" t="s">
        <v>19</v>
      </c>
      <c r="D42" s="1460">
        <v>17604.636764139301</v>
      </c>
      <c r="E42" s="1460">
        <v>348760.57202962303</v>
      </c>
      <c r="F42" s="1460">
        <v>4.8052152173787404</v>
      </c>
      <c r="G42" s="1460">
        <v>95.194784782621298</v>
      </c>
    </row>
    <row r="43" spans="1:7" x14ac:dyDescent="0.25">
      <c r="A43" s="1460" t="s">
        <v>42</v>
      </c>
      <c r="B43" s="1460" t="s">
        <v>43</v>
      </c>
      <c r="C43" s="1460" t="s">
        <v>18</v>
      </c>
      <c r="D43" s="1460">
        <v>13773.5981175788</v>
      </c>
      <c r="E43" s="1460">
        <v>268109.43050052901</v>
      </c>
      <c r="F43" s="1460">
        <v>4.8862814427324599</v>
      </c>
      <c r="G43" s="1460">
        <v>95.113718557267504</v>
      </c>
    </row>
    <row r="44" spans="1:7" x14ac:dyDescent="0.25">
      <c r="A44" s="1460" t="s">
        <v>42</v>
      </c>
      <c r="B44" s="1460" t="s">
        <v>43</v>
      </c>
      <c r="C44" s="1460" t="s">
        <v>19</v>
      </c>
      <c r="D44" s="1460">
        <v>27432.1258352939</v>
      </c>
      <c r="E44" s="1460">
        <v>530117.44113911001</v>
      </c>
      <c r="F44" s="1460">
        <v>4.9201232428816901</v>
      </c>
      <c r="G44" s="1460">
        <v>95.079876757118299</v>
      </c>
    </row>
    <row r="45" spans="1:7" x14ac:dyDescent="0.25">
      <c r="A45" s="1460" t="s">
        <v>44</v>
      </c>
      <c r="B45" s="1460" t="s">
        <v>45</v>
      </c>
      <c r="C45" s="1460" t="s">
        <v>18</v>
      </c>
      <c r="D45" s="1460">
        <v>4822.7427148099696</v>
      </c>
      <c r="E45" s="1460">
        <v>36119.221157348802</v>
      </c>
      <c r="F45" s="1460">
        <v>11.7794611168848</v>
      </c>
      <c r="G45" s="1460">
        <v>88.220538883115196</v>
      </c>
    </row>
    <row r="46" spans="1:7" x14ac:dyDescent="0.25">
      <c r="A46" s="1460" t="s">
        <v>44</v>
      </c>
      <c r="B46" s="1460" t="s">
        <v>45</v>
      </c>
      <c r="C46" s="1460" t="s">
        <v>19</v>
      </c>
      <c r="D46" s="1460">
        <v>23640.128198834202</v>
      </c>
      <c r="E46" s="1460">
        <v>230642.27543499699</v>
      </c>
      <c r="F46" s="1460">
        <v>9.2968006676845096</v>
      </c>
      <c r="G46" s="1460">
        <v>90.703199332315506</v>
      </c>
    </row>
    <row r="47" spans="1:7" x14ac:dyDescent="0.25">
      <c r="A47" s="1460" t="s">
        <v>46</v>
      </c>
      <c r="B47" s="1460" t="s">
        <v>47</v>
      </c>
      <c r="C47" s="1460" t="s">
        <v>18</v>
      </c>
      <c r="D47" s="1460">
        <v>4754.6383714824897</v>
      </c>
      <c r="E47" s="1460">
        <v>130033.125294718</v>
      </c>
      <c r="F47" s="1460">
        <v>3.5275000060519299</v>
      </c>
      <c r="G47" s="1460">
        <v>96.472499993948105</v>
      </c>
    </row>
    <row r="48" spans="1:7" x14ac:dyDescent="0.25">
      <c r="A48" s="1460" t="s">
        <v>46</v>
      </c>
      <c r="B48" s="1460" t="s">
        <v>47</v>
      </c>
      <c r="C48" s="1460" t="s">
        <v>19</v>
      </c>
      <c r="D48" s="1460">
        <v>24253.726047423901</v>
      </c>
      <c r="E48" s="1460">
        <v>523875.97347892501</v>
      </c>
      <c r="F48" s="1460">
        <v>4.4248151611529298</v>
      </c>
      <c r="G48" s="1460">
        <v>95.575184838847093</v>
      </c>
    </row>
    <row r="49" spans="1:7" x14ac:dyDescent="0.25">
      <c r="A49" s="1460" t="s">
        <v>48</v>
      </c>
      <c r="B49" s="1460" t="s">
        <v>49</v>
      </c>
      <c r="C49" s="1460" t="s">
        <v>18</v>
      </c>
      <c r="D49" s="1460">
        <v>15500.5206466612</v>
      </c>
      <c r="E49" s="1460">
        <v>179372.818794627</v>
      </c>
      <c r="F49" s="1460">
        <v>7.9541514971221599</v>
      </c>
      <c r="G49" s="1460">
        <v>92.045848502877803</v>
      </c>
    </row>
    <row r="50" spans="1:7" x14ac:dyDescent="0.25">
      <c r="A50" s="1460" t="s">
        <v>48</v>
      </c>
      <c r="B50" s="1460" t="s">
        <v>49</v>
      </c>
      <c r="C50" s="1460" t="s">
        <v>19</v>
      </c>
      <c r="D50" s="1460">
        <v>45464.043948562699</v>
      </c>
      <c r="E50" s="1460">
        <v>664204.14027341804</v>
      </c>
      <c r="F50" s="1460">
        <v>6.4063804689800898</v>
      </c>
      <c r="G50" s="1460">
        <v>93.593619531019897</v>
      </c>
    </row>
    <row r="51" spans="1:7" x14ac:dyDescent="0.25">
      <c r="A51" s="1460" t="s">
        <v>50</v>
      </c>
      <c r="B51" s="1460" t="s">
        <v>51</v>
      </c>
      <c r="C51" s="1460" t="s">
        <v>18</v>
      </c>
      <c r="D51" s="1460">
        <v>956.13440354826298</v>
      </c>
      <c r="E51" s="1460">
        <v>28400.118395361998</v>
      </c>
      <c r="F51" s="1460">
        <v>3.2570042576542901</v>
      </c>
      <c r="G51" s="1460">
        <v>96.742995742345698</v>
      </c>
    </row>
    <row r="52" spans="1:7" x14ac:dyDescent="0.25">
      <c r="A52" s="1460" t="s">
        <v>50</v>
      </c>
      <c r="B52" s="1460" t="s">
        <v>51</v>
      </c>
      <c r="C52" s="1460" t="s">
        <v>19</v>
      </c>
      <c r="D52" s="1460">
        <v>5769.0853209904699</v>
      </c>
      <c r="E52" s="1460">
        <v>102706.353797674</v>
      </c>
      <c r="F52" s="1460">
        <v>5.3183332262702301</v>
      </c>
      <c r="G52" s="1460">
        <v>94.681666773729802</v>
      </c>
    </row>
    <row r="53" spans="1:7" x14ac:dyDescent="0.25">
      <c r="A53" s="1460" t="s">
        <v>52</v>
      </c>
      <c r="B53" s="1460" t="s">
        <v>53</v>
      </c>
      <c r="C53" s="1460" t="s">
        <v>18</v>
      </c>
      <c r="D53" s="1460">
        <v>1080.83206497474</v>
      </c>
      <c r="E53" s="1460">
        <v>10590.264028469201</v>
      </c>
      <c r="F53" s="1460">
        <v>9.2607588552191302</v>
      </c>
      <c r="G53" s="1460">
        <v>90.739241144780905</v>
      </c>
    </row>
    <row r="54" spans="1:7" x14ac:dyDescent="0.25">
      <c r="A54" s="1460" t="s">
        <v>52</v>
      </c>
      <c r="B54" s="1460" t="s">
        <v>53</v>
      </c>
      <c r="C54" s="1460" t="s">
        <v>19</v>
      </c>
      <c r="D54" s="1460">
        <v>8218.7555951058603</v>
      </c>
      <c r="E54" s="1460">
        <v>109300.24525758201</v>
      </c>
      <c r="F54" s="1460">
        <v>6.9935546894312202</v>
      </c>
      <c r="G54" s="1460">
        <v>93.006445310568793</v>
      </c>
    </row>
    <row r="55" spans="1:7" x14ac:dyDescent="0.25">
      <c r="A55" s="1460" t="s">
        <v>54</v>
      </c>
      <c r="B55" s="1460" t="s">
        <v>55</v>
      </c>
      <c r="C55" s="1460" t="s">
        <v>18</v>
      </c>
      <c r="D55" s="1460">
        <v>688.44001608625103</v>
      </c>
      <c r="E55" s="1460">
        <v>20244.269492009898</v>
      </c>
      <c r="F55" s="1460">
        <v>3.2888242003262</v>
      </c>
      <c r="G55" s="1460">
        <v>96.711175799673796</v>
      </c>
    </row>
    <row r="56" spans="1:7" x14ac:dyDescent="0.25">
      <c r="A56" s="1460" t="s">
        <v>54</v>
      </c>
      <c r="B56" s="1460" t="s">
        <v>55</v>
      </c>
      <c r="C56" s="1460" t="s">
        <v>19</v>
      </c>
      <c r="D56" s="1460">
        <v>2370.5315686735298</v>
      </c>
      <c r="E56" s="1460">
        <v>44525.357237446202</v>
      </c>
      <c r="F56" s="1460">
        <v>5.0548814171620604</v>
      </c>
      <c r="G56" s="1460">
        <v>94.945118582837907</v>
      </c>
    </row>
    <row r="57" spans="1:7" x14ac:dyDescent="0.25">
      <c r="A57" s="1460" t="s">
        <v>56</v>
      </c>
      <c r="B57" s="1460" t="s">
        <v>57</v>
      </c>
      <c r="C57" s="1460" t="s">
        <v>18</v>
      </c>
      <c r="D57" s="1460">
        <v>792.62051696054095</v>
      </c>
      <c r="E57" s="1460">
        <v>16865.667749205299</v>
      </c>
      <c r="F57" s="1460">
        <v>4.48865997096242</v>
      </c>
      <c r="G57" s="1460">
        <v>95.511340029037598</v>
      </c>
    </row>
    <row r="58" spans="1:7" x14ac:dyDescent="0.25">
      <c r="A58" s="1460" t="s">
        <v>56</v>
      </c>
      <c r="B58" s="1460" t="s">
        <v>57</v>
      </c>
      <c r="C58" s="1460" t="s">
        <v>19</v>
      </c>
      <c r="D58" s="1460">
        <v>2934.78453121451</v>
      </c>
      <c r="E58" s="1460">
        <v>56387.100210141602</v>
      </c>
      <c r="F58" s="1460">
        <v>4.9472206488552999</v>
      </c>
      <c r="G58" s="1460">
        <v>95.052779351144693</v>
      </c>
    </row>
    <row r="59" spans="1:7" x14ac:dyDescent="0.25">
      <c r="A59" s="1460" t="s">
        <v>58</v>
      </c>
      <c r="B59" s="1460" t="s">
        <v>59</v>
      </c>
      <c r="C59" s="1460" t="s">
        <v>18</v>
      </c>
      <c r="D59" s="1460">
        <v>1620.7345512936599</v>
      </c>
      <c r="E59" s="1460">
        <v>40402.169811640299</v>
      </c>
      <c r="F59" s="1460">
        <v>3.8567885201271799</v>
      </c>
      <c r="G59" s="1460">
        <v>96.143211479872804</v>
      </c>
    </row>
    <row r="60" spans="1:7" x14ac:dyDescent="0.25">
      <c r="A60" s="1460" t="s">
        <v>58</v>
      </c>
      <c r="B60" s="1460" t="s">
        <v>59</v>
      </c>
      <c r="C60" s="1460" t="s">
        <v>19</v>
      </c>
      <c r="D60" s="1460">
        <v>6879.8233714750804</v>
      </c>
      <c r="E60" s="1460">
        <v>162258.04200833201</v>
      </c>
      <c r="F60" s="1460">
        <v>4.0675831848924702</v>
      </c>
      <c r="G60" s="1460">
        <v>95.932416815107501</v>
      </c>
    </row>
    <row r="61" spans="1:7" x14ac:dyDescent="0.25">
      <c r="A61" s="1460" t="s">
        <v>60</v>
      </c>
      <c r="B61" s="1460" t="s">
        <v>61</v>
      </c>
      <c r="C61" s="1460" t="s">
        <v>18</v>
      </c>
      <c r="D61" s="1460">
        <v>510.11408827101701</v>
      </c>
      <c r="E61" s="1460">
        <v>4881.9694286603199</v>
      </c>
      <c r="F61" s="1460">
        <v>9.4604263207207406</v>
      </c>
      <c r="G61" s="1460">
        <v>90.5395736792793</v>
      </c>
    </row>
    <row r="62" spans="1:7" x14ac:dyDescent="0.25">
      <c r="A62" s="1460" t="s">
        <v>60</v>
      </c>
      <c r="B62" s="1460" t="s">
        <v>61</v>
      </c>
      <c r="C62" s="1460" t="s">
        <v>19</v>
      </c>
      <c r="D62" s="1460">
        <v>727.43094801934501</v>
      </c>
      <c r="E62" s="1460">
        <v>10309.004940405101</v>
      </c>
      <c r="F62" s="1460">
        <v>6.5911763124752296</v>
      </c>
      <c r="G62" s="1460">
        <v>93.408823687524801</v>
      </c>
    </row>
    <row r="63" spans="1:7" x14ac:dyDescent="0.25">
      <c r="A63" s="1460" t="s">
        <v>62</v>
      </c>
      <c r="B63" s="1460" t="s">
        <v>63</v>
      </c>
      <c r="C63" s="1460" t="s">
        <v>18</v>
      </c>
      <c r="D63" s="1460">
        <v>4722.2888982693503</v>
      </c>
      <c r="E63" s="1460">
        <v>85802.512310639795</v>
      </c>
      <c r="F63" s="1460">
        <v>5.2165692000487898</v>
      </c>
      <c r="G63" s="1460">
        <v>94.783430799951205</v>
      </c>
    </row>
    <row r="64" spans="1:7" x14ac:dyDescent="0.25">
      <c r="A64" s="1460" t="s">
        <v>62</v>
      </c>
      <c r="B64" s="1460" t="s">
        <v>63</v>
      </c>
      <c r="C64" s="1460" t="s">
        <v>19</v>
      </c>
      <c r="D64" s="1460">
        <v>12169.0582822375</v>
      </c>
      <c r="E64" s="1460">
        <v>200594.83272869099</v>
      </c>
      <c r="F64" s="1460">
        <v>5.7195129419833997</v>
      </c>
      <c r="G64" s="1460">
        <v>94.280487058016604</v>
      </c>
    </row>
    <row r="65" spans="1:7" x14ac:dyDescent="0.25">
      <c r="A65" s="1460" t="s">
        <v>64</v>
      </c>
      <c r="B65" s="1460" t="s">
        <v>65</v>
      </c>
      <c r="C65" s="1460" t="s">
        <v>18</v>
      </c>
      <c r="D65" s="1460">
        <v>10180.3178656867</v>
      </c>
      <c r="E65" s="1460">
        <v>161099.631207464</v>
      </c>
      <c r="F65" s="1460">
        <v>5.9436717028324599</v>
      </c>
      <c r="G65" s="1460">
        <v>94.056328297167497</v>
      </c>
    </row>
    <row r="66" spans="1:7" x14ac:dyDescent="0.25">
      <c r="A66" s="1460" t="s">
        <v>64</v>
      </c>
      <c r="B66" s="1460" t="s">
        <v>65</v>
      </c>
      <c r="C66" s="1460" t="s">
        <v>19</v>
      </c>
      <c r="D66" s="1460">
        <v>17939.374571378601</v>
      </c>
      <c r="E66" s="1460">
        <v>289428.05815317901</v>
      </c>
      <c r="F66" s="1460">
        <v>5.8364591239744703</v>
      </c>
      <c r="G66" s="1460">
        <v>94.163540876025493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4163</v>
      </c>
    </row>
    <row r="9" spans="1:4" x14ac:dyDescent="0.25">
      <c r="A9" t="s">
        <v>4113</v>
      </c>
    </row>
    <row r="10" spans="1:4" x14ac:dyDescent="0.25">
      <c r="A10" t="s">
        <v>4164</v>
      </c>
    </row>
    <row r="11" spans="1:4" x14ac:dyDescent="0.25">
      <c r="A11" t="s">
        <v>4165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4166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61" t="s">
        <v>16</v>
      </c>
      <c r="B17" s="1461" t="s">
        <v>17</v>
      </c>
      <c r="C17" s="1461" t="s">
        <v>18</v>
      </c>
      <c r="D17" s="1461">
        <v>7.2134036091252103</v>
      </c>
    </row>
    <row r="18" spans="1:4" x14ac:dyDescent="0.25">
      <c r="A18" s="1461" t="s">
        <v>16</v>
      </c>
      <c r="B18" s="1461" t="s">
        <v>17</v>
      </c>
      <c r="C18" s="1461" t="s">
        <v>19</v>
      </c>
      <c r="D18" s="1461">
        <v>5.7429653807692702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4167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62" t="s">
        <v>28</v>
      </c>
      <c r="B29" s="1462" t="s">
        <v>29</v>
      </c>
      <c r="C29" s="1462" t="s">
        <v>18</v>
      </c>
      <c r="D29" s="1462">
        <v>2.3976912927636</v>
      </c>
    </row>
    <row r="30" spans="1:4" x14ac:dyDescent="0.25">
      <c r="A30" s="1462" t="s">
        <v>28</v>
      </c>
      <c r="B30" s="1462" t="s">
        <v>29</v>
      </c>
      <c r="C30" s="1462" t="s">
        <v>19</v>
      </c>
      <c r="D30" s="1462">
        <v>5.1111456937548603</v>
      </c>
    </row>
    <row r="31" spans="1:4" x14ac:dyDescent="0.25">
      <c r="A31" s="1462" t="s">
        <v>30</v>
      </c>
      <c r="B31" s="1462" t="s">
        <v>31</v>
      </c>
      <c r="C31" s="1462" t="s">
        <v>18</v>
      </c>
      <c r="D31" s="1462">
        <v>9.7603908156382992</v>
      </c>
    </row>
    <row r="32" spans="1:4" x14ac:dyDescent="0.25">
      <c r="A32" s="1462" t="s">
        <v>30</v>
      </c>
      <c r="B32" s="1462" t="s">
        <v>31</v>
      </c>
      <c r="C32" s="1462" t="s">
        <v>19</v>
      </c>
      <c r="D32" s="1462">
        <v>7.4559015610367299</v>
      </c>
    </row>
    <row r="33" spans="1:4" x14ac:dyDescent="0.25">
      <c r="A33" s="1462" t="s">
        <v>32</v>
      </c>
      <c r="B33" s="1462" t="s">
        <v>33</v>
      </c>
      <c r="C33" s="1462" t="s">
        <v>18</v>
      </c>
      <c r="D33" s="1462">
        <v>6.20362879638677</v>
      </c>
    </row>
    <row r="34" spans="1:4" x14ac:dyDescent="0.25">
      <c r="A34" s="1462" t="s">
        <v>32</v>
      </c>
      <c r="B34" s="1462" t="s">
        <v>33</v>
      </c>
      <c r="C34" s="1462" t="s">
        <v>19</v>
      </c>
      <c r="D34" s="1462">
        <v>4.8503495726137196</v>
      </c>
    </row>
    <row r="35" spans="1:4" x14ac:dyDescent="0.25">
      <c r="A35" s="1462" t="s">
        <v>34</v>
      </c>
      <c r="B35" s="1462" t="s">
        <v>35</v>
      </c>
      <c r="C35" s="1462" t="s">
        <v>18</v>
      </c>
      <c r="D35" s="1462">
        <v>6.6387235822898099</v>
      </c>
    </row>
    <row r="36" spans="1:4" x14ac:dyDescent="0.25">
      <c r="A36" s="1462" t="s">
        <v>34</v>
      </c>
      <c r="B36" s="1462" t="s">
        <v>35</v>
      </c>
      <c r="C36" s="1462" t="s">
        <v>19</v>
      </c>
      <c r="D36" s="1462">
        <v>8.6906586622411908</v>
      </c>
    </row>
    <row r="37" spans="1:4" x14ac:dyDescent="0.25">
      <c r="A37" s="1462" t="s">
        <v>36</v>
      </c>
      <c r="B37" s="1462" t="s">
        <v>37</v>
      </c>
      <c r="C37" s="1462" t="s">
        <v>18</v>
      </c>
      <c r="D37" s="1462">
        <v>6.5841260630288199</v>
      </c>
    </row>
    <row r="38" spans="1:4" x14ac:dyDescent="0.25">
      <c r="A38" s="1462" t="s">
        <v>36</v>
      </c>
      <c r="B38" s="1462" t="s">
        <v>37</v>
      </c>
      <c r="C38" s="1462" t="s">
        <v>19</v>
      </c>
      <c r="D38" s="1462">
        <v>7.6725659412603502</v>
      </c>
    </row>
    <row r="39" spans="1:4" x14ac:dyDescent="0.25">
      <c r="A39" s="1462" t="s">
        <v>38</v>
      </c>
      <c r="B39" s="1462" t="s">
        <v>39</v>
      </c>
      <c r="C39" s="1462" t="s">
        <v>18</v>
      </c>
      <c r="D39" s="1462">
        <v>4.0377474219249097</v>
      </c>
    </row>
    <row r="40" spans="1:4" x14ac:dyDescent="0.25">
      <c r="A40" s="1462" t="s">
        <v>38</v>
      </c>
      <c r="B40" s="1462" t="s">
        <v>39</v>
      </c>
      <c r="C40" s="1462" t="s">
        <v>19</v>
      </c>
      <c r="D40" s="1462">
        <v>7.2952025192941701</v>
      </c>
    </row>
    <row r="41" spans="1:4" x14ac:dyDescent="0.25">
      <c r="A41" s="1462" t="s">
        <v>40</v>
      </c>
      <c r="B41" s="1462" t="s">
        <v>41</v>
      </c>
      <c r="C41" s="1462" t="s">
        <v>18</v>
      </c>
      <c r="D41" s="1462">
        <v>5.11767853284152</v>
      </c>
    </row>
    <row r="42" spans="1:4" x14ac:dyDescent="0.25">
      <c r="A42" s="1462" t="s">
        <v>40</v>
      </c>
      <c r="B42" s="1462" t="s">
        <v>41</v>
      </c>
      <c r="C42" s="1462" t="s">
        <v>19</v>
      </c>
      <c r="D42" s="1462">
        <v>5.6784613330716702</v>
      </c>
    </row>
    <row r="43" spans="1:4" x14ac:dyDescent="0.25">
      <c r="A43" s="1462" t="s">
        <v>42</v>
      </c>
      <c r="B43" s="1462" t="s">
        <v>43</v>
      </c>
      <c r="C43" s="1462" t="s">
        <v>18</v>
      </c>
      <c r="D43" s="1462">
        <v>6.2242609452142696</v>
      </c>
    </row>
    <row r="44" spans="1:4" x14ac:dyDescent="0.25">
      <c r="A44" s="1462" t="s">
        <v>42</v>
      </c>
      <c r="B44" s="1462" t="s">
        <v>43</v>
      </c>
      <c r="C44" s="1462" t="s">
        <v>19</v>
      </c>
      <c r="D44" s="1462">
        <v>4.4782566787993803</v>
      </c>
    </row>
    <row r="45" spans="1:4" x14ac:dyDescent="0.25">
      <c r="A45" s="1462" t="s">
        <v>44</v>
      </c>
      <c r="B45" s="1462" t="s">
        <v>45</v>
      </c>
      <c r="C45" s="1462" t="s">
        <v>18</v>
      </c>
      <c r="D45" s="1462">
        <v>5.0938780718977199</v>
      </c>
    </row>
    <row r="46" spans="1:4" x14ac:dyDescent="0.25">
      <c r="A46" s="1462" t="s">
        <v>44</v>
      </c>
      <c r="B46" s="1462" t="s">
        <v>45</v>
      </c>
      <c r="C46" s="1462" t="s">
        <v>19</v>
      </c>
      <c r="D46" s="1462">
        <v>4.19621365165552</v>
      </c>
    </row>
    <row r="47" spans="1:4" x14ac:dyDescent="0.25">
      <c r="A47" s="1462" t="s">
        <v>46</v>
      </c>
      <c r="B47" s="1462" t="s">
        <v>47</v>
      </c>
      <c r="C47" s="1462" t="s">
        <v>18</v>
      </c>
      <c r="D47" s="1462">
        <v>6.1812036726305104</v>
      </c>
    </row>
    <row r="48" spans="1:4" x14ac:dyDescent="0.25">
      <c r="A48" s="1462" t="s">
        <v>46</v>
      </c>
      <c r="B48" s="1462" t="s">
        <v>47</v>
      </c>
      <c r="C48" s="1462" t="s">
        <v>19</v>
      </c>
      <c r="D48" s="1462">
        <v>5.6428985243361698</v>
      </c>
    </row>
    <row r="49" spans="1:4" x14ac:dyDescent="0.25">
      <c r="A49" s="1462" t="s">
        <v>48</v>
      </c>
      <c r="B49" s="1462" t="s">
        <v>49</v>
      </c>
      <c r="C49" s="1462" t="s">
        <v>18</v>
      </c>
      <c r="D49" s="1462">
        <v>12.268037962061801</v>
      </c>
    </row>
    <row r="50" spans="1:4" x14ac:dyDescent="0.25">
      <c r="A50" s="1462" t="s">
        <v>48</v>
      </c>
      <c r="B50" s="1462" t="s">
        <v>49</v>
      </c>
      <c r="C50" s="1462" t="s">
        <v>19</v>
      </c>
      <c r="D50" s="1462">
        <v>6.2941753870383401</v>
      </c>
    </row>
    <row r="51" spans="1:4" x14ac:dyDescent="0.25">
      <c r="A51" s="1462" t="s">
        <v>50</v>
      </c>
      <c r="B51" s="1462" t="s">
        <v>51</v>
      </c>
      <c r="C51" s="1462" t="s">
        <v>18</v>
      </c>
      <c r="D51" s="1462">
        <v>10.4079452938826</v>
      </c>
    </row>
    <row r="52" spans="1:4" x14ac:dyDescent="0.25">
      <c r="A52" s="1462" t="s">
        <v>50</v>
      </c>
      <c r="B52" s="1462" t="s">
        <v>51</v>
      </c>
      <c r="C52" s="1462" t="s">
        <v>19</v>
      </c>
      <c r="D52" s="1462">
        <v>5.0137746555576701</v>
      </c>
    </row>
    <row r="53" spans="1:4" x14ac:dyDescent="0.25">
      <c r="A53" s="1462" t="s">
        <v>52</v>
      </c>
      <c r="B53" s="1462" t="s">
        <v>53</v>
      </c>
      <c r="C53" s="1462" t="s">
        <v>18</v>
      </c>
      <c r="D53" s="1462">
        <v>3.7736672002393501</v>
      </c>
    </row>
    <row r="54" spans="1:4" x14ac:dyDescent="0.25">
      <c r="A54" s="1462" t="s">
        <v>52</v>
      </c>
      <c r="B54" s="1462" t="s">
        <v>53</v>
      </c>
      <c r="C54" s="1462" t="s">
        <v>19</v>
      </c>
      <c r="D54" s="1462">
        <v>4.7249206006692201</v>
      </c>
    </row>
    <row r="55" spans="1:4" x14ac:dyDescent="0.25">
      <c r="A55" s="1462" t="s">
        <v>54</v>
      </c>
      <c r="B55" s="1462" t="s">
        <v>55</v>
      </c>
      <c r="C55" s="1462" t="s">
        <v>18</v>
      </c>
      <c r="D55" s="1462">
        <v>4.5773051242282401</v>
      </c>
    </row>
    <row r="56" spans="1:4" x14ac:dyDescent="0.25">
      <c r="A56" s="1462" t="s">
        <v>54</v>
      </c>
      <c r="B56" s="1462" t="s">
        <v>55</v>
      </c>
      <c r="C56" s="1462" t="s">
        <v>19</v>
      </c>
      <c r="D56" s="1462">
        <v>5.5048091138645399</v>
      </c>
    </row>
    <row r="57" spans="1:4" x14ac:dyDescent="0.25">
      <c r="A57" s="1462" t="s">
        <v>56</v>
      </c>
      <c r="B57" s="1462" t="s">
        <v>57</v>
      </c>
      <c r="C57" s="1462" t="s">
        <v>18</v>
      </c>
      <c r="D57" s="1462">
        <v>5.6440837826053301</v>
      </c>
    </row>
    <row r="58" spans="1:4" x14ac:dyDescent="0.25">
      <c r="A58" s="1462" t="s">
        <v>56</v>
      </c>
      <c r="B58" s="1462" t="s">
        <v>57</v>
      </c>
      <c r="C58" s="1462" t="s">
        <v>19</v>
      </c>
      <c r="D58" s="1462">
        <v>5.9908570750151204</v>
      </c>
    </row>
    <row r="59" spans="1:4" x14ac:dyDescent="0.25">
      <c r="A59" s="1462" t="s">
        <v>58</v>
      </c>
      <c r="B59" s="1462" t="s">
        <v>59</v>
      </c>
      <c r="C59" s="1462" t="s">
        <v>18</v>
      </c>
      <c r="D59" s="1462">
        <v>7.7110017755031803</v>
      </c>
    </row>
    <row r="60" spans="1:4" x14ac:dyDescent="0.25">
      <c r="A60" s="1462" t="s">
        <v>58</v>
      </c>
      <c r="B60" s="1462" t="s">
        <v>59</v>
      </c>
      <c r="C60" s="1462" t="s">
        <v>19</v>
      </c>
      <c r="D60" s="1462">
        <v>6.8112419806047901</v>
      </c>
    </row>
    <row r="61" spans="1:4" x14ac:dyDescent="0.25">
      <c r="A61" s="1462" t="s">
        <v>60</v>
      </c>
      <c r="B61" s="1462" t="s">
        <v>61</v>
      </c>
      <c r="C61" s="1462" t="s">
        <v>18</v>
      </c>
      <c r="D61" s="1462">
        <v>7.0129453056333801</v>
      </c>
    </row>
    <row r="62" spans="1:4" x14ac:dyDescent="0.25">
      <c r="A62" s="1462" t="s">
        <v>60</v>
      </c>
      <c r="B62" s="1462" t="s">
        <v>61</v>
      </c>
      <c r="C62" s="1462" t="s">
        <v>19</v>
      </c>
      <c r="D62" s="1462">
        <v>4.2726533570077603</v>
      </c>
    </row>
    <row r="63" spans="1:4" x14ac:dyDescent="0.25">
      <c r="A63" s="1462" t="s">
        <v>62</v>
      </c>
      <c r="B63" s="1462" t="s">
        <v>63</v>
      </c>
      <c r="C63" s="1462" t="s">
        <v>18</v>
      </c>
      <c r="D63" s="1462">
        <v>5.5925452761327801</v>
      </c>
    </row>
    <row r="64" spans="1:4" x14ac:dyDescent="0.25">
      <c r="A64" s="1462" t="s">
        <v>62</v>
      </c>
      <c r="B64" s="1462" t="s">
        <v>63</v>
      </c>
      <c r="C64" s="1462" t="s">
        <v>19</v>
      </c>
      <c r="D64" s="1462">
        <v>4.8560083254618904</v>
      </c>
    </row>
    <row r="65" spans="1:4" x14ac:dyDescent="0.25">
      <c r="A65" s="1462" t="s">
        <v>64</v>
      </c>
      <c r="B65" s="1462" t="s">
        <v>65</v>
      </c>
      <c r="C65" s="1462" t="s">
        <v>18</v>
      </c>
      <c r="D65" s="1462">
        <v>7.0849509779371296</v>
      </c>
    </row>
    <row r="66" spans="1:4" x14ac:dyDescent="0.25">
      <c r="A66" s="1462" t="s">
        <v>64</v>
      </c>
      <c r="B66" s="1462" t="s">
        <v>65</v>
      </c>
      <c r="C66" s="1462" t="s">
        <v>19</v>
      </c>
      <c r="D66" s="1462">
        <v>6.4248521461297301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4112</v>
      </c>
    </row>
    <row r="9" spans="1:7" x14ac:dyDescent="0.25">
      <c r="A9" t="s">
        <v>4113</v>
      </c>
    </row>
    <row r="10" spans="1:7" x14ac:dyDescent="0.25">
      <c r="A10" t="s">
        <v>4168</v>
      </c>
    </row>
    <row r="11" spans="1:7" x14ac:dyDescent="0.25">
      <c r="A11" t="s">
        <v>4169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63" t="s">
        <v>16</v>
      </c>
      <c r="B17" s="1463" t="s">
        <v>17</v>
      </c>
      <c r="C17" s="1463" t="s">
        <v>18</v>
      </c>
      <c r="D17" s="1463">
        <v>422532.57779825601</v>
      </c>
      <c r="E17" s="1463">
        <v>1095771.7244639699</v>
      </c>
      <c r="F17" s="1463">
        <v>27.829241948975199</v>
      </c>
      <c r="G17" s="1463">
        <v>72.170758051024805</v>
      </c>
    </row>
    <row r="18" spans="1:7" x14ac:dyDescent="0.25">
      <c r="A18" s="1463" t="s">
        <v>16</v>
      </c>
      <c r="B18" s="1463" t="s">
        <v>17</v>
      </c>
      <c r="C18" s="1463" t="s">
        <v>19</v>
      </c>
      <c r="D18" s="1463">
        <v>1440411.8156368299</v>
      </c>
      <c r="E18" s="1463">
        <v>3083161.1365224798</v>
      </c>
      <c r="F18" s="1463">
        <v>31.842347429132399</v>
      </c>
      <c r="G18" s="1463">
        <v>68.157652570867597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4171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64" t="s">
        <v>28</v>
      </c>
      <c r="B29" s="1464" t="s">
        <v>29</v>
      </c>
      <c r="C29" s="1464" t="s">
        <v>18</v>
      </c>
      <c r="D29" s="1464">
        <v>15571.340473694499</v>
      </c>
      <c r="E29" s="1464">
        <v>35826.356339010003</v>
      </c>
      <c r="F29" s="1464">
        <v>30.295794246261998</v>
      </c>
      <c r="G29" s="1464">
        <v>69.704205753737995</v>
      </c>
    </row>
    <row r="30" spans="1:7" x14ac:dyDescent="0.25">
      <c r="A30" s="1464" t="s">
        <v>28</v>
      </c>
      <c r="B30" s="1464" t="s">
        <v>29</v>
      </c>
      <c r="C30" s="1464" t="s">
        <v>19</v>
      </c>
      <c r="D30" s="1464">
        <v>103601.78997036</v>
      </c>
      <c r="E30" s="1464">
        <v>278954.95798181102</v>
      </c>
      <c r="F30" s="1464">
        <v>27.081417469418799</v>
      </c>
      <c r="G30" s="1464">
        <v>72.918582530581205</v>
      </c>
    </row>
    <row r="31" spans="1:7" x14ac:dyDescent="0.25">
      <c r="A31" s="1464" t="s">
        <v>30</v>
      </c>
      <c r="B31" s="1464" t="s">
        <v>31</v>
      </c>
      <c r="C31" s="1464" t="s">
        <v>18</v>
      </c>
      <c r="D31" s="1464">
        <v>3986.1506358372399</v>
      </c>
      <c r="E31" s="1464">
        <v>11597.6845417942</v>
      </c>
      <c r="F31" s="1464">
        <v>25.578752536852001</v>
      </c>
      <c r="G31" s="1464">
        <v>74.421247463148006</v>
      </c>
    </row>
    <row r="32" spans="1:7" x14ac:dyDescent="0.25">
      <c r="A32" s="1464" t="s">
        <v>30</v>
      </c>
      <c r="B32" s="1464" t="s">
        <v>31</v>
      </c>
      <c r="C32" s="1464" t="s">
        <v>19</v>
      </c>
      <c r="D32" s="1464">
        <v>31560.790359423001</v>
      </c>
      <c r="E32" s="1464">
        <v>82634.555845979703</v>
      </c>
      <c r="F32" s="1464">
        <v>27.637545143612702</v>
      </c>
      <c r="G32" s="1464">
        <v>72.362454856387302</v>
      </c>
    </row>
    <row r="33" spans="1:7" x14ac:dyDescent="0.25">
      <c r="A33" s="1464" t="s">
        <v>32</v>
      </c>
      <c r="B33" s="1464" t="s">
        <v>33</v>
      </c>
      <c r="C33" s="1464" t="s">
        <v>18</v>
      </c>
      <c r="D33" s="1464">
        <v>9090.9126022531691</v>
      </c>
      <c r="E33" s="1464">
        <v>24102.6907401354</v>
      </c>
      <c r="F33" s="1464">
        <v>27.387543643518701</v>
      </c>
      <c r="G33" s="1464">
        <v>72.612456356481204</v>
      </c>
    </row>
    <row r="34" spans="1:7" x14ac:dyDescent="0.25">
      <c r="A34" s="1464" t="s">
        <v>32</v>
      </c>
      <c r="B34" s="1464" t="s">
        <v>33</v>
      </c>
      <c r="C34" s="1464" t="s">
        <v>19</v>
      </c>
      <c r="D34" s="1464">
        <v>14950.2293509747</v>
      </c>
      <c r="E34" s="1464">
        <v>36850.027415386001</v>
      </c>
      <c r="F34" s="1464">
        <v>28.861303561497898</v>
      </c>
      <c r="G34" s="1464">
        <v>71.138696438502095</v>
      </c>
    </row>
    <row r="35" spans="1:7" x14ac:dyDescent="0.25">
      <c r="A35" s="1464" t="s">
        <v>34</v>
      </c>
      <c r="B35" s="1464" t="s">
        <v>35</v>
      </c>
      <c r="C35" s="1464" t="s">
        <v>18</v>
      </c>
      <c r="D35" s="1464">
        <v>24926.800918583602</v>
      </c>
      <c r="E35" s="1464">
        <v>63582.510839267103</v>
      </c>
      <c r="F35" s="1464">
        <v>28.162913509913999</v>
      </c>
      <c r="G35" s="1464">
        <v>71.837086490085994</v>
      </c>
    </row>
    <row r="36" spans="1:7" x14ac:dyDescent="0.25">
      <c r="A36" s="1464" t="s">
        <v>34</v>
      </c>
      <c r="B36" s="1464" t="s">
        <v>35</v>
      </c>
      <c r="C36" s="1464" t="s">
        <v>19</v>
      </c>
      <c r="D36" s="1464">
        <v>62453.036435873299</v>
      </c>
      <c r="E36" s="1464">
        <v>168159.60769036401</v>
      </c>
      <c r="F36" s="1464">
        <v>27.081358297807199</v>
      </c>
      <c r="G36" s="1464">
        <v>72.918641702192801</v>
      </c>
    </row>
    <row r="37" spans="1:7" x14ac:dyDescent="0.25">
      <c r="A37" s="1464" t="s">
        <v>36</v>
      </c>
      <c r="B37" s="1464" t="s">
        <v>37</v>
      </c>
      <c r="C37" s="1464" t="s">
        <v>18</v>
      </c>
      <c r="D37" s="1464">
        <v>27733.7964930587</v>
      </c>
      <c r="E37" s="1464">
        <v>69640.651569611699</v>
      </c>
      <c r="F37" s="1464">
        <v>28.4815955775269</v>
      </c>
      <c r="G37" s="1464">
        <v>71.518404422473097</v>
      </c>
    </row>
    <row r="38" spans="1:7" x14ac:dyDescent="0.25">
      <c r="A38" s="1464" t="s">
        <v>36</v>
      </c>
      <c r="B38" s="1464" t="s">
        <v>37</v>
      </c>
      <c r="C38" s="1464" t="s">
        <v>19</v>
      </c>
      <c r="D38" s="1464">
        <v>54411.6330365084</v>
      </c>
      <c r="E38" s="1464">
        <v>116308.476596213</v>
      </c>
      <c r="F38" s="1464">
        <v>31.871835809833399</v>
      </c>
      <c r="G38" s="1464">
        <v>68.128164190166601</v>
      </c>
    </row>
    <row r="39" spans="1:7" x14ac:dyDescent="0.25">
      <c r="A39" s="1464" t="s">
        <v>38</v>
      </c>
      <c r="B39" s="1464" t="s">
        <v>39</v>
      </c>
      <c r="C39" s="1464" t="s">
        <v>18</v>
      </c>
      <c r="D39" s="1464">
        <v>11076.6096381015</v>
      </c>
      <c r="E39" s="1464">
        <v>29169.068039970902</v>
      </c>
      <c r="F39" s="1464">
        <v>27.522482604725798</v>
      </c>
      <c r="G39" s="1464">
        <v>72.477517395274205</v>
      </c>
    </row>
    <row r="40" spans="1:7" x14ac:dyDescent="0.25">
      <c r="A40" s="1464" t="s">
        <v>38</v>
      </c>
      <c r="B40" s="1464" t="s">
        <v>39</v>
      </c>
      <c r="C40" s="1464" t="s">
        <v>19</v>
      </c>
      <c r="D40" s="1464">
        <v>29676.793433235202</v>
      </c>
      <c r="E40" s="1464">
        <v>75498.152370306096</v>
      </c>
      <c r="F40" s="1464">
        <v>28.2165996915931</v>
      </c>
      <c r="G40" s="1464">
        <v>71.783400308406996</v>
      </c>
    </row>
    <row r="41" spans="1:7" x14ac:dyDescent="0.25">
      <c r="A41" s="1464" t="s">
        <v>40</v>
      </c>
      <c r="B41" s="1464" t="s">
        <v>41</v>
      </c>
      <c r="C41" s="1464" t="s">
        <v>18</v>
      </c>
      <c r="D41" s="1464">
        <v>38993.712390782501</v>
      </c>
      <c r="E41" s="1464">
        <v>111681.83661383099</v>
      </c>
      <c r="F41" s="1464">
        <v>25.879256885659998</v>
      </c>
      <c r="G41" s="1464">
        <v>74.120743114340002</v>
      </c>
    </row>
    <row r="42" spans="1:7" x14ac:dyDescent="0.25">
      <c r="A42" s="1464" t="s">
        <v>40</v>
      </c>
      <c r="B42" s="1464" t="s">
        <v>41</v>
      </c>
      <c r="C42" s="1464" t="s">
        <v>19</v>
      </c>
      <c r="D42" s="1464">
        <v>109730.760407041</v>
      </c>
      <c r="E42" s="1464">
        <v>256634.44838672099</v>
      </c>
      <c r="F42" s="1464">
        <v>29.951195630262902</v>
      </c>
      <c r="G42" s="1464">
        <v>70.048804369737098</v>
      </c>
    </row>
    <row r="43" spans="1:7" x14ac:dyDescent="0.25">
      <c r="A43" s="1464" t="s">
        <v>42</v>
      </c>
      <c r="B43" s="1464" t="s">
        <v>43</v>
      </c>
      <c r="C43" s="1464" t="s">
        <v>18</v>
      </c>
      <c r="D43" s="1464">
        <v>84624.747279908697</v>
      </c>
      <c r="E43" s="1464">
        <v>197258.28133819901</v>
      </c>
      <c r="F43" s="1464">
        <v>30.021228200494999</v>
      </c>
      <c r="G43" s="1464">
        <v>69.978771799504997</v>
      </c>
    </row>
    <row r="44" spans="1:7" x14ac:dyDescent="0.25">
      <c r="A44" s="1464" t="s">
        <v>42</v>
      </c>
      <c r="B44" s="1464" t="s">
        <v>43</v>
      </c>
      <c r="C44" s="1464" t="s">
        <v>19</v>
      </c>
      <c r="D44" s="1464">
        <v>205148.67531202399</v>
      </c>
      <c r="E44" s="1464">
        <v>352400.89166238002</v>
      </c>
      <c r="F44" s="1464">
        <v>36.794697272438498</v>
      </c>
      <c r="G44" s="1464">
        <v>63.205302727561502</v>
      </c>
    </row>
    <row r="45" spans="1:7" x14ac:dyDescent="0.25">
      <c r="A45" s="1464" t="s">
        <v>44</v>
      </c>
      <c r="B45" s="1464" t="s">
        <v>45</v>
      </c>
      <c r="C45" s="1464" t="s">
        <v>18</v>
      </c>
      <c r="D45" s="1464">
        <v>14041.827019280599</v>
      </c>
      <c r="E45" s="1464">
        <v>26900.1368528782</v>
      </c>
      <c r="F45" s="1464">
        <v>34.296906379787202</v>
      </c>
      <c r="G45" s="1464">
        <v>65.703093620212798</v>
      </c>
    </row>
    <row r="46" spans="1:7" x14ac:dyDescent="0.25">
      <c r="A46" s="1464" t="s">
        <v>44</v>
      </c>
      <c r="B46" s="1464" t="s">
        <v>45</v>
      </c>
      <c r="C46" s="1464" t="s">
        <v>19</v>
      </c>
      <c r="D46" s="1464">
        <v>95375.848523498804</v>
      </c>
      <c r="E46" s="1464">
        <v>158906.555110332</v>
      </c>
      <c r="F46" s="1464">
        <v>37.5078444912142</v>
      </c>
      <c r="G46" s="1464">
        <v>62.4921555087858</v>
      </c>
    </row>
    <row r="47" spans="1:7" x14ac:dyDescent="0.25">
      <c r="A47" s="1464" t="s">
        <v>46</v>
      </c>
      <c r="B47" s="1464" t="s">
        <v>47</v>
      </c>
      <c r="C47" s="1464" t="s">
        <v>18</v>
      </c>
      <c r="D47" s="1464">
        <v>32806.273872270001</v>
      </c>
      <c r="E47" s="1464">
        <v>101981.489793931</v>
      </c>
      <c r="F47" s="1464">
        <v>24.339207788560099</v>
      </c>
      <c r="G47" s="1464">
        <v>75.660792211439897</v>
      </c>
    </row>
    <row r="48" spans="1:7" x14ac:dyDescent="0.25">
      <c r="A48" s="1464" t="s">
        <v>46</v>
      </c>
      <c r="B48" s="1464" t="s">
        <v>47</v>
      </c>
      <c r="C48" s="1464" t="s">
        <v>19</v>
      </c>
      <c r="D48" s="1464">
        <v>191149.93650315399</v>
      </c>
      <c r="E48" s="1464">
        <v>356979.76302319497</v>
      </c>
      <c r="F48" s="1464">
        <v>34.873121574753398</v>
      </c>
      <c r="G48" s="1464">
        <v>65.126878425246602</v>
      </c>
    </row>
    <row r="49" spans="1:7" x14ac:dyDescent="0.25">
      <c r="A49" s="1464" t="s">
        <v>48</v>
      </c>
      <c r="B49" s="1464" t="s">
        <v>49</v>
      </c>
      <c r="C49" s="1464" t="s">
        <v>18</v>
      </c>
      <c r="D49" s="1464">
        <v>49983.7326385048</v>
      </c>
      <c r="E49" s="1464">
        <v>144889.606802783</v>
      </c>
      <c r="F49" s="1464">
        <v>25.6493437131066</v>
      </c>
      <c r="G49" s="1464">
        <v>74.350656286893397</v>
      </c>
    </row>
    <row r="50" spans="1:7" x14ac:dyDescent="0.25">
      <c r="A50" s="1464" t="s">
        <v>48</v>
      </c>
      <c r="B50" s="1464" t="s">
        <v>49</v>
      </c>
      <c r="C50" s="1464" t="s">
        <v>19</v>
      </c>
      <c r="D50" s="1464">
        <v>235078.66250171399</v>
      </c>
      <c r="E50" s="1464">
        <v>474589.52172026702</v>
      </c>
      <c r="F50" s="1464">
        <v>33.125151687536103</v>
      </c>
      <c r="G50" s="1464">
        <v>66.874848312463897</v>
      </c>
    </row>
    <row r="51" spans="1:7" x14ac:dyDescent="0.25">
      <c r="A51" s="1464" t="s">
        <v>50</v>
      </c>
      <c r="B51" s="1464" t="s">
        <v>51</v>
      </c>
      <c r="C51" s="1464" t="s">
        <v>18</v>
      </c>
      <c r="D51" s="1464">
        <v>7586.0609803676498</v>
      </c>
      <c r="E51" s="1464">
        <v>21770.1918185426</v>
      </c>
      <c r="F51" s="1464">
        <v>25.8413804797636</v>
      </c>
      <c r="G51" s="1464">
        <v>74.1586195202364</v>
      </c>
    </row>
    <row r="52" spans="1:7" x14ac:dyDescent="0.25">
      <c r="A52" s="1464" t="s">
        <v>50</v>
      </c>
      <c r="B52" s="1464" t="s">
        <v>51</v>
      </c>
      <c r="C52" s="1464" t="s">
        <v>19</v>
      </c>
      <c r="D52" s="1464">
        <v>26756.797861453801</v>
      </c>
      <c r="E52" s="1464">
        <v>81718.641257210693</v>
      </c>
      <c r="F52" s="1464">
        <v>24.666226824105099</v>
      </c>
      <c r="G52" s="1464">
        <v>75.333773175894905</v>
      </c>
    </row>
    <row r="53" spans="1:7" x14ac:dyDescent="0.25">
      <c r="A53" s="1464" t="s">
        <v>52</v>
      </c>
      <c r="B53" s="1464" t="s">
        <v>53</v>
      </c>
      <c r="C53" s="1464" t="s">
        <v>18</v>
      </c>
      <c r="D53" s="1464">
        <v>4630.5765347974902</v>
      </c>
      <c r="E53" s="1464">
        <v>7040.5195586464297</v>
      </c>
      <c r="F53" s="1464">
        <v>39.675592572651802</v>
      </c>
      <c r="G53" s="1464">
        <v>60.324407427348198</v>
      </c>
    </row>
    <row r="54" spans="1:7" x14ac:dyDescent="0.25">
      <c r="A54" s="1464" t="s">
        <v>52</v>
      </c>
      <c r="B54" s="1464" t="s">
        <v>53</v>
      </c>
      <c r="C54" s="1464" t="s">
        <v>19</v>
      </c>
      <c r="D54" s="1464">
        <v>41695.860602555302</v>
      </c>
      <c r="E54" s="1464">
        <v>75823.140250132506</v>
      </c>
      <c r="F54" s="1464">
        <v>35.480101345332102</v>
      </c>
      <c r="G54" s="1464">
        <v>64.519898654667898</v>
      </c>
    </row>
    <row r="55" spans="1:7" x14ac:dyDescent="0.25">
      <c r="A55" s="1464" t="s">
        <v>54</v>
      </c>
      <c r="B55" s="1464" t="s">
        <v>55</v>
      </c>
      <c r="C55" s="1464" t="s">
        <v>18</v>
      </c>
      <c r="D55" s="1464">
        <v>4660.921898646</v>
      </c>
      <c r="E55" s="1464">
        <v>16271.787609450201</v>
      </c>
      <c r="F55" s="1464">
        <v>22.266214017078301</v>
      </c>
      <c r="G55" s="1464">
        <v>77.733785982921702</v>
      </c>
    </row>
    <row r="56" spans="1:7" x14ac:dyDescent="0.25">
      <c r="A56" s="1464" t="s">
        <v>54</v>
      </c>
      <c r="B56" s="1464" t="s">
        <v>55</v>
      </c>
      <c r="C56" s="1464" t="s">
        <v>19</v>
      </c>
      <c r="D56" s="1464">
        <v>13755.158563655399</v>
      </c>
      <c r="E56" s="1464">
        <v>33140.730242464298</v>
      </c>
      <c r="F56" s="1464">
        <v>29.3312674390775</v>
      </c>
      <c r="G56" s="1464">
        <v>70.668732560922507</v>
      </c>
    </row>
    <row r="57" spans="1:7" x14ac:dyDescent="0.25">
      <c r="A57" s="1464" t="s">
        <v>56</v>
      </c>
      <c r="B57" s="1464" t="s">
        <v>57</v>
      </c>
      <c r="C57" s="1464" t="s">
        <v>18</v>
      </c>
      <c r="D57" s="1464">
        <v>4825.7332424345695</v>
      </c>
      <c r="E57" s="1464">
        <v>12832.5550237313</v>
      </c>
      <c r="F57" s="1464">
        <v>27.328431667303299</v>
      </c>
      <c r="G57" s="1464">
        <v>72.671568332696694</v>
      </c>
    </row>
    <row r="58" spans="1:7" x14ac:dyDescent="0.25">
      <c r="A58" s="1464" t="s">
        <v>56</v>
      </c>
      <c r="B58" s="1464" t="s">
        <v>57</v>
      </c>
      <c r="C58" s="1464" t="s">
        <v>19</v>
      </c>
      <c r="D58" s="1464">
        <v>17200.790875876599</v>
      </c>
      <c r="E58" s="1464">
        <v>42121.093865479597</v>
      </c>
      <c r="F58" s="1464">
        <v>28.995691810656702</v>
      </c>
      <c r="G58" s="1464">
        <v>71.004308189343305</v>
      </c>
    </row>
    <row r="59" spans="1:7" x14ac:dyDescent="0.25">
      <c r="A59" s="1464" t="s">
        <v>58</v>
      </c>
      <c r="B59" s="1464" t="s">
        <v>59</v>
      </c>
      <c r="C59" s="1464" t="s">
        <v>18</v>
      </c>
      <c r="D59" s="1464">
        <v>9677.1314082597801</v>
      </c>
      <c r="E59" s="1464">
        <v>32345.772954674201</v>
      </c>
      <c r="F59" s="1464">
        <v>23.028230806425299</v>
      </c>
      <c r="G59" s="1464">
        <v>76.971769193574701</v>
      </c>
    </row>
    <row r="60" spans="1:7" x14ac:dyDescent="0.25">
      <c r="A60" s="1464" t="s">
        <v>58</v>
      </c>
      <c r="B60" s="1464" t="s">
        <v>59</v>
      </c>
      <c r="C60" s="1464" t="s">
        <v>19</v>
      </c>
      <c r="D60" s="1464">
        <v>44681.258426512199</v>
      </c>
      <c r="E60" s="1464">
        <v>124456.606953294</v>
      </c>
      <c r="F60" s="1464">
        <v>26.4170641660745</v>
      </c>
      <c r="G60" s="1464">
        <v>73.582935833925504</v>
      </c>
    </row>
    <row r="61" spans="1:7" x14ac:dyDescent="0.25">
      <c r="A61" s="1464" t="s">
        <v>60</v>
      </c>
      <c r="B61" s="1464" t="s">
        <v>61</v>
      </c>
      <c r="C61" s="1464" t="s">
        <v>18</v>
      </c>
      <c r="D61" s="1464">
        <v>1436.0345986131599</v>
      </c>
      <c r="E61" s="1464">
        <v>3956.0489183181799</v>
      </c>
      <c r="F61" s="1464">
        <v>26.632276634884398</v>
      </c>
      <c r="G61" s="1464">
        <v>73.367723365115594</v>
      </c>
    </row>
    <row r="62" spans="1:7" x14ac:dyDescent="0.25">
      <c r="A62" s="1464" t="s">
        <v>60</v>
      </c>
      <c r="B62" s="1464" t="s">
        <v>61</v>
      </c>
      <c r="C62" s="1464" t="s">
        <v>19</v>
      </c>
      <c r="D62" s="1464">
        <v>3272.3235010357798</v>
      </c>
      <c r="E62" s="1464">
        <v>7764.1123873886299</v>
      </c>
      <c r="F62" s="1464">
        <v>29.6501835748257</v>
      </c>
      <c r="G62" s="1464">
        <v>70.349816425174296</v>
      </c>
    </row>
    <row r="63" spans="1:7" x14ac:dyDescent="0.25">
      <c r="A63" s="1464" t="s">
        <v>62</v>
      </c>
      <c r="B63" s="1464" t="s">
        <v>63</v>
      </c>
      <c r="C63" s="1464" t="s">
        <v>18</v>
      </c>
      <c r="D63" s="1464">
        <v>27906.250917523001</v>
      </c>
      <c r="E63" s="1464">
        <v>62618.5502913862</v>
      </c>
      <c r="F63" s="1464">
        <v>30.827188289673401</v>
      </c>
      <c r="G63" s="1464">
        <v>69.172811710326599</v>
      </c>
    </row>
    <row r="64" spans="1:7" x14ac:dyDescent="0.25">
      <c r="A64" s="1464" t="s">
        <v>62</v>
      </c>
      <c r="B64" s="1464" t="s">
        <v>63</v>
      </c>
      <c r="C64" s="1464" t="s">
        <v>19</v>
      </c>
      <c r="D64" s="1464">
        <v>66734.143435138001</v>
      </c>
      <c r="E64" s="1464">
        <v>146029.747575791</v>
      </c>
      <c r="F64" s="1464">
        <v>31.3653520426124</v>
      </c>
      <c r="G64" s="1464">
        <v>68.6346479573876</v>
      </c>
    </row>
    <row r="65" spans="1:7" x14ac:dyDescent="0.25">
      <c r="A65" s="1464" t="s">
        <v>64</v>
      </c>
      <c r="B65" s="1464" t="s">
        <v>65</v>
      </c>
      <c r="C65" s="1464" t="s">
        <v>18</v>
      </c>
      <c r="D65" s="1464">
        <v>48973.964255339</v>
      </c>
      <c r="E65" s="1464">
        <v>122305.984817812</v>
      </c>
      <c r="F65" s="1464">
        <v>28.5929348533511</v>
      </c>
      <c r="G65" s="1464">
        <v>71.407065146648904</v>
      </c>
    </row>
    <row r="66" spans="1:7" x14ac:dyDescent="0.25">
      <c r="A66" s="1464" t="s">
        <v>64</v>
      </c>
      <c r="B66" s="1464" t="s">
        <v>65</v>
      </c>
      <c r="C66" s="1464" t="s">
        <v>19</v>
      </c>
      <c r="D66" s="1464">
        <v>93177.326536795605</v>
      </c>
      <c r="E66" s="1464">
        <v>214190.10618776199</v>
      </c>
      <c r="F66" s="1464">
        <v>30.314638643026001</v>
      </c>
      <c r="G66" s="1464">
        <v>69.685361356973999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4172</v>
      </c>
    </row>
    <row r="9" spans="1:4" x14ac:dyDescent="0.25">
      <c r="A9" t="s">
        <v>4113</v>
      </c>
    </row>
    <row r="10" spans="1:4" x14ac:dyDescent="0.25">
      <c r="A10" t="s">
        <v>4173</v>
      </c>
    </row>
    <row r="11" spans="1:4" x14ac:dyDescent="0.25">
      <c r="A11" t="s">
        <v>4174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4175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117</v>
      </c>
    </row>
    <row r="17" spans="1:4" x14ac:dyDescent="0.25">
      <c r="A17" s="1465" t="s">
        <v>16</v>
      </c>
      <c r="B17" s="1465" t="s">
        <v>17</v>
      </c>
      <c r="C17" s="1465" t="s">
        <v>18</v>
      </c>
      <c r="D17" s="1465">
        <v>12.8576836491535</v>
      </c>
    </row>
    <row r="18" spans="1:4" x14ac:dyDescent="0.25">
      <c r="A18" s="1465" t="s">
        <v>16</v>
      </c>
      <c r="B18" s="1465" t="s">
        <v>17</v>
      </c>
      <c r="C18" s="1465" t="s">
        <v>19</v>
      </c>
      <c r="D18" s="1465">
        <v>12.390842632717099</v>
      </c>
    </row>
    <row r="19" spans="1:4" x14ac:dyDescent="0.25">
      <c r="A19" t="s">
        <v>20</v>
      </c>
    </row>
    <row r="20" spans="1:4" x14ac:dyDescent="0.25">
      <c r="A20" t="s">
        <v>21</v>
      </c>
    </row>
    <row r="21" spans="1:4" x14ac:dyDescent="0.25">
      <c r="A21" t="s">
        <v>22</v>
      </c>
    </row>
    <row r="22" spans="1:4" x14ac:dyDescent="0.25">
      <c r="A22" t="s">
        <v>23</v>
      </c>
    </row>
    <row r="23" spans="1:4" x14ac:dyDescent="0.25">
      <c r="A23" t="s">
        <v>24</v>
      </c>
    </row>
    <row r="26" spans="1:4" x14ac:dyDescent="0.25">
      <c r="D26" s="7" t="str">
        <f>HYPERLINK("#'Indice'!A1", "Ir al Índice")</f>
        <v>Ir al Índice</v>
      </c>
    </row>
    <row r="27" spans="1:4" ht="17.25" x14ac:dyDescent="0.3">
      <c r="A27" s="4" t="s">
        <v>4176</v>
      </c>
    </row>
    <row r="28" spans="1:4" x14ac:dyDescent="0.25">
      <c r="A28" s="5" t="s">
        <v>9</v>
      </c>
      <c r="B28" s="5" t="s">
        <v>27</v>
      </c>
      <c r="C28" s="5" t="s">
        <v>11</v>
      </c>
      <c r="D28" s="5" t="s">
        <v>117</v>
      </c>
    </row>
    <row r="29" spans="1:4" x14ac:dyDescent="0.25">
      <c r="A29" s="1466" t="s">
        <v>28</v>
      </c>
      <c r="B29" s="1466" t="s">
        <v>29</v>
      </c>
      <c r="C29" s="1466" t="s">
        <v>18</v>
      </c>
      <c r="D29" s="1466">
        <v>13.1415060629925</v>
      </c>
    </row>
    <row r="30" spans="1:4" x14ac:dyDescent="0.25">
      <c r="A30" s="1466" t="s">
        <v>28</v>
      </c>
      <c r="B30" s="1466" t="s">
        <v>29</v>
      </c>
      <c r="C30" s="1466" t="s">
        <v>19</v>
      </c>
      <c r="D30" s="1466">
        <v>12.6379554593866</v>
      </c>
    </row>
    <row r="31" spans="1:4" x14ac:dyDescent="0.25">
      <c r="A31" s="1466" t="s">
        <v>30</v>
      </c>
      <c r="B31" s="1466" t="s">
        <v>31</v>
      </c>
      <c r="C31" s="1466" t="s">
        <v>18</v>
      </c>
      <c r="D31" s="1466">
        <v>10.813650995489301</v>
      </c>
    </row>
    <row r="32" spans="1:4" x14ac:dyDescent="0.25">
      <c r="A32" s="1466" t="s">
        <v>30</v>
      </c>
      <c r="B32" s="1466" t="s">
        <v>31</v>
      </c>
      <c r="C32" s="1466" t="s">
        <v>19</v>
      </c>
      <c r="D32" s="1466">
        <v>13.8198571121894</v>
      </c>
    </row>
    <row r="33" spans="1:4" x14ac:dyDescent="0.25">
      <c r="A33" s="1466" t="s">
        <v>32</v>
      </c>
      <c r="B33" s="1466" t="s">
        <v>33</v>
      </c>
      <c r="C33" s="1466" t="s">
        <v>18</v>
      </c>
      <c r="D33" s="1466">
        <v>12.903509737688101</v>
      </c>
    </row>
    <row r="34" spans="1:4" x14ac:dyDescent="0.25">
      <c r="A34" s="1466" t="s">
        <v>32</v>
      </c>
      <c r="B34" s="1466" t="s">
        <v>33</v>
      </c>
      <c r="C34" s="1466" t="s">
        <v>19</v>
      </c>
      <c r="D34" s="1466">
        <v>12.3940563561627</v>
      </c>
    </row>
    <row r="35" spans="1:4" x14ac:dyDescent="0.25">
      <c r="A35" s="1466" t="s">
        <v>34</v>
      </c>
      <c r="B35" s="1466" t="s">
        <v>35</v>
      </c>
      <c r="C35" s="1466" t="s">
        <v>18</v>
      </c>
      <c r="D35" s="1466">
        <v>12.5845270137831</v>
      </c>
    </row>
    <row r="36" spans="1:4" x14ac:dyDescent="0.25">
      <c r="A36" s="1466" t="s">
        <v>34</v>
      </c>
      <c r="B36" s="1466" t="s">
        <v>35</v>
      </c>
      <c r="C36" s="1466" t="s">
        <v>19</v>
      </c>
      <c r="D36" s="1466">
        <v>11.686855650652101</v>
      </c>
    </row>
    <row r="37" spans="1:4" x14ac:dyDescent="0.25">
      <c r="A37" s="1466" t="s">
        <v>36</v>
      </c>
      <c r="B37" s="1466" t="s">
        <v>37</v>
      </c>
      <c r="C37" s="1466" t="s">
        <v>18</v>
      </c>
      <c r="D37" s="1466">
        <v>12.0127315963101</v>
      </c>
    </row>
    <row r="38" spans="1:4" x14ac:dyDescent="0.25">
      <c r="A38" s="1466" t="s">
        <v>36</v>
      </c>
      <c r="B38" s="1466" t="s">
        <v>37</v>
      </c>
      <c r="C38" s="1466" t="s">
        <v>19</v>
      </c>
      <c r="D38" s="1466">
        <v>11.5833491028423</v>
      </c>
    </row>
    <row r="39" spans="1:4" x14ac:dyDescent="0.25">
      <c r="A39" s="1466" t="s">
        <v>38</v>
      </c>
      <c r="B39" s="1466" t="s">
        <v>39</v>
      </c>
      <c r="C39" s="1466" t="s">
        <v>18</v>
      </c>
      <c r="D39" s="1466">
        <v>15.347235113956501</v>
      </c>
    </row>
    <row r="40" spans="1:4" x14ac:dyDescent="0.25">
      <c r="A40" s="1466" t="s">
        <v>38</v>
      </c>
      <c r="B40" s="1466" t="s">
        <v>39</v>
      </c>
      <c r="C40" s="1466" t="s">
        <v>19</v>
      </c>
      <c r="D40" s="1466">
        <v>15.586189245098501</v>
      </c>
    </row>
    <row r="41" spans="1:4" x14ac:dyDescent="0.25">
      <c r="A41" s="1466" t="s">
        <v>40</v>
      </c>
      <c r="B41" s="1466" t="s">
        <v>41</v>
      </c>
      <c r="C41" s="1466" t="s">
        <v>18</v>
      </c>
      <c r="D41" s="1466">
        <v>12.664532674855799</v>
      </c>
    </row>
    <row r="42" spans="1:4" x14ac:dyDescent="0.25">
      <c r="A42" s="1466" t="s">
        <v>40</v>
      </c>
      <c r="B42" s="1466" t="s">
        <v>41</v>
      </c>
      <c r="C42" s="1466" t="s">
        <v>19</v>
      </c>
      <c r="D42" s="1466">
        <v>11.7465160432314</v>
      </c>
    </row>
    <row r="43" spans="1:4" x14ac:dyDescent="0.25">
      <c r="A43" s="1466" t="s">
        <v>42</v>
      </c>
      <c r="B43" s="1466" t="s">
        <v>43</v>
      </c>
      <c r="C43" s="1466" t="s">
        <v>18</v>
      </c>
      <c r="D43" s="1466">
        <v>13.2643189688708</v>
      </c>
    </row>
    <row r="44" spans="1:4" x14ac:dyDescent="0.25">
      <c r="A44" s="1466" t="s">
        <v>42</v>
      </c>
      <c r="B44" s="1466" t="s">
        <v>43</v>
      </c>
      <c r="C44" s="1466" t="s">
        <v>19</v>
      </c>
      <c r="D44" s="1466">
        <v>11.988762666690899</v>
      </c>
    </row>
    <row r="45" spans="1:4" x14ac:dyDescent="0.25">
      <c r="A45" s="1466" t="s">
        <v>44</v>
      </c>
      <c r="B45" s="1466" t="s">
        <v>45</v>
      </c>
      <c r="C45" s="1466" t="s">
        <v>18</v>
      </c>
      <c r="D45" s="1466">
        <v>13.053453008332101</v>
      </c>
    </row>
    <row r="46" spans="1:4" x14ac:dyDescent="0.25">
      <c r="A46" s="1466" t="s">
        <v>44</v>
      </c>
      <c r="B46" s="1466" t="s">
        <v>45</v>
      </c>
      <c r="C46" s="1466" t="s">
        <v>19</v>
      </c>
      <c r="D46" s="1466">
        <v>12.7138319138278</v>
      </c>
    </row>
    <row r="47" spans="1:4" x14ac:dyDescent="0.25">
      <c r="A47" s="1466" t="s">
        <v>46</v>
      </c>
      <c r="B47" s="1466" t="s">
        <v>47</v>
      </c>
      <c r="C47" s="1466" t="s">
        <v>18</v>
      </c>
      <c r="D47" s="1466">
        <v>12.320558427192699</v>
      </c>
    </row>
    <row r="48" spans="1:4" x14ac:dyDescent="0.25">
      <c r="A48" s="1466" t="s">
        <v>46</v>
      </c>
      <c r="B48" s="1466" t="s">
        <v>47</v>
      </c>
      <c r="C48" s="1466" t="s">
        <v>19</v>
      </c>
      <c r="D48" s="1466">
        <v>11.9022712287566</v>
      </c>
    </row>
    <row r="49" spans="1:4" x14ac:dyDescent="0.25">
      <c r="A49" s="1466" t="s">
        <v>48</v>
      </c>
      <c r="B49" s="1466" t="s">
        <v>49</v>
      </c>
      <c r="C49" s="1466" t="s">
        <v>18</v>
      </c>
      <c r="D49" s="1466">
        <v>11.2431482071977</v>
      </c>
    </row>
    <row r="50" spans="1:4" x14ac:dyDescent="0.25">
      <c r="A50" s="1466" t="s">
        <v>48</v>
      </c>
      <c r="B50" s="1466" t="s">
        <v>49</v>
      </c>
      <c r="C50" s="1466" t="s">
        <v>19</v>
      </c>
      <c r="D50" s="1466">
        <v>12.867507258279501</v>
      </c>
    </row>
    <row r="51" spans="1:4" x14ac:dyDescent="0.25">
      <c r="A51" s="1466" t="s">
        <v>50</v>
      </c>
      <c r="B51" s="1466" t="s">
        <v>51</v>
      </c>
      <c r="C51" s="1466" t="s">
        <v>18</v>
      </c>
      <c r="D51" s="1466">
        <v>16.1217102592285</v>
      </c>
    </row>
    <row r="52" spans="1:4" x14ac:dyDescent="0.25">
      <c r="A52" s="1466" t="s">
        <v>50</v>
      </c>
      <c r="B52" s="1466" t="s">
        <v>51</v>
      </c>
      <c r="C52" s="1466" t="s">
        <v>19</v>
      </c>
      <c r="D52" s="1466">
        <v>13.3762468265972</v>
      </c>
    </row>
    <row r="53" spans="1:4" x14ac:dyDescent="0.25">
      <c r="A53" s="1466" t="s">
        <v>52</v>
      </c>
      <c r="B53" s="1466" t="s">
        <v>53</v>
      </c>
      <c r="C53" s="1466" t="s">
        <v>18</v>
      </c>
      <c r="D53" s="1466">
        <v>13.6881064871252</v>
      </c>
    </row>
    <row r="54" spans="1:4" x14ac:dyDescent="0.25">
      <c r="A54" s="1466" t="s">
        <v>52</v>
      </c>
      <c r="B54" s="1466" t="s">
        <v>53</v>
      </c>
      <c r="C54" s="1466" t="s">
        <v>19</v>
      </c>
      <c r="D54" s="1466">
        <v>14.084550412090501</v>
      </c>
    </row>
    <row r="55" spans="1:4" x14ac:dyDescent="0.25">
      <c r="A55" s="1466" t="s">
        <v>54</v>
      </c>
      <c r="B55" s="1466" t="s">
        <v>55</v>
      </c>
      <c r="C55" s="1466" t="s">
        <v>18</v>
      </c>
      <c r="D55" s="1466">
        <v>13.3206231136471</v>
      </c>
    </row>
    <row r="56" spans="1:4" x14ac:dyDescent="0.25">
      <c r="A56" s="1466" t="s">
        <v>54</v>
      </c>
      <c r="B56" s="1466" t="s">
        <v>55</v>
      </c>
      <c r="C56" s="1466" t="s">
        <v>19</v>
      </c>
      <c r="D56" s="1466">
        <v>13.255414066060499</v>
      </c>
    </row>
    <row r="57" spans="1:4" x14ac:dyDescent="0.25">
      <c r="A57" s="1466" t="s">
        <v>56</v>
      </c>
      <c r="B57" s="1466" t="s">
        <v>57</v>
      </c>
      <c r="C57" s="1466" t="s">
        <v>18</v>
      </c>
      <c r="D57" s="1466">
        <v>13.9891634222439</v>
      </c>
    </row>
    <row r="58" spans="1:4" x14ac:dyDescent="0.25">
      <c r="A58" s="1466" t="s">
        <v>56</v>
      </c>
      <c r="B58" s="1466" t="s">
        <v>57</v>
      </c>
      <c r="C58" s="1466" t="s">
        <v>19</v>
      </c>
      <c r="D58" s="1466">
        <v>15.370752919275599</v>
      </c>
    </row>
    <row r="59" spans="1:4" x14ac:dyDescent="0.25">
      <c r="A59" s="1466" t="s">
        <v>58</v>
      </c>
      <c r="B59" s="1466" t="s">
        <v>59</v>
      </c>
      <c r="C59" s="1466" t="s">
        <v>18</v>
      </c>
      <c r="D59" s="1466">
        <v>16.5405408921172</v>
      </c>
    </row>
    <row r="60" spans="1:4" x14ac:dyDescent="0.25">
      <c r="A60" s="1466" t="s">
        <v>58</v>
      </c>
      <c r="B60" s="1466" t="s">
        <v>59</v>
      </c>
      <c r="C60" s="1466" t="s">
        <v>19</v>
      </c>
      <c r="D60" s="1466">
        <v>12.031897603095899</v>
      </c>
    </row>
    <row r="61" spans="1:4" x14ac:dyDescent="0.25">
      <c r="A61" s="1466" t="s">
        <v>60</v>
      </c>
      <c r="B61" s="1466" t="s">
        <v>61</v>
      </c>
      <c r="C61" s="1466" t="s">
        <v>18</v>
      </c>
      <c r="D61" s="1466">
        <v>11.746338707833599</v>
      </c>
    </row>
    <row r="62" spans="1:4" x14ac:dyDescent="0.25">
      <c r="A62" s="1466" t="s">
        <v>60</v>
      </c>
      <c r="B62" s="1466" t="s">
        <v>61</v>
      </c>
      <c r="C62" s="1466" t="s">
        <v>19</v>
      </c>
      <c r="D62" s="1466">
        <v>14.565663977858801</v>
      </c>
    </row>
    <row r="63" spans="1:4" x14ac:dyDescent="0.25">
      <c r="A63" s="1466" t="s">
        <v>62</v>
      </c>
      <c r="B63" s="1466" t="s">
        <v>63</v>
      </c>
      <c r="C63" s="1466" t="s">
        <v>18</v>
      </c>
      <c r="D63" s="1466">
        <v>12.4055455915683</v>
      </c>
    </row>
    <row r="64" spans="1:4" x14ac:dyDescent="0.25">
      <c r="A64" s="1466" t="s">
        <v>62</v>
      </c>
      <c r="B64" s="1466" t="s">
        <v>63</v>
      </c>
      <c r="C64" s="1466" t="s">
        <v>19</v>
      </c>
      <c r="D64" s="1466">
        <v>12.211994877229101</v>
      </c>
    </row>
    <row r="65" spans="1:4" x14ac:dyDescent="0.25">
      <c r="A65" s="1466" t="s">
        <v>64</v>
      </c>
      <c r="B65" s="1466" t="s">
        <v>65</v>
      </c>
      <c r="C65" s="1466" t="s">
        <v>18</v>
      </c>
      <c r="D65" s="1466">
        <v>13.205235703206201</v>
      </c>
    </row>
    <row r="66" spans="1:4" x14ac:dyDescent="0.25">
      <c r="A66" s="1466" t="s">
        <v>64</v>
      </c>
      <c r="B66" s="1466" t="s">
        <v>65</v>
      </c>
      <c r="C66" s="1466" t="s">
        <v>19</v>
      </c>
      <c r="D66" s="1466">
        <v>11.176170003678999</v>
      </c>
    </row>
    <row r="67" spans="1:4" x14ac:dyDescent="0.25">
      <c r="A67" t="s">
        <v>20</v>
      </c>
    </row>
    <row r="68" spans="1:4" x14ac:dyDescent="0.25">
      <c r="A68" t="s">
        <v>21</v>
      </c>
    </row>
    <row r="69" spans="1:4" x14ac:dyDescent="0.25">
      <c r="A69" t="s">
        <v>22</v>
      </c>
    </row>
    <row r="70" spans="1:4" x14ac:dyDescent="0.25">
      <c r="A70" t="s">
        <v>23</v>
      </c>
    </row>
    <row r="71" spans="1:4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4177</v>
      </c>
    </row>
    <row r="9" spans="1:7" x14ac:dyDescent="0.25">
      <c r="A9" t="s">
        <v>4178</v>
      </c>
    </row>
    <row r="10" spans="1:7" x14ac:dyDescent="0.25">
      <c r="A10" t="s">
        <v>4179</v>
      </c>
    </row>
    <row r="11" spans="1:7" x14ac:dyDescent="0.25">
      <c r="A11" t="s">
        <v>4180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4181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67" t="s">
        <v>16</v>
      </c>
      <c r="B17" s="1467" t="s">
        <v>17</v>
      </c>
      <c r="C17" s="1467" t="s">
        <v>18</v>
      </c>
      <c r="D17" s="1467">
        <v>127217.93861583</v>
      </c>
      <c r="E17" s="1467">
        <v>317113.19443729002</v>
      </c>
      <c r="F17" s="1467">
        <v>28.631335765666702</v>
      </c>
      <c r="G17" s="1467">
        <v>71.368664234333295</v>
      </c>
    </row>
    <row r="18" spans="1:7" x14ac:dyDescent="0.25">
      <c r="A18" s="1467" t="s">
        <v>16</v>
      </c>
      <c r="B18" s="1467" t="s">
        <v>17</v>
      </c>
      <c r="C18" s="1467" t="s">
        <v>19</v>
      </c>
      <c r="D18" s="1467">
        <v>341970.17223234702</v>
      </c>
      <c r="E18" s="1467">
        <v>1000752.22912742</v>
      </c>
      <c r="F18" s="1467">
        <v>25.4684193758915</v>
      </c>
      <c r="G18" s="1467">
        <v>74.5315806241085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4182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68" t="s">
        <v>28</v>
      </c>
      <c r="B29" s="1468" t="s">
        <v>29</v>
      </c>
      <c r="C29" s="1468" t="s">
        <v>18</v>
      </c>
      <c r="D29" s="1468">
        <v>3462.79959715522</v>
      </c>
      <c r="E29" s="1468">
        <v>11694.151629485899</v>
      </c>
      <c r="F29" s="1468">
        <v>22.8462805308017</v>
      </c>
      <c r="G29" s="1468">
        <v>77.153719469198293</v>
      </c>
    </row>
    <row r="30" spans="1:7" x14ac:dyDescent="0.25">
      <c r="A30" s="1468" t="s">
        <v>28</v>
      </c>
      <c r="B30" s="1468" t="s">
        <v>29</v>
      </c>
      <c r="C30" s="1468" t="s">
        <v>19</v>
      </c>
      <c r="D30" s="1468">
        <v>20877.295111395099</v>
      </c>
      <c r="E30" s="1468">
        <v>100900.155329139</v>
      </c>
      <c r="F30" s="1468">
        <v>17.143810316171599</v>
      </c>
      <c r="G30" s="1468">
        <v>82.856189683828404</v>
      </c>
    </row>
    <row r="31" spans="1:7" x14ac:dyDescent="0.25">
      <c r="A31" s="1468" t="s">
        <v>30</v>
      </c>
      <c r="B31" s="1468" t="s">
        <v>31</v>
      </c>
      <c r="C31" s="1468" t="s">
        <v>18</v>
      </c>
      <c r="D31" s="1468">
        <v>1362.9666914987699</v>
      </c>
      <c r="E31" s="1468">
        <v>3841.3402054362</v>
      </c>
      <c r="F31" s="1468">
        <v>26.189206718410102</v>
      </c>
      <c r="G31" s="1468">
        <v>73.810793281589895</v>
      </c>
    </row>
    <row r="32" spans="1:7" x14ac:dyDescent="0.25">
      <c r="A32" s="1468" t="s">
        <v>30</v>
      </c>
      <c r="B32" s="1468" t="s">
        <v>31</v>
      </c>
      <c r="C32" s="1468" t="s">
        <v>19</v>
      </c>
      <c r="D32" s="1468">
        <v>10176.2441231101</v>
      </c>
      <c r="E32" s="1468">
        <v>34095.286699251701</v>
      </c>
      <c r="F32" s="1468">
        <v>22.9859775211795</v>
      </c>
      <c r="G32" s="1468">
        <v>77.014022478820493</v>
      </c>
    </row>
    <row r="33" spans="1:7" x14ac:dyDescent="0.25">
      <c r="A33" s="1468" t="s">
        <v>32</v>
      </c>
      <c r="B33" s="1468" t="s">
        <v>33</v>
      </c>
      <c r="C33" s="1468" t="s">
        <v>18</v>
      </c>
      <c r="D33" s="1468">
        <v>3374.6362380512401</v>
      </c>
      <c r="E33" s="1468">
        <v>7585.7486579038496</v>
      </c>
      <c r="F33" s="1468">
        <v>30.789395355054001</v>
      </c>
      <c r="G33" s="1468">
        <v>69.210604644946002</v>
      </c>
    </row>
    <row r="34" spans="1:7" x14ac:dyDescent="0.25">
      <c r="A34" s="1468" t="s">
        <v>32</v>
      </c>
      <c r="B34" s="1468" t="s">
        <v>33</v>
      </c>
      <c r="C34" s="1468" t="s">
        <v>19</v>
      </c>
      <c r="D34" s="1468">
        <v>4040.70304183792</v>
      </c>
      <c r="E34" s="1468">
        <v>13006.8630882327</v>
      </c>
      <c r="F34" s="1468">
        <v>23.702521585825799</v>
      </c>
      <c r="G34" s="1468">
        <v>76.297478414174194</v>
      </c>
    </row>
    <row r="35" spans="1:7" x14ac:dyDescent="0.25">
      <c r="A35" s="1468" t="s">
        <v>34</v>
      </c>
      <c r="B35" s="1468" t="s">
        <v>35</v>
      </c>
      <c r="C35" s="1468" t="s">
        <v>18</v>
      </c>
      <c r="D35" s="1468">
        <v>7275.9994713460901</v>
      </c>
      <c r="E35" s="1468">
        <v>18312.7197427762</v>
      </c>
      <c r="F35" s="1468">
        <v>28.4344027165318</v>
      </c>
      <c r="G35" s="1468">
        <v>71.565597283468193</v>
      </c>
    </row>
    <row r="36" spans="1:7" x14ac:dyDescent="0.25">
      <c r="A36" s="1468" t="s">
        <v>34</v>
      </c>
      <c r="B36" s="1468" t="s">
        <v>35</v>
      </c>
      <c r="C36" s="1468" t="s">
        <v>19</v>
      </c>
      <c r="D36" s="1468">
        <v>13369.429687293599</v>
      </c>
      <c r="E36" s="1468">
        <v>48535.736573795497</v>
      </c>
      <c r="F36" s="1468">
        <v>21.596629966079401</v>
      </c>
      <c r="G36" s="1468">
        <v>78.403370033920595</v>
      </c>
    </row>
    <row r="37" spans="1:7" x14ac:dyDescent="0.25">
      <c r="A37" s="1468" t="s">
        <v>36</v>
      </c>
      <c r="B37" s="1468" t="s">
        <v>37</v>
      </c>
      <c r="C37" s="1468" t="s">
        <v>18</v>
      </c>
      <c r="D37" s="1468">
        <v>7440.6191919391404</v>
      </c>
      <c r="E37" s="1468">
        <v>21105.590466017198</v>
      </c>
      <c r="F37" s="1468">
        <v>26.065173909578199</v>
      </c>
      <c r="G37" s="1468">
        <v>73.934826090421794</v>
      </c>
    </row>
    <row r="38" spans="1:7" x14ac:dyDescent="0.25">
      <c r="A38" s="1468" t="s">
        <v>36</v>
      </c>
      <c r="B38" s="1468" t="s">
        <v>37</v>
      </c>
      <c r="C38" s="1468" t="s">
        <v>19</v>
      </c>
      <c r="D38" s="1468">
        <v>13516.3834124861</v>
      </c>
      <c r="E38" s="1468">
        <v>34156.668788618997</v>
      </c>
      <c r="F38" s="1468">
        <v>28.352250985458699</v>
      </c>
      <c r="G38" s="1468">
        <v>71.647749014541304</v>
      </c>
    </row>
    <row r="39" spans="1:7" x14ac:dyDescent="0.25">
      <c r="A39" s="1468" t="s">
        <v>38</v>
      </c>
      <c r="B39" s="1468" t="s">
        <v>39</v>
      </c>
      <c r="C39" s="1468" t="s">
        <v>18</v>
      </c>
      <c r="D39" s="1468">
        <v>2946.78827349536</v>
      </c>
      <c r="E39" s="1468">
        <v>8105.1987199455898</v>
      </c>
      <c r="F39" s="1468">
        <v>26.662972687573699</v>
      </c>
      <c r="G39" s="1468">
        <v>73.337027312426301</v>
      </c>
    </row>
    <row r="40" spans="1:7" x14ac:dyDescent="0.25">
      <c r="A40" s="1468" t="s">
        <v>38</v>
      </c>
      <c r="B40" s="1468" t="s">
        <v>39</v>
      </c>
      <c r="C40" s="1468" t="s">
        <v>19</v>
      </c>
      <c r="D40" s="1468">
        <v>6369.1788632429998</v>
      </c>
      <c r="E40" s="1468">
        <v>23979.9762871821</v>
      </c>
      <c r="F40" s="1468">
        <v>20.9863465117045</v>
      </c>
      <c r="G40" s="1468">
        <v>79.013653488295503</v>
      </c>
    </row>
    <row r="41" spans="1:7" x14ac:dyDescent="0.25">
      <c r="A41" s="1468" t="s">
        <v>40</v>
      </c>
      <c r="B41" s="1468" t="s">
        <v>41</v>
      </c>
      <c r="C41" s="1468" t="s">
        <v>18</v>
      </c>
      <c r="D41" s="1468">
        <v>12540.6267457464</v>
      </c>
      <c r="E41" s="1468">
        <v>30221.4758523891</v>
      </c>
      <c r="F41" s="1468">
        <v>29.326497023776401</v>
      </c>
      <c r="G41" s="1468">
        <v>70.673502976223602</v>
      </c>
    </row>
    <row r="42" spans="1:7" x14ac:dyDescent="0.25">
      <c r="A42" s="1468" t="s">
        <v>40</v>
      </c>
      <c r="B42" s="1468" t="s">
        <v>41</v>
      </c>
      <c r="C42" s="1468" t="s">
        <v>19</v>
      </c>
      <c r="D42" s="1468">
        <v>36415.242137062298</v>
      </c>
      <c r="E42" s="1468">
        <v>72608.917388066504</v>
      </c>
      <c r="F42" s="1468">
        <v>33.401075775932902</v>
      </c>
      <c r="G42" s="1468">
        <v>66.598924224067005</v>
      </c>
    </row>
    <row r="43" spans="1:7" x14ac:dyDescent="0.25">
      <c r="A43" s="1468" t="s">
        <v>42</v>
      </c>
      <c r="B43" s="1468" t="s">
        <v>43</v>
      </c>
      <c r="C43" s="1468" t="s">
        <v>18</v>
      </c>
      <c r="D43" s="1468">
        <v>28219.180216279801</v>
      </c>
      <c r="E43" s="1468">
        <v>50885.761065454797</v>
      </c>
      <c r="F43" s="1468">
        <v>35.673094194933199</v>
      </c>
      <c r="G43" s="1468">
        <v>64.326905805066801</v>
      </c>
    </row>
    <row r="44" spans="1:7" x14ac:dyDescent="0.25">
      <c r="A44" s="1468" t="s">
        <v>42</v>
      </c>
      <c r="B44" s="1468" t="s">
        <v>43</v>
      </c>
      <c r="C44" s="1468" t="s">
        <v>19</v>
      </c>
      <c r="D44" s="1468">
        <v>49196.706332711503</v>
      </c>
      <c r="E44" s="1468">
        <v>109619.43804293701</v>
      </c>
      <c r="F44" s="1468">
        <v>30.977144374155301</v>
      </c>
      <c r="G44" s="1468">
        <v>69.022855625844798</v>
      </c>
    </row>
    <row r="45" spans="1:7" x14ac:dyDescent="0.25">
      <c r="A45" s="1468" t="s">
        <v>44</v>
      </c>
      <c r="B45" s="1468" t="s">
        <v>45</v>
      </c>
      <c r="C45" s="1468" t="s">
        <v>18</v>
      </c>
      <c r="D45" s="1468">
        <v>3146.24859766807</v>
      </c>
      <c r="E45" s="1468">
        <v>9761.8267941449103</v>
      </c>
      <c r="F45" s="1468">
        <v>24.374265738047999</v>
      </c>
      <c r="G45" s="1468">
        <v>75.625734261952005</v>
      </c>
    </row>
    <row r="46" spans="1:7" x14ac:dyDescent="0.25">
      <c r="A46" s="1468" t="s">
        <v>44</v>
      </c>
      <c r="B46" s="1468" t="s">
        <v>45</v>
      </c>
      <c r="C46" s="1468" t="s">
        <v>19</v>
      </c>
      <c r="D46" s="1468">
        <v>18123.121495783002</v>
      </c>
      <c r="E46" s="1468">
        <v>57789.505403599003</v>
      </c>
      <c r="F46" s="1468">
        <v>23.873658752191801</v>
      </c>
      <c r="G46" s="1468">
        <v>76.126341247808199</v>
      </c>
    </row>
    <row r="47" spans="1:7" x14ac:dyDescent="0.25">
      <c r="A47" s="1468" t="s">
        <v>46</v>
      </c>
      <c r="B47" s="1468" t="s">
        <v>47</v>
      </c>
      <c r="C47" s="1468" t="s">
        <v>18</v>
      </c>
      <c r="D47" s="1468">
        <v>8505.1775201006494</v>
      </c>
      <c r="E47" s="1468">
        <v>27826.845784143701</v>
      </c>
      <c r="F47" s="1468">
        <v>23.409589520733</v>
      </c>
      <c r="G47" s="1468">
        <v>76.590410479267007</v>
      </c>
    </row>
    <row r="48" spans="1:7" x14ac:dyDescent="0.25">
      <c r="A48" s="1468" t="s">
        <v>46</v>
      </c>
      <c r="B48" s="1468" t="s">
        <v>47</v>
      </c>
      <c r="C48" s="1468" t="s">
        <v>19</v>
      </c>
      <c r="D48" s="1468">
        <v>47028.608768483398</v>
      </c>
      <c r="E48" s="1468">
        <v>107245.879822562</v>
      </c>
      <c r="F48" s="1468">
        <v>30.483723652552801</v>
      </c>
      <c r="G48" s="1468">
        <v>69.516276347447203</v>
      </c>
    </row>
    <row r="49" spans="1:7" x14ac:dyDescent="0.25">
      <c r="A49" s="1468" t="s">
        <v>48</v>
      </c>
      <c r="B49" s="1468" t="s">
        <v>49</v>
      </c>
      <c r="C49" s="1468" t="s">
        <v>18</v>
      </c>
      <c r="D49" s="1468">
        <v>19937.138712464799</v>
      </c>
      <c r="E49" s="1468">
        <v>42986.857963471601</v>
      </c>
      <c r="F49" s="1468">
        <v>31.684476138956398</v>
      </c>
      <c r="G49" s="1468">
        <v>68.315523861043602</v>
      </c>
    </row>
    <row r="50" spans="1:7" x14ac:dyDescent="0.25">
      <c r="A50" s="1468" t="s">
        <v>48</v>
      </c>
      <c r="B50" s="1468" t="s">
        <v>49</v>
      </c>
      <c r="C50" s="1468" t="s">
        <v>19</v>
      </c>
      <c r="D50" s="1468">
        <v>55054.457854490502</v>
      </c>
      <c r="E50" s="1468">
        <v>161252.09693303501</v>
      </c>
      <c r="F50" s="1468">
        <v>25.452052485681499</v>
      </c>
      <c r="G50" s="1468">
        <v>74.547947514318494</v>
      </c>
    </row>
    <row r="51" spans="1:7" x14ac:dyDescent="0.25">
      <c r="A51" s="1468" t="s">
        <v>50</v>
      </c>
      <c r="B51" s="1468" t="s">
        <v>51</v>
      </c>
      <c r="C51" s="1468" t="s">
        <v>18</v>
      </c>
      <c r="D51" s="1468">
        <v>2064.3622605350702</v>
      </c>
      <c r="E51" s="1468">
        <v>7386.4319876115696</v>
      </c>
      <c r="F51" s="1468">
        <v>21.843267415750901</v>
      </c>
      <c r="G51" s="1468">
        <v>78.156732584249099</v>
      </c>
    </row>
    <row r="52" spans="1:7" x14ac:dyDescent="0.25">
      <c r="A52" s="1468" t="s">
        <v>50</v>
      </c>
      <c r="B52" s="1468" t="s">
        <v>51</v>
      </c>
      <c r="C52" s="1468" t="s">
        <v>19</v>
      </c>
      <c r="D52" s="1468">
        <v>7328.0473598346398</v>
      </c>
      <c r="E52" s="1468">
        <v>25399.3322655753</v>
      </c>
      <c r="F52" s="1468">
        <v>22.391182684681102</v>
      </c>
      <c r="G52" s="1468">
        <v>77.608817315318902</v>
      </c>
    </row>
    <row r="53" spans="1:7" x14ac:dyDescent="0.25">
      <c r="A53" s="1468" t="s">
        <v>52</v>
      </c>
      <c r="B53" s="1468" t="s">
        <v>53</v>
      </c>
      <c r="C53" s="1468" t="s">
        <v>18</v>
      </c>
      <c r="D53" s="1468">
        <v>1509.7889500113899</v>
      </c>
      <c r="E53" s="1468">
        <v>2586.5719125642099</v>
      </c>
      <c r="F53" s="1468">
        <v>36.8568346554827</v>
      </c>
      <c r="G53" s="1468">
        <v>63.1431653445173</v>
      </c>
    </row>
    <row r="54" spans="1:7" x14ac:dyDescent="0.25">
      <c r="A54" s="1468" t="s">
        <v>52</v>
      </c>
      <c r="B54" s="1468" t="s">
        <v>53</v>
      </c>
      <c r="C54" s="1468" t="s">
        <v>19</v>
      </c>
      <c r="D54" s="1468">
        <v>10296.684937124801</v>
      </c>
      <c r="E54" s="1468">
        <v>29797.8520207857</v>
      </c>
      <c r="F54" s="1468">
        <v>25.6810172117309</v>
      </c>
      <c r="G54" s="1468">
        <v>74.318982788269096</v>
      </c>
    </row>
    <row r="55" spans="1:7" x14ac:dyDescent="0.25">
      <c r="A55" s="1468" t="s">
        <v>54</v>
      </c>
      <c r="B55" s="1468" t="s">
        <v>55</v>
      </c>
      <c r="C55" s="1468" t="s">
        <v>18</v>
      </c>
      <c r="D55" s="1468">
        <v>1568.6342672097501</v>
      </c>
      <c r="E55" s="1468">
        <v>4683.1005669080296</v>
      </c>
      <c r="F55" s="1468">
        <v>25.091183628729699</v>
      </c>
      <c r="G55" s="1468">
        <v>74.908816371270305</v>
      </c>
    </row>
    <row r="56" spans="1:7" x14ac:dyDescent="0.25">
      <c r="A56" s="1468" t="s">
        <v>54</v>
      </c>
      <c r="B56" s="1468" t="s">
        <v>55</v>
      </c>
      <c r="C56" s="1468" t="s">
        <v>19</v>
      </c>
      <c r="D56" s="1468">
        <v>3360.65543104584</v>
      </c>
      <c r="E56" s="1468">
        <v>10268.116009383701</v>
      </c>
      <c r="F56" s="1468">
        <v>24.658535406034499</v>
      </c>
      <c r="G56" s="1468">
        <v>75.341464593965497</v>
      </c>
    </row>
    <row r="57" spans="1:7" x14ac:dyDescent="0.25">
      <c r="A57" s="1468" t="s">
        <v>56</v>
      </c>
      <c r="B57" s="1468" t="s">
        <v>57</v>
      </c>
      <c r="C57" s="1468" t="s">
        <v>18</v>
      </c>
      <c r="D57" s="1468">
        <v>967.67474868494105</v>
      </c>
      <c r="E57" s="1468">
        <v>3980.2770185526902</v>
      </c>
      <c r="F57" s="1468">
        <v>19.557077235317902</v>
      </c>
      <c r="G57" s="1468">
        <v>80.442922764682095</v>
      </c>
    </row>
    <row r="58" spans="1:7" x14ac:dyDescent="0.25">
      <c r="A58" s="1468" t="s">
        <v>56</v>
      </c>
      <c r="B58" s="1468" t="s">
        <v>57</v>
      </c>
      <c r="C58" s="1468" t="s">
        <v>19</v>
      </c>
      <c r="D58" s="1468">
        <v>4103.7074422364904</v>
      </c>
      <c r="E58" s="1468">
        <v>13343.351131138699</v>
      </c>
      <c r="F58" s="1468">
        <v>23.520912851744999</v>
      </c>
      <c r="G58" s="1468">
        <v>76.479087148255005</v>
      </c>
    </row>
    <row r="59" spans="1:7" x14ac:dyDescent="0.25">
      <c r="A59" s="1468" t="s">
        <v>58</v>
      </c>
      <c r="B59" s="1468" t="s">
        <v>59</v>
      </c>
      <c r="C59" s="1468" t="s">
        <v>18</v>
      </c>
      <c r="D59" s="1468">
        <v>2846.5564205901301</v>
      </c>
      <c r="E59" s="1468">
        <v>9512.0564081906796</v>
      </c>
      <c r="F59" s="1468">
        <v>23.032976759018201</v>
      </c>
      <c r="G59" s="1468">
        <v>76.967023240981803</v>
      </c>
    </row>
    <row r="60" spans="1:7" x14ac:dyDescent="0.25">
      <c r="A60" s="1468" t="s">
        <v>58</v>
      </c>
      <c r="B60" s="1468" t="s">
        <v>59</v>
      </c>
      <c r="C60" s="1468" t="s">
        <v>19</v>
      </c>
      <c r="D60" s="1468">
        <v>9476.8813714853495</v>
      </c>
      <c r="E60" s="1468">
        <v>41592.435026405299</v>
      </c>
      <c r="F60" s="1468">
        <v>18.556898818948699</v>
      </c>
      <c r="G60" s="1468">
        <v>81.443101181051304</v>
      </c>
    </row>
    <row r="61" spans="1:7" x14ac:dyDescent="0.25">
      <c r="A61" s="1468" t="s">
        <v>60</v>
      </c>
      <c r="B61" s="1468" t="s">
        <v>61</v>
      </c>
      <c r="C61" s="1468" t="s">
        <v>18</v>
      </c>
      <c r="D61" s="1468">
        <v>494.01632972526602</v>
      </c>
      <c r="E61" s="1468">
        <v>1382.39990008365</v>
      </c>
      <c r="F61" s="1468">
        <v>26.327651715929498</v>
      </c>
      <c r="G61" s="1468">
        <v>73.672348284070495</v>
      </c>
    </row>
    <row r="62" spans="1:7" x14ac:dyDescent="0.25">
      <c r="A62" s="1468" t="s">
        <v>60</v>
      </c>
      <c r="B62" s="1468" t="s">
        <v>61</v>
      </c>
      <c r="C62" s="1468" t="s">
        <v>19</v>
      </c>
      <c r="D62" s="1468">
        <v>1143.9002401791099</v>
      </c>
      <c r="E62" s="1468">
        <v>2800.2486373237798</v>
      </c>
      <c r="F62" s="1468">
        <v>29.002461005055601</v>
      </c>
      <c r="G62" s="1468">
        <v>70.997538994944406</v>
      </c>
    </row>
    <row r="63" spans="1:7" x14ac:dyDescent="0.25">
      <c r="A63" s="1468" t="s">
        <v>62</v>
      </c>
      <c r="B63" s="1468" t="s">
        <v>63</v>
      </c>
      <c r="C63" s="1468" t="s">
        <v>18</v>
      </c>
      <c r="D63" s="1468">
        <v>6043.3260573883499</v>
      </c>
      <c r="E63" s="1468">
        <v>19163.431746583501</v>
      </c>
      <c r="F63" s="1468">
        <v>23.975023302822802</v>
      </c>
      <c r="G63" s="1468">
        <v>76.024976697177195</v>
      </c>
    </row>
    <row r="64" spans="1:7" x14ac:dyDescent="0.25">
      <c r="A64" s="1468" t="s">
        <v>62</v>
      </c>
      <c r="B64" s="1468" t="s">
        <v>63</v>
      </c>
      <c r="C64" s="1468" t="s">
        <v>19</v>
      </c>
      <c r="D64" s="1468">
        <v>13495.155588129501</v>
      </c>
      <c r="E64" s="1468">
        <v>45250.884476904801</v>
      </c>
      <c r="F64" s="1468">
        <v>22.972025983691498</v>
      </c>
      <c r="G64" s="1468">
        <v>77.027974016308505</v>
      </c>
    </row>
    <row r="65" spans="1:7" x14ac:dyDescent="0.25">
      <c r="A65" s="1468" t="s">
        <v>64</v>
      </c>
      <c r="B65" s="1468" t="s">
        <v>65</v>
      </c>
      <c r="C65" s="1468" t="s">
        <v>18</v>
      </c>
      <c r="D65" s="1468">
        <v>13511.398325939601</v>
      </c>
      <c r="E65" s="1468">
        <v>36091.408015626497</v>
      </c>
      <c r="F65" s="1468">
        <v>27.239181252971498</v>
      </c>
      <c r="G65" s="1468">
        <v>72.760818747028495</v>
      </c>
    </row>
    <row r="66" spans="1:7" x14ac:dyDescent="0.25">
      <c r="A66" s="1468" t="s">
        <v>64</v>
      </c>
      <c r="B66" s="1468" t="s">
        <v>65</v>
      </c>
      <c r="C66" s="1468" t="s">
        <v>19</v>
      </c>
      <c r="D66" s="1468">
        <v>18597.769034414599</v>
      </c>
      <c r="E66" s="1468">
        <v>69109.485203481599</v>
      </c>
      <c r="F66" s="1468">
        <v>21.2043680947647</v>
      </c>
      <c r="G66" s="1468">
        <v>78.795631905235297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4183</v>
      </c>
    </row>
    <row r="9" spans="1:7" x14ac:dyDescent="0.25">
      <c r="A9" t="s">
        <v>4178</v>
      </c>
    </row>
    <row r="10" spans="1:7" x14ac:dyDescent="0.25">
      <c r="A10" t="s">
        <v>4184</v>
      </c>
    </row>
    <row r="11" spans="1:7" x14ac:dyDescent="0.25">
      <c r="A11" t="s">
        <v>4185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69" t="s">
        <v>16</v>
      </c>
      <c r="B17" s="1469" t="s">
        <v>17</v>
      </c>
      <c r="C17" s="1469" t="s">
        <v>18</v>
      </c>
      <c r="D17" s="1469">
        <v>3753.2378991856899</v>
      </c>
      <c r="E17" s="1469">
        <v>440577.89515393402</v>
      </c>
      <c r="F17" s="1469">
        <v>0.84469388255469902</v>
      </c>
      <c r="G17" s="1469">
        <v>99.155306117445306</v>
      </c>
    </row>
    <row r="18" spans="1:7" x14ac:dyDescent="0.25">
      <c r="A18" s="1469" t="s">
        <v>16</v>
      </c>
      <c r="B18" s="1469" t="s">
        <v>17</v>
      </c>
      <c r="C18" s="1469" t="s">
        <v>19</v>
      </c>
      <c r="D18" s="1469">
        <v>15721.811093030101</v>
      </c>
      <c r="E18" s="1469">
        <v>1327000.5902667399</v>
      </c>
      <c r="F18" s="1469">
        <v>1.1708906529829799</v>
      </c>
      <c r="G18" s="1469">
        <v>98.829109347016995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4187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70" t="s">
        <v>28</v>
      </c>
      <c r="B29" s="1470" t="s">
        <v>29</v>
      </c>
      <c r="C29" s="1470" t="s">
        <v>18</v>
      </c>
      <c r="D29" s="1470">
        <v>0</v>
      </c>
      <c r="E29" s="1470">
        <v>15156.9512266411</v>
      </c>
      <c r="F29" s="1470">
        <v>0</v>
      </c>
      <c r="G29" s="1470">
        <v>100</v>
      </c>
    </row>
    <row r="30" spans="1:7" x14ac:dyDescent="0.25">
      <c r="A30" s="1470" t="s">
        <v>28</v>
      </c>
      <c r="B30" s="1470" t="s">
        <v>29</v>
      </c>
      <c r="C30" s="1470" t="s">
        <v>19</v>
      </c>
      <c r="D30" s="1470">
        <v>1653.94551807987</v>
      </c>
      <c r="E30" s="1470">
        <v>120123.504922455</v>
      </c>
      <c r="F30" s="1470">
        <v>1.35817059077576</v>
      </c>
      <c r="G30" s="1470">
        <v>98.641829409224201</v>
      </c>
    </row>
    <row r="31" spans="1:7" x14ac:dyDescent="0.25">
      <c r="A31" s="1470" t="s">
        <v>30</v>
      </c>
      <c r="B31" s="1470" t="s">
        <v>31</v>
      </c>
      <c r="C31" s="1470" t="s">
        <v>18</v>
      </c>
      <c r="D31" s="1470">
        <v>0</v>
      </c>
      <c r="E31" s="1470">
        <v>5204.3068969349697</v>
      </c>
      <c r="F31" s="1470">
        <v>0</v>
      </c>
      <c r="G31" s="1470">
        <v>100</v>
      </c>
    </row>
    <row r="32" spans="1:7" x14ac:dyDescent="0.25">
      <c r="A32" s="1470" t="s">
        <v>30</v>
      </c>
      <c r="B32" s="1470" t="s">
        <v>31</v>
      </c>
      <c r="C32" s="1470" t="s">
        <v>19</v>
      </c>
      <c r="D32" s="1470">
        <v>348.196762729375</v>
      </c>
      <c r="E32" s="1470">
        <v>43923.3340596325</v>
      </c>
      <c r="F32" s="1470">
        <v>0.78650264913247203</v>
      </c>
      <c r="G32" s="1470">
        <v>99.213497350867499</v>
      </c>
    </row>
    <row r="33" spans="1:7" x14ac:dyDescent="0.25">
      <c r="A33" s="1470" t="s">
        <v>32</v>
      </c>
      <c r="B33" s="1470" t="s">
        <v>33</v>
      </c>
      <c r="C33" s="1470" t="s">
        <v>18</v>
      </c>
      <c r="D33" s="1470">
        <v>222.059439932712</v>
      </c>
      <c r="E33" s="1470">
        <v>10738.3254560224</v>
      </c>
      <c r="F33" s="1470">
        <v>2.0260186301912002</v>
      </c>
      <c r="G33" s="1470">
        <v>97.973981369808797</v>
      </c>
    </row>
    <row r="34" spans="1:7" x14ac:dyDescent="0.25">
      <c r="A34" s="1470" t="s">
        <v>32</v>
      </c>
      <c r="B34" s="1470" t="s">
        <v>33</v>
      </c>
      <c r="C34" s="1470" t="s">
        <v>19</v>
      </c>
      <c r="D34" s="1470">
        <v>112.53192422216701</v>
      </c>
      <c r="E34" s="1470">
        <v>16935.0342058485</v>
      </c>
      <c r="F34" s="1470">
        <v>0.66010551514253502</v>
      </c>
      <c r="G34" s="1470">
        <v>99.339894484857496</v>
      </c>
    </row>
    <row r="35" spans="1:7" x14ac:dyDescent="0.25">
      <c r="A35" s="1470" t="s">
        <v>34</v>
      </c>
      <c r="B35" s="1470" t="s">
        <v>35</v>
      </c>
      <c r="C35" s="1470" t="s">
        <v>18</v>
      </c>
      <c r="D35" s="1470">
        <v>95.684967059165999</v>
      </c>
      <c r="E35" s="1470">
        <v>25493.0342470631</v>
      </c>
      <c r="F35" s="1470">
        <v>0.37393417880156299</v>
      </c>
      <c r="G35" s="1470">
        <v>99.626065821198395</v>
      </c>
    </row>
    <row r="36" spans="1:7" x14ac:dyDescent="0.25">
      <c r="A36" s="1470" t="s">
        <v>34</v>
      </c>
      <c r="B36" s="1470" t="s">
        <v>35</v>
      </c>
      <c r="C36" s="1470" t="s">
        <v>19</v>
      </c>
      <c r="D36" s="1470">
        <v>336.99983449673101</v>
      </c>
      <c r="E36" s="1470">
        <v>61568.166426592397</v>
      </c>
      <c r="F36" s="1470">
        <v>0.54438079218689495</v>
      </c>
      <c r="G36" s="1470">
        <v>99.455619207813101</v>
      </c>
    </row>
    <row r="37" spans="1:7" x14ac:dyDescent="0.25">
      <c r="A37" s="1470" t="s">
        <v>36</v>
      </c>
      <c r="B37" s="1470" t="s">
        <v>37</v>
      </c>
      <c r="C37" s="1470" t="s">
        <v>18</v>
      </c>
      <c r="D37" s="1470">
        <v>464.32974647818702</v>
      </c>
      <c r="E37" s="1470">
        <v>28081.879911478201</v>
      </c>
      <c r="F37" s="1470">
        <v>1.6265898416701701</v>
      </c>
      <c r="G37" s="1470">
        <v>98.373410158329804</v>
      </c>
    </row>
    <row r="38" spans="1:7" x14ac:dyDescent="0.25">
      <c r="A38" s="1470" t="s">
        <v>36</v>
      </c>
      <c r="B38" s="1470" t="s">
        <v>37</v>
      </c>
      <c r="C38" s="1470" t="s">
        <v>19</v>
      </c>
      <c r="D38" s="1470">
        <v>268.09474131897503</v>
      </c>
      <c r="E38" s="1470">
        <v>47404.957459786099</v>
      </c>
      <c r="F38" s="1470">
        <v>0.56236118507377697</v>
      </c>
      <c r="G38" s="1470">
        <v>99.437638814926203</v>
      </c>
    </row>
    <row r="39" spans="1:7" x14ac:dyDescent="0.25">
      <c r="A39" s="1470" t="s">
        <v>38</v>
      </c>
      <c r="B39" s="1470" t="s">
        <v>39</v>
      </c>
      <c r="C39" s="1470" t="s">
        <v>18</v>
      </c>
      <c r="D39" s="1470">
        <v>31.072391838960598</v>
      </c>
      <c r="E39" s="1470">
        <v>11020.914601602</v>
      </c>
      <c r="F39" s="1470">
        <v>0.28114756068208502</v>
      </c>
      <c r="G39" s="1470">
        <v>99.718852439317899</v>
      </c>
    </row>
    <row r="40" spans="1:7" x14ac:dyDescent="0.25">
      <c r="A40" s="1470" t="s">
        <v>38</v>
      </c>
      <c r="B40" s="1470" t="s">
        <v>39</v>
      </c>
      <c r="C40" s="1470" t="s">
        <v>19</v>
      </c>
      <c r="D40" s="1470">
        <v>436.67346079922498</v>
      </c>
      <c r="E40" s="1470">
        <v>29912.481689625802</v>
      </c>
      <c r="F40" s="1470">
        <v>1.4388323451999301</v>
      </c>
      <c r="G40" s="1470">
        <v>98.561167654800101</v>
      </c>
    </row>
    <row r="41" spans="1:7" x14ac:dyDescent="0.25">
      <c r="A41" s="1470" t="s">
        <v>40</v>
      </c>
      <c r="B41" s="1470" t="s">
        <v>41</v>
      </c>
      <c r="C41" s="1470" t="s">
        <v>18</v>
      </c>
      <c r="D41" s="1470">
        <v>149.27921153952701</v>
      </c>
      <c r="E41" s="1470">
        <v>42612.823386596101</v>
      </c>
      <c r="F41" s="1470">
        <v>0.349092309474128</v>
      </c>
      <c r="G41" s="1470">
        <v>99.650907690525898</v>
      </c>
    </row>
    <row r="42" spans="1:7" x14ac:dyDescent="0.25">
      <c r="A42" s="1470" t="s">
        <v>40</v>
      </c>
      <c r="B42" s="1470" t="s">
        <v>41</v>
      </c>
      <c r="C42" s="1470" t="s">
        <v>19</v>
      </c>
      <c r="D42" s="1470">
        <v>3944.39560013441</v>
      </c>
      <c r="E42" s="1470">
        <v>105079.763924994</v>
      </c>
      <c r="F42" s="1470">
        <v>3.6179096608630799</v>
      </c>
      <c r="G42" s="1470">
        <v>96.382090339136894</v>
      </c>
    </row>
    <row r="43" spans="1:7" x14ac:dyDescent="0.25">
      <c r="A43" s="1470" t="s">
        <v>42</v>
      </c>
      <c r="B43" s="1470" t="s">
        <v>43</v>
      </c>
      <c r="C43" s="1470" t="s">
        <v>18</v>
      </c>
      <c r="D43" s="1470">
        <v>441.52793936798503</v>
      </c>
      <c r="E43" s="1470">
        <v>78663.413342366606</v>
      </c>
      <c r="F43" s="1470">
        <v>0.55815468947188795</v>
      </c>
      <c r="G43" s="1470">
        <v>99.441845310528095</v>
      </c>
    </row>
    <row r="44" spans="1:7" x14ac:dyDescent="0.25">
      <c r="A44" s="1470" t="s">
        <v>42</v>
      </c>
      <c r="B44" s="1470" t="s">
        <v>43</v>
      </c>
      <c r="C44" s="1470" t="s">
        <v>19</v>
      </c>
      <c r="D44" s="1470">
        <v>1011.25490841325</v>
      </c>
      <c r="E44" s="1470">
        <v>157804.88946723501</v>
      </c>
      <c r="F44" s="1470">
        <v>0.63674566108425601</v>
      </c>
      <c r="G44" s="1470">
        <v>99.363254338915695</v>
      </c>
    </row>
    <row r="45" spans="1:7" x14ac:dyDescent="0.25">
      <c r="A45" s="1470" t="s">
        <v>44</v>
      </c>
      <c r="B45" s="1470" t="s">
        <v>45</v>
      </c>
      <c r="C45" s="1470" t="s">
        <v>18</v>
      </c>
      <c r="D45" s="1470">
        <v>177.77767791386199</v>
      </c>
      <c r="E45" s="1470">
        <v>12730.297713899099</v>
      </c>
      <c r="F45" s="1470">
        <v>1.37725937072399</v>
      </c>
      <c r="G45" s="1470">
        <v>98.622740629275995</v>
      </c>
    </row>
    <row r="46" spans="1:7" x14ac:dyDescent="0.25">
      <c r="A46" s="1470" t="s">
        <v>44</v>
      </c>
      <c r="B46" s="1470" t="s">
        <v>45</v>
      </c>
      <c r="C46" s="1470" t="s">
        <v>19</v>
      </c>
      <c r="D46" s="1470">
        <v>463.86463119084402</v>
      </c>
      <c r="E46" s="1470">
        <v>75448.762268191102</v>
      </c>
      <c r="F46" s="1470">
        <v>0.611050690955105</v>
      </c>
      <c r="G46" s="1470">
        <v>99.388949309044904</v>
      </c>
    </row>
    <row r="47" spans="1:7" x14ac:dyDescent="0.25">
      <c r="A47" s="1470" t="s">
        <v>46</v>
      </c>
      <c r="B47" s="1470" t="s">
        <v>47</v>
      </c>
      <c r="C47" s="1470" t="s">
        <v>18</v>
      </c>
      <c r="D47" s="1470">
        <v>0</v>
      </c>
      <c r="E47" s="1470">
        <v>36332.0233042443</v>
      </c>
      <c r="F47" s="1470">
        <v>0</v>
      </c>
      <c r="G47" s="1470">
        <v>100</v>
      </c>
    </row>
    <row r="48" spans="1:7" x14ac:dyDescent="0.25">
      <c r="A48" s="1470" t="s">
        <v>46</v>
      </c>
      <c r="B48" s="1470" t="s">
        <v>47</v>
      </c>
      <c r="C48" s="1470" t="s">
        <v>19</v>
      </c>
      <c r="D48" s="1470">
        <v>3558.62589974087</v>
      </c>
      <c r="E48" s="1470">
        <v>150715.86269130401</v>
      </c>
      <c r="F48" s="1470">
        <v>2.3066846192400399</v>
      </c>
      <c r="G48" s="1470">
        <v>97.693315380759998</v>
      </c>
    </row>
    <row r="49" spans="1:7" x14ac:dyDescent="0.25">
      <c r="A49" s="1470" t="s">
        <v>48</v>
      </c>
      <c r="B49" s="1470" t="s">
        <v>49</v>
      </c>
      <c r="C49" s="1470" t="s">
        <v>18</v>
      </c>
      <c r="D49" s="1470">
        <v>333.900790286676</v>
      </c>
      <c r="E49" s="1470">
        <v>62590.095885649796</v>
      </c>
      <c r="F49" s="1470">
        <v>0.53064142127889802</v>
      </c>
      <c r="G49" s="1470">
        <v>99.469358578721099</v>
      </c>
    </row>
    <row r="50" spans="1:7" x14ac:dyDescent="0.25">
      <c r="A50" s="1470" t="s">
        <v>48</v>
      </c>
      <c r="B50" s="1470" t="s">
        <v>49</v>
      </c>
      <c r="C50" s="1470" t="s">
        <v>19</v>
      </c>
      <c r="D50" s="1470">
        <v>1089.90364569802</v>
      </c>
      <c r="E50" s="1470">
        <v>215216.65114182801</v>
      </c>
      <c r="F50" s="1470">
        <v>0.50386991127874503</v>
      </c>
      <c r="G50" s="1470">
        <v>99.496130088721301</v>
      </c>
    </row>
    <row r="51" spans="1:7" x14ac:dyDescent="0.25">
      <c r="A51" s="1470" t="s">
        <v>50</v>
      </c>
      <c r="B51" s="1470" t="s">
        <v>51</v>
      </c>
      <c r="C51" s="1470" t="s">
        <v>18</v>
      </c>
      <c r="D51" s="1470">
        <v>52.036190254959401</v>
      </c>
      <c r="E51" s="1470">
        <v>9398.7580578916804</v>
      </c>
      <c r="F51" s="1470">
        <v>0.55060123931027305</v>
      </c>
      <c r="G51" s="1470">
        <v>99.449398760689704</v>
      </c>
    </row>
    <row r="52" spans="1:7" x14ac:dyDescent="0.25">
      <c r="A52" s="1470" t="s">
        <v>50</v>
      </c>
      <c r="B52" s="1470" t="s">
        <v>51</v>
      </c>
      <c r="C52" s="1470" t="s">
        <v>19</v>
      </c>
      <c r="D52" s="1470">
        <v>57.771875820935897</v>
      </c>
      <c r="E52" s="1470">
        <v>32669.607749588999</v>
      </c>
      <c r="F52" s="1470">
        <v>0.176524599531584</v>
      </c>
      <c r="G52" s="1470">
        <v>99.823475400468396</v>
      </c>
    </row>
    <row r="53" spans="1:7" x14ac:dyDescent="0.25">
      <c r="A53" s="1470" t="s">
        <v>52</v>
      </c>
      <c r="B53" s="1470" t="s">
        <v>53</v>
      </c>
      <c r="C53" s="1470" t="s">
        <v>18</v>
      </c>
      <c r="D53" s="1470">
        <v>0</v>
      </c>
      <c r="E53" s="1470">
        <v>4096.3608625755996</v>
      </c>
      <c r="F53" s="1470">
        <v>0</v>
      </c>
      <c r="G53" s="1470">
        <v>100</v>
      </c>
    </row>
    <row r="54" spans="1:7" x14ac:dyDescent="0.25">
      <c r="A54" s="1470" t="s">
        <v>52</v>
      </c>
      <c r="B54" s="1470" t="s">
        <v>53</v>
      </c>
      <c r="C54" s="1470" t="s">
        <v>19</v>
      </c>
      <c r="D54" s="1470">
        <v>185.75510384619801</v>
      </c>
      <c r="E54" s="1470">
        <v>39908.781854064298</v>
      </c>
      <c r="F54" s="1470">
        <v>0.46329280231168501</v>
      </c>
      <c r="G54" s="1470">
        <v>99.536707197688301</v>
      </c>
    </row>
    <row r="55" spans="1:7" x14ac:dyDescent="0.25">
      <c r="A55" s="1470" t="s">
        <v>54</v>
      </c>
      <c r="B55" s="1470" t="s">
        <v>55</v>
      </c>
      <c r="C55" s="1470" t="s">
        <v>18</v>
      </c>
      <c r="D55" s="1470">
        <v>58.996145874674603</v>
      </c>
      <c r="E55" s="1470">
        <v>6192.7386882431101</v>
      </c>
      <c r="F55" s="1470">
        <v>0.94367639447394802</v>
      </c>
      <c r="G55" s="1470">
        <v>99.056323605526103</v>
      </c>
    </row>
    <row r="56" spans="1:7" x14ac:dyDescent="0.25">
      <c r="A56" s="1470" t="s">
        <v>54</v>
      </c>
      <c r="B56" s="1470" t="s">
        <v>55</v>
      </c>
      <c r="C56" s="1470" t="s">
        <v>19</v>
      </c>
      <c r="D56" s="1470">
        <v>93.929701258341396</v>
      </c>
      <c r="E56" s="1470">
        <v>13534.841739171199</v>
      </c>
      <c r="F56" s="1470">
        <v>0.68920152978499905</v>
      </c>
      <c r="G56" s="1470">
        <v>99.310798470215005</v>
      </c>
    </row>
    <row r="57" spans="1:7" x14ac:dyDescent="0.25">
      <c r="A57" s="1470" t="s">
        <v>56</v>
      </c>
      <c r="B57" s="1470" t="s">
        <v>57</v>
      </c>
      <c r="C57" s="1470" t="s">
        <v>18</v>
      </c>
      <c r="D57" s="1470">
        <v>92.390431154572894</v>
      </c>
      <c r="E57" s="1470">
        <v>4855.5613360830503</v>
      </c>
      <c r="F57" s="1470">
        <v>1.86724599391463</v>
      </c>
      <c r="G57" s="1470">
        <v>98.132754006085406</v>
      </c>
    </row>
    <row r="58" spans="1:7" x14ac:dyDescent="0.25">
      <c r="A58" s="1470" t="s">
        <v>56</v>
      </c>
      <c r="B58" s="1470" t="s">
        <v>57</v>
      </c>
      <c r="C58" s="1470" t="s">
        <v>19</v>
      </c>
      <c r="D58" s="1470">
        <v>240.56654880276901</v>
      </c>
      <c r="E58" s="1470">
        <v>17206.492024572399</v>
      </c>
      <c r="F58" s="1470">
        <v>1.37883728532832</v>
      </c>
      <c r="G58" s="1470">
        <v>98.621162714671698</v>
      </c>
    </row>
    <row r="59" spans="1:7" x14ac:dyDescent="0.25">
      <c r="A59" s="1470" t="s">
        <v>58</v>
      </c>
      <c r="B59" s="1470" t="s">
        <v>59</v>
      </c>
      <c r="C59" s="1470" t="s">
        <v>18</v>
      </c>
      <c r="D59" s="1470">
        <v>187.91160480820599</v>
      </c>
      <c r="E59" s="1470">
        <v>12170.701223972599</v>
      </c>
      <c r="F59" s="1470">
        <v>1.5204910729996901</v>
      </c>
      <c r="G59" s="1470">
        <v>98.479508927000296</v>
      </c>
    </row>
    <row r="60" spans="1:7" x14ac:dyDescent="0.25">
      <c r="A60" s="1470" t="s">
        <v>58</v>
      </c>
      <c r="B60" s="1470" t="s">
        <v>59</v>
      </c>
      <c r="C60" s="1470" t="s">
        <v>19</v>
      </c>
      <c r="D60" s="1470">
        <v>534.78207068996801</v>
      </c>
      <c r="E60" s="1470">
        <v>50534.534327200701</v>
      </c>
      <c r="F60" s="1470">
        <v>1.0471690408451499</v>
      </c>
      <c r="G60" s="1470">
        <v>98.952830959154895</v>
      </c>
    </row>
    <row r="61" spans="1:7" x14ac:dyDescent="0.25">
      <c r="A61" s="1470" t="s">
        <v>60</v>
      </c>
      <c r="B61" s="1470" t="s">
        <v>61</v>
      </c>
      <c r="C61" s="1470" t="s">
        <v>18</v>
      </c>
      <c r="D61" s="1470">
        <v>13.853006719762201</v>
      </c>
      <c r="E61" s="1470">
        <v>1862.5632230891499</v>
      </c>
      <c r="F61" s="1470">
        <v>0.73826939352218701</v>
      </c>
      <c r="G61" s="1470">
        <v>99.261730606477798</v>
      </c>
    </row>
    <row r="62" spans="1:7" x14ac:dyDescent="0.25">
      <c r="A62" s="1470" t="s">
        <v>60</v>
      </c>
      <c r="B62" s="1470" t="s">
        <v>61</v>
      </c>
      <c r="C62" s="1470" t="s">
        <v>19</v>
      </c>
      <c r="D62" s="1470">
        <v>49.069819851695499</v>
      </c>
      <c r="E62" s="1470">
        <v>3895.0790576511999</v>
      </c>
      <c r="F62" s="1470">
        <v>1.24411682661336</v>
      </c>
      <c r="G62" s="1470">
        <v>98.755883173386593</v>
      </c>
    </row>
    <row r="63" spans="1:7" x14ac:dyDescent="0.25">
      <c r="A63" s="1470" t="s">
        <v>62</v>
      </c>
      <c r="B63" s="1470" t="s">
        <v>63</v>
      </c>
      <c r="C63" s="1470" t="s">
        <v>18</v>
      </c>
      <c r="D63" s="1470">
        <v>80.853492166106093</v>
      </c>
      <c r="E63" s="1470">
        <v>25125.9043118058</v>
      </c>
      <c r="F63" s="1470">
        <v>0.32076117363005702</v>
      </c>
      <c r="G63" s="1470">
        <v>99.679238826369996</v>
      </c>
    </row>
    <row r="64" spans="1:7" x14ac:dyDescent="0.25">
      <c r="A64" s="1470" t="s">
        <v>62</v>
      </c>
      <c r="B64" s="1470" t="s">
        <v>63</v>
      </c>
      <c r="C64" s="1470" t="s">
        <v>19</v>
      </c>
      <c r="D64" s="1470">
        <v>518.77311991229601</v>
      </c>
      <c r="E64" s="1470">
        <v>58227.266945121897</v>
      </c>
      <c r="F64" s="1470">
        <v>0.88307759865685098</v>
      </c>
      <c r="G64" s="1470">
        <v>99.116922401343203</v>
      </c>
    </row>
    <row r="65" spans="1:7" x14ac:dyDescent="0.25">
      <c r="A65" s="1470" t="s">
        <v>64</v>
      </c>
      <c r="B65" s="1470" t="s">
        <v>65</v>
      </c>
      <c r="C65" s="1470" t="s">
        <v>18</v>
      </c>
      <c r="D65" s="1470">
        <v>1351.56486379033</v>
      </c>
      <c r="E65" s="1470">
        <v>48251.2414777757</v>
      </c>
      <c r="F65" s="1470">
        <v>2.7247749945505499</v>
      </c>
      <c r="G65" s="1470">
        <v>97.275225005449499</v>
      </c>
    </row>
    <row r="66" spans="1:7" x14ac:dyDescent="0.25">
      <c r="A66" s="1470" t="s">
        <v>64</v>
      </c>
      <c r="B66" s="1470" t="s">
        <v>65</v>
      </c>
      <c r="C66" s="1470" t="s">
        <v>19</v>
      </c>
      <c r="D66" s="1470">
        <v>816.67592602419199</v>
      </c>
      <c r="E66" s="1470">
        <v>86890.578311872101</v>
      </c>
      <c r="F66" s="1470">
        <v>0.93113840254199298</v>
      </c>
      <c r="G66" s="1470">
        <v>99.068861597457996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4188</v>
      </c>
    </row>
    <row r="9" spans="1:7" x14ac:dyDescent="0.25">
      <c r="A9" t="s">
        <v>4178</v>
      </c>
    </row>
    <row r="10" spans="1:7" x14ac:dyDescent="0.25">
      <c r="A10" t="s">
        <v>4189</v>
      </c>
    </row>
    <row r="11" spans="1:7" x14ac:dyDescent="0.25">
      <c r="A11" t="s">
        <v>4190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71" t="s">
        <v>16</v>
      </c>
      <c r="B17" s="1471" t="s">
        <v>17</v>
      </c>
      <c r="C17" s="1471" t="s">
        <v>18</v>
      </c>
      <c r="D17" s="1471">
        <v>3722.0896855502701</v>
      </c>
      <c r="E17" s="1471">
        <v>440609.04336756998</v>
      </c>
      <c r="F17" s="1471">
        <v>0.83768374724831496</v>
      </c>
      <c r="G17" s="1471">
        <v>99.162316252751694</v>
      </c>
    </row>
    <row r="18" spans="1:7" x14ac:dyDescent="0.25">
      <c r="A18" s="1471" t="s">
        <v>16</v>
      </c>
      <c r="B18" s="1471" t="s">
        <v>17</v>
      </c>
      <c r="C18" s="1471" t="s">
        <v>19</v>
      </c>
      <c r="D18" s="1471">
        <v>8773.8629109421909</v>
      </c>
      <c r="E18" s="1471">
        <v>1333948.5384488199</v>
      </c>
      <c r="F18" s="1471">
        <v>0.65343833558276498</v>
      </c>
      <c r="G18" s="1471">
        <v>99.346561664417194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4192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72" t="s">
        <v>28</v>
      </c>
      <c r="B29" s="1472" t="s">
        <v>29</v>
      </c>
      <c r="C29" s="1472" t="s">
        <v>18</v>
      </c>
      <c r="D29" s="1472">
        <v>332.61070529372199</v>
      </c>
      <c r="E29" s="1472">
        <v>14824.3405213474</v>
      </c>
      <c r="F29" s="1472">
        <v>2.19444333045749</v>
      </c>
      <c r="G29" s="1472">
        <v>97.805556669542497</v>
      </c>
    </row>
    <row r="30" spans="1:7" x14ac:dyDescent="0.25">
      <c r="A30" s="1472" t="s">
        <v>28</v>
      </c>
      <c r="B30" s="1472" t="s">
        <v>29</v>
      </c>
      <c r="C30" s="1472" t="s">
        <v>19</v>
      </c>
      <c r="D30" s="1472">
        <v>1460.4772271879301</v>
      </c>
      <c r="E30" s="1472">
        <v>120316.973213347</v>
      </c>
      <c r="F30" s="1472">
        <v>1.1993002168337401</v>
      </c>
      <c r="G30" s="1472">
        <v>98.800699783166294</v>
      </c>
    </row>
    <row r="31" spans="1:7" x14ac:dyDescent="0.25">
      <c r="A31" s="1472" t="s">
        <v>30</v>
      </c>
      <c r="B31" s="1472" t="s">
        <v>31</v>
      </c>
      <c r="C31" s="1472" t="s">
        <v>18</v>
      </c>
      <c r="D31" s="1472">
        <v>0</v>
      </c>
      <c r="E31" s="1472">
        <v>5204.3068969349697</v>
      </c>
      <c r="F31" s="1472">
        <v>0</v>
      </c>
      <c r="G31" s="1472">
        <v>100</v>
      </c>
    </row>
    <row r="32" spans="1:7" x14ac:dyDescent="0.25">
      <c r="A32" s="1472" t="s">
        <v>30</v>
      </c>
      <c r="B32" s="1472" t="s">
        <v>31</v>
      </c>
      <c r="C32" s="1472" t="s">
        <v>19</v>
      </c>
      <c r="D32" s="1472">
        <v>654.97931574575898</v>
      </c>
      <c r="E32" s="1472">
        <v>43616.551506616102</v>
      </c>
      <c r="F32" s="1472">
        <v>1.4794593807335099</v>
      </c>
      <c r="G32" s="1472">
        <v>98.520540619266498</v>
      </c>
    </row>
    <row r="33" spans="1:7" x14ac:dyDescent="0.25">
      <c r="A33" s="1472" t="s">
        <v>32</v>
      </c>
      <c r="B33" s="1472" t="s">
        <v>33</v>
      </c>
      <c r="C33" s="1472" t="s">
        <v>18</v>
      </c>
      <c r="D33" s="1472">
        <v>0</v>
      </c>
      <c r="E33" s="1472">
        <v>10960.3848959551</v>
      </c>
      <c r="F33" s="1472">
        <v>0</v>
      </c>
      <c r="G33" s="1472">
        <v>100</v>
      </c>
    </row>
    <row r="34" spans="1:7" x14ac:dyDescent="0.25">
      <c r="A34" s="1472" t="s">
        <v>32</v>
      </c>
      <c r="B34" s="1472" t="s">
        <v>33</v>
      </c>
      <c r="C34" s="1472" t="s">
        <v>19</v>
      </c>
      <c r="D34" s="1472">
        <v>65.1544644070012</v>
      </c>
      <c r="E34" s="1472">
        <v>16982.4116656636</v>
      </c>
      <c r="F34" s="1472">
        <v>0.38219217869507799</v>
      </c>
      <c r="G34" s="1472">
        <v>99.617807821304893</v>
      </c>
    </row>
    <row r="35" spans="1:7" x14ac:dyDescent="0.25">
      <c r="A35" s="1472" t="s">
        <v>34</v>
      </c>
      <c r="B35" s="1472" t="s">
        <v>35</v>
      </c>
      <c r="C35" s="1472" t="s">
        <v>18</v>
      </c>
      <c r="D35" s="1472">
        <v>103.693096404104</v>
      </c>
      <c r="E35" s="1472">
        <v>25485.0261177182</v>
      </c>
      <c r="F35" s="1472">
        <v>0.40522972461582302</v>
      </c>
      <c r="G35" s="1472">
        <v>99.594770275384207</v>
      </c>
    </row>
    <row r="36" spans="1:7" x14ac:dyDescent="0.25">
      <c r="A36" s="1472" t="s">
        <v>34</v>
      </c>
      <c r="B36" s="1472" t="s">
        <v>35</v>
      </c>
      <c r="C36" s="1472" t="s">
        <v>19</v>
      </c>
      <c r="D36" s="1472">
        <v>92.462292910749397</v>
      </c>
      <c r="E36" s="1472">
        <v>61812.703968178401</v>
      </c>
      <c r="F36" s="1472">
        <v>0.14936118985737501</v>
      </c>
      <c r="G36" s="1472">
        <v>99.850638810142598</v>
      </c>
    </row>
    <row r="37" spans="1:7" x14ac:dyDescent="0.25">
      <c r="A37" s="1472" t="s">
        <v>36</v>
      </c>
      <c r="B37" s="1472" t="s">
        <v>37</v>
      </c>
      <c r="C37" s="1472" t="s">
        <v>18</v>
      </c>
      <c r="D37" s="1472">
        <v>97.202359965169805</v>
      </c>
      <c r="E37" s="1472">
        <v>28449.0072979912</v>
      </c>
      <c r="F37" s="1472">
        <v>0.340508814059234</v>
      </c>
      <c r="G37" s="1472">
        <v>99.659491185940794</v>
      </c>
    </row>
    <row r="38" spans="1:7" x14ac:dyDescent="0.25">
      <c r="A38" s="1472" t="s">
        <v>36</v>
      </c>
      <c r="B38" s="1472" t="s">
        <v>37</v>
      </c>
      <c r="C38" s="1472" t="s">
        <v>19</v>
      </c>
      <c r="D38" s="1472">
        <v>269.71905824093801</v>
      </c>
      <c r="E38" s="1472">
        <v>47403.333142864198</v>
      </c>
      <c r="F38" s="1472">
        <v>0.56576838651561201</v>
      </c>
      <c r="G38" s="1472">
        <v>99.4342316134844</v>
      </c>
    </row>
    <row r="39" spans="1:7" x14ac:dyDescent="0.25">
      <c r="A39" s="1472" t="s">
        <v>38</v>
      </c>
      <c r="B39" s="1472" t="s">
        <v>39</v>
      </c>
      <c r="C39" s="1472" t="s">
        <v>18</v>
      </c>
      <c r="D39" s="1472">
        <v>0</v>
      </c>
      <c r="E39" s="1472">
        <v>11051.986993441</v>
      </c>
      <c r="F39" s="1472">
        <v>0</v>
      </c>
      <c r="G39" s="1472">
        <v>100</v>
      </c>
    </row>
    <row r="40" spans="1:7" x14ac:dyDescent="0.25">
      <c r="A40" s="1472" t="s">
        <v>38</v>
      </c>
      <c r="B40" s="1472" t="s">
        <v>39</v>
      </c>
      <c r="C40" s="1472" t="s">
        <v>19</v>
      </c>
      <c r="D40" s="1472">
        <v>305.42605674762802</v>
      </c>
      <c r="E40" s="1472">
        <v>30043.729093677401</v>
      </c>
      <c r="F40" s="1472">
        <v>1.0063741650592599</v>
      </c>
      <c r="G40" s="1472">
        <v>98.993625834940701</v>
      </c>
    </row>
    <row r="41" spans="1:7" x14ac:dyDescent="0.25">
      <c r="A41" s="1472" t="s">
        <v>40</v>
      </c>
      <c r="B41" s="1472" t="s">
        <v>41</v>
      </c>
      <c r="C41" s="1472" t="s">
        <v>18</v>
      </c>
      <c r="D41" s="1472">
        <v>348.30843325135999</v>
      </c>
      <c r="E41" s="1472">
        <v>42413.794164884202</v>
      </c>
      <c r="F41" s="1472">
        <v>0.81452597531195003</v>
      </c>
      <c r="G41" s="1472">
        <v>99.185474024688105</v>
      </c>
    </row>
    <row r="42" spans="1:7" x14ac:dyDescent="0.25">
      <c r="A42" s="1472" t="s">
        <v>40</v>
      </c>
      <c r="B42" s="1472" t="s">
        <v>41</v>
      </c>
      <c r="C42" s="1472" t="s">
        <v>19</v>
      </c>
      <c r="D42" s="1472">
        <v>478.61013758484398</v>
      </c>
      <c r="E42" s="1472">
        <v>108545.549387544</v>
      </c>
      <c r="F42" s="1472">
        <v>0.43899456750641502</v>
      </c>
      <c r="G42" s="1472">
        <v>99.561005432493602</v>
      </c>
    </row>
    <row r="43" spans="1:7" x14ac:dyDescent="0.25">
      <c r="A43" s="1472" t="s">
        <v>42</v>
      </c>
      <c r="B43" s="1472" t="s">
        <v>43</v>
      </c>
      <c r="C43" s="1472" t="s">
        <v>18</v>
      </c>
      <c r="D43" s="1472">
        <v>1378.8232441350001</v>
      </c>
      <c r="E43" s="1472">
        <v>77726.118037599605</v>
      </c>
      <c r="F43" s="1472">
        <v>1.74303048810096</v>
      </c>
      <c r="G43" s="1472">
        <v>98.256969511899001</v>
      </c>
    </row>
    <row r="44" spans="1:7" x14ac:dyDescent="0.25">
      <c r="A44" s="1472" t="s">
        <v>42</v>
      </c>
      <c r="B44" s="1472" t="s">
        <v>43</v>
      </c>
      <c r="C44" s="1472" t="s">
        <v>19</v>
      </c>
      <c r="D44" s="1472">
        <v>1066.8546011562701</v>
      </c>
      <c r="E44" s="1472">
        <v>157749.289774492</v>
      </c>
      <c r="F44" s="1472">
        <v>0.67175450288784</v>
      </c>
      <c r="G44" s="1472">
        <v>99.328245497112107</v>
      </c>
    </row>
    <row r="45" spans="1:7" x14ac:dyDescent="0.25">
      <c r="A45" s="1472" t="s">
        <v>44</v>
      </c>
      <c r="B45" s="1472" t="s">
        <v>45</v>
      </c>
      <c r="C45" s="1472" t="s">
        <v>18</v>
      </c>
      <c r="D45" s="1472">
        <v>288.27316706324302</v>
      </c>
      <c r="E45" s="1472">
        <v>12619.802224749699</v>
      </c>
      <c r="F45" s="1472">
        <v>2.23327768325619</v>
      </c>
      <c r="G45" s="1472">
        <v>97.766722316743795</v>
      </c>
    </row>
    <row r="46" spans="1:7" x14ac:dyDescent="0.25">
      <c r="A46" s="1472" t="s">
        <v>44</v>
      </c>
      <c r="B46" s="1472" t="s">
        <v>45</v>
      </c>
      <c r="C46" s="1472" t="s">
        <v>19</v>
      </c>
      <c r="D46" s="1472">
        <v>565.45014891057497</v>
      </c>
      <c r="E46" s="1472">
        <v>75347.176750471393</v>
      </c>
      <c r="F46" s="1472">
        <v>0.74486969033497996</v>
      </c>
      <c r="G46" s="1472">
        <v>99.255130309665006</v>
      </c>
    </row>
    <row r="47" spans="1:7" x14ac:dyDescent="0.25">
      <c r="A47" s="1472" t="s">
        <v>46</v>
      </c>
      <c r="B47" s="1472" t="s">
        <v>47</v>
      </c>
      <c r="C47" s="1472" t="s">
        <v>18</v>
      </c>
      <c r="D47" s="1472">
        <v>0</v>
      </c>
      <c r="E47" s="1472">
        <v>36332.0233042443</v>
      </c>
      <c r="F47" s="1472">
        <v>0</v>
      </c>
      <c r="G47" s="1472">
        <v>100</v>
      </c>
    </row>
    <row r="48" spans="1:7" x14ac:dyDescent="0.25">
      <c r="A48" s="1472" t="s">
        <v>46</v>
      </c>
      <c r="B48" s="1472" t="s">
        <v>47</v>
      </c>
      <c r="C48" s="1472" t="s">
        <v>19</v>
      </c>
      <c r="D48" s="1472">
        <v>1112.46673888808</v>
      </c>
      <c r="E48" s="1472">
        <v>153162.02185215699</v>
      </c>
      <c r="F48" s="1472">
        <v>0.72109572298569102</v>
      </c>
      <c r="G48" s="1472">
        <v>99.278904277014306</v>
      </c>
    </row>
    <row r="49" spans="1:7" x14ac:dyDescent="0.25">
      <c r="A49" s="1472" t="s">
        <v>48</v>
      </c>
      <c r="B49" s="1472" t="s">
        <v>49</v>
      </c>
      <c r="C49" s="1472" t="s">
        <v>18</v>
      </c>
      <c r="D49" s="1472">
        <v>333.900790286676</v>
      </c>
      <c r="E49" s="1472">
        <v>62590.095885649796</v>
      </c>
      <c r="F49" s="1472">
        <v>0.53064142127889802</v>
      </c>
      <c r="G49" s="1472">
        <v>99.469358578721099</v>
      </c>
    </row>
    <row r="50" spans="1:7" x14ac:dyDescent="0.25">
      <c r="A50" s="1472" t="s">
        <v>48</v>
      </c>
      <c r="B50" s="1472" t="s">
        <v>49</v>
      </c>
      <c r="C50" s="1472" t="s">
        <v>19</v>
      </c>
      <c r="D50" s="1472">
        <v>313.69144526758703</v>
      </c>
      <c r="E50" s="1472">
        <v>215992.863342258</v>
      </c>
      <c r="F50" s="1472">
        <v>0.14502170106482501</v>
      </c>
      <c r="G50" s="1472">
        <v>99.854978298935194</v>
      </c>
    </row>
    <row r="51" spans="1:7" x14ac:dyDescent="0.25">
      <c r="A51" s="1472" t="s">
        <v>50</v>
      </c>
      <c r="B51" s="1472" t="s">
        <v>51</v>
      </c>
      <c r="C51" s="1472" t="s">
        <v>18</v>
      </c>
      <c r="D51" s="1472">
        <v>51.036190254959401</v>
      </c>
      <c r="E51" s="1472">
        <v>9399.7580578916804</v>
      </c>
      <c r="F51" s="1472">
        <v>0.540020118044237</v>
      </c>
      <c r="G51" s="1472">
        <v>99.459979881955803</v>
      </c>
    </row>
    <row r="52" spans="1:7" x14ac:dyDescent="0.25">
      <c r="A52" s="1472" t="s">
        <v>50</v>
      </c>
      <c r="B52" s="1472" t="s">
        <v>51</v>
      </c>
      <c r="C52" s="1472" t="s">
        <v>19</v>
      </c>
      <c r="D52" s="1472">
        <v>132.41109063066</v>
      </c>
      <c r="E52" s="1472">
        <v>32594.9685347792</v>
      </c>
      <c r="F52" s="1472">
        <v>0.40458812207456701</v>
      </c>
      <c r="G52" s="1472">
        <v>99.5954118779254</v>
      </c>
    </row>
    <row r="53" spans="1:7" x14ac:dyDescent="0.25">
      <c r="A53" s="1472" t="s">
        <v>52</v>
      </c>
      <c r="B53" s="1472" t="s">
        <v>53</v>
      </c>
      <c r="C53" s="1472" t="s">
        <v>18</v>
      </c>
      <c r="D53" s="1472">
        <v>121.58343563950299</v>
      </c>
      <c r="E53" s="1472">
        <v>3974.7774269360898</v>
      </c>
      <c r="F53" s="1472">
        <v>2.96808410485245</v>
      </c>
      <c r="G53" s="1472">
        <v>97.031915895147506</v>
      </c>
    </row>
    <row r="54" spans="1:7" x14ac:dyDescent="0.25">
      <c r="A54" s="1472" t="s">
        <v>52</v>
      </c>
      <c r="B54" s="1472" t="s">
        <v>53</v>
      </c>
      <c r="C54" s="1472" t="s">
        <v>19</v>
      </c>
      <c r="D54" s="1472">
        <v>285.12686096787701</v>
      </c>
      <c r="E54" s="1472">
        <v>39809.410096942702</v>
      </c>
      <c r="F54" s="1472">
        <v>0.71113643553781603</v>
      </c>
      <c r="G54" s="1472">
        <v>99.288863564462204</v>
      </c>
    </row>
    <row r="55" spans="1:7" x14ac:dyDescent="0.25">
      <c r="A55" s="1472" t="s">
        <v>54</v>
      </c>
      <c r="B55" s="1472" t="s">
        <v>55</v>
      </c>
      <c r="C55" s="1472" t="s">
        <v>18</v>
      </c>
      <c r="D55" s="1472">
        <v>20.5373184699333</v>
      </c>
      <c r="E55" s="1472">
        <v>6231.1975156478502</v>
      </c>
      <c r="F55" s="1472">
        <v>0.32850591099696702</v>
      </c>
      <c r="G55" s="1472">
        <v>99.671494089003005</v>
      </c>
    </row>
    <row r="56" spans="1:7" x14ac:dyDescent="0.25">
      <c r="A56" s="1472" t="s">
        <v>54</v>
      </c>
      <c r="B56" s="1472" t="s">
        <v>55</v>
      </c>
      <c r="C56" s="1472" t="s">
        <v>19</v>
      </c>
      <c r="D56" s="1472">
        <v>118.99229174934899</v>
      </c>
      <c r="E56" s="1472">
        <v>13509.7791486802</v>
      </c>
      <c r="F56" s="1472">
        <v>0.87309624546465303</v>
      </c>
      <c r="G56" s="1472">
        <v>99.126903754535306</v>
      </c>
    </row>
    <row r="57" spans="1:7" x14ac:dyDescent="0.25">
      <c r="A57" s="1472" t="s">
        <v>56</v>
      </c>
      <c r="B57" s="1472" t="s">
        <v>57</v>
      </c>
      <c r="C57" s="1472" t="s">
        <v>18</v>
      </c>
      <c r="D57" s="1472">
        <v>47.922241086268201</v>
      </c>
      <c r="E57" s="1472">
        <v>4900.0295261513602</v>
      </c>
      <c r="F57" s="1472">
        <v>0.96852684384638899</v>
      </c>
      <c r="G57" s="1472">
        <v>99.031473156153595</v>
      </c>
    </row>
    <row r="58" spans="1:7" x14ac:dyDescent="0.25">
      <c r="A58" s="1472" t="s">
        <v>56</v>
      </c>
      <c r="B58" s="1472" t="s">
        <v>57</v>
      </c>
      <c r="C58" s="1472" t="s">
        <v>19</v>
      </c>
      <c r="D58" s="1472">
        <v>117.491174466644</v>
      </c>
      <c r="E58" s="1472">
        <v>17329.567398908501</v>
      </c>
      <c r="F58" s="1472">
        <v>0.67341537241090699</v>
      </c>
      <c r="G58" s="1472">
        <v>99.326584627589099</v>
      </c>
    </row>
    <row r="59" spans="1:7" x14ac:dyDescent="0.25">
      <c r="A59" s="1472" t="s">
        <v>58</v>
      </c>
      <c r="B59" s="1472" t="s">
        <v>59</v>
      </c>
      <c r="C59" s="1472" t="s">
        <v>18</v>
      </c>
      <c r="D59" s="1472">
        <v>187.91160480820599</v>
      </c>
      <c r="E59" s="1472">
        <v>12170.701223972599</v>
      </c>
      <c r="F59" s="1472">
        <v>1.5204910729996901</v>
      </c>
      <c r="G59" s="1472">
        <v>98.479508927000296</v>
      </c>
    </row>
    <row r="60" spans="1:7" x14ac:dyDescent="0.25">
      <c r="A60" s="1472" t="s">
        <v>58</v>
      </c>
      <c r="B60" s="1472" t="s">
        <v>59</v>
      </c>
      <c r="C60" s="1472" t="s">
        <v>19</v>
      </c>
      <c r="D60" s="1472">
        <v>492.38637926077598</v>
      </c>
      <c r="E60" s="1472">
        <v>50576.930018629901</v>
      </c>
      <c r="F60" s="1472">
        <v>0.96415306487461305</v>
      </c>
      <c r="G60" s="1472">
        <v>99.035846935125406</v>
      </c>
    </row>
    <row r="61" spans="1:7" x14ac:dyDescent="0.25">
      <c r="A61" s="1472" t="s">
        <v>60</v>
      </c>
      <c r="B61" s="1472" t="s">
        <v>61</v>
      </c>
      <c r="C61" s="1472" t="s">
        <v>18</v>
      </c>
      <c r="D61" s="1472">
        <v>10.079516660944799</v>
      </c>
      <c r="E61" s="1472">
        <v>1866.3367131479699</v>
      </c>
      <c r="F61" s="1472">
        <v>0.53716848643817505</v>
      </c>
      <c r="G61" s="1472">
        <v>99.462831513561795</v>
      </c>
    </row>
    <row r="62" spans="1:7" x14ac:dyDescent="0.25">
      <c r="A62" s="1472" t="s">
        <v>60</v>
      </c>
      <c r="B62" s="1472" t="s">
        <v>61</v>
      </c>
      <c r="C62" s="1472" t="s">
        <v>19</v>
      </c>
      <c r="D62" s="1472">
        <v>4.9510022399207196</v>
      </c>
      <c r="E62" s="1472">
        <v>3939.1978752629698</v>
      </c>
      <c r="F62" s="1472">
        <v>0.125527772751197</v>
      </c>
      <c r="G62" s="1472">
        <v>99.874472227248802</v>
      </c>
    </row>
    <row r="63" spans="1:7" x14ac:dyDescent="0.25">
      <c r="A63" s="1472" t="s">
        <v>62</v>
      </c>
      <c r="B63" s="1472" t="s">
        <v>63</v>
      </c>
      <c r="C63" s="1472" t="s">
        <v>18</v>
      </c>
      <c r="D63" s="1472">
        <v>80.853492166106093</v>
      </c>
      <c r="E63" s="1472">
        <v>25125.9043118058</v>
      </c>
      <c r="F63" s="1472">
        <v>0.32076117363005702</v>
      </c>
      <c r="G63" s="1472">
        <v>99.679238826369996</v>
      </c>
    </row>
    <row r="64" spans="1:7" x14ac:dyDescent="0.25">
      <c r="A64" s="1472" t="s">
        <v>62</v>
      </c>
      <c r="B64" s="1472" t="s">
        <v>63</v>
      </c>
      <c r="C64" s="1472" t="s">
        <v>19</v>
      </c>
      <c r="D64" s="1472">
        <v>562.08063199396599</v>
      </c>
      <c r="E64" s="1472">
        <v>58183.959433040298</v>
      </c>
      <c r="F64" s="1472">
        <v>0.95679748179063595</v>
      </c>
      <c r="G64" s="1472">
        <v>99.043202518209398</v>
      </c>
    </row>
    <row r="65" spans="1:7" x14ac:dyDescent="0.25">
      <c r="A65" s="1472" t="s">
        <v>64</v>
      </c>
      <c r="B65" s="1472" t="s">
        <v>65</v>
      </c>
      <c r="C65" s="1472" t="s">
        <v>18</v>
      </c>
      <c r="D65" s="1472">
        <v>319.35409006507399</v>
      </c>
      <c r="E65" s="1472">
        <v>49283.452251501003</v>
      </c>
      <c r="F65" s="1472">
        <v>0.64382262540952795</v>
      </c>
      <c r="G65" s="1472">
        <v>99.356177374590501</v>
      </c>
    </row>
    <row r="66" spans="1:7" x14ac:dyDescent="0.25">
      <c r="A66" s="1472" t="s">
        <v>64</v>
      </c>
      <c r="B66" s="1472" t="s">
        <v>65</v>
      </c>
      <c r="C66" s="1472" t="s">
        <v>19</v>
      </c>
      <c r="D66" s="1472">
        <v>675.13199258564396</v>
      </c>
      <c r="E66" s="1472">
        <v>87032.122245310602</v>
      </c>
      <c r="F66" s="1472">
        <v>0.76975616036778705</v>
      </c>
      <c r="G66" s="1472">
        <v>99.230243839632195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4193</v>
      </c>
    </row>
    <row r="9" spans="1:7" x14ac:dyDescent="0.25">
      <c r="A9" t="s">
        <v>4178</v>
      </c>
    </row>
    <row r="10" spans="1:7" x14ac:dyDescent="0.25">
      <c r="A10" t="s">
        <v>4194</v>
      </c>
    </row>
    <row r="11" spans="1:7" x14ac:dyDescent="0.25">
      <c r="A11" t="s">
        <v>4195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4196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73" t="s">
        <v>16</v>
      </c>
      <c r="B17" s="1473" t="s">
        <v>17</v>
      </c>
      <c r="C17" s="1473" t="s">
        <v>18</v>
      </c>
      <c r="D17" s="1473">
        <v>6215.05309087155</v>
      </c>
      <c r="E17" s="1473">
        <v>438116.07996224897</v>
      </c>
      <c r="F17" s="1473">
        <v>1.39874355599758</v>
      </c>
      <c r="G17" s="1473">
        <v>98.601256444002402</v>
      </c>
    </row>
    <row r="18" spans="1:7" x14ac:dyDescent="0.25">
      <c r="A18" s="1473" t="s">
        <v>16</v>
      </c>
      <c r="B18" s="1473" t="s">
        <v>17</v>
      </c>
      <c r="C18" s="1473" t="s">
        <v>19</v>
      </c>
      <c r="D18" s="1473">
        <v>18953.110183397701</v>
      </c>
      <c r="E18" s="1473">
        <v>1323769.2911763701</v>
      </c>
      <c r="F18" s="1473">
        <v>1.41154345560959</v>
      </c>
      <c r="G18" s="1473">
        <v>98.588456544390397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4197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74" t="s">
        <v>28</v>
      </c>
      <c r="B29" s="1474" t="s">
        <v>29</v>
      </c>
      <c r="C29" s="1474" t="s">
        <v>18</v>
      </c>
      <c r="D29" s="1474">
        <v>0</v>
      </c>
      <c r="E29" s="1474">
        <v>15156.9512266411</v>
      </c>
      <c r="F29" s="1474">
        <v>0</v>
      </c>
      <c r="G29" s="1474">
        <v>100</v>
      </c>
    </row>
    <row r="30" spans="1:7" x14ac:dyDescent="0.25">
      <c r="A30" s="1474" t="s">
        <v>28</v>
      </c>
      <c r="B30" s="1474" t="s">
        <v>29</v>
      </c>
      <c r="C30" s="1474" t="s">
        <v>19</v>
      </c>
      <c r="D30" s="1474">
        <v>1981.50108070543</v>
      </c>
      <c r="E30" s="1474">
        <v>119795.949359829</v>
      </c>
      <c r="F30" s="1474">
        <v>1.6271494217831599</v>
      </c>
      <c r="G30" s="1474">
        <v>98.372850578216799</v>
      </c>
    </row>
    <row r="31" spans="1:7" x14ac:dyDescent="0.25">
      <c r="A31" s="1474" t="s">
        <v>30</v>
      </c>
      <c r="B31" s="1474" t="s">
        <v>31</v>
      </c>
      <c r="C31" s="1474" t="s">
        <v>18</v>
      </c>
      <c r="D31" s="1474">
        <v>60.692383296817802</v>
      </c>
      <c r="E31" s="1474">
        <v>5143.6145136381501</v>
      </c>
      <c r="F31" s="1474">
        <v>1.16619531666286</v>
      </c>
      <c r="G31" s="1474">
        <v>98.833804683337107</v>
      </c>
    </row>
    <row r="32" spans="1:7" x14ac:dyDescent="0.25">
      <c r="A32" s="1474" t="s">
        <v>30</v>
      </c>
      <c r="B32" s="1474" t="s">
        <v>31</v>
      </c>
      <c r="C32" s="1474" t="s">
        <v>19</v>
      </c>
      <c r="D32" s="1474">
        <v>958.43791301394401</v>
      </c>
      <c r="E32" s="1474">
        <v>43313.092909347899</v>
      </c>
      <c r="F32" s="1474">
        <v>2.16490800117043</v>
      </c>
      <c r="G32" s="1474">
        <v>97.835091998829597</v>
      </c>
    </row>
    <row r="33" spans="1:7" x14ac:dyDescent="0.25">
      <c r="A33" s="1474" t="s">
        <v>32</v>
      </c>
      <c r="B33" s="1474" t="s">
        <v>33</v>
      </c>
      <c r="C33" s="1474" t="s">
        <v>18</v>
      </c>
      <c r="D33" s="1474">
        <v>168.44986741997101</v>
      </c>
      <c r="E33" s="1474">
        <v>10791.935028535099</v>
      </c>
      <c r="F33" s="1474">
        <v>1.5368973719357</v>
      </c>
      <c r="G33" s="1474">
        <v>98.463102628064306</v>
      </c>
    </row>
    <row r="34" spans="1:7" x14ac:dyDescent="0.25">
      <c r="A34" s="1474" t="s">
        <v>32</v>
      </c>
      <c r="B34" s="1474" t="s">
        <v>33</v>
      </c>
      <c r="C34" s="1474" t="s">
        <v>19</v>
      </c>
      <c r="D34" s="1474">
        <v>251.930537036272</v>
      </c>
      <c r="E34" s="1474">
        <v>16795.6355930344</v>
      </c>
      <c r="F34" s="1474">
        <v>1.47780941346158</v>
      </c>
      <c r="G34" s="1474">
        <v>98.5221905865384</v>
      </c>
    </row>
    <row r="35" spans="1:7" x14ac:dyDescent="0.25">
      <c r="A35" s="1474" t="s">
        <v>34</v>
      </c>
      <c r="B35" s="1474" t="s">
        <v>35</v>
      </c>
      <c r="C35" s="1474" t="s">
        <v>18</v>
      </c>
      <c r="D35" s="1474">
        <v>220.769975734133</v>
      </c>
      <c r="E35" s="1474">
        <v>25367.949238388199</v>
      </c>
      <c r="F35" s="1474">
        <v>0.86276289909926696</v>
      </c>
      <c r="G35" s="1474">
        <v>99.137237100900705</v>
      </c>
    </row>
    <row r="36" spans="1:7" x14ac:dyDescent="0.25">
      <c r="A36" s="1474" t="s">
        <v>34</v>
      </c>
      <c r="B36" s="1474" t="s">
        <v>35</v>
      </c>
      <c r="C36" s="1474" t="s">
        <v>19</v>
      </c>
      <c r="D36" s="1474">
        <v>172.06917427498399</v>
      </c>
      <c r="E36" s="1474">
        <v>61733.097086814203</v>
      </c>
      <c r="F36" s="1474">
        <v>0.277956081321663</v>
      </c>
      <c r="G36" s="1474">
        <v>99.722043918678295</v>
      </c>
    </row>
    <row r="37" spans="1:7" x14ac:dyDescent="0.25">
      <c r="A37" s="1474" t="s">
        <v>36</v>
      </c>
      <c r="B37" s="1474" t="s">
        <v>37</v>
      </c>
      <c r="C37" s="1474" t="s">
        <v>18</v>
      </c>
      <c r="D37" s="1474">
        <v>202.056907946102</v>
      </c>
      <c r="E37" s="1474">
        <v>28344.1527500103</v>
      </c>
      <c r="F37" s="1474">
        <v>0.70782394709199004</v>
      </c>
      <c r="G37" s="1474">
        <v>99.292176052908005</v>
      </c>
    </row>
    <row r="38" spans="1:7" x14ac:dyDescent="0.25">
      <c r="A38" s="1474" t="s">
        <v>36</v>
      </c>
      <c r="B38" s="1474" t="s">
        <v>37</v>
      </c>
      <c r="C38" s="1474" t="s">
        <v>19</v>
      </c>
      <c r="D38" s="1474">
        <v>532.10225398363195</v>
      </c>
      <c r="E38" s="1474">
        <v>47140.949947121502</v>
      </c>
      <c r="F38" s="1474">
        <v>1.1161489130987401</v>
      </c>
      <c r="G38" s="1474">
        <v>98.883851086901203</v>
      </c>
    </row>
    <row r="39" spans="1:7" x14ac:dyDescent="0.25">
      <c r="A39" s="1474" t="s">
        <v>38</v>
      </c>
      <c r="B39" s="1474" t="s">
        <v>39</v>
      </c>
      <c r="C39" s="1474" t="s">
        <v>18</v>
      </c>
      <c r="D39" s="1474">
        <v>31.072391838960598</v>
      </c>
      <c r="E39" s="1474">
        <v>11020.914601602</v>
      </c>
      <c r="F39" s="1474">
        <v>0.28114756068208502</v>
      </c>
      <c r="G39" s="1474">
        <v>99.718852439317899</v>
      </c>
    </row>
    <row r="40" spans="1:7" x14ac:dyDescent="0.25">
      <c r="A40" s="1474" t="s">
        <v>38</v>
      </c>
      <c r="B40" s="1474" t="s">
        <v>39</v>
      </c>
      <c r="C40" s="1474" t="s">
        <v>19</v>
      </c>
      <c r="D40" s="1474">
        <v>555.94991542153696</v>
      </c>
      <c r="E40" s="1474">
        <v>29793.205235003501</v>
      </c>
      <c r="F40" s="1474">
        <v>1.8318464308676199</v>
      </c>
      <c r="G40" s="1474">
        <v>98.1681535691324</v>
      </c>
    </row>
    <row r="41" spans="1:7" x14ac:dyDescent="0.25">
      <c r="A41" s="1474" t="s">
        <v>40</v>
      </c>
      <c r="B41" s="1474" t="s">
        <v>41</v>
      </c>
      <c r="C41" s="1474" t="s">
        <v>18</v>
      </c>
      <c r="D41" s="1474">
        <v>428.86012741253802</v>
      </c>
      <c r="E41" s="1474">
        <v>42333.242470723002</v>
      </c>
      <c r="F41" s="1474">
        <v>1.0028976625467301</v>
      </c>
      <c r="G41" s="1474">
        <v>98.997102337453299</v>
      </c>
    </row>
    <row r="42" spans="1:7" x14ac:dyDescent="0.25">
      <c r="A42" s="1474" t="s">
        <v>40</v>
      </c>
      <c r="B42" s="1474" t="s">
        <v>41</v>
      </c>
      <c r="C42" s="1474" t="s">
        <v>19</v>
      </c>
      <c r="D42" s="1474">
        <v>582.89200020384305</v>
      </c>
      <c r="E42" s="1474">
        <v>108441.267524925</v>
      </c>
      <c r="F42" s="1474">
        <v>0.53464480051276397</v>
      </c>
      <c r="G42" s="1474">
        <v>99.465355199487206</v>
      </c>
    </row>
    <row r="43" spans="1:7" x14ac:dyDescent="0.25">
      <c r="A43" s="1474" t="s">
        <v>42</v>
      </c>
      <c r="B43" s="1474" t="s">
        <v>43</v>
      </c>
      <c r="C43" s="1474" t="s">
        <v>18</v>
      </c>
      <c r="D43" s="1474">
        <v>796.05602013119506</v>
      </c>
      <c r="E43" s="1474">
        <v>78308.885261603398</v>
      </c>
      <c r="F43" s="1474">
        <v>1.00632907026126</v>
      </c>
      <c r="G43" s="1474">
        <v>98.993670929738798</v>
      </c>
    </row>
    <row r="44" spans="1:7" x14ac:dyDescent="0.25">
      <c r="A44" s="1474" t="s">
        <v>42</v>
      </c>
      <c r="B44" s="1474" t="s">
        <v>43</v>
      </c>
      <c r="C44" s="1474" t="s">
        <v>19</v>
      </c>
      <c r="D44" s="1474">
        <v>3639.5989625581401</v>
      </c>
      <c r="E44" s="1474">
        <v>155176.54541309</v>
      </c>
      <c r="F44" s="1474">
        <v>2.2917059073977901</v>
      </c>
      <c r="G44" s="1474">
        <v>97.708294092602202</v>
      </c>
    </row>
    <row r="45" spans="1:7" x14ac:dyDescent="0.25">
      <c r="A45" s="1474" t="s">
        <v>44</v>
      </c>
      <c r="B45" s="1474" t="s">
        <v>45</v>
      </c>
      <c r="C45" s="1474" t="s">
        <v>18</v>
      </c>
      <c r="D45" s="1474">
        <v>177.77767791386199</v>
      </c>
      <c r="E45" s="1474">
        <v>12730.297713899099</v>
      </c>
      <c r="F45" s="1474">
        <v>1.37725937072399</v>
      </c>
      <c r="G45" s="1474">
        <v>98.622740629275995</v>
      </c>
    </row>
    <row r="46" spans="1:7" x14ac:dyDescent="0.25">
      <c r="A46" s="1474" t="s">
        <v>44</v>
      </c>
      <c r="B46" s="1474" t="s">
        <v>45</v>
      </c>
      <c r="C46" s="1474" t="s">
        <v>19</v>
      </c>
      <c r="D46" s="1474">
        <v>953.26893367859998</v>
      </c>
      <c r="E46" s="1474">
        <v>74959.357965703399</v>
      </c>
      <c r="F46" s="1474">
        <v>1.25574489069138</v>
      </c>
      <c r="G46" s="1474">
        <v>98.744255109308597</v>
      </c>
    </row>
    <row r="47" spans="1:7" x14ac:dyDescent="0.25">
      <c r="A47" s="1474" t="s">
        <v>46</v>
      </c>
      <c r="B47" s="1474" t="s">
        <v>47</v>
      </c>
      <c r="C47" s="1474" t="s">
        <v>18</v>
      </c>
      <c r="D47" s="1474">
        <v>452.801848649926</v>
      </c>
      <c r="E47" s="1474">
        <v>35879.221455594401</v>
      </c>
      <c r="F47" s="1474">
        <v>1.24628855612627</v>
      </c>
      <c r="G47" s="1474">
        <v>98.753711443873698</v>
      </c>
    </row>
    <row r="48" spans="1:7" x14ac:dyDescent="0.25">
      <c r="A48" s="1474" t="s">
        <v>46</v>
      </c>
      <c r="B48" s="1474" t="s">
        <v>47</v>
      </c>
      <c r="C48" s="1474" t="s">
        <v>19</v>
      </c>
      <c r="D48" s="1474">
        <v>3257.5515066610001</v>
      </c>
      <c r="E48" s="1474">
        <v>151016.937084384</v>
      </c>
      <c r="F48" s="1474">
        <v>2.1115296096013698</v>
      </c>
      <c r="G48" s="1474">
        <v>97.888470390398595</v>
      </c>
    </row>
    <row r="49" spans="1:7" x14ac:dyDescent="0.25">
      <c r="A49" s="1474" t="s">
        <v>48</v>
      </c>
      <c r="B49" s="1474" t="s">
        <v>49</v>
      </c>
      <c r="C49" s="1474" t="s">
        <v>18</v>
      </c>
      <c r="D49" s="1474">
        <v>2667.7391307013399</v>
      </c>
      <c r="E49" s="1474">
        <v>60256.257545235101</v>
      </c>
      <c r="F49" s="1474">
        <v>4.2396212440865799</v>
      </c>
      <c r="G49" s="1474">
        <v>95.760378755913393</v>
      </c>
    </row>
    <row r="50" spans="1:7" x14ac:dyDescent="0.25">
      <c r="A50" s="1474" t="s">
        <v>48</v>
      </c>
      <c r="B50" s="1474" t="s">
        <v>49</v>
      </c>
      <c r="C50" s="1474" t="s">
        <v>19</v>
      </c>
      <c r="D50" s="1474">
        <v>2797.2671869866399</v>
      </c>
      <c r="E50" s="1474">
        <v>213509.28760053901</v>
      </c>
      <c r="F50" s="1474">
        <v>1.2931957562425</v>
      </c>
      <c r="G50" s="1474">
        <v>98.706804243757503</v>
      </c>
    </row>
    <row r="51" spans="1:7" x14ac:dyDescent="0.25">
      <c r="A51" s="1474" t="s">
        <v>50</v>
      </c>
      <c r="B51" s="1474" t="s">
        <v>51</v>
      </c>
      <c r="C51" s="1474" t="s">
        <v>18</v>
      </c>
      <c r="D51" s="1474">
        <v>32.168851266171004</v>
      </c>
      <c r="E51" s="1474">
        <v>9418.6253968804704</v>
      </c>
      <c r="F51" s="1474">
        <v>0.340382516236447</v>
      </c>
      <c r="G51" s="1474">
        <v>99.659617483763597</v>
      </c>
    </row>
    <row r="52" spans="1:7" x14ac:dyDescent="0.25">
      <c r="A52" s="1474" t="s">
        <v>50</v>
      </c>
      <c r="B52" s="1474" t="s">
        <v>51</v>
      </c>
      <c r="C52" s="1474" t="s">
        <v>19</v>
      </c>
      <c r="D52" s="1474">
        <v>358.80840996107497</v>
      </c>
      <c r="E52" s="1474">
        <v>32368.571215448799</v>
      </c>
      <c r="F52" s="1474">
        <v>1.0963554493757599</v>
      </c>
      <c r="G52" s="1474">
        <v>98.903644550624193</v>
      </c>
    </row>
    <row r="53" spans="1:7" x14ac:dyDescent="0.25">
      <c r="A53" s="1474" t="s">
        <v>52</v>
      </c>
      <c r="B53" s="1474" t="s">
        <v>53</v>
      </c>
      <c r="C53" s="1474" t="s">
        <v>18</v>
      </c>
      <c r="D53" s="1474">
        <v>118.56528197455999</v>
      </c>
      <c r="E53" s="1474">
        <v>3977.79558060104</v>
      </c>
      <c r="F53" s="1474">
        <v>2.8944052038426</v>
      </c>
      <c r="G53" s="1474">
        <v>97.105594796157405</v>
      </c>
    </row>
    <row r="54" spans="1:7" x14ac:dyDescent="0.25">
      <c r="A54" s="1474" t="s">
        <v>52</v>
      </c>
      <c r="B54" s="1474" t="s">
        <v>53</v>
      </c>
      <c r="C54" s="1474" t="s">
        <v>19</v>
      </c>
      <c r="D54" s="1474">
        <v>555.49579436803594</v>
      </c>
      <c r="E54" s="1474">
        <v>39539.041163542497</v>
      </c>
      <c r="F54" s="1474">
        <v>1.3854650446547601</v>
      </c>
      <c r="G54" s="1474">
        <v>98.614534955345206</v>
      </c>
    </row>
    <row r="55" spans="1:7" x14ac:dyDescent="0.25">
      <c r="A55" s="1474" t="s">
        <v>54</v>
      </c>
      <c r="B55" s="1474" t="s">
        <v>55</v>
      </c>
      <c r="C55" s="1474" t="s">
        <v>18</v>
      </c>
      <c r="D55" s="1474">
        <v>41.0746369398667</v>
      </c>
      <c r="E55" s="1474">
        <v>6210.6601971779201</v>
      </c>
      <c r="F55" s="1474">
        <v>0.65701182199393304</v>
      </c>
      <c r="G55" s="1474">
        <v>99.342988178006095</v>
      </c>
    </row>
    <row r="56" spans="1:7" x14ac:dyDescent="0.25">
      <c r="A56" s="1474" t="s">
        <v>54</v>
      </c>
      <c r="B56" s="1474" t="s">
        <v>55</v>
      </c>
      <c r="C56" s="1474" t="s">
        <v>19</v>
      </c>
      <c r="D56" s="1474">
        <v>135.21370212454099</v>
      </c>
      <c r="E56" s="1474">
        <v>13493.557738305</v>
      </c>
      <c r="F56" s="1474">
        <v>0.99211952240560297</v>
      </c>
      <c r="G56" s="1474">
        <v>99.007880477594398</v>
      </c>
    </row>
    <row r="57" spans="1:7" x14ac:dyDescent="0.25">
      <c r="A57" s="1474" t="s">
        <v>56</v>
      </c>
      <c r="B57" s="1474" t="s">
        <v>57</v>
      </c>
      <c r="C57" s="1474" t="s">
        <v>18</v>
      </c>
      <c r="D57" s="1474">
        <v>47.922241086268201</v>
      </c>
      <c r="E57" s="1474">
        <v>4900.0295261513602</v>
      </c>
      <c r="F57" s="1474">
        <v>0.96852684384638899</v>
      </c>
      <c r="G57" s="1474">
        <v>99.031473156153595</v>
      </c>
    </row>
    <row r="58" spans="1:7" x14ac:dyDescent="0.25">
      <c r="A58" s="1474" t="s">
        <v>56</v>
      </c>
      <c r="B58" s="1474" t="s">
        <v>57</v>
      </c>
      <c r="C58" s="1474" t="s">
        <v>19</v>
      </c>
      <c r="D58" s="1474">
        <v>201.12660269533299</v>
      </c>
      <c r="E58" s="1474">
        <v>17245.9319706799</v>
      </c>
      <c r="F58" s="1474">
        <v>1.1527822976547999</v>
      </c>
      <c r="G58" s="1474">
        <v>98.847217702345205</v>
      </c>
    </row>
    <row r="59" spans="1:7" x14ac:dyDescent="0.25">
      <c r="A59" s="1474" t="s">
        <v>58</v>
      </c>
      <c r="B59" s="1474" t="s">
        <v>59</v>
      </c>
      <c r="C59" s="1474" t="s">
        <v>18</v>
      </c>
      <c r="D59" s="1474">
        <v>187.91160480820599</v>
      </c>
      <c r="E59" s="1474">
        <v>12170.701223972599</v>
      </c>
      <c r="F59" s="1474">
        <v>1.5204910729996901</v>
      </c>
      <c r="G59" s="1474">
        <v>98.479508927000296</v>
      </c>
    </row>
    <row r="60" spans="1:7" x14ac:dyDescent="0.25">
      <c r="A60" s="1474" t="s">
        <v>58</v>
      </c>
      <c r="B60" s="1474" t="s">
        <v>59</v>
      </c>
      <c r="C60" s="1474" t="s">
        <v>19</v>
      </c>
      <c r="D60" s="1474">
        <v>837.634498884614</v>
      </c>
      <c r="E60" s="1474">
        <v>50231.6818990061</v>
      </c>
      <c r="F60" s="1474">
        <v>1.6401913281126499</v>
      </c>
      <c r="G60" s="1474">
        <v>98.359808671887393</v>
      </c>
    </row>
    <row r="61" spans="1:7" x14ac:dyDescent="0.25">
      <c r="A61" s="1474" t="s">
        <v>60</v>
      </c>
      <c r="B61" s="1474" t="s">
        <v>61</v>
      </c>
      <c r="C61" s="1474" t="s">
        <v>18</v>
      </c>
      <c r="D61" s="1474">
        <v>17.232286946365701</v>
      </c>
      <c r="E61" s="1474">
        <v>1859.1839428625501</v>
      </c>
      <c r="F61" s="1474">
        <v>0.91836164453345004</v>
      </c>
      <c r="G61" s="1474">
        <v>99.081638355466495</v>
      </c>
    </row>
    <row r="62" spans="1:7" x14ac:dyDescent="0.25">
      <c r="A62" s="1474" t="s">
        <v>60</v>
      </c>
      <c r="B62" s="1474" t="s">
        <v>61</v>
      </c>
      <c r="C62" s="1474" t="s">
        <v>19</v>
      </c>
      <c r="D62" s="1474">
        <v>57.834701518907799</v>
      </c>
      <c r="E62" s="1474">
        <v>3886.31417598399</v>
      </c>
      <c r="F62" s="1474">
        <v>1.4663417460936199</v>
      </c>
      <c r="G62" s="1474">
        <v>98.533658253906395</v>
      </c>
    </row>
    <row r="63" spans="1:7" x14ac:dyDescent="0.25">
      <c r="A63" s="1474" t="s">
        <v>62</v>
      </c>
      <c r="B63" s="1474" t="s">
        <v>63</v>
      </c>
      <c r="C63" s="1474" t="s">
        <v>18</v>
      </c>
      <c r="D63" s="1474">
        <v>351.16475128120601</v>
      </c>
      <c r="E63" s="1474">
        <v>24855.5930526907</v>
      </c>
      <c r="F63" s="1474">
        <v>1.3931373245704499</v>
      </c>
      <c r="G63" s="1474">
        <v>98.606862675429596</v>
      </c>
    </row>
    <row r="64" spans="1:7" x14ac:dyDescent="0.25">
      <c r="A64" s="1474" t="s">
        <v>62</v>
      </c>
      <c r="B64" s="1474" t="s">
        <v>63</v>
      </c>
      <c r="C64" s="1474" t="s">
        <v>19</v>
      </c>
      <c r="D64" s="1474">
        <v>445.59875961731899</v>
      </c>
      <c r="E64" s="1474">
        <v>58300.441305416898</v>
      </c>
      <c r="F64" s="1474">
        <v>0.75851710025735097</v>
      </c>
      <c r="G64" s="1474">
        <v>99.241482899742607</v>
      </c>
    </row>
    <row r="65" spans="1:7" x14ac:dyDescent="0.25">
      <c r="A65" s="1474" t="s">
        <v>64</v>
      </c>
      <c r="B65" s="1474" t="s">
        <v>65</v>
      </c>
      <c r="C65" s="1474" t="s">
        <v>18</v>
      </c>
      <c r="D65" s="1474">
        <v>212.73710552406399</v>
      </c>
      <c r="E65" s="1474">
        <v>49390.069236042</v>
      </c>
      <c r="F65" s="1474">
        <v>0.42888118881651799</v>
      </c>
      <c r="G65" s="1474">
        <v>99.571118811183496</v>
      </c>
    </row>
    <row r="66" spans="1:7" x14ac:dyDescent="0.25">
      <c r="A66" s="1474" t="s">
        <v>64</v>
      </c>
      <c r="B66" s="1474" t="s">
        <v>65</v>
      </c>
      <c r="C66" s="1474" t="s">
        <v>19</v>
      </c>
      <c r="D66" s="1474">
        <v>678.82824970384502</v>
      </c>
      <c r="E66" s="1474">
        <v>87028.425988192495</v>
      </c>
      <c r="F66" s="1474">
        <v>0.77397047211465297</v>
      </c>
      <c r="G66" s="1474">
        <v>99.226029527885302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4198</v>
      </c>
    </row>
    <row r="9" spans="1:11" x14ac:dyDescent="0.25">
      <c r="A9" t="s">
        <v>4199</v>
      </c>
    </row>
    <row r="10" spans="1:11" x14ac:dyDescent="0.25">
      <c r="A10" t="s">
        <v>4</v>
      </c>
    </row>
    <row r="11" spans="1:11" x14ac:dyDescent="0.25">
      <c r="A11" t="s">
        <v>4200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4201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4202</v>
      </c>
      <c r="E16" s="5" t="s">
        <v>4203</v>
      </c>
      <c r="F16" s="5" t="s">
        <v>4204</v>
      </c>
      <c r="G16" s="5" t="s">
        <v>4205</v>
      </c>
      <c r="H16" s="5" t="s">
        <v>4206</v>
      </c>
      <c r="I16" s="5" t="s">
        <v>4207</v>
      </c>
      <c r="J16" s="5" t="s">
        <v>4208</v>
      </c>
      <c r="K16" s="5" t="s">
        <v>4209</v>
      </c>
    </row>
    <row r="17" spans="1:11" x14ac:dyDescent="0.25">
      <c r="A17" s="1475" t="s">
        <v>16</v>
      </c>
      <c r="B17" s="1475" t="s">
        <v>17</v>
      </c>
      <c r="C17" s="1475" t="s">
        <v>18</v>
      </c>
      <c r="D17" s="1475">
        <v>14879.3043471606</v>
      </c>
      <c r="E17" s="1475">
        <v>224812.33210504201</v>
      </c>
      <c r="F17" s="1475">
        <v>189620.26077777601</v>
      </c>
      <c r="G17" s="1475">
        <v>15019.2358231412</v>
      </c>
      <c r="H17" s="1475">
        <v>3.3486972305813598</v>
      </c>
      <c r="I17" s="1475">
        <v>50.595674122651602</v>
      </c>
      <c r="J17" s="1475">
        <v>42.675438805029003</v>
      </c>
      <c r="K17" s="1475">
        <v>3.3801898417380598</v>
      </c>
    </row>
    <row r="18" spans="1:11" x14ac:dyDescent="0.25">
      <c r="A18" s="1475" t="s">
        <v>16</v>
      </c>
      <c r="B18" s="1475" t="s">
        <v>17</v>
      </c>
      <c r="C18" s="1475" t="s">
        <v>19</v>
      </c>
      <c r="D18" s="1475">
        <v>221363.88123870199</v>
      </c>
      <c r="E18" s="1475">
        <v>945956.79697786702</v>
      </c>
      <c r="F18" s="1475">
        <v>171237.513893011</v>
      </c>
      <c r="G18" s="1475">
        <v>4164.2092501855604</v>
      </c>
      <c r="H18" s="1475">
        <v>16.486198563048401</v>
      </c>
      <c r="I18" s="1475">
        <v>70.450660242199206</v>
      </c>
      <c r="J18" s="1475">
        <v>12.753009387465401</v>
      </c>
      <c r="K18" s="1475">
        <v>0.31013180728708301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4210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4202</v>
      </c>
      <c r="E28" s="5" t="s">
        <v>4203</v>
      </c>
      <c r="F28" s="5" t="s">
        <v>4204</v>
      </c>
      <c r="G28" s="5" t="s">
        <v>4205</v>
      </c>
      <c r="H28" s="5" t="s">
        <v>4206</v>
      </c>
      <c r="I28" s="5" t="s">
        <v>4207</v>
      </c>
      <c r="J28" s="5" t="s">
        <v>4208</v>
      </c>
      <c r="K28" s="5" t="s">
        <v>4209</v>
      </c>
    </row>
    <row r="29" spans="1:11" x14ac:dyDescent="0.25">
      <c r="A29" s="1476" t="s">
        <v>28</v>
      </c>
      <c r="B29" s="1476" t="s">
        <v>29</v>
      </c>
      <c r="C29" s="1476" t="s">
        <v>18</v>
      </c>
      <c r="D29" s="1476">
        <v>638.66168069099297</v>
      </c>
      <c r="E29" s="1476">
        <v>8799.5351778836903</v>
      </c>
      <c r="F29" s="1476">
        <v>5391.5380012319501</v>
      </c>
      <c r="G29" s="1476">
        <v>327.21636683451197</v>
      </c>
      <c r="H29" s="1476">
        <v>4.2136553132692498</v>
      </c>
      <c r="I29" s="1476">
        <v>58.056102749851703</v>
      </c>
      <c r="J29" s="1476">
        <v>35.571388471286497</v>
      </c>
      <c r="K29" s="1476">
        <v>2.15885346559253</v>
      </c>
    </row>
    <row r="30" spans="1:11" x14ac:dyDescent="0.25">
      <c r="A30" s="1476" t="s">
        <v>28</v>
      </c>
      <c r="B30" s="1476" t="s">
        <v>29</v>
      </c>
      <c r="C30" s="1476" t="s">
        <v>19</v>
      </c>
      <c r="D30" s="1476">
        <v>28110.383289492202</v>
      </c>
      <c r="E30" s="1476">
        <v>85371.500720575204</v>
      </c>
      <c r="F30" s="1476">
        <v>8025.3521065578398</v>
      </c>
      <c r="G30" s="1476">
        <v>270.21432390926401</v>
      </c>
      <c r="H30" s="1476">
        <v>23.083405990026701</v>
      </c>
      <c r="I30" s="1476">
        <v>70.104522973457406</v>
      </c>
      <c r="J30" s="1476">
        <v>6.5901791156949301</v>
      </c>
      <c r="K30" s="1476">
        <v>0.22189192082093501</v>
      </c>
    </row>
    <row r="31" spans="1:11" x14ac:dyDescent="0.25">
      <c r="A31" s="1476" t="s">
        <v>30</v>
      </c>
      <c r="B31" s="1476" t="s">
        <v>31</v>
      </c>
      <c r="C31" s="1476" t="s">
        <v>18</v>
      </c>
      <c r="D31" s="1476">
        <v>501.17098110414003</v>
      </c>
      <c r="E31" s="1476">
        <v>2342.18764170136</v>
      </c>
      <c r="F31" s="1476">
        <v>2207.0473707331398</v>
      </c>
      <c r="G31" s="1476">
        <v>153.900903396339</v>
      </c>
      <c r="H31" s="1476">
        <v>9.62992750099537</v>
      </c>
      <c r="I31" s="1476">
        <v>45.004794837920997</v>
      </c>
      <c r="J31" s="1476">
        <v>42.408094188929503</v>
      </c>
      <c r="K31" s="1476">
        <v>2.9571834721541399</v>
      </c>
    </row>
    <row r="32" spans="1:11" x14ac:dyDescent="0.25">
      <c r="A32" s="1476" t="s">
        <v>30</v>
      </c>
      <c r="B32" s="1476" t="s">
        <v>31</v>
      </c>
      <c r="C32" s="1476" t="s">
        <v>19</v>
      </c>
      <c r="D32" s="1476">
        <v>17829.402900251702</v>
      </c>
      <c r="E32" s="1476">
        <v>24572.507802699201</v>
      </c>
      <c r="F32" s="1476">
        <v>1834.5343579483899</v>
      </c>
      <c r="G32" s="1476">
        <v>35.085761462603102</v>
      </c>
      <c r="H32" s="1476">
        <v>40.272840285987797</v>
      </c>
      <c r="I32" s="1476">
        <v>55.504084331973097</v>
      </c>
      <c r="J32" s="1476">
        <v>4.1438240871078103</v>
      </c>
      <c r="K32" s="1476">
        <v>7.9251294931236199E-2</v>
      </c>
    </row>
    <row r="33" spans="1:11" x14ac:dyDescent="0.25">
      <c r="A33" s="1476" t="s">
        <v>32</v>
      </c>
      <c r="B33" s="1476" t="s">
        <v>33</v>
      </c>
      <c r="C33" s="1476" t="s">
        <v>18</v>
      </c>
      <c r="D33" s="1476">
        <v>197.42813510283301</v>
      </c>
      <c r="E33" s="1476">
        <v>4430.2586469423004</v>
      </c>
      <c r="F33" s="1476">
        <v>5547.41134349186</v>
      </c>
      <c r="G33" s="1476">
        <v>785.28677041808896</v>
      </c>
      <c r="H33" s="1476">
        <v>1.8012883395700301</v>
      </c>
      <c r="I33" s="1476">
        <v>40.420648444355997</v>
      </c>
      <c r="J33" s="1476">
        <v>50.613289552806897</v>
      </c>
      <c r="K33" s="1476">
        <v>7.1647736632670496</v>
      </c>
    </row>
    <row r="34" spans="1:11" x14ac:dyDescent="0.25">
      <c r="A34" s="1476" t="s">
        <v>32</v>
      </c>
      <c r="B34" s="1476" t="s">
        <v>33</v>
      </c>
      <c r="C34" s="1476" t="s">
        <v>19</v>
      </c>
      <c r="D34" s="1476">
        <v>2413.8909460578302</v>
      </c>
      <c r="E34" s="1476">
        <v>12179.687386186801</v>
      </c>
      <c r="F34" s="1476">
        <v>2453.9877978259801</v>
      </c>
      <c r="G34" s="1476">
        <v>0</v>
      </c>
      <c r="H34" s="1476">
        <v>14.159739446910899</v>
      </c>
      <c r="I34" s="1476">
        <v>71.445315379670305</v>
      </c>
      <c r="J34" s="1476">
        <v>14.394945173418799</v>
      </c>
      <c r="K34" s="1476">
        <v>0</v>
      </c>
    </row>
    <row r="35" spans="1:11" x14ac:dyDescent="0.25">
      <c r="A35" s="1476" t="s">
        <v>34</v>
      </c>
      <c r="B35" s="1476" t="s">
        <v>35</v>
      </c>
      <c r="C35" s="1476" t="s">
        <v>18</v>
      </c>
      <c r="D35" s="1476">
        <v>1050.92462800664</v>
      </c>
      <c r="E35" s="1476">
        <v>11546.439814011699</v>
      </c>
      <c r="F35" s="1476">
        <v>12163.9641173163</v>
      </c>
      <c r="G35" s="1476">
        <v>827.39065478765804</v>
      </c>
      <c r="H35" s="1476">
        <v>4.1069840940950399</v>
      </c>
      <c r="I35" s="1476">
        <v>45.123164302960603</v>
      </c>
      <c r="J35" s="1476">
        <v>47.536432032921397</v>
      </c>
      <c r="K35" s="1476">
        <v>3.2334195700229702</v>
      </c>
    </row>
    <row r="36" spans="1:11" x14ac:dyDescent="0.25">
      <c r="A36" s="1476" t="s">
        <v>34</v>
      </c>
      <c r="B36" s="1476" t="s">
        <v>35</v>
      </c>
      <c r="C36" s="1476" t="s">
        <v>19</v>
      </c>
      <c r="D36" s="1476">
        <v>8670.8509299438301</v>
      </c>
      <c r="E36" s="1476">
        <v>41540.392266198898</v>
      </c>
      <c r="F36" s="1476">
        <v>11520.1028451436</v>
      </c>
      <c r="G36" s="1476">
        <v>173.82021980280999</v>
      </c>
      <c r="H36" s="1476">
        <v>14.0066677042332</v>
      </c>
      <c r="I36" s="1476">
        <v>67.103272271331207</v>
      </c>
      <c r="J36" s="1476">
        <v>18.609275349583601</v>
      </c>
      <c r="K36" s="1476">
        <v>0.28078467485203401</v>
      </c>
    </row>
    <row r="37" spans="1:11" x14ac:dyDescent="0.25">
      <c r="A37" s="1476" t="s">
        <v>36</v>
      </c>
      <c r="B37" s="1476" t="s">
        <v>37</v>
      </c>
      <c r="C37" s="1476" t="s">
        <v>18</v>
      </c>
      <c r="D37" s="1476">
        <v>345.94811380641102</v>
      </c>
      <c r="E37" s="1476">
        <v>11790.548920790199</v>
      </c>
      <c r="F37" s="1476">
        <v>14947.9835138484</v>
      </c>
      <c r="G37" s="1476">
        <v>1461.7291095113501</v>
      </c>
      <c r="H37" s="1476">
        <v>1.21188808584957</v>
      </c>
      <c r="I37" s="1476">
        <v>41.303378143949097</v>
      </c>
      <c r="J37" s="1476">
        <v>52.364162153072698</v>
      </c>
      <c r="K37" s="1476">
        <v>5.12057161712863</v>
      </c>
    </row>
    <row r="38" spans="1:11" x14ac:dyDescent="0.25">
      <c r="A38" s="1476" t="s">
        <v>36</v>
      </c>
      <c r="B38" s="1476" t="s">
        <v>37</v>
      </c>
      <c r="C38" s="1476" t="s">
        <v>19</v>
      </c>
      <c r="D38" s="1476">
        <v>4548.46657203618</v>
      </c>
      <c r="E38" s="1476">
        <v>32928.333305833898</v>
      </c>
      <c r="F38" s="1476">
        <v>9684.6401054591806</v>
      </c>
      <c r="G38" s="1476">
        <v>511.61221777582301</v>
      </c>
      <c r="H38" s="1476">
        <v>9.5409594352147202</v>
      </c>
      <c r="I38" s="1476">
        <v>69.071166593085493</v>
      </c>
      <c r="J38" s="1476">
        <v>20.314705390804999</v>
      </c>
      <c r="K38" s="1476">
        <v>1.07316858089477</v>
      </c>
    </row>
    <row r="39" spans="1:11" x14ac:dyDescent="0.25">
      <c r="A39" s="1476" t="s">
        <v>38</v>
      </c>
      <c r="B39" s="1476" t="s">
        <v>39</v>
      </c>
      <c r="C39" s="1476" t="s">
        <v>18</v>
      </c>
      <c r="D39" s="1476">
        <v>915.725836520798</v>
      </c>
      <c r="E39" s="1476">
        <v>5757.7473611796204</v>
      </c>
      <c r="F39" s="1476">
        <v>4195.6651759300203</v>
      </c>
      <c r="G39" s="1476">
        <v>182.84861981050599</v>
      </c>
      <c r="H39" s="1476">
        <v>8.2856217353880002</v>
      </c>
      <c r="I39" s="1476">
        <v>52.096942971401297</v>
      </c>
      <c r="J39" s="1476">
        <v>37.962994151368697</v>
      </c>
      <c r="K39" s="1476">
        <v>1.65444114184193</v>
      </c>
    </row>
    <row r="40" spans="1:11" x14ac:dyDescent="0.25">
      <c r="A40" s="1476" t="s">
        <v>38</v>
      </c>
      <c r="B40" s="1476" t="s">
        <v>39</v>
      </c>
      <c r="C40" s="1476" t="s">
        <v>19</v>
      </c>
      <c r="D40" s="1476">
        <v>3417.3285974402302</v>
      </c>
      <c r="E40" s="1476">
        <v>22400.9740638615</v>
      </c>
      <c r="F40" s="1476">
        <v>4316.9498170697698</v>
      </c>
      <c r="G40" s="1476">
        <v>213.902672053591</v>
      </c>
      <c r="H40" s="1476">
        <v>11.2600452319094</v>
      </c>
      <c r="I40" s="1476">
        <v>73.810865418926596</v>
      </c>
      <c r="J40" s="1476">
        <v>14.224283330698601</v>
      </c>
      <c r="K40" s="1476">
        <v>0.70480601846537605</v>
      </c>
    </row>
    <row r="41" spans="1:11" x14ac:dyDescent="0.25">
      <c r="A41" s="1476" t="s">
        <v>40</v>
      </c>
      <c r="B41" s="1476" t="s">
        <v>41</v>
      </c>
      <c r="C41" s="1476" t="s">
        <v>18</v>
      </c>
      <c r="D41" s="1476">
        <v>1228.67514757037</v>
      </c>
      <c r="E41" s="1476">
        <v>21736.4928171881</v>
      </c>
      <c r="F41" s="1476">
        <v>18085.014143430701</v>
      </c>
      <c r="G41" s="1476">
        <v>1711.9204899464301</v>
      </c>
      <c r="H41" s="1476">
        <v>2.8732804818253701</v>
      </c>
      <c r="I41" s="1476">
        <v>50.831206831573702</v>
      </c>
      <c r="J41" s="1476">
        <v>42.2921536702436</v>
      </c>
      <c r="K41" s="1476">
        <v>4.0033590163573196</v>
      </c>
    </row>
    <row r="42" spans="1:11" x14ac:dyDescent="0.25">
      <c r="A42" s="1476" t="s">
        <v>40</v>
      </c>
      <c r="B42" s="1476" t="s">
        <v>41</v>
      </c>
      <c r="C42" s="1476" t="s">
        <v>19</v>
      </c>
      <c r="D42" s="1476">
        <v>9455.9949130876394</v>
      </c>
      <c r="E42" s="1476">
        <v>77703.836126091002</v>
      </c>
      <c r="F42" s="1476">
        <v>21579.395822120299</v>
      </c>
      <c r="G42" s="1476">
        <v>284.93266382997598</v>
      </c>
      <c r="H42" s="1476">
        <v>8.6733022793063892</v>
      </c>
      <c r="I42" s="1476">
        <v>71.272125797200999</v>
      </c>
      <c r="J42" s="1476">
        <v>19.793223736933701</v>
      </c>
      <c r="K42" s="1476">
        <v>0.26134818655887199</v>
      </c>
    </row>
    <row r="43" spans="1:11" x14ac:dyDescent="0.25">
      <c r="A43" s="1476" t="s">
        <v>42</v>
      </c>
      <c r="B43" s="1476" t="s">
        <v>43</v>
      </c>
      <c r="C43" s="1476" t="s">
        <v>18</v>
      </c>
      <c r="D43" s="1476">
        <v>1571.0173867260601</v>
      </c>
      <c r="E43" s="1476">
        <v>43973.158699498803</v>
      </c>
      <c r="F43" s="1476">
        <v>31364.553660562098</v>
      </c>
      <c r="G43" s="1476">
        <v>2196.2115349476599</v>
      </c>
      <c r="H43" s="1476">
        <v>1.9859914706602699</v>
      </c>
      <c r="I43" s="1476">
        <v>55.588384223543102</v>
      </c>
      <c r="J43" s="1476">
        <v>39.649297695394701</v>
      </c>
      <c r="K43" s="1476">
        <v>2.7763266104019899</v>
      </c>
    </row>
    <row r="44" spans="1:11" x14ac:dyDescent="0.25">
      <c r="A44" s="1476" t="s">
        <v>42</v>
      </c>
      <c r="B44" s="1476" t="s">
        <v>43</v>
      </c>
      <c r="C44" s="1476" t="s">
        <v>19</v>
      </c>
      <c r="D44" s="1476">
        <v>19942.584358167001</v>
      </c>
      <c r="E44" s="1476">
        <v>118156.660426156</v>
      </c>
      <c r="F44" s="1476">
        <v>19848.376747826402</v>
      </c>
      <c r="G44" s="1476">
        <v>868.52284349876504</v>
      </c>
      <c r="H44" s="1476">
        <v>12.557025884595699</v>
      </c>
      <c r="I44" s="1476">
        <v>74.398393746847205</v>
      </c>
      <c r="J44" s="1476">
        <v>12.4977072235672</v>
      </c>
      <c r="K44" s="1476">
        <v>0.54687314498987305</v>
      </c>
    </row>
    <row r="45" spans="1:11" x14ac:dyDescent="0.25">
      <c r="A45" s="1476" t="s">
        <v>44</v>
      </c>
      <c r="B45" s="1476" t="s">
        <v>45</v>
      </c>
      <c r="C45" s="1476" t="s">
        <v>18</v>
      </c>
      <c r="D45" s="1476">
        <v>463.15322952769202</v>
      </c>
      <c r="E45" s="1476">
        <v>7804.8670968188299</v>
      </c>
      <c r="F45" s="1476">
        <v>4496.1099335905201</v>
      </c>
      <c r="G45" s="1476">
        <v>143.94513187594299</v>
      </c>
      <c r="H45" s="1476">
        <v>3.5880889711989901</v>
      </c>
      <c r="I45" s="1476">
        <v>60.464994663488802</v>
      </c>
      <c r="J45" s="1476">
        <v>34.831760716568198</v>
      </c>
      <c r="K45" s="1476">
        <v>1.1151556487440499</v>
      </c>
    </row>
    <row r="46" spans="1:11" x14ac:dyDescent="0.25">
      <c r="A46" s="1476" t="s">
        <v>44</v>
      </c>
      <c r="B46" s="1476" t="s">
        <v>45</v>
      </c>
      <c r="C46" s="1476" t="s">
        <v>19</v>
      </c>
      <c r="D46" s="1476">
        <v>17563.568427495698</v>
      </c>
      <c r="E46" s="1476">
        <v>51316.544644195397</v>
      </c>
      <c r="F46" s="1476">
        <v>7032.5138276908801</v>
      </c>
      <c r="G46" s="1476">
        <v>0</v>
      </c>
      <c r="H46" s="1476">
        <v>23.1365573092014</v>
      </c>
      <c r="I46" s="1476">
        <v>67.599484750030697</v>
      </c>
      <c r="J46" s="1476">
        <v>9.2639579407679893</v>
      </c>
      <c r="K46" s="1476">
        <v>0</v>
      </c>
    </row>
    <row r="47" spans="1:11" x14ac:dyDescent="0.25">
      <c r="A47" s="1476" t="s">
        <v>46</v>
      </c>
      <c r="B47" s="1476" t="s">
        <v>47</v>
      </c>
      <c r="C47" s="1476" t="s">
        <v>18</v>
      </c>
      <c r="D47" s="1476">
        <v>1680.1500101106001</v>
      </c>
      <c r="E47" s="1476">
        <v>17287.2923809903</v>
      </c>
      <c r="F47" s="1476">
        <v>15566.7724653397</v>
      </c>
      <c r="G47" s="1476">
        <v>1797.8084478036701</v>
      </c>
      <c r="H47" s="1476">
        <v>4.6244328207130998</v>
      </c>
      <c r="I47" s="1476">
        <v>47.581419389243898</v>
      </c>
      <c r="J47" s="1476">
        <v>42.845872730465899</v>
      </c>
      <c r="K47" s="1476">
        <v>4.9482750595771199</v>
      </c>
    </row>
    <row r="48" spans="1:11" x14ac:dyDescent="0.25">
      <c r="A48" s="1476" t="s">
        <v>46</v>
      </c>
      <c r="B48" s="1476" t="s">
        <v>47</v>
      </c>
      <c r="C48" s="1476" t="s">
        <v>19</v>
      </c>
      <c r="D48" s="1476">
        <v>22124.865105879599</v>
      </c>
      <c r="E48" s="1476">
        <v>112898.366953032</v>
      </c>
      <c r="F48" s="1476">
        <v>18496.239625395301</v>
      </c>
      <c r="G48" s="1476">
        <v>755.01690673814403</v>
      </c>
      <c r="H48" s="1476">
        <v>14.341233802128301</v>
      </c>
      <c r="I48" s="1476">
        <v>73.180191996815495</v>
      </c>
      <c r="J48" s="1476">
        <v>11.989175782929101</v>
      </c>
      <c r="K48" s="1476">
        <v>0.489398418127032</v>
      </c>
    </row>
    <row r="49" spans="1:11" x14ac:dyDescent="0.25">
      <c r="A49" s="1476" t="s">
        <v>48</v>
      </c>
      <c r="B49" s="1476" t="s">
        <v>49</v>
      </c>
      <c r="C49" s="1476" t="s">
        <v>18</v>
      </c>
      <c r="D49" s="1476">
        <v>1496.25892716412</v>
      </c>
      <c r="E49" s="1476">
        <v>34251.140851992503</v>
      </c>
      <c r="F49" s="1476">
        <v>26291.6880346738</v>
      </c>
      <c r="G49" s="1476">
        <v>884.90886210602605</v>
      </c>
      <c r="H49" s="1476">
        <v>2.3778828526579101</v>
      </c>
      <c r="I49" s="1476">
        <v>54.432557786163102</v>
      </c>
      <c r="J49" s="1476">
        <v>41.7832455399775</v>
      </c>
      <c r="K49" s="1476">
        <v>1.4063138212014299</v>
      </c>
    </row>
    <row r="50" spans="1:11" x14ac:dyDescent="0.25">
      <c r="A50" s="1476" t="s">
        <v>48</v>
      </c>
      <c r="B50" s="1476" t="s">
        <v>49</v>
      </c>
      <c r="C50" s="1476" t="s">
        <v>19</v>
      </c>
      <c r="D50" s="1476">
        <v>42189.802693027697</v>
      </c>
      <c r="E50" s="1476">
        <v>146722.11979670901</v>
      </c>
      <c r="F50" s="1476">
        <v>27035.581553853601</v>
      </c>
      <c r="G50" s="1476">
        <v>359.05074393597403</v>
      </c>
      <c r="H50" s="1476">
        <v>19.504634399299601</v>
      </c>
      <c r="I50" s="1476">
        <v>67.830639686731303</v>
      </c>
      <c r="J50" s="1476">
        <v>12.498734298833501</v>
      </c>
      <c r="K50" s="1476">
        <v>0.16599161513559399</v>
      </c>
    </row>
    <row r="51" spans="1:11" x14ac:dyDescent="0.25">
      <c r="A51" s="1476" t="s">
        <v>50</v>
      </c>
      <c r="B51" s="1476" t="s">
        <v>51</v>
      </c>
      <c r="C51" s="1476" t="s">
        <v>18</v>
      </c>
      <c r="D51" s="1476">
        <v>564.73046327291297</v>
      </c>
      <c r="E51" s="1476">
        <v>5162.7049747921901</v>
      </c>
      <c r="F51" s="1476">
        <v>3494.2371678233299</v>
      </c>
      <c r="G51" s="1476">
        <v>229.121642258202</v>
      </c>
      <c r="H51" s="1476">
        <v>5.9754815145156801</v>
      </c>
      <c r="I51" s="1476">
        <v>54.627207399046199</v>
      </c>
      <c r="J51" s="1476">
        <v>36.9729472050307</v>
      </c>
      <c r="K51" s="1476">
        <v>2.4243638814074799</v>
      </c>
    </row>
    <row r="52" spans="1:11" x14ac:dyDescent="0.25">
      <c r="A52" s="1476" t="s">
        <v>50</v>
      </c>
      <c r="B52" s="1476" t="s">
        <v>51</v>
      </c>
      <c r="C52" s="1476" t="s">
        <v>19</v>
      </c>
      <c r="D52" s="1476">
        <v>6323.7192441132802</v>
      </c>
      <c r="E52" s="1476">
        <v>22925.189408003698</v>
      </c>
      <c r="F52" s="1476">
        <v>3286.4578656959502</v>
      </c>
      <c r="G52" s="1476">
        <v>192.01310759702599</v>
      </c>
      <c r="H52" s="1476">
        <v>19.3224123547107</v>
      </c>
      <c r="I52" s="1476">
        <v>70.048961054627995</v>
      </c>
      <c r="J52" s="1476">
        <v>10.0419217893763</v>
      </c>
      <c r="K52" s="1476">
        <v>0.58670480128492997</v>
      </c>
    </row>
    <row r="53" spans="1:11" x14ac:dyDescent="0.25">
      <c r="A53" s="1476" t="s">
        <v>52</v>
      </c>
      <c r="B53" s="1476" t="s">
        <v>53</v>
      </c>
      <c r="C53" s="1476" t="s">
        <v>18</v>
      </c>
      <c r="D53" s="1476">
        <v>597.85329273525599</v>
      </c>
      <c r="E53" s="1476">
        <v>2069.3951293559699</v>
      </c>
      <c r="F53" s="1476">
        <v>1327.3285983153801</v>
      </c>
      <c r="G53" s="1476">
        <v>101.783842168994</v>
      </c>
      <c r="H53" s="1476">
        <v>14.5947418401843</v>
      </c>
      <c r="I53" s="1476">
        <v>50.517891337698998</v>
      </c>
      <c r="J53" s="1476">
        <v>32.402628646364299</v>
      </c>
      <c r="K53" s="1476">
        <v>2.4847381757523599</v>
      </c>
    </row>
    <row r="54" spans="1:11" x14ac:dyDescent="0.25">
      <c r="A54" s="1476" t="s">
        <v>52</v>
      </c>
      <c r="B54" s="1476" t="s">
        <v>53</v>
      </c>
      <c r="C54" s="1476" t="s">
        <v>19</v>
      </c>
      <c r="D54" s="1476">
        <v>10964.286468980899</v>
      </c>
      <c r="E54" s="1476">
        <v>26329.154701444899</v>
      </c>
      <c r="F54" s="1476">
        <v>2638.1714177952699</v>
      </c>
      <c r="G54" s="1476">
        <v>162.92436968946399</v>
      </c>
      <c r="H54" s="1476">
        <v>27.3460857784459</v>
      </c>
      <c r="I54" s="1476">
        <v>65.667686171520202</v>
      </c>
      <c r="J54" s="1476">
        <v>6.5798775044208702</v>
      </c>
      <c r="K54" s="1476">
        <v>0.40635054561297201</v>
      </c>
    </row>
    <row r="55" spans="1:11" x14ac:dyDescent="0.25">
      <c r="A55" s="1476" t="s">
        <v>54</v>
      </c>
      <c r="B55" s="1476" t="s">
        <v>55</v>
      </c>
      <c r="C55" s="1476" t="s">
        <v>18</v>
      </c>
      <c r="D55" s="1476">
        <v>217.462240898407</v>
      </c>
      <c r="E55" s="1476">
        <v>3371.86886528692</v>
      </c>
      <c r="F55" s="1476">
        <v>2503.4209690780999</v>
      </c>
      <c r="G55" s="1476">
        <v>158.98275885435899</v>
      </c>
      <c r="H55" s="1476">
        <v>3.4784303344352301</v>
      </c>
      <c r="I55" s="1476">
        <v>53.934930939257299</v>
      </c>
      <c r="J55" s="1476">
        <v>40.0436204590141</v>
      </c>
      <c r="K55" s="1476">
        <v>2.5430182672933799</v>
      </c>
    </row>
    <row r="56" spans="1:11" x14ac:dyDescent="0.25">
      <c r="A56" s="1476" t="s">
        <v>54</v>
      </c>
      <c r="B56" s="1476" t="s">
        <v>55</v>
      </c>
      <c r="C56" s="1476" t="s">
        <v>19</v>
      </c>
      <c r="D56" s="1476">
        <v>1555.2990214125</v>
      </c>
      <c r="E56" s="1476">
        <v>10501.9187309849</v>
      </c>
      <c r="F56" s="1476">
        <v>1548.46992095471</v>
      </c>
      <c r="G56" s="1476">
        <v>23.083767077402701</v>
      </c>
      <c r="H56" s="1476">
        <v>11.411879847061799</v>
      </c>
      <c r="I56" s="1476">
        <v>77.056973013951605</v>
      </c>
      <c r="J56" s="1476">
        <v>11.3617718788738</v>
      </c>
      <c r="K56" s="1476">
        <v>0.16937526011277201</v>
      </c>
    </row>
    <row r="57" spans="1:11" x14ac:dyDescent="0.25">
      <c r="A57" s="1476" t="s">
        <v>56</v>
      </c>
      <c r="B57" s="1476" t="s">
        <v>57</v>
      </c>
      <c r="C57" s="1476" t="s">
        <v>18</v>
      </c>
      <c r="D57" s="1476">
        <v>387.10197845229402</v>
      </c>
      <c r="E57" s="1476">
        <v>2528.2309695394501</v>
      </c>
      <c r="F57" s="1476">
        <v>1927.22109230976</v>
      </c>
      <c r="G57" s="1476">
        <v>105.397726936117</v>
      </c>
      <c r="H57" s="1476">
        <v>7.8234792225633898</v>
      </c>
      <c r="I57" s="1476">
        <v>51.0965160630684</v>
      </c>
      <c r="J57" s="1476">
        <v>38.949876291654</v>
      </c>
      <c r="K57" s="1476">
        <v>2.1301284227141699</v>
      </c>
    </row>
    <row r="58" spans="1:11" x14ac:dyDescent="0.25">
      <c r="A58" s="1476" t="s">
        <v>56</v>
      </c>
      <c r="B58" s="1476" t="s">
        <v>57</v>
      </c>
      <c r="C58" s="1476" t="s">
        <v>19</v>
      </c>
      <c r="D58" s="1476">
        <v>2007.2882021909099</v>
      </c>
      <c r="E58" s="1476">
        <v>13568.6111606905</v>
      </c>
      <c r="F58" s="1476">
        <v>1863.25110845781</v>
      </c>
      <c r="G58" s="1476">
        <v>7.9081020359270102</v>
      </c>
      <c r="H58" s="1476">
        <v>11.505023576031901</v>
      </c>
      <c r="I58" s="1476">
        <v>77.770193202633607</v>
      </c>
      <c r="J58" s="1476">
        <v>10.679456944686301</v>
      </c>
      <c r="K58" s="1476">
        <v>4.5326276648116698E-2</v>
      </c>
    </row>
    <row r="59" spans="1:11" x14ac:dyDescent="0.25">
      <c r="A59" s="1476" t="s">
        <v>58</v>
      </c>
      <c r="B59" s="1476" t="s">
        <v>59</v>
      </c>
      <c r="C59" s="1476" t="s">
        <v>18</v>
      </c>
      <c r="D59" s="1476">
        <v>344.44373513551602</v>
      </c>
      <c r="E59" s="1476">
        <v>6233.0630697424704</v>
      </c>
      <c r="F59" s="1476">
        <v>5483.1978612401299</v>
      </c>
      <c r="G59" s="1476">
        <v>297.90816266269098</v>
      </c>
      <c r="H59" s="1476">
        <v>2.7870744063878599</v>
      </c>
      <c r="I59" s="1476">
        <v>50.434973213392297</v>
      </c>
      <c r="J59" s="1476">
        <v>44.367421628994101</v>
      </c>
      <c r="K59" s="1476">
        <v>2.4105307512257399</v>
      </c>
    </row>
    <row r="60" spans="1:11" x14ac:dyDescent="0.25">
      <c r="A60" s="1476" t="s">
        <v>58</v>
      </c>
      <c r="B60" s="1476" t="s">
        <v>59</v>
      </c>
      <c r="C60" s="1476" t="s">
        <v>19</v>
      </c>
      <c r="D60" s="1476">
        <v>9334.7003035313901</v>
      </c>
      <c r="E60" s="1476">
        <v>35751.918220122301</v>
      </c>
      <c r="F60" s="1476">
        <v>5940.3021828078199</v>
      </c>
      <c r="G60" s="1476">
        <v>42.395691429192397</v>
      </c>
      <c r="H60" s="1476">
        <v>18.278490808067598</v>
      </c>
      <c r="I60" s="1476">
        <v>70.006651237647901</v>
      </c>
      <c r="J60" s="1476">
        <v>11.631841978313901</v>
      </c>
      <c r="K60" s="1476">
        <v>8.3015975970540695E-2</v>
      </c>
    </row>
    <row r="61" spans="1:11" x14ac:dyDescent="0.25">
      <c r="A61" s="1476" t="s">
        <v>60</v>
      </c>
      <c r="B61" s="1476" t="s">
        <v>61</v>
      </c>
      <c r="C61" s="1476" t="s">
        <v>18</v>
      </c>
      <c r="D61" s="1476">
        <v>69.482392188050099</v>
      </c>
      <c r="E61" s="1476">
        <v>887.59870044938498</v>
      </c>
      <c r="F61" s="1476">
        <v>855.18880570361898</v>
      </c>
      <c r="G61" s="1476">
        <v>64.1463314678589</v>
      </c>
      <c r="H61" s="1476">
        <v>3.7029306762671701</v>
      </c>
      <c r="I61" s="1476">
        <v>47.302868433395197</v>
      </c>
      <c r="J61" s="1476">
        <v>45.575645324209802</v>
      </c>
      <c r="K61" s="1476">
        <v>3.4185555661278499</v>
      </c>
    </row>
    <row r="62" spans="1:11" x14ac:dyDescent="0.25">
      <c r="A62" s="1476" t="s">
        <v>60</v>
      </c>
      <c r="B62" s="1476" t="s">
        <v>61</v>
      </c>
      <c r="C62" s="1476" t="s">
        <v>19</v>
      </c>
      <c r="D62" s="1476">
        <v>721.44223435878996</v>
      </c>
      <c r="E62" s="1476">
        <v>2637.8213516176302</v>
      </c>
      <c r="F62" s="1476">
        <v>548.62580184846104</v>
      </c>
      <c r="G62" s="1476">
        <v>36.259489678007398</v>
      </c>
      <c r="H62" s="1476">
        <v>18.291455438557101</v>
      </c>
      <c r="I62" s="1476">
        <v>66.879355560424102</v>
      </c>
      <c r="J62" s="1476">
        <v>13.909865445946499</v>
      </c>
      <c r="K62" s="1476">
        <v>0.91932355507239105</v>
      </c>
    </row>
    <row r="63" spans="1:11" x14ac:dyDescent="0.25">
      <c r="A63" s="1476" t="s">
        <v>62</v>
      </c>
      <c r="B63" s="1476" t="s">
        <v>63</v>
      </c>
      <c r="C63" s="1476" t="s">
        <v>18</v>
      </c>
      <c r="D63" s="1476">
        <v>761.76563253251004</v>
      </c>
      <c r="E63" s="1476">
        <v>13129.9237274917</v>
      </c>
      <c r="F63" s="1476">
        <v>10634.588339703199</v>
      </c>
      <c r="G63" s="1476">
        <v>680.48010424450797</v>
      </c>
      <c r="H63" s="1476">
        <v>3.02206907550989</v>
      </c>
      <c r="I63" s="1476">
        <v>52.0889034186808</v>
      </c>
      <c r="J63" s="1476">
        <v>42.189433573354897</v>
      </c>
      <c r="K63" s="1476">
        <v>2.6995939324544298</v>
      </c>
    </row>
    <row r="64" spans="1:11" x14ac:dyDescent="0.25">
      <c r="A64" s="1476" t="s">
        <v>62</v>
      </c>
      <c r="B64" s="1476" t="s">
        <v>63</v>
      </c>
      <c r="C64" s="1476" t="s">
        <v>19</v>
      </c>
      <c r="D64" s="1476">
        <v>7305.1608126374304</v>
      </c>
      <c r="E64" s="1476">
        <v>43833.110093915901</v>
      </c>
      <c r="F64" s="1476">
        <v>7575.6552145184096</v>
      </c>
      <c r="G64" s="1476">
        <v>32.113943962540702</v>
      </c>
      <c r="H64" s="1476">
        <v>12.4351544453896</v>
      </c>
      <c r="I64" s="1476">
        <v>74.614578353521097</v>
      </c>
      <c r="J64" s="1476">
        <v>12.8956014841713</v>
      </c>
      <c r="K64" s="1476">
        <v>5.4665716918092203E-2</v>
      </c>
    </row>
    <row r="65" spans="1:11" x14ac:dyDescent="0.25">
      <c r="A65" s="1476" t="s">
        <v>64</v>
      </c>
      <c r="B65" s="1476" t="s">
        <v>65</v>
      </c>
      <c r="C65" s="1476" t="s">
        <v>18</v>
      </c>
      <c r="D65" s="1476">
        <v>1847.3505356149799</v>
      </c>
      <c r="E65" s="1476">
        <v>21709.877259386802</v>
      </c>
      <c r="F65" s="1476">
        <v>23137.330183454</v>
      </c>
      <c r="G65" s="1476">
        <v>2908.24836311026</v>
      </c>
      <c r="H65" s="1476">
        <v>3.7242863294751598</v>
      </c>
      <c r="I65" s="1476">
        <v>43.7674374911211</v>
      </c>
      <c r="J65" s="1476">
        <v>46.645203951022097</v>
      </c>
      <c r="K65" s="1476">
        <v>5.8630722283815802</v>
      </c>
    </row>
    <row r="66" spans="1:11" x14ac:dyDescent="0.25">
      <c r="A66" s="1476" t="s">
        <v>64</v>
      </c>
      <c r="B66" s="1476" t="s">
        <v>65</v>
      </c>
      <c r="C66" s="1476" t="s">
        <v>19</v>
      </c>
      <c r="D66" s="1476">
        <v>6884.8462185973503</v>
      </c>
      <c r="E66" s="1476">
        <v>64618.149819548002</v>
      </c>
      <c r="F66" s="1476">
        <v>16008.905774041799</v>
      </c>
      <c r="G66" s="1476">
        <v>195.35242570905399</v>
      </c>
      <c r="H66" s="1476">
        <v>7.8498024803318502</v>
      </c>
      <c r="I66" s="1476">
        <v>73.674806469574804</v>
      </c>
      <c r="J66" s="1476">
        <v>18.252658703257801</v>
      </c>
      <c r="K66" s="1476">
        <v>0.22273234683550999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4211</v>
      </c>
    </row>
    <row r="9" spans="1:9" x14ac:dyDescent="0.25">
      <c r="A9" t="s">
        <v>4212</v>
      </c>
    </row>
    <row r="10" spans="1:9" x14ac:dyDescent="0.25">
      <c r="A10" t="s">
        <v>4</v>
      </c>
    </row>
    <row r="11" spans="1:9" x14ac:dyDescent="0.25">
      <c r="A11" t="s">
        <v>4213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4214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4218</v>
      </c>
      <c r="H16" s="5" t="s">
        <v>4219</v>
      </c>
      <c r="I16" s="5" t="s">
        <v>4220</v>
      </c>
    </row>
    <row r="17" spans="1:9" x14ac:dyDescent="0.25">
      <c r="A17" s="1477" t="s">
        <v>16</v>
      </c>
      <c r="B17" s="1477" t="s">
        <v>17</v>
      </c>
      <c r="C17" s="1477" t="s">
        <v>18</v>
      </c>
      <c r="D17" s="1477">
        <v>196747.108771078</v>
      </c>
      <c r="E17" s="1477">
        <v>174539.84844250701</v>
      </c>
      <c r="F17" s="1477">
        <v>73044.175839535194</v>
      </c>
      <c r="G17" s="1477">
        <v>44.279388531515899</v>
      </c>
      <c r="H17" s="1477">
        <v>39.281480737844397</v>
      </c>
      <c r="I17" s="1477">
        <v>16.4391307306397</v>
      </c>
    </row>
    <row r="18" spans="1:9" x14ac:dyDescent="0.25">
      <c r="A18" s="1477" t="s">
        <v>16</v>
      </c>
      <c r="B18" s="1477" t="s">
        <v>17</v>
      </c>
      <c r="C18" s="1477" t="s">
        <v>19</v>
      </c>
      <c r="D18" s="1477">
        <v>828770.97498423397</v>
      </c>
      <c r="E18" s="1477">
        <v>449928.36412059201</v>
      </c>
      <c r="F18" s="1477">
        <v>64023.062254939701</v>
      </c>
      <c r="G18" s="1477">
        <v>61.7231807665489</v>
      </c>
      <c r="H18" s="1477">
        <v>33.5086659509778</v>
      </c>
      <c r="I18" s="1477">
        <v>4.7681532824732802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4221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4218</v>
      </c>
      <c r="H28" s="5" t="s">
        <v>4219</v>
      </c>
      <c r="I28" s="5" t="s">
        <v>4220</v>
      </c>
    </row>
    <row r="29" spans="1:9" x14ac:dyDescent="0.25">
      <c r="A29" s="1478" t="s">
        <v>28</v>
      </c>
      <c r="B29" s="1478" t="s">
        <v>29</v>
      </c>
      <c r="C29" s="1478" t="s">
        <v>18</v>
      </c>
      <c r="D29" s="1478">
        <v>6534.1110097237897</v>
      </c>
      <c r="E29" s="1478">
        <v>5982.3724907144097</v>
      </c>
      <c r="F29" s="1478">
        <v>2640.46772620294</v>
      </c>
      <c r="G29" s="1478">
        <v>43.109665736991197</v>
      </c>
      <c r="H29" s="1478">
        <v>39.469497534565399</v>
      </c>
      <c r="I29" s="1478">
        <v>17.420836728443302</v>
      </c>
    </row>
    <row r="30" spans="1:9" x14ac:dyDescent="0.25">
      <c r="A30" s="1478" t="s">
        <v>28</v>
      </c>
      <c r="B30" s="1478" t="s">
        <v>29</v>
      </c>
      <c r="C30" s="1478" t="s">
        <v>19</v>
      </c>
      <c r="D30" s="1478">
        <v>67758.4072066433</v>
      </c>
      <c r="E30" s="1478">
        <v>48616.911219977701</v>
      </c>
      <c r="F30" s="1478">
        <v>5402.1320139134896</v>
      </c>
      <c r="G30" s="1478">
        <v>55.641177378508701</v>
      </c>
      <c r="H30" s="1478">
        <v>39.922753386693699</v>
      </c>
      <c r="I30" s="1478">
        <v>4.4360692347976398</v>
      </c>
    </row>
    <row r="31" spans="1:9" x14ac:dyDescent="0.25">
      <c r="A31" s="1478" t="s">
        <v>30</v>
      </c>
      <c r="B31" s="1478" t="s">
        <v>31</v>
      </c>
      <c r="C31" s="1478" t="s">
        <v>18</v>
      </c>
      <c r="D31" s="1478">
        <v>1650.34250942827</v>
      </c>
      <c r="E31" s="1478">
        <v>3097.1011965236498</v>
      </c>
      <c r="F31" s="1478">
        <v>456.86319098305</v>
      </c>
      <c r="G31" s="1478">
        <v>31.711091257900801</v>
      </c>
      <c r="H31" s="1478">
        <v>59.510348983217298</v>
      </c>
      <c r="I31" s="1478">
        <v>8.7785597588819293</v>
      </c>
    </row>
    <row r="32" spans="1:9" x14ac:dyDescent="0.25">
      <c r="A32" s="1478" t="s">
        <v>30</v>
      </c>
      <c r="B32" s="1478" t="s">
        <v>31</v>
      </c>
      <c r="C32" s="1478" t="s">
        <v>19</v>
      </c>
      <c r="D32" s="1478">
        <v>21216.160172011801</v>
      </c>
      <c r="E32" s="1478">
        <v>21099.416443496601</v>
      </c>
      <c r="F32" s="1478">
        <v>1955.9542068534399</v>
      </c>
      <c r="G32" s="1478">
        <v>47.922806774270001</v>
      </c>
      <c r="H32" s="1478">
        <v>47.659107447983502</v>
      </c>
      <c r="I32" s="1478">
        <v>4.4180857777465299</v>
      </c>
    </row>
    <row r="33" spans="1:9" x14ac:dyDescent="0.25">
      <c r="A33" s="1478" t="s">
        <v>32</v>
      </c>
      <c r="B33" s="1478" t="s">
        <v>33</v>
      </c>
      <c r="C33" s="1478" t="s">
        <v>18</v>
      </c>
      <c r="D33" s="1478">
        <v>4080.01925477857</v>
      </c>
      <c r="E33" s="1478">
        <v>3932.5657897516298</v>
      </c>
      <c r="F33" s="1478">
        <v>2947.7998514248902</v>
      </c>
      <c r="G33" s="1478">
        <v>37.225145772793901</v>
      </c>
      <c r="H33" s="1478">
        <v>35.879814687921503</v>
      </c>
      <c r="I33" s="1478">
        <v>26.8950395392846</v>
      </c>
    </row>
    <row r="34" spans="1:9" x14ac:dyDescent="0.25">
      <c r="A34" s="1478" t="s">
        <v>32</v>
      </c>
      <c r="B34" s="1478" t="s">
        <v>33</v>
      </c>
      <c r="C34" s="1478" t="s">
        <v>19</v>
      </c>
      <c r="D34" s="1478">
        <v>10270.307754293801</v>
      </c>
      <c r="E34" s="1478">
        <v>5711.5805033450597</v>
      </c>
      <c r="F34" s="1478">
        <v>1065.6778724317201</v>
      </c>
      <c r="G34" s="1478">
        <v>60.245009029047203</v>
      </c>
      <c r="H34" s="1478">
        <v>33.503788516005599</v>
      </c>
      <c r="I34" s="1478">
        <v>6.2512024549471699</v>
      </c>
    </row>
    <row r="35" spans="1:9" x14ac:dyDescent="0.25">
      <c r="A35" s="1478" t="s">
        <v>34</v>
      </c>
      <c r="B35" s="1478" t="s">
        <v>35</v>
      </c>
      <c r="C35" s="1478" t="s">
        <v>18</v>
      </c>
      <c r="D35" s="1478">
        <v>8819.0948959301495</v>
      </c>
      <c r="E35" s="1478">
        <v>11790.3246921643</v>
      </c>
      <c r="F35" s="1478">
        <v>4979.2996260278696</v>
      </c>
      <c r="G35" s="1478">
        <v>34.464776537400702</v>
      </c>
      <c r="H35" s="1478">
        <v>46.0762595951158</v>
      </c>
      <c r="I35" s="1478">
        <v>19.458963867483501</v>
      </c>
    </row>
    <row r="36" spans="1:9" x14ac:dyDescent="0.25">
      <c r="A36" s="1478" t="s">
        <v>34</v>
      </c>
      <c r="B36" s="1478" t="s">
        <v>35</v>
      </c>
      <c r="C36" s="1478" t="s">
        <v>19</v>
      </c>
      <c r="D36" s="1478">
        <v>35696.0112213553</v>
      </c>
      <c r="E36" s="1478">
        <v>23046.876389923898</v>
      </c>
      <c r="F36" s="1478">
        <v>3162.27864981004</v>
      </c>
      <c r="G36" s="1478">
        <v>57.662410711902403</v>
      </c>
      <c r="H36" s="1478">
        <v>37.229326374348297</v>
      </c>
      <c r="I36" s="1478">
        <v>5.1082629137492601</v>
      </c>
    </row>
    <row r="37" spans="1:9" x14ac:dyDescent="0.25">
      <c r="A37" s="1478" t="s">
        <v>36</v>
      </c>
      <c r="B37" s="1478" t="s">
        <v>37</v>
      </c>
      <c r="C37" s="1478" t="s">
        <v>18</v>
      </c>
      <c r="D37" s="1478">
        <v>13843.437183731699</v>
      </c>
      <c r="E37" s="1478">
        <v>11342.086061648401</v>
      </c>
      <c r="F37" s="1478">
        <v>3360.6864125762199</v>
      </c>
      <c r="G37" s="1478">
        <v>48.494834689456901</v>
      </c>
      <c r="H37" s="1478">
        <v>39.732371469103803</v>
      </c>
      <c r="I37" s="1478">
        <v>11.772793841439199</v>
      </c>
    </row>
    <row r="38" spans="1:9" x14ac:dyDescent="0.25">
      <c r="A38" s="1478" t="s">
        <v>36</v>
      </c>
      <c r="B38" s="1478" t="s">
        <v>37</v>
      </c>
      <c r="C38" s="1478" t="s">
        <v>19</v>
      </c>
      <c r="D38" s="1478">
        <v>28441.494600997601</v>
      </c>
      <c r="E38" s="1478">
        <v>16354.0563420328</v>
      </c>
      <c r="F38" s="1478">
        <v>2877.5012580747698</v>
      </c>
      <c r="G38" s="1478">
        <v>59.659479072200597</v>
      </c>
      <c r="H38" s="1478">
        <v>34.304613585562898</v>
      </c>
      <c r="I38" s="1478">
        <v>6.0359073422365599</v>
      </c>
    </row>
    <row r="39" spans="1:9" x14ac:dyDescent="0.25">
      <c r="A39" s="1478" t="s">
        <v>38</v>
      </c>
      <c r="B39" s="1478" t="s">
        <v>39</v>
      </c>
      <c r="C39" s="1478" t="s">
        <v>18</v>
      </c>
      <c r="D39" s="1478">
        <v>4865.0832055229503</v>
      </c>
      <c r="E39" s="1478">
        <v>4220.7832062010602</v>
      </c>
      <c r="F39" s="1478">
        <v>1966.12058171695</v>
      </c>
      <c r="G39" s="1478">
        <v>44.019986708365103</v>
      </c>
      <c r="H39" s="1478">
        <v>38.190265774887102</v>
      </c>
      <c r="I39" s="1478">
        <v>17.789747516747799</v>
      </c>
    </row>
    <row r="40" spans="1:9" x14ac:dyDescent="0.25">
      <c r="A40" s="1478" t="s">
        <v>38</v>
      </c>
      <c r="B40" s="1478" t="s">
        <v>39</v>
      </c>
      <c r="C40" s="1478" t="s">
        <v>19</v>
      </c>
      <c r="D40" s="1478">
        <v>17478.468875505401</v>
      </c>
      <c r="E40" s="1478">
        <v>11829.586243788301</v>
      </c>
      <c r="F40" s="1478">
        <v>1041.1000311313801</v>
      </c>
      <c r="G40" s="1478">
        <v>57.591286442319998</v>
      </c>
      <c r="H40" s="1478">
        <v>38.978304948375502</v>
      </c>
      <c r="I40" s="1478">
        <v>3.43040860930456</v>
      </c>
    </row>
    <row r="41" spans="1:9" x14ac:dyDescent="0.25">
      <c r="A41" s="1478" t="s">
        <v>40</v>
      </c>
      <c r="B41" s="1478" t="s">
        <v>41</v>
      </c>
      <c r="C41" s="1478" t="s">
        <v>18</v>
      </c>
      <c r="D41" s="1478">
        <v>18818.891354855299</v>
      </c>
      <c r="E41" s="1478">
        <v>15831.0219795188</v>
      </c>
      <c r="F41" s="1478">
        <v>8112.1892637614001</v>
      </c>
      <c r="G41" s="1478">
        <v>44.008339654645198</v>
      </c>
      <c r="H41" s="1478">
        <v>37.021149610658</v>
      </c>
      <c r="I41" s="1478">
        <v>18.970510734696902</v>
      </c>
    </row>
    <row r="42" spans="1:9" x14ac:dyDescent="0.25">
      <c r="A42" s="1478" t="s">
        <v>40</v>
      </c>
      <c r="B42" s="1478" t="s">
        <v>41</v>
      </c>
      <c r="C42" s="1478" t="s">
        <v>19</v>
      </c>
      <c r="D42" s="1478">
        <v>64132.978130962198</v>
      </c>
      <c r="E42" s="1478">
        <v>39419.1477613565</v>
      </c>
      <c r="F42" s="1478">
        <v>5472.0336328101102</v>
      </c>
      <c r="G42" s="1478">
        <v>58.824556327976403</v>
      </c>
      <c r="H42" s="1478">
        <v>36.156341798966899</v>
      </c>
      <c r="I42" s="1478">
        <v>5.0191018730567398</v>
      </c>
    </row>
    <row r="43" spans="1:9" x14ac:dyDescent="0.25">
      <c r="A43" s="1478" t="s">
        <v>42</v>
      </c>
      <c r="B43" s="1478" t="s">
        <v>43</v>
      </c>
      <c r="C43" s="1478" t="s">
        <v>18</v>
      </c>
      <c r="D43" s="1478">
        <v>39929.7441671165</v>
      </c>
      <c r="E43" s="1478">
        <v>24953.9743491956</v>
      </c>
      <c r="F43" s="1478">
        <v>14221.222765422501</v>
      </c>
      <c r="G43" s="1478">
        <v>50.476927888620203</v>
      </c>
      <c r="H43" s="1478">
        <v>31.545405312066698</v>
      </c>
      <c r="I43" s="1478">
        <v>17.977666799313099</v>
      </c>
    </row>
    <row r="44" spans="1:9" x14ac:dyDescent="0.25">
      <c r="A44" s="1478" t="s">
        <v>42</v>
      </c>
      <c r="B44" s="1478" t="s">
        <v>43</v>
      </c>
      <c r="C44" s="1478" t="s">
        <v>19</v>
      </c>
      <c r="D44" s="1478">
        <v>107677.397105407</v>
      </c>
      <c r="E44" s="1478">
        <v>43459.078434112504</v>
      </c>
      <c r="F44" s="1478">
        <v>7679.66883612934</v>
      </c>
      <c r="G44" s="1478">
        <v>67.800032250321394</v>
      </c>
      <c r="H44" s="1478">
        <v>27.364395858470498</v>
      </c>
      <c r="I44" s="1478">
        <v>4.8355718912081098</v>
      </c>
    </row>
    <row r="45" spans="1:9" x14ac:dyDescent="0.25">
      <c r="A45" s="1478" t="s">
        <v>44</v>
      </c>
      <c r="B45" s="1478" t="s">
        <v>45</v>
      </c>
      <c r="C45" s="1478" t="s">
        <v>18</v>
      </c>
      <c r="D45" s="1478">
        <v>6092.1254411658101</v>
      </c>
      <c r="E45" s="1478">
        <v>4422.8075779927003</v>
      </c>
      <c r="F45" s="1478">
        <v>2393.1423726544799</v>
      </c>
      <c r="G45" s="1478">
        <v>47.196233801282098</v>
      </c>
      <c r="H45" s="1478">
        <v>34.263880894264702</v>
      </c>
      <c r="I45" s="1478">
        <v>18.5398853044532</v>
      </c>
    </row>
    <row r="46" spans="1:9" x14ac:dyDescent="0.25">
      <c r="A46" s="1478" t="s">
        <v>44</v>
      </c>
      <c r="B46" s="1478" t="s">
        <v>45</v>
      </c>
      <c r="C46" s="1478" t="s">
        <v>19</v>
      </c>
      <c r="D46" s="1478">
        <v>54065.531486935797</v>
      </c>
      <c r="E46" s="1478">
        <v>20128.1093564</v>
      </c>
      <c r="F46" s="1478">
        <v>1718.98605604617</v>
      </c>
      <c r="G46" s="1478">
        <v>71.220735858076296</v>
      </c>
      <c r="H46" s="1478">
        <v>26.5148370943331</v>
      </c>
      <c r="I46" s="1478">
        <v>2.2644270475906301</v>
      </c>
    </row>
    <row r="47" spans="1:9" x14ac:dyDescent="0.25">
      <c r="A47" s="1478" t="s">
        <v>46</v>
      </c>
      <c r="B47" s="1478" t="s">
        <v>47</v>
      </c>
      <c r="C47" s="1478" t="s">
        <v>18</v>
      </c>
      <c r="D47" s="1478">
        <v>15050.2392837278</v>
      </c>
      <c r="E47" s="1478">
        <v>15460.5582697919</v>
      </c>
      <c r="F47" s="1478">
        <v>5821.2257507245704</v>
      </c>
      <c r="G47" s="1478">
        <v>41.424170511223998</v>
      </c>
      <c r="H47" s="1478">
        <v>42.553529541488103</v>
      </c>
      <c r="I47" s="1478">
        <v>16.022299947287902</v>
      </c>
    </row>
    <row r="48" spans="1:9" x14ac:dyDescent="0.25">
      <c r="A48" s="1478" t="s">
        <v>46</v>
      </c>
      <c r="B48" s="1478" t="s">
        <v>47</v>
      </c>
      <c r="C48" s="1478" t="s">
        <v>19</v>
      </c>
      <c r="D48" s="1478">
        <v>102241.164224362</v>
      </c>
      <c r="E48" s="1478">
        <v>43219.084507359199</v>
      </c>
      <c r="F48" s="1478">
        <v>8814.2398593238995</v>
      </c>
      <c r="G48" s="1478">
        <v>66.272243167427206</v>
      </c>
      <c r="H48" s="1478">
        <v>28.0144078921081</v>
      </c>
      <c r="I48" s="1478">
        <v>5.7133489404647504</v>
      </c>
    </row>
    <row r="49" spans="1:9" x14ac:dyDescent="0.25">
      <c r="A49" s="1478" t="s">
        <v>48</v>
      </c>
      <c r="B49" s="1478" t="s">
        <v>49</v>
      </c>
      <c r="C49" s="1478" t="s">
        <v>18</v>
      </c>
      <c r="D49" s="1478">
        <v>29466.386891670001</v>
      </c>
      <c r="E49" s="1478">
        <v>28116.280860001101</v>
      </c>
      <c r="F49" s="1478">
        <v>5341.32892426538</v>
      </c>
      <c r="G49" s="1478">
        <v>46.828536724112098</v>
      </c>
      <c r="H49" s="1478">
        <v>44.682922804160299</v>
      </c>
      <c r="I49" s="1478">
        <v>8.4885404717275801</v>
      </c>
    </row>
    <row r="50" spans="1:9" x14ac:dyDescent="0.25">
      <c r="A50" s="1478" t="s">
        <v>48</v>
      </c>
      <c r="B50" s="1478" t="s">
        <v>49</v>
      </c>
      <c r="C50" s="1478" t="s">
        <v>19</v>
      </c>
      <c r="D50" s="1478">
        <v>135993.74416588599</v>
      </c>
      <c r="E50" s="1478">
        <v>69230.545533540106</v>
      </c>
      <c r="F50" s="1478">
        <v>11082.265088099801</v>
      </c>
      <c r="G50" s="1478">
        <v>62.870838241342398</v>
      </c>
      <c r="H50" s="1478">
        <v>32.005754796263098</v>
      </c>
      <c r="I50" s="1478">
        <v>5.1234069623944896</v>
      </c>
    </row>
    <row r="51" spans="1:9" x14ac:dyDescent="0.25">
      <c r="A51" s="1478" t="s">
        <v>50</v>
      </c>
      <c r="B51" s="1478" t="s">
        <v>51</v>
      </c>
      <c r="C51" s="1478" t="s">
        <v>18</v>
      </c>
      <c r="D51" s="1478">
        <v>4074.5713208140401</v>
      </c>
      <c r="E51" s="1478">
        <v>3695.3668421730499</v>
      </c>
      <c r="F51" s="1478">
        <v>1680.85608515955</v>
      </c>
      <c r="G51" s="1478">
        <v>43.113533252647997</v>
      </c>
      <c r="H51" s="1478">
        <v>39.101124679523402</v>
      </c>
      <c r="I51" s="1478">
        <v>17.785342067828601</v>
      </c>
    </row>
    <row r="52" spans="1:9" x14ac:dyDescent="0.25">
      <c r="A52" s="1478" t="s">
        <v>50</v>
      </c>
      <c r="B52" s="1478" t="s">
        <v>51</v>
      </c>
      <c r="C52" s="1478" t="s">
        <v>19</v>
      </c>
      <c r="D52" s="1478">
        <v>20011.068681243902</v>
      </c>
      <c r="E52" s="1478">
        <v>10848.6036421188</v>
      </c>
      <c r="F52" s="1478">
        <v>1867.7073020471501</v>
      </c>
      <c r="G52" s="1478">
        <v>61.144732362584598</v>
      </c>
      <c r="H52" s="1478">
        <v>33.148402855008399</v>
      </c>
      <c r="I52" s="1478">
        <v>5.7068647824069796</v>
      </c>
    </row>
    <row r="53" spans="1:9" x14ac:dyDescent="0.25">
      <c r="A53" s="1478" t="s">
        <v>52</v>
      </c>
      <c r="B53" s="1478" t="s">
        <v>53</v>
      </c>
      <c r="C53" s="1478" t="s">
        <v>18</v>
      </c>
      <c r="D53" s="1478">
        <v>1475.5689261545399</v>
      </c>
      <c r="E53" s="1478">
        <v>1661.1970807069299</v>
      </c>
      <c r="F53" s="1478">
        <v>959.59485571412699</v>
      </c>
      <c r="G53" s="1478">
        <v>36.021458451948199</v>
      </c>
      <c r="H53" s="1478">
        <v>40.552996584935897</v>
      </c>
      <c r="I53" s="1478">
        <v>23.4255449631159</v>
      </c>
    </row>
    <row r="54" spans="1:9" x14ac:dyDescent="0.25">
      <c r="A54" s="1478" t="s">
        <v>52</v>
      </c>
      <c r="B54" s="1478" t="s">
        <v>53</v>
      </c>
      <c r="C54" s="1478" t="s">
        <v>19</v>
      </c>
      <c r="D54" s="1478">
        <v>23034.834117145801</v>
      </c>
      <c r="E54" s="1478">
        <v>15398.1760979962</v>
      </c>
      <c r="F54" s="1478">
        <v>1661.5267427685601</v>
      </c>
      <c r="G54" s="1478">
        <v>57.451303506327299</v>
      </c>
      <c r="H54" s="1478">
        <v>38.404673719416003</v>
      </c>
      <c r="I54" s="1478">
        <v>4.1440227742566504</v>
      </c>
    </row>
    <row r="55" spans="1:9" x14ac:dyDescent="0.25">
      <c r="A55" s="1478" t="s">
        <v>54</v>
      </c>
      <c r="B55" s="1478" t="s">
        <v>55</v>
      </c>
      <c r="C55" s="1478" t="s">
        <v>18</v>
      </c>
      <c r="D55" s="1478">
        <v>2890.5963108179199</v>
      </c>
      <c r="E55" s="1478">
        <v>2297.1889137077701</v>
      </c>
      <c r="F55" s="1478">
        <v>1063.9496095920899</v>
      </c>
      <c r="G55" s="1478">
        <v>46.236706890429502</v>
      </c>
      <c r="H55" s="1478">
        <v>36.744823231645299</v>
      </c>
      <c r="I55" s="1478">
        <v>17.018469877925199</v>
      </c>
    </row>
    <row r="56" spans="1:9" x14ac:dyDescent="0.25">
      <c r="A56" s="1478" t="s">
        <v>54</v>
      </c>
      <c r="B56" s="1478" t="s">
        <v>55</v>
      </c>
      <c r="C56" s="1478" t="s">
        <v>19</v>
      </c>
      <c r="D56" s="1478">
        <v>7585.2568923049103</v>
      </c>
      <c r="E56" s="1478">
        <v>5165.4828532751699</v>
      </c>
      <c r="F56" s="1478">
        <v>878.03169484945295</v>
      </c>
      <c r="G56" s="1478">
        <v>55.656204416220298</v>
      </c>
      <c r="H56" s="1478">
        <v>37.901309563031099</v>
      </c>
      <c r="I56" s="1478">
        <v>6.4424860207486203</v>
      </c>
    </row>
    <row r="57" spans="1:9" x14ac:dyDescent="0.25">
      <c r="A57" s="1478" t="s">
        <v>56</v>
      </c>
      <c r="B57" s="1478" t="s">
        <v>57</v>
      </c>
      <c r="C57" s="1478" t="s">
        <v>18</v>
      </c>
      <c r="D57" s="1478">
        <v>2111.04537124334</v>
      </c>
      <c r="E57" s="1478">
        <v>1802.1298859915</v>
      </c>
      <c r="F57" s="1478">
        <v>1034.77651000279</v>
      </c>
      <c r="G57" s="1478">
        <v>42.665035363145897</v>
      </c>
      <c r="H57" s="1478">
        <v>36.421735109144002</v>
      </c>
      <c r="I57" s="1478">
        <v>20.913229527710101</v>
      </c>
    </row>
    <row r="58" spans="1:9" x14ac:dyDescent="0.25">
      <c r="A58" s="1478" t="s">
        <v>56</v>
      </c>
      <c r="B58" s="1478" t="s">
        <v>57</v>
      </c>
      <c r="C58" s="1478" t="s">
        <v>19</v>
      </c>
      <c r="D58" s="1478">
        <v>10846.783432390201</v>
      </c>
      <c r="E58" s="1478">
        <v>5758.2274616258201</v>
      </c>
      <c r="F58" s="1478">
        <v>842.04767935914197</v>
      </c>
      <c r="G58" s="1478">
        <v>62.1696968963169</v>
      </c>
      <c r="H58" s="1478">
        <v>33.0040014333022</v>
      </c>
      <c r="I58" s="1478">
        <v>4.8263016703809098</v>
      </c>
    </row>
    <row r="59" spans="1:9" x14ac:dyDescent="0.25">
      <c r="A59" s="1478" t="s">
        <v>58</v>
      </c>
      <c r="B59" s="1478" t="s">
        <v>59</v>
      </c>
      <c r="C59" s="1478" t="s">
        <v>18</v>
      </c>
      <c r="D59" s="1478">
        <v>5513.1771516279696</v>
      </c>
      <c r="E59" s="1478">
        <v>5028.6223601257998</v>
      </c>
      <c r="F59" s="1478">
        <v>1816.8133170270301</v>
      </c>
      <c r="G59" s="1478">
        <v>44.609999746806999</v>
      </c>
      <c r="H59" s="1478">
        <v>40.689213504731804</v>
      </c>
      <c r="I59" s="1478">
        <v>14.7007867484612</v>
      </c>
    </row>
    <row r="60" spans="1:9" x14ac:dyDescent="0.25">
      <c r="A60" s="1478" t="s">
        <v>58</v>
      </c>
      <c r="B60" s="1478" t="s">
        <v>59</v>
      </c>
      <c r="C60" s="1478" t="s">
        <v>19</v>
      </c>
      <c r="D60" s="1478">
        <v>32694.7193647528</v>
      </c>
      <c r="E60" s="1478">
        <v>16280.066069881301</v>
      </c>
      <c r="F60" s="1478">
        <v>2094.53096325663</v>
      </c>
      <c r="G60" s="1478">
        <v>64.020280024941101</v>
      </c>
      <c r="H60" s="1478">
        <v>31.8783708460873</v>
      </c>
      <c r="I60" s="1478">
        <v>4.10134912897158</v>
      </c>
    </row>
    <row r="61" spans="1:9" x14ac:dyDescent="0.25">
      <c r="A61" s="1478" t="s">
        <v>60</v>
      </c>
      <c r="B61" s="1478" t="s">
        <v>61</v>
      </c>
      <c r="C61" s="1478" t="s">
        <v>18</v>
      </c>
      <c r="D61" s="1478">
        <v>738.43397153359297</v>
      </c>
      <c r="E61" s="1478">
        <v>733.35926370528705</v>
      </c>
      <c r="F61" s="1478">
        <v>404.62299457003297</v>
      </c>
      <c r="G61" s="1478">
        <v>39.353420621862298</v>
      </c>
      <c r="H61" s="1478">
        <v>39.082973812263901</v>
      </c>
      <c r="I61" s="1478">
        <v>21.563605565873701</v>
      </c>
    </row>
    <row r="62" spans="1:9" x14ac:dyDescent="0.25">
      <c r="A62" s="1478" t="s">
        <v>60</v>
      </c>
      <c r="B62" s="1478" t="s">
        <v>61</v>
      </c>
      <c r="C62" s="1478" t="s">
        <v>19</v>
      </c>
      <c r="D62" s="1478">
        <v>1971.4681751677199</v>
      </c>
      <c r="E62" s="1478">
        <v>1590.6152948316001</v>
      </c>
      <c r="F62" s="1478">
        <v>382.06540750356601</v>
      </c>
      <c r="G62" s="1478">
        <v>49.984628785511099</v>
      </c>
      <c r="H62" s="1478">
        <v>40.328480091214303</v>
      </c>
      <c r="I62" s="1478">
        <v>9.6868911232746804</v>
      </c>
    </row>
    <row r="63" spans="1:9" x14ac:dyDescent="0.25">
      <c r="A63" s="1478" t="s">
        <v>62</v>
      </c>
      <c r="B63" s="1478" t="s">
        <v>63</v>
      </c>
      <c r="C63" s="1478" t="s">
        <v>18</v>
      </c>
      <c r="D63" s="1478">
        <v>10693.914843329399</v>
      </c>
      <c r="E63" s="1478">
        <v>10658.7170622207</v>
      </c>
      <c r="F63" s="1478">
        <v>3854.1258984218298</v>
      </c>
      <c r="G63" s="1478">
        <v>42.424793091177797</v>
      </c>
      <c r="H63" s="1478">
        <v>42.285156802439502</v>
      </c>
      <c r="I63" s="1478">
        <v>15.290050106382701</v>
      </c>
    </row>
    <row r="64" spans="1:9" x14ac:dyDescent="0.25">
      <c r="A64" s="1478" t="s">
        <v>62</v>
      </c>
      <c r="B64" s="1478" t="s">
        <v>63</v>
      </c>
      <c r="C64" s="1478" t="s">
        <v>19</v>
      </c>
      <c r="D64" s="1478">
        <v>34504.1199688165</v>
      </c>
      <c r="E64" s="1478">
        <v>21083.674007269001</v>
      </c>
      <c r="F64" s="1478">
        <v>3158.2460889487102</v>
      </c>
      <c r="G64" s="1478">
        <v>58.734375850047101</v>
      </c>
      <c r="H64" s="1478">
        <v>35.889523760118202</v>
      </c>
      <c r="I64" s="1478">
        <v>5.3761003898346296</v>
      </c>
    </row>
    <row r="65" spans="1:9" x14ac:dyDescent="0.25">
      <c r="A65" s="1478" t="s">
        <v>64</v>
      </c>
      <c r="B65" s="1478" t="s">
        <v>65</v>
      </c>
      <c r="C65" s="1478" t="s">
        <v>18</v>
      </c>
      <c r="D65" s="1478">
        <v>20100.325677906101</v>
      </c>
      <c r="E65" s="1478">
        <v>19513.3905603725</v>
      </c>
      <c r="F65" s="1478">
        <v>9989.0901032874299</v>
      </c>
      <c r="G65" s="1478">
        <v>40.522557412366602</v>
      </c>
      <c r="H65" s="1478">
        <v>39.339287430640198</v>
      </c>
      <c r="I65" s="1478">
        <v>20.1381551569932</v>
      </c>
    </row>
    <row r="66" spans="1:9" x14ac:dyDescent="0.25">
      <c r="A66" s="1478" t="s">
        <v>64</v>
      </c>
      <c r="B66" s="1478" t="s">
        <v>65</v>
      </c>
      <c r="C66" s="1478" t="s">
        <v>19</v>
      </c>
      <c r="D66" s="1478">
        <v>53151.059408052301</v>
      </c>
      <c r="E66" s="1478">
        <v>31689.1259582616</v>
      </c>
      <c r="F66" s="1478">
        <v>2867.0688715823399</v>
      </c>
      <c r="G66" s="1478">
        <v>60.600528280005101</v>
      </c>
      <c r="H66" s="1478">
        <v>36.130564379895397</v>
      </c>
      <c r="I66" s="1478">
        <v>3.2689073400995201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4222</v>
      </c>
    </row>
    <row r="9" spans="1:9" x14ac:dyDescent="0.25">
      <c r="A9" t="s">
        <v>4223</v>
      </c>
    </row>
    <row r="10" spans="1:9" x14ac:dyDescent="0.25">
      <c r="A10" t="s">
        <v>4</v>
      </c>
    </row>
    <row r="11" spans="1:9" x14ac:dyDescent="0.25">
      <c r="A11" t="s">
        <v>4224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4225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4218</v>
      </c>
      <c r="H16" s="5" t="s">
        <v>4219</v>
      </c>
      <c r="I16" s="5" t="s">
        <v>4220</v>
      </c>
    </row>
    <row r="17" spans="1:9" x14ac:dyDescent="0.25">
      <c r="A17" s="1479" t="s">
        <v>16</v>
      </c>
      <c r="B17" s="1479" t="s">
        <v>17</v>
      </c>
      <c r="C17" s="1479" t="s">
        <v>18</v>
      </c>
      <c r="D17" s="1479">
        <v>158741.978423422</v>
      </c>
      <c r="E17" s="1479">
        <v>185431.189781933</v>
      </c>
      <c r="F17" s="1479">
        <v>100157.964847765</v>
      </c>
      <c r="G17" s="1479">
        <v>35.726053525140699</v>
      </c>
      <c r="H17" s="1479">
        <v>41.732657468268101</v>
      </c>
      <c r="I17" s="1479">
        <v>22.541289006591199</v>
      </c>
    </row>
    <row r="18" spans="1:9" x14ac:dyDescent="0.25">
      <c r="A18" s="1479" t="s">
        <v>16</v>
      </c>
      <c r="B18" s="1479" t="s">
        <v>17</v>
      </c>
      <c r="C18" s="1479" t="s">
        <v>19</v>
      </c>
      <c r="D18" s="1479">
        <v>762190.65645635198</v>
      </c>
      <c r="E18" s="1479">
        <v>474925.71362010599</v>
      </c>
      <c r="F18" s="1479">
        <v>105606.031283308</v>
      </c>
      <c r="G18" s="1479">
        <v>56.764574396352302</v>
      </c>
      <c r="H18" s="1479">
        <v>35.370357501979001</v>
      </c>
      <c r="I18" s="1479">
        <v>7.8650681016687898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4226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4218</v>
      </c>
      <c r="H28" s="5" t="s">
        <v>4219</v>
      </c>
      <c r="I28" s="5" t="s">
        <v>4220</v>
      </c>
    </row>
    <row r="29" spans="1:9" x14ac:dyDescent="0.25">
      <c r="A29" s="1480" t="s">
        <v>28</v>
      </c>
      <c r="B29" s="1480" t="s">
        <v>29</v>
      </c>
      <c r="C29" s="1480" t="s">
        <v>18</v>
      </c>
      <c r="D29" s="1480">
        <v>4387.3820365525498</v>
      </c>
      <c r="E29" s="1480">
        <v>6901.8623357496999</v>
      </c>
      <c r="F29" s="1480">
        <v>3867.7068543389</v>
      </c>
      <c r="G29" s="1480">
        <v>28.9463360470601</v>
      </c>
      <c r="H29" s="1480">
        <v>45.535953982740303</v>
      </c>
      <c r="I29" s="1480">
        <v>25.517709970199601</v>
      </c>
    </row>
    <row r="30" spans="1:9" x14ac:dyDescent="0.25">
      <c r="A30" s="1480" t="s">
        <v>28</v>
      </c>
      <c r="B30" s="1480" t="s">
        <v>29</v>
      </c>
      <c r="C30" s="1480" t="s">
        <v>19</v>
      </c>
      <c r="D30" s="1480">
        <v>63262.746013972603</v>
      </c>
      <c r="E30" s="1480">
        <v>50962.070176585403</v>
      </c>
      <c r="F30" s="1480">
        <v>7552.6342499764496</v>
      </c>
      <c r="G30" s="1480">
        <v>51.9494748700332</v>
      </c>
      <c r="H30" s="1480">
        <v>41.848527779345197</v>
      </c>
      <c r="I30" s="1480">
        <v>6.2019973506215704</v>
      </c>
    </row>
    <row r="31" spans="1:9" x14ac:dyDescent="0.25">
      <c r="A31" s="1480" t="s">
        <v>30</v>
      </c>
      <c r="B31" s="1480" t="s">
        <v>31</v>
      </c>
      <c r="C31" s="1480" t="s">
        <v>18</v>
      </c>
      <c r="D31" s="1480">
        <v>1828.7693390433501</v>
      </c>
      <c r="E31" s="1480">
        <v>3036.48950884231</v>
      </c>
      <c r="F31" s="1480">
        <v>339.04804904931501</v>
      </c>
      <c r="G31" s="1480">
        <v>35.1395368347779</v>
      </c>
      <c r="H31" s="1480">
        <v>58.345704221067798</v>
      </c>
      <c r="I31" s="1480">
        <v>6.5147589441543898</v>
      </c>
    </row>
    <row r="32" spans="1:9" x14ac:dyDescent="0.25">
      <c r="A32" s="1480" t="s">
        <v>30</v>
      </c>
      <c r="B32" s="1480" t="s">
        <v>31</v>
      </c>
      <c r="C32" s="1480" t="s">
        <v>19</v>
      </c>
      <c r="D32" s="1480">
        <v>22607.789368049402</v>
      </c>
      <c r="E32" s="1480">
        <v>18963.4716043521</v>
      </c>
      <c r="F32" s="1480">
        <v>2700.2698499603198</v>
      </c>
      <c r="G32" s="1480">
        <v>51.0662020221584</v>
      </c>
      <c r="H32" s="1480">
        <v>42.834461000326499</v>
      </c>
      <c r="I32" s="1480">
        <v>6.0993369775151196</v>
      </c>
    </row>
    <row r="33" spans="1:9" x14ac:dyDescent="0.25">
      <c r="A33" s="1480" t="s">
        <v>32</v>
      </c>
      <c r="B33" s="1480" t="s">
        <v>33</v>
      </c>
      <c r="C33" s="1480" t="s">
        <v>18</v>
      </c>
      <c r="D33" s="1480">
        <v>3843.7344591604801</v>
      </c>
      <c r="E33" s="1480">
        <v>3378.61819332913</v>
      </c>
      <c r="F33" s="1480">
        <v>3738.03224346548</v>
      </c>
      <c r="G33" s="1480">
        <v>35.069338309268701</v>
      </c>
      <c r="H33" s="1480">
        <v>30.8257257879329</v>
      </c>
      <c r="I33" s="1480">
        <v>34.104935902798402</v>
      </c>
    </row>
    <row r="34" spans="1:9" x14ac:dyDescent="0.25">
      <c r="A34" s="1480" t="s">
        <v>32</v>
      </c>
      <c r="B34" s="1480" t="s">
        <v>33</v>
      </c>
      <c r="C34" s="1480" t="s">
        <v>19</v>
      </c>
      <c r="D34" s="1480">
        <v>10096.3427428668</v>
      </c>
      <c r="E34" s="1480">
        <v>5520.3319891786196</v>
      </c>
      <c r="F34" s="1480">
        <v>1430.89139802519</v>
      </c>
      <c r="G34" s="1480">
        <v>59.224540710580499</v>
      </c>
      <c r="H34" s="1480">
        <v>32.3819362075456</v>
      </c>
      <c r="I34" s="1480">
        <v>8.3935230818738606</v>
      </c>
    </row>
    <row r="35" spans="1:9" x14ac:dyDescent="0.25">
      <c r="A35" s="1480" t="s">
        <v>34</v>
      </c>
      <c r="B35" s="1480" t="s">
        <v>35</v>
      </c>
      <c r="C35" s="1480" t="s">
        <v>18</v>
      </c>
      <c r="D35" s="1480">
        <v>8155.3048343525197</v>
      </c>
      <c r="E35" s="1480">
        <v>11705.647854450001</v>
      </c>
      <c r="F35" s="1480">
        <v>5727.7665253197301</v>
      </c>
      <c r="G35" s="1480">
        <v>31.870703516304399</v>
      </c>
      <c r="H35" s="1480">
        <v>45.745344878338997</v>
      </c>
      <c r="I35" s="1480">
        <v>22.3839516053566</v>
      </c>
    </row>
    <row r="36" spans="1:9" x14ac:dyDescent="0.25">
      <c r="A36" s="1480" t="s">
        <v>34</v>
      </c>
      <c r="B36" s="1480" t="s">
        <v>35</v>
      </c>
      <c r="C36" s="1480" t="s">
        <v>19</v>
      </c>
      <c r="D36" s="1480">
        <v>32440.912242293402</v>
      </c>
      <c r="E36" s="1480">
        <v>25571.6674062942</v>
      </c>
      <c r="F36" s="1480">
        <v>3892.58661250156</v>
      </c>
      <c r="G36" s="1480">
        <v>52.4042082456765</v>
      </c>
      <c r="H36" s="1480">
        <v>41.307808298977797</v>
      </c>
      <c r="I36" s="1480">
        <v>6.2879834553457403</v>
      </c>
    </row>
    <row r="37" spans="1:9" x14ac:dyDescent="0.25">
      <c r="A37" s="1480" t="s">
        <v>36</v>
      </c>
      <c r="B37" s="1480" t="s">
        <v>37</v>
      </c>
      <c r="C37" s="1480" t="s">
        <v>18</v>
      </c>
      <c r="D37" s="1480">
        <v>10181.5421952085</v>
      </c>
      <c r="E37" s="1480">
        <v>12119.1351985849</v>
      </c>
      <c r="F37" s="1480">
        <v>6245.53226416295</v>
      </c>
      <c r="G37" s="1480">
        <v>35.666879481391199</v>
      </c>
      <c r="H37" s="1480">
        <v>42.454446120159602</v>
      </c>
      <c r="I37" s="1480">
        <v>21.878674398449199</v>
      </c>
    </row>
    <row r="38" spans="1:9" x14ac:dyDescent="0.25">
      <c r="A38" s="1480" t="s">
        <v>36</v>
      </c>
      <c r="B38" s="1480" t="s">
        <v>37</v>
      </c>
      <c r="C38" s="1480" t="s">
        <v>19</v>
      </c>
      <c r="D38" s="1480">
        <v>27006.951200725602</v>
      </c>
      <c r="E38" s="1480">
        <v>17585.746808427401</v>
      </c>
      <c r="F38" s="1480">
        <v>3080.3541919520599</v>
      </c>
      <c r="G38" s="1480">
        <v>56.650350572895697</v>
      </c>
      <c r="H38" s="1480">
        <v>36.888233491414198</v>
      </c>
      <c r="I38" s="1480">
        <v>6.4614159356901002</v>
      </c>
    </row>
    <row r="39" spans="1:9" x14ac:dyDescent="0.25">
      <c r="A39" s="1480" t="s">
        <v>38</v>
      </c>
      <c r="B39" s="1480" t="s">
        <v>39</v>
      </c>
      <c r="C39" s="1480" t="s">
        <v>18</v>
      </c>
      <c r="D39" s="1480">
        <v>3519.0976884113002</v>
      </c>
      <c r="E39" s="1480">
        <v>5223.5728883064603</v>
      </c>
      <c r="F39" s="1480">
        <v>2309.3164167231898</v>
      </c>
      <c r="G39" s="1480">
        <v>31.841312250003401</v>
      </c>
      <c r="H39" s="1480">
        <v>47.263653960201999</v>
      </c>
      <c r="I39" s="1480">
        <v>20.895033789794599</v>
      </c>
    </row>
    <row r="40" spans="1:9" x14ac:dyDescent="0.25">
      <c r="A40" s="1480" t="s">
        <v>38</v>
      </c>
      <c r="B40" s="1480" t="s">
        <v>39</v>
      </c>
      <c r="C40" s="1480" t="s">
        <v>19</v>
      </c>
      <c r="D40" s="1480">
        <v>16249.7675293022</v>
      </c>
      <c r="E40" s="1480">
        <v>12257.0725888427</v>
      </c>
      <c r="F40" s="1480">
        <v>1842.31503228015</v>
      </c>
      <c r="G40" s="1480">
        <v>53.542734381766103</v>
      </c>
      <c r="H40" s="1480">
        <v>40.386865888327897</v>
      </c>
      <c r="I40" s="1480">
        <v>6.0703997299059802</v>
      </c>
    </row>
    <row r="41" spans="1:9" x14ac:dyDescent="0.25">
      <c r="A41" s="1480" t="s">
        <v>40</v>
      </c>
      <c r="B41" s="1480" t="s">
        <v>41</v>
      </c>
      <c r="C41" s="1480" t="s">
        <v>18</v>
      </c>
      <c r="D41" s="1480">
        <v>15121.417226249199</v>
      </c>
      <c r="E41" s="1480">
        <v>13763.092784815401</v>
      </c>
      <c r="F41" s="1480">
        <v>13877.5925870709</v>
      </c>
      <c r="G41" s="1480">
        <v>35.361725236841998</v>
      </c>
      <c r="H41" s="1480">
        <v>32.185257385859998</v>
      </c>
      <c r="I41" s="1480">
        <v>32.453017377298004</v>
      </c>
    </row>
    <row r="42" spans="1:9" x14ac:dyDescent="0.25">
      <c r="A42" s="1480" t="s">
        <v>40</v>
      </c>
      <c r="B42" s="1480" t="s">
        <v>41</v>
      </c>
      <c r="C42" s="1480" t="s">
        <v>19</v>
      </c>
      <c r="D42" s="1480">
        <v>64162.765274656798</v>
      </c>
      <c r="E42" s="1480">
        <v>36158.196658734203</v>
      </c>
      <c r="F42" s="1480">
        <v>8703.1975917378095</v>
      </c>
      <c r="G42" s="1480">
        <v>58.851877926991101</v>
      </c>
      <c r="H42" s="1480">
        <v>33.165306493741099</v>
      </c>
      <c r="I42" s="1480">
        <v>7.9828155792678404</v>
      </c>
    </row>
    <row r="43" spans="1:9" x14ac:dyDescent="0.25">
      <c r="A43" s="1480" t="s">
        <v>42</v>
      </c>
      <c r="B43" s="1480" t="s">
        <v>43</v>
      </c>
      <c r="C43" s="1480" t="s">
        <v>18</v>
      </c>
      <c r="D43" s="1480">
        <v>30442.034761309402</v>
      </c>
      <c r="E43" s="1480">
        <v>33139.0289183637</v>
      </c>
      <c r="F43" s="1480">
        <v>15523.877602061601</v>
      </c>
      <c r="G43" s="1480">
        <v>38.483101394246901</v>
      </c>
      <c r="H43" s="1480">
        <v>41.8924891181425</v>
      </c>
      <c r="I43" s="1480">
        <v>19.624409487610698</v>
      </c>
    </row>
    <row r="44" spans="1:9" x14ac:dyDescent="0.25">
      <c r="A44" s="1480" t="s">
        <v>42</v>
      </c>
      <c r="B44" s="1480" t="s">
        <v>43</v>
      </c>
      <c r="C44" s="1480" t="s">
        <v>19</v>
      </c>
      <c r="D44" s="1480">
        <v>101860.471519363</v>
      </c>
      <c r="E44" s="1480">
        <v>42101.762345098097</v>
      </c>
      <c r="F44" s="1480">
        <v>14853.9105111877</v>
      </c>
      <c r="G44" s="1480">
        <v>64.137353239373297</v>
      </c>
      <c r="H44" s="1480">
        <v>26.509749692395602</v>
      </c>
      <c r="I44" s="1480">
        <v>9.3528970682311101</v>
      </c>
    </row>
    <row r="45" spans="1:9" x14ac:dyDescent="0.25">
      <c r="A45" s="1480" t="s">
        <v>44</v>
      </c>
      <c r="B45" s="1480" t="s">
        <v>45</v>
      </c>
      <c r="C45" s="1480" t="s">
        <v>18</v>
      </c>
      <c r="D45" s="1480">
        <v>4918.8555693709704</v>
      </c>
      <c r="E45" s="1480">
        <v>5464.6800687845798</v>
      </c>
      <c r="F45" s="1480">
        <v>2524.5397536574301</v>
      </c>
      <c r="G45" s="1480">
        <v>38.106808490526603</v>
      </c>
      <c r="H45" s="1480">
        <v>42.3353590904077</v>
      </c>
      <c r="I45" s="1480">
        <v>19.557832419065601</v>
      </c>
    </row>
    <row r="46" spans="1:9" x14ac:dyDescent="0.25">
      <c r="A46" s="1480" t="s">
        <v>44</v>
      </c>
      <c r="B46" s="1480" t="s">
        <v>45</v>
      </c>
      <c r="C46" s="1480" t="s">
        <v>19</v>
      </c>
      <c r="D46" s="1480">
        <v>50791.057733027803</v>
      </c>
      <c r="E46" s="1480">
        <v>21483.917484494399</v>
      </c>
      <c r="F46" s="1480">
        <v>3637.6516818597702</v>
      </c>
      <c r="G46" s="1480">
        <v>66.907258788908095</v>
      </c>
      <c r="H46" s="1480">
        <v>28.300848438521601</v>
      </c>
      <c r="I46" s="1480">
        <v>4.79189277257034</v>
      </c>
    </row>
    <row r="47" spans="1:9" x14ac:dyDescent="0.25">
      <c r="A47" s="1480" t="s">
        <v>46</v>
      </c>
      <c r="B47" s="1480" t="s">
        <v>47</v>
      </c>
      <c r="C47" s="1480" t="s">
        <v>18</v>
      </c>
      <c r="D47" s="1480">
        <v>13755.930536305301</v>
      </c>
      <c r="E47" s="1480">
        <v>15171.0383864292</v>
      </c>
      <c r="F47" s="1480">
        <v>7405.0543815097899</v>
      </c>
      <c r="G47" s="1480">
        <v>37.861724410757901</v>
      </c>
      <c r="H47" s="1480">
        <v>41.756657093900202</v>
      </c>
      <c r="I47" s="1480">
        <v>20.3816184953419</v>
      </c>
    </row>
    <row r="48" spans="1:9" x14ac:dyDescent="0.25">
      <c r="A48" s="1480" t="s">
        <v>46</v>
      </c>
      <c r="B48" s="1480" t="s">
        <v>47</v>
      </c>
      <c r="C48" s="1480" t="s">
        <v>19</v>
      </c>
      <c r="D48" s="1480">
        <v>88660.566414420799</v>
      </c>
      <c r="E48" s="1480">
        <v>51022.2493084901</v>
      </c>
      <c r="F48" s="1480">
        <v>14591.672868134299</v>
      </c>
      <c r="G48" s="1480">
        <v>57.469363356273703</v>
      </c>
      <c r="H48" s="1480">
        <v>33.0723827215147</v>
      </c>
      <c r="I48" s="1480">
        <v>9.45825392221154</v>
      </c>
    </row>
    <row r="49" spans="1:9" x14ac:dyDescent="0.25">
      <c r="A49" s="1480" t="s">
        <v>48</v>
      </c>
      <c r="B49" s="1480" t="s">
        <v>49</v>
      </c>
      <c r="C49" s="1480" t="s">
        <v>18</v>
      </c>
      <c r="D49" s="1480">
        <v>23720.2669106539</v>
      </c>
      <c r="E49" s="1480">
        <v>25654.163500969898</v>
      </c>
      <c r="F49" s="1480">
        <v>13549.5662643127</v>
      </c>
      <c r="G49" s="1480">
        <v>37.696694685201201</v>
      </c>
      <c r="H49" s="1480">
        <v>40.770079550240403</v>
      </c>
      <c r="I49" s="1480">
        <v>21.533225764558502</v>
      </c>
    </row>
    <row r="50" spans="1:9" x14ac:dyDescent="0.25">
      <c r="A50" s="1480" t="s">
        <v>48</v>
      </c>
      <c r="B50" s="1480" t="s">
        <v>49</v>
      </c>
      <c r="C50" s="1480" t="s">
        <v>19</v>
      </c>
      <c r="D50" s="1480">
        <v>119752.011551466</v>
      </c>
      <c r="E50" s="1480">
        <v>76323.401851066199</v>
      </c>
      <c r="F50" s="1480">
        <v>20231.141384994</v>
      </c>
      <c r="G50" s="1480">
        <v>55.362174146361902</v>
      </c>
      <c r="H50" s="1480">
        <v>35.284830793055399</v>
      </c>
      <c r="I50" s="1480">
        <v>9.3529950605827405</v>
      </c>
    </row>
    <row r="51" spans="1:9" x14ac:dyDescent="0.25">
      <c r="A51" s="1480" t="s">
        <v>50</v>
      </c>
      <c r="B51" s="1480" t="s">
        <v>51</v>
      </c>
      <c r="C51" s="1480" t="s">
        <v>18</v>
      </c>
      <c r="D51" s="1480">
        <v>2983.7125956917298</v>
      </c>
      <c r="E51" s="1480">
        <v>4155.8969887439398</v>
      </c>
      <c r="F51" s="1480">
        <v>2311.1846637109702</v>
      </c>
      <c r="G51" s="1480">
        <v>31.5710247980148</v>
      </c>
      <c r="H51" s="1480">
        <v>43.974050007055602</v>
      </c>
      <c r="I51" s="1480">
        <v>24.4549251949297</v>
      </c>
    </row>
    <row r="52" spans="1:9" x14ac:dyDescent="0.25">
      <c r="A52" s="1480" t="s">
        <v>50</v>
      </c>
      <c r="B52" s="1480" t="s">
        <v>51</v>
      </c>
      <c r="C52" s="1480" t="s">
        <v>19</v>
      </c>
      <c r="D52" s="1480">
        <v>16027.1730107405</v>
      </c>
      <c r="E52" s="1480">
        <v>13835.672640550099</v>
      </c>
      <c r="F52" s="1480">
        <v>2864.5339741194002</v>
      </c>
      <c r="G52" s="1480">
        <v>48.971757574800698</v>
      </c>
      <c r="H52" s="1480">
        <v>42.275528315770998</v>
      </c>
      <c r="I52" s="1480">
        <v>8.7527141094282506</v>
      </c>
    </row>
    <row r="53" spans="1:9" x14ac:dyDescent="0.25">
      <c r="A53" s="1480" t="s">
        <v>52</v>
      </c>
      <c r="B53" s="1480" t="s">
        <v>53</v>
      </c>
      <c r="C53" s="1480" t="s">
        <v>18</v>
      </c>
      <c r="D53" s="1480">
        <v>980.80316360734003</v>
      </c>
      <c r="E53" s="1480">
        <v>1635.9726070970701</v>
      </c>
      <c r="F53" s="1480">
        <v>1479.5850918711899</v>
      </c>
      <c r="G53" s="1480">
        <v>23.9432803044275</v>
      </c>
      <c r="H53" s="1480">
        <v>39.937218960451801</v>
      </c>
      <c r="I53" s="1480">
        <v>36.119500735120702</v>
      </c>
    </row>
    <row r="54" spans="1:9" x14ac:dyDescent="0.25">
      <c r="A54" s="1480" t="s">
        <v>52</v>
      </c>
      <c r="B54" s="1480" t="s">
        <v>53</v>
      </c>
      <c r="C54" s="1480" t="s">
        <v>19</v>
      </c>
      <c r="D54" s="1480">
        <v>21621.585429260998</v>
      </c>
      <c r="E54" s="1480">
        <v>15229.654957795799</v>
      </c>
      <c r="F54" s="1480">
        <v>3243.29657085383</v>
      </c>
      <c r="G54" s="1480">
        <v>53.9265123624157</v>
      </c>
      <c r="H54" s="1480">
        <v>37.9843642384078</v>
      </c>
      <c r="I54" s="1480">
        <v>8.0891233991765397</v>
      </c>
    </row>
    <row r="55" spans="1:9" x14ac:dyDescent="0.25">
      <c r="A55" s="1480" t="s">
        <v>54</v>
      </c>
      <c r="B55" s="1480" t="s">
        <v>55</v>
      </c>
      <c r="C55" s="1480" t="s">
        <v>18</v>
      </c>
      <c r="D55" s="1480">
        <v>1949.95377473959</v>
      </c>
      <c r="E55" s="1480">
        <v>2923.4719236955302</v>
      </c>
      <c r="F55" s="1480">
        <v>1378.3091356826701</v>
      </c>
      <c r="G55" s="1480">
        <v>31.190602712355101</v>
      </c>
      <c r="H55" s="1480">
        <v>46.762570730626202</v>
      </c>
      <c r="I55" s="1480">
        <v>22.046826557018701</v>
      </c>
    </row>
    <row r="56" spans="1:9" x14ac:dyDescent="0.25">
      <c r="A56" s="1480" t="s">
        <v>54</v>
      </c>
      <c r="B56" s="1480" t="s">
        <v>55</v>
      </c>
      <c r="C56" s="1480" t="s">
        <v>19</v>
      </c>
      <c r="D56" s="1480">
        <v>7121.7620383795802</v>
      </c>
      <c r="E56" s="1480">
        <v>5396.8976666143699</v>
      </c>
      <c r="F56" s="1480">
        <v>1110.1117354355899</v>
      </c>
      <c r="G56" s="1480">
        <v>52.255348690146697</v>
      </c>
      <c r="H56" s="1480">
        <v>39.599296900706399</v>
      </c>
      <c r="I56" s="1480">
        <v>8.1453544091469805</v>
      </c>
    </row>
    <row r="57" spans="1:9" x14ac:dyDescent="0.25">
      <c r="A57" s="1480" t="s">
        <v>56</v>
      </c>
      <c r="B57" s="1480" t="s">
        <v>57</v>
      </c>
      <c r="C57" s="1480" t="s">
        <v>18</v>
      </c>
      <c r="D57" s="1480">
        <v>1697.67359000652</v>
      </c>
      <c r="E57" s="1480">
        <v>1899.7709945905999</v>
      </c>
      <c r="F57" s="1480">
        <v>1350.5071826405101</v>
      </c>
      <c r="G57" s="1480">
        <v>34.310633366466803</v>
      </c>
      <c r="H57" s="1480">
        <v>38.395099304923399</v>
      </c>
      <c r="I57" s="1480">
        <v>27.294267328609799</v>
      </c>
    </row>
    <row r="58" spans="1:9" x14ac:dyDescent="0.25">
      <c r="A58" s="1480" t="s">
        <v>56</v>
      </c>
      <c r="B58" s="1480" t="s">
        <v>57</v>
      </c>
      <c r="C58" s="1480" t="s">
        <v>19</v>
      </c>
      <c r="D58" s="1480">
        <v>9806.6016605367204</v>
      </c>
      <c r="E58" s="1480">
        <v>6108.4056509526499</v>
      </c>
      <c r="F58" s="1480">
        <v>1532.0512618858199</v>
      </c>
      <c r="G58" s="1480">
        <v>56.207764875060001</v>
      </c>
      <c r="H58" s="1480">
        <v>35.011091555996003</v>
      </c>
      <c r="I58" s="1480">
        <v>8.7811435689439694</v>
      </c>
    </row>
    <row r="59" spans="1:9" x14ac:dyDescent="0.25">
      <c r="A59" s="1480" t="s">
        <v>58</v>
      </c>
      <c r="B59" s="1480" t="s">
        <v>59</v>
      </c>
      <c r="C59" s="1480" t="s">
        <v>18</v>
      </c>
      <c r="D59" s="1480">
        <v>4306.6255732611899</v>
      </c>
      <c r="E59" s="1480">
        <v>4654.2375953191304</v>
      </c>
      <c r="F59" s="1480">
        <v>3397.7496602004899</v>
      </c>
      <c r="G59" s="1480">
        <v>34.847159895096802</v>
      </c>
      <c r="H59" s="1480">
        <v>37.659870568000301</v>
      </c>
      <c r="I59" s="1480">
        <v>27.492969536903001</v>
      </c>
    </row>
    <row r="60" spans="1:9" x14ac:dyDescent="0.25">
      <c r="A60" s="1480" t="s">
        <v>58</v>
      </c>
      <c r="B60" s="1480" t="s">
        <v>59</v>
      </c>
      <c r="C60" s="1480" t="s">
        <v>19</v>
      </c>
      <c r="D60" s="1480">
        <v>29961.898110352999</v>
      </c>
      <c r="E60" s="1480">
        <v>17803.407648622899</v>
      </c>
      <c r="F60" s="1480">
        <v>3304.01063891479</v>
      </c>
      <c r="G60" s="1480">
        <v>58.6690800341133</v>
      </c>
      <c r="H60" s="1480">
        <v>34.861260937806897</v>
      </c>
      <c r="I60" s="1480">
        <v>6.4696590280798398</v>
      </c>
    </row>
    <row r="61" spans="1:9" x14ac:dyDescent="0.25">
      <c r="A61" s="1480" t="s">
        <v>60</v>
      </c>
      <c r="B61" s="1480" t="s">
        <v>61</v>
      </c>
      <c r="C61" s="1480" t="s">
        <v>18</v>
      </c>
      <c r="D61" s="1480">
        <v>682.11400548365896</v>
      </c>
      <c r="E61" s="1480">
        <v>739.612183112411</v>
      </c>
      <c r="F61" s="1480">
        <v>454.69004121284303</v>
      </c>
      <c r="G61" s="1480">
        <v>36.351956173024703</v>
      </c>
      <c r="H61" s="1480">
        <v>39.416211145633198</v>
      </c>
      <c r="I61" s="1480">
        <v>24.231832681342102</v>
      </c>
    </row>
    <row r="62" spans="1:9" x14ac:dyDescent="0.25">
      <c r="A62" s="1480" t="s">
        <v>60</v>
      </c>
      <c r="B62" s="1480" t="s">
        <v>61</v>
      </c>
      <c r="C62" s="1480" t="s">
        <v>19</v>
      </c>
      <c r="D62" s="1480">
        <v>1930.4839971731201</v>
      </c>
      <c r="E62" s="1480">
        <v>1596.7498404532</v>
      </c>
      <c r="F62" s="1480">
        <v>416.91503987656699</v>
      </c>
      <c r="G62" s="1480">
        <v>48.945515423731798</v>
      </c>
      <c r="H62" s="1480">
        <v>40.484015437676199</v>
      </c>
      <c r="I62" s="1480">
        <v>10.570469138591999</v>
      </c>
    </row>
    <row r="63" spans="1:9" x14ac:dyDescent="0.25">
      <c r="A63" s="1480" t="s">
        <v>62</v>
      </c>
      <c r="B63" s="1480" t="s">
        <v>63</v>
      </c>
      <c r="C63" s="1480" t="s">
        <v>18</v>
      </c>
      <c r="D63" s="1480">
        <v>9888.2801740897194</v>
      </c>
      <c r="E63" s="1480">
        <v>11182.8132387557</v>
      </c>
      <c r="F63" s="1480">
        <v>4135.66439112648</v>
      </c>
      <c r="G63" s="1480">
        <v>39.228687207569401</v>
      </c>
      <c r="H63" s="1480">
        <v>44.3643459651665</v>
      </c>
      <c r="I63" s="1480">
        <v>16.4069668272641</v>
      </c>
    </row>
    <row r="64" spans="1:9" x14ac:dyDescent="0.25">
      <c r="A64" s="1480" t="s">
        <v>62</v>
      </c>
      <c r="B64" s="1480" t="s">
        <v>63</v>
      </c>
      <c r="C64" s="1480" t="s">
        <v>19</v>
      </c>
      <c r="D64" s="1480">
        <v>31945.817357275999</v>
      </c>
      <c r="E64" s="1480">
        <v>23091.069795218002</v>
      </c>
      <c r="F64" s="1480">
        <v>3709.1529125403199</v>
      </c>
      <c r="G64" s="1480">
        <v>54.379524682703099</v>
      </c>
      <c r="H64" s="1480">
        <v>39.306597976059699</v>
      </c>
      <c r="I64" s="1480">
        <v>6.3138773412371902</v>
      </c>
    </row>
    <row r="65" spans="1:9" x14ac:dyDescent="0.25">
      <c r="A65" s="1480" t="s">
        <v>64</v>
      </c>
      <c r="B65" s="1480" t="s">
        <v>65</v>
      </c>
      <c r="C65" s="1480" t="s">
        <v>18</v>
      </c>
      <c r="D65" s="1480">
        <v>16378.479989924699</v>
      </c>
      <c r="E65" s="1480">
        <v>22682.084611993501</v>
      </c>
      <c r="F65" s="1480">
        <v>10542.2417396479</v>
      </c>
      <c r="G65" s="1480">
        <v>33.019260799766201</v>
      </c>
      <c r="H65" s="1480">
        <v>45.727422065203598</v>
      </c>
      <c r="I65" s="1480">
        <v>21.253317135030098</v>
      </c>
    </row>
    <row r="66" spans="1:9" x14ac:dyDescent="0.25">
      <c r="A66" s="1480" t="s">
        <v>64</v>
      </c>
      <c r="B66" s="1480" t="s">
        <v>65</v>
      </c>
      <c r="C66" s="1480" t="s">
        <v>19</v>
      </c>
      <c r="D66" s="1480">
        <v>46883.953262488103</v>
      </c>
      <c r="E66" s="1480">
        <v>33913.967198335697</v>
      </c>
      <c r="F66" s="1480">
        <v>6909.3337770724402</v>
      </c>
      <c r="G66" s="1480">
        <v>53.455046187309101</v>
      </c>
      <c r="H66" s="1480">
        <v>38.667231682282299</v>
      </c>
      <c r="I66" s="1480">
        <v>7.8777221304085403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4227</v>
      </c>
    </row>
    <row r="9" spans="1:7" x14ac:dyDescent="0.25">
      <c r="A9" t="s">
        <v>4228</v>
      </c>
    </row>
    <row r="10" spans="1:7" x14ac:dyDescent="0.25">
      <c r="A10" t="s">
        <v>4229</v>
      </c>
    </row>
    <row r="11" spans="1:7" x14ac:dyDescent="0.25">
      <c r="A11" t="s">
        <v>4230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4231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81" t="s">
        <v>16</v>
      </c>
      <c r="B17" s="1481" t="s">
        <v>17</v>
      </c>
      <c r="C17" s="1481" t="s">
        <v>18</v>
      </c>
      <c r="D17" s="1481">
        <v>47158.9350453445</v>
      </c>
      <c r="E17" s="1481">
        <v>397172.19800777599</v>
      </c>
      <c r="F17" s="1481">
        <v>10.613466295126001</v>
      </c>
      <c r="G17" s="1481">
        <v>89.386533704873997</v>
      </c>
    </row>
    <row r="18" spans="1:7" x14ac:dyDescent="0.25">
      <c r="A18" s="1481" t="s">
        <v>16</v>
      </c>
      <c r="B18" s="1481" t="s">
        <v>17</v>
      </c>
      <c r="C18" s="1481" t="s">
        <v>19</v>
      </c>
      <c r="D18" s="1481">
        <v>90167.750569931493</v>
      </c>
      <c r="E18" s="1481">
        <v>1252554.6507898299</v>
      </c>
      <c r="F18" s="1481">
        <v>6.7152935319034901</v>
      </c>
      <c r="G18" s="1481">
        <v>93.284706468096502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4232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82" t="s">
        <v>28</v>
      </c>
      <c r="B29" s="1482" t="s">
        <v>29</v>
      </c>
      <c r="C29" s="1482" t="s">
        <v>18</v>
      </c>
      <c r="D29" s="1482">
        <v>944.39104767036497</v>
      </c>
      <c r="E29" s="1482">
        <v>14212.5601789708</v>
      </c>
      <c r="F29" s="1482">
        <v>6.23074544180378</v>
      </c>
      <c r="G29" s="1482">
        <v>93.769254558196195</v>
      </c>
    </row>
    <row r="30" spans="1:7" x14ac:dyDescent="0.25">
      <c r="A30" s="1482" t="s">
        <v>28</v>
      </c>
      <c r="B30" s="1482" t="s">
        <v>29</v>
      </c>
      <c r="C30" s="1482" t="s">
        <v>19</v>
      </c>
      <c r="D30" s="1482">
        <v>5005.5815916945803</v>
      </c>
      <c r="E30" s="1482">
        <v>116771.86884883999</v>
      </c>
      <c r="F30" s="1482">
        <v>4.1104338886934304</v>
      </c>
      <c r="G30" s="1482">
        <v>95.889566111306607</v>
      </c>
    </row>
    <row r="31" spans="1:7" x14ac:dyDescent="0.25">
      <c r="A31" s="1482" t="s">
        <v>30</v>
      </c>
      <c r="B31" s="1482" t="s">
        <v>31</v>
      </c>
      <c r="C31" s="1482" t="s">
        <v>18</v>
      </c>
      <c r="D31" s="1482">
        <v>267.87652612410801</v>
      </c>
      <c r="E31" s="1482">
        <v>4936.43037081086</v>
      </c>
      <c r="F31" s="1482">
        <v>5.1472084838400303</v>
      </c>
      <c r="G31" s="1482">
        <v>94.852791516159996</v>
      </c>
    </row>
    <row r="32" spans="1:7" x14ac:dyDescent="0.25">
      <c r="A32" s="1482" t="s">
        <v>30</v>
      </c>
      <c r="B32" s="1482" t="s">
        <v>31</v>
      </c>
      <c r="C32" s="1482" t="s">
        <v>19</v>
      </c>
      <c r="D32" s="1482">
        <v>2259.3063845297202</v>
      </c>
      <c r="E32" s="1482">
        <v>42012.224437832097</v>
      </c>
      <c r="F32" s="1482">
        <v>5.10329401889246</v>
      </c>
      <c r="G32" s="1482">
        <v>94.896705981107502</v>
      </c>
    </row>
    <row r="33" spans="1:7" x14ac:dyDescent="0.25">
      <c r="A33" s="1482" t="s">
        <v>32</v>
      </c>
      <c r="B33" s="1482" t="s">
        <v>33</v>
      </c>
      <c r="C33" s="1482" t="s">
        <v>18</v>
      </c>
      <c r="D33" s="1482">
        <v>1720.9784854069401</v>
      </c>
      <c r="E33" s="1482">
        <v>9239.4064105481502</v>
      </c>
      <c r="F33" s="1482">
        <v>15.701807023602401</v>
      </c>
      <c r="G33" s="1482">
        <v>84.298192976397601</v>
      </c>
    </row>
    <row r="34" spans="1:7" x14ac:dyDescent="0.25">
      <c r="A34" s="1482" t="s">
        <v>32</v>
      </c>
      <c r="B34" s="1482" t="s">
        <v>33</v>
      </c>
      <c r="C34" s="1482" t="s">
        <v>19</v>
      </c>
      <c r="D34" s="1482">
        <v>1207.27821237182</v>
      </c>
      <c r="E34" s="1482">
        <v>15840.287917698801</v>
      </c>
      <c r="F34" s="1482">
        <v>7.0818215524752999</v>
      </c>
      <c r="G34" s="1482">
        <v>92.918178447524696</v>
      </c>
    </row>
    <row r="35" spans="1:7" x14ac:dyDescent="0.25">
      <c r="A35" s="1482" t="s">
        <v>34</v>
      </c>
      <c r="B35" s="1482" t="s">
        <v>35</v>
      </c>
      <c r="C35" s="1482" t="s">
        <v>18</v>
      </c>
      <c r="D35" s="1482">
        <v>2194.5704077976002</v>
      </c>
      <c r="E35" s="1482">
        <v>23394.148806324702</v>
      </c>
      <c r="F35" s="1482">
        <v>8.5763198596764099</v>
      </c>
      <c r="G35" s="1482">
        <v>91.423680140323597</v>
      </c>
    </row>
    <row r="36" spans="1:7" x14ac:dyDescent="0.25">
      <c r="A36" s="1482" t="s">
        <v>34</v>
      </c>
      <c r="B36" s="1482" t="s">
        <v>35</v>
      </c>
      <c r="C36" s="1482" t="s">
        <v>19</v>
      </c>
      <c r="D36" s="1482">
        <v>3753.2107483846398</v>
      </c>
      <c r="E36" s="1482">
        <v>58151.955512704502</v>
      </c>
      <c r="F36" s="1482">
        <v>6.0628392993166704</v>
      </c>
      <c r="G36" s="1482">
        <v>93.937160700683293</v>
      </c>
    </row>
    <row r="37" spans="1:7" x14ac:dyDescent="0.25">
      <c r="A37" s="1482" t="s">
        <v>36</v>
      </c>
      <c r="B37" s="1482" t="s">
        <v>37</v>
      </c>
      <c r="C37" s="1482" t="s">
        <v>18</v>
      </c>
      <c r="D37" s="1482">
        <v>1675.2231081059699</v>
      </c>
      <c r="E37" s="1482">
        <v>26870.9865498504</v>
      </c>
      <c r="F37" s="1482">
        <v>5.8684607455023601</v>
      </c>
      <c r="G37" s="1482">
        <v>94.131539254497596</v>
      </c>
    </row>
    <row r="38" spans="1:7" x14ac:dyDescent="0.25">
      <c r="A38" s="1482" t="s">
        <v>36</v>
      </c>
      <c r="B38" s="1482" t="s">
        <v>37</v>
      </c>
      <c r="C38" s="1482" t="s">
        <v>19</v>
      </c>
      <c r="D38" s="1482">
        <v>3178.2126867890502</v>
      </c>
      <c r="E38" s="1482">
        <v>44494.839514316103</v>
      </c>
      <c r="F38" s="1482">
        <v>6.6666859788670596</v>
      </c>
      <c r="G38" s="1482">
        <v>93.333314021132907</v>
      </c>
    </row>
    <row r="39" spans="1:7" x14ac:dyDescent="0.25">
      <c r="A39" s="1482" t="s">
        <v>38</v>
      </c>
      <c r="B39" s="1482" t="s">
        <v>39</v>
      </c>
      <c r="C39" s="1482" t="s">
        <v>18</v>
      </c>
      <c r="D39" s="1482">
        <v>1302.8962964733601</v>
      </c>
      <c r="E39" s="1482">
        <v>9749.0906969675907</v>
      </c>
      <c r="F39" s="1482">
        <v>11.7887968674465</v>
      </c>
      <c r="G39" s="1482">
        <v>88.211203132553507</v>
      </c>
    </row>
    <row r="40" spans="1:7" x14ac:dyDescent="0.25">
      <c r="A40" s="1482" t="s">
        <v>38</v>
      </c>
      <c r="B40" s="1482" t="s">
        <v>39</v>
      </c>
      <c r="C40" s="1482" t="s">
        <v>19</v>
      </c>
      <c r="D40" s="1482">
        <v>2144.32905547685</v>
      </c>
      <c r="E40" s="1482">
        <v>28204.826094948199</v>
      </c>
      <c r="F40" s="1482">
        <v>7.0655312968302502</v>
      </c>
      <c r="G40" s="1482">
        <v>92.934468703169799</v>
      </c>
    </row>
    <row r="41" spans="1:7" x14ac:dyDescent="0.25">
      <c r="A41" s="1482" t="s">
        <v>40</v>
      </c>
      <c r="B41" s="1482" t="s">
        <v>41</v>
      </c>
      <c r="C41" s="1482" t="s">
        <v>18</v>
      </c>
      <c r="D41" s="1482">
        <v>3457.2234279491399</v>
      </c>
      <c r="E41" s="1482">
        <v>39304.879170186403</v>
      </c>
      <c r="F41" s="1482">
        <v>8.0847835300312791</v>
      </c>
      <c r="G41" s="1482">
        <v>91.915216469968698</v>
      </c>
    </row>
    <row r="42" spans="1:7" x14ac:dyDescent="0.25">
      <c r="A42" s="1482" t="s">
        <v>40</v>
      </c>
      <c r="B42" s="1482" t="s">
        <v>41</v>
      </c>
      <c r="C42" s="1482" t="s">
        <v>19</v>
      </c>
      <c r="D42" s="1482">
        <v>7490.10456460572</v>
      </c>
      <c r="E42" s="1482">
        <v>101534.054960523</v>
      </c>
      <c r="F42" s="1482">
        <v>6.87013281939526</v>
      </c>
      <c r="G42" s="1482">
        <v>93.129867180604705</v>
      </c>
    </row>
    <row r="43" spans="1:7" x14ac:dyDescent="0.25">
      <c r="A43" s="1482" t="s">
        <v>42</v>
      </c>
      <c r="B43" s="1482" t="s">
        <v>43</v>
      </c>
      <c r="C43" s="1482" t="s">
        <v>18</v>
      </c>
      <c r="D43" s="1482">
        <v>8915.4757430974805</v>
      </c>
      <c r="E43" s="1482">
        <v>70189.465538637101</v>
      </c>
      <c r="F43" s="1482">
        <v>11.270441009929799</v>
      </c>
      <c r="G43" s="1482">
        <v>88.729558990070203</v>
      </c>
    </row>
    <row r="44" spans="1:7" x14ac:dyDescent="0.25">
      <c r="A44" s="1482" t="s">
        <v>42</v>
      </c>
      <c r="B44" s="1482" t="s">
        <v>43</v>
      </c>
      <c r="C44" s="1482" t="s">
        <v>19</v>
      </c>
      <c r="D44" s="1482">
        <v>13850.391814304699</v>
      </c>
      <c r="E44" s="1482">
        <v>144965.75256134401</v>
      </c>
      <c r="F44" s="1482">
        <v>8.7210225816490592</v>
      </c>
      <c r="G44" s="1482">
        <v>91.278977418350905</v>
      </c>
    </row>
    <row r="45" spans="1:7" x14ac:dyDescent="0.25">
      <c r="A45" s="1482" t="s">
        <v>44</v>
      </c>
      <c r="B45" s="1482" t="s">
        <v>45</v>
      </c>
      <c r="C45" s="1482" t="s">
        <v>18</v>
      </c>
      <c r="D45" s="1482">
        <v>1863.0499576587099</v>
      </c>
      <c r="E45" s="1482">
        <v>11045.0254341543</v>
      </c>
      <c r="F45" s="1482">
        <v>14.433212551891099</v>
      </c>
      <c r="G45" s="1482">
        <v>85.566787448108897</v>
      </c>
    </row>
    <row r="46" spans="1:7" x14ac:dyDescent="0.25">
      <c r="A46" s="1482" t="s">
        <v>44</v>
      </c>
      <c r="B46" s="1482" t="s">
        <v>45</v>
      </c>
      <c r="C46" s="1482" t="s">
        <v>19</v>
      </c>
      <c r="D46" s="1482">
        <v>5810.6520501285304</v>
      </c>
      <c r="E46" s="1482">
        <v>70101.974849253398</v>
      </c>
      <c r="F46" s="1482">
        <v>7.65439464745468</v>
      </c>
      <c r="G46" s="1482">
        <v>92.345605352545306</v>
      </c>
    </row>
    <row r="47" spans="1:7" x14ac:dyDescent="0.25">
      <c r="A47" s="1482" t="s">
        <v>46</v>
      </c>
      <c r="B47" s="1482" t="s">
        <v>47</v>
      </c>
      <c r="C47" s="1482" t="s">
        <v>18</v>
      </c>
      <c r="D47" s="1482">
        <v>3722.5138177036802</v>
      </c>
      <c r="E47" s="1482">
        <v>32609.509486540599</v>
      </c>
      <c r="F47" s="1482">
        <v>10.2458202961375</v>
      </c>
      <c r="G47" s="1482">
        <v>89.754179703862505</v>
      </c>
    </row>
    <row r="48" spans="1:7" x14ac:dyDescent="0.25">
      <c r="A48" s="1482" t="s">
        <v>46</v>
      </c>
      <c r="B48" s="1482" t="s">
        <v>47</v>
      </c>
      <c r="C48" s="1482" t="s">
        <v>19</v>
      </c>
      <c r="D48" s="1482">
        <v>12910.3996952462</v>
      </c>
      <c r="E48" s="1482">
        <v>141364.08889579901</v>
      </c>
      <c r="F48" s="1482">
        <v>8.3684605362519608</v>
      </c>
      <c r="G48" s="1482">
        <v>91.631539463747998</v>
      </c>
    </row>
    <row r="49" spans="1:7" x14ac:dyDescent="0.25">
      <c r="A49" s="1482" t="s">
        <v>48</v>
      </c>
      <c r="B49" s="1482" t="s">
        <v>49</v>
      </c>
      <c r="C49" s="1482" t="s">
        <v>18</v>
      </c>
      <c r="D49" s="1482">
        <v>9792.0230023998993</v>
      </c>
      <c r="E49" s="1482">
        <v>53131.973673536602</v>
      </c>
      <c r="F49" s="1482">
        <v>15.561667280655399</v>
      </c>
      <c r="G49" s="1482">
        <v>84.438332719344601</v>
      </c>
    </row>
    <row r="50" spans="1:7" x14ac:dyDescent="0.25">
      <c r="A50" s="1482" t="s">
        <v>48</v>
      </c>
      <c r="B50" s="1482" t="s">
        <v>49</v>
      </c>
      <c r="C50" s="1482" t="s">
        <v>19</v>
      </c>
      <c r="D50" s="1482">
        <v>13776.534482011901</v>
      </c>
      <c r="E50" s="1482">
        <v>202530.02030551399</v>
      </c>
      <c r="F50" s="1482">
        <v>6.3689861343057297</v>
      </c>
      <c r="G50" s="1482">
        <v>93.6310138656943</v>
      </c>
    </row>
    <row r="51" spans="1:7" x14ac:dyDescent="0.25">
      <c r="A51" s="1482" t="s">
        <v>50</v>
      </c>
      <c r="B51" s="1482" t="s">
        <v>51</v>
      </c>
      <c r="C51" s="1482" t="s">
        <v>18</v>
      </c>
      <c r="D51" s="1482">
        <v>1083.5378752603699</v>
      </c>
      <c r="E51" s="1482">
        <v>8367.2563728862697</v>
      </c>
      <c r="F51" s="1482">
        <v>11.465045654473499</v>
      </c>
      <c r="G51" s="1482">
        <v>88.534954345526501</v>
      </c>
    </row>
    <row r="52" spans="1:7" x14ac:dyDescent="0.25">
      <c r="A52" s="1482" t="s">
        <v>50</v>
      </c>
      <c r="B52" s="1482" t="s">
        <v>51</v>
      </c>
      <c r="C52" s="1482" t="s">
        <v>19</v>
      </c>
      <c r="D52" s="1482">
        <v>2956.5801769987802</v>
      </c>
      <c r="E52" s="1482">
        <v>29770.7994484111</v>
      </c>
      <c r="F52" s="1482">
        <v>9.0339654773438092</v>
      </c>
      <c r="G52" s="1482">
        <v>90.966034522656201</v>
      </c>
    </row>
    <row r="53" spans="1:7" x14ac:dyDescent="0.25">
      <c r="A53" s="1482" t="s">
        <v>52</v>
      </c>
      <c r="B53" s="1482" t="s">
        <v>53</v>
      </c>
      <c r="C53" s="1482" t="s">
        <v>18</v>
      </c>
      <c r="D53" s="1482">
        <v>582.03535367056202</v>
      </c>
      <c r="E53" s="1482">
        <v>3514.3255089050299</v>
      </c>
      <c r="F53" s="1482">
        <v>14.2085957071811</v>
      </c>
      <c r="G53" s="1482">
        <v>85.791404292818896</v>
      </c>
    </row>
    <row r="54" spans="1:7" x14ac:dyDescent="0.25">
      <c r="A54" s="1482" t="s">
        <v>52</v>
      </c>
      <c r="B54" s="1482" t="s">
        <v>53</v>
      </c>
      <c r="C54" s="1482" t="s">
        <v>19</v>
      </c>
      <c r="D54" s="1482">
        <v>4531.1497891894796</v>
      </c>
      <c r="E54" s="1482">
        <v>35563.387168721099</v>
      </c>
      <c r="F54" s="1482">
        <v>11.3011650289068</v>
      </c>
      <c r="G54" s="1482">
        <v>88.698834971093305</v>
      </c>
    </row>
    <row r="55" spans="1:7" x14ac:dyDescent="0.25">
      <c r="A55" s="1482" t="s">
        <v>54</v>
      </c>
      <c r="B55" s="1482" t="s">
        <v>55</v>
      </c>
      <c r="C55" s="1482" t="s">
        <v>18</v>
      </c>
      <c r="D55" s="1482">
        <v>862.43234249894704</v>
      </c>
      <c r="E55" s="1482">
        <v>5389.3024916188397</v>
      </c>
      <c r="F55" s="1482">
        <v>13.7950883296004</v>
      </c>
      <c r="G55" s="1482">
        <v>86.204911670399596</v>
      </c>
    </row>
    <row r="56" spans="1:7" x14ac:dyDescent="0.25">
      <c r="A56" s="1482" t="s">
        <v>54</v>
      </c>
      <c r="B56" s="1482" t="s">
        <v>55</v>
      </c>
      <c r="C56" s="1482" t="s">
        <v>19</v>
      </c>
      <c r="D56" s="1482">
        <v>1167.53405539965</v>
      </c>
      <c r="E56" s="1482">
        <v>12461.237385029901</v>
      </c>
      <c r="F56" s="1482">
        <v>8.5666860032312009</v>
      </c>
      <c r="G56" s="1482">
        <v>91.433313996768803</v>
      </c>
    </row>
    <row r="57" spans="1:7" x14ac:dyDescent="0.25">
      <c r="A57" s="1482" t="s">
        <v>56</v>
      </c>
      <c r="B57" s="1482" t="s">
        <v>57</v>
      </c>
      <c r="C57" s="1482" t="s">
        <v>18</v>
      </c>
      <c r="D57" s="1482">
        <v>615.44751363778096</v>
      </c>
      <c r="E57" s="1482">
        <v>4332.50425359985</v>
      </c>
      <c r="F57" s="1482">
        <v>12.4384299320156</v>
      </c>
      <c r="G57" s="1482">
        <v>87.561570067984405</v>
      </c>
    </row>
    <row r="58" spans="1:7" x14ac:dyDescent="0.25">
      <c r="A58" s="1482" t="s">
        <v>56</v>
      </c>
      <c r="B58" s="1482" t="s">
        <v>57</v>
      </c>
      <c r="C58" s="1482" t="s">
        <v>19</v>
      </c>
      <c r="D58" s="1482">
        <v>1541.9922566291</v>
      </c>
      <c r="E58" s="1482">
        <v>15905.066316746101</v>
      </c>
      <c r="F58" s="1482">
        <v>8.8381216245942404</v>
      </c>
      <c r="G58" s="1482">
        <v>91.161878375405806</v>
      </c>
    </row>
    <row r="59" spans="1:7" x14ac:dyDescent="0.25">
      <c r="A59" s="1482" t="s">
        <v>58</v>
      </c>
      <c r="B59" s="1482" t="s">
        <v>59</v>
      </c>
      <c r="C59" s="1482" t="s">
        <v>18</v>
      </c>
      <c r="D59" s="1482">
        <v>1243.8256389529299</v>
      </c>
      <c r="E59" s="1482">
        <v>11114.787189827901</v>
      </c>
      <c r="F59" s="1482">
        <v>10.064443770390699</v>
      </c>
      <c r="G59" s="1482">
        <v>89.935556229609304</v>
      </c>
    </row>
    <row r="60" spans="1:7" x14ac:dyDescent="0.25">
      <c r="A60" s="1482" t="s">
        <v>58</v>
      </c>
      <c r="B60" s="1482" t="s">
        <v>59</v>
      </c>
      <c r="C60" s="1482" t="s">
        <v>19</v>
      </c>
      <c r="D60" s="1482">
        <v>2319.7572296890198</v>
      </c>
      <c r="E60" s="1482">
        <v>48749.559168201697</v>
      </c>
      <c r="F60" s="1482">
        <v>4.5423698481008703</v>
      </c>
      <c r="G60" s="1482">
        <v>95.457630151899096</v>
      </c>
    </row>
    <row r="61" spans="1:7" x14ac:dyDescent="0.25">
      <c r="A61" s="1482" t="s">
        <v>60</v>
      </c>
      <c r="B61" s="1482" t="s">
        <v>61</v>
      </c>
      <c r="C61" s="1482" t="s">
        <v>18</v>
      </c>
      <c r="D61" s="1482">
        <v>275.37378297662298</v>
      </c>
      <c r="E61" s="1482">
        <v>1601.0424468322899</v>
      </c>
      <c r="F61" s="1482">
        <v>14.6755170096065</v>
      </c>
      <c r="G61" s="1482">
        <v>85.324482990393506</v>
      </c>
    </row>
    <row r="62" spans="1:7" x14ac:dyDescent="0.25">
      <c r="A62" s="1482" t="s">
        <v>60</v>
      </c>
      <c r="B62" s="1482" t="s">
        <v>61</v>
      </c>
      <c r="C62" s="1482" t="s">
        <v>19</v>
      </c>
      <c r="D62" s="1482">
        <v>470.97594160527501</v>
      </c>
      <c r="E62" s="1482">
        <v>3473.1729358976199</v>
      </c>
      <c r="F62" s="1482">
        <v>11.941129917576999</v>
      </c>
      <c r="G62" s="1482">
        <v>88.058870082422999</v>
      </c>
    </row>
    <row r="63" spans="1:7" x14ac:dyDescent="0.25">
      <c r="A63" s="1482" t="s">
        <v>62</v>
      </c>
      <c r="B63" s="1482" t="s">
        <v>63</v>
      </c>
      <c r="C63" s="1482" t="s">
        <v>18</v>
      </c>
      <c r="D63" s="1482">
        <v>1742.14393243014</v>
      </c>
      <c r="E63" s="1482">
        <v>23464.6138715417</v>
      </c>
      <c r="F63" s="1482">
        <v>6.9114161606124096</v>
      </c>
      <c r="G63" s="1482">
        <v>93.088583839387596</v>
      </c>
    </row>
    <row r="64" spans="1:7" x14ac:dyDescent="0.25">
      <c r="A64" s="1482" t="s">
        <v>62</v>
      </c>
      <c r="B64" s="1482" t="s">
        <v>63</v>
      </c>
      <c r="C64" s="1482" t="s">
        <v>19</v>
      </c>
      <c r="D64" s="1482">
        <v>1912.13935374119</v>
      </c>
      <c r="E64" s="1482">
        <v>56833.900711293099</v>
      </c>
      <c r="F64" s="1482">
        <v>3.2549246751344798</v>
      </c>
      <c r="G64" s="1482">
        <v>96.745075324865496</v>
      </c>
    </row>
    <row r="65" spans="1:7" x14ac:dyDescent="0.25">
      <c r="A65" s="1482" t="s">
        <v>64</v>
      </c>
      <c r="B65" s="1482" t="s">
        <v>65</v>
      </c>
      <c r="C65" s="1482" t="s">
        <v>18</v>
      </c>
      <c r="D65" s="1482">
        <v>4897.9167855298901</v>
      </c>
      <c r="E65" s="1482">
        <v>44704.8895560362</v>
      </c>
      <c r="F65" s="1482">
        <v>9.8742735477559993</v>
      </c>
      <c r="G65" s="1482">
        <v>90.125726452243995</v>
      </c>
    </row>
    <row r="66" spans="1:7" x14ac:dyDescent="0.25">
      <c r="A66" s="1482" t="s">
        <v>64</v>
      </c>
      <c r="B66" s="1482" t="s">
        <v>65</v>
      </c>
      <c r="C66" s="1482" t="s">
        <v>19</v>
      </c>
      <c r="D66" s="1482">
        <v>3881.62048113534</v>
      </c>
      <c r="E66" s="1482">
        <v>83825.633756760901</v>
      </c>
      <c r="F66" s="1482">
        <v>4.4256549983960003</v>
      </c>
      <c r="G66" s="1482">
        <v>95.574345001604001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4227</v>
      </c>
    </row>
    <row r="9" spans="1:7" x14ac:dyDescent="0.25">
      <c r="A9" t="s">
        <v>4228</v>
      </c>
    </row>
    <row r="10" spans="1:7" x14ac:dyDescent="0.25">
      <c r="A10" t="s">
        <v>4233</v>
      </c>
    </row>
    <row r="11" spans="1:7" x14ac:dyDescent="0.25">
      <c r="A11" t="s">
        <v>4234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83" t="s">
        <v>16</v>
      </c>
      <c r="B17" s="1483" t="s">
        <v>17</v>
      </c>
      <c r="C17" s="1483" t="s">
        <v>18</v>
      </c>
      <c r="D17" s="1483">
        <v>28127.827688662601</v>
      </c>
      <c r="E17" s="1483">
        <v>416203.30536445702</v>
      </c>
      <c r="F17" s="1483">
        <v>6.3303751630881004</v>
      </c>
      <c r="G17" s="1483">
        <v>93.669624836911893</v>
      </c>
    </row>
    <row r="18" spans="1:7" x14ac:dyDescent="0.25">
      <c r="A18" s="1483" t="s">
        <v>16</v>
      </c>
      <c r="B18" s="1483" t="s">
        <v>17</v>
      </c>
      <c r="C18" s="1483" t="s">
        <v>19</v>
      </c>
      <c r="D18" s="1483">
        <v>52440.174777810003</v>
      </c>
      <c r="E18" s="1483">
        <v>1290282.22658196</v>
      </c>
      <c r="F18" s="1483">
        <v>3.90551127505613</v>
      </c>
      <c r="G18" s="1483">
        <v>96.094488724943901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4236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84" t="s">
        <v>28</v>
      </c>
      <c r="B29" s="1484" t="s">
        <v>29</v>
      </c>
      <c r="C29" s="1484" t="s">
        <v>18</v>
      </c>
      <c r="D29" s="1484">
        <v>832.43166387954</v>
      </c>
      <c r="E29" s="1484">
        <v>14324.519562761599</v>
      </c>
      <c r="F29" s="1484">
        <v>5.4920785284073999</v>
      </c>
      <c r="G29" s="1484">
        <v>94.507921471592596</v>
      </c>
    </row>
    <row r="30" spans="1:7" x14ac:dyDescent="0.25">
      <c r="A30" s="1484" t="s">
        <v>28</v>
      </c>
      <c r="B30" s="1484" t="s">
        <v>29</v>
      </c>
      <c r="C30" s="1484" t="s">
        <v>19</v>
      </c>
      <c r="D30" s="1484">
        <v>3897.0999479801098</v>
      </c>
      <c r="E30" s="1484">
        <v>117880.350492554</v>
      </c>
      <c r="F30" s="1484">
        <v>3.2001819169987602</v>
      </c>
      <c r="G30" s="1484">
        <v>96.799818083001199</v>
      </c>
    </row>
    <row r="31" spans="1:7" x14ac:dyDescent="0.25">
      <c r="A31" s="1484" t="s">
        <v>30</v>
      </c>
      <c r="B31" s="1484" t="s">
        <v>31</v>
      </c>
      <c r="C31" s="1484" t="s">
        <v>18</v>
      </c>
      <c r="D31" s="1484">
        <v>126.12433640783</v>
      </c>
      <c r="E31" s="1484">
        <v>5078.1825605271397</v>
      </c>
      <c r="F31" s="1484">
        <v>2.42346077788206</v>
      </c>
      <c r="G31" s="1484">
        <v>97.576539222117901</v>
      </c>
    </row>
    <row r="32" spans="1:7" x14ac:dyDescent="0.25">
      <c r="A32" s="1484" t="s">
        <v>30</v>
      </c>
      <c r="B32" s="1484" t="s">
        <v>31</v>
      </c>
      <c r="C32" s="1484" t="s">
        <v>19</v>
      </c>
      <c r="D32" s="1484">
        <v>1833.61414312694</v>
      </c>
      <c r="E32" s="1484">
        <v>42437.916679234899</v>
      </c>
      <c r="F32" s="1484">
        <v>4.1417455169649804</v>
      </c>
      <c r="G32" s="1484">
        <v>95.858254483034997</v>
      </c>
    </row>
    <row r="33" spans="1:7" x14ac:dyDescent="0.25">
      <c r="A33" s="1484" t="s">
        <v>32</v>
      </c>
      <c r="B33" s="1484" t="s">
        <v>33</v>
      </c>
      <c r="C33" s="1484" t="s">
        <v>18</v>
      </c>
      <c r="D33" s="1484">
        <v>1021.4274145714199</v>
      </c>
      <c r="E33" s="1484">
        <v>9938.9574813836698</v>
      </c>
      <c r="F33" s="1484">
        <v>9.3192659223890892</v>
      </c>
      <c r="G33" s="1484">
        <v>90.680734077610893</v>
      </c>
    </row>
    <row r="34" spans="1:7" x14ac:dyDescent="0.25">
      <c r="A34" s="1484" t="s">
        <v>32</v>
      </c>
      <c r="B34" s="1484" t="s">
        <v>33</v>
      </c>
      <c r="C34" s="1484" t="s">
        <v>19</v>
      </c>
      <c r="D34" s="1484">
        <v>584.57631637180896</v>
      </c>
      <c r="E34" s="1484">
        <v>16462.989813698801</v>
      </c>
      <c r="F34" s="1484">
        <v>3.4290895950282301</v>
      </c>
      <c r="G34" s="1484">
        <v>96.570910404971798</v>
      </c>
    </row>
    <row r="35" spans="1:7" x14ac:dyDescent="0.25">
      <c r="A35" s="1484" t="s">
        <v>34</v>
      </c>
      <c r="B35" s="1484" t="s">
        <v>35</v>
      </c>
      <c r="C35" s="1484" t="s">
        <v>18</v>
      </c>
      <c r="D35" s="1484">
        <v>962.97801615242497</v>
      </c>
      <c r="E35" s="1484">
        <v>24625.741197969899</v>
      </c>
      <c r="F35" s="1484">
        <v>3.7632911913034</v>
      </c>
      <c r="G35" s="1484">
        <v>96.236708808696605</v>
      </c>
    </row>
    <row r="36" spans="1:7" x14ac:dyDescent="0.25">
      <c r="A36" s="1484" t="s">
        <v>34</v>
      </c>
      <c r="B36" s="1484" t="s">
        <v>35</v>
      </c>
      <c r="C36" s="1484" t="s">
        <v>19</v>
      </c>
      <c r="D36" s="1484">
        <v>1771.5672186878301</v>
      </c>
      <c r="E36" s="1484">
        <v>60133.5990424013</v>
      </c>
      <c r="F36" s="1484">
        <v>2.8617437375357802</v>
      </c>
      <c r="G36" s="1484">
        <v>97.138256262464196</v>
      </c>
    </row>
    <row r="37" spans="1:7" x14ac:dyDescent="0.25">
      <c r="A37" s="1484" t="s">
        <v>36</v>
      </c>
      <c r="B37" s="1484" t="s">
        <v>37</v>
      </c>
      <c r="C37" s="1484" t="s">
        <v>18</v>
      </c>
      <c r="D37" s="1484">
        <v>1319.53747520977</v>
      </c>
      <c r="E37" s="1484">
        <v>27226.672182746599</v>
      </c>
      <c r="F37" s="1484">
        <v>4.62246123398028</v>
      </c>
      <c r="G37" s="1484">
        <v>95.377538766019697</v>
      </c>
    </row>
    <row r="38" spans="1:7" x14ac:dyDescent="0.25">
      <c r="A38" s="1484" t="s">
        <v>36</v>
      </c>
      <c r="B38" s="1484" t="s">
        <v>37</v>
      </c>
      <c r="C38" s="1484" t="s">
        <v>19</v>
      </c>
      <c r="D38" s="1484">
        <v>2062.63096423556</v>
      </c>
      <c r="E38" s="1484">
        <v>45610.421236869603</v>
      </c>
      <c r="F38" s="1484">
        <v>4.3266182235081398</v>
      </c>
      <c r="G38" s="1484">
        <v>95.673381776491894</v>
      </c>
    </row>
    <row r="39" spans="1:7" x14ac:dyDescent="0.25">
      <c r="A39" s="1484" t="s">
        <v>38</v>
      </c>
      <c r="B39" s="1484" t="s">
        <v>39</v>
      </c>
      <c r="C39" s="1484" t="s">
        <v>18</v>
      </c>
      <c r="D39" s="1484">
        <v>490.296284200201</v>
      </c>
      <c r="E39" s="1484">
        <v>10561.6907092407</v>
      </c>
      <c r="F39" s="1484">
        <v>4.4362727217393498</v>
      </c>
      <c r="G39" s="1484">
        <v>95.5637272782606</v>
      </c>
    </row>
    <row r="40" spans="1:7" x14ac:dyDescent="0.25">
      <c r="A40" s="1484" t="s">
        <v>38</v>
      </c>
      <c r="B40" s="1484" t="s">
        <v>39</v>
      </c>
      <c r="C40" s="1484" t="s">
        <v>19</v>
      </c>
      <c r="D40" s="1484">
        <v>1627.0342957175901</v>
      </c>
      <c r="E40" s="1484">
        <v>28722.1208547075</v>
      </c>
      <c r="F40" s="1484">
        <v>5.3610530100532303</v>
      </c>
      <c r="G40" s="1484">
        <v>94.638946989946803</v>
      </c>
    </row>
    <row r="41" spans="1:7" x14ac:dyDescent="0.25">
      <c r="A41" s="1484" t="s">
        <v>40</v>
      </c>
      <c r="B41" s="1484" t="s">
        <v>41</v>
      </c>
      <c r="C41" s="1484" t="s">
        <v>18</v>
      </c>
      <c r="D41" s="1484">
        <v>1283.83118951755</v>
      </c>
      <c r="E41" s="1484">
        <v>41478.271408617999</v>
      </c>
      <c r="F41" s="1484">
        <v>3.00226394754855</v>
      </c>
      <c r="G41" s="1484">
        <v>96.997736052451501</v>
      </c>
    </row>
    <row r="42" spans="1:7" x14ac:dyDescent="0.25">
      <c r="A42" s="1484" t="s">
        <v>40</v>
      </c>
      <c r="B42" s="1484" t="s">
        <v>41</v>
      </c>
      <c r="C42" s="1484" t="s">
        <v>19</v>
      </c>
      <c r="D42" s="1484">
        <v>3379.33721754414</v>
      </c>
      <c r="E42" s="1484">
        <v>105644.822307585</v>
      </c>
      <c r="F42" s="1484">
        <v>3.0996223518377501</v>
      </c>
      <c r="G42" s="1484">
        <v>96.900377648162205</v>
      </c>
    </row>
    <row r="43" spans="1:7" x14ac:dyDescent="0.25">
      <c r="A43" s="1484" t="s">
        <v>42</v>
      </c>
      <c r="B43" s="1484" t="s">
        <v>43</v>
      </c>
      <c r="C43" s="1484" t="s">
        <v>18</v>
      </c>
      <c r="D43" s="1484">
        <v>6592.8073733682204</v>
      </c>
      <c r="E43" s="1484">
        <v>72512.133908366406</v>
      </c>
      <c r="F43" s="1484">
        <v>8.3342548095544906</v>
      </c>
      <c r="G43" s="1484">
        <v>91.665745190445506</v>
      </c>
    </row>
    <row r="44" spans="1:7" x14ac:dyDescent="0.25">
      <c r="A44" s="1484" t="s">
        <v>42</v>
      </c>
      <c r="B44" s="1484" t="s">
        <v>43</v>
      </c>
      <c r="C44" s="1484" t="s">
        <v>19</v>
      </c>
      <c r="D44" s="1484">
        <v>6308.0950066113601</v>
      </c>
      <c r="E44" s="1484">
        <v>152508.04936903701</v>
      </c>
      <c r="F44" s="1484">
        <v>3.97194821182083</v>
      </c>
      <c r="G44" s="1484">
        <v>96.028051788179198</v>
      </c>
    </row>
    <row r="45" spans="1:7" x14ac:dyDescent="0.25">
      <c r="A45" s="1484" t="s">
        <v>44</v>
      </c>
      <c r="B45" s="1484" t="s">
        <v>45</v>
      </c>
      <c r="C45" s="1484" t="s">
        <v>18</v>
      </c>
      <c r="D45" s="1484">
        <v>1685.1575392140301</v>
      </c>
      <c r="E45" s="1484">
        <v>11222.917852598999</v>
      </c>
      <c r="F45" s="1484">
        <v>13.055064276141801</v>
      </c>
      <c r="G45" s="1484">
        <v>86.944935723858194</v>
      </c>
    </row>
    <row r="46" spans="1:7" x14ac:dyDescent="0.25">
      <c r="A46" s="1484" t="s">
        <v>44</v>
      </c>
      <c r="B46" s="1484" t="s">
        <v>45</v>
      </c>
      <c r="C46" s="1484" t="s">
        <v>19</v>
      </c>
      <c r="D46" s="1484">
        <v>3734.5076977777599</v>
      </c>
      <c r="E46" s="1484">
        <v>72178.119201604204</v>
      </c>
      <c r="F46" s="1484">
        <v>4.9194815807489398</v>
      </c>
      <c r="G46" s="1484">
        <v>95.080518419251007</v>
      </c>
    </row>
    <row r="47" spans="1:7" x14ac:dyDescent="0.25">
      <c r="A47" s="1484" t="s">
        <v>46</v>
      </c>
      <c r="B47" s="1484" t="s">
        <v>47</v>
      </c>
      <c r="C47" s="1484" t="s">
        <v>18</v>
      </c>
      <c r="D47" s="1484">
        <v>1141.77584955508</v>
      </c>
      <c r="E47" s="1484">
        <v>35190.247454689197</v>
      </c>
      <c r="F47" s="1484">
        <v>3.1426156478923502</v>
      </c>
      <c r="G47" s="1484">
        <v>96.857384352107601</v>
      </c>
    </row>
    <row r="48" spans="1:7" x14ac:dyDescent="0.25">
      <c r="A48" s="1484" t="s">
        <v>46</v>
      </c>
      <c r="B48" s="1484" t="s">
        <v>47</v>
      </c>
      <c r="C48" s="1484" t="s">
        <v>19</v>
      </c>
      <c r="D48" s="1484">
        <v>5722.2398338482899</v>
      </c>
      <c r="E48" s="1484">
        <v>148552.248757197</v>
      </c>
      <c r="F48" s="1484">
        <v>3.7091290245770701</v>
      </c>
      <c r="G48" s="1484">
        <v>96.290870975422905</v>
      </c>
    </row>
    <row r="49" spans="1:7" x14ac:dyDescent="0.25">
      <c r="A49" s="1484" t="s">
        <v>48</v>
      </c>
      <c r="B49" s="1484" t="s">
        <v>49</v>
      </c>
      <c r="C49" s="1484" t="s">
        <v>18</v>
      </c>
      <c r="D49" s="1484">
        <v>6050.24343324652</v>
      </c>
      <c r="E49" s="1484">
        <v>56873.75324269</v>
      </c>
      <c r="F49" s="1484">
        <v>9.6151607540216304</v>
      </c>
      <c r="G49" s="1484">
        <v>90.384839245978398</v>
      </c>
    </row>
    <row r="50" spans="1:7" x14ac:dyDescent="0.25">
      <c r="A50" s="1484" t="s">
        <v>48</v>
      </c>
      <c r="B50" s="1484" t="s">
        <v>49</v>
      </c>
      <c r="C50" s="1484" t="s">
        <v>19</v>
      </c>
      <c r="D50" s="1484">
        <v>6509.1500188321697</v>
      </c>
      <c r="E50" s="1484">
        <v>209797.40476869399</v>
      </c>
      <c r="F50" s="1484">
        <v>3.0092245818560599</v>
      </c>
      <c r="G50" s="1484">
        <v>96.990775418143897</v>
      </c>
    </row>
    <row r="51" spans="1:7" x14ac:dyDescent="0.25">
      <c r="A51" s="1484" t="s">
        <v>50</v>
      </c>
      <c r="B51" s="1484" t="s">
        <v>51</v>
      </c>
      <c r="C51" s="1484" t="s">
        <v>18</v>
      </c>
      <c r="D51" s="1484">
        <v>743.66849033249002</v>
      </c>
      <c r="E51" s="1484">
        <v>8707.1257578141503</v>
      </c>
      <c r="F51" s="1484">
        <v>7.8688464779383898</v>
      </c>
      <c r="G51" s="1484">
        <v>92.131153522061595</v>
      </c>
    </row>
    <row r="52" spans="1:7" x14ac:dyDescent="0.25">
      <c r="A52" s="1484" t="s">
        <v>50</v>
      </c>
      <c r="B52" s="1484" t="s">
        <v>51</v>
      </c>
      <c r="C52" s="1484" t="s">
        <v>19</v>
      </c>
      <c r="D52" s="1484">
        <v>1340.3262599725899</v>
      </c>
      <c r="E52" s="1484">
        <v>31387.053365437299</v>
      </c>
      <c r="F52" s="1484">
        <v>4.09542797288894</v>
      </c>
      <c r="G52" s="1484">
        <v>95.904572027111101</v>
      </c>
    </row>
    <row r="53" spans="1:7" x14ac:dyDescent="0.25">
      <c r="A53" s="1484" t="s">
        <v>52</v>
      </c>
      <c r="B53" s="1484" t="s">
        <v>53</v>
      </c>
      <c r="C53" s="1484" t="s">
        <v>18</v>
      </c>
      <c r="D53" s="1484">
        <v>425.28118852537398</v>
      </c>
      <c r="E53" s="1484">
        <v>3671.0796740502201</v>
      </c>
      <c r="F53" s="1484">
        <v>10.3819268563653</v>
      </c>
      <c r="G53" s="1484">
        <v>89.618073143634703</v>
      </c>
    </row>
    <row r="54" spans="1:7" x14ac:dyDescent="0.25">
      <c r="A54" s="1484" t="s">
        <v>52</v>
      </c>
      <c r="B54" s="1484" t="s">
        <v>53</v>
      </c>
      <c r="C54" s="1484" t="s">
        <v>19</v>
      </c>
      <c r="D54" s="1484">
        <v>2575.4599382399801</v>
      </c>
      <c r="E54" s="1484">
        <v>37519.0770196706</v>
      </c>
      <c r="F54" s="1484">
        <v>6.4234684663987602</v>
      </c>
      <c r="G54" s="1484">
        <v>93.576531533601198</v>
      </c>
    </row>
    <row r="55" spans="1:7" x14ac:dyDescent="0.25">
      <c r="A55" s="1484" t="s">
        <v>54</v>
      </c>
      <c r="B55" s="1484" t="s">
        <v>55</v>
      </c>
      <c r="C55" s="1484" t="s">
        <v>18</v>
      </c>
      <c r="D55" s="1484">
        <v>399.04664038733199</v>
      </c>
      <c r="E55" s="1484">
        <v>5852.6881937304497</v>
      </c>
      <c r="F55" s="1484">
        <v>6.3829745018871096</v>
      </c>
      <c r="G55" s="1484">
        <v>93.617025498112895</v>
      </c>
    </row>
    <row r="56" spans="1:7" x14ac:dyDescent="0.25">
      <c r="A56" s="1484" t="s">
        <v>54</v>
      </c>
      <c r="B56" s="1484" t="s">
        <v>55</v>
      </c>
      <c r="C56" s="1484" t="s">
        <v>19</v>
      </c>
      <c r="D56" s="1484">
        <v>780.92637464712095</v>
      </c>
      <c r="E56" s="1484">
        <v>12847.8450657824</v>
      </c>
      <c r="F56" s="1484">
        <v>5.7299836457049604</v>
      </c>
      <c r="G56" s="1484">
        <v>94.270016354294995</v>
      </c>
    </row>
    <row r="57" spans="1:7" x14ac:dyDescent="0.25">
      <c r="A57" s="1484" t="s">
        <v>56</v>
      </c>
      <c r="B57" s="1484" t="s">
        <v>57</v>
      </c>
      <c r="C57" s="1484" t="s">
        <v>18</v>
      </c>
      <c r="D57" s="1484">
        <v>127.746758945447</v>
      </c>
      <c r="E57" s="1484">
        <v>4820.2050082921796</v>
      </c>
      <c r="F57" s="1484">
        <v>2.5818109180309601</v>
      </c>
      <c r="G57" s="1484">
        <v>97.418189081969004</v>
      </c>
    </row>
    <row r="58" spans="1:7" x14ac:dyDescent="0.25">
      <c r="A58" s="1484" t="s">
        <v>56</v>
      </c>
      <c r="B58" s="1484" t="s">
        <v>57</v>
      </c>
      <c r="C58" s="1484" t="s">
        <v>19</v>
      </c>
      <c r="D58" s="1484">
        <v>909.36877461283905</v>
      </c>
      <c r="E58" s="1484">
        <v>16537.6897987624</v>
      </c>
      <c r="F58" s="1484">
        <v>5.21216095417119</v>
      </c>
      <c r="G58" s="1484">
        <v>94.787839045828804</v>
      </c>
    </row>
    <row r="59" spans="1:7" x14ac:dyDescent="0.25">
      <c r="A59" s="1484" t="s">
        <v>58</v>
      </c>
      <c r="B59" s="1484" t="s">
        <v>59</v>
      </c>
      <c r="C59" s="1484" t="s">
        <v>18</v>
      </c>
      <c r="D59" s="1484">
        <v>721.78292115234797</v>
      </c>
      <c r="E59" s="1484">
        <v>11636.8299076285</v>
      </c>
      <c r="F59" s="1484">
        <v>5.8403231103045501</v>
      </c>
      <c r="G59" s="1484">
        <v>94.159676889695405</v>
      </c>
    </row>
    <row r="60" spans="1:7" x14ac:dyDescent="0.25">
      <c r="A60" s="1484" t="s">
        <v>58</v>
      </c>
      <c r="B60" s="1484" t="s">
        <v>59</v>
      </c>
      <c r="C60" s="1484" t="s">
        <v>19</v>
      </c>
      <c r="D60" s="1484">
        <v>2219.49401216155</v>
      </c>
      <c r="E60" s="1484">
        <v>48849.822385729101</v>
      </c>
      <c r="F60" s="1484">
        <v>4.3460421417609201</v>
      </c>
      <c r="G60" s="1484">
        <v>95.653957858239096</v>
      </c>
    </row>
    <row r="61" spans="1:7" x14ac:dyDescent="0.25">
      <c r="A61" s="1484" t="s">
        <v>60</v>
      </c>
      <c r="B61" s="1484" t="s">
        <v>61</v>
      </c>
      <c r="C61" s="1484" t="s">
        <v>18</v>
      </c>
      <c r="D61" s="1484">
        <v>89.593997060278795</v>
      </c>
      <c r="E61" s="1484">
        <v>1786.8222327486301</v>
      </c>
      <c r="F61" s="1484">
        <v>4.7747400409877399</v>
      </c>
      <c r="G61" s="1484">
        <v>95.225259959012206</v>
      </c>
    </row>
    <row r="62" spans="1:7" x14ac:dyDescent="0.25">
      <c r="A62" s="1484" t="s">
        <v>60</v>
      </c>
      <c r="B62" s="1484" t="s">
        <v>61</v>
      </c>
      <c r="C62" s="1484" t="s">
        <v>19</v>
      </c>
      <c r="D62" s="1484">
        <v>176.03941430891899</v>
      </c>
      <c r="E62" s="1484">
        <v>3768.10946319397</v>
      </c>
      <c r="F62" s="1484">
        <v>4.4633055134666302</v>
      </c>
      <c r="G62" s="1484">
        <v>95.536694486533406</v>
      </c>
    </row>
    <row r="63" spans="1:7" x14ac:dyDescent="0.25">
      <c r="A63" s="1484" t="s">
        <v>62</v>
      </c>
      <c r="B63" s="1484" t="s">
        <v>63</v>
      </c>
      <c r="C63" s="1484" t="s">
        <v>18</v>
      </c>
      <c r="D63" s="1484">
        <v>831.23073744152305</v>
      </c>
      <c r="E63" s="1484">
        <v>24375.527066530401</v>
      </c>
      <c r="F63" s="1484">
        <v>3.2976503519645202</v>
      </c>
      <c r="G63" s="1484">
        <v>96.702349648035494</v>
      </c>
    </row>
    <row r="64" spans="1:7" x14ac:dyDescent="0.25">
      <c r="A64" s="1484" t="s">
        <v>62</v>
      </c>
      <c r="B64" s="1484" t="s">
        <v>63</v>
      </c>
      <c r="C64" s="1484" t="s">
        <v>19</v>
      </c>
      <c r="D64" s="1484">
        <v>2726.1454453752999</v>
      </c>
      <c r="E64" s="1484">
        <v>56019.894619658902</v>
      </c>
      <c r="F64" s="1484">
        <v>4.6405603549743004</v>
      </c>
      <c r="G64" s="1484">
        <v>95.359439645025702</v>
      </c>
    </row>
    <row r="65" spans="1:7" x14ac:dyDescent="0.25">
      <c r="A65" s="1484" t="s">
        <v>64</v>
      </c>
      <c r="B65" s="1484" t="s">
        <v>65</v>
      </c>
      <c r="C65" s="1484" t="s">
        <v>18</v>
      </c>
      <c r="D65" s="1484">
        <v>3282.8663794952599</v>
      </c>
      <c r="E65" s="1484">
        <v>46319.939962070799</v>
      </c>
      <c r="F65" s="1484">
        <v>6.6183077563986403</v>
      </c>
      <c r="G65" s="1484">
        <v>93.381692243601293</v>
      </c>
    </row>
    <row r="66" spans="1:7" x14ac:dyDescent="0.25">
      <c r="A66" s="1484" t="s">
        <v>64</v>
      </c>
      <c r="B66" s="1484" t="s">
        <v>65</v>
      </c>
      <c r="C66" s="1484" t="s">
        <v>19</v>
      </c>
      <c r="D66" s="1484">
        <v>4282.5618977581798</v>
      </c>
      <c r="E66" s="1484">
        <v>83424.692340138106</v>
      </c>
      <c r="F66" s="1484">
        <v>4.8827909788877903</v>
      </c>
      <c r="G66" s="1484">
        <v>95.117209021112203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4227</v>
      </c>
    </row>
    <row r="9" spans="1:7" x14ac:dyDescent="0.25">
      <c r="A9" t="s">
        <v>4228</v>
      </c>
    </row>
    <row r="10" spans="1:7" x14ac:dyDescent="0.25">
      <c r="A10" t="s">
        <v>4237</v>
      </c>
    </row>
    <row r="11" spans="1:7" x14ac:dyDescent="0.25">
      <c r="A11" t="s">
        <v>4238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485" t="s">
        <v>16</v>
      </c>
      <c r="B17" s="1485" t="s">
        <v>17</v>
      </c>
      <c r="C17" s="1485" t="s">
        <v>18</v>
      </c>
      <c r="D17" s="1485">
        <v>19034.614869114299</v>
      </c>
      <c r="E17" s="1485">
        <v>425296.51818400598</v>
      </c>
      <c r="F17" s="1485">
        <v>4.2838805235911099</v>
      </c>
      <c r="G17" s="1485">
        <v>95.716119476408906</v>
      </c>
    </row>
    <row r="18" spans="1:7" x14ac:dyDescent="0.25">
      <c r="A18" s="1485" t="s">
        <v>16</v>
      </c>
      <c r="B18" s="1485" t="s">
        <v>17</v>
      </c>
      <c r="C18" s="1485" t="s">
        <v>19</v>
      </c>
      <c r="D18" s="1485">
        <v>46485.487891354598</v>
      </c>
      <c r="E18" s="1485">
        <v>1296236.91346841</v>
      </c>
      <c r="F18" s="1485">
        <v>3.4620326468284901</v>
      </c>
      <c r="G18" s="1485">
        <v>96.537967353171496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4240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486" t="s">
        <v>28</v>
      </c>
      <c r="B29" s="1486" t="s">
        <v>29</v>
      </c>
      <c r="C29" s="1486" t="s">
        <v>18</v>
      </c>
      <c r="D29" s="1486">
        <v>796.77208925525997</v>
      </c>
      <c r="E29" s="1486">
        <v>14360.1791373859</v>
      </c>
      <c r="F29" s="1486">
        <v>5.2568097458464198</v>
      </c>
      <c r="G29" s="1486">
        <v>94.743190254153603</v>
      </c>
    </row>
    <row r="30" spans="1:7" x14ac:dyDescent="0.25">
      <c r="A30" s="1486" t="s">
        <v>28</v>
      </c>
      <c r="B30" s="1486" t="s">
        <v>29</v>
      </c>
      <c r="C30" s="1486" t="s">
        <v>19</v>
      </c>
      <c r="D30" s="1486">
        <v>3463.52267556366</v>
      </c>
      <c r="E30" s="1486">
        <v>118313.927764971</v>
      </c>
      <c r="F30" s="1486">
        <v>2.8441412289666399</v>
      </c>
      <c r="G30" s="1486">
        <v>97.155858771033394</v>
      </c>
    </row>
    <row r="31" spans="1:7" x14ac:dyDescent="0.25">
      <c r="A31" s="1486" t="s">
        <v>30</v>
      </c>
      <c r="B31" s="1486" t="s">
        <v>31</v>
      </c>
      <c r="C31" s="1486" t="s">
        <v>18</v>
      </c>
      <c r="D31" s="1486">
        <v>0</v>
      </c>
      <c r="E31" s="1486">
        <v>5204.3068969349697</v>
      </c>
      <c r="F31" s="1486">
        <v>0</v>
      </c>
      <c r="G31" s="1486">
        <v>100</v>
      </c>
    </row>
    <row r="32" spans="1:7" x14ac:dyDescent="0.25">
      <c r="A32" s="1486" t="s">
        <v>30</v>
      </c>
      <c r="B32" s="1486" t="s">
        <v>31</v>
      </c>
      <c r="C32" s="1486" t="s">
        <v>19</v>
      </c>
      <c r="D32" s="1486">
        <v>1142.67762742164</v>
      </c>
      <c r="E32" s="1486">
        <v>43128.853194940202</v>
      </c>
      <c r="F32" s="1486">
        <v>2.58106644653106</v>
      </c>
      <c r="G32" s="1486">
        <v>97.418933553468904</v>
      </c>
    </row>
    <row r="33" spans="1:7" x14ac:dyDescent="0.25">
      <c r="A33" s="1486" t="s">
        <v>32</v>
      </c>
      <c r="B33" s="1486" t="s">
        <v>33</v>
      </c>
      <c r="C33" s="1486" t="s">
        <v>18</v>
      </c>
      <c r="D33" s="1486">
        <v>375.60543829845801</v>
      </c>
      <c r="E33" s="1486">
        <v>10584.779457656599</v>
      </c>
      <c r="F33" s="1486">
        <v>3.4269365707866202</v>
      </c>
      <c r="G33" s="1486">
        <v>96.573063429213406</v>
      </c>
    </row>
    <row r="34" spans="1:7" x14ac:dyDescent="0.25">
      <c r="A34" s="1486" t="s">
        <v>32</v>
      </c>
      <c r="B34" s="1486" t="s">
        <v>33</v>
      </c>
      <c r="C34" s="1486" t="s">
        <v>19</v>
      </c>
      <c r="D34" s="1486">
        <v>397.98659550901499</v>
      </c>
      <c r="E34" s="1486">
        <v>16649.579534561599</v>
      </c>
      <c r="F34" s="1486">
        <v>2.3345654885420699</v>
      </c>
      <c r="G34" s="1486">
        <v>97.665434511457903</v>
      </c>
    </row>
    <row r="35" spans="1:7" x14ac:dyDescent="0.25">
      <c r="A35" s="1486" t="s">
        <v>34</v>
      </c>
      <c r="B35" s="1486" t="s">
        <v>35</v>
      </c>
      <c r="C35" s="1486" t="s">
        <v>18</v>
      </c>
      <c r="D35" s="1486">
        <v>1205.37439325026</v>
      </c>
      <c r="E35" s="1486">
        <v>24383.344820872</v>
      </c>
      <c r="F35" s="1486">
        <v>4.7105694629101196</v>
      </c>
      <c r="G35" s="1486">
        <v>95.289430537089899</v>
      </c>
    </row>
    <row r="36" spans="1:7" x14ac:dyDescent="0.25">
      <c r="A36" s="1486" t="s">
        <v>34</v>
      </c>
      <c r="B36" s="1486" t="s">
        <v>35</v>
      </c>
      <c r="C36" s="1486" t="s">
        <v>19</v>
      </c>
      <c r="D36" s="1486">
        <v>2453.39944286939</v>
      </c>
      <c r="E36" s="1486">
        <v>59451.766818219803</v>
      </c>
      <c r="F36" s="1486">
        <v>3.9631578284145399</v>
      </c>
      <c r="G36" s="1486">
        <v>96.036842171585505</v>
      </c>
    </row>
    <row r="37" spans="1:7" x14ac:dyDescent="0.25">
      <c r="A37" s="1486" t="s">
        <v>36</v>
      </c>
      <c r="B37" s="1486" t="s">
        <v>37</v>
      </c>
      <c r="C37" s="1486" t="s">
        <v>18</v>
      </c>
      <c r="D37" s="1486">
        <v>1071.61721573098</v>
      </c>
      <c r="E37" s="1486">
        <v>27474.592442225399</v>
      </c>
      <c r="F37" s="1486">
        <v>3.7539737449252</v>
      </c>
      <c r="G37" s="1486">
        <v>96.246026255074796</v>
      </c>
    </row>
    <row r="38" spans="1:7" x14ac:dyDescent="0.25">
      <c r="A38" s="1486" t="s">
        <v>36</v>
      </c>
      <c r="B38" s="1486" t="s">
        <v>37</v>
      </c>
      <c r="C38" s="1486" t="s">
        <v>19</v>
      </c>
      <c r="D38" s="1486">
        <v>1718.44215379767</v>
      </c>
      <c r="E38" s="1486">
        <v>45954.610047307397</v>
      </c>
      <c r="F38" s="1486">
        <v>3.6046405137824</v>
      </c>
      <c r="G38" s="1486">
        <v>96.3953594862176</v>
      </c>
    </row>
    <row r="39" spans="1:7" x14ac:dyDescent="0.25">
      <c r="A39" s="1486" t="s">
        <v>38</v>
      </c>
      <c r="B39" s="1486" t="s">
        <v>39</v>
      </c>
      <c r="C39" s="1486" t="s">
        <v>18</v>
      </c>
      <c r="D39" s="1486">
        <v>639.21762868221799</v>
      </c>
      <c r="E39" s="1486">
        <v>10412.7693647587</v>
      </c>
      <c r="F39" s="1486">
        <v>5.78373489818234</v>
      </c>
      <c r="G39" s="1486">
        <v>94.216265101817697</v>
      </c>
    </row>
    <row r="40" spans="1:7" x14ac:dyDescent="0.25">
      <c r="A40" s="1486" t="s">
        <v>38</v>
      </c>
      <c r="B40" s="1486" t="s">
        <v>39</v>
      </c>
      <c r="C40" s="1486" t="s">
        <v>19</v>
      </c>
      <c r="D40" s="1486">
        <v>1289.7763073861699</v>
      </c>
      <c r="E40" s="1486">
        <v>29059.3788430389</v>
      </c>
      <c r="F40" s="1486">
        <v>4.2497931194243099</v>
      </c>
      <c r="G40" s="1486">
        <v>95.750206880575703</v>
      </c>
    </row>
    <row r="41" spans="1:7" x14ac:dyDescent="0.25">
      <c r="A41" s="1486" t="s">
        <v>40</v>
      </c>
      <c r="B41" s="1486" t="s">
        <v>41</v>
      </c>
      <c r="C41" s="1486" t="s">
        <v>18</v>
      </c>
      <c r="D41" s="1486">
        <v>3027.7657882914</v>
      </c>
      <c r="E41" s="1486">
        <v>39734.336809844201</v>
      </c>
      <c r="F41" s="1486">
        <v>7.0804885735983696</v>
      </c>
      <c r="G41" s="1486">
        <v>92.919511426401598</v>
      </c>
    </row>
    <row r="42" spans="1:7" x14ac:dyDescent="0.25">
      <c r="A42" s="1486" t="s">
        <v>40</v>
      </c>
      <c r="B42" s="1486" t="s">
        <v>41</v>
      </c>
      <c r="C42" s="1486" t="s">
        <v>19</v>
      </c>
      <c r="D42" s="1486">
        <v>5856.8602059986197</v>
      </c>
      <c r="E42" s="1486">
        <v>103167.29931913</v>
      </c>
      <c r="F42" s="1486">
        <v>5.3720755395034097</v>
      </c>
      <c r="G42" s="1486">
        <v>94.627924460496601</v>
      </c>
    </row>
    <row r="43" spans="1:7" x14ac:dyDescent="0.25">
      <c r="A43" s="1486" t="s">
        <v>42</v>
      </c>
      <c r="B43" s="1486" t="s">
        <v>43</v>
      </c>
      <c r="C43" s="1486" t="s">
        <v>18</v>
      </c>
      <c r="D43" s="1486">
        <v>3084.0589056573499</v>
      </c>
      <c r="E43" s="1486">
        <v>76020.882376077294</v>
      </c>
      <c r="F43" s="1486">
        <v>3.8986931229407999</v>
      </c>
      <c r="G43" s="1486">
        <v>96.101306877059201</v>
      </c>
    </row>
    <row r="44" spans="1:7" x14ac:dyDescent="0.25">
      <c r="A44" s="1486" t="s">
        <v>42</v>
      </c>
      <c r="B44" s="1486" t="s">
        <v>43</v>
      </c>
      <c r="C44" s="1486" t="s">
        <v>19</v>
      </c>
      <c r="D44" s="1486">
        <v>5368.0356198588597</v>
      </c>
      <c r="E44" s="1486">
        <v>153448.10875578999</v>
      </c>
      <c r="F44" s="1486">
        <v>3.3800314451418898</v>
      </c>
      <c r="G44" s="1486">
        <v>96.619968554858104</v>
      </c>
    </row>
    <row r="45" spans="1:7" x14ac:dyDescent="0.25">
      <c r="A45" s="1486" t="s">
        <v>44</v>
      </c>
      <c r="B45" s="1486" t="s">
        <v>45</v>
      </c>
      <c r="C45" s="1486" t="s">
        <v>18</v>
      </c>
      <c r="D45" s="1486">
        <v>402.15155952398101</v>
      </c>
      <c r="E45" s="1486">
        <v>12505.923832289</v>
      </c>
      <c r="F45" s="1486">
        <v>3.11550364649286</v>
      </c>
      <c r="G45" s="1486">
        <v>96.884496353507103</v>
      </c>
    </row>
    <row r="46" spans="1:7" x14ac:dyDescent="0.25">
      <c r="A46" s="1486" t="s">
        <v>44</v>
      </c>
      <c r="B46" s="1486" t="s">
        <v>45</v>
      </c>
      <c r="C46" s="1486" t="s">
        <v>19</v>
      </c>
      <c r="D46" s="1486">
        <v>2517.0535162224</v>
      </c>
      <c r="E46" s="1486">
        <v>73395.573383159601</v>
      </c>
      <c r="F46" s="1486">
        <v>3.3157244308757998</v>
      </c>
      <c r="G46" s="1486">
        <v>96.684275569124196</v>
      </c>
    </row>
    <row r="47" spans="1:7" x14ac:dyDescent="0.25">
      <c r="A47" s="1486" t="s">
        <v>46</v>
      </c>
      <c r="B47" s="1486" t="s">
        <v>47</v>
      </c>
      <c r="C47" s="1486" t="s">
        <v>18</v>
      </c>
      <c r="D47" s="1486">
        <v>720.55139180093897</v>
      </c>
      <c r="E47" s="1486">
        <v>35611.471912443398</v>
      </c>
      <c r="F47" s="1486">
        <v>1.9832404756736</v>
      </c>
      <c r="G47" s="1486">
        <v>98.016759524326403</v>
      </c>
    </row>
    <row r="48" spans="1:7" x14ac:dyDescent="0.25">
      <c r="A48" s="1486" t="s">
        <v>46</v>
      </c>
      <c r="B48" s="1486" t="s">
        <v>47</v>
      </c>
      <c r="C48" s="1486" t="s">
        <v>19</v>
      </c>
      <c r="D48" s="1486">
        <v>4991.62456338012</v>
      </c>
      <c r="E48" s="1486">
        <v>149282.864027665</v>
      </c>
      <c r="F48" s="1486">
        <v>3.2355476326432999</v>
      </c>
      <c r="G48" s="1486">
        <v>96.764452367356697</v>
      </c>
    </row>
    <row r="49" spans="1:7" x14ac:dyDescent="0.25">
      <c r="A49" s="1486" t="s">
        <v>48</v>
      </c>
      <c r="B49" s="1486" t="s">
        <v>49</v>
      </c>
      <c r="C49" s="1486" t="s">
        <v>18</v>
      </c>
      <c r="D49" s="1486">
        <v>3885.0064059670299</v>
      </c>
      <c r="E49" s="1486">
        <v>59038.990269969501</v>
      </c>
      <c r="F49" s="1486">
        <v>6.1741253118029302</v>
      </c>
      <c r="G49" s="1486">
        <v>93.825874688197104</v>
      </c>
    </row>
    <row r="50" spans="1:7" x14ac:dyDescent="0.25">
      <c r="A50" s="1486" t="s">
        <v>48</v>
      </c>
      <c r="B50" s="1486" t="s">
        <v>49</v>
      </c>
      <c r="C50" s="1486" t="s">
        <v>19</v>
      </c>
      <c r="D50" s="1486">
        <v>7567.9810241923296</v>
      </c>
      <c r="E50" s="1486">
        <v>208738.57376333399</v>
      </c>
      <c r="F50" s="1486">
        <v>3.49872939894319</v>
      </c>
      <c r="G50" s="1486">
        <v>96.501270601056802</v>
      </c>
    </row>
    <row r="51" spans="1:7" x14ac:dyDescent="0.25">
      <c r="A51" s="1486" t="s">
        <v>50</v>
      </c>
      <c r="B51" s="1486" t="s">
        <v>51</v>
      </c>
      <c r="C51" s="1486" t="s">
        <v>18</v>
      </c>
      <c r="D51" s="1486">
        <v>337.14116711346401</v>
      </c>
      <c r="E51" s="1486">
        <v>9113.6530810331806</v>
      </c>
      <c r="F51" s="1486">
        <v>3.5673315730006498</v>
      </c>
      <c r="G51" s="1486">
        <v>96.4326684269993</v>
      </c>
    </row>
    <row r="52" spans="1:7" x14ac:dyDescent="0.25">
      <c r="A52" s="1486" t="s">
        <v>50</v>
      </c>
      <c r="B52" s="1486" t="s">
        <v>51</v>
      </c>
      <c r="C52" s="1486" t="s">
        <v>19</v>
      </c>
      <c r="D52" s="1486">
        <v>991.85740295121104</v>
      </c>
      <c r="E52" s="1486">
        <v>31735.522222458701</v>
      </c>
      <c r="F52" s="1486">
        <v>3.03066549874687</v>
      </c>
      <c r="G52" s="1486">
        <v>96.969334501253101</v>
      </c>
    </row>
    <row r="53" spans="1:7" x14ac:dyDescent="0.25">
      <c r="A53" s="1486" t="s">
        <v>52</v>
      </c>
      <c r="B53" s="1486" t="s">
        <v>53</v>
      </c>
      <c r="C53" s="1486" t="s">
        <v>18</v>
      </c>
      <c r="D53" s="1486">
        <v>63.482984674138599</v>
      </c>
      <c r="E53" s="1486">
        <v>4032.8778779014601</v>
      </c>
      <c r="F53" s="1486">
        <v>1.54974102145443</v>
      </c>
      <c r="G53" s="1486">
        <v>98.450258978545605</v>
      </c>
    </row>
    <row r="54" spans="1:7" x14ac:dyDescent="0.25">
      <c r="A54" s="1486" t="s">
        <v>52</v>
      </c>
      <c r="B54" s="1486" t="s">
        <v>53</v>
      </c>
      <c r="C54" s="1486" t="s">
        <v>19</v>
      </c>
      <c r="D54" s="1486">
        <v>1532.8667313148201</v>
      </c>
      <c r="E54" s="1486">
        <v>38561.670226595699</v>
      </c>
      <c r="F54" s="1486">
        <v>3.8231311485750799</v>
      </c>
      <c r="G54" s="1486">
        <v>96.176868851424899</v>
      </c>
    </row>
    <row r="55" spans="1:7" x14ac:dyDescent="0.25">
      <c r="A55" s="1486" t="s">
        <v>54</v>
      </c>
      <c r="B55" s="1486" t="s">
        <v>55</v>
      </c>
      <c r="C55" s="1486" t="s">
        <v>18</v>
      </c>
      <c r="D55" s="1486">
        <v>219.27388659602801</v>
      </c>
      <c r="E55" s="1486">
        <v>6032.4609475217603</v>
      </c>
      <c r="F55" s="1486">
        <v>3.50740862199366</v>
      </c>
      <c r="G55" s="1486">
        <v>96.492591378006395</v>
      </c>
    </row>
    <row r="56" spans="1:7" x14ac:dyDescent="0.25">
      <c r="A56" s="1486" t="s">
        <v>54</v>
      </c>
      <c r="B56" s="1486" t="s">
        <v>55</v>
      </c>
      <c r="C56" s="1486" t="s">
        <v>19</v>
      </c>
      <c r="D56" s="1486">
        <v>472.45275352541802</v>
      </c>
      <c r="E56" s="1486">
        <v>13156.3186869041</v>
      </c>
      <c r="F56" s="1486">
        <v>3.4665835845180801</v>
      </c>
      <c r="G56" s="1486">
        <v>96.533416415481895</v>
      </c>
    </row>
    <row r="57" spans="1:7" x14ac:dyDescent="0.25">
      <c r="A57" s="1486" t="s">
        <v>56</v>
      </c>
      <c r="B57" s="1486" t="s">
        <v>57</v>
      </c>
      <c r="C57" s="1486" t="s">
        <v>18</v>
      </c>
      <c r="D57" s="1486">
        <v>174.73291232271799</v>
      </c>
      <c r="E57" s="1486">
        <v>4773.2188549149096</v>
      </c>
      <c r="F57" s="1486">
        <v>3.5314190708101698</v>
      </c>
      <c r="G57" s="1486">
        <v>96.468580929189798</v>
      </c>
    </row>
    <row r="58" spans="1:7" x14ac:dyDescent="0.25">
      <c r="A58" s="1486" t="s">
        <v>56</v>
      </c>
      <c r="B58" s="1486" t="s">
        <v>57</v>
      </c>
      <c r="C58" s="1486" t="s">
        <v>19</v>
      </c>
      <c r="D58" s="1486">
        <v>792.09403086167902</v>
      </c>
      <c r="E58" s="1486">
        <v>16654.964542513499</v>
      </c>
      <c r="F58" s="1486">
        <v>4.5399860814959396</v>
      </c>
      <c r="G58" s="1486">
        <v>95.460013918504103</v>
      </c>
    </row>
    <row r="59" spans="1:7" x14ac:dyDescent="0.25">
      <c r="A59" s="1486" t="s">
        <v>58</v>
      </c>
      <c r="B59" s="1486" t="s">
        <v>59</v>
      </c>
      <c r="C59" s="1486" t="s">
        <v>18</v>
      </c>
      <c r="D59" s="1486">
        <v>473.16853423842798</v>
      </c>
      <c r="E59" s="1486">
        <v>11885.4442945424</v>
      </c>
      <c r="F59" s="1486">
        <v>3.8286540794975901</v>
      </c>
      <c r="G59" s="1486">
        <v>96.171345920502404</v>
      </c>
    </row>
    <row r="60" spans="1:7" x14ac:dyDescent="0.25">
      <c r="A60" s="1486" t="s">
        <v>58</v>
      </c>
      <c r="B60" s="1486" t="s">
        <v>59</v>
      </c>
      <c r="C60" s="1486" t="s">
        <v>19</v>
      </c>
      <c r="D60" s="1486">
        <v>1665.07740005441</v>
      </c>
      <c r="E60" s="1486">
        <v>49404.238997836299</v>
      </c>
      <c r="F60" s="1486">
        <v>3.26042625493844</v>
      </c>
      <c r="G60" s="1486">
        <v>96.739573745061605</v>
      </c>
    </row>
    <row r="61" spans="1:7" x14ac:dyDescent="0.25">
      <c r="A61" s="1486" t="s">
        <v>60</v>
      </c>
      <c r="B61" s="1486" t="s">
        <v>61</v>
      </c>
      <c r="C61" s="1486" t="s">
        <v>18</v>
      </c>
      <c r="D61" s="1486">
        <v>67.028422602607407</v>
      </c>
      <c r="E61" s="1486">
        <v>1809.3878072063101</v>
      </c>
      <c r="F61" s="1486">
        <v>3.5721510791575999</v>
      </c>
      <c r="G61" s="1486">
        <v>96.427848920842393</v>
      </c>
    </row>
    <row r="62" spans="1:7" x14ac:dyDescent="0.25">
      <c r="A62" s="1486" t="s">
        <v>60</v>
      </c>
      <c r="B62" s="1486" t="s">
        <v>61</v>
      </c>
      <c r="C62" s="1486" t="s">
        <v>19</v>
      </c>
      <c r="D62" s="1486">
        <v>106.715647306959</v>
      </c>
      <c r="E62" s="1486">
        <v>3837.4332301959298</v>
      </c>
      <c r="F62" s="1486">
        <v>2.7056698573336502</v>
      </c>
      <c r="G62" s="1486">
        <v>97.294330142666396</v>
      </c>
    </row>
    <row r="63" spans="1:7" x14ac:dyDescent="0.25">
      <c r="A63" s="1486" t="s">
        <v>62</v>
      </c>
      <c r="B63" s="1486" t="s">
        <v>63</v>
      </c>
      <c r="C63" s="1486" t="s">
        <v>18</v>
      </c>
      <c r="D63" s="1486">
        <v>1067.5441181906101</v>
      </c>
      <c r="E63" s="1486">
        <v>24139.213685781298</v>
      </c>
      <c r="F63" s="1486">
        <v>4.2351504564478004</v>
      </c>
      <c r="G63" s="1486">
        <v>95.764849543552202</v>
      </c>
    </row>
    <row r="64" spans="1:7" x14ac:dyDescent="0.25">
      <c r="A64" s="1486" t="s">
        <v>62</v>
      </c>
      <c r="B64" s="1486" t="s">
        <v>63</v>
      </c>
      <c r="C64" s="1486" t="s">
        <v>19</v>
      </c>
      <c r="D64" s="1486">
        <v>1864.2351099144901</v>
      </c>
      <c r="E64" s="1486">
        <v>56881.804955119696</v>
      </c>
      <c r="F64" s="1486">
        <v>3.17338004034095</v>
      </c>
      <c r="G64" s="1486">
        <v>96.826619959659098</v>
      </c>
    </row>
    <row r="65" spans="1:7" x14ac:dyDescent="0.25">
      <c r="A65" s="1486" t="s">
        <v>64</v>
      </c>
      <c r="B65" s="1486" t="s">
        <v>65</v>
      </c>
      <c r="C65" s="1486" t="s">
        <v>18</v>
      </c>
      <c r="D65" s="1486">
        <v>1424.12202691843</v>
      </c>
      <c r="E65" s="1486">
        <v>48178.684314647602</v>
      </c>
      <c r="F65" s="1486">
        <v>2.8710513213947801</v>
      </c>
      <c r="G65" s="1486">
        <v>97.128948678605198</v>
      </c>
    </row>
    <row r="66" spans="1:7" x14ac:dyDescent="0.25">
      <c r="A66" s="1486" t="s">
        <v>64</v>
      </c>
      <c r="B66" s="1486" t="s">
        <v>65</v>
      </c>
      <c r="C66" s="1486" t="s">
        <v>19</v>
      </c>
      <c r="D66" s="1486">
        <v>2292.8290832256898</v>
      </c>
      <c r="E66" s="1486">
        <v>85414.425154670593</v>
      </c>
      <c r="F66" s="1486">
        <v>2.6141840867650998</v>
      </c>
      <c r="G66" s="1486">
        <v>97.385815913234893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4241</v>
      </c>
    </row>
    <row r="9" spans="1:11" x14ac:dyDescent="0.25">
      <c r="A9" t="s">
        <v>4242</v>
      </c>
    </row>
    <row r="10" spans="1:11" x14ac:dyDescent="0.25">
      <c r="A10" t="s">
        <v>4243</v>
      </c>
    </row>
    <row r="11" spans="1:11" x14ac:dyDescent="0.25">
      <c r="A11" t="s">
        <v>4244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4245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87" t="s">
        <v>16</v>
      </c>
      <c r="B17" s="1487" t="s">
        <v>17</v>
      </c>
      <c r="C17" s="1487" t="s">
        <v>18</v>
      </c>
      <c r="D17" s="1487">
        <v>110774.722742702</v>
      </c>
      <c r="E17" s="1487">
        <v>96095.565409279996</v>
      </c>
      <c r="F17" s="1487">
        <v>223689.458698159</v>
      </c>
      <c r="G17" s="1487">
        <v>13771.3862029789</v>
      </c>
      <c r="H17" s="1487">
        <v>24.930668706813101</v>
      </c>
      <c r="I17" s="1487">
        <v>21.627016038462401</v>
      </c>
      <c r="J17" s="1487">
        <v>50.342963177288098</v>
      </c>
      <c r="K17" s="1487">
        <v>3.09935207743648</v>
      </c>
    </row>
    <row r="18" spans="1:11" x14ac:dyDescent="0.25">
      <c r="A18" s="1487" t="s">
        <v>16</v>
      </c>
      <c r="B18" s="1487" t="s">
        <v>17</v>
      </c>
      <c r="C18" s="1487" t="s">
        <v>19</v>
      </c>
      <c r="D18" s="1487">
        <v>313185.02734702203</v>
      </c>
      <c r="E18" s="1487">
        <v>238942.946373096</v>
      </c>
      <c r="F18" s="1487">
        <v>772248.74090025504</v>
      </c>
      <c r="G18" s="1487">
        <v>18345.686739393499</v>
      </c>
      <c r="H18" s="1487">
        <v>23.324629650169001</v>
      </c>
      <c r="I18" s="1487">
        <v>17.795409246998499</v>
      </c>
      <c r="J18" s="1487">
        <v>57.513655847121001</v>
      </c>
      <c r="K18" s="1487">
        <v>1.3663052557114499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4246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488" t="s">
        <v>28</v>
      </c>
      <c r="B29" s="1488" t="s">
        <v>29</v>
      </c>
      <c r="C29" s="1488" t="s">
        <v>18</v>
      </c>
      <c r="D29" s="1488">
        <v>1502.14948280103</v>
      </c>
      <c r="E29" s="1488">
        <v>3231.76112052501</v>
      </c>
      <c r="F29" s="1488">
        <v>9764.2311903605805</v>
      </c>
      <c r="G29" s="1488">
        <v>658.809432954518</v>
      </c>
      <c r="H29" s="1488">
        <v>9.9106308408562303</v>
      </c>
      <c r="I29" s="1488">
        <v>21.321973477387701</v>
      </c>
      <c r="J29" s="1488">
        <v>64.420812895393794</v>
      </c>
      <c r="K29" s="1488">
        <v>4.3465827863623296</v>
      </c>
    </row>
    <row r="30" spans="1:11" x14ac:dyDescent="0.25">
      <c r="A30" s="1488" t="s">
        <v>28</v>
      </c>
      <c r="B30" s="1488" t="s">
        <v>29</v>
      </c>
      <c r="C30" s="1488" t="s">
        <v>19</v>
      </c>
      <c r="D30" s="1488">
        <v>16281.094603093001</v>
      </c>
      <c r="E30" s="1488">
        <v>23358.9008299862</v>
      </c>
      <c r="F30" s="1488">
        <v>80639.699863113507</v>
      </c>
      <c r="G30" s="1488">
        <v>1497.7551443418199</v>
      </c>
      <c r="H30" s="1488">
        <v>13.3695479287795</v>
      </c>
      <c r="I30" s="1488">
        <v>19.181630708710401</v>
      </c>
      <c r="J30" s="1488">
        <v>66.218909635073103</v>
      </c>
      <c r="K30" s="1488">
        <v>1.22991172743693</v>
      </c>
    </row>
    <row r="31" spans="1:11" x14ac:dyDescent="0.25">
      <c r="A31" s="1488" t="s">
        <v>30</v>
      </c>
      <c r="B31" s="1488" t="s">
        <v>31</v>
      </c>
      <c r="C31" s="1488" t="s">
        <v>18</v>
      </c>
      <c r="D31" s="1488">
        <v>408.98460291577402</v>
      </c>
      <c r="E31" s="1488">
        <v>900.84954053004697</v>
      </c>
      <c r="F31" s="1488">
        <v>3849.23827834649</v>
      </c>
      <c r="G31" s="1488">
        <v>45.234475142663399</v>
      </c>
      <c r="H31" s="1488">
        <v>7.8585796536449903</v>
      </c>
      <c r="I31" s="1488">
        <v>17.309692882650602</v>
      </c>
      <c r="J31" s="1488">
        <v>73.962553603698098</v>
      </c>
      <c r="K31" s="1488">
        <v>0.86917386000629404</v>
      </c>
    </row>
    <row r="32" spans="1:11" x14ac:dyDescent="0.25">
      <c r="A32" s="1488" t="s">
        <v>30</v>
      </c>
      <c r="B32" s="1488" t="s">
        <v>31</v>
      </c>
      <c r="C32" s="1488" t="s">
        <v>19</v>
      </c>
      <c r="D32" s="1488">
        <v>4580.2500238931098</v>
      </c>
      <c r="E32" s="1488">
        <v>3257.94476967215</v>
      </c>
      <c r="F32" s="1488">
        <v>35402.462101250501</v>
      </c>
      <c r="G32" s="1488">
        <v>1030.8739275461</v>
      </c>
      <c r="H32" s="1488">
        <v>10.3458135257875</v>
      </c>
      <c r="I32" s="1488">
        <v>7.3590063617735497</v>
      </c>
      <c r="J32" s="1488">
        <v>79.966654515069195</v>
      </c>
      <c r="K32" s="1488">
        <v>2.3285255973696799</v>
      </c>
    </row>
    <row r="33" spans="1:11" x14ac:dyDescent="0.25">
      <c r="A33" s="1488" t="s">
        <v>32</v>
      </c>
      <c r="B33" s="1488" t="s">
        <v>33</v>
      </c>
      <c r="C33" s="1488" t="s">
        <v>18</v>
      </c>
      <c r="D33" s="1488">
        <v>2807.4797705916399</v>
      </c>
      <c r="E33" s="1488">
        <v>1896.7484637349</v>
      </c>
      <c r="F33" s="1488">
        <v>5718.4362044932604</v>
      </c>
      <c r="G33" s="1488">
        <v>537.72045713528996</v>
      </c>
      <c r="H33" s="1488">
        <v>25.614791791004802</v>
      </c>
      <c r="I33" s="1488">
        <v>17.3054913831985</v>
      </c>
      <c r="J33" s="1488">
        <v>52.173680566671003</v>
      </c>
      <c r="K33" s="1488">
        <v>4.9060362591256697</v>
      </c>
    </row>
    <row r="34" spans="1:11" x14ac:dyDescent="0.25">
      <c r="A34" s="1488" t="s">
        <v>32</v>
      </c>
      <c r="B34" s="1488" t="s">
        <v>33</v>
      </c>
      <c r="C34" s="1488" t="s">
        <v>19</v>
      </c>
      <c r="D34" s="1488">
        <v>3824.6809305612501</v>
      </c>
      <c r="E34" s="1488">
        <v>1630.40231174772</v>
      </c>
      <c r="F34" s="1488">
        <v>11130.5336625856</v>
      </c>
      <c r="G34" s="1488">
        <v>461.94922517604698</v>
      </c>
      <c r="H34" s="1488">
        <v>22.435348843227601</v>
      </c>
      <c r="I34" s="1488">
        <v>9.5638421303544003</v>
      </c>
      <c r="J34" s="1488">
        <v>65.291042590250896</v>
      </c>
      <c r="K34" s="1488">
        <v>2.7097664361671101</v>
      </c>
    </row>
    <row r="35" spans="1:11" x14ac:dyDescent="0.25">
      <c r="A35" s="1488" t="s">
        <v>34</v>
      </c>
      <c r="B35" s="1488" t="s">
        <v>35</v>
      </c>
      <c r="C35" s="1488" t="s">
        <v>18</v>
      </c>
      <c r="D35" s="1488">
        <v>4371.2927484911897</v>
      </c>
      <c r="E35" s="1488">
        <v>8865.8687255944697</v>
      </c>
      <c r="F35" s="1488">
        <v>11945.0553901944</v>
      </c>
      <c r="G35" s="1488">
        <v>406.50234984227802</v>
      </c>
      <c r="H35" s="1488">
        <v>17.082889971603901</v>
      </c>
      <c r="I35" s="1488">
        <v>34.647567357343299</v>
      </c>
      <c r="J35" s="1488">
        <v>46.680942841414002</v>
      </c>
      <c r="K35" s="1488">
        <v>1.58859982963872</v>
      </c>
    </row>
    <row r="36" spans="1:11" x14ac:dyDescent="0.25">
      <c r="A36" s="1488" t="s">
        <v>34</v>
      </c>
      <c r="B36" s="1488" t="s">
        <v>35</v>
      </c>
      <c r="C36" s="1488" t="s">
        <v>19</v>
      </c>
      <c r="D36" s="1488">
        <v>12848.5501704903</v>
      </c>
      <c r="E36" s="1488">
        <v>17553.3844982349</v>
      </c>
      <c r="F36" s="1488">
        <v>30973.959835479101</v>
      </c>
      <c r="G36" s="1488">
        <v>529.27175688485897</v>
      </c>
      <c r="H36" s="1488">
        <v>20.7552147042149</v>
      </c>
      <c r="I36" s="1488">
        <v>28.3552820522318</v>
      </c>
      <c r="J36" s="1488">
        <v>50.034531374723102</v>
      </c>
      <c r="K36" s="1488">
        <v>0.85497186883017096</v>
      </c>
    </row>
    <row r="37" spans="1:11" x14ac:dyDescent="0.25">
      <c r="A37" s="1488" t="s">
        <v>36</v>
      </c>
      <c r="B37" s="1488" t="s">
        <v>37</v>
      </c>
      <c r="C37" s="1488" t="s">
        <v>18</v>
      </c>
      <c r="D37" s="1488">
        <v>7625.9364067696997</v>
      </c>
      <c r="E37" s="1488">
        <v>7011.3862803796601</v>
      </c>
      <c r="F37" s="1488">
        <v>13242.6469025976</v>
      </c>
      <c r="G37" s="1488">
        <v>666.24006820945203</v>
      </c>
      <c r="H37" s="1488">
        <v>26.714357170862499</v>
      </c>
      <c r="I37" s="1488">
        <v>24.5615315111562</v>
      </c>
      <c r="J37" s="1488">
        <v>46.390211034222503</v>
      </c>
      <c r="K37" s="1488">
        <v>2.33390028375889</v>
      </c>
    </row>
    <row r="38" spans="1:11" x14ac:dyDescent="0.25">
      <c r="A38" s="1488" t="s">
        <v>36</v>
      </c>
      <c r="B38" s="1488" t="s">
        <v>37</v>
      </c>
      <c r="C38" s="1488" t="s">
        <v>19</v>
      </c>
      <c r="D38" s="1488">
        <v>12164.586394510599</v>
      </c>
      <c r="E38" s="1488">
        <v>10743.8535151044</v>
      </c>
      <c r="F38" s="1488">
        <v>24165.407284556801</v>
      </c>
      <c r="G38" s="1488">
        <v>599.20500693333895</v>
      </c>
      <c r="H38" s="1488">
        <v>25.5166930432631</v>
      </c>
      <c r="I38" s="1488">
        <v>22.536533783870802</v>
      </c>
      <c r="J38" s="1488">
        <v>50.689868109591302</v>
      </c>
      <c r="K38" s="1488">
        <v>1.25690506327482</v>
      </c>
    </row>
    <row r="39" spans="1:11" x14ac:dyDescent="0.25">
      <c r="A39" s="1488" t="s">
        <v>38</v>
      </c>
      <c r="B39" s="1488" t="s">
        <v>39</v>
      </c>
      <c r="C39" s="1488" t="s">
        <v>18</v>
      </c>
      <c r="D39" s="1488">
        <v>3503.7475586802502</v>
      </c>
      <c r="E39" s="1488">
        <v>1584.5463527762199</v>
      </c>
      <c r="F39" s="1488">
        <v>5830.5295862734802</v>
      </c>
      <c r="G39" s="1488">
        <v>133.16349571100099</v>
      </c>
      <c r="H39" s="1488">
        <v>31.7024220238373</v>
      </c>
      <c r="I39" s="1488">
        <v>14.3372079040321</v>
      </c>
      <c r="J39" s="1488">
        <v>52.755487223552997</v>
      </c>
      <c r="K39" s="1488">
        <v>1.2048828485776399</v>
      </c>
    </row>
    <row r="40" spans="1:11" x14ac:dyDescent="0.25">
      <c r="A40" s="1488" t="s">
        <v>38</v>
      </c>
      <c r="B40" s="1488" t="s">
        <v>39</v>
      </c>
      <c r="C40" s="1488" t="s">
        <v>19</v>
      </c>
      <c r="D40" s="1488">
        <v>10384.4112519517</v>
      </c>
      <c r="E40" s="1488">
        <v>6307.3684133171701</v>
      </c>
      <c r="F40" s="1488">
        <v>13209.559123912801</v>
      </c>
      <c r="G40" s="1488">
        <v>447.81636124339298</v>
      </c>
      <c r="H40" s="1488">
        <v>34.216475550905798</v>
      </c>
      <c r="I40" s="1488">
        <v>20.7826820287247</v>
      </c>
      <c r="J40" s="1488">
        <v>43.525294389382097</v>
      </c>
      <c r="K40" s="1488">
        <v>1.4755480309873501</v>
      </c>
    </row>
    <row r="41" spans="1:11" x14ac:dyDescent="0.25">
      <c r="A41" s="1488" t="s">
        <v>40</v>
      </c>
      <c r="B41" s="1488" t="s">
        <v>41</v>
      </c>
      <c r="C41" s="1488" t="s">
        <v>18</v>
      </c>
      <c r="D41" s="1488">
        <v>11678.473252395301</v>
      </c>
      <c r="E41" s="1488">
        <v>11572.929883323801</v>
      </c>
      <c r="F41" s="1488">
        <v>18464.113001256799</v>
      </c>
      <c r="G41" s="1488">
        <v>1046.58646115957</v>
      </c>
      <c r="H41" s="1488">
        <v>27.31033448506</v>
      </c>
      <c r="I41" s="1488">
        <v>27.0635192850138</v>
      </c>
      <c r="J41" s="1488">
        <v>43.178683646069999</v>
      </c>
      <c r="K41" s="1488">
        <v>2.4474625838562099</v>
      </c>
    </row>
    <row r="42" spans="1:11" x14ac:dyDescent="0.25">
      <c r="A42" s="1488" t="s">
        <v>40</v>
      </c>
      <c r="B42" s="1488" t="s">
        <v>41</v>
      </c>
      <c r="C42" s="1488" t="s">
        <v>19</v>
      </c>
      <c r="D42" s="1488">
        <v>31232.353677831899</v>
      </c>
      <c r="E42" s="1488">
        <v>24036.5381622641</v>
      </c>
      <c r="F42" s="1488">
        <v>52190.3728514553</v>
      </c>
      <c r="G42" s="1488">
        <v>1564.8948335775301</v>
      </c>
      <c r="H42" s="1488">
        <v>28.647185920872101</v>
      </c>
      <c r="I42" s="1488">
        <v>22.046983225515199</v>
      </c>
      <c r="J42" s="1488">
        <v>47.870465664471403</v>
      </c>
      <c r="K42" s="1488">
        <v>1.43536518914126</v>
      </c>
    </row>
    <row r="43" spans="1:11" x14ac:dyDescent="0.25">
      <c r="A43" s="1488" t="s">
        <v>42</v>
      </c>
      <c r="B43" s="1488" t="s">
        <v>43</v>
      </c>
      <c r="C43" s="1488" t="s">
        <v>18</v>
      </c>
      <c r="D43" s="1488">
        <v>20361.601384236499</v>
      </c>
      <c r="E43" s="1488">
        <v>15762.6435059659</v>
      </c>
      <c r="F43" s="1488">
        <v>42036.367402203497</v>
      </c>
      <c r="G43" s="1488">
        <v>944.32898932868898</v>
      </c>
      <c r="H43" s="1488">
        <v>25.739986724366702</v>
      </c>
      <c r="I43" s="1488">
        <v>19.926243861084199</v>
      </c>
      <c r="J43" s="1488">
        <v>53.140002029063801</v>
      </c>
      <c r="K43" s="1488">
        <v>1.1937673854853601</v>
      </c>
    </row>
    <row r="44" spans="1:11" x14ac:dyDescent="0.25">
      <c r="A44" s="1488" t="s">
        <v>42</v>
      </c>
      <c r="B44" s="1488" t="s">
        <v>43</v>
      </c>
      <c r="C44" s="1488" t="s">
        <v>19</v>
      </c>
      <c r="D44" s="1488">
        <v>40918.114863491799</v>
      </c>
      <c r="E44" s="1488">
        <v>22112.242374094902</v>
      </c>
      <c r="F44" s="1488">
        <v>92911.649248582893</v>
      </c>
      <c r="G44" s="1488">
        <v>2874.13788947897</v>
      </c>
      <c r="H44" s="1488">
        <v>25.7644555119711</v>
      </c>
      <c r="I44" s="1488">
        <v>13.9231703810871</v>
      </c>
      <c r="J44" s="1488">
        <v>58.502647582741098</v>
      </c>
      <c r="K44" s="1488">
        <v>1.8097265242006899</v>
      </c>
    </row>
    <row r="45" spans="1:11" x14ac:dyDescent="0.25">
      <c r="A45" s="1488" t="s">
        <v>44</v>
      </c>
      <c r="B45" s="1488" t="s">
        <v>45</v>
      </c>
      <c r="C45" s="1488" t="s">
        <v>18</v>
      </c>
      <c r="D45" s="1488">
        <v>1284.4492185726599</v>
      </c>
      <c r="E45" s="1488">
        <v>1924.46207500849</v>
      </c>
      <c r="F45" s="1488">
        <v>8876.0327095501107</v>
      </c>
      <c r="G45" s="1488">
        <v>823.131388681722</v>
      </c>
      <c r="H45" s="1488">
        <v>9.9507415287280807</v>
      </c>
      <c r="I45" s="1488">
        <v>14.9089776484346</v>
      </c>
      <c r="J45" s="1488">
        <v>68.763409262234205</v>
      </c>
      <c r="K45" s="1488">
        <v>6.3768715606030399</v>
      </c>
    </row>
    <row r="46" spans="1:11" x14ac:dyDescent="0.25">
      <c r="A46" s="1488" t="s">
        <v>44</v>
      </c>
      <c r="B46" s="1488" t="s">
        <v>45</v>
      </c>
      <c r="C46" s="1488" t="s">
        <v>19</v>
      </c>
      <c r="D46" s="1488">
        <v>14055.3295618917</v>
      </c>
      <c r="E46" s="1488">
        <v>10701.777604036201</v>
      </c>
      <c r="F46" s="1488">
        <v>49967.626092403698</v>
      </c>
      <c r="G46" s="1488">
        <v>1187.8936410504</v>
      </c>
      <c r="H46" s="1488">
        <v>18.5151405450918</v>
      </c>
      <c r="I46" s="1488">
        <v>14.0974934489104</v>
      </c>
      <c r="J46" s="1488">
        <v>65.822549071622802</v>
      </c>
      <c r="K46" s="1488">
        <v>1.5648169343749501</v>
      </c>
    </row>
    <row r="47" spans="1:11" x14ac:dyDescent="0.25">
      <c r="A47" s="1488" t="s">
        <v>46</v>
      </c>
      <c r="B47" s="1488" t="s">
        <v>47</v>
      </c>
      <c r="C47" s="1488" t="s">
        <v>18</v>
      </c>
      <c r="D47" s="1488">
        <v>6977.3336045934702</v>
      </c>
      <c r="E47" s="1488">
        <v>7227.7640386363801</v>
      </c>
      <c r="F47" s="1488">
        <v>21292.8738441774</v>
      </c>
      <c r="G47" s="1488">
        <v>834.05181683707497</v>
      </c>
      <c r="H47" s="1488">
        <v>19.204362900918799</v>
      </c>
      <c r="I47" s="1488">
        <v>19.893645828945701</v>
      </c>
      <c r="J47" s="1488">
        <v>58.6063530397712</v>
      </c>
      <c r="K47" s="1488">
        <v>2.2956382303642302</v>
      </c>
    </row>
    <row r="48" spans="1:11" x14ac:dyDescent="0.25">
      <c r="A48" s="1488" t="s">
        <v>46</v>
      </c>
      <c r="B48" s="1488" t="s">
        <v>47</v>
      </c>
      <c r="C48" s="1488" t="s">
        <v>19</v>
      </c>
      <c r="D48" s="1488">
        <v>33311.152584198397</v>
      </c>
      <c r="E48" s="1488">
        <v>18053.697427181702</v>
      </c>
      <c r="F48" s="1488">
        <v>100491.68934143599</v>
      </c>
      <c r="G48" s="1488">
        <v>2417.9492382293402</v>
      </c>
      <c r="H48" s="1488">
        <v>21.592132884977801</v>
      </c>
      <c r="I48" s="1488">
        <v>11.7023220054477</v>
      </c>
      <c r="J48" s="1488">
        <v>65.138241752867998</v>
      </c>
      <c r="K48" s="1488">
        <v>1.56730335670657</v>
      </c>
    </row>
    <row r="49" spans="1:11" x14ac:dyDescent="0.25">
      <c r="A49" s="1488" t="s">
        <v>48</v>
      </c>
      <c r="B49" s="1488" t="s">
        <v>49</v>
      </c>
      <c r="C49" s="1488" t="s">
        <v>18</v>
      </c>
      <c r="D49" s="1488">
        <v>18143.6787883832</v>
      </c>
      <c r="E49" s="1488">
        <v>11455.290734665499</v>
      </c>
      <c r="F49" s="1488">
        <v>31004.368307679299</v>
      </c>
      <c r="G49" s="1488">
        <v>2320.6588452084702</v>
      </c>
      <c r="H49" s="1488">
        <v>28.834275867479601</v>
      </c>
      <c r="I49" s="1488">
        <v>18.204963670157699</v>
      </c>
      <c r="J49" s="1488">
        <v>49.272725741427799</v>
      </c>
      <c r="K49" s="1488">
        <v>3.6880347209349198</v>
      </c>
    </row>
    <row r="50" spans="1:11" x14ac:dyDescent="0.25">
      <c r="A50" s="1488" t="s">
        <v>48</v>
      </c>
      <c r="B50" s="1488" t="s">
        <v>49</v>
      </c>
      <c r="C50" s="1488" t="s">
        <v>19</v>
      </c>
      <c r="D50" s="1488">
        <v>50761.752718342701</v>
      </c>
      <c r="E50" s="1488">
        <v>41428.207802791803</v>
      </c>
      <c r="F50" s="1488">
        <v>122279.57628018199</v>
      </c>
      <c r="G50" s="1488">
        <v>1837.01798620923</v>
      </c>
      <c r="H50" s="1488">
        <v>23.467505535468</v>
      </c>
      <c r="I50" s="1488">
        <v>19.1525438715835</v>
      </c>
      <c r="J50" s="1488">
        <v>56.530684611150697</v>
      </c>
      <c r="K50" s="1488">
        <v>0.84926598179777602</v>
      </c>
    </row>
    <row r="51" spans="1:11" x14ac:dyDescent="0.25">
      <c r="A51" s="1488" t="s">
        <v>50</v>
      </c>
      <c r="B51" s="1488" t="s">
        <v>51</v>
      </c>
      <c r="C51" s="1488" t="s">
        <v>18</v>
      </c>
      <c r="D51" s="1488">
        <v>1770.23159963839</v>
      </c>
      <c r="E51" s="1488">
        <v>2023.9406793876501</v>
      </c>
      <c r="F51" s="1488">
        <v>5214.1746867751699</v>
      </c>
      <c r="G51" s="1488">
        <v>442.44728234543402</v>
      </c>
      <c r="H51" s="1488">
        <v>18.7310352247436</v>
      </c>
      <c r="I51" s="1488">
        <v>21.415561763865</v>
      </c>
      <c r="J51" s="1488">
        <v>55.171814663066002</v>
      </c>
      <c r="K51" s="1488">
        <v>4.68158834832533</v>
      </c>
    </row>
    <row r="52" spans="1:11" x14ac:dyDescent="0.25">
      <c r="A52" s="1488" t="s">
        <v>50</v>
      </c>
      <c r="B52" s="1488" t="s">
        <v>51</v>
      </c>
      <c r="C52" s="1488" t="s">
        <v>19</v>
      </c>
      <c r="D52" s="1488">
        <v>7525.2162765640196</v>
      </c>
      <c r="E52" s="1488">
        <v>4850.8866284017704</v>
      </c>
      <c r="F52" s="1488">
        <v>20116.0195230752</v>
      </c>
      <c r="G52" s="1488">
        <v>235.257197368866</v>
      </c>
      <c r="H52" s="1488">
        <v>22.993641295746599</v>
      </c>
      <c r="I52" s="1488">
        <v>14.8221051728672</v>
      </c>
      <c r="J52" s="1488">
        <v>61.465414442948401</v>
      </c>
      <c r="K52" s="1488">
        <v>0.718839088437772</v>
      </c>
    </row>
    <row r="53" spans="1:11" x14ac:dyDescent="0.25">
      <c r="A53" s="1488" t="s">
        <v>52</v>
      </c>
      <c r="B53" s="1488" t="s">
        <v>53</v>
      </c>
      <c r="C53" s="1488" t="s">
        <v>18</v>
      </c>
      <c r="D53" s="1488">
        <v>586.77155027736103</v>
      </c>
      <c r="E53" s="1488">
        <v>607.637194345539</v>
      </c>
      <c r="F53" s="1488">
        <v>2877.4456872846899</v>
      </c>
      <c r="G53" s="1488">
        <v>24.506430668008399</v>
      </c>
      <c r="H53" s="1488">
        <v>14.324215320923299</v>
      </c>
      <c r="I53" s="1488">
        <v>14.8335855831677</v>
      </c>
      <c r="J53" s="1488">
        <v>70.243950272376296</v>
      </c>
      <c r="K53" s="1488">
        <v>0.5982488235326</v>
      </c>
    </row>
    <row r="54" spans="1:11" x14ac:dyDescent="0.25">
      <c r="A54" s="1488" t="s">
        <v>52</v>
      </c>
      <c r="B54" s="1488" t="s">
        <v>53</v>
      </c>
      <c r="C54" s="1488" t="s">
        <v>19</v>
      </c>
      <c r="D54" s="1488">
        <v>5957.3003931396097</v>
      </c>
      <c r="E54" s="1488">
        <v>4301.4179995247296</v>
      </c>
      <c r="F54" s="1488">
        <v>29551.362042216701</v>
      </c>
      <c r="G54" s="1488">
        <v>284.456523029506</v>
      </c>
      <c r="H54" s="1488">
        <v>14.858134910981301</v>
      </c>
      <c r="I54" s="1488">
        <v>10.7281897382683</v>
      </c>
      <c r="J54" s="1488">
        <v>73.704210808665493</v>
      </c>
      <c r="K54" s="1488">
        <v>0.70946454208491305</v>
      </c>
    </row>
    <row r="55" spans="1:11" x14ac:dyDescent="0.25">
      <c r="A55" s="1488" t="s">
        <v>54</v>
      </c>
      <c r="B55" s="1488" t="s">
        <v>55</v>
      </c>
      <c r="C55" s="1488" t="s">
        <v>18</v>
      </c>
      <c r="D55" s="1488">
        <v>1149.14096505617</v>
      </c>
      <c r="E55" s="1488">
        <v>1442.73659236959</v>
      </c>
      <c r="F55" s="1488">
        <v>3373.4748688844402</v>
      </c>
      <c r="G55" s="1488">
        <v>286.38240780758298</v>
      </c>
      <c r="H55" s="1488">
        <v>18.381153320593999</v>
      </c>
      <c r="I55" s="1488">
        <v>23.077379809778499</v>
      </c>
      <c r="J55" s="1488">
        <v>53.960619866253303</v>
      </c>
      <c r="K55" s="1488">
        <v>4.58084700337416</v>
      </c>
    </row>
    <row r="56" spans="1:11" x14ac:dyDescent="0.25">
      <c r="A56" s="1488" t="s">
        <v>54</v>
      </c>
      <c r="B56" s="1488" t="s">
        <v>55</v>
      </c>
      <c r="C56" s="1488" t="s">
        <v>19</v>
      </c>
      <c r="D56" s="1488">
        <v>3041.2087765195201</v>
      </c>
      <c r="E56" s="1488">
        <v>2369.4536829516301</v>
      </c>
      <c r="F56" s="1488">
        <v>7971.1494150619401</v>
      </c>
      <c r="G56" s="1488">
        <v>246.95956589643799</v>
      </c>
      <c r="H56" s="1488">
        <v>22.314621606301401</v>
      </c>
      <c r="I56" s="1488">
        <v>17.385673340464798</v>
      </c>
      <c r="J56" s="1488">
        <v>58.4876593602242</v>
      </c>
      <c r="K56" s="1488">
        <v>1.81204569300969</v>
      </c>
    </row>
    <row r="57" spans="1:11" x14ac:dyDescent="0.25">
      <c r="A57" s="1488" t="s">
        <v>56</v>
      </c>
      <c r="B57" s="1488" t="s">
        <v>57</v>
      </c>
      <c r="C57" s="1488" t="s">
        <v>18</v>
      </c>
      <c r="D57" s="1488">
        <v>1378.9599932394201</v>
      </c>
      <c r="E57" s="1488">
        <v>646.83337687563198</v>
      </c>
      <c r="F57" s="1488">
        <v>2643.2490938787901</v>
      </c>
      <c r="G57" s="1488">
        <v>278.909303243789</v>
      </c>
      <c r="H57" s="1488">
        <v>27.869309526622001</v>
      </c>
      <c r="I57" s="1488">
        <v>13.0727502470532</v>
      </c>
      <c r="J57" s="1488">
        <v>53.421076401366697</v>
      </c>
      <c r="K57" s="1488">
        <v>5.6368638249580201</v>
      </c>
    </row>
    <row r="58" spans="1:11" x14ac:dyDescent="0.25">
      <c r="A58" s="1488" t="s">
        <v>56</v>
      </c>
      <c r="B58" s="1488" t="s">
        <v>57</v>
      </c>
      <c r="C58" s="1488" t="s">
        <v>19</v>
      </c>
      <c r="D58" s="1488">
        <v>5260.7762905862701</v>
      </c>
      <c r="E58" s="1488">
        <v>2206.91992195078</v>
      </c>
      <c r="F58" s="1488">
        <v>9540.6660458897095</v>
      </c>
      <c r="G58" s="1488">
        <v>438.69631494842798</v>
      </c>
      <c r="H58" s="1488">
        <v>30.152797782282899</v>
      </c>
      <c r="I58" s="1488">
        <v>12.6492377650329</v>
      </c>
      <c r="J58" s="1488">
        <v>54.683521613488999</v>
      </c>
      <c r="K58" s="1488">
        <v>2.5144428391952198</v>
      </c>
    </row>
    <row r="59" spans="1:11" x14ac:dyDescent="0.25">
      <c r="A59" s="1488" t="s">
        <v>58</v>
      </c>
      <c r="B59" s="1488" t="s">
        <v>59</v>
      </c>
      <c r="C59" s="1488" t="s">
        <v>18</v>
      </c>
      <c r="D59" s="1488">
        <v>2445.1192523550799</v>
      </c>
      <c r="E59" s="1488">
        <v>3245.3421012235499</v>
      </c>
      <c r="F59" s="1488">
        <v>6496.5342910442396</v>
      </c>
      <c r="G59" s="1488">
        <v>171.617184157932</v>
      </c>
      <c r="H59" s="1488">
        <v>19.784738677636</v>
      </c>
      <c r="I59" s="1488">
        <v>26.2597602674774</v>
      </c>
      <c r="J59" s="1488">
        <v>52.566856661413297</v>
      </c>
      <c r="K59" s="1488">
        <v>1.38864439347326</v>
      </c>
    </row>
    <row r="60" spans="1:11" x14ac:dyDescent="0.25">
      <c r="A60" s="1488" t="s">
        <v>58</v>
      </c>
      <c r="B60" s="1488" t="s">
        <v>59</v>
      </c>
      <c r="C60" s="1488" t="s">
        <v>19</v>
      </c>
      <c r="D60" s="1488">
        <v>12136.595454301099</v>
      </c>
      <c r="E60" s="1488">
        <v>11941.698026960101</v>
      </c>
      <c r="F60" s="1488">
        <v>26575.793811198</v>
      </c>
      <c r="G60" s="1488">
        <v>415.22910543152898</v>
      </c>
      <c r="H60" s="1488">
        <v>23.764945979974701</v>
      </c>
      <c r="I60" s="1488">
        <v>23.383312856432401</v>
      </c>
      <c r="J60" s="1488">
        <v>52.038671526638304</v>
      </c>
      <c r="K60" s="1488">
        <v>0.81306963695460599</v>
      </c>
    </row>
    <row r="61" spans="1:11" x14ac:dyDescent="0.25">
      <c r="A61" s="1488" t="s">
        <v>60</v>
      </c>
      <c r="B61" s="1488" t="s">
        <v>61</v>
      </c>
      <c r="C61" s="1488" t="s">
        <v>18</v>
      </c>
      <c r="D61" s="1488">
        <v>506.38075574477801</v>
      </c>
      <c r="E61" s="1488">
        <v>339.46630785176302</v>
      </c>
      <c r="F61" s="1488">
        <v>911.21920824941196</v>
      </c>
      <c r="G61" s="1488">
        <v>119.34995796296</v>
      </c>
      <c r="H61" s="1488">
        <v>26.9865900593039</v>
      </c>
      <c r="I61" s="1488">
        <v>18.091205056691201</v>
      </c>
      <c r="J61" s="1488">
        <v>48.561678042094499</v>
      </c>
      <c r="K61" s="1488">
        <v>6.3605268419104304</v>
      </c>
    </row>
    <row r="62" spans="1:11" x14ac:dyDescent="0.25">
      <c r="A62" s="1488" t="s">
        <v>60</v>
      </c>
      <c r="B62" s="1488" t="s">
        <v>61</v>
      </c>
      <c r="C62" s="1488" t="s">
        <v>19</v>
      </c>
      <c r="D62" s="1488">
        <v>627.08265762664405</v>
      </c>
      <c r="E62" s="1488">
        <v>515.49434056019197</v>
      </c>
      <c r="F62" s="1488">
        <v>2719.8082024215601</v>
      </c>
      <c r="G62" s="1488">
        <v>81.763676894495106</v>
      </c>
      <c r="H62" s="1488">
        <v>15.8990615492096</v>
      </c>
      <c r="I62" s="1488">
        <v>13.0698499618138</v>
      </c>
      <c r="J62" s="1488">
        <v>68.958051201746699</v>
      </c>
      <c r="K62" s="1488">
        <v>2.0730372872299099</v>
      </c>
    </row>
    <row r="63" spans="1:11" x14ac:dyDescent="0.25">
      <c r="A63" s="1488" t="s">
        <v>62</v>
      </c>
      <c r="B63" s="1488" t="s">
        <v>63</v>
      </c>
      <c r="C63" s="1488" t="s">
        <v>18</v>
      </c>
      <c r="D63" s="1488">
        <v>7844.8765859355999</v>
      </c>
      <c r="E63" s="1488">
        <v>4262.1829098288999</v>
      </c>
      <c r="F63" s="1488">
        <v>12171.477582252501</v>
      </c>
      <c r="G63" s="1488">
        <v>928.22072595490295</v>
      </c>
      <c r="H63" s="1488">
        <v>31.122116723394999</v>
      </c>
      <c r="I63" s="1488">
        <v>16.908889842061701</v>
      </c>
      <c r="J63" s="1488">
        <v>48.2865653603995</v>
      </c>
      <c r="K63" s="1488">
        <v>3.6824280741438402</v>
      </c>
    </row>
    <row r="64" spans="1:11" x14ac:dyDescent="0.25">
      <c r="A64" s="1488" t="s">
        <v>62</v>
      </c>
      <c r="B64" s="1488" t="s">
        <v>63</v>
      </c>
      <c r="C64" s="1488" t="s">
        <v>19</v>
      </c>
      <c r="D64" s="1488">
        <v>15668.060304459599</v>
      </c>
      <c r="E64" s="1488">
        <v>14314.8167425965</v>
      </c>
      <c r="F64" s="1488">
        <v>28245.715747356498</v>
      </c>
      <c r="G64" s="1488">
        <v>517.44727062162303</v>
      </c>
      <c r="H64" s="1488">
        <v>26.6708365144518</v>
      </c>
      <c r="I64" s="1488">
        <v>24.367287951237898</v>
      </c>
      <c r="J64" s="1488">
        <v>48.081054852526897</v>
      </c>
      <c r="K64" s="1488">
        <v>0.88082068178346695</v>
      </c>
    </row>
    <row r="65" spans="1:11" x14ac:dyDescent="0.25">
      <c r="A65" s="1488" t="s">
        <v>64</v>
      </c>
      <c r="B65" s="1488" t="s">
        <v>65</v>
      </c>
      <c r="C65" s="1488" t="s">
        <v>18</v>
      </c>
      <c r="D65" s="1488">
        <v>16428.115222024499</v>
      </c>
      <c r="E65" s="1488">
        <v>12093.175526257</v>
      </c>
      <c r="F65" s="1488">
        <v>17977.990462656999</v>
      </c>
      <c r="G65" s="1488">
        <v>3103.52513062759</v>
      </c>
      <c r="H65" s="1488">
        <v>33.119326170580202</v>
      </c>
      <c r="I65" s="1488">
        <v>24.380022861979</v>
      </c>
      <c r="J65" s="1488">
        <v>36.243897852996703</v>
      </c>
      <c r="K65" s="1488">
        <v>6.2567531144440602</v>
      </c>
    </row>
    <row r="66" spans="1:11" x14ac:dyDescent="0.25">
      <c r="A66" s="1488" t="s">
        <v>64</v>
      </c>
      <c r="B66" s="1488" t="s">
        <v>65</v>
      </c>
      <c r="C66" s="1488" t="s">
        <v>19</v>
      </c>
      <c r="D66" s="1488">
        <v>32606.510413568401</v>
      </c>
      <c r="E66" s="1488">
        <v>19257.941321719401</v>
      </c>
      <c r="F66" s="1488">
        <v>34165.690428077003</v>
      </c>
      <c r="G66" s="1488">
        <v>1677.11207453156</v>
      </c>
      <c r="H66" s="1488">
        <v>37.176526271278298</v>
      </c>
      <c r="I66" s="1488">
        <v>21.9570678492389</v>
      </c>
      <c r="J66" s="1488">
        <v>38.954235570305599</v>
      </c>
      <c r="K66" s="1488">
        <v>1.91217030917714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4247</v>
      </c>
    </row>
    <row r="9" spans="1:11" x14ac:dyDescent="0.25">
      <c r="A9" t="s">
        <v>4242</v>
      </c>
    </row>
    <row r="10" spans="1:11" x14ac:dyDescent="0.25">
      <c r="A10" t="s">
        <v>4248</v>
      </c>
    </row>
    <row r="11" spans="1:11" x14ac:dyDescent="0.25">
      <c r="A11" t="s">
        <v>4249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4250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89" t="s">
        <v>16</v>
      </c>
      <c r="B17" s="1489" t="s">
        <v>17</v>
      </c>
      <c r="C17" s="1489" t="s">
        <v>18</v>
      </c>
      <c r="D17" s="1489">
        <v>142893.03999533301</v>
      </c>
      <c r="E17" s="1489">
        <v>154035.420931033</v>
      </c>
      <c r="F17" s="1489">
        <v>134170.98434786499</v>
      </c>
      <c r="G17" s="1489">
        <v>13231.6877788888</v>
      </c>
      <c r="H17" s="1489">
        <v>32.159132990181497</v>
      </c>
      <c r="I17" s="1489">
        <v>34.6668080340473</v>
      </c>
      <c r="J17" s="1489">
        <v>30.1961700108521</v>
      </c>
      <c r="K17" s="1489">
        <v>2.9778889649190901</v>
      </c>
    </row>
    <row r="18" spans="1:11" x14ac:dyDescent="0.25">
      <c r="A18" s="1489" t="s">
        <v>16</v>
      </c>
      <c r="B18" s="1489" t="s">
        <v>17</v>
      </c>
      <c r="C18" s="1489" t="s">
        <v>19</v>
      </c>
      <c r="D18" s="1489">
        <v>473788.162205595</v>
      </c>
      <c r="E18" s="1489">
        <v>406717.22339899902</v>
      </c>
      <c r="F18" s="1489">
        <v>438541.54658015299</v>
      </c>
      <c r="G18" s="1489">
        <v>23675.4691750196</v>
      </c>
      <c r="H18" s="1489">
        <v>35.285637725697597</v>
      </c>
      <c r="I18" s="1489">
        <v>30.290492136507002</v>
      </c>
      <c r="J18" s="1489">
        <v>32.660626361490998</v>
      </c>
      <c r="K18" s="1489">
        <v>1.7632437763042901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4251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490" t="s">
        <v>28</v>
      </c>
      <c r="B29" s="1490" t="s">
        <v>29</v>
      </c>
      <c r="C29" s="1490" t="s">
        <v>18</v>
      </c>
      <c r="D29" s="1490">
        <v>4118.8108776785202</v>
      </c>
      <c r="E29" s="1490">
        <v>6036.1351307758696</v>
      </c>
      <c r="F29" s="1490">
        <v>4731.7908942774902</v>
      </c>
      <c r="G29" s="1490">
        <v>270.21432390926401</v>
      </c>
      <c r="H29" s="1490">
        <v>27.174402134638701</v>
      </c>
      <c r="I29" s="1490">
        <v>39.824203697154097</v>
      </c>
      <c r="J29" s="1490">
        <v>31.218619256097401</v>
      </c>
      <c r="K29" s="1490">
        <v>1.7827749121097201</v>
      </c>
    </row>
    <row r="30" spans="1:11" x14ac:dyDescent="0.25">
      <c r="A30" s="1490" t="s">
        <v>28</v>
      </c>
      <c r="B30" s="1490" t="s">
        <v>29</v>
      </c>
      <c r="C30" s="1490" t="s">
        <v>19</v>
      </c>
      <c r="D30" s="1490">
        <v>36620.429447021997</v>
      </c>
      <c r="E30" s="1490">
        <v>40194.337388482403</v>
      </c>
      <c r="F30" s="1490">
        <v>43097.802712324403</v>
      </c>
      <c r="G30" s="1490">
        <v>1864.88089270565</v>
      </c>
      <c r="H30" s="1490">
        <v>30.071601363426701</v>
      </c>
      <c r="I30" s="1490">
        <v>33.006387671180399</v>
      </c>
      <c r="J30" s="1490">
        <v>35.3906265539445</v>
      </c>
      <c r="K30" s="1490">
        <v>1.5313844114484101</v>
      </c>
    </row>
    <row r="31" spans="1:11" x14ac:dyDescent="0.25">
      <c r="A31" s="1490" t="s">
        <v>30</v>
      </c>
      <c r="B31" s="1490" t="s">
        <v>31</v>
      </c>
      <c r="C31" s="1490" t="s">
        <v>18</v>
      </c>
      <c r="D31" s="1490">
        <v>801.24257641761506</v>
      </c>
      <c r="E31" s="1490">
        <v>1885.5677108510299</v>
      </c>
      <c r="F31" s="1490">
        <v>2392.9418979184002</v>
      </c>
      <c r="G31" s="1490">
        <v>124.55471174793</v>
      </c>
      <c r="H31" s="1490">
        <v>15.395759556176399</v>
      </c>
      <c r="I31" s="1490">
        <v>36.230909287104403</v>
      </c>
      <c r="J31" s="1490">
        <v>45.980030488357599</v>
      </c>
      <c r="K31" s="1490">
        <v>2.3933006683615301</v>
      </c>
    </row>
    <row r="32" spans="1:11" x14ac:dyDescent="0.25">
      <c r="A32" s="1490" t="s">
        <v>30</v>
      </c>
      <c r="B32" s="1490" t="s">
        <v>31</v>
      </c>
      <c r="C32" s="1490" t="s">
        <v>19</v>
      </c>
      <c r="D32" s="1490">
        <v>9061.3453266681099</v>
      </c>
      <c r="E32" s="1490">
        <v>10183.4398036484</v>
      </c>
      <c r="F32" s="1490">
        <v>23820.703387371999</v>
      </c>
      <c r="G32" s="1490">
        <v>1206.0423046733099</v>
      </c>
      <c r="H32" s="1490">
        <v>20.467657563110901</v>
      </c>
      <c r="I32" s="1490">
        <v>23.0022310376146</v>
      </c>
      <c r="J32" s="1490">
        <v>53.805917583812104</v>
      </c>
      <c r="K32" s="1490">
        <v>2.7241938154624101</v>
      </c>
    </row>
    <row r="33" spans="1:11" x14ac:dyDescent="0.25">
      <c r="A33" s="1490" t="s">
        <v>32</v>
      </c>
      <c r="B33" s="1490" t="s">
        <v>33</v>
      </c>
      <c r="C33" s="1490" t="s">
        <v>18</v>
      </c>
      <c r="D33" s="1490">
        <v>3250.6302481574398</v>
      </c>
      <c r="E33" s="1490">
        <v>3158.1783171024499</v>
      </c>
      <c r="F33" s="1490">
        <v>3923.3835471315201</v>
      </c>
      <c r="G33" s="1490">
        <v>628.19278356367795</v>
      </c>
      <c r="H33" s="1490">
        <v>29.6579935742683</v>
      </c>
      <c r="I33" s="1490">
        <v>28.814483679929701</v>
      </c>
      <c r="J33" s="1490">
        <v>35.796038044060303</v>
      </c>
      <c r="K33" s="1490">
        <v>5.7314847017417403</v>
      </c>
    </row>
    <row r="34" spans="1:11" x14ac:dyDescent="0.25">
      <c r="A34" s="1490" t="s">
        <v>32</v>
      </c>
      <c r="B34" s="1490" t="s">
        <v>33</v>
      </c>
      <c r="C34" s="1490" t="s">
        <v>19</v>
      </c>
      <c r="D34" s="1490">
        <v>5671.1147296527097</v>
      </c>
      <c r="E34" s="1490">
        <v>3637.8235539229399</v>
      </c>
      <c r="F34" s="1490">
        <v>7086.60902634388</v>
      </c>
      <c r="G34" s="1490">
        <v>652.01882015109595</v>
      </c>
      <c r="H34" s="1490">
        <v>33.266418715626997</v>
      </c>
      <c r="I34" s="1490">
        <v>21.339254684022599</v>
      </c>
      <c r="J34" s="1490">
        <v>41.569623324960297</v>
      </c>
      <c r="K34" s="1490">
        <v>3.8247032753900498</v>
      </c>
    </row>
    <row r="35" spans="1:11" x14ac:dyDescent="0.25">
      <c r="A35" s="1490" t="s">
        <v>34</v>
      </c>
      <c r="B35" s="1490" t="s">
        <v>35</v>
      </c>
      <c r="C35" s="1490" t="s">
        <v>18</v>
      </c>
      <c r="D35" s="1490">
        <v>6198.7553874063697</v>
      </c>
      <c r="E35" s="1490">
        <v>11582.4364083004</v>
      </c>
      <c r="F35" s="1490">
        <v>7409.0331979181701</v>
      </c>
      <c r="G35" s="1490">
        <v>398.49422049734</v>
      </c>
      <c r="H35" s="1490">
        <v>24.224562923748501</v>
      </c>
      <c r="I35" s="1490">
        <v>45.263837988062001</v>
      </c>
      <c r="J35" s="1490">
        <v>28.954294804365102</v>
      </c>
      <c r="K35" s="1490">
        <v>1.55730428382446</v>
      </c>
    </row>
    <row r="36" spans="1:11" x14ac:dyDescent="0.25">
      <c r="A36" s="1490" t="s">
        <v>34</v>
      </c>
      <c r="B36" s="1490" t="s">
        <v>35</v>
      </c>
      <c r="C36" s="1490" t="s">
        <v>19</v>
      </c>
      <c r="D36" s="1490">
        <v>17757.057210633098</v>
      </c>
      <c r="E36" s="1490">
        <v>24036.302580391301</v>
      </c>
      <c r="F36" s="1490">
        <v>19708.277839898699</v>
      </c>
      <c r="G36" s="1490">
        <v>403.52863016603499</v>
      </c>
      <c r="H36" s="1490">
        <v>28.684289669365398</v>
      </c>
      <c r="I36" s="1490">
        <v>38.827619780579496</v>
      </c>
      <c r="J36" s="1490">
        <v>31.836240866840999</v>
      </c>
      <c r="K36" s="1490">
        <v>0.65184968321404002</v>
      </c>
    </row>
    <row r="37" spans="1:11" x14ac:dyDescent="0.25">
      <c r="A37" s="1490" t="s">
        <v>36</v>
      </c>
      <c r="B37" s="1490" t="s">
        <v>37</v>
      </c>
      <c r="C37" s="1490" t="s">
        <v>18</v>
      </c>
      <c r="D37" s="1490">
        <v>9223.9675077932407</v>
      </c>
      <c r="E37" s="1490">
        <v>10419.259100072901</v>
      </c>
      <c r="F37" s="1490">
        <v>7795.51837990279</v>
      </c>
      <c r="G37" s="1490">
        <v>1107.4646701874201</v>
      </c>
      <c r="H37" s="1490">
        <v>32.312407210329397</v>
      </c>
      <c r="I37" s="1490">
        <v>36.4996236800527</v>
      </c>
      <c r="J37" s="1490">
        <v>27.308418432112301</v>
      </c>
      <c r="K37" s="1490">
        <v>3.8795506775056001</v>
      </c>
    </row>
    <row r="38" spans="1:11" x14ac:dyDescent="0.25">
      <c r="A38" s="1490" t="s">
        <v>36</v>
      </c>
      <c r="B38" s="1490" t="s">
        <v>37</v>
      </c>
      <c r="C38" s="1490" t="s">
        <v>19</v>
      </c>
      <c r="D38" s="1490">
        <v>17230.804629006401</v>
      </c>
      <c r="E38" s="1490">
        <v>17008.671751457299</v>
      </c>
      <c r="F38" s="1490">
        <v>12419.1159245542</v>
      </c>
      <c r="G38" s="1490">
        <v>1014.45989608717</v>
      </c>
      <c r="H38" s="1490">
        <v>36.143699288058201</v>
      </c>
      <c r="I38" s="1490">
        <v>35.677748678032103</v>
      </c>
      <c r="J38" s="1490">
        <v>26.0505995549962</v>
      </c>
      <c r="K38" s="1490">
        <v>2.12795247891356</v>
      </c>
    </row>
    <row r="39" spans="1:11" x14ac:dyDescent="0.25">
      <c r="A39" s="1490" t="s">
        <v>38</v>
      </c>
      <c r="B39" s="1490" t="s">
        <v>39</v>
      </c>
      <c r="C39" s="1490" t="s">
        <v>18</v>
      </c>
      <c r="D39" s="1490">
        <v>4414.1388352078102</v>
      </c>
      <c r="E39" s="1490">
        <v>3151.7943498269701</v>
      </c>
      <c r="F39" s="1490">
        <v>3274.3743495405301</v>
      </c>
      <c r="G39" s="1490">
        <v>211.67945886563999</v>
      </c>
      <c r="H39" s="1490">
        <v>39.939775877654199</v>
      </c>
      <c r="I39" s="1490">
        <v>28.517897747232901</v>
      </c>
      <c r="J39" s="1490">
        <v>29.6270195710851</v>
      </c>
      <c r="K39" s="1490">
        <v>1.9153068040277801</v>
      </c>
    </row>
    <row r="40" spans="1:11" x14ac:dyDescent="0.25">
      <c r="A40" s="1490" t="s">
        <v>38</v>
      </c>
      <c r="B40" s="1490" t="s">
        <v>39</v>
      </c>
      <c r="C40" s="1490" t="s">
        <v>19</v>
      </c>
      <c r="D40" s="1490">
        <v>12510.734530799</v>
      </c>
      <c r="E40" s="1490">
        <v>10083.934523346899</v>
      </c>
      <c r="F40" s="1490">
        <v>7403.0646923901704</v>
      </c>
      <c r="G40" s="1490">
        <v>351.42140388899799</v>
      </c>
      <c r="H40" s="1490">
        <v>41.2226780903448</v>
      </c>
      <c r="I40" s="1490">
        <v>33.226409346046097</v>
      </c>
      <c r="J40" s="1490">
        <v>24.392984436294899</v>
      </c>
      <c r="K40" s="1490">
        <v>1.1579281273141999</v>
      </c>
    </row>
    <row r="41" spans="1:11" x14ac:dyDescent="0.25">
      <c r="A41" s="1490" t="s">
        <v>40</v>
      </c>
      <c r="B41" s="1490" t="s">
        <v>41</v>
      </c>
      <c r="C41" s="1490" t="s">
        <v>18</v>
      </c>
      <c r="D41" s="1490">
        <v>15688.831515223501</v>
      </c>
      <c r="E41" s="1490">
        <v>14480.284621315301</v>
      </c>
      <c r="F41" s="1490">
        <v>11877.1936703543</v>
      </c>
      <c r="G41" s="1490">
        <v>715.79279124251298</v>
      </c>
      <c r="H41" s="1490">
        <v>36.688634473056801</v>
      </c>
      <c r="I41" s="1490">
        <v>33.862424299844101</v>
      </c>
      <c r="J41" s="1490">
        <v>27.775046007377799</v>
      </c>
      <c r="K41" s="1490">
        <v>1.6738952197213099</v>
      </c>
    </row>
    <row r="42" spans="1:11" x14ac:dyDescent="0.25">
      <c r="A42" s="1490" t="s">
        <v>40</v>
      </c>
      <c r="B42" s="1490" t="s">
        <v>41</v>
      </c>
      <c r="C42" s="1490" t="s">
        <v>19</v>
      </c>
      <c r="D42" s="1490">
        <v>47181.423166072302</v>
      </c>
      <c r="E42" s="1490">
        <v>34125.6291553704</v>
      </c>
      <c r="F42" s="1490">
        <v>26734.9388464564</v>
      </c>
      <c r="G42" s="1490">
        <v>982.16835722974804</v>
      </c>
      <c r="H42" s="1490">
        <v>43.276117304254498</v>
      </c>
      <c r="I42" s="1490">
        <v>31.3009788876243</v>
      </c>
      <c r="J42" s="1490">
        <v>24.522031596395198</v>
      </c>
      <c r="K42" s="1490">
        <v>0.90087221172603404</v>
      </c>
    </row>
    <row r="43" spans="1:11" x14ac:dyDescent="0.25">
      <c r="A43" s="1490" t="s">
        <v>42</v>
      </c>
      <c r="B43" s="1490" t="s">
        <v>43</v>
      </c>
      <c r="C43" s="1490" t="s">
        <v>18</v>
      </c>
      <c r="D43" s="1490">
        <v>23763.726880011902</v>
      </c>
      <c r="E43" s="1490">
        <v>29688.1695171479</v>
      </c>
      <c r="F43" s="1490">
        <v>24194.213912789201</v>
      </c>
      <c r="G43" s="1490">
        <v>1458.83097178558</v>
      </c>
      <c r="H43" s="1490">
        <v>30.040761670470999</v>
      </c>
      <c r="I43" s="1490">
        <v>37.530107520606897</v>
      </c>
      <c r="J43" s="1490">
        <v>30.584959069270699</v>
      </c>
      <c r="K43" s="1490">
        <v>1.8441717396513999</v>
      </c>
    </row>
    <row r="44" spans="1:11" x14ac:dyDescent="0.25">
      <c r="A44" s="1490" t="s">
        <v>42</v>
      </c>
      <c r="B44" s="1490" t="s">
        <v>43</v>
      </c>
      <c r="C44" s="1490" t="s">
        <v>19</v>
      </c>
      <c r="D44" s="1490">
        <v>72794.485760379495</v>
      </c>
      <c r="E44" s="1490">
        <v>41577.005725564602</v>
      </c>
      <c r="F44" s="1490">
        <v>41199.169611972502</v>
      </c>
      <c r="G44" s="1490">
        <v>3245.4832777317602</v>
      </c>
      <c r="H44" s="1490">
        <v>45.835696393811503</v>
      </c>
      <c r="I44" s="1490">
        <v>26.1793320125077</v>
      </c>
      <c r="J44" s="1490">
        <v>25.9414241379164</v>
      </c>
      <c r="K44" s="1490">
        <v>2.04354745576445</v>
      </c>
    </row>
    <row r="45" spans="1:11" x14ac:dyDescent="0.25">
      <c r="A45" s="1490" t="s">
        <v>44</v>
      </c>
      <c r="B45" s="1490" t="s">
        <v>45</v>
      </c>
      <c r="C45" s="1490" t="s">
        <v>18</v>
      </c>
      <c r="D45" s="1490">
        <v>3436.14906843582</v>
      </c>
      <c r="E45" s="1490">
        <v>4556.3819153391396</v>
      </c>
      <c r="F45" s="1490">
        <v>3806.8512539562098</v>
      </c>
      <c r="G45" s="1490">
        <v>1108.69315408181</v>
      </c>
      <c r="H45" s="1490">
        <v>26.620150286813601</v>
      </c>
      <c r="I45" s="1490">
        <v>35.298693081921797</v>
      </c>
      <c r="J45" s="1490">
        <v>29.4920128555395</v>
      </c>
      <c r="K45" s="1490">
        <v>8.5891437757251303</v>
      </c>
    </row>
    <row r="46" spans="1:11" x14ac:dyDescent="0.25">
      <c r="A46" s="1490" t="s">
        <v>44</v>
      </c>
      <c r="B46" s="1490" t="s">
        <v>45</v>
      </c>
      <c r="C46" s="1490" t="s">
        <v>19</v>
      </c>
      <c r="D46" s="1490">
        <v>29344.4915570796</v>
      </c>
      <c r="E46" s="1490">
        <v>19719.460400592299</v>
      </c>
      <c r="F46" s="1490">
        <v>25175.243040380799</v>
      </c>
      <c r="G46" s="1490">
        <v>1673.43190132923</v>
      </c>
      <c r="H46" s="1490">
        <v>38.655613375063602</v>
      </c>
      <c r="I46" s="1490">
        <v>25.9765222282841</v>
      </c>
      <c r="J46" s="1490">
        <v>33.163446015047299</v>
      </c>
      <c r="K46" s="1490">
        <v>2.2044183816050502</v>
      </c>
    </row>
    <row r="47" spans="1:11" x14ac:dyDescent="0.25">
      <c r="A47" s="1490" t="s">
        <v>46</v>
      </c>
      <c r="B47" s="1490" t="s">
        <v>47</v>
      </c>
      <c r="C47" s="1490" t="s">
        <v>18</v>
      </c>
      <c r="D47" s="1490">
        <v>11965.8627983145</v>
      </c>
      <c r="E47" s="1490">
        <v>11377.2213783978</v>
      </c>
      <c r="F47" s="1490">
        <v>12088.337879967999</v>
      </c>
      <c r="G47" s="1490">
        <v>900.60124756402604</v>
      </c>
      <c r="H47" s="1490">
        <v>32.934754825274602</v>
      </c>
      <c r="I47" s="1490">
        <v>31.314582408816001</v>
      </c>
      <c r="J47" s="1490">
        <v>33.271854360381397</v>
      </c>
      <c r="K47" s="1490">
        <v>2.4788084055280701</v>
      </c>
    </row>
    <row r="48" spans="1:11" x14ac:dyDescent="0.25">
      <c r="A48" s="1490" t="s">
        <v>46</v>
      </c>
      <c r="B48" s="1490" t="s">
        <v>47</v>
      </c>
      <c r="C48" s="1490" t="s">
        <v>19</v>
      </c>
      <c r="D48" s="1490">
        <v>51052.0927371695</v>
      </c>
      <c r="E48" s="1490">
        <v>40962.635035171203</v>
      </c>
      <c r="F48" s="1490">
        <v>57880.241956132602</v>
      </c>
      <c r="G48" s="1490">
        <v>4379.5188625719102</v>
      </c>
      <c r="H48" s="1490">
        <v>33.091727092027298</v>
      </c>
      <c r="I48" s="1490">
        <v>26.551787926360301</v>
      </c>
      <c r="J48" s="1490">
        <v>37.517701393626403</v>
      </c>
      <c r="K48" s="1490">
        <v>2.83878358798599</v>
      </c>
    </row>
    <row r="49" spans="1:11" x14ac:dyDescent="0.25">
      <c r="A49" s="1490" t="s">
        <v>48</v>
      </c>
      <c r="B49" s="1490" t="s">
        <v>49</v>
      </c>
      <c r="C49" s="1490" t="s">
        <v>18</v>
      </c>
      <c r="D49" s="1490">
        <v>20641.346746949101</v>
      </c>
      <c r="E49" s="1490">
        <v>20572.9868317687</v>
      </c>
      <c r="F49" s="1490">
        <v>19982.1748218621</v>
      </c>
      <c r="G49" s="1490">
        <v>1727.4882753565601</v>
      </c>
      <c r="H49" s="1490">
        <v>32.803616803385303</v>
      </c>
      <c r="I49" s="1490">
        <v>32.694977939372201</v>
      </c>
      <c r="J49" s="1490">
        <v>31.7560483717712</v>
      </c>
      <c r="K49" s="1490">
        <v>2.7453568854713102</v>
      </c>
    </row>
    <row r="50" spans="1:11" x14ac:dyDescent="0.25">
      <c r="A50" s="1490" t="s">
        <v>48</v>
      </c>
      <c r="B50" s="1490" t="s">
        <v>49</v>
      </c>
      <c r="C50" s="1490" t="s">
        <v>19</v>
      </c>
      <c r="D50" s="1490">
        <v>72338.927760181701</v>
      </c>
      <c r="E50" s="1490">
        <v>60371.7442412569</v>
      </c>
      <c r="F50" s="1490">
        <v>79679.208960669406</v>
      </c>
      <c r="G50" s="1490">
        <v>3916.67382541798</v>
      </c>
      <c r="H50" s="1490">
        <v>33.442781163630897</v>
      </c>
      <c r="I50" s="1490">
        <v>27.9102703570675</v>
      </c>
      <c r="J50" s="1490">
        <v>36.836243376413996</v>
      </c>
      <c r="K50" s="1490">
        <v>1.81070510288755</v>
      </c>
    </row>
    <row r="51" spans="1:11" x14ac:dyDescent="0.25">
      <c r="A51" s="1490" t="s">
        <v>50</v>
      </c>
      <c r="B51" s="1490" t="s">
        <v>51</v>
      </c>
      <c r="C51" s="1490" t="s">
        <v>18</v>
      </c>
      <c r="D51" s="1490">
        <v>2314.2719232166401</v>
      </c>
      <c r="E51" s="1490">
        <v>3245.7842831959501</v>
      </c>
      <c r="F51" s="1490">
        <v>3529.5071703491599</v>
      </c>
      <c r="G51" s="1490">
        <v>361.230871384887</v>
      </c>
      <c r="H51" s="1490">
        <v>24.4875918621388</v>
      </c>
      <c r="I51" s="1490">
        <v>34.3440371038918</v>
      </c>
      <c r="J51" s="1490">
        <v>37.346143378809899</v>
      </c>
      <c r="K51" s="1490">
        <v>3.82222765515953</v>
      </c>
    </row>
    <row r="52" spans="1:11" x14ac:dyDescent="0.25">
      <c r="A52" s="1490" t="s">
        <v>50</v>
      </c>
      <c r="B52" s="1490" t="s">
        <v>51</v>
      </c>
      <c r="C52" s="1490" t="s">
        <v>19</v>
      </c>
      <c r="D52" s="1490">
        <v>10740.200290201499</v>
      </c>
      <c r="E52" s="1490">
        <v>8658.7021525341006</v>
      </c>
      <c r="F52" s="1490">
        <v>13158.7992259355</v>
      </c>
      <c r="G52" s="1490">
        <v>169.67795673877001</v>
      </c>
      <c r="H52" s="1490">
        <v>32.817171472728297</v>
      </c>
      <c r="I52" s="1490">
        <v>26.4570590485386</v>
      </c>
      <c r="J52" s="1490">
        <v>40.207310748822898</v>
      </c>
      <c r="K52" s="1490">
        <v>0.51845872991014097</v>
      </c>
    </row>
    <row r="53" spans="1:11" x14ac:dyDescent="0.25">
      <c r="A53" s="1490" t="s">
        <v>52</v>
      </c>
      <c r="B53" s="1490" t="s">
        <v>53</v>
      </c>
      <c r="C53" s="1490" t="s">
        <v>18</v>
      </c>
      <c r="D53" s="1490">
        <v>729.53194645248504</v>
      </c>
      <c r="E53" s="1490">
        <v>868.85248751868005</v>
      </c>
      <c r="F53" s="1490">
        <v>2389.4987362592201</v>
      </c>
      <c r="G53" s="1490">
        <v>108.47769234521201</v>
      </c>
      <c r="H53" s="1490">
        <v>17.8092695181594</v>
      </c>
      <c r="I53" s="1490">
        <v>21.210350275937</v>
      </c>
      <c r="J53" s="1490">
        <v>58.332232350174699</v>
      </c>
      <c r="K53" s="1490">
        <v>2.6481478557288698</v>
      </c>
    </row>
    <row r="54" spans="1:11" x14ac:dyDescent="0.25">
      <c r="A54" s="1490" t="s">
        <v>52</v>
      </c>
      <c r="B54" s="1490" t="s">
        <v>53</v>
      </c>
      <c r="C54" s="1490" t="s">
        <v>19</v>
      </c>
      <c r="D54" s="1490">
        <v>11470.7307228763</v>
      </c>
      <c r="E54" s="1490">
        <v>9822.9260205668998</v>
      </c>
      <c r="F54" s="1490">
        <v>18492.917260769798</v>
      </c>
      <c r="G54" s="1490">
        <v>307.96295369751499</v>
      </c>
      <c r="H54" s="1490">
        <v>28.6092111125208</v>
      </c>
      <c r="I54" s="1490">
        <v>24.4994125530832</v>
      </c>
      <c r="J54" s="1490">
        <v>46.123284277314099</v>
      </c>
      <c r="K54" s="1490">
        <v>0.76809205708199202</v>
      </c>
    </row>
    <row r="55" spans="1:11" x14ac:dyDescent="0.25">
      <c r="A55" s="1490" t="s">
        <v>54</v>
      </c>
      <c r="B55" s="1490" t="s">
        <v>55</v>
      </c>
      <c r="C55" s="1490" t="s">
        <v>18</v>
      </c>
      <c r="D55" s="1490">
        <v>1187.36064375774</v>
      </c>
      <c r="E55" s="1490">
        <v>2474.42182495007</v>
      </c>
      <c r="F55" s="1490">
        <v>2253.65917930973</v>
      </c>
      <c r="G55" s="1490">
        <v>336.29318610024399</v>
      </c>
      <c r="H55" s="1490">
        <v>18.992498486626801</v>
      </c>
      <c r="I55" s="1490">
        <v>39.579762907510599</v>
      </c>
      <c r="J55" s="1490">
        <v>36.048540750813103</v>
      </c>
      <c r="K55" s="1490">
        <v>5.3791978550494601</v>
      </c>
    </row>
    <row r="56" spans="1:11" x14ac:dyDescent="0.25">
      <c r="A56" s="1490" t="s">
        <v>54</v>
      </c>
      <c r="B56" s="1490" t="s">
        <v>55</v>
      </c>
      <c r="C56" s="1490" t="s">
        <v>19</v>
      </c>
      <c r="D56" s="1490">
        <v>3294.7595516699098</v>
      </c>
      <c r="E56" s="1490">
        <v>4871.0400715290798</v>
      </c>
      <c r="F56" s="1490">
        <v>5100.03343957579</v>
      </c>
      <c r="G56" s="1490">
        <v>362.93837765475803</v>
      </c>
      <c r="H56" s="1490">
        <v>24.1750297601738</v>
      </c>
      <c r="I56" s="1490">
        <v>35.740859642558902</v>
      </c>
      <c r="J56" s="1490">
        <v>37.4210798226949</v>
      </c>
      <c r="K56" s="1490">
        <v>2.6630307745722899</v>
      </c>
    </row>
    <row r="57" spans="1:11" x14ac:dyDescent="0.25">
      <c r="A57" s="1490" t="s">
        <v>56</v>
      </c>
      <c r="B57" s="1490" t="s">
        <v>57</v>
      </c>
      <c r="C57" s="1490" t="s">
        <v>18</v>
      </c>
      <c r="D57" s="1490">
        <v>1644.3664545632901</v>
      </c>
      <c r="E57" s="1490">
        <v>1301.9631225499299</v>
      </c>
      <c r="F57" s="1490">
        <v>1798.88043245369</v>
      </c>
      <c r="G57" s="1490">
        <v>202.741757670716</v>
      </c>
      <c r="H57" s="1490">
        <v>33.233275745557997</v>
      </c>
      <c r="I57" s="1490">
        <v>26.313173284565</v>
      </c>
      <c r="J57" s="1490">
        <v>36.356062408789001</v>
      </c>
      <c r="K57" s="1490">
        <v>4.0974885610880598</v>
      </c>
    </row>
    <row r="58" spans="1:11" x14ac:dyDescent="0.25">
      <c r="A58" s="1490" t="s">
        <v>56</v>
      </c>
      <c r="B58" s="1490" t="s">
        <v>57</v>
      </c>
      <c r="C58" s="1490" t="s">
        <v>19</v>
      </c>
      <c r="D58" s="1490">
        <v>6175.2649999033101</v>
      </c>
      <c r="E58" s="1490">
        <v>4754.0886571459496</v>
      </c>
      <c r="F58" s="1490">
        <v>5784.44161525451</v>
      </c>
      <c r="G58" s="1490">
        <v>733.26330107141496</v>
      </c>
      <c r="H58" s="1490">
        <v>35.394304283055398</v>
      </c>
      <c r="I58" s="1490">
        <v>27.248654190918199</v>
      </c>
      <c r="J58" s="1490">
        <v>33.154251135958098</v>
      </c>
      <c r="K58" s="1490">
        <v>4.2027903900683903</v>
      </c>
    </row>
    <row r="59" spans="1:11" x14ac:dyDescent="0.25">
      <c r="A59" s="1490" t="s">
        <v>58</v>
      </c>
      <c r="B59" s="1490" t="s">
        <v>59</v>
      </c>
      <c r="C59" s="1490" t="s">
        <v>18</v>
      </c>
      <c r="D59" s="1490">
        <v>3654.3913757036698</v>
      </c>
      <c r="E59" s="1490">
        <v>4677.3495028719999</v>
      </c>
      <c r="F59" s="1490">
        <v>3933.8023636447801</v>
      </c>
      <c r="G59" s="1490">
        <v>93.069586560362097</v>
      </c>
      <c r="H59" s="1490">
        <v>29.569591881649501</v>
      </c>
      <c r="I59" s="1490">
        <v>37.846881099627701</v>
      </c>
      <c r="J59" s="1490">
        <v>31.830452318109</v>
      </c>
      <c r="K59" s="1490">
        <v>0.75307470061381998</v>
      </c>
    </row>
    <row r="60" spans="1:11" x14ac:dyDescent="0.25">
      <c r="A60" s="1490" t="s">
        <v>58</v>
      </c>
      <c r="B60" s="1490" t="s">
        <v>59</v>
      </c>
      <c r="C60" s="1490" t="s">
        <v>19</v>
      </c>
      <c r="D60" s="1490">
        <v>15011.380053610599</v>
      </c>
      <c r="E60" s="1490">
        <v>20347.822189292299</v>
      </c>
      <c r="F60" s="1490">
        <v>15218.305499157899</v>
      </c>
      <c r="G60" s="1490">
        <v>491.808655829938</v>
      </c>
      <c r="H60" s="1490">
        <v>29.3941276531962</v>
      </c>
      <c r="I60" s="1490">
        <v>39.843537420314199</v>
      </c>
      <c r="J60" s="1490">
        <v>29.799313115118199</v>
      </c>
      <c r="K60" s="1490">
        <v>0.963021811371361</v>
      </c>
    </row>
    <row r="61" spans="1:11" x14ac:dyDescent="0.25">
      <c r="A61" s="1490" t="s">
        <v>60</v>
      </c>
      <c r="B61" s="1490" t="s">
        <v>61</v>
      </c>
      <c r="C61" s="1490" t="s">
        <v>18</v>
      </c>
      <c r="D61" s="1490">
        <v>616.24465591101102</v>
      </c>
      <c r="E61" s="1490">
        <v>484.45709370258197</v>
      </c>
      <c r="F61" s="1490">
        <v>670.80489843823102</v>
      </c>
      <c r="G61" s="1490">
        <v>104.909581757089</v>
      </c>
      <c r="H61" s="1490">
        <v>32.841575665425097</v>
      </c>
      <c r="I61" s="1490">
        <v>25.818210587099699</v>
      </c>
      <c r="J61" s="1490">
        <v>35.749259028021903</v>
      </c>
      <c r="K61" s="1490">
        <v>5.5909547194532703</v>
      </c>
    </row>
    <row r="62" spans="1:11" x14ac:dyDescent="0.25">
      <c r="A62" s="1490" t="s">
        <v>60</v>
      </c>
      <c r="B62" s="1490" t="s">
        <v>61</v>
      </c>
      <c r="C62" s="1490" t="s">
        <v>19</v>
      </c>
      <c r="D62" s="1490">
        <v>932.75940259001698</v>
      </c>
      <c r="E62" s="1490">
        <v>883.14535347007802</v>
      </c>
      <c r="F62" s="1490">
        <v>2021.06692250887</v>
      </c>
      <c r="G62" s="1490">
        <v>107.177198933927</v>
      </c>
      <c r="H62" s="1490">
        <v>23.649193566459999</v>
      </c>
      <c r="I62" s="1490">
        <v>22.3912783441687</v>
      </c>
      <c r="J62" s="1490">
        <v>51.242156046311401</v>
      </c>
      <c r="K62" s="1490">
        <v>2.7173720430599602</v>
      </c>
    </row>
    <row r="63" spans="1:11" x14ac:dyDescent="0.25">
      <c r="A63" s="1490" t="s">
        <v>62</v>
      </c>
      <c r="B63" s="1490" t="s">
        <v>63</v>
      </c>
      <c r="C63" s="1490" t="s">
        <v>18</v>
      </c>
      <c r="D63" s="1490">
        <v>9946.8550077855398</v>
      </c>
      <c r="E63" s="1490">
        <v>7819.60274151052</v>
      </c>
      <c r="F63" s="1490">
        <v>7083.1789522594199</v>
      </c>
      <c r="G63" s="1490">
        <v>357.12110241640403</v>
      </c>
      <c r="H63" s="1490">
        <v>39.461064707886401</v>
      </c>
      <c r="I63" s="1490">
        <v>31.021850578015901</v>
      </c>
      <c r="J63" s="1490">
        <v>28.100317412274698</v>
      </c>
      <c r="K63" s="1490">
        <v>1.41676730182305</v>
      </c>
    </row>
    <row r="64" spans="1:11" x14ac:dyDescent="0.25">
      <c r="A64" s="1490" t="s">
        <v>62</v>
      </c>
      <c r="B64" s="1490" t="s">
        <v>63</v>
      </c>
      <c r="C64" s="1490" t="s">
        <v>19</v>
      </c>
      <c r="D64" s="1490">
        <v>18194.951066065099</v>
      </c>
      <c r="E64" s="1490">
        <v>22698.475819367399</v>
      </c>
      <c r="F64" s="1490">
        <v>17463.64911812</v>
      </c>
      <c r="G64" s="1490">
        <v>388.96406148167603</v>
      </c>
      <c r="H64" s="1490">
        <v>30.9722170990973</v>
      </c>
      <c r="I64" s="1490">
        <v>38.638307865924801</v>
      </c>
      <c r="J64" s="1490">
        <v>29.727363918975701</v>
      </c>
      <c r="K64" s="1490">
        <v>0.66211111600216399</v>
      </c>
    </row>
    <row r="65" spans="1:11" x14ac:dyDescent="0.25">
      <c r="A65" s="1490" t="s">
        <v>64</v>
      </c>
      <c r="B65" s="1490" t="s">
        <v>65</v>
      </c>
      <c r="C65" s="1490" t="s">
        <v>18</v>
      </c>
      <c r="D65" s="1490">
        <v>19296.555546347001</v>
      </c>
      <c r="E65" s="1490">
        <v>16254.574593834301</v>
      </c>
      <c r="F65" s="1490">
        <v>11035.838809532601</v>
      </c>
      <c r="G65" s="1490">
        <v>3015.8373918521602</v>
      </c>
      <c r="H65" s="1490">
        <v>38.902144796950601</v>
      </c>
      <c r="I65" s="1490">
        <v>32.769465666730397</v>
      </c>
      <c r="J65" s="1490">
        <v>22.248416215686699</v>
      </c>
      <c r="K65" s="1490">
        <v>6.0799733206323801</v>
      </c>
    </row>
    <row r="66" spans="1:11" x14ac:dyDescent="0.25">
      <c r="A66" s="1490" t="s">
        <v>64</v>
      </c>
      <c r="B66" s="1490" t="s">
        <v>65</v>
      </c>
      <c r="C66" s="1490" t="s">
        <v>19</v>
      </c>
      <c r="D66" s="1490">
        <v>36405.209264014098</v>
      </c>
      <c r="E66" s="1490">
        <v>32780.038975888099</v>
      </c>
      <c r="F66" s="1490">
        <v>17097.957500335298</v>
      </c>
      <c r="G66" s="1490">
        <v>1424.04849765873</v>
      </c>
      <c r="H66" s="1490">
        <v>41.507637629686798</v>
      </c>
      <c r="I66" s="1490">
        <v>37.374375997424202</v>
      </c>
      <c r="J66" s="1490">
        <v>19.4943481572904</v>
      </c>
      <c r="K66" s="1490">
        <v>1.62363821559863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4252</v>
      </c>
    </row>
    <row r="9" spans="1:11" x14ac:dyDescent="0.25">
      <c r="A9" t="s">
        <v>4242</v>
      </c>
    </row>
    <row r="10" spans="1:11" x14ac:dyDescent="0.25">
      <c r="A10" t="s">
        <v>4253</v>
      </c>
    </row>
    <row r="11" spans="1:11" x14ac:dyDescent="0.25">
      <c r="A11" t="s">
        <v>4254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4255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91" t="s">
        <v>16</v>
      </c>
      <c r="B17" s="1491" t="s">
        <v>17</v>
      </c>
      <c r="C17" s="1491" t="s">
        <v>18</v>
      </c>
      <c r="D17" s="1491">
        <v>185380.810389461</v>
      </c>
      <c r="E17" s="1491">
        <v>148355.819214552</v>
      </c>
      <c r="F17" s="1491">
        <v>83971.793241444</v>
      </c>
      <c r="G17" s="1491">
        <v>26622.7102076622</v>
      </c>
      <c r="H17" s="1491">
        <v>41.721319214266899</v>
      </c>
      <c r="I17" s="1491">
        <v>33.388571760695498</v>
      </c>
      <c r="J17" s="1491">
        <v>18.898471656588899</v>
      </c>
      <c r="K17" s="1491">
        <v>5.9916373684486803</v>
      </c>
    </row>
    <row r="18" spans="1:11" x14ac:dyDescent="0.25">
      <c r="A18" s="1491" t="s">
        <v>16</v>
      </c>
      <c r="B18" s="1491" t="s">
        <v>17</v>
      </c>
      <c r="C18" s="1491" t="s">
        <v>19</v>
      </c>
      <c r="D18" s="1491">
        <v>572201.04512456199</v>
      </c>
      <c r="E18" s="1491">
        <v>440088.37598096498</v>
      </c>
      <c r="F18" s="1491">
        <v>262828.23729827302</v>
      </c>
      <c r="G18" s="1491">
        <v>67604.742955966096</v>
      </c>
      <c r="H18" s="1491">
        <v>42.614992089585897</v>
      </c>
      <c r="I18" s="1491">
        <v>32.775827344154699</v>
      </c>
      <c r="J18" s="1491">
        <v>19.574279615213701</v>
      </c>
      <c r="K18" s="1491">
        <v>5.0349009510456701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4256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492" t="s">
        <v>28</v>
      </c>
      <c r="B29" s="1492" t="s">
        <v>29</v>
      </c>
      <c r="C29" s="1492" t="s">
        <v>18</v>
      </c>
      <c r="D29" s="1492">
        <v>5379.5451845638499</v>
      </c>
      <c r="E29" s="1492">
        <v>5184.7950656960302</v>
      </c>
      <c r="F29" s="1492">
        <v>4121.1126217756901</v>
      </c>
      <c r="G29" s="1492">
        <v>471.49835460557802</v>
      </c>
      <c r="H29" s="1492">
        <v>35.492264269533997</v>
      </c>
      <c r="I29" s="1492">
        <v>34.207374478996798</v>
      </c>
      <c r="J29" s="1492">
        <v>27.1895881972099</v>
      </c>
      <c r="K29" s="1492">
        <v>3.1107730542593002</v>
      </c>
    </row>
    <row r="30" spans="1:11" x14ac:dyDescent="0.25">
      <c r="A30" s="1492" t="s">
        <v>28</v>
      </c>
      <c r="B30" s="1492" t="s">
        <v>29</v>
      </c>
      <c r="C30" s="1492" t="s">
        <v>19</v>
      </c>
      <c r="D30" s="1492">
        <v>40586.658428922899</v>
      </c>
      <c r="E30" s="1492">
        <v>47038.684163023798</v>
      </c>
      <c r="F30" s="1492">
        <v>28021.2758889488</v>
      </c>
      <c r="G30" s="1492">
        <v>6130.8319596389401</v>
      </c>
      <c r="H30" s="1492">
        <v>33.3285499754668</v>
      </c>
      <c r="I30" s="1492">
        <v>38.626760531493801</v>
      </c>
      <c r="J30" s="1492">
        <v>23.0102336578577</v>
      </c>
      <c r="K30" s="1492">
        <v>5.0344558351816602</v>
      </c>
    </row>
    <row r="31" spans="1:11" x14ac:dyDescent="0.25">
      <c r="A31" s="1492" t="s">
        <v>30</v>
      </c>
      <c r="B31" s="1492" t="s">
        <v>31</v>
      </c>
      <c r="C31" s="1492" t="s">
        <v>18</v>
      </c>
      <c r="D31" s="1492">
        <v>1160.1543582710499</v>
      </c>
      <c r="E31" s="1492">
        <v>1739.5796416390799</v>
      </c>
      <c r="F31" s="1492">
        <v>1985.2186356253501</v>
      </c>
      <c r="G31" s="1492">
        <v>319.35426139949197</v>
      </c>
      <c r="H31" s="1492">
        <v>22.29219723676</v>
      </c>
      <c r="I31" s="1492">
        <v>33.425769772793203</v>
      </c>
      <c r="J31" s="1492">
        <v>38.145687311302297</v>
      </c>
      <c r="K31" s="1492">
        <v>6.1363456791445703</v>
      </c>
    </row>
    <row r="32" spans="1:11" x14ac:dyDescent="0.25">
      <c r="A32" s="1492" t="s">
        <v>30</v>
      </c>
      <c r="B32" s="1492" t="s">
        <v>31</v>
      </c>
      <c r="C32" s="1492" t="s">
        <v>19</v>
      </c>
      <c r="D32" s="1492">
        <v>10765.6927330832</v>
      </c>
      <c r="E32" s="1492">
        <v>16090.6949713665</v>
      </c>
      <c r="F32" s="1492">
        <v>13559.9668185112</v>
      </c>
      <c r="G32" s="1492">
        <v>3855.17629940099</v>
      </c>
      <c r="H32" s="1492">
        <v>24.3174169338761</v>
      </c>
      <c r="I32" s="1492">
        <v>36.345467781382801</v>
      </c>
      <c r="J32" s="1492">
        <v>30.629089544972199</v>
      </c>
      <c r="K32" s="1492">
        <v>8.7080257397688996</v>
      </c>
    </row>
    <row r="33" spans="1:11" x14ac:dyDescent="0.25">
      <c r="A33" s="1492" t="s">
        <v>32</v>
      </c>
      <c r="B33" s="1492" t="s">
        <v>33</v>
      </c>
      <c r="C33" s="1492" t="s">
        <v>18</v>
      </c>
      <c r="D33" s="1492">
        <v>3968.79125485133</v>
      </c>
      <c r="E33" s="1492">
        <v>3504.4448984549399</v>
      </c>
      <c r="F33" s="1492">
        <v>2203.8409972869899</v>
      </c>
      <c r="G33" s="1492">
        <v>1283.30774536182</v>
      </c>
      <c r="H33" s="1492">
        <v>36.210327397498702</v>
      </c>
      <c r="I33" s="1492">
        <v>31.973739350597501</v>
      </c>
      <c r="J33" s="1492">
        <v>20.107332162215499</v>
      </c>
      <c r="K33" s="1492">
        <v>11.7086010896882</v>
      </c>
    </row>
    <row r="34" spans="1:11" x14ac:dyDescent="0.25">
      <c r="A34" s="1492" t="s">
        <v>32</v>
      </c>
      <c r="B34" s="1492" t="s">
        <v>33</v>
      </c>
      <c r="C34" s="1492" t="s">
        <v>19</v>
      </c>
      <c r="D34" s="1492">
        <v>5938.3175943589004</v>
      </c>
      <c r="E34" s="1492">
        <v>4929.9085404310299</v>
      </c>
      <c r="F34" s="1492">
        <v>3888.4496811325598</v>
      </c>
      <c r="G34" s="1492">
        <v>2290.8903141481401</v>
      </c>
      <c r="H34" s="1492">
        <v>34.833814686802398</v>
      </c>
      <c r="I34" s="1492">
        <v>28.918547684851301</v>
      </c>
      <c r="J34" s="1492">
        <v>22.809412507710601</v>
      </c>
      <c r="K34" s="1492">
        <v>13.4382251206357</v>
      </c>
    </row>
    <row r="35" spans="1:11" x14ac:dyDescent="0.25">
      <c r="A35" s="1492" t="s">
        <v>34</v>
      </c>
      <c r="B35" s="1492" t="s">
        <v>35</v>
      </c>
      <c r="C35" s="1492" t="s">
        <v>18</v>
      </c>
      <c r="D35" s="1492">
        <v>7497.0763925108504</v>
      </c>
      <c r="E35" s="1492">
        <v>11354.9789891</v>
      </c>
      <c r="F35" s="1492">
        <v>5229.5106482581105</v>
      </c>
      <c r="G35" s="1492">
        <v>1507.15318425337</v>
      </c>
      <c r="H35" s="1492">
        <v>29.2983651498011</v>
      </c>
      <c r="I35" s="1492">
        <v>44.374940746675598</v>
      </c>
      <c r="J35" s="1492">
        <v>20.436781554005901</v>
      </c>
      <c r="K35" s="1492">
        <v>5.8899125495174403</v>
      </c>
    </row>
    <row r="36" spans="1:11" x14ac:dyDescent="0.25">
      <c r="A36" s="1492" t="s">
        <v>34</v>
      </c>
      <c r="B36" s="1492" t="s">
        <v>35</v>
      </c>
      <c r="C36" s="1492" t="s">
        <v>19</v>
      </c>
      <c r="D36" s="1492">
        <v>22661.8159862557</v>
      </c>
      <c r="E36" s="1492">
        <v>22777.221906771902</v>
      </c>
      <c r="F36" s="1492">
        <v>10677.569870601101</v>
      </c>
      <c r="G36" s="1492">
        <v>5788.5584974604799</v>
      </c>
      <c r="H36" s="1492">
        <v>36.607309785225297</v>
      </c>
      <c r="I36" s="1492">
        <v>36.793733516048398</v>
      </c>
      <c r="J36" s="1492">
        <v>17.248269434521401</v>
      </c>
      <c r="K36" s="1492">
        <v>9.3506872642048204</v>
      </c>
    </row>
    <row r="37" spans="1:11" x14ac:dyDescent="0.25">
      <c r="A37" s="1492" t="s">
        <v>36</v>
      </c>
      <c r="B37" s="1492" t="s">
        <v>37</v>
      </c>
      <c r="C37" s="1492" t="s">
        <v>18</v>
      </c>
      <c r="D37" s="1492">
        <v>13350.406334920801</v>
      </c>
      <c r="E37" s="1492">
        <v>8411.6983301934397</v>
      </c>
      <c r="F37" s="1492">
        <v>5661.4296118102802</v>
      </c>
      <c r="G37" s="1492">
        <v>1122.6753810318301</v>
      </c>
      <c r="H37" s="1492">
        <v>46.767702244489797</v>
      </c>
      <c r="I37" s="1492">
        <v>29.4669535149614</v>
      </c>
      <c r="J37" s="1492">
        <v>19.8325090428681</v>
      </c>
      <c r="K37" s="1492">
        <v>3.9328351976806899</v>
      </c>
    </row>
    <row r="38" spans="1:11" x14ac:dyDescent="0.25">
      <c r="A38" s="1492" t="s">
        <v>36</v>
      </c>
      <c r="B38" s="1492" t="s">
        <v>37</v>
      </c>
      <c r="C38" s="1492" t="s">
        <v>19</v>
      </c>
      <c r="D38" s="1492">
        <v>22832.754709598899</v>
      </c>
      <c r="E38" s="1492">
        <v>15210.643864489301</v>
      </c>
      <c r="F38" s="1492">
        <v>7600.7466350476598</v>
      </c>
      <c r="G38" s="1492">
        <v>2028.9069919692299</v>
      </c>
      <c r="H38" s="1492">
        <v>47.894467954937497</v>
      </c>
      <c r="I38" s="1492">
        <v>31.906167451423901</v>
      </c>
      <c r="J38" s="1492">
        <v>15.9434864857918</v>
      </c>
      <c r="K38" s="1492">
        <v>4.25587810784684</v>
      </c>
    </row>
    <row r="39" spans="1:11" x14ac:dyDescent="0.25">
      <c r="A39" s="1492" t="s">
        <v>38</v>
      </c>
      <c r="B39" s="1492" t="s">
        <v>39</v>
      </c>
      <c r="C39" s="1492" t="s">
        <v>18</v>
      </c>
      <c r="D39" s="1492">
        <v>5488.3553858136702</v>
      </c>
      <c r="E39" s="1492">
        <v>2354.9250945702602</v>
      </c>
      <c r="F39" s="1492">
        <v>2272.5506714888002</v>
      </c>
      <c r="G39" s="1492">
        <v>936.15584156821501</v>
      </c>
      <c r="H39" s="1492">
        <v>49.659444849789097</v>
      </c>
      <c r="I39" s="1492">
        <v>21.307707799220601</v>
      </c>
      <c r="J39" s="1492">
        <v>20.562371932191901</v>
      </c>
      <c r="K39" s="1492">
        <v>8.4704754187984292</v>
      </c>
    </row>
    <row r="40" spans="1:11" x14ac:dyDescent="0.25">
      <c r="A40" s="1492" t="s">
        <v>38</v>
      </c>
      <c r="B40" s="1492" t="s">
        <v>39</v>
      </c>
      <c r="C40" s="1492" t="s">
        <v>19</v>
      </c>
      <c r="D40" s="1492">
        <v>15499.6104766396</v>
      </c>
      <c r="E40" s="1492">
        <v>8925.2663748731993</v>
      </c>
      <c r="F40" s="1492">
        <v>4796.4084040869502</v>
      </c>
      <c r="G40" s="1492">
        <v>1127.86989482534</v>
      </c>
      <c r="H40" s="1492">
        <v>51.070978417079502</v>
      </c>
      <c r="I40" s="1492">
        <v>29.4086155961682</v>
      </c>
      <c r="J40" s="1492">
        <v>15.804092009525901</v>
      </c>
      <c r="K40" s="1492">
        <v>3.7163139772262999</v>
      </c>
    </row>
    <row r="41" spans="1:11" x14ac:dyDescent="0.25">
      <c r="A41" s="1492" t="s">
        <v>40</v>
      </c>
      <c r="B41" s="1492" t="s">
        <v>41</v>
      </c>
      <c r="C41" s="1492" t="s">
        <v>18</v>
      </c>
      <c r="D41" s="1492">
        <v>20019.8423109783</v>
      </c>
      <c r="E41" s="1492">
        <v>12612.380940380101</v>
      </c>
      <c r="F41" s="1492">
        <v>7790.5492438792999</v>
      </c>
      <c r="G41" s="1492">
        <v>2339.3301028978999</v>
      </c>
      <c r="H41" s="1492">
        <v>46.816786581142502</v>
      </c>
      <c r="I41" s="1492">
        <v>29.4942955890339</v>
      </c>
      <c r="J41" s="1492">
        <v>18.218349357355901</v>
      </c>
      <c r="K41" s="1492">
        <v>5.4705684724676997</v>
      </c>
    </row>
    <row r="42" spans="1:11" x14ac:dyDescent="0.25">
      <c r="A42" s="1492" t="s">
        <v>40</v>
      </c>
      <c r="B42" s="1492" t="s">
        <v>41</v>
      </c>
      <c r="C42" s="1492" t="s">
        <v>19</v>
      </c>
      <c r="D42" s="1492">
        <v>60636.172136802801</v>
      </c>
      <c r="E42" s="1492">
        <v>27391.061308935099</v>
      </c>
      <c r="F42" s="1492">
        <v>14912.054872795599</v>
      </c>
      <c r="G42" s="1492">
        <v>6084.8712065952896</v>
      </c>
      <c r="H42" s="1492">
        <v>55.617188337807697</v>
      </c>
      <c r="I42" s="1492">
        <v>25.123845419438201</v>
      </c>
      <c r="J42" s="1492">
        <v>13.677752653858899</v>
      </c>
      <c r="K42" s="1492">
        <v>5.5812135888952197</v>
      </c>
    </row>
    <row r="43" spans="1:11" x14ac:dyDescent="0.25">
      <c r="A43" s="1492" t="s">
        <v>42</v>
      </c>
      <c r="B43" s="1492" t="s">
        <v>43</v>
      </c>
      <c r="C43" s="1492" t="s">
        <v>18</v>
      </c>
      <c r="D43" s="1492">
        <v>29813.648243634801</v>
      </c>
      <c r="E43" s="1492">
        <v>32372.814026283901</v>
      </c>
      <c r="F43" s="1492">
        <v>14183.073187251501</v>
      </c>
      <c r="G43" s="1492">
        <v>2735.4058245644901</v>
      </c>
      <c r="H43" s="1492">
        <v>37.688730641304197</v>
      </c>
      <c r="I43" s="1492">
        <v>40.923883516943803</v>
      </c>
      <c r="J43" s="1492">
        <v>17.9294402567572</v>
      </c>
      <c r="K43" s="1492">
        <v>3.4579455849948202</v>
      </c>
    </row>
    <row r="44" spans="1:11" x14ac:dyDescent="0.25">
      <c r="A44" s="1492" t="s">
        <v>42</v>
      </c>
      <c r="B44" s="1492" t="s">
        <v>43</v>
      </c>
      <c r="C44" s="1492" t="s">
        <v>19</v>
      </c>
      <c r="D44" s="1492">
        <v>76125.820832115001</v>
      </c>
      <c r="E44" s="1492">
        <v>45629.003007045401</v>
      </c>
      <c r="F44" s="1492">
        <v>29647.730269401301</v>
      </c>
      <c r="G44" s="1492">
        <v>7413.5902670867199</v>
      </c>
      <c r="H44" s="1492">
        <v>47.933301196416402</v>
      </c>
      <c r="I44" s="1492">
        <v>28.730708194954602</v>
      </c>
      <c r="J44" s="1492">
        <v>18.667957458578901</v>
      </c>
      <c r="K44" s="1492">
        <v>4.6680331500501202</v>
      </c>
    </row>
    <row r="45" spans="1:11" x14ac:dyDescent="0.25">
      <c r="A45" s="1492" t="s">
        <v>44</v>
      </c>
      <c r="B45" s="1492" t="s">
        <v>45</v>
      </c>
      <c r="C45" s="1492" t="s">
        <v>18</v>
      </c>
      <c r="D45" s="1492">
        <v>5752.7268533236402</v>
      </c>
      <c r="E45" s="1492">
        <v>3306.5685532793</v>
      </c>
      <c r="F45" s="1492">
        <v>2704.40059886163</v>
      </c>
      <c r="G45" s="1492">
        <v>1144.37938634842</v>
      </c>
      <c r="H45" s="1492">
        <v>44.566882968256699</v>
      </c>
      <c r="I45" s="1492">
        <v>25.6162785923648</v>
      </c>
      <c r="J45" s="1492">
        <v>20.951230270756799</v>
      </c>
      <c r="K45" s="1492">
        <v>8.8656081686216908</v>
      </c>
    </row>
    <row r="46" spans="1:11" x14ac:dyDescent="0.25">
      <c r="A46" s="1492" t="s">
        <v>44</v>
      </c>
      <c r="B46" s="1492" t="s">
        <v>45</v>
      </c>
      <c r="C46" s="1492" t="s">
        <v>19</v>
      </c>
      <c r="D46" s="1492">
        <v>35090.663944634303</v>
      </c>
      <c r="E46" s="1492">
        <v>20775.037144139598</v>
      </c>
      <c r="F46" s="1492">
        <v>15800.277449520599</v>
      </c>
      <c r="G46" s="1492">
        <v>4246.6483610875202</v>
      </c>
      <c r="H46" s="1492">
        <v>46.225068711092099</v>
      </c>
      <c r="I46" s="1492">
        <v>27.367037596625099</v>
      </c>
      <c r="J46" s="1492">
        <v>20.8137672148574</v>
      </c>
      <c r="K46" s="1492">
        <v>5.5941264774254504</v>
      </c>
    </row>
    <row r="47" spans="1:11" x14ac:dyDescent="0.25">
      <c r="A47" s="1492" t="s">
        <v>46</v>
      </c>
      <c r="B47" s="1492" t="s">
        <v>47</v>
      </c>
      <c r="C47" s="1492" t="s">
        <v>18</v>
      </c>
      <c r="D47" s="1492">
        <v>16693.2443434376</v>
      </c>
      <c r="E47" s="1492">
        <v>10535.467637615</v>
      </c>
      <c r="F47" s="1492">
        <v>7519.6390966767203</v>
      </c>
      <c r="G47" s="1492">
        <v>1583.6722265150099</v>
      </c>
      <c r="H47" s="1492">
        <v>45.946365837235</v>
      </c>
      <c r="I47" s="1492">
        <v>28.997745458300098</v>
      </c>
      <c r="J47" s="1492">
        <v>20.697000642401001</v>
      </c>
      <c r="K47" s="1492">
        <v>4.3588880620639801</v>
      </c>
    </row>
    <row r="48" spans="1:11" x14ac:dyDescent="0.25">
      <c r="A48" s="1492" t="s">
        <v>46</v>
      </c>
      <c r="B48" s="1492" t="s">
        <v>47</v>
      </c>
      <c r="C48" s="1492" t="s">
        <v>19</v>
      </c>
      <c r="D48" s="1492">
        <v>68183.597107454902</v>
      </c>
      <c r="E48" s="1492">
        <v>47627.776390167397</v>
      </c>
      <c r="F48" s="1492">
        <v>34113.6417534703</v>
      </c>
      <c r="G48" s="1492">
        <v>4349.4733399527304</v>
      </c>
      <c r="H48" s="1492">
        <v>44.196287882825303</v>
      </c>
      <c r="I48" s="1492">
        <v>30.872101294997801</v>
      </c>
      <c r="J48" s="1492">
        <v>22.1123026010474</v>
      </c>
      <c r="K48" s="1492">
        <v>2.8193082211294298</v>
      </c>
    </row>
    <row r="49" spans="1:11" x14ac:dyDescent="0.25">
      <c r="A49" s="1492" t="s">
        <v>48</v>
      </c>
      <c r="B49" s="1492" t="s">
        <v>49</v>
      </c>
      <c r="C49" s="1492" t="s">
        <v>18</v>
      </c>
      <c r="D49" s="1492">
        <v>23709.2321223535</v>
      </c>
      <c r="E49" s="1492">
        <v>21650.1762110292</v>
      </c>
      <c r="F49" s="1492">
        <v>13028.678604585701</v>
      </c>
      <c r="G49" s="1492">
        <v>4535.9097379680397</v>
      </c>
      <c r="H49" s="1492">
        <v>37.679157991914998</v>
      </c>
      <c r="I49" s="1492">
        <v>34.406867577927898</v>
      </c>
      <c r="J49" s="1492">
        <v>20.705421290520398</v>
      </c>
      <c r="K49" s="1492">
        <v>7.2085531396365798</v>
      </c>
    </row>
    <row r="50" spans="1:11" x14ac:dyDescent="0.25">
      <c r="A50" s="1492" t="s">
        <v>48</v>
      </c>
      <c r="B50" s="1492" t="s">
        <v>49</v>
      </c>
      <c r="C50" s="1492" t="s">
        <v>19</v>
      </c>
      <c r="D50" s="1492">
        <v>74861.862492313201</v>
      </c>
      <c r="E50" s="1492">
        <v>78531.065107298593</v>
      </c>
      <c r="F50" s="1492">
        <v>49557.425743451196</v>
      </c>
      <c r="G50" s="1492">
        <v>13356.201444463</v>
      </c>
      <c r="H50" s="1492">
        <v>34.609151149325399</v>
      </c>
      <c r="I50" s="1492">
        <v>36.305448618715303</v>
      </c>
      <c r="J50" s="1492">
        <v>22.9107369363497</v>
      </c>
      <c r="K50" s="1492">
        <v>6.1746632956095899</v>
      </c>
    </row>
    <row r="51" spans="1:11" x14ac:dyDescent="0.25">
      <c r="A51" s="1492" t="s">
        <v>50</v>
      </c>
      <c r="B51" s="1492" t="s">
        <v>51</v>
      </c>
      <c r="C51" s="1492" t="s">
        <v>18</v>
      </c>
      <c r="D51" s="1492">
        <v>3595.7362538702801</v>
      </c>
      <c r="E51" s="1492">
        <v>3109.7503300323701</v>
      </c>
      <c r="F51" s="1492">
        <v>2132.6918437552699</v>
      </c>
      <c r="G51" s="1492">
        <v>612.61582048871298</v>
      </c>
      <c r="H51" s="1492">
        <v>38.046921342885298</v>
      </c>
      <c r="I51" s="1492">
        <v>32.904645349169598</v>
      </c>
      <c r="J51" s="1492">
        <v>22.5662710218615</v>
      </c>
      <c r="K51" s="1492">
        <v>6.48216228608353</v>
      </c>
    </row>
    <row r="52" spans="1:11" x14ac:dyDescent="0.25">
      <c r="A52" s="1492" t="s">
        <v>50</v>
      </c>
      <c r="B52" s="1492" t="s">
        <v>51</v>
      </c>
      <c r="C52" s="1492" t="s">
        <v>19</v>
      </c>
      <c r="D52" s="1492">
        <v>13759.5001389272</v>
      </c>
      <c r="E52" s="1492">
        <v>10554.287669417099</v>
      </c>
      <c r="F52" s="1492">
        <v>7789.9725884814397</v>
      </c>
      <c r="G52" s="1492">
        <v>623.61922858420701</v>
      </c>
      <c r="H52" s="1492">
        <v>42.0427797654907</v>
      </c>
      <c r="I52" s="1492">
        <v>32.249106986929803</v>
      </c>
      <c r="J52" s="1492">
        <v>23.8026162731135</v>
      </c>
      <c r="K52" s="1492">
        <v>1.9054969744660599</v>
      </c>
    </row>
    <row r="53" spans="1:11" x14ac:dyDescent="0.25">
      <c r="A53" s="1492" t="s">
        <v>52</v>
      </c>
      <c r="B53" s="1492" t="s">
        <v>53</v>
      </c>
      <c r="C53" s="1492" t="s">
        <v>18</v>
      </c>
      <c r="D53" s="1492">
        <v>1109.0784614747699</v>
      </c>
      <c r="E53" s="1492">
        <v>1290.0678173756301</v>
      </c>
      <c r="F53" s="1492">
        <v>1302.54040251847</v>
      </c>
      <c r="G53" s="1492">
        <v>394.67418120673602</v>
      </c>
      <c r="H53" s="1492">
        <v>27.0747255596381</v>
      </c>
      <c r="I53" s="1492">
        <v>31.493021749175</v>
      </c>
      <c r="J53" s="1492">
        <v>31.797501397362002</v>
      </c>
      <c r="K53" s="1492">
        <v>9.6347512938248201</v>
      </c>
    </row>
    <row r="54" spans="1:11" x14ac:dyDescent="0.25">
      <c r="A54" s="1492" t="s">
        <v>52</v>
      </c>
      <c r="B54" s="1492" t="s">
        <v>53</v>
      </c>
      <c r="C54" s="1492" t="s">
        <v>19</v>
      </c>
      <c r="D54" s="1492">
        <v>14749.5934539679</v>
      </c>
      <c r="E54" s="1492">
        <v>13273.1304630369</v>
      </c>
      <c r="F54" s="1492">
        <v>10133.114910861201</v>
      </c>
      <c r="G54" s="1492">
        <v>1938.69813004455</v>
      </c>
      <c r="H54" s="1492">
        <v>36.7870402629949</v>
      </c>
      <c r="I54" s="1492">
        <v>33.104585986291497</v>
      </c>
      <c r="J54" s="1492">
        <v>25.273056330587998</v>
      </c>
      <c r="K54" s="1492">
        <v>4.8353174201256204</v>
      </c>
    </row>
    <row r="55" spans="1:11" x14ac:dyDescent="0.25">
      <c r="A55" s="1492" t="s">
        <v>54</v>
      </c>
      <c r="B55" s="1492" t="s">
        <v>55</v>
      </c>
      <c r="C55" s="1492" t="s">
        <v>18</v>
      </c>
      <c r="D55" s="1492">
        <v>2105.9913837458598</v>
      </c>
      <c r="E55" s="1492">
        <v>2319.8502165426498</v>
      </c>
      <c r="F55" s="1492">
        <v>1222.32745538583</v>
      </c>
      <c r="G55" s="1492">
        <v>603.56577844344702</v>
      </c>
      <c r="H55" s="1492">
        <v>33.686511658376297</v>
      </c>
      <c r="I55" s="1492">
        <v>37.107303462111901</v>
      </c>
      <c r="J55" s="1492">
        <v>19.5518122220282</v>
      </c>
      <c r="K55" s="1492">
        <v>9.6543726574836395</v>
      </c>
    </row>
    <row r="56" spans="1:11" x14ac:dyDescent="0.25">
      <c r="A56" s="1492" t="s">
        <v>54</v>
      </c>
      <c r="B56" s="1492" t="s">
        <v>55</v>
      </c>
      <c r="C56" s="1492" t="s">
        <v>19</v>
      </c>
      <c r="D56" s="1492">
        <v>5283.60928123133</v>
      </c>
      <c r="E56" s="1492">
        <v>4877.40786456152</v>
      </c>
      <c r="F56" s="1492">
        <v>2482.48199340375</v>
      </c>
      <c r="G56" s="1492">
        <v>985.27230123293998</v>
      </c>
      <c r="H56" s="1492">
        <v>38.768052603462003</v>
      </c>
      <c r="I56" s="1492">
        <v>35.787582805099802</v>
      </c>
      <c r="J56" s="1492">
        <v>18.215009359093798</v>
      </c>
      <c r="K56" s="1492">
        <v>7.2293552323443198</v>
      </c>
    </row>
    <row r="57" spans="1:11" x14ac:dyDescent="0.25">
      <c r="A57" s="1492" t="s">
        <v>56</v>
      </c>
      <c r="B57" s="1492" t="s">
        <v>57</v>
      </c>
      <c r="C57" s="1492" t="s">
        <v>18</v>
      </c>
      <c r="D57" s="1492">
        <v>2356.7202322051398</v>
      </c>
      <c r="E57" s="1492">
        <v>1168.8386351215399</v>
      </c>
      <c r="F57" s="1492">
        <v>986.116969936999</v>
      </c>
      <c r="G57" s="1492">
        <v>436.27592997394601</v>
      </c>
      <c r="H57" s="1492">
        <v>47.630218382683701</v>
      </c>
      <c r="I57" s="1492">
        <v>23.622676414529501</v>
      </c>
      <c r="J57" s="1492">
        <v>19.929801589143899</v>
      </c>
      <c r="K57" s="1492">
        <v>8.8173036136428102</v>
      </c>
    </row>
    <row r="58" spans="1:11" x14ac:dyDescent="0.25">
      <c r="A58" s="1492" t="s">
        <v>56</v>
      </c>
      <c r="B58" s="1492" t="s">
        <v>57</v>
      </c>
      <c r="C58" s="1492" t="s">
        <v>19</v>
      </c>
      <c r="D58" s="1492">
        <v>8154.6700032711296</v>
      </c>
      <c r="E58" s="1492">
        <v>4924.0643685039304</v>
      </c>
      <c r="F58" s="1492">
        <v>3127.63467835748</v>
      </c>
      <c r="G58" s="1492">
        <v>1240.68952324266</v>
      </c>
      <c r="H58" s="1492">
        <v>46.739511814991197</v>
      </c>
      <c r="I58" s="1492">
        <v>28.2228912558259</v>
      </c>
      <c r="J58" s="1492">
        <v>17.926429633992001</v>
      </c>
      <c r="K58" s="1492">
        <v>7.1111672951909002</v>
      </c>
    </row>
    <row r="59" spans="1:11" x14ac:dyDescent="0.25">
      <c r="A59" s="1492" t="s">
        <v>58</v>
      </c>
      <c r="B59" s="1492" t="s">
        <v>59</v>
      </c>
      <c r="C59" s="1492" t="s">
        <v>18</v>
      </c>
      <c r="D59" s="1492">
        <v>5817.3817681932296</v>
      </c>
      <c r="E59" s="1492">
        <v>4308.8800400114897</v>
      </c>
      <c r="F59" s="1492">
        <v>1742.82169444538</v>
      </c>
      <c r="G59" s="1492">
        <v>489.52932613070499</v>
      </c>
      <c r="H59" s="1492">
        <v>47.071478399628099</v>
      </c>
      <c r="I59" s="1492">
        <v>34.865401964668301</v>
      </c>
      <c r="J59" s="1492">
        <v>14.1020818322481</v>
      </c>
      <c r="K59" s="1492">
        <v>3.9610378034554699</v>
      </c>
    </row>
    <row r="60" spans="1:11" x14ac:dyDescent="0.25">
      <c r="A60" s="1492" t="s">
        <v>58</v>
      </c>
      <c r="B60" s="1492" t="s">
        <v>59</v>
      </c>
      <c r="C60" s="1492" t="s">
        <v>19</v>
      </c>
      <c r="D60" s="1492">
        <v>24039.841148108899</v>
      </c>
      <c r="E60" s="1492">
        <v>19116.588769631599</v>
      </c>
      <c r="F60" s="1492">
        <v>6688.3943532079502</v>
      </c>
      <c r="G60" s="1492">
        <v>1224.49212694219</v>
      </c>
      <c r="H60" s="1492">
        <v>47.0729644407416</v>
      </c>
      <c r="I60" s="1492">
        <v>37.432631016030598</v>
      </c>
      <c r="J60" s="1492">
        <v>13.0966984188655</v>
      </c>
      <c r="K60" s="1492">
        <v>2.3977061243623101</v>
      </c>
    </row>
    <row r="61" spans="1:11" x14ac:dyDescent="0.25">
      <c r="A61" s="1492" t="s">
        <v>60</v>
      </c>
      <c r="B61" s="1492" t="s">
        <v>61</v>
      </c>
      <c r="C61" s="1492" t="s">
        <v>18</v>
      </c>
      <c r="D61" s="1492">
        <v>599.90535831014301</v>
      </c>
      <c r="E61" s="1492">
        <v>451.51753248917203</v>
      </c>
      <c r="F61" s="1492">
        <v>542.761488926727</v>
      </c>
      <c r="G61" s="1492">
        <v>282.23185008287101</v>
      </c>
      <c r="H61" s="1492">
        <v>31.970804173402101</v>
      </c>
      <c r="I61" s="1492">
        <v>24.062759920550899</v>
      </c>
      <c r="J61" s="1492">
        <v>28.925431378410099</v>
      </c>
      <c r="K61" s="1492">
        <v>15.041004527636799</v>
      </c>
    </row>
    <row r="62" spans="1:11" x14ac:dyDescent="0.25">
      <c r="A62" s="1492" t="s">
        <v>60</v>
      </c>
      <c r="B62" s="1492" t="s">
        <v>61</v>
      </c>
      <c r="C62" s="1492" t="s">
        <v>19</v>
      </c>
      <c r="D62" s="1492">
        <v>1024.8208061779301</v>
      </c>
      <c r="E62" s="1492">
        <v>1420.2722220094199</v>
      </c>
      <c r="F62" s="1492">
        <v>1207.96672539212</v>
      </c>
      <c r="G62" s="1492">
        <v>291.08912392341801</v>
      </c>
      <c r="H62" s="1492">
        <v>25.983319545147701</v>
      </c>
      <c r="I62" s="1492">
        <v>36.009599691090301</v>
      </c>
      <c r="J62" s="1492">
        <v>30.626803472918201</v>
      </c>
      <c r="K62" s="1492">
        <v>7.3802772908438401</v>
      </c>
    </row>
    <row r="63" spans="1:11" x14ac:dyDescent="0.25">
      <c r="A63" s="1492" t="s">
        <v>62</v>
      </c>
      <c r="B63" s="1492" t="s">
        <v>63</v>
      </c>
      <c r="C63" s="1492" t="s">
        <v>18</v>
      </c>
      <c r="D63" s="1492">
        <v>10086.728811561001</v>
      </c>
      <c r="E63" s="1492">
        <v>9369.2655028763893</v>
      </c>
      <c r="F63" s="1492">
        <v>4140.3771906541997</v>
      </c>
      <c r="G63" s="1492">
        <v>1610.38629888026</v>
      </c>
      <c r="H63" s="1492">
        <v>40.015970677401597</v>
      </c>
      <c r="I63" s="1492">
        <v>37.169657342445099</v>
      </c>
      <c r="J63" s="1492">
        <v>16.425663398891299</v>
      </c>
      <c r="K63" s="1492">
        <v>6.3887085812619002</v>
      </c>
    </row>
    <row r="64" spans="1:11" x14ac:dyDescent="0.25">
      <c r="A64" s="1492" t="s">
        <v>62</v>
      </c>
      <c r="B64" s="1492" t="s">
        <v>63</v>
      </c>
      <c r="C64" s="1492" t="s">
        <v>19</v>
      </c>
      <c r="D64" s="1492">
        <v>24051.5554598907</v>
      </c>
      <c r="E64" s="1492">
        <v>23355.289565617</v>
      </c>
      <c r="F64" s="1492">
        <v>9201.4291104804106</v>
      </c>
      <c r="G64" s="1492">
        <v>2137.7659290461302</v>
      </c>
      <c r="H64" s="1492">
        <v>40.941577395284298</v>
      </c>
      <c r="I64" s="1492">
        <v>39.756364071113097</v>
      </c>
      <c r="J64" s="1492">
        <v>15.663062736303701</v>
      </c>
      <c r="K64" s="1492">
        <v>3.63899579729891</v>
      </c>
    </row>
    <row r="65" spans="1:11" x14ac:dyDescent="0.25">
      <c r="A65" s="1492" t="s">
        <v>64</v>
      </c>
      <c r="B65" s="1492" t="s">
        <v>65</v>
      </c>
      <c r="C65" s="1492" t="s">
        <v>18</v>
      </c>
      <c r="D65" s="1492">
        <v>26876.245335441599</v>
      </c>
      <c r="E65" s="1492">
        <v>13309.819751862</v>
      </c>
      <c r="F65" s="1492">
        <v>5202.1522783210903</v>
      </c>
      <c r="G65" s="1492">
        <v>4214.5889759413503</v>
      </c>
      <c r="H65" s="1492">
        <v>54.182912858541101</v>
      </c>
      <c r="I65" s="1492">
        <v>26.832795830563001</v>
      </c>
      <c r="J65" s="1492">
        <v>10.487616854778199</v>
      </c>
      <c r="K65" s="1492">
        <v>8.4966744561176597</v>
      </c>
    </row>
    <row r="66" spans="1:11" x14ac:dyDescent="0.25">
      <c r="A66" s="1492" t="s">
        <v>64</v>
      </c>
      <c r="B66" s="1492" t="s">
        <v>65</v>
      </c>
      <c r="C66" s="1492" t="s">
        <v>19</v>
      </c>
      <c r="D66" s="1492">
        <v>47954.488390807397</v>
      </c>
      <c r="E66" s="1492">
        <v>27640.972279645699</v>
      </c>
      <c r="F66" s="1492">
        <v>9621.6955511215601</v>
      </c>
      <c r="G66" s="1492">
        <v>2490.09801632164</v>
      </c>
      <c r="H66" s="1492">
        <v>54.6756238209625</v>
      </c>
      <c r="I66" s="1492">
        <v>31.515035466362399</v>
      </c>
      <c r="J66" s="1492">
        <v>10.9702391606329</v>
      </c>
      <c r="K66" s="1492">
        <v>2.8391015520421101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4257</v>
      </c>
    </row>
    <row r="9" spans="1:11" x14ac:dyDescent="0.25">
      <c r="A9" t="s">
        <v>4242</v>
      </c>
    </row>
    <row r="10" spans="1:11" x14ac:dyDescent="0.25">
      <c r="A10" t="s">
        <v>4258</v>
      </c>
    </row>
    <row r="11" spans="1:11" x14ac:dyDescent="0.25">
      <c r="A11" t="s">
        <v>4259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4260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93" t="s">
        <v>16</v>
      </c>
      <c r="B17" s="1493" t="s">
        <v>17</v>
      </c>
      <c r="C17" s="1493" t="s">
        <v>18</v>
      </c>
      <c r="D17" s="1493">
        <v>196940.31795747901</v>
      </c>
      <c r="E17" s="1493">
        <v>143930.09954399901</v>
      </c>
      <c r="F17" s="1493">
        <v>50655.433244077802</v>
      </c>
      <c r="G17" s="1493">
        <v>52805.282307563502</v>
      </c>
      <c r="H17" s="1493">
        <v>44.322871684513501</v>
      </c>
      <c r="I17" s="1493">
        <v>32.392530893573998</v>
      </c>
      <c r="J17" s="1493">
        <v>11.400379013734799</v>
      </c>
      <c r="K17" s="1493">
        <v>11.8842184081777</v>
      </c>
    </row>
    <row r="18" spans="1:11" x14ac:dyDescent="0.25">
      <c r="A18" s="1493" t="s">
        <v>16</v>
      </c>
      <c r="B18" s="1493" t="s">
        <v>17</v>
      </c>
      <c r="C18" s="1493" t="s">
        <v>19</v>
      </c>
      <c r="D18" s="1493">
        <v>601310.32452648296</v>
      </c>
      <c r="E18" s="1493">
        <v>471386.765584237</v>
      </c>
      <c r="F18" s="1493">
        <v>157279.47102276099</v>
      </c>
      <c r="G18" s="1493">
        <v>112745.840226285</v>
      </c>
      <c r="H18" s="1493">
        <v>44.782921914279598</v>
      </c>
      <c r="I18" s="1493">
        <v>35.106792372486403</v>
      </c>
      <c r="J18" s="1493">
        <v>11.713476356951</v>
      </c>
      <c r="K18" s="1493">
        <v>8.3968093562830504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4261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494" t="s">
        <v>28</v>
      </c>
      <c r="B29" s="1494" t="s">
        <v>29</v>
      </c>
      <c r="C29" s="1494" t="s">
        <v>18</v>
      </c>
      <c r="D29" s="1494">
        <v>8664.5852025717704</v>
      </c>
      <c r="E29" s="1494">
        <v>3438.50405606093</v>
      </c>
      <c r="F29" s="1494">
        <v>1792.8508065654401</v>
      </c>
      <c r="G29" s="1494">
        <v>1261.011161443</v>
      </c>
      <c r="H29" s="1494">
        <v>57.165752353561501</v>
      </c>
      <c r="I29" s="1494">
        <v>22.685987469677499</v>
      </c>
      <c r="J29" s="1494">
        <v>11.828571457129</v>
      </c>
      <c r="K29" s="1494">
        <v>8.3196887196320706</v>
      </c>
    </row>
    <row r="30" spans="1:11" x14ac:dyDescent="0.25">
      <c r="A30" s="1494" t="s">
        <v>28</v>
      </c>
      <c r="B30" s="1494" t="s">
        <v>29</v>
      </c>
      <c r="C30" s="1494" t="s">
        <v>19</v>
      </c>
      <c r="D30" s="1494">
        <v>48751.699931756302</v>
      </c>
      <c r="E30" s="1494">
        <v>50435.740055909897</v>
      </c>
      <c r="F30" s="1494">
        <v>14093.525809524999</v>
      </c>
      <c r="G30" s="1494">
        <v>8496.4846433433904</v>
      </c>
      <c r="H30" s="1494">
        <v>40.033437845344302</v>
      </c>
      <c r="I30" s="1494">
        <v>41.416321226513297</v>
      </c>
      <c r="J30" s="1494">
        <v>11.5731818645744</v>
      </c>
      <c r="K30" s="1494">
        <v>6.9770590635680403</v>
      </c>
    </row>
    <row r="31" spans="1:11" x14ac:dyDescent="0.25">
      <c r="A31" s="1494" t="s">
        <v>30</v>
      </c>
      <c r="B31" s="1494" t="s">
        <v>31</v>
      </c>
      <c r="C31" s="1494" t="s">
        <v>18</v>
      </c>
      <c r="D31" s="1494">
        <v>1330.07209462848</v>
      </c>
      <c r="E31" s="1494">
        <v>2234.5880582259801</v>
      </c>
      <c r="F31" s="1494">
        <v>1190.8249367487001</v>
      </c>
      <c r="G31" s="1494">
        <v>448.821807331814</v>
      </c>
      <c r="H31" s="1494">
        <v>25.5571418244343</v>
      </c>
      <c r="I31" s="1494">
        <v>42.937284493003602</v>
      </c>
      <c r="J31" s="1494">
        <v>22.881527940829599</v>
      </c>
      <c r="K31" s="1494">
        <v>8.6240457417325604</v>
      </c>
    </row>
    <row r="32" spans="1:11" x14ac:dyDescent="0.25">
      <c r="A32" s="1494" t="s">
        <v>30</v>
      </c>
      <c r="B32" s="1494" t="s">
        <v>31</v>
      </c>
      <c r="C32" s="1494" t="s">
        <v>19</v>
      </c>
      <c r="D32" s="1494">
        <v>11109.293068507601</v>
      </c>
      <c r="E32" s="1494">
        <v>18196.744146379599</v>
      </c>
      <c r="F32" s="1494">
        <v>9749.5380549426009</v>
      </c>
      <c r="G32" s="1494">
        <v>5215.9555525319702</v>
      </c>
      <c r="H32" s="1494">
        <v>25.093537228435402</v>
      </c>
      <c r="I32" s="1494">
        <v>41.102586263378797</v>
      </c>
      <c r="J32" s="1494">
        <v>22.022138999580399</v>
      </c>
      <c r="K32" s="1494">
        <v>11.7817375086053</v>
      </c>
    </row>
    <row r="33" spans="1:11" x14ac:dyDescent="0.25">
      <c r="A33" s="1494" t="s">
        <v>32</v>
      </c>
      <c r="B33" s="1494" t="s">
        <v>33</v>
      </c>
      <c r="C33" s="1494" t="s">
        <v>18</v>
      </c>
      <c r="D33" s="1494">
        <v>4381.4235287932597</v>
      </c>
      <c r="E33" s="1494">
        <v>3691.6331414956799</v>
      </c>
      <c r="F33" s="1494">
        <v>1202.536613191</v>
      </c>
      <c r="G33" s="1494">
        <v>1684.79161247515</v>
      </c>
      <c r="H33" s="1494">
        <v>39.9750881961291</v>
      </c>
      <c r="I33" s="1494">
        <v>33.681601299038903</v>
      </c>
      <c r="J33" s="1494">
        <v>10.9716640848516</v>
      </c>
      <c r="K33" s="1494">
        <v>15.371646419980401</v>
      </c>
    </row>
    <row r="34" spans="1:11" x14ac:dyDescent="0.25">
      <c r="A34" s="1494" t="s">
        <v>32</v>
      </c>
      <c r="B34" s="1494" t="s">
        <v>33</v>
      </c>
      <c r="C34" s="1494" t="s">
        <v>19</v>
      </c>
      <c r="D34" s="1494">
        <v>6787.68039609064</v>
      </c>
      <c r="E34" s="1494">
        <v>5398.2217519052101</v>
      </c>
      <c r="F34" s="1494">
        <v>2322.8728905542098</v>
      </c>
      <c r="G34" s="1494">
        <v>2538.7910915205798</v>
      </c>
      <c r="H34" s="1494">
        <v>39.816125916752902</v>
      </c>
      <c r="I34" s="1494">
        <v>31.665644882779802</v>
      </c>
      <c r="J34" s="1494">
        <v>13.625832994757101</v>
      </c>
      <c r="K34" s="1494">
        <v>14.892396205710201</v>
      </c>
    </row>
    <row r="35" spans="1:11" x14ac:dyDescent="0.25">
      <c r="A35" s="1494" t="s">
        <v>34</v>
      </c>
      <c r="B35" s="1494" t="s">
        <v>35</v>
      </c>
      <c r="C35" s="1494" t="s">
        <v>18</v>
      </c>
      <c r="D35" s="1494">
        <v>6670.0865346153296</v>
      </c>
      <c r="E35" s="1494">
        <v>11898.030740525401</v>
      </c>
      <c r="F35" s="1494">
        <v>3726.0635817181701</v>
      </c>
      <c r="G35" s="1494">
        <v>3294.53835726339</v>
      </c>
      <c r="H35" s="1494">
        <v>26.066511882838402</v>
      </c>
      <c r="I35" s="1494">
        <v>46.497171823898597</v>
      </c>
      <c r="J35" s="1494">
        <v>14.5613524090013</v>
      </c>
      <c r="K35" s="1494">
        <v>12.8749638842617</v>
      </c>
    </row>
    <row r="36" spans="1:11" x14ac:dyDescent="0.25">
      <c r="A36" s="1494" t="s">
        <v>34</v>
      </c>
      <c r="B36" s="1494" t="s">
        <v>35</v>
      </c>
      <c r="C36" s="1494" t="s">
        <v>19</v>
      </c>
      <c r="D36" s="1494">
        <v>23440.768621391901</v>
      </c>
      <c r="E36" s="1494">
        <v>23983.630971325001</v>
      </c>
      <c r="F36" s="1494">
        <v>5549.7363192344501</v>
      </c>
      <c r="G36" s="1494">
        <v>8931.0303491378909</v>
      </c>
      <c r="H36" s="1494">
        <v>37.865609669036097</v>
      </c>
      <c r="I36" s="1494">
        <v>38.742535429389498</v>
      </c>
      <c r="J36" s="1494">
        <v>8.9649001116127707</v>
      </c>
      <c r="K36" s="1494">
        <v>14.4269547899616</v>
      </c>
    </row>
    <row r="37" spans="1:11" x14ac:dyDescent="0.25">
      <c r="A37" s="1494" t="s">
        <v>36</v>
      </c>
      <c r="B37" s="1494" t="s">
        <v>37</v>
      </c>
      <c r="C37" s="1494" t="s">
        <v>18</v>
      </c>
      <c r="D37" s="1494">
        <v>9876.7251027580496</v>
      </c>
      <c r="E37" s="1494">
        <v>9230.6089210822993</v>
      </c>
      <c r="F37" s="1494">
        <v>5008.30466117174</v>
      </c>
      <c r="G37" s="1494">
        <v>4430.5709729442897</v>
      </c>
      <c r="H37" s="1494">
        <v>34.599077149302801</v>
      </c>
      <c r="I37" s="1494">
        <v>32.335672692397402</v>
      </c>
      <c r="J37" s="1494">
        <v>17.5445522231559</v>
      </c>
      <c r="K37" s="1494">
        <v>15.5206979351439</v>
      </c>
    </row>
    <row r="38" spans="1:11" x14ac:dyDescent="0.25">
      <c r="A38" s="1494" t="s">
        <v>36</v>
      </c>
      <c r="B38" s="1494" t="s">
        <v>37</v>
      </c>
      <c r="C38" s="1494" t="s">
        <v>19</v>
      </c>
      <c r="D38" s="1494">
        <v>16793.8589554912</v>
      </c>
      <c r="E38" s="1494">
        <v>20167.0147721045</v>
      </c>
      <c r="F38" s="1494">
        <v>4813.9421596686898</v>
      </c>
      <c r="G38" s="1494">
        <v>5898.23631384074</v>
      </c>
      <c r="H38" s="1494">
        <v>35.227152825557802</v>
      </c>
      <c r="I38" s="1494">
        <v>42.302755626032599</v>
      </c>
      <c r="J38" s="1494">
        <v>10.097826628262499</v>
      </c>
      <c r="K38" s="1494">
        <v>12.372264920147099</v>
      </c>
    </row>
    <row r="39" spans="1:11" x14ac:dyDescent="0.25">
      <c r="A39" s="1494" t="s">
        <v>38</v>
      </c>
      <c r="B39" s="1494" t="s">
        <v>39</v>
      </c>
      <c r="C39" s="1494" t="s">
        <v>18</v>
      </c>
      <c r="D39" s="1494">
        <v>5547.06657943956</v>
      </c>
      <c r="E39" s="1494">
        <v>3032.5037360063702</v>
      </c>
      <c r="F39" s="1494">
        <v>1548.6279828793099</v>
      </c>
      <c r="G39" s="1494">
        <v>923.788695115721</v>
      </c>
      <c r="H39" s="1494">
        <v>50.190672344543898</v>
      </c>
      <c r="I39" s="1494">
        <v>27.438538769599301</v>
      </c>
      <c r="J39" s="1494">
        <v>14.012213222820201</v>
      </c>
      <c r="K39" s="1494">
        <v>8.3585756630365609</v>
      </c>
    </row>
    <row r="40" spans="1:11" x14ac:dyDescent="0.25">
      <c r="A40" s="1494" t="s">
        <v>38</v>
      </c>
      <c r="B40" s="1494" t="s">
        <v>39</v>
      </c>
      <c r="C40" s="1494" t="s">
        <v>19</v>
      </c>
      <c r="D40" s="1494">
        <v>15707.2860529065</v>
      </c>
      <c r="E40" s="1494">
        <v>9537.0830085299494</v>
      </c>
      <c r="F40" s="1494">
        <v>2542.16367088077</v>
      </c>
      <c r="G40" s="1494">
        <v>2562.6224181078001</v>
      </c>
      <c r="H40" s="1494">
        <v>51.755266250588001</v>
      </c>
      <c r="I40" s="1494">
        <v>31.424542005401999</v>
      </c>
      <c r="J40" s="1494">
        <v>8.3763902430910608</v>
      </c>
      <c r="K40" s="1494">
        <v>8.4438015009189105</v>
      </c>
    </row>
    <row r="41" spans="1:11" x14ac:dyDescent="0.25">
      <c r="A41" s="1494" t="s">
        <v>40</v>
      </c>
      <c r="B41" s="1494" t="s">
        <v>41</v>
      </c>
      <c r="C41" s="1494" t="s">
        <v>18</v>
      </c>
      <c r="D41" s="1494">
        <v>23988.555216966299</v>
      </c>
      <c r="E41" s="1494">
        <v>10141.226208648401</v>
      </c>
      <c r="F41" s="1494">
        <v>3899.1879645704198</v>
      </c>
      <c r="G41" s="1494">
        <v>4733.13320795052</v>
      </c>
      <c r="H41" s="1494">
        <v>56.097698100589099</v>
      </c>
      <c r="I41" s="1494">
        <v>23.7154526847109</v>
      </c>
      <c r="J41" s="1494">
        <v>9.1183261057430496</v>
      </c>
      <c r="K41" s="1494">
        <v>11.068523108957001</v>
      </c>
    </row>
    <row r="42" spans="1:11" x14ac:dyDescent="0.25">
      <c r="A42" s="1494" t="s">
        <v>40</v>
      </c>
      <c r="B42" s="1494" t="s">
        <v>41</v>
      </c>
      <c r="C42" s="1494" t="s">
        <v>19</v>
      </c>
      <c r="D42" s="1494">
        <v>63233.271455289898</v>
      </c>
      <c r="E42" s="1494">
        <v>28908.720373196498</v>
      </c>
      <c r="F42" s="1494">
        <v>8769.1890698819207</v>
      </c>
      <c r="G42" s="1494">
        <v>8112.9786267605596</v>
      </c>
      <c r="H42" s="1494">
        <v>57.999320270582203</v>
      </c>
      <c r="I42" s="1494">
        <v>26.5158846434705</v>
      </c>
      <c r="J42" s="1494">
        <v>8.0433448036448496</v>
      </c>
      <c r="K42" s="1494">
        <v>7.4414502823024398</v>
      </c>
    </row>
    <row r="43" spans="1:11" x14ac:dyDescent="0.25">
      <c r="A43" s="1494" t="s">
        <v>42</v>
      </c>
      <c r="B43" s="1494" t="s">
        <v>43</v>
      </c>
      <c r="C43" s="1494" t="s">
        <v>18</v>
      </c>
      <c r="D43" s="1494">
        <v>38477.704040287899</v>
      </c>
      <c r="E43" s="1494">
        <v>28578.622964640501</v>
      </c>
      <c r="F43" s="1494">
        <v>6399.1701033852896</v>
      </c>
      <c r="G43" s="1494">
        <v>5649.4441734209204</v>
      </c>
      <c r="H43" s="1494">
        <v>48.641340751709102</v>
      </c>
      <c r="I43" s="1494">
        <v>36.127481420985902</v>
      </c>
      <c r="J43" s="1494">
        <v>8.0894695068345399</v>
      </c>
      <c r="K43" s="1494">
        <v>7.1417083204704701</v>
      </c>
    </row>
    <row r="44" spans="1:11" x14ac:dyDescent="0.25">
      <c r="A44" s="1494" t="s">
        <v>42</v>
      </c>
      <c r="B44" s="1494" t="s">
        <v>43</v>
      </c>
      <c r="C44" s="1494" t="s">
        <v>19</v>
      </c>
      <c r="D44" s="1494">
        <v>88362.454428047698</v>
      </c>
      <c r="E44" s="1494">
        <v>46310.993037122898</v>
      </c>
      <c r="F44" s="1494">
        <v>10226.5266515395</v>
      </c>
      <c r="G44" s="1494">
        <v>13916.1702589384</v>
      </c>
      <c r="H44" s="1494">
        <v>55.638206540919199</v>
      </c>
      <c r="I44" s="1494">
        <v>29.160129292386902</v>
      </c>
      <c r="J44" s="1494">
        <v>6.4392236014435902</v>
      </c>
      <c r="K44" s="1494">
        <v>8.7624405652503494</v>
      </c>
    </row>
    <row r="45" spans="1:11" x14ac:dyDescent="0.25">
      <c r="A45" s="1494" t="s">
        <v>44</v>
      </c>
      <c r="B45" s="1494" t="s">
        <v>45</v>
      </c>
      <c r="C45" s="1494" t="s">
        <v>18</v>
      </c>
      <c r="D45" s="1494">
        <v>3999.5702078172399</v>
      </c>
      <c r="E45" s="1494">
        <v>4517.3714822894199</v>
      </c>
      <c r="F45" s="1494">
        <v>2511.3720951860801</v>
      </c>
      <c r="G45" s="1494">
        <v>1879.7616065202501</v>
      </c>
      <c r="H45" s="1494">
        <v>30.985023610522099</v>
      </c>
      <c r="I45" s="1494">
        <v>34.996475811991203</v>
      </c>
      <c r="J45" s="1494">
        <v>19.4558214060241</v>
      </c>
      <c r="K45" s="1494">
        <v>14.562679171462699</v>
      </c>
    </row>
    <row r="46" spans="1:11" x14ac:dyDescent="0.25">
      <c r="A46" s="1494" t="s">
        <v>44</v>
      </c>
      <c r="B46" s="1494" t="s">
        <v>45</v>
      </c>
      <c r="C46" s="1494" t="s">
        <v>19</v>
      </c>
      <c r="D46" s="1494">
        <v>31096.074787919701</v>
      </c>
      <c r="E46" s="1494">
        <v>22200.003731387798</v>
      </c>
      <c r="F46" s="1494">
        <v>16427.640316916899</v>
      </c>
      <c r="G46" s="1494">
        <v>6188.9080631575998</v>
      </c>
      <c r="H46" s="1494">
        <v>40.962980808365202</v>
      </c>
      <c r="I46" s="1494">
        <v>29.244151649254199</v>
      </c>
      <c r="J46" s="1494">
        <v>21.640194771142401</v>
      </c>
      <c r="K46" s="1494">
        <v>8.1526727712382492</v>
      </c>
    </row>
    <row r="47" spans="1:11" x14ac:dyDescent="0.25">
      <c r="A47" s="1494" t="s">
        <v>46</v>
      </c>
      <c r="B47" s="1494" t="s">
        <v>47</v>
      </c>
      <c r="C47" s="1494" t="s">
        <v>18</v>
      </c>
      <c r="D47" s="1494">
        <v>18297.195043445001</v>
      </c>
      <c r="E47" s="1494">
        <v>11233.0661745138</v>
      </c>
      <c r="F47" s="1494">
        <v>3899.16717640656</v>
      </c>
      <c r="G47" s="1494">
        <v>2902.5949098790002</v>
      </c>
      <c r="H47" s="1494">
        <v>50.361068224096101</v>
      </c>
      <c r="I47" s="1494">
        <v>30.9178106609921</v>
      </c>
      <c r="J47" s="1494">
        <v>10.7320397318777</v>
      </c>
      <c r="K47" s="1494">
        <v>7.9890813830341303</v>
      </c>
    </row>
    <row r="48" spans="1:11" x14ac:dyDescent="0.25">
      <c r="A48" s="1494" t="s">
        <v>46</v>
      </c>
      <c r="B48" s="1494" t="s">
        <v>47</v>
      </c>
      <c r="C48" s="1494" t="s">
        <v>19</v>
      </c>
      <c r="D48" s="1494">
        <v>73044.816737592701</v>
      </c>
      <c r="E48" s="1494">
        <v>48968.877602786997</v>
      </c>
      <c r="F48" s="1494">
        <v>22655.662869846899</v>
      </c>
      <c r="G48" s="1494">
        <v>9605.1313808185896</v>
      </c>
      <c r="H48" s="1494">
        <v>47.347307649304099</v>
      </c>
      <c r="I48" s="1494">
        <v>31.741396811623801</v>
      </c>
      <c r="J48" s="1494">
        <v>14.685294423437099</v>
      </c>
      <c r="K48" s="1494">
        <v>6.2260011156349497</v>
      </c>
    </row>
    <row r="49" spans="1:11" x14ac:dyDescent="0.25">
      <c r="A49" s="1494" t="s">
        <v>48</v>
      </c>
      <c r="B49" s="1494" t="s">
        <v>49</v>
      </c>
      <c r="C49" s="1494" t="s">
        <v>18</v>
      </c>
      <c r="D49" s="1494">
        <v>26938.5417970501</v>
      </c>
      <c r="E49" s="1494">
        <v>18814.923539853</v>
      </c>
      <c r="F49" s="1494">
        <v>8055.7482718268702</v>
      </c>
      <c r="G49" s="1494">
        <v>9114.7830672065593</v>
      </c>
      <c r="H49" s="1494">
        <v>42.811237715534297</v>
      </c>
      <c r="I49" s="1494">
        <v>29.901030662040299</v>
      </c>
      <c r="J49" s="1494">
        <v>12.8023467951577</v>
      </c>
      <c r="K49" s="1494">
        <v>14.485384827267699</v>
      </c>
    </row>
    <row r="50" spans="1:11" x14ac:dyDescent="0.25">
      <c r="A50" s="1494" t="s">
        <v>48</v>
      </c>
      <c r="B50" s="1494" t="s">
        <v>49</v>
      </c>
      <c r="C50" s="1494" t="s">
        <v>19</v>
      </c>
      <c r="D50" s="1494">
        <v>95614.140245355098</v>
      </c>
      <c r="E50" s="1494">
        <v>79495.515177661393</v>
      </c>
      <c r="F50" s="1494">
        <v>23725.8749045968</v>
      </c>
      <c r="G50" s="1494">
        <v>17471.0244599127</v>
      </c>
      <c r="H50" s="1494">
        <v>44.203071117874899</v>
      </c>
      <c r="I50" s="1494">
        <v>36.751320483906902</v>
      </c>
      <c r="J50" s="1494">
        <v>10.9686342736596</v>
      </c>
      <c r="K50" s="1494">
        <v>8.0769741245586104</v>
      </c>
    </row>
    <row r="51" spans="1:11" x14ac:dyDescent="0.25">
      <c r="A51" s="1494" t="s">
        <v>50</v>
      </c>
      <c r="B51" s="1494" t="s">
        <v>51</v>
      </c>
      <c r="C51" s="1494" t="s">
        <v>18</v>
      </c>
      <c r="D51" s="1494">
        <v>3888.8332625836301</v>
      </c>
      <c r="E51" s="1494">
        <v>2901.6504633232698</v>
      </c>
      <c r="F51" s="1494">
        <v>1462.0665042344899</v>
      </c>
      <c r="G51" s="1494">
        <v>1198.2440180052399</v>
      </c>
      <c r="H51" s="1494">
        <v>41.148216334793901</v>
      </c>
      <c r="I51" s="1494">
        <v>30.702715424074601</v>
      </c>
      <c r="J51" s="1494">
        <v>15.470302980315299</v>
      </c>
      <c r="K51" s="1494">
        <v>12.6787652608163</v>
      </c>
    </row>
    <row r="52" spans="1:11" x14ac:dyDescent="0.25">
      <c r="A52" s="1494" t="s">
        <v>50</v>
      </c>
      <c r="B52" s="1494" t="s">
        <v>51</v>
      </c>
      <c r="C52" s="1494" t="s">
        <v>19</v>
      </c>
      <c r="D52" s="1494">
        <v>12397.5856319347</v>
      </c>
      <c r="E52" s="1494">
        <v>11963.883727054699</v>
      </c>
      <c r="F52" s="1494">
        <v>5844.5510979954397</v>
      </c>
      <c r="G52" s="1494">
        <v>2521.35916842506</v>
      </c>
      <c r="H52" s="1494">
        <v>37.881387919945396</v>
      </c>
      <c r="I52" s="1494">
        <v>36.556191983564098</v>
      </c>
      <c r="J52" s="1494">
        <v>17.858292246097399</v>
      </c>
      <c r="K52" s="1494">
        <v>7.7041278503930402</v>
      </c>
    </row>
    <row r="53" spans="1:11" x14ac:dyDescent="0.25">
      <c r="A53" s="1494" t="s">
        <v>52</v>
      </c>
      <c r="B53" s="1494" t="s">
        <v>53</v>
      </c>
      <c r="C53" s="1494" t="s">
        <v>18</v>
      </c>
      <c r="D53" s="1494">
        <v>1169.5320867396099</v>
      </c>
      <c r="E53" s="1494">
        <v>1266.91504960564</v>
      </c>
      <c r="F53" s="1494">
        <v>1042.9546902008001</v>
      </c>
      <c r="G53" s="1494">
        <v>616.95903602954695</v>
      </c>
      <c r="H53" s="1494">
        <v>28.550514126440099</v>
      </c>
      <c r="I53" s="1494">
        <v>30.927818424890098</v>
      </c>
      <c r="J53" s="1494">
        <v>25.460517888676399</v>
      </c>
      <c r="K53" s="1494">
        <v>15.0611495599934</v>
      </c>
    </row>
    <row r="54" spans="1:11" x14ac:dyDescent="0.25">
      <c r="A54" s="1494" t="s">
        <v>52</v>
      </c>
      <c r="B54" s="1494" t="s">
        <v>53</v>
      </c>
      <c r="C54" s="1494" t="s">
        <v>19</v>
      </c>
      <c r="D54" s="1494">
        <v>13612.161293232301</v>
      </c>
      <c r="E54" s="1494">
        <v>13679.235186107</v>
      </c>
      <c r="F54" s="1494">
        <v>9029.2756549316091</v>
      </c>
      <c r="G54" s="1494">
        <v>3773.8648236397198</v>
      </c>
      <c r="H54" s="1494">
        <v>33.9501646010321</v>
      </c>
      <c r="I54" s="1494">
        <v>34.117453957547397</v>
      </c>
      <c r="J54" s="1494">
        <v>22.519964912951</v>
      </c>
      <c r="K54" s="1494">
        <v>9.4124165284695795</v>
      </c>
    </row>
    <row r="55" spans="1:11" x14ac:dyDescent="0.25">
      <c r="A55" s="1494" t="s">
        <v>54</v>
      </c>
      <c r="B55" s="1494" t="s">
        <v>55</v>
      </c>
      <c r="C55" s="1494" t="s">
        <v>18</v>
      </c>
      <c r="D55" s="1494">
        <v>1654.1530418368</v>
      </c>
      <c r="E55" s="1494">
        <v>2494.0492636129702</v>
      </c>
      <c r="F55" s="1494">
        <v>915.96541719556103</v>
      </c>
      <c r="G55" s="1494">
        <v>1187.5671114724601</v>
      </c>
      <c r="H55" s="1494">
        <v>26.459104324283501</v>
      </c>
      <c r="I55" s="1494">
        <v>39.8937147814094</v>
      </c>
      <c r="J55" s="1494">
        <v>14.6513798409497</v>
      </c>
      <c r="K55" s="1494">
        <v>18.9958010533575</v>
      </c>
    </row>
    <row r="56" spans="1:11" x14ac:dyDescent="0.25">
      <c r="A56" s="1494" t="s">
        <v>54</v>
      </c>
      <c r="B56" s="1494" t="s">
        <v>55</v>
      </c>
      <c r="C56" s="1494" t="s">
        <v>19</v>
      </c>
      <c r="D56" s="1494">
        <v>4804.8125332987802</v>
      </c>
      <c r="E56" s="1494">
        <v>4740.6183463737498</v>
      </c>
      <c r="F56" s="1494">
        <v>2096.08413522815</v>
      </c>
      <c r="G56" s="1494">
        <v>1987.2564255288601</v>
      </c>
      <c r="H56" s="1494">
        <v>35.254920476877203</v>
      </c>
      <c r="I56" s="1494">
        <v>34.7839008607246</v>
      </c>
      <c r="J56" s="1494">
        <v>15.3798465576299</v>
      </c>
      <c r="K56" s="1494">
        <v>14.5813321047684</v>
      </c>
    </row>
    <row r="57" spans="1:11" x14ac:dyDescent="0.25">
      <c r="A57" s="1494" t="s">
        <v>56</v>
      </c>
      <c r="B57" s="1494" t="s">
        <v>57</v>
      </c>
      <c r="C57" s="1494" t="s">
        <v>18</v>
      </c>
      <c r="D57" s="1494">
        <v>2015.5152859483001</v>
      </c>
      <c r="E57" s="1494">
        <v>1518.51992118666</v>
      </c>
      <c r="F57" s="1494">
        <v>438.19360293603899</v>
      </c>
      <c r="G57" s="1494">
        <v>975.72295716661995</v>
      </c>
      <c r="H57" s="1494">
        <v>40.734335756743597</v>
      </c>
      <c r="I57" s="1494">
        <v>30.6898691139512</v>
      </c>
      <c r="J57" s="1494">
        <v>8.8560605185663803</v>
      </c>
      <c r="K57" s="1494">
        <v>19.719734610738801</v>
      </c>
    </row>
    <row r="58" spans="1:11" x14ac:dyDescent="0.25">
      <c r="A58" s="1494" t="s">
        <v>56</v>
      </c>
      <c r="B58" s="1494" t="s">
        <v>57</v>
      </c>
      <c r="C58" s="1494" t="s">
        <v>19</v>
      </c>
      <c r="D58" s="1494">
        <v>8463.7141681757603</v>
      </c>
      <c r="E58" s="1494">
        <v>5237.0660728766898</v>
      </c>
      <c r="F58" s="1494">
        <v>1785.4062887421001</v>
      </c>
      <c r="G58" s="1494">
        <v>1960.8720435806499</v>
      </c>
      <c r="H58" s="1494">
        <v>48.510837128108697</v>
      </c>
      <c r="I58" s="1494">
        <v>30.016899701756198</v>
      </c>
      <c r="J58" s="1494">
        <v>10.2332796169246</v>
      </c>
      <c r="K58" s="1494">
        <v>11.238983553210501</v>
      </c>
    </row>
    <row r="59" spans="1:11" x14ac:dyDescent="0.25">
      <c r="A59" s="1494" t="s">
        <v>58</v>
      </c>
      <c r="B59" s="1494" t="s">
        <v>59</v>
      </c>
      <c r="C59" s="1494" t="s">
        <v>18</v>
      </c>
      <c r="D59" s="1494">
        <v>5609.6588590792899</v>
      </c>
      <c r="E59" s="1494">
        <v>4161.0184256912398</v>
      </c>
      <c r="F59" s="1494">
        <v>1286.3925130963401</v>
      </c>
      <c r="G59" s="1494">
        <v>1301.5430309139299</v>
      </c>
      <c r="H59" s="1494">
        <v>45.390683702102002</v>
      </c>
      <c r="I59" s="1494">
        <v>33.668976311006702</v>
      </c>
      <c r="J59" s="1494">
        <v>10.408874611724899</v>
      </c>
      <c r="K59" s="1494">
        <v>10.531465375166499</v>
      </c>
    </row>
    <row r="60" spans="1:11" x14ac:dyDescent="0.25">
      <c r="A60" s="1494" t="s">
        <v>58</v>
      </c>
      <c r="B60" s="1494" t="s">
        <v>59</v>
      </c>
      <c r="C60" s="1494" t="s">
        <v>19</v>
      </c>
      <c r="D60" s="1494">
        <v>23248.686913388399</v>
      </c>
      <c r="E60" s="1494">
        <v>20028.4434153732</v>
      </c>
      <c r="F60" s="1494">
        <v>4696.2340586180198</v>
      </c>
      <c r="G60" s="1494">
        <v>3095.9520105111301</v>
      </c>
      <c r="H60" s="1494">
        <v>45.523787184174203</v>
      </c>
      <c r="I60" s="1494">
        <v>39.218154516359299</v>
      </c>
      <c r="J60" s="1494">
        <v>9.1958036446557703</v>
      </c>
      <c r="K60" s="1494">
        <v>6.0622546548107001</v>
      </c>
    </row>
    <row r="61" spans="1:11" x14ac:dyDescent="0.25">
      <c r="A61" s="1494" t="s">
        <v>60</v>
      </c>
      <c r="B61" s="1494" t="s">
        <v>61</v>
      </c>
      <c r="C61" s="1494" t="s">
        <v>18</v>
      </c>
      <c r="D61" s="1494">
        <v>645.45047521389904</v>
      </c>
      <c r="E61" s="1494">
        <v>569.230814723045</v>
      </c>
      <c r="F61" s="1494">
        <v>267.52812382094601</v>
      </c>
      <c r="G61" s="1494">
        <v>394.20681605102197</v>
      </c>
      <c r="H61" s="1494">
        <v>34.398043726131597</v>
      </c>
      <c r="I61" s="1494">
        <v>30.336063272113901</v>
      </c>
      <c r="J61" s="1494">
        <v>14.257397669609301</v>
      </c>
      <c r="K61" s="1494">
        <v>21.008495332145301</v>
      </c>
    </row>
    <row r="62" spans="1:11" x14ac:dyDescent="0.25">
      <c r="A62" s="1494" t="s">
        <v>60</v>
      </c>
      <c r="B62" s="1494" t="s">
        <v>61</v>
      </c>
      <c r="C62" s="1494" t="s">
        <v>19</v>
      </c>
      <c r="D62" s="1494">
        <v>1266.59209529347</v>
      </c>
      <c r="E62" s="1494">
        <v>1406.6169519402999</v>
      </c>
      <c r="F62" s="1494">
        <v>730.18822903098999</v>
      </c>
      <c r="G62" s="1494">
        <v>540.751601238136</v>
      </c>
      <c r="H62" s="1494">
        <v>32.113191835075199</v>
      </c>
      <c r="I62" s="1494">
        <v>35.663383802866299</v>
      </c>
      <c r="J62" s="1494">
        <v>18.513201496929401</v>
      </c>
      <c r="K62" s="1494">
        <v>13.710222865129101</v>
      </c>
    </row>
    <row r="63" spans="1:11" x14ac:dyDescent="0.25">
      <c r="A63" s="1494" t="s">
        <v>62</v>
      </c>
      <c r="B63" s="1494" t="s">
        <v>63</v>
      </c>
      <c r="C63" s="1494" t="s">
        <v>18</v>
      </c>
      <c r="D63" s="1494">
        <v>11203.7804470189</v>
      </c>
      <c r="E63" s="1494">
        <v>8913.89274252824</v>
      </c>
      <c r="F63" s="1494">
        <v>2475.8805086515999</v>
      </c>
      <c r="G63" s="1494">
        <v>2613.2041057731299</v>
      </c>
      <c r="H63" s="1494">
        <v>44.447526866202097</v>
      </c>
      <c r="I63" s="1494">
        <v>35.363107036017396</v>
      </c>
      <c r="J63" s="1494">
        <v>9.8222886414272192</v>
      </c>
      <c r="K63" s="1494">
        <v>10.3670774563533</v>
      </c>
    </row>
    <row r="64" spans="1:11" x14ac:dyDescent="0.25">
      <c r="A64" s="1494" t="s">
        <v>62</v>
      </c>
      <c r="B64" s="1494" t="s">
        <v>63</v>
      </c>
      <c r="C64" s="1494" t="s">
        <v>19</v>
      </c>
      <c r="D64" s="1494">
        <v>23737.2931526432</v>
      </c>
      <c r="E64" s="1494">
        <v>24721.499462009699</v>
      </c>
      <c r="F64" s="1494">
        <v>5542.5836075788502</v>
      </c>
      <c r="G64" s="1494">
        <v>4744.6638428024398</v>
      </c>
      <c r="H64" s="1494">
        <v>40.4066267724005</v>
      </c>
      <c r="I64" s="1494">
        <v>42.081984478684902</v>
      </c>
      <c r="J64" s="1494">
        <v>9.43482080059011</v>
      </c>
      <c r="K64" s="1494">
        <v>8.0765679483245307</v>
      </c>
    </row>
    <row r="65" spans="1:11" x14ac:dyDescent="0.25">
      <c r="A65" s="1494" t="s">
        <v>64</v>
      </c>
      <c r="B65" s="1494" t="s">
        <v>65</v>
      </c>
      <c r="C65" s="1494" t="s">
        <v>18</v>
      </c>
      <c r="D65" s="1494">
        <v>22581.8691506861</v>
      </c>
      <c r="E65" s="1494">
        <v>15293.743839986601</v>
      </c>
      <c r="F65" s="1494">
        <v>3532.5976902924699</v>
      </c>
      <c r="G65" s="1494">
        <v>8194.5956606008895</v>
      </c>
      <c r="H65" s="1494">
        <v>45.525386195262499</v>
      </c>
      <c r="I65" s="1494">
        <v>30.832416486022002</v>
      </c>
      <c r="J65" s="1494">
        <v>7.1217698167457</v>
      </c>
      <c r="K65" s="1494">
        <v>16.520427501969799</v>
      </c>
    </row>
    <row r="66" spans="1:11" x14ac:dyDescent="0.25">
      <c r="A66" s="1494" t="s">
        <v>64</v>
      </c>
      <c r="B66" s="1494" t="s">
        <v>65</v>
      </c>
      <c r="C66" s="1494" t="s">
        <v>19</v>
      </c>
      <c r="D66" s="1494">
        <v>39838.134058167401</v>
      </c>
      <c r="E66" s="1494">
        <v>36006.857794191899</v>
      </c>
      <c r="F66" s="1494">
        <v>6678.4752330478896</v>
      </c>
      <c r="G66" s="1494">
        <v>5183.7871524890797</v>
      </c>
      <c r="H66" s="1494">
        <v>45.421709303669303</v>
      </c>
      <c r="I66" s="1494">
        <v>41.0534545939921</v>
      </c>
      <c r="J66" s="1494">
        <v>7.6145072503732196</v>
      </c>
      <c r="K66" s="1494">
        <v>5.91032885196545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4262</v>
      </c>
    </row>
    <row r="9" spans="1:11" x14ac:dyDescent="0.25">
      <c r="A9" t="s">
        <v>4242</v>
      </c>
    </row>
    <row r="10" spans="1:11" x14ac:dyDescent="0.25">
      <c r="A10" t="s">
        <v>4263</v>
      </c>
    </row>
    <row r="11" spans="1:11" x14ac:dyDescent="0.25">
      <c r="A11" t="s">
        <v>4264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4265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95" t="s">
        <v>16</v>
      </c>
      <c r="B17" s="1495" t="s">
        <v>17</v>
      </c>
      <c r="C17" s="1495" t="s">
        <v>18</v>
      </c>
      <c r="D17" s="1495">
        <v>181854.68386764999</v>
      </c>
      <c r="E17" s="1495">
        <v>162119.62107349199</v>
      </c>
      <c r="F17" s="1495">
        <v>69075.0915663216</v>
      </c>
      <c r="G17" s="1495">
        <v>31281.736545656498</v>
      </c>
      <c r="H17" s="1495">
        <v>40.9277384229364</v>
      </c>
      <c r="I17" s="1495">
        <v>36.486216925544603</v>
      </c>
      <c r="J17" s="1495">
        <v>15.5458590289832</v>
      </c>
      <c r="K17" s="1495">
        <v>7.0401856225358603</v>
      </c>
    </row>
    <row r="18" spans="1:11" x14ac:dyDescent="0.25">
      <c r="A18" s="1495" t="s">
        <v>16</v>
      </c>
      <c r="B18" s="1495" t="s">
        <v>17</v>
      </c>
      <c r="C18" s="1495" t="s">
        <v>19</v>
      </c>
      <c r="D18" s="1495">
        <v>590211.513570757</v>
      </c>
      <c r="E18" s="1495">
        <v>509753.89008813602</v>
      </c>
      <c r="F18" s="1495">
        <v>174094.74833549399</v>
      </c>
      <c r="G18" s="1495">
        <v>68662.2493653782</v>
      </c>
      <c r="H18" s="1495">
        <v>43.956331775879697</v>
      </c>
      <c r="I18" s="1495">
        <v>37.964205376473402</v>
      </c>
      <c r="J18" s="1495">
        <v>12.9658035167351</v>
      </c>
      <c r="K18" s="1495">
        <v>5.1136593309119203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4266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496" t="s">
        <v>28</v>
      </c>
      <c r="B29" s="1496" t="s">
        <v>29</v>
      </c>
      <c r="C29" s="1496" t="s">
        <v>18</v>
      </c>
      <c r="D29" s="1496">
        <v>5314.0290941308303</v>
      </c>
      <c r="E29" s="1496">
        <v>6597.5918736099302</v>
      </c>
      <c r="F29" s="1496">
        <v>2195.1722665290499</v>
      </c>
      <c r="G29" s="1496">
        <v>1050.15799237132</v>
      </c>
      <c r="H29" s="1496">
        <v>35.060013156144798</v>
      </c>
      <c r="I29" s="1496">
        <v>43.528489172766101</v>
      </c>
      <c r="J29" s="1496">
        <v>14.482940755728199</v>
      </c>
      <c r="K29" s="1496">
        <v>6.9285569153608897</v>
      </c>
    </row>
    <row r="30" spans="1:11" x14ac:dyDescent="0.25">
      <c r="A30" s="1496" t="s">
        <v>28</v>
      </c>
      <c r="B30" s="1496" t="s">
        <v>29</v>
      </c>
      <c r="C30" s="1496" t="s">
        <v>19</v>
      </c>
      <c r="D30" s="1496">
        <v>43591.451951535098</v>
      </c>
      <c r="E30" s="1496">
        <v>58595.010080141503</v>
      </c>
      <c r="F30" s="1496">
        <v>13767.409287418301</v>
      </c>
      <c r="G30" s="1496">
        <v>5823.5791214395604</v>
      </c>
      <c r="H30" s="1496">
        <v>35.795996544386</v>
      </c>
      <c r="I30" s="1496">
        <v>48.116469730784999</v>
      </c>
      <c r="J30" s="1496">
        <v>11.3053847306001</v>
      </c>
      <c r="K30" s="1496">
        <v>4.7821489942288604</v>
      </c>
    </row>
    <row r="31" spans="1:11" x14ac:dyDescent="0.25">
      <c r="A31" s="1496" t="s">
        <v>30</v>
      </c>
      <c r="B31" s="1496" t="s">
        <v>31</v>
      </c>
      <c r="C31" s="1496" t="s">
        <v>18</v>
      </c>
      <c r="D31" s="1496">
        <v>1723.69135814482</v>
      </c>
      <c r="E31" s="1496">
        <v>1763.1715021991899</v>
      </c>
      <c r="F31" s="1496">
        <v>1464.0180379839501</v>
      </c>
      <c r="G31" s="1496">
        <v>253.42599860700599</v>
      </c>
      <c r="H31" s="1496">
        <v>33.120478716579498</v>
      </c>
      <c r="I31" s="1496">
        <v>33.879083941755901</v>
      </c>
      <c r="J31" s="1496">
        <v>28.130893642075002</v>
      </c>
      <c r="K31" s="1496">
        <v>4.8695436995896397</v>
      </c>
    </row>
    <row r="32" spans="1:11" x14ac:dyDescent="0.25">
      <c r="A32" s="1496" t="s">
        <v>30</v>
      </c>
      <c r="B32" s="1496" t="s">
        <v>31</v>
      </c>
      <c r="C32" s="1496" t="s">
        <v>19</v>
      </c>
      <c r="D32" s="1496">
        <v>13110.1329932523</v>
      </c>
      <c r="E32" s="1496">
        <v>18094.296858649599</v>
      </c>
      <c r="F32" s="1496">
        <v>10187.9678764254</v>
      </c>
      <c r="G32" s="1496">
        <v>2879.1330940345802</v>
      </c>
      <c r="H32" s="1496">
        <v>29.613010324527199</v>
      </c>
      <c r="I32" s="1496">
        <v>40.871179565153</v>
      </c>
      <c r="J32" s="1496">
        <v>23.012458993804199</v>
      </c>
      <c r="K32" s="1496">
        <v>6.5033511165155202</v>
      </c>
    </row>
    <row r="33" spans="1:11" x14ac:dyDescent="0.25">
      <c r="A33" s="1496" t="s">
        <v>32</v>
      </c>
      <c r="B33" s="1496" t="s">
        <v>33</v>
      </c>
      <c r="C33" s="1496" t="s">
        <v>18</v>
      </c>
      <c r="D33" s="1496">
        <v>5323.0236481391703</v>
      </c>
      <c r="E33" s="1496">
        <v>3101.6451178464599</v>
      </c>
      <c r="F33" s="1496">
        <v>1511.06827976368</v>
      </c>
      <c r="G33" s="1496">
        <v>1024.6478502057801</v>
      </c>
      <c r="H33" s="1496">
        <v>48.566028462226903</v>
      </c>
      <c r="I33" s="1496">
        <v>28.298687931945899</v>
      </c>
      <c r="J33" s="1496">
        <v>13.7866351784903</v>
      </c>
      <c r="K33" s="1496">
        <v>9.3486484273369399</v>
      </c>
    </row>
    <row r="34" spans="1:11" x14ac:dyDescent="0.25">
      <c r="A34" s="1496" t="s">
        <v>32</v>
      </c>
      <c r="B34" s="1496" t="s">
        <v>33</v>
      </c>
      <c r="C34" s="1496" t="s">
        <v>19</v>
      </c>
      <c r="D34" s="1496">
        <v>7557.1641480537901</v>
      </c>
      <c r="E34" s="1496">
        <v>5707.1609430968301</v>
      </c>
      <c r="F34" s="1496">
        <v>2417.26516091038</v>
      </c>
      <c r="G34" s="1496">
        <v>1365.9758780096199</v>
      </c>
      <c r="H34" s="1496">
        <v>44.329871433808499</v>
      </c>
      <c r="I34" s="1496">
        <v>33.477863640780001</v>
      </c>
      <c r="J34" s="1496">
        <v>14.1795323887702</v>
      </c>
      <c r="K34" s="1496">
        <v>8.0127325366413693</v>
      </c>
    </row>
    <row r="35" spans="1:11" x14ac:dyDescent="0.25">
      <c r="A35" s="1496" t="s">
        <v>34</v>
      </c>
      <c r="B35" s="1496" t="s">
        <v>35</v>
      </c>
      <c r="C35" s="1496" t="s">
        <v>18</v>
      </c>
      <c r="D35" s="1496">
        <v>8812.3406766991193</v>
      </c>
      <c r="E35" s="1496">
        <v>12853.732251839599</v>
      </c>
      <c r="F35" s="1496">
        <v>3094.9352065513999</v>
      </c>
      <c r="G35" s="1496">
        <v>827.71107903213203</v>
      </c>
      <c r="H35" s="1496">
        <v>34.438381237290002</v>
      </c>
      <c r="I35" s="1496">
        <v>50.232026637525998</v>
      </c>
      <c r="J35" s="1496">
        <v>12.094920346163001</v>
      </c>
      <c r="K35" s="1496">
        <v>3.2346717790209798</v>
      </c>
    </row>
    <row r="36" spans="1:11" x14ac:dyDescent="0.25">
      <c r="A36" s="1496" t="s">
        <v>34</v>
      </c>
      <c r="B36" s="1496" t="s">
        <v>35</v>
      </c>
      <c r="C36" s="1496" t="s">
        <v>19</v>
      </c>
      <c r="D36" s="1496">
        <v>26736.826977309702</v>
      </c>
      <c r="E36" s="1496">
        <v>24098.856250855501</v>
      </c>
      <c r="F36" s="1496">
        <v>8983.1228012337506</v>
      </c>
      <c r="G36" s="1496">
        <v>2086.3602316902202</v>
      </c>
      <c r="H36" s="1496">
        <v>43.189976850308902</v>
      </c>
      <c r="I36" s="1496">
        <v>38.928667357449598</v>
      </c>
      <c r="J36" s="1496">
        <v>14.5111035860025</v>
      </c>
      <c r="K36" s="1496">
        <v>3.3702522062389</v>
      </c>
    </row>
    <row r="37" spans="1:11" x14ac:dyDescent="0.25">
      <c r="A37" s="1496" t="s">
        <v>36</v>
      </c>
      <c r="B37" s="1496" t="s">
        <v>37</v>
      </c>
      <c r="C37" s="1496" t="s">
        <v>18</v>
      </c>
      <c r="D37" s="1496">
        <v>11580.256551574401</v>
      </c>
      <c r="E37" s="1496">
        <v>9792.3187694582793</v>
      </c>
      <c r="F37" s="1496">
        <v>5247.0615695517199</v>
      </c>
      <c r="G37" s="1496">
        <v>1926.57276737198</v>
      </c>
      <c r="H37" s="1496">
        <v>40.5667046179869</v>
      </c>
      <c r="I37" s="1496">
        <v>34.303393994477197</v>
      </c>
      <c r="J37" s="1496">
        <v>18.380939649860899</v>
      </c>
      <c r="K37" s="1496">
        <v>6.7489617376750601</v>
      </c>
    </row>
    <row r="38" spans="1:11" x14ac:dyDescent="0.25">
      <c r="A38" s="1496" t="s">
        <v>36</v>
      </c>
      <c r="B38" s="1496" t="s">
        <v>37</v>
      </c>
      <c r="C38" s="1496" t="s">
        <v>19</v>
      </c>
      <c r="D38" s="1496">
        <v>25140.4772149157</v>
      </c>
      <c r="E38" s="1496">
        <v>15917.773112024101</v>
      </c>
      <c r="F38" s="1496">
        <v>4924.7102813855099</v>
      </c>
      <c r="G38" s="1496">
        <v>1690.0915927798201</v>
      </c>
      <c r="H38" s="1496">
        <v>52.735195365429</v>
      </c>
      <c r="I38" s="1496">
        <v>33.389456678536398</v>
      </c>
      <c r="J38" s="1496">
        <v>10.330176177122</v>
      </c>
      <c r="K38" s="1496">
        <v>3.5451717789125401</v>
      </c>
    </row>
    <row r="39" spans="1:11" x14ac:dyDescent="0.25">
      <c r="A39" s="1496" t="s">
        <v>38</v>
      </c>
      <c r="B39" s="1496" t="s">
        <v>39</v>
      </c>
      <c r="C39" s="1496" t="s">
        <v>18</v>
      </c>
      <c r="D39" s="1496">
        <v>6358.8852969524696</v>
      </c>
      <c r="E39" s="1496">
        <v>3017.6147497459101</v>
      </c>
      <c r="F39" s="1496">
        <v>987.01841995461302</v>
      </c>
      <c r="G39" s="1496">
        <v>688.46852678795995</v>
      </c>
      <c r="H39" s="1496">
        <v>57.5361272206192</v>
      </c>
      <c r="I39" s="1496">
        <v>27.303821037219699</v>
      </c>
      <c r="J39" s="1496">
        <v>8.9306874912210894</v>
      </c>
      <c r="K39" s="1496">
        <v>6.2293642509401002</v>
      </c>
    </row>
    <row r="40" spans="1:11" x14ac:dyDescent="0.25">
      <c r="A40" s="1496" t="s">
        <v>38</v>
      </c>
      <c r="B40" s="1496" t="s">
        <v>39</v>
      </c>
      <c r="C40" s="1496" t="s">
        <v>19</v>
      </c>
      <c r="D40" s="1496">
        <v>18049.2175129317</v>
      </c>
      <c r="E40" s="1496">
        <v>9240.0338593616998</v>
      </c>
      <c r="F40" s="1496">
        <v>2193.40754598079</v>
      </c>
      <c r="G40" s="1496">
        <v>866.49623215089196</v>
      </c>
      <c r="H40" s="1496">
        <v>59.4718944348568</v>
      </c>
      <c r="I40" s="1496">
        <v>30.4457696221316</v>
      </c>
      <c r="J40" s="1496">
        <v>7.2272441691019003</v>
      </c>
      <c r="K40" s="1496">
        <v>2.8550917739097499</v>
      </c>
    </row>
    <row r="41" spans="1:11" x14ac:dyDescent="0.25">
      <c r="A41" s="1496" t="s">
        <v>40</v>
      </c>
      <c r="B41" s="1496" t="s">
        <v>41</v>
      </c>
      <c r="C41" s="1496" t="s">
        <v>18</v>
      </c>
      <c r="D41" s="1496">
        <v>17961.645797922902</v>
      </c>
      <c r="E41" s="1496">
        <v>15259.1292847082</v>
      </c>
      <c r="F41" s="1496">
        <v>6309.4331392841896</v>
      </c>
      <c r="G41" s="1496">
        <v>3231.8943762202798</v>
      </c>
      <c r="H41" s="1496">
        <v>42.003654419710401</v>
      </c>
      <c r="I41" s="1496">
        <v>35.683767536195802</v>
      </c>
      <c r="J41" s="1496">
        <v>14.754730838607699</v>
      </c>
      <c r="K41" s="1496">
        <v>7.5578472054860804</v>
      </c>
    </row>
    <row r="42" spans="1:11" x14ac:dyDescent="0.25">
      <c r="A42" s="1496" t="s">
        <v>40</v>
      </c>
      <c r="B42" s="1496" t="s">
        <v>41</v>
      </c>
      <c r="C42" s="1496" t="s">
        <v>19</v>
      </c>
      <c r="D42" s="1496">
        <v>50731.115345820202</v>
      </c>
      <c r="E42" s="1496">
        <v>36115.912490681701</v>
      </c>
      <c r="F42" s="1496">
        <v>16606.323090161299</v>
      </c>
      <c r="G42" s="1496">
        <v>5570.80859846557</v>
      </c>
      <c r="H42" s="1496">
        <v>46.5319939789375</v>
      </c>
      <c r="I42" s="1496">
        <v>33.126522275420399</v>
      </c>
      <c r="J42" s="1496">
        <v>15.231782719071299</v>
      </c>
      <c r="K42" s="1496">
        <v>5.1097010265706801</v>
      </c>
    </row>
    <row r="43" spans="1:11" x14ac:dyDescent="0.25">
      <c r="A43" s="1496" t="s">
        <v>42</v>
      </c>
      <c r="B43" s="1496" t="s">
        <v>43</v>
      </c>
      <c r="C43" s="1496" t="s">
        <v>18</v>
      </c>
      <c r="D43" s="1496">
        <v>33542.385096647398</v>
      </c>
      <c r="E43" s="1496">
        <v>31562.135063070102</v>
      </c>
      <c r="F43" s="1496">
        <v>11008.1114872738</v>
      </c>
      <c r="G43" s="1496">
        <v>2992.3096347432702</v>
      </c>
      <c r="H43" s="1496">
        <v>42.402389222672099</v>
      </c>
      <c r="I43" s="1496">
        <v>39.899068947742002</v>
      </c>
      <c r="J43" s="1496">
        <v>13.9158329541869</v>
      </c>
      <c r="K43" s="1496">
        <v>3.7827088753989102</v>
      </c>
    </row>
    <row r="44" spans="1:11" x14ac:dyDescent="0.25">
      <c r="A44" s="1496" t="s">
        <v>42</v>
      </c>
      <c r="B44" s="1496" t="s">
        <v>43</v>
      </c>
      <c r="C44" s="1496" t="s">
        <v>19</v>
      </c>
      <c r="D44" s="1496">
        <v>79228.527740080302</v>
      </c>
      <c r="E44" s="1496">
        <v>52055.743524314203</v>
      </c>
      <c r="F44" s="1496">
        <v>19073.113036933799</v>
      </c>
      <c r="G44" s="1496">
        <v>8458.7600743201001</v>
      </c>
      <c r="H44" s="1496">
        <v>49.886948239141702</v>
      </c>
      <c r="I44" s="1496">
        <v>32.777362609424998</v>
      </c>
      <c r="J44" s="1496">
        <v>12.0095555221515</v>
      </c>
      <c r="K44" s="1496">
        <v>5.3261336292817703</v>
      </c>
    </row>
    <row r="45" spans="1:11" x14ac:dyDescent="0.25">
      <c r="A45" s="1496" t="s">
        <v>44</v>
      </c>
      <c r="B45" s="1496" t="s">
        <v>45</v>
      </c>
      <c r="C45" s="1496" t="s">
        <v>18</v>
      </c>
      <c r="D45" s="1496">
        <v>4426.6319859692503</v>
      </c>
      <c r="E45" s="1496">
        <v>5382.9855524326304</v>
      </c>
      <c r="F45" s="1496">
        <v>1762.6067245045199</v>
      </c>
      <c r="G45" s="1496">
        <v>1335.85112890658</v>
      </c>
      <c r="H45" s="1496">
        <v>34.293508920600701</v>
      </c>
      <c r="I45" s="1496">
        <v>41.7024644576125</v>
      </c>
      <c r="J45" s="1496">
        <v>13.655069954289701</v>
      </c>
      <c r="K45" s="1496">
        <v>10.348956667497101</v>
      </c>
    </row>
    <row r="46" spans="1:11" x14ac:dyDescent="0.25">
      <c r="A46" s="1496" t="s">
        <v>44</v>
      </c>
      <c r="B46" s="1496" t="s">
        <v>45</v>
      </c>
      <c r="C46" s="1496" t="s">
        <v>19</v>
      </c>
      <c r="D46" s="1496">
        <v>35933.459973324098</v>
      </c>
      <c r="E46" s="1496">
        <v>27889.384278728401</v>
      </c>
      <c r="F46" s="1496">
        <v>8973.9022593150294</v>
      </c>
      <c r="G46" s="1496">
        <v>3115.8803880144301</v>
      </c>
      <c r="H46" s="1496">
        <v>47.335287212431702</v>
      </c>
      <c r="I46" s="1496">
        <v>36.738794872286803</v>
      </c>
      <c r="J46" s="1496">
        <v>11.8213565066184</v>
      </c>
      <c r="K46" s="1496">
        <v>4.1045614086630904</v>
      </c>
    </row>
    <row r="47" spans="1:11" x14ac:dyDescent="0.25">
      <c r="A47" s="1496" t="s">
        <v>46</v>
      </c>
      <c r="B47" s="1496" t="s">
        <v>47</v>
      </c>
      <c r="C47" s="1496" t="s">
        <v>18</v>
      </c>
      <c r="D47" s="1496">
        <v>15137.8115956334</v>
      </c>
      <c r="E47" s="1496">
        <v>10109.661084316</v>
      </c>
      <c r="F47" s="1496">
        <v>8540.5331617863103</v>
      </c>
      <c r="G47" s="1496">
        <v>2544.0174625086402</v>
      </c>
      <c r="H47" s="1496">
        <v>41.665203913554102</v>
      </c>
      <c r="I47" s="1496">
        <v>27.825758559212801</v>
      </c>
      <c r="J47" s="1496">
        <v>23.506902134978599</v>
      </c>
      <c r="K47" s="1496">
        <v>7.0021353922544902</v>
      </c>
    </row>
    <row r="48" spans="1:11" x14ac:dyDescent="0.25">
      <c r="A48" s="1496" t="s">
        <v>46</v>
      </c>
      <c r="B48" s="1496" t="s">
        <v>47</v>
      </c>
      <c r="C48" s="1496" t="s">
        <v>19</v>
      </c>
      <c r="D48" s="1496">
        <v>67402.664130598394</v>
      </c>
      <c r="E48" s="1496">
        <v>60188.644018548301</v>
      </c>
      <c r="F48" s="1496">
        <v>18941.4175396627</v>
      </c>
      <c r="G48" s="1496">
        <v>7741.7629022358797</v>
      </c>
      <c r="H48" s="1496">
        <v>43.690090789586797</v>
      </c>
      <c r="I48" s="1496">
        <v>39.013996784716603</v>
      </c>
      <c r="J48" s="1496">
        <v>12.2777380191958</v>
      </c>
      <c r="K48" s="1496">
        <v>5.0181744065008296</v>
      </c>
    </row>
    <row r="49" spans="1:11" x14ac:dyDescent="0.25">
      <c r="A49" s="1496" t="s">
        <v>48</v>
      </c>
      <c r="B49" s="1496" t="s">
        <v>49</v>
      </c>
      <c r="C49" s="1496" t="s">
        <v>18</v>
      </c>
      <c r="D49" s="1496">
        <v>24413.800889890299</v>
      </c>
      <c r="E49" s="1496">
        <v>21001.626247460001</v>
      </c>
      <c r="F49" s="1496">
        <v>12408.3580810845</v>
      </c>
      <c r="G49" s="1496">
        <v>5100.2114575016203</v>
      </c>
      <c r="H49" s="1496">
        <v>38.798871940101499</v>
      </c>
      <c r="I49" s="1496">
        <v>33.376179767506002</v>
      </c>
      <c r="J49" s="1496">
        <v>19.719596237646101</v>
      </c>
      <c r="K49" s="1496">
        <v>8.1053520547464792</v>
      </c>
    </row>
    <row r="50" spans="1:11" x14ac:dyDescent="0.25">
      <c r="A50" s="1496" t="s">
        <v>48</v>
      </c>
      <c r="B50" s="1496" t="s">
        <v>49</v>
      </c>
      <c r="C50" s="1496" t="s">
        <v>19</v>
      </c>
      <c r="D50" s="1496">
        <v>85923.630906616803</v>
      </c>
      <c r="E50" s="1496">
        <v>81801.385857856003</v>
      </c>
      <c r="F50" s="1496">
        <v>32857.1491247382</v>
      </c>
      <c r="G50" s="1496">
        <v>15724.388898314999</v>
      </c>
      <c r="H50" s="1496">
        <v>39.723082359209201</v>
      </c>
      <c r="I50" s="1496">
        <v>37.817340273487297</v>
      </c>
      <c r="J50" s="1496">
        <v>15.190084811351699</v>
      </c>
      <c r="K50" s="1496">
        <v>7.26949255595179</v>
      </c>
    </row>
    <row r="51" spans="1:11" x14ac:dyDescent="0.25">
      <c r="A51" s="1496" t="s">
        <v>50</v>
      </c>
      <c r="B51" s="1496" t="s">
        <v>51</v>
      </c>
      <c r="C51" s="1496" t="s">
        <v>18</v>
      </c>
      <c r="D51" s="1496">
        <v>3818.7712439247298</v>
      </c>
      <c r="E51" s="1496">
        <v>3551.9746329920299</v>
      </c>
      <c r="F51" s="1496">
        <v>1387.02741307885</v>
      </c>
      <c r="G51" s="1496">
        <v>693.02095815102098</v>
      </c>
      <c r="H51" s="1496">
        <v>40.406881619220698</v>
      </c>
      <c r="I51" s="1496">
        <v>37.5838743255743</v>
      </c>
      <c r="J51" s="1496">
        <v>14.6763052571043</v>
      </c>
      <c r="K51" s="1496">
        <v>7.3329387981007796</v>
      </c>
    </row>
    <row r="52" spans="1:11" x14ac:dyDescent="0.25">
      <c r="A52" s="1496" t="s">
        <v>50</v>
      </c>
      <c r="B52" s="1496" t="s">
        <v>51</v>
      </c>
      <c r="C52" s="1496" t="s">
        <v>19</v>
      </c>
      <c r="D52" s="1496">
        <v>12867.993721663701</v>
      </c>
      <c r="E52" s="1496">
        <v>14100.382529828101</v>
      </c>
      <c r="F52" s="1496">
        <v>4755.3725871639999</v>
      </c>
      <c r="G52" s="1496">
        <v>1003.63078675413</v>
      </c>
      <c r="H52" s="1496">
        <v>39.3187412770218</v>
      </c>
      <c r="I52" s="1496">
        <v>43.084361446647598</v>
      </c>
      <c r="J52" s="1496">
        <v>14.5302576668004</v>
      </c>
      <c r="K52" s="1496">
        <v>3.06663960953018</v>
      </c>
    </row>
    <row r="53" spans="1:11" x14ac:dyDescent="0.25">
      <c r="A53" s="1496" t="s">
        <v>52</v>
      </c>
      <c r="B53" s="1496" t="s">
        <v>53</v>
      </c>
      <c r="C53" s="1496" t="s">
        <v>18</v>
      </c>
      <c r="D53" s="1496">
        <v>1378.06843846213</v>
      </c>
      <c r="E53" s="1496">
        <v>1977.38152124818</v>
      </c>
      <c r="F53" s="1496">
        <v>451.43622617083298</v>
      </c>
      <c r="G53" s="1496">
        <v>289.47467669444899</v>
      </c>
      <c r="H53" s="1496">
        <v>33.641285147804702</v>
      </c>
      <c r="I53" s="1496">
        <v>48.271663253927798</v>
      </c>
      <c r="J53" s="1496">
        <v>11.020421327992899</v>
      </c>
      <c r="K53" s="1496">
        <v>7.0666302702746098</v>
      </c>
    </row>
    <row r="54" spans="1:11" x14ac:dyDescent="0.25">
      <c r="A54" s="1496" t="s">
        <v>52</v>
      </c>
      <c r="B54" s="1496" t="s">
        <v>53</v>
      </c>
      <c r="C54" s="1496" t="s">
        <v>19</v>
      </c>
      <c r="D54" s="1496">
        <v>15732.016086953799</v>
      </c>
      <c r="E54" s="1496">
        <v>16476.206788223499</v>
      </c>
      <c r="F54" s="1496">
        <v>5772.7640712982102</v>
      </c>
      <c r="G54" s="1496">
        <v>2113.5500114350498</v>
      </c>
      <c r="H54" s="1496">
        <v>39.237305829142102</v>
      </c>
      <c r="I54" s="1496">
        <v>41.093395854700901</v>
      </c>
      <c r="J54" s="1496">
        <v>14.3978818794146</v>
      </c>
      <c r="K54" s="1496">
        <v>5.2714164367423804</v>
      </c>
    </row>
    <row r="55" spans="1:11" x14ac:dyDescent="0.25">
      <c r="A55" s="1496" t="s">
        <v>54</v>
      </c>
      <c r="B55" s="1496" t="s">
        <v>55</v>
      </c>
      <c r="C55" s="1496" t="s">
        <v>18</v>
      </c>
      <c r="D55" s="1496">
        <v>2176.0256244563702</v>
      </c>
      <c r="E55" s="1496">
        <v>2601.3022834093399</v>
      </c>
      <c r="F55" s="1496">
        <v>813.78292028057399</v>
      </c>
      <c r="G55" s="1496">
        <v>660.62400597150202</v>
      </c>
      <c r="H55" s="1496">
        <v>34.806748561712503</v>
      </c>
      <c r="I55" s="1496">
        <v>41.609286900864298</v>
      </c>
      <c r="J55" s="1496">
        <v>13.0169135747647</v>
      </c>
      <c r="K55" s="1496">
        <v>10.567050962658501</v>
      </c>
    </row>
    <row r="56" spans="1:11" x14ac:dyDescent="0.25">
      <c r="A56" s="1496" t="s">
        <v>54</v>
      </c>
      <c r="B56" s="1496" t="s">
        <v>55</v>
      </c>
      <c r="C56" s="1496" t="s">
        <v>19</v>
      </c>
      <c r="D56" s="1496">
        <v>5722.8362625486798</v>
      </c>
      <c r="E56" s="1496">
        <v>4999.9886363156502</v>
      </c>
      <c r="F56" s="1496">
        <v>1808.8815091558999</v>
      </c>
      <c r="G56" s="1496">
        <v>1097.0650324093101</v>
      </c>
      <c r="H56" s="1496">
        <v>41.990844791570701</v>
      </c>
      <c r="I56" s="1496">
        <v>36.687009230217697</v>
      </c>
      <c r="J56" s="1496">
        <v>13.272520689501601</v>
      </c>
      <c r="K56" s="1496">
        <v>8.0496252887100397</v>
      </c>
    </row>
    <row r="57" spans="1:11" x14ac:dyDescent="0.25">
      <c r="A57" s="1496" t="s">
        <v>56</v>
      </c>
      <c r="B57" s="1496" t="s">
        <v>57</v>
      </c>
      <c r="C57" s="1496" t="s">
        <v>18</v>
      </c>
      <c r="D57" s="1496">
        <v>2152.0818798666401</v>
      </c>
      <c r="E57" s="1496">
        <v>1372.2088626222401</v>
      </c>
      <c r="F57" s="1496">
        <v>499.18892405907297</v>
      </c>
      <c r="G57" s="1496">
        <v>924.47210068967297</v>
      </c>
      <c r="H57" s="1496">
        <v>43.494398917071798</v>
      </c>
      <c r="I57" s="1496">
        <v>27.732866591549801</v>
      </c>
      <c r="J57" s="1496">
        <v>10.088799316202</v>
      </c>
      <c r="K57" s="1496">
        <v>18.683935175176401</v>
      </c>
    </row>
    <row r="58" spans="1:11" x14ac:dyDescent="0.25">
      <c r="A58" s="1496" t="s">
        <v>56</v>
      </c>
      <c r="B58" s="1496" t="s">
        <v>57</v>
      </c>
      <c r="C58" s="1496" t="s">
        <v>19</v>
      </c>
      <c r="D58" s="1496">
        <v>9540.6177107624699</v>
      </c>
      <c r="E58" s="1496">
        <v>5010.7760584667603</v>
      </c>
      <c r="F58" s="1496">
        <v>1691.8769769906601</v>
      </c>
      <c r="G58" s="1496">
        <v>1203.78782715531</v>
      </c>
      <c r="H58" s="1496">
        <v>54.683244574657301</v>
      </c>
      <c r="I58" s="1496">
        <v>28.7198901602438</v>
      </c>
      <c r="J58" s="1496">
        <v>9.6972046598875803</v>
      </c>
      <c r="K58" s="1496">
        <v>6.8996606052112996</v>
      </c>
    </row>
    <row r="59" spans="1:11" x14ac:dyDescent="0.25">
      <c r="A59" s="1496" t="s">
        <v>58</v>
      </c>
      <c r="B59" s="1496" t="s">
        <v>59</v>
      </c>
      <c r="C59" s="1496" t="s">
        <v>18</v>
      </c>
      <c r="D59" s="1496">
        <v>6424.0855433007901</v>
      </c>
      <c r="E59" s="1496">
        <v>4321.57230443346</v>
      </c>
      <c r="F59" s="1496">
        <v>992.86555109777498</v>
      </c>
      <c r="G59" s="1496">
        <v>620.08942994877304</v>
      </c>
      <c r="H59" s="1496">
        <v>51.980635952445603</v>
      </c>
      <c r="I59" s="1496">
        <v>34.968101714209901</v>
      </c>
      <c r="J59" s="1496">
        <v>8.03379444645749</v>
      </c>
      <c r="K59" s="1496">
        <v>5.0174678868869904</v>
      </c>
    </row>
    <row r="60" spans="1:11" x14ac:dyDescent="0.25">
      <c r="A60" s="1496" t="s">
        <v>58</v>
      </c>
      <c r="B60" s="1496" t="s">
        <v>59</v>
      </c>
      <c r="C60" s="1496" t="s">
        <v>19</v>
      </c>
      <c r="D60" s="1496">
        <v>25613.0101586735</v>
      </c>
      <c r="E60" s="1496">
        <v>19206.998907110399</v>
      </c>
      <c r="F60" s="1496">
        <v>4738.5911357903096</v>
      </c>
      <c r="G60" s="1496">
        <v>1510.7161963165399</v>
      </c>
      <c r="H60" s="1496">
        <v>50.153422769785401</v>
      </c>
      <c r="I60" s="1496">
        <v>37.609665180291501</v>
      </c>
      <c r="J60" s="1496">
        <v>9.2787440091640292</v>
      </c>
      <c r="K60" s="1496">
        <v>2.9581680407590798</v>
      </c>
    </row>
    <row r="61" spans="1:11" x14ac:dyDescent="0.25">
      <c r="A61" s="1496" t="s">
        <v>60</v>
      </c>
      <c r="B61" s="1496" t="s">
        <v>61</v>
      </c>
      <c r="C61" s="1496" t="s">
        <v>18</v>
      </c>
      <c r="D61" s="1496">
        <v>650.29415567487501</v>
      </c>
      <c r="E61" s="1496">
        <v>636.59206116516702</v>
      </c>
      <c r="F61" s="1496">
        <v>309.92948821517001</v>
      </c>
      <c r="G61" s="1496">
        <v>279.60052475370202</v>
      </c>
      <c r="H61" s="1496">
        <v>34.656178375791299</v>
      </c>
      <c r="I61" s="1496">
        <v>33.9259515587325</v>
      </c>
      <c r="J61" s="1496">
        <v>16.517096968764299</v>
      </c>
      <c r="K61" s="1496">
        <v>14.9007730967119</v>
      </c>
    </row>
    <row r="62" spans="1:11" x14ac:dyDescent="0.25">
      <c r="A62" s="1496" t="s">
        <v>60</v>
      </c>
      <c r="B62" s="1496" t="s">
        <v>61</v>
      </c>
      <c r="C62" s="1496" t="s">
        <v>19</v>
      </c>
      <c r="D62" s="1496">
        <v>1305.6382999991199</v>
      </c>
      <c r="E62" s="1496">
        <v>1600.82303714863</v>
      </c>
      <c r="F62" s="1496">
        <v>700.13168893745603</v>
      </c>
      <c r="G62" s="1496">
        <v>337.55585141769399</v>
      </c>
      <c r="H62" s="1496">
        <v>33.103169797833303</v>
      </c>
      <c r="I62" s="1496">
        <v>40.5872873176667</v>
      </c>
      <c r="J62" s="1496">
        <v>17.751147603249699</v>
      </c>
      <c r="K62" s="1496">
        <v>8.5583952812502897</v>
      </c>
    </row>
    <row r="63" spans="1:11" x14ac:dyDescent="0.25">
      <c r="A63" s="1496" t="s">
        <v>62</v>
      </c>
      <c r="B63" s="1496" t="s">
        <v>63</v>
      </c>
      <c r="C63" s="1496" t="s">
        <v>18</v>
      </c>
      <c r="D63" s="1496">
        <v>12399.727964191699</v>
      </c>
      <c r="E63" s="1496">
        <v>7620.2098201631497</v>
      </c>
      <c r="F63" s="1496">
        <v>3784.6995447741201</v>
      </c>
      <c r="G63" s="1496">
        <v>1402.12047484296</v>
      </c>
      <c r="H63" s="1496">
        <v>49.192078015831903</v>
      </c>
      <c r="I63" s="1496">
        <v>30.230820954539499</v>
      </c>
      <c r="J63" s="1496">
        <v>15.014622563548199</v>
      </c>
      <c r="K63" s="1496">
        <v>5.5624784660803304</v>
      </c>
    </row>
    <row r="64" spans="1:11" x14ac:dyDescent="0.25">
      <c r="A64" s="1496" t="s">
        <v>62</v>
      </c>
      <c r="B64" s="1496" t="s">
        <v>63</v>
      </c>
      <c r="C64" s="1496" t="s">
        <v>19</v>
      </c>
      <c r="D64" s="1496">
        <v>27722.592526232602</v>
      </c>
      <c r="E64" s="1496">
        <v>23560.8604027949</v>
      </c>
      <c r="F64" s="1496">
        <v>5696.03736423794</v>
      </c>
      <c r="G64" s="1496">
        <v>1766.5497717687999</v>
      </c>
      <c r="H64" s="1496">
        <v>47.190572327160403</v>
      </c>
      <c r="I64" s="1496">
        <v>40.106295465553202</v>
      </c>
      <c r="J64" s="1496">
        <v>9.6960362910116107</v>
      </c>
      <c r="K64" s="1496">
        <v>3.0070959162748001</v>
      </c>
    </row>
    <row r="65" spans="1:11" x14ac:dyDescent="0.25">
      <c r="A65" s="1496" t="s">
        <v>64</v>
      </c>
      <c r="B65" s="1496" t="s">
        <v>65</v>
      </c>
      <c r="C65" s="1496" t="s">
        <v>18</v>
      </c>
      <c r="D65" s="1496">
        <v>18261.127026069302</v>
      </c>
      <c r="E65" s="1496">
        <v>19596.7680907715</v>
      </c>
      <c r="F65" s="1496">
        <v>6307.8451243774498</v>
      </c>
      <c r="G65" s="1496">
        <v>5437.0661003477899</v>
      </c>
      <c r="H65" s="1496">
        <v>36.814705402599103</v>
      </c>
      <c r="I65" s="1496">
        <v>39.5073777798533</v>
      </c>
      <c r="J65" s="1496">
        <v>12.71671018156</v>
      </c>
      <c r="K65" s="1496">
        <v>10.9612066359875</v>
      </c>
    </row>
    <row r="66" spans="1:11" x14ac:dyDescent="0.25">
      <c r="A66" s="1496" t="s">
        <v>64</v>
      </c>
      <c r="B66" s="1496" t="s">
        <v>65</v>
      </c>
      <c r="C66" s="1496" t="s">
        <v>19</v>
      </c>
      <c r="D66" s="1496">
        <v>38302.139909485501</v>
      </c>
      <c r="E66" s="1496">
        <v>35093.652453990602</v>
      </c>
      <c r="F66" s="1496">
        <v>10005.3049977544</v>
      </c>
      <c r="G66" s="1496">
        <v>4306.1568766657601</v>
      </c>
      <c r="H66" s="1496">
        <v>43.670435521325501</v>
      </c>
      <c r="I66" s="1496">
        <v>40.012257548050599</v>
      </c>
      <c r="J66" s="1496">
        <v>11.4076139820957</v>
      </c>
      <c r="K66" s="1496">
        <v>4.9096929485282699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4267</v>
      </c>
    </row>
    <row r="9" spans="1:11" x14ac:dyDescent="0.25">
      <c r="A9" t="s">
        <v>4242</v>
      </c>
    </row>
    <row r="10" spans="1:11" x14ac:dyDescent="0.25">
      <c r="A10" t="s">
        <v>4268</v>
      </c>
    </row>
    <row r="11" spans="1:11" x14ac:dyDescent="0.25">
      <c r="A11" t="s">
        <v>4269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4270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97" t="s">
        <v>16</v>
      </c>
      <c r="B17" s="1497" t="s">
        <v>17</v>
      </c>
      <c r="C17" s="1497" t="s">
        <v>18</v>
      </c>
      <c r="D17" s="1497">
        <v>250287.78535408899</v>
      </c>
      <c r="E17" s="1497">
        <v>115684.70623588801</v>
      </c>
      <c r="F17" s="1497">
        <v>40967.800285295198</v>
      </c>
      <c r="G17" s="1497">
        <v>37390.841177847302</v>
      </c>
      <c r="H17" s="1497">
        <v>56.329112847504902</v>
      </c>
      <c r="I17" s="1497">
        <v>26.035696720368701</v>
      </c>
      <c r="J17" s="1497">
        <v>9.2201057359618908</v>
      </c>
      <c r="K17" s="1497">
        <v>8.4150846961644792</v>
      </c>
    </row>
    <row r="18" spans="1:11" x14ac:dyDescent="0.25">
      <c r="A18" s="1497" t="s">
        <v>16</v>
      </c>
      <c r="B18" s="1497" t="s">
        <v>17</v>
      </c>
      <c r="C18" s="1497" t="s">
        <v>19</v>
      </c>
      <c r="D18" s="1497">
        <v>791442.85652854503</v>
      </c>
      <c r="E18" s="1497">
        <v>333340.55131390103</v>
      </c>
      <c r="F18" s="1497">
        <v>95875.3040970851</v>
      </c>
      <c r="G18" s="1497">
        <v>122063.68942023499</v>
      </c>
      <c r="H18" s="1497">
        <v>58.943148317705599</v>
      </c>
      <c r="I18" s="1497">
        <v>24.825723543178299</v>
      </c>
      <c r="J18" s="1497">
        <v>7.1403667653114899</v>
      </c>
      <c r="K18" s="1497">
        <v>9.0907613738046198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4271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498" t="s">
        <v>28</v>
      </c>
      <c r="B29" s="1498" t="s">
        <v>29</v>
      </c>
      <c r="C29" s="1498" t="s">
        <v>18</v>
      </c>
      <c r="D29" s="1498">
        <v>7278.5594476359001</v>
      </c>
      <c r="E29" s="1498">
        <v>5102.2581306132697</v>
      </c>
      <c r="F29" s="1498">
        <v>1799.3648540731999</v>
      </c>
      <c r="G29" s="1498">
        <v>976.768794318765</v>
      </c>
      <c r="H29" s="1498">
        <v>48.021263239552297</v>
      </c>
      <c r="I29" s="1498">
        <v>33.662826081046603</v>
      </c>
      <c r="J29" s="1498">
        <v>11.8715487512455</v>
      </c>
      <c r="K29" s="1498">
        <v>6.44436192815553</v>
      </c>
    </row>
    <row r="30" spans="1:11" x14ac:dyDescent="0.25">
      <c r="A30" s="1498" t="s">
        <v>28</v>
      </c>
      <c r="B30" s="1498" t="s">
        <v>29</v>
      </c>
      <c r="C30" s="1498" t="s">
        <v>19</v>
      </c>
      <c r="D30" s="1498">
        <v>52089.439371864399</v>
      </c>
      <c r="E30" s="1498">
        <v>41749.955038947402</v>
      </c>
      <c r="F30" s="1498">
        <v>7533.3469243436402</v>
      </c>
      <c r="G30" s="1498">
        <v>20404.709105379101</v>
      </c>
      <c r="H30" s="1498">
        <v>42.774289643467597</v>
      </c>
      <c r="I30" s="1498">
        <v>34.283814358007497</v>
      </c>
      <c r="J30" s="1498">
        <v>6.1861591756860301</v>
      </c>
      <c r="K30" s="1498">
        <v>16.755736822838902</v>
      </c>
    </row>
    <row r="31" spans="1:11" x14ac:dyDescent="0.25">
      <c r="A31" s="1498" t="s">
        <v>30</v>
      </c>
      <c r="B31" s="1498" t="s">
        <v>31</v>
      </c>
      <c r="C31" s="1498" t="s">
        <v>18</v>
      </c>
      <c r="D31" s="1498">
        <v>1763.7845002444799</v>
      </c>
      <c r="E31" s="1498">
        <v>1918.3816000696199</v>
      </c>
      <c r="F31" s="1498">
        <v>718.57715258991698</v>
      </c>
      <c r="G31" s="1498">
        <v>803.56364403095199</v>
      </c>
      <c r="H31" s="1498">
        <v>33.890862610028698</v>
      </c>
      <c r="I31" s="1498">
        <v>36.861423395292803</v>
      </c>
      <c r="J31" s="1498">
        <v>13.807355461937</v>
      </c>
      <c r="K31" s="1498">
        <v>15.4403585327415</v>
      </c>
    </row>
    <row r="32" spans="1:11" x14ac:dyDescent="0.25">
      <c r="A32" s="1498" t="s">
        <v>30</v>
      </c>
      <c r="B32" s="1498" t="s">
        <v>31</v>
      </c>
      <c r="C32" s="1498" t="s">
        <v>19</v>
      </c>
      <c r="D32" s="1498">
        <v>13812.620740107899</v>
      </c>
      <c r="E32" s="1498">
        <v>11836.5756818723</v>
      </c>
      <c r="F32" s="1498">
        <v>5608.02641082643</v>
      </c>
      <c r="G32" s="1498">
        <v>13014.3079895552</v>
      </c>
      <c r="H32" s="1498">
        <v>31.199781176599899</v>
      </c>
      <c r="I32" s="1498">
        <v>26.7363144260048</v>
      </c>
      <c r="J32" s="1498">
        <v>12.6673424357709</v>
      </c>
      <c r="K32" s="1498">
        <v>29.3965619616244</v>
      </c>
    </row>
    <row r="33" spans="1:11" x14ac:dyDescent="0.25">
      <c r="A33" s="1498" t="s">
        <v>32</v>
      </c>
      <c r="B33" s="1498" t="s">
        <v>33</v>
      </c>
      <c r="C33" s="1498" t="s">
        <v>18</v>
      </c>
      <c r="D33" s="1498">
        <v>5628.83429977999</v>
      </c>
      <c r="E33" s="1498">
        <v>3027.3513745212999</v>
      </c>
      <c r="F33" s="1498">
        <v>1068.4191818731999</v>
      </c>
      <c r="G33" s="1498">
        <v>1235.7800397806</v>
      </c>
      <c r="H33" s="1498">
        <v>51.356173649132501</v>
      </c>
      <c r="I33" s="1498">
        <v>27.6208491148749</v>
      </c>
      <c r="J33" s="1498">
        <v>9.7480078666534808</v>
      </c>
      <c r="K33" s="1498">
        <v>11.274969369339001</v>
      </c>
    </row>
    <row r="34" spans="1:11" x14ac:dyDescent="0.25">
      <c r="A34" s="1498" t="s">
        <v>32</v>
      </c>
      <c r="B34" s="1498" t="s">
        <v>33</v>
      </c>
      <c r="C34" s="1498" t="s">
        <v>19</v>
      </c>
      <c r="D34" s="1498">
        <v>8346.7716300064094</v>
      </c>
      <c r="E34" s="1498">
        <v>4097.0954391597597</v>
      </c>
      <c r="F34" s="1498">
        <v>1741.66069707209</v>
      </c>
      <c r="G34" s="1498">
        <v>2862.0383638323701</v>
      </c>
      <c r="H34" s="1498">
        <v>48.961661543481803</v>
      </c>
      <c r="I34" s="1498">
        <v>24.033316004756799</v>
      </c>
      <c r="J34" s="1498">
        <v>10.216477142739601</v>
      </c>
      <c r="K34" s="1498">
        <v>16.788545309021799</v>
      </c>
    </row>
    <row r="35" spans="1:11" x14ac:dyDescent="0.25">
      <c r="A35" s="1498" t="s">
        <v>34</v>
      </c>
      <c r="B35" s="1498" t="s">
        <v>35</v>
      </c>
      <c r="C35" s="1498" t="s">
        <v>18</v>
      </c>
      <c r="D35" s="1498">
        <v>12943.854050069</v>
      </c>
      <c r="E35" s="1498">
        <v>9810.4949346783396</v>
      </c>
      <c r="F35" s="1498">
        <v>2178.5979399095199</v>
      </c>
      <c r="G35" s="1498">
        <v>655.77228946544597</v>
      </c>
      <c r="H35" s="1498">
        <v>50.584220107919002</v>
      </c>
      <c r="I35" s="1498">
        <v>38.339140199185799</v>
      </c>
      <c r="J35" s="1498">
        <v>8.5138999012782204</v>
      </c>
      <c r="K35" s="1498">
        <v>2.5627397916169601</v>
      </c>
    </row>
    <row r="36" spans="1:11" x14ac:dyDescent="0.25">
      <c r="A36" s="1498" t="s">
        <v>34</v>
      </c>
      <c r="B36" s="1498" t="s">
        <v>35</v>
      </c>
      <c r="C36" s="1498" t="s">
        <v>19</v>
      </c>
      <c r="D36" s="1498">
        <v>39573.223798003099</v>
      </c>
      <c r="E36" s="1498">
        <v>16850.845001073201</v>
      </c>
      <c r="F36" s="1498">
        <v>3582.8356152445199</v>
      </c>
      <c r="G36" s="1498">
        <v>1898.2618467683301</v>
      </c>
      <c r="H36" s="1498">
        <v>63.925559348472497</v>
      </c>
      <c r="I36" s="1498">
        <v>27.2204179696467</v>
      </c>
      <c r="J36" s="1498">
        <v>5.7876197281074502</v>
      </c>
      <c r="K36" s="1498">
        <v>3.0664029537733302</v>
      </c>
    </row>
    <row r="37" spans="1:11" x14ac:dyDescent="0.25">
      <c r="A37" s="1498" t="s">
        <v>36</v>
      </c>
      <c r="B37" s="1498" t="s">
        <v>37</v>
      </c>
      <c r="C37" s="1498" t="s">
        <v>18</v>
      </c>
      <c r="D37" s="1498">
        <v>16349.1493754939</v>
      </c>
      <c r="E37" s="1498">
        <v>6624.5899892958296</v>
      </c>
      <c r="F37" s="1498">
        <v>3646.5106398489402</v>
      </c>
      <c r="G37" s="1498">
        <v>1925.95965331767</v>
      </c>
      <c r="H37" s="1498">
        <v>57.272575138314799</v>
      </c>
      <c r="I37" s="1498">
        <v>23.2065485003871</v>
      </c>
      <c r="J37" s="1498">
        <v>12.7740624185901</v>
      </c>
      <c r="K37" s="1498">
        <v>6.7468139427080303</v>
      </c>
    </row>
    <row r="38" spans="1:11" x14ac:dyDescent="0.25">
      <c r="A38" s="1498" t="s">
        <v>36</v>
      </c>
      <c r="B38" s="1498" t="s">
        <v>37</v>
      </c>
      <c r="C38" s="1498" t="s">
        <v>19</v>
      </c>
      <c r="D38" s="1498">
        <v>30789.296900637899</v>
      </c>
      <c r="E38" s="1498">
        <v>12327.658470414999</v>
      </c>
      <c r="F38" s="1498">
        <v>2836.7163785051598</v>
      </c>
      <c r="G38" s="1498">
        <v>1719.38045154714</v>
      </c>
      <c r="H38" s="1498">
        <v>64.584278704781795</v>
      </c>
      <c r="I38" s="1498">
        <v>25.8587564698222</v>
      </c>
      <c r="J38" s="1498">
        <v>5.9503561184601503</v>
      </c>
      <c r="K38" s="1498">
        <v>3.6066087069358601</v>
      </c>
    </row>
    <row r="39" spans="1:11" x14ac:dyDescent="0.25">
      <c r="A39" s="1498" t="s">
        <v>38</v>
      </c>
      <c r="B39" s="1498" t="s">
        <v>39</v>
      </c>
      <c r="C39" s="1498" t="s">
        <v>18</v>
      </c>
      <c r="D39" s="1498">
        <v>7115.3084372765697</v>
      </c>
      <c r="E39" s="1498">
        <v>2300.9296269599099</v>
      </c>
      <c r="F39" s="1498">
        <v>919.22200875809301</v>
      </c>
      <c r="G39" s="1498">
        <v>716.52692044637399</v>
      </c>
      <c r="H39" s="1498">
        <v>64.380354785970297</v>
      </c>
      <c r="I39" s="1498">
        <v>20.8191488854036</v>
      </c>
      <c r="J39" s="1498">
        <v>8.3172556147923995</v>
      </c>
      <c r="K39" s="1498">
        <v>6.4832407138337498</v>
      </c>
    </row>
    <row r="40" spans="1:11" x14ac:dyDescent="0.25">
      <c r="A40" s="1498" t="s">
        <v>38</v>
      </c>
      <c r="B40" s="1498" t="s">
        <v>39</v>
      </c>
      <c r="C40" s="1498" t="s">
        <v>19</v>
      </c>
      <c r="D40" s="1498">
        <v>20398.075130109599</v>
      </c>
      <c r="E40" s="1498">
        <v>6527.9192705654395</v>
      </c>
      <c r="F40" s="1498">
        <v>2153.2051091810399</v>
      </c>
      <c r="G40" s="1498">
        <v>1269.955640569</v>
      </c>
      <c r="H40" s="1498">
        <v>67.2113442005449</v>
      </c>
      <c r="I40" s="1498">
        <v>21.509393715277799</v>
      </c>
      <c r="J40" s="1498">
        <v>7.0947777574325004</v>
      </c>
      <c r="K40" s="1498">
        <v>4.1844843267448004</v>
      </c>
    </row>
    <row r="41" spans="1:11" x14ac:dyDescent="0.25">
      <c r="A41" s="1498" t="s">
        <v>40</v>
      </c>
      <c r="B41" s="1498" t="s">
        <v>41</v>
      </c>
      <c r="C41" s="1498" t="s">
        <v>18</v>
      </c>
      <c r="D41" s="1498">
        <v>29509.953284295301</v>
      </c>
      <c r="E41" s="1498">
        <v>6903.7082066626999</v>
      </c>
      <c r="F41" s="1498">
        <v>3323.6768933461499</v>
      </c>
      <c r="G41" s="1498">
        <v>3024.76421383142</v>
      </c>
      <c r="H41" s="1498">
        <v>69.009593755527703</v>
      </c>
      <c r="I41" s="1498">
        <v>16.1444545221303</v>
      </c>
      <c r="J41" s="1498">
        <v>7.7724823883918797</v>
      </c>
      <c r="K41" s="1498">
        <v>7.0734693339501398</v>
      </c>
    </row>
    <row r="42" spans="1:11" x14ac:dyDescent="0.25">
      <c r="A42" s="1498" t="s">
        <v>40</v>
      </c>
      <c r="B42" s="1498" t="s">
        <v>41</v>
      </c>
      <c r="C42" s="1498" t="s">
        <v>19</v>
      </c>
      <c r="D42" s="1498">
        <v>82139.703295564206</v>
      </c>
      <c r="E42" s="1498">
        <v>17522.164553223702</v>
      </c>
      <c r="F42" s="1498">
        <v>3914.2535030910399</v>
      </c>
      <c r="G42" s="1498">
        <v>5448.03817324991</v>
      </c>
      <c r="H42" s="1498">
        <v>75.3408268895042</v>
      </c>
      <c r="I42" s="1498">
        <v>16.0718180534884</v>
      </c>
      <c r="J42" s="1498">
        <v>3.5902624887365899</v>
      </c>
      <c r="K42" s="1498">
        <v>4.9970925682707996</v>
      </c>
    </row>
    <row r="43" spans="1:11" x14ac:dyDescent="0.25">
      <c r="A43" s="1498" t="s">
        <v>42</v>
      </c>
      <c r="B43" s="1498" t="s">
        <v>43</v>
      </c>
      <c r="C43" s="1498" t="s">
        <v>18</v>
      </c>
      <c r="D43" s="1498">
        <v>42380.365789124102</v>
      </c>
      <c r="E43" s="1498">
        <v>23566.643885339199</v>
      </c>
      <c r="F43" s="1498">
        <v>7332.7643500808599</v>
      </c>
      <c r="G43" s="1498">
        <v>5825.16725719038</v>
      </c>
      <c r="H43" s="1498">
        <v>53.574865365470899</v>
      </c>
      <c r="I43" s="1498">
        <v>29.7916204771658</v>
      </c>
      <c r="J43" s="1498">
        <v>9.2696666368349891</v>
      </c>
      <c r="K43" s="1498">
        <v>7.3638475205283003</v>
      </c>
    </row>
    <row r="44" spans="1:11" x14ac:dyDescent="0.25">
      <c r="A44" s="1498" t="s">
        <v>42</v>
      </c>
      <c r="B44" s="1498" t="s">
        <v>43</v>
      </c>
      <c r="C44" s="1498" t="s">
        <v>19</v>
      </c>
      <c r="D44" s="1498">
        <v>102894.248717148</v>
      </c>
      <c r="E44" s="1498">
        <v>36394.393595914502</v>
      </c>
      <c r="F44" s="1498">
        <v>12585.019069403401</v>
      </c>
      <c r="G44" s="1498">
        <v>6942.48299318306</v>
      </c>
      <c r="H44" s="1498">
        <v>64.788280260583207</v>
      </c>
      <c r="I44" s="1498">
        <v>22.9160541196811</v>
      </c>
      <c r="J44" s="1498">
        <v>7.92426936120295</v>
      </c>
      <c r="K44" s="1498">
        <v>4.3713962585327497</v>
      </c>
    </row>
    <row r="45" spans="1:11" x14ac:dyDescent="0.25">
      <c r="A45" s="1498" t="s">
        <v>44</v>
      </c>
      <c r="B45" s="1498" t="s">
        <v>45</v>
      </c>
      <c r="C45" s="1498" t="s">
        <v>18</v>
      </c>
      <c r="D45" s="1498">
        <v>6991.4765340763797</v>
      </c>
      <c r="E45" s="1498">
        <v>4094.13677699969</v>
      </c>
      <c r="F45" s="1498">
        <v>557.79075604422599</v>
      </c>
      <c r="G45" s="1498">
        <v>1264.67132469269</v>
      </c>
      <c r="H45" s="1498">
        <v>54.163586141670301</v>
      </c>
      <c r="I45" s="1498">
        <v>31.7176391733536</v>
      </c>
      <c r="J45" s="1498">
        <v>4.3212542467640702</v>
      </c>
      <c r="K45" s="1498">
        <v>9.7975204382119703</v>
      </c>
    </row>
    <row r="46" spans="1:11" x14ac:dyDescent="0.25">
      <c r="A46" s="1498" t="s">
        <v>44</v>
      </c>
      <c r="B46" s="1498" t="s">
        <v>45</v>
      </c>
      <c r="C46" s="1498" t="s">
        <v>19</v>
      </c>
      <c r="D46" s="1498">
        <v>46884.6476569878</v>
      </c>
      <c r="E46" s="1498">
        <v>18714.272695477299</v>
      </c>
      <c r="F46" s="1498">
        <v>4356.2906799295697</v>
      </c>
      <c r="G46" s="1498">
        <v>5957.4158669872004</v>
      </c>
      <c r="H46" s="1498">
        <v>61.761329533663599</v>
      </c>
      <c r="I46" s="1498">
        <v>24.652384537136498</v>
      </c>
      <c r="J46" s="1498">
        <v>5.7385587324011302</v>
      </c>
      <c r="K46" s="1498">
        <v>7.8477271967988003</v>
      </c>
    </row>
    <row r="47" spans="1:11" x14ac:dyDescent="0.25">
      <c r="A47" s="1498" t="s">
        <v>46</v>
      </c>
      <c r="B47" s="1498" t="s">
        <v>47</v>
      </c>
      <c r="C47" s="1498" t="s">
        <v>18</v>
      </c>
      <c r="D47" s="1498">
        <v>16804.8696942202</v>
      </c>
      <c r="E47" s="1498">
        <v>10441.7093653518</v>
      </c>
      <c r="F47" s="1498">
        <v>4208.5281932950902</v>
      </c>
      <c r="G47" s="1498">
        <v>4876.9160513772003</v>
      </c>
      <c r="H47" s="1498">
        <v>46.253602651017403</v>
      </c>
      <c r="I47" s="1498">
        <v>28.739685863110299</v>
      </c>
      <c r="J47" s="1498">
        <v>11.5835227728797</v>
      </c>
      <c r="K47" s="1498">
        <v>13.423188712992699</v>
      </c>
    </row>
    <row r="48" spans="1:11" x14ac:dyDescent="0.25">
      <c r="A48" s="1498" t="s">
        <v>46</v>
      </c>
      <c r="B48" s="1498" t="s">
        <v>47</v>
      </c>
      <c r="C48" s="1498" t="s">
        <v>19</v>
      </c>
      <c r="D48" s="1498">
        <v>95387.893635411907</v>
      </c>
      <c r="E48" s="1498">
        <v>34838.6993082923</v>
      </c>
      <c r="F48" s="1498">
        <v>11360.4314680716</v>
      </c>
      <c r="G48" s="1498">
        <v>12687.4641792694</v>
      </c>
      <c r="H48" s="1498">
        <v>61.829985311614699</v>
      </c>
      <c r="I48" s="1498">
        <v>22.582281507763501</v>
      </c>
      <c r="J48" s="1498">
        <v>7.3637784003200704</v>
      </c>
      <c r="K48" s="1498">
        <v>8.2239547803017707</v>
      </c>
    </row>
    <row r="49" spans="1:11" x14ac:dyDescent="0.25">
      <c r="A49" s="1498" t="s">
        <v>48</v>
      </c>
      <c r="B49" s="1498" t="s">
        <v>49</v>
      </c>
      <c r="C49" s="1498" t="s">
        <v>18</v>
      </c>
      <c r="D49" s="1498">
        <v>35274.023026314702</v>
      </c>
      <c r="E49" s="1498">
        <v>12995.4460028086</v>
      </c>
      <c r="F49" s="1498">
        <v>7212.4204203504096</v>
      </c>
      <c r="G49" s="1498">
        <v>7442.1072264627101</v>
      </c>
      <c r="H49" s="1498">
        <v>56.058141392350997</v>
      </c>
      <c r="I49" s="1498">
        <v>20.6526074142051</v>
      </c>
      <c r="J49" s="1498">
        <v>11.4621142987705</v>
      </c>
      <c r="K49" s="1498">
        <v>11.8271368946733</v>
      </c>
    </row>
    <row r="50" spans="1:11" x14ac:dyDescent="0.25">
      <c r="A50" s="1498" t="s">
        <v>48</v>
      </c>
      <c r="B50" s="1498" t="s">
        <v>49</v>
      </c>
      <c r="C50" s="1498" t="s">
        <v>19</v>
      </c>
      <c r="D50" s="1498">
        <v>121869.02142150801</v>
      </c>
      <c r="E50" s="1498">
        <v>52248.531204946703</v>
      </c>
      <c r="F50" s="1498">
        <v>15003.058400842099</v>
      </c>
      <c r="G50" s="1498">
        <v>27185.943760229598</v>
      </c>
      <c r="H50" s="1498">
        <v>56.3408822914393</v>
      </c>
      <c r="I50" s="1498">
        <v>24.154853400660699</v>
      </c>
      <c r="J50" s="1498">
        <v>6.9360165324529204</v>
      </c>
      <c r="K50" s="1498">
        <v>12.5682477754471</v>
      </c>
    </row>
    <row r="51" spans="1:11" x14ac:dyDescent="0.25">
      <c r="A51" s="1498" t="s">
        <v>50</v>
      </c>
      <c r="B51" s="1498" t="s">
        <v>51</v>
      </c>
      <c r="C51" s="1498" t="s">
        <v>18</v>
      </c>
      <c r="D51" s="1498">
        <v>4832.7908092631396</v>
      </c>
      <c r="E51" s="1498">
        <v>2602.4591834876101</v>
      </c>
      <c r="F51" s="1498">
        <v>1006.16281691644</v>
      </c>
      <c r="G51" s="1498">
        <v>1009.38143847945</v>
      </c>
      <c r="H51" s="1498">
        <v>51.136345606200003</v>
      </c>
      <c r="I51" s="1498">
        <v>27.536936210392799</v>
      </c>
      <c r="J51" s="1498">
        <v>10.6463307791698</v>
      </c>
      <c r="K51" s="1498">
        <v>10.680387404237401</v>
      </c>
    </row>
    <row r="52" spans="1:11" x14ac:dyDescent="0.25">
      <c r="A52" s="1498" t="s">
        <v>50</v>
      </c>
      <c r="B52" s="1498" t="s">
        <v>51</v>
      </c>
      <c r="C52" s="1498" t="s">
        <v>19</v>
      </c>
      <c r="D52" s="1498">
        <v>17265.6188227735</v>
      </c>
      <c r="E52" s="1498">
        <v>8612.4241389011495</v>
      </c>
      <c r="F52" s="1498">
        <v>3671.1023071211398</v>
      </c>
      <c r="G52" s="1498">
        <v>3178.2343566141099</v>
      </c>
      <c r="H52" s="1498">
        <v>52.755885195795798</v>
      </c>
      <c r="I52" s="1498">
        <v>26.315654468756701</v>
      </c>
      <c r="J52" s="1498">
        <v>11.217220410371199</v>
      </c>
      <c r="K52" s="1498">
        <v>9.7112399250763506</v>
      </c>
    </row>
    <row r="53" spans="1:11" x14ac:dyDescent="0.25">
      <c r="A53" s="1498" t="s">
        <v>52</v>
      </c>
      <c r="B53" s="1498" t="s">
        <v>53</v>
      </c>
      <c r="C53" s="1498" t="s">
        <v>18</v>
      </c>
      <c r="D53" s="1498">
        <v>1130.94232426602</v>
      </c>
      <c r="E53" s="1498">
        <v>1411.35809021263</v>
      </c>
      <c r="F53" s="1498">
        <v>461.82392652326899</v>
      </c>
      <c r="G53" s="1498">
        <v>1092.23652157368</v>
      </c>
      <c r="H53" s="1498">
        <v>27.6084642492883</v>
      </c>
      <c r="I53" s="1498">
        <v>34.453949189555402</v>
      </c>
      <c r="J53" s="1498">
        <v>11.2740049526031</v>
      </c>
      <c r="K53" s="1498">
        <v>26.663581608553201</v>
      </c>
    </row>
    <row r="54" spans="1:11" x14ac:dyDescent="0.25">
      <c r="A54" s="1498" t="s">
        <v>52</v>
      </c>
      <c r="B54" s="1498" t="s">
        <v>53</v>
      </c>
      <c r="C54" s="1498" t="s">
        <v>19</v>
      </c>
      <c r="D54" s="1498">
        <v>19760.738861641301</v>
      </c>
      <c r="E54" s="1498">
        <v>10256.162586304499</v>
      </c>
      <c r="F54" s="1498">
        <v>3545.5103409232602</v>
      </c>
      <c r="G54" s="1498">
        <v>6532.1251690414902</v>
      </c>
      <c r="H54" s="1498">
        <v>49.2853649423243</v>
      </c>
      <c r="I54" s="1498">
        <v>25.579950198878599</v>
      </c>
      <c r="J54" s="1498">
        <v>8.8428763864892108</v>
      </c>
      <c r="K54" s="1498">
        <v>16.291808472307899</v>
      </c>
    </row>
    <row r="55" spans="1:11" x14ac:dyDescent="0.25">
      <c r="A55" s="1498" t="s">
        <v>54</v>
      </c>
      <c r="B55" s="1498" t="s">
        <v>55</v>
      </c>
      <c r="C55" s="1498" t="s">
        <v>18</v>
      </c>
      <c r="D55" s="1498">
        <v>2593.4945289146199</v>
      </c>
      <c r="E55" s="1498">
        <v>1714.7561386975001</v>
      </c>
      <c r="F55" s="1498">
        <v>946.82683462959506</v>
      </c>
      <c r="G55" s="1498">
        <v>996.657331876071</v>
      </c>
      <c r="H55" s="1498">
        <v>41.484397494933098</v>
      </c>
      <c r="I55" s="1498">
        <v>27.428484799763201</v>
      </c>
      <c r="J55" s="1498">
        <v>15.145025496962001</v>
      </c>
      <c r="K55" s="1498">
        <v>15.942092208341601</v>
      </c>
    </row>
    <row r="56" spans="1:11" x14ac:dyDescent="0.25">
      <c r="A56" s="1498" t="s">
        <v>54</v>
      </c>
      <c r="B56" s="1498" t="s">
        <v>55</v>
      </c>
      <c r="C56" s="1498" t="s">
        <v>19</v>
      </c>
      <c r="D56" s="1498">
        <v>7539.522945097</v>
      </c>
      <c r="E56" s="1498">
        <v>3425.9034609820701</v>
      </c>
      <c r="F56" s="1498">
        <v>1128.6059083272901</v>
      </c>
      <c r="G56" s="1498">
        <v>1534.73912602317</v>
      </c>
      <c r="H56" s="1498">
        <v>55.320635304889798</v>
      </c>
      <c r="I56" s="1498">
        <v>25.1372875094169</v>
      </c>
      <c r="J56" s="1498">
        <v>8.2810538958727804</v>
      </c>
      <c r="K56" s="1498">
        <v>11.2610232898205</v>
      </c>
    </row>
    <row r="57" spans="1:11" x14ac:dyDescent="0.25">
      <c r="A57" s="1498" t="s">
        <v>56</v>
      </c>
      <c r="B57" s="1498" t="s">
        <v>57</v>
      </c>
      <c r="C57" s="1498" t="s">
        <v>18</v>
      </c>
      <c r="D57" s="1498">
        <v>2703.5713541804898</v>
      </c>
      <c r="E57" s="1498">
        <v>833.52046925648597</v>
      </c>
      <c r="F57" s="1498">
        <v>504.04894772830198</v>
      </c>
      <c r="G57" s="1498">
        <v>906.81099607235001</v>
      </c>
      <c r="H57" s="1498">
        <v>54.640212382059097</v>
      </c>
      <c r="I57" s="1498">
        <v>16.8457678746094</v>
      </c>
      <c r="J57" s="1498">
        <v>10.187022255669801</v>
      </c>
      <c r="K57" s="1498">
        <v>18.3269974876617</v>
      </c>
    </row>
    <row r="58" spans="1:11" x14ac:dyDescent="0.25">
      <c r="A58" s="1498" t="s">
        <v>56</v>
      </c>
      <c r="B58" s="1498" t="s">
        <v>57</v>
      </c>
      <c r="C58" s="1498" t="s">
        <v>19</v>
      </c>
      <c r="D58" s="1498">
        <v>11226.4868130207</v>
      </c>
      <c r="E58" s="1498">
        <v>3458.9059421649199</v>
      </c>
      <c r="F58" s="1498">
        <v>1011.72500837071</v>
      </c>
      <c r="G58" s="1498">
        <v>1749.9408098188301</v>
      </c>
      <c r="H58" s="1498">
        <v>64.346014348531696</v>
      </c>
      <c r="I58" s="1498">
        <v>19.8251523465585</v>
      </c>
      <c r="J58" s="1498">
        <v>5.7988285195226998</v>
      </c>
      <c r="K58" s="1498">
        <v>10.030004785387099</v>
      </c>
    </row>
    <row r="59" spans="1:11" x14ac:dyDescent="0.25">
      <c r="A59" s="1498" t="s">
        <v>58</v>
      </c>
      <c r="B59" s="1498" t="s">
        <v>59</v>
      </c>
      <c r="C59" s="1498" t="s">
        <v>18</v>
      </c>
      <c r="D59" s="1498">
        <v>6954.6249100116702</v>
      </c>
      <c r="E59" s="1498">
        <v>3748.6272159341602</v>
      </c>
      <c r="F59" s="1498">
        <v>851.92627986787295</v>
      </c>
      <c r="G59" s="1498">
        <v>803.43442296709998</v>
      </c>
      <c r="H59" s="1498">
        <v>56.273507442645197</v>
      </c>
      <c r="I59" s="1498">
        <v>30.332103350663601</v>
      </c>
      <c r="J59" s="1498">
        <v>6.8933810911520998</v>
      </c>
      <c r="K59" s="1498">
        <v>6.5010081155391299</v>
      </c>
    </row>
    <row r="60" spans="1:11" x14ac:dyDescent="0.25">
      <c r="A60" s="1498" t="s">
        <v>58</v>
      </c>
      <c r="B60" s="1498" t="s">
        <v>59</v>
      </c>
      <c r="C60" s="1498" t="s">
        <v>19</v>
      </c>
      <c r="D60" s="1498">
        <v>28034.916274552401</v>
      </c>
      <c r="E60" s="1498">
        <v>15838.7727982502</v>
      </c>
      <c r="F60" s="1498">
        <v>3511.8653832577002</v>
      </c>
      <c r="G60" s="1498">
        <v>3683.7619418303898</v>
      </c>
      <c r="H60" s="1498">
        <v>54.895812695292598</v>
      </c>
      <c r="I60" s="1498">
        <v>31.0142643673694</v>
      </c>
      <c r="J60" s="1498">
        <v>6.8766641712923899</v>
      </c>
      <c r="K60" s="1498">
        <v>7.21325876604556</v>
      </c>
    </row>
    <row r="61" spans="1:11" x14ac:dyDescent="0.25">
      <c r="A61" s="1498" t="s">
        <v>60</v>
      </c>
      <c r="B61" s="1498" t="s">
        <v>61</v>
      </c>
      <c r="C61" s="1498" t="s">
        <v>18</v>
      </c>
      <c r="D61" s="1498">
        <v>709.08974837077801</v>
      </c>
      <c r="E61" s="1498">
        <v>566.04928961654696</v>
      </c>
      <c r="F61" s="1498">
        <v>195.66488209587399</v>
      </c>
      <c r="G61" s="1498">
        <v>405.612309725714</v>
      </c>
      <c r="H61" s="1498">
        <v>37.789576593194802</v>
      </c>
      <c r="I61" s="1498">
        <v>30.166510000512599</v>
      </c>
      <c r="J61" s="1498">
        <v>10.427584188813</v>
      </c>
      <c r="K61" s="1498">
        <v>21.616329217479599</v>
      </c>
    </row>
    <row r="62" spans="1:11" x14ac:dyDescent="0.25">
      <c r="A62" s="1498" t="s">
        <v>60</v>
      </c>
      <c r="B62" s="1498" t="s">
        <v>61</v>
      </c>
      <c r="C62" s="1498" t="s">
        <v>19</v>
      </c>
      <c r="D62" s="1498">
        <v>1479.6633289112499</v>
      </c>
      <c r="E62" s="1498">
        <v>1101.2366529803001</v>
      </c>
      <c r="F62" s="1498">
        <v>550.47349384177198</v>
      </c>
      <c r="G62" s="1498">
        <v>812.775401769572</v>
      </c>
      <c r="H62" s="1498">
        <v>37.515402558740298</v>
      </c>
      <c r="I62" s="1498">
        <v>27.920767881295401</v>
      </c>
      <c r="J62" s="1498">
        <v>13.956711851868199</v>
      </c>
      <c r="K62" s="1498">
        <v>20.607117708096101</v>
      </c>
    </row>
    <row r="63" spans="1:11" x14ac:dyDescent="0.25">
      <c r="A63" s="1498" t="s">
        <v>62</v>
      </c>
      <c r="B63" s="1498" t="s">
        <v>63</v>
      </c>
      <c r="C63" s="1498" t="s">
        <v>18</v>
      </c>
      <c r="D63" s="1498">
        <v>16289.8644981572</v>
      </c>
      <c r="E63" s="1498">
        <v>5700.9450853465296</v>
      </c>
      <c r="F63" s="1498">
        <v>2161.3281247055802</v>
      </c>
      <c r="G63" s="1498">
        <v>1054.6200957625299</v>
      </c>
      <c r="H63" s="1498">
        <v>64.624989159019904</v>
      </c>
      <c r="I63" s="1498">
        <v>22.616732900286902</v>
      </c>
      <c r="J63" s="1498">
        <v>8.5743995380676008</v>
      </c>
      <c r="K63" s="1498">
        <v>4.1838784026256297</v>
      </c>
    </row>
    <row r="64" spans="1:11" x14ac:dyDescent="0.25">
      <c r="A64" s="1498" t="s">
        <v>62</v>
      </c>
      <c r="B64" s="1498" t="s">
        <v>63</v>
      </c>
      <c r="C64" s="1498" t="s">
        <v>19</v>
      </c>
      <c r="D64" s="1498">
        <v>35901.295822453598</v>
      </c>
      <c r="E64" s="1498">
        <v>15912.6481096186</v>
      </c>
      <c r="F64" s="1498">
        <v>4960.0561797926302</v>
      </c>
      <c r="G64" s="1498">
        <v>1972.0399531693799</v>
      </c>
      <c r="H64" s="1498">
        <v>61.112707822875201</v>
      </c>
      <c r="I64" s="1498">
        <v>27.087184245955498</v>
      </c>
      <c r="J64" s="1498">
        <v>8.4432179161380905</v>
      </c>
      <c r="K64" s="1498">
        <v>3.35689001503123</v>
      </c>
    </row>
    <row r="65" spans="1:11" x14ac:dyDescent="0.25">
      <c r="A65" s="1498" t="s">
        <v>64</v>
      </c>
      <c r="B65" s="1498" t="s">
        <v>65</v>
      </c>
      <c r="C65" s="1498" t="s">
        <v>18</v>
      </c>
      <c r="D65" s="1498">
        <v>33033.228742394604</v>
      </c>
      <c r="E65" s="1498">
        <v>12321.3408700366</v>
      </c>
      <c r="F65" s="1498">
        <v>1874.1460826586199</v>
      </c>
      <c r="G65" s="1498">
        <v>2374.0906464762502</v>
      </c>
      <c r="H65" s="1498">
        <v>66.595483559795099</v>
      </c>
      <c r="I65" s="1498">
        <v>24.840007610036299</v>
      </c>
      <c r="J65" s="1498">
        <v>3.7783065533696001</v>
      </c>
      <c r="K65" s="1498">
        <v>4.7862022767990204</v>
      </c>
    </row>
    <row r="66" spans="1:11" x14ac:dyDescent="0.25">
      <c r="A66" s="1498" t="s">
        <v>64</v>
      </c>
      <c r="B66" s="1498" t="s">
        <v>65</v>
      </c>
      <c r="C66" s="1498" t="s">
        <v>19</v>
      </c>
      <c r="D66" s="1498">
        <v>56049.6713627465</v>
      </c>
      <c r="E66" s="1498">
        <v>21626.387364811599</v>
      </c>
      <c r="F66" s="1498">
        <v>6821.1212189399503</v>
      </c>
      <c r="G66" s="1498">
        <v>3210.0742913982799</v>
      </c>
      <c r="H66" s="1498">
        <v>63.9053996727772</v>
      </c>
      <c r="I66" s="1498">
        <v>24.657467107740501</v>
      </c>
      <c r="J66" s="1498">
        <v>7.7771460048657</v>
      </c>
      <c r="K66" s="1498">
        <v>3.6599872146166001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4272</v>
      </c>
    </row>
    <row r="9" spans="1:11" x14ac:dyDescent="0.25">
      <c r="A9" t="s">
        <v>4242</v>
      </c>
    </row>
    <row r="10" spans="1:11" x14ac:dyDescent="0.25">
      <c r="A10" t="s">
        <v>2698</v>
      </c>
    </row>
    <row r="11" spans="1:11" x14ac:dyDescent="0.25">
      <c r="A11" t="s">
        <v>4273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4274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499" t="s">
        <v>16</v>
      </c>
      <c r="B17" s="1499" t="s">
        <v>17</v>
      </c>
      <c r="C17" s="1499" t="s">
        <v>18</v>
      </c>
      <c r="D17" s="1499">
        <v>83535.905131963402</v>
      </c>
      <c r="E17" s="1499">
        <v>103113.813457179</v>
      </c>
      <c r="F17" s="1499">
        <v>217393.870127109</v>
      </c>
      <c r="G17" s="1499">
        <v>40287.544336869003</v>
      </c>
      <c r="H17" s="1499">
        <v>18.800371821340899</v>
      </c>
      <c r="I17" s="1499">
        <v>23.206524545929401</v>
      </c>
      <c r="J17" s="1499">
        <v>48.926094517243598</v>
      </c>
      <c r="K17" s="1499">
        <v>9.0670091154860799</v>
      </c>
    </row>
    <row r="18" spans="1:11" x14ac:dyDescent="0.25">
      <c r="A18" s="1499" t="s">
        <v>16</v>
      </c>
      <c r="B18" s="1499" t="s">
        <v>17</v>
      </c>
      <c r="C18" s="1499" t="s">
        <v>19</v>
      </c>
      <c r="D18" s="1499">
        <v>254077.132853652</v>
      </c>
      <c r="E18" s="1499">
        <v>320964.629026376</v>
      </c>
      <c r="F18" s="1499">
        <v>658196.15139939799</v>
      </c>
      <c r="G18" s="1499">
        <v>109484.488080339</v>
      </c>
      <c r="H18" s="1499">
        <v>18.922536229108101</v>
      </c>
      <c r="I18" s="1499">
        <v>23.904019825791</v>
      </c>
      <c r="J18" s="1499">
        <v>49.019525609526397</v>
      </c>
      <c r="K18" s="1499">
        <v>8.1539183355744296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4275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00" t="s">
        <v>28</v>
      </c>
      <c r="B29" s="1500" t="s">
        <v>29</v>
      </c>
      <c r="C29" s="1500" t="s">
        <v>18</v>
      </c>
      <c r="D29" s="1500">
        <v>2513.7549286078001</v>
      </c>
      <c r="E29" s="1500">
        <v>6113.56183232287</v>
      </c>
      <c r="F29" s="1500">
        <v>4780.0146490922398</v>
      </c>
      <c r="G29" s="1500">
        <v>1749.6198166182201</v>
      </c>
      <c r="H29" s="1500">
        <v>16.584832206818799</v>
      </c>
      <c r="I29" s="1500">
        <v>40.335036650227899</v>
      </c>
      <c r="J29" s="1500">
        <v>31.5367818871811</v>
      </c>
      <c r="K29" s="1500">
        <v>11.5433492557721</v>
      </c>
    </row>
    <row r="30" spans="1:11" x14ac:dyDescent="0.25">
      <c r="A30" s="1500" t="s">
        <v>28</v>
      </c>
      <c r="B30" s="1500" t="s">
        <v>29</v>
      </c>
      <c r="C30" s="1500" t="s">
        <v>19</v>
      </c>
      <c r="D30" s="1500">
        <v>12166.7051633269</v>
      </c>
      <c r="E30" s="1500">
        <v>34914.870352996099</v>
      </c>
      <c r="F30" s="1500">
        <v>60809.358111682399</v>
      </c>
      <c r="G30" s="1500">
        <v>13886.5168125291</v>
      </c>
      <c r="H30" s="1500">
        <v>9.9909343801445907</v>
      </c>
      <c r="I30" s="1500">
        <v>28.671047247819899</v>
      </c>
      <c r="J30" s="1500">
        <v>49.934826104260097</v>
      </c>
      <c r="K30" s="1500">
        <v>11.403192267775401</v>
      </c>
    </row>
    <row r="31" spans="1:11" x14ac:dyDescent="0.25">
      <c r="A31" s="1500" t="s">
        <v>30</v>
      </c>
      <c r="B31" s="1500" t="s">
        <v>31</v>
      </c>
      <c r="C31" s="1500" t="s">
        <v>18</v>
      </c>
      <c r="D31" s="1500">
        <v>270.38759707968597</v>
      </c>
      <c r="E31" s="1500">
        <v>806.47845591328303</v>
      </c>
      <c r="F31" s="1500">
        <v>3819.7389865411001</v>
      </c>
      <c r="G31" s="1500">
        <v>307.70185740090602</v>
      </c>
      <c r="H31" s="1500">
        <v>5.1954583469881204</v>
      </c>
      <c r="I31" s="1500">
        <v>15.4963662190685</v>
      </c>
      <c r="J31" s="1500">
        <v>73.395729002659195</v>
      </c>
      <c r="K31" s="1500">
        <v>5.9124464312841303</v>
      </c>
    </row>
    <row r="32" spans="1:11" x14ac:dyDescent="0.25">
      <c r="A32" s="1500" t="s">
        <v>30</v>
      </c>
      <c r="B32" s="1500" t="s">
        <v>31</v>
      </c>
      <c r="C32" s="1500" t="s">
        <v>19</v>
      </c>
      <c r="D32" s="1500">
        <v>5701.9487767637202</v>
      </c>
      <c r="E32" s="1500">
        <v>7813.4213775609796</v>
      </c>
      <c r="F32" s="1500">
        <v>25840.414413521601</v>
      </c>
      <c r="G32" s="1500">
        <v>4915.7462545155904</v>
      </c>
      <c r="H32" s="1500">
        <v>12.879493143443799</v>
      </c>
      <c r="I32" s="1500">
        <v>17.648861994205902</v>
      </c>
      <c r="J32" s="1500">
        <v>58.368016496211602</v>
      </c>
      <c r="K32" s="1500">
        <v>11.1036283661387</v>
      </c>
    </row>
    <row r="33" spans="1:11" x14ac:dyDescent="0.25">
      <c r="A33" s="1500" t="s">
        <v>32</v>
      </c>
      <c r="B33" s="1500" t="s">
        <v>33</v>
      </c>
      <c r="C33" s="1500" t="s">
        <v>18</v>
      </c>
      <c r="D33" s="1500">
        <v>1523.2251925538801</v>
      </c>
      <c r="E33" s="1500">
        <v>2052.74170085381</v>
      </c>
      <c r="F33" s="1500">
        <v>5827.8581609069697</v>
      </c>
      <c r="G33" s="1500">
        <v>1556.55984164043</v>
      </c>
      <c r="H33" s="1500">
        <v>13.897552020422401</v>
      </c>
      <c r="I33" s="1500">
        <v>18.728737360413</v>
      </c>
      <c r="J33" s="1500">
        <v>53.172021021430901</v>
      </c>
      <c r="K33" s="1500">
        <v>14.201689597733701</v>
      </c>
    </row>
    <row r="34" spans="1:11" x14ac:dyDescent="0.25">
      <c r="A34" s="1500" t="s">
        <v>32</v>
      </c>
      <c r="B34" s="1500" t="s">
        <v>33</v>
      </c>
      <c r="C34" s="1500" t="s">
        <v>19</v>
      </c>
      <c r="D34" s="1500">
        <v>3635.5952500113599</v>
      </c>
      <c r="E34" s="1500">
        <v>3776.0990365534399</v>
      </c>
      <c r="F34" s="1500">
        <v>7973.37255302429</v>
      </c>
      <c r="G34" s="1500">
        <v>1662.4992904815399</v>
      </c>
      <c r="H34" s="1500">
        <v>21.326183586984001</v>
      </c>
      <c r="I34" s="1500">
        <v>22.1503703680767</v>
      </c>
      <c r="J34" s="1500">
        <v>46.7713249632735</v>
      </c>
      <c r="K34" s="1500">
        <v>9.7521210816658002</v>
      </c>
    </row>
    <row r="35" spans="1:11" x14ac:dyDescent="0.25">
      <c r="A35" s="1500" t="s">
        <v>34</v>
      </c>
      <c r="B35" s="1500" t="s">
        <v>35</v>
      </c>
      <c r="C35" s="1500" t="s">
        <v>18</v>
      </c>
      <c r="D35" s="1500">
        <v>2923.15726412807</v>
      </c>
      <c r="E35" s="1500">
        <v>5833.7480676540099</v>
      </c>
      <c r="F35" s="1500">
        <v>13005.3259674929</v>
      </c>
      <c r="G35" s="1500">
        <v>3826.4879148473201</v>
      </c>
      <c r="H35" s="1500">
        <v>11.4236169449028</v>
      </c>
      <c r="I35" s="1500">
        <v>22.798124512751698</v>
      </c>
      <c r="J35" s="1500">
        <v>50.8244506443109</v>
      </c>
      <c r="K35" s="1500">
        <v>14.953807898034601</v>
      </c>
    </row>
    <row r="36" spans="1:11" x14ac:dyDescent="0.25">
      <c r="A36" s="1500" t="s">
        <v>34</v>
      </c>
      <c r="B36" s="1500" t="s">
        <v>35</v>
      </c>
      <c r="C36" s="1500" t="s">
        <v>19</v>
      </c>
      <c r="D36" s="1500">
        <v>9376.43485595116</v>
      </c>
      <c r="E36" s="1500">
        <v>13179.003247751099</v>
      </c>
      <c r="F36" s="1500">
        <v>30595.350212875699</v>
      </c>
      <c r="G36" s="1500">
        <v>8754.3779445112305</v>
      </c>
      <c r="H36" s="1500">
        <v>15.1464496782149</v>
      </c>
      <c r="I36" s="1500">
        <v>21.289020034560199</v>
      </c>
      <c r="J36" s="1500">
        <v>49.422935210023901</v>
      </c>
      <c r="K36" s="1500">
        <v>14.1415950772009</v>
      </c>
    </row>
    <row r="37" spans="1:11" x14ac:dyDescent="0.25">
      <c r="A37" s="1500" t="s">
        <v>36</v>
      </c>
      <c r="B37" s="1500" t="s">
        <v>37</v>
      </c>
      <c r="C37" s="1500" t="s">
        <v>18</v>
      </c>
      <c r="D37" s="1500">
        <v>3588.0202052720902</v>
      </c>
      <c r="E37" s="1500">
        <v>5562.3222074181003</v>
      </c>
      <c r="F37" s="1500">
        <v>16699.4149174509</v>
      </c>
      <c r="G37" s="1500">
        <v>2696.4523278152801</v>
      </c>
      <c r="H37" s="1500">
        <v>12.5691650424491</v>
      </c>
      <c r="I37" s="1500">
        <v>19.485326682829101</v>
      </c>
      <c r="J37" s="1500">
        <v>58.499587572378303</v>
      </c>
      <c r="K37" s="1500">
        <v>9.4459207023434804</v>
      </c>
    </row>
    <row r="38" spans="1:11" x14ac:dyDescent="0.25">
      <c r="A38" s="1500" t="s">
        <v>36</v>
      </c>
      <c r="B38" s="1500" t="s">
        <v>37</v>
      </c>
      <c r="C38" s="1500" t="s">
        <v>19</v>
      </c>
      <c r="D38" s="1500">
        <v>7897.37681970211</v>
      </c>
      <c r="E38" s="1500">
        <v>11109.833423063301</v>
      </c>
      <c r="F38" s="1500">
        <v>26945.554327969301</v>
      </c>
      <c r="G38" s="1500">
        <v>1720.2876303703899</v>
      </c>
      <c r="H38" s="1500">
        <v>16.5657042187851</v>
      </c>
      <c r="I38" s="1500">
        <v>23.3042209594581</v>
      </c>
      <c r="J38" s="1500">
        <v>56.5215631973836</v>
      </c>
      <c r="K38" s="1500">
        <v>3.6085116243732198</v>
      </c>
    </row>
    <row r="39" spans="1:11" x14ac:dyDescent="0.25">
      <c r="A39" s="1500" t="s">
        <v>38</v>
      </c>
      <c r="B39" s="1500" t="s">
        <v>39</v>
      </c>
      <c r="C39" s="1500" t="s">
        <v>18</v>
      </c>
      <c r="D39" s="1500">
        <v>2397.3158823241301</v>
      </c>
      <c r="E39" s="1500">
        <v>2254.9549559497</v>
      </c>
      <c r="F39" s="1500">
        <v>5465.6142398578704</v>
      </c>
      <c r="G39" s="1500">
        <v>934.10191530923998</v>
      </c>
      <c r="H39" s="1500">
        <v>21.6912658669149</v>
      </c>
      <c r="I39" s="1500">
        <v>20.403163316134499</v>
      </c>
      <c r="J39" s="1500">
        <v>49.4536796243206</v>
      </c>
      <c r="K39" s="1500">
        <v>8.4518911926299207</v>
      </c>
    </row>
    <row r="40" spans="1:11" x14ac:dyDescent="0.25">
      <c r="A40" s="1500" t="s">
        <v>38</v>
      </c>
      <c r="B40" s="1500" t="s">
        <v>39</v>
      </c>
      <c r="C40" s="1500" t="s">
        <v>19</v>
      </c>
      <c r="D40" s="1500">
        <v>7250.0686014268204</v>
      </c>
      <c r="E40" s="1500">
        <v>6747.6696915710199</v>
      </c>
      <c r="F40" s="1500">
        <v>15120.416823843299</v>
      </c>
      <c r="G40" s="1500">
        <v>1231.00003358394</v>
      </c>
      <c r="H40" s="1500">
        <v>23.888864666881101</v>
      </c>
      <c r="I40" s="1500">
        <v>22.233467976707502</v>
      </c>
      <c r="J40" s="1500">
        <v>49.821541156250298</v>
      </c>
      <c r="K40" s="1500">
        <v>4.0561262001611098</v>
      </c>
    </row>
    <row r="41" spans="1:11" x14ac:dyDescent="0.25">
      <c r="A41" s="1500" t="s">
        <v>40</v>
      </c>
      <c r="B41" s="1500" t="s">
        <v>41</v>
      </c>
      <c r="C41" s="1500" t="s">
        <v>18</v>
      </c>
      <c r="D41" s="1500">
        <v>12339.3021980906</v>
      </c>
      <c r="E41" s="1500">
        <v>8173.4436316728797</v>
      </c>
      <c r="F41" s="1500">
        <v>19694.547747142398</v>
      </c>
      <c r="G41" s="1500">
        <v>2554.8090212296502</v>
      </c>
      <c r="H41" s="1500">
        <v>28.855695694038701</v>
      </c>
      <c r="I41" s="1500">
        <v>19.1137552530666</v>
      </c>
      <c r="J41" s="1500">
        <v>46.056078982423799</v>
      </c>
      <c r="K41" s="1500">
        <v>5.9744700704708604</v>
      </c>
    </row>
    <row r="42" spans="1:11" x14ac:dyDescent="0.25">
      <c r="A42" s="1500" t="s">
        <v>40</v>
      </c>
      <c r="B42" s="1500" t="s">
        <v>41</v>
      </c>
      <c r="C42" s="1500" t="s">
        <v>19</v>
      </c>
      <c r="D42" s="1500">
        <v>25442.4483943165</v>
      </c>
      <c r="E42" s="1500">
        <v>23454.466550699701</v>
      </c>
      <c r="F42" s="1500">
        <v>54639.187266772802</v>
      </c>
      <c r="G42" s="1500">
        <v>5488.0573133399303</v>
      </c>
      <c r="H42" s="1500">
        <v>23.336523303765802</v>
      </c>
      <c r="I42" s="1500">
        <v>21.513090908344601</v>
      </c>
      <c r="J42" s="1500">
        <v>50.116586548121099</v>
      </c>
      <c r="K42" s="1500">
        <v>5.0337992397684896</v>
      </c>
    </row>
    <row r="43" spans="1:11" x14ac:dyDescent="0.25">
      <c r="A43" s="1500" t="s">
        <v>42</v>
      </c>
      <c r="B43" s="1500" t="s">
        <v>43</v>
      </c>
      <c r="C43" s="1500" t="s">
        <v>18</v>
      </c>
      <c r="D43" s="1500">
        <v>14049.868113234301</v>
      </c>
      <c r="E43" s="1500">
        <v>18350.1542355153</v>
      </c>
      <c r="F43" s="1500">
        <v>39790.171082916801</v>
      </c>
      <c r="G43" s="1500">
        <v>6914.74785006826</v>
      </c>
      <c r="H43" s="1500">
        <v>17.7610499237908</v>
      </c>
      <c r="I43" s="1500">
        <v>23.197228818059099</v>
      </c>
      <c r="J43" s="1500">
        <v>50.3004874767594</v>
      </c>
      <c r="K43" s="1500">
        <v>8.7412337813907008</v>
      </c>
    </row>
    <row r="44" spans="1:11" x14ac:dyDescent="0.25">
      <c r="A44" s="1500" t="s">
        <v>42</v>
      </c>
      <c r="B44" s="1500" t="s">
        <v>43</v>
      </c>
      <c r="C44" s="1500" t="s">
        <v>19</v>
      </c>
      <c r="D44" s="1500">
        <v>38776.732243329498</v>
      </c>
      <c r="E44" s="1500">
        <v>39489.1320730351</v>
      </c>
      <c r="F44" s="1500">
        <v>71842.621572108095</v>
      </c>
      <c r="G44" s="1500">
        <v>8707.6584871757004</v>
      </c>
      <c r="H44" s="1500">
        <v>24.416114870293502</v>
      </c>
      <c r="I44" s="1500">
        <v>24.864683768944399</v>
      </c>
      <c r="J44" s="1500">
        <v>45.236346628702002</v>
      </c>
      <c r="K44" s="1500">
        <v>5.4828547320601402</v>
      </c>
    </row>
    <row r="45" spans="1:11" x14ac:dyDescent="0.25">
      <c r="A45" s="1500" t="s">
        <v>44</v>
      </c>
      <c r="B45" s="1500" t="s">
        <v>45</v>
      </c>
      <c r="C45" s="1500" t="s">
        <v>18</v>
      </c>
      <c r="D45" s="1500">
        <v>1387.7881869348701</v>
      </c>
      <c r="E45" s="1500">
        <v>2632.6098757691698</v>
      </c>
      <c r="F45" s="1500">
        <v>4192.80587675672</v>
      </c>
      <c r="G45" s="1500">
        <v>4694.8714523522203</v>
      </c>
      <c r="H45" s="1500">
        <v>10.751317642714399</v>
      </c>
      <c r="I45" s="1500">
        <v>20.395061198967898</v>
      </c>
      <c r="J45" s="1500">
        <v>32.482037402849599</v>
      </c>
      <c r="K45" s="1500">
        <v>36.371583755468102</v>
      </c>
    </row>
    <row r="46" spans="1:11" x14ac:dyDescent="0.25">
      <c r="A46" s="1500" t="s">
        <v>44</v>
      </c>
      <c r="B46" s="1500" t="s">
        <v>45</v>
      </c>
      <c r="C46" s="1500" t="s">
        <v>19</v>
      </c>
      <c r="D46" s="1500">
        <v>12794.6822872142</v>
      </c>
      <c r="E46" s="1500">
        <v>12961.285572495901</v>
      </c>
      <c r="F46" s="1500">
        <v>22676.508123437801</v>
      </c>
      <c r="G46" s="1500">
        <v>27480.150916234099</v>
      </c>
      <c r="H46" s="1500">
        <v>16.854484964896301</v>
      </c>
      <c r="I46" s="1500">
        <v>17.073952123505599</v>
      </c>
      <c r="J46" s="1500">
        <v>29.871852746571701</v>
      </c>
      <c r="K46" s="1500">
        <v>36.199710165026403</v>
      </c>
    </row>
    <row r="47" spans="1:11" x14ac:dyDescent="0.25">
      <c r="A47" s="1500" t="s">
        <v>46</v>
      </c>
      <c r="B47" s="1500" t="s">
        <v>47</v>
      </c>
      <c r="C47" s="1500" t="s">
        <v>18</v>
      </c>
      <c r="D47" s="1500">
        <v>5846.9111667470697</v>
      </c>
      <c r="E47" s="1500">
        <v>7566.0550167802803</v>
      </c>
      <c r="F47" s="1500">
        <v>20492.512135543799</v>
      </c>
      <c r="G47" s="1500">
        <v>2426.5449851731701</v>
      </c>
      <c r="H47" s="1500">
        <v>16.092996301871398</v>
      </c>
      <c r="I47" s="1500">
        <v>20.824755487527199</v>
      </c>
      <c r="J47" s="1500">
        <v>56.4034432212583</v>
      </c>
      <c r="K47" s="1500">
        <v>6.6788049893431198</v>
      </c>
    </row>
    <row r="48" spans="1:11" x14ac:dyDescent="0.25">
      <c r="A48" s="1500" t="s">
        <v>46</v>
      </c>
      <c r="B48" s="1500" t="s">
        <v>47</v>
      </c>
      <c r="C48" s="1500" t="s">
        <v>19</v>
      </c>
      <c r="D48" s="1500">
        <v>21264.1101310511</v>
      </c>
      <c r="E48" s="1500">
        <v>29844.667408061701</v>
      </c>
      <c r="F48" s="1500">
        <v>91462.499583053694</v>
      </c>
      <c r="G48" s="1500">
        <v>11703.211468878701</v>
      </c>
      <c r="H48" s="1500">
        <v>13.783296464147501</v>
      </c>
      <c r="I48" s="1500">
        <v>19.345173450663498</v>
      </c>
      <c r="J48" s="1500">
        <v>59.285563295889297</v>
      </c>
      <c r="K48" s="1500">
        <v>7.5859667892997402</v>
      </c>
    </row>
    <row r="49" spans="1:11" x14ac:dyDescent="0.25">
      <c r="A49" s="1500" t="s">
        <v>48</v>
      </c>
      <c r="B49" s="1500" t="s">
        <v>49</v>
      </c>
      <c r="C49" s="1500" t="s">
        <v>18</v>
      </c>
      <c r="D49" s="1500">
        <v>11534.252726598699</v>
      </c>
      <c r="E49" s="1500">
        <v>14737.315204238799</v>
      </c>
      <c r="F49" s="1500">
        <v>32589.9305482733</v>
      </c>
      <c r="G49" s="1500">
        <v>4062.4981968256898</v>
      </c>
      <c r="H49" s="1500">
        <v>18.330451554120099</v>
      </c>
      <c r="I49" s="1500">
        <v>23.420818738099399</v>
      </c>
      <c r="J49" s="1500">
        <v>51.792531100835902</v>
      </c>
      <c r="K49" s="1500">
        <v>6.4561986069446302</v>
      </c>
    </row>
    <row r="50" spans="1:11" x14ac:dyDescent="0.25">
      <c r="A50" s="1500" t="s">
        <v>48</v>
      </c>
      <c r="B50" s="1500" t="s">
        <v>49</v>
      </c>
      <c r="C50" s="1500" t="s">
        <v>19</v>
      </c>
      <c r="D50" s="1500">
        <v>44696.030224985698</v>
      </c>
      <c r="E50" s="1500">
        <v>56673.0629835816</v>
      </c>
      <c r="F50" s="1500">
        <v>106481.994582463</v>
      </c>
      <c r="G50" s="1500">
        <v>8455.4669964957302</v>
      </c>
      <c r="H50" s="1500">
        <v>20.663280532062402</v>
      </c>
      <c r="I50" s="1500">
        <v>26.2003447095029</v>
      </c>
      <c r="J50" s="1500">
        <v>49.227354523332998</v>
      </c>
      <c r="K50" s="1500">
        <v>3.9090202351016998</v>
      </c>
    </row>
    <row r="51" spans="1:11" x14ac:dyDescent="0.25">
      <c r="A51" s="1500" t="s">
        <v>50</v>
      </c>
      <c r="B51" s="1500" t="s">
        <v>51</v>
      </c>
      <c r="C51" s="1500" t="s">
        <v>18</v>
      </c>
      <c r="D51" s="1500">
        <v>1883.22401002231</v>
      </c>
      <c r="E51" s="1500">
        <v>2145.4504500232802</v>
      </c>
      <c r="F51" s="1500">
        <v>4448.6315170143298</v>
      </c>
      <c r="G51" s="1500">
        <v>973.48827108671696</v>
      </c>
      <c r="H51" s="1500">
        <v>19.926621621157601</v>
      </c>
      <c r="I51" s="1500">
        <v>22.701271381969001</v>
      </c>
      <c r="J51" s="1500">
        <v>47.071509549440698</v>
      </c>
      <c r="K51" s="1500">
        <v>10.3005974474328</v>
      </c>
    </row>
    <row r="52" spans="1:11" x14ac:dyDescent="0.25">
      <c r="A52" s="1500" t="s">
        <v>50</v>
      </c>
      <c r="B52" s="1500" t="s">
        <v>51</v>
      </c>
      <c r="C52" s="1500" t="s">
        <v>19</v>
      </c>
      <c r="D52" s="1500">
        <v>7656.6834926643096</v>
      </c>
      <c r="E52" s="1500">
        <v>7726.5184525936702</v>
      </c>
      <c r="F52" s="1500">
        <v>15213.3916857851</v>
      </c>
      <c r="G52" s="1500">
        <v>2130.7859943668</v>
      </c>
      <c r="H52" s="1500">
        <v>23.3953453661764</v>
      </c>
      <c r="I52" s="1500">
        <v>23.6087292689779</v>
      </c>
      <c r="J52" s="1500">
        <v>46.485211648210601</v>
      </c>
      <c r="K52" s="1500">
        <v>6.5107137166350704</v>
      </c>
    </row>
    <row r="53" spans="1:11" x14ac:dyDescent="0.25">
      <c r="A53" s="1500" t="s">
        <v>52</v>
      </c>
      <c r="B53" s="1500" t="s">
        <v>53</v>
      </c>
      <c r="C53" s="1500" t="s">
        <v>18</v>
      </c>
      <c r="D53" s="1500">
        <v>658.97952581394202</v>
      </c>
      <c r="E53" s="1500">
        <v>968.29387253400603</v>
      </c>
      <c r="F53" s="1500">
        <v>2210.7965040601698</v>
      </c>
      <c r="G53" s="1500">
        <v>258.29096016748201</v>
      </c>
      <c r="H53" s="1500">
        <v>16.086950049601001</v>
      </c>
      <c r="I53" s="1500">
        <v>23.6379045943035</v>
      </c>
      <c r="J53" s="1500">
        <v>53.969769222678401</v>
      </c>
      <c r="K53" s="1500">
        <v>6.3053761334171403</v>
      </c>
    </row>
    <row r="54" spans="1:11" x14ac:dyDescent="0.25">
      <c r="A54" s="1500" t="s">
        <v>52</v>
      </c>
      <c r="B54" s="1500" t="s">
        <v>53</v>
      </c>
      <c r="C54" s="1500" t="s">
        <v>19</v>
      </c>
      <c r="D54" s="1500">
        <v>8920.3139797699605</v>
      </c>
      <c r="E54" s="1500">
        <v>9708.7703618349406</v>
      </c>
      <c r="F54" s="1500">
        <v>18484.6074018377</v>
      </c>
      <c r="G54" s="1500">
        <v>2980.84521446798</v>
      </c>
      <c r="H54" s="1500">
        <v>22.248203013627801</v>
      </c>
      <c r="I54" s="1500">
        <v>24.214696311437098</v>
      </c>
      <c r="J54" s="1500">
        <v>46.1025586135138</v>
      </c>
      <c r="K54" s="1500">
        <v>7.4345420614213404</v>
      </c>
    </row>
    <row r="55" spans="1:11" x14ac:dyDescent="0.25">
      <c r="A55" s="1500" t="s">
        <v>54</v>
      </c>
      <c r="B55" s="1500" t="s">
        <v>55</v>
      </c>
      <c r="C55" s="1500" t="s">
        <v>18</v>
      </c>
      <c r="D55" s="1500">
        <v>1109.58299194693</v>
      </c>
      <c r="E55" s="1500">
        <v>1254.8609328399</v>
      </c>
      <c r="F55" s="1500">
        <v>3199.2115142131202</v>
      </c>
      <c r="G55" s="1500">
        <v>688.07939511783195</v>
      </c>
      <c r="H55" s="1500">
        <v>17.7484013859893</v>
      </c>
      <c r="I55" s="1500">
        <v>20.07220341451</v>
      </c>
      <c r="J55" s="1500">
        <v>51.173179910861897</v>
      </c>
      <c r="K55" s="1500">
        <v>11.006215288638799</v>
      </c>
    </row>
    <row r="56" spans="1:11" x14ac:dyDescent="0.25">
      <c r="A56" s="1500" t="s">
        <v>54</v>
      </c>
      <c r="B56" s="1500" t="s">
        <v>55</v>
      </c>
      <c r="C56" s="1500" t="s">
        <v>19</v>
      </c>
      <c r="D56" s="1500">
        <v>3354.6201610047801</v>
      </c>
      <c r="E56" s="1500">
        <v>3231.5054256429198</v>
      </c>
      <c r="F56" s="1500">
        <v>5917.0309677158102</v>
      </c>
      <c r="G56" s="1500">
        <v>1125.6148860660201</v>
      </c>
      <c r="H56" s="1500">
        <v>24.614252103849601</v>
      </c>
      <c r="I56" s="1500">
        <v>23.710907764266299</v>
      </c>
      <c r="J56" s="1500">
        <v>43.415732618150997</v>
      </c>
      <c r="K56" s="1500">
        <v>8.2591075137330208</v>
      </c>
    </row>
    <row r="57" spans="1:11" x14ac:dyDescent="0.25">
      <c r="A57" s="1500" t="s">
        <v>56</v>
      </c>
      <c r="B57" s="1500" t="s">
        <v>57</v>
      </c>
      <c r="C57" s="1500" t="s">
        <v>18</v>
      </c>
      <c r="D57" s="1500">
        <v>967.27026327198996</v>
      </c>
      <c r="E57" s="1500">
        <v>817.09969782138899</v>
      </c>
      <c r="F57" s="1500">
        <v>2455.7777214128701</v>
      </c>
      <c r="G57" s="1500">
        <v>707.804084731378</v>
      </c>
      <c r="H57" s="1500">
        <v>19.548902430227301</v>
      </c>
      <c r="I57" s="1500">
        <v>16.5138977956845</v>
      </c>
      <c r="J57" s="1500">
        <v>49.632208172956702</v>
      </c>
      <c r="K57" s="1500">
        <v>14.304991601131499</v>
      </c>
    </row>
    <row r="58" spans="1:11" x14ac:dyDescent="0.25">
      <c r="A58" s="1500" t="s">
        <v>56</v>
      </c>
      <c r="B58" s="1500" t="s">
        <v>57</v>
      </c>
      <c r="C58" s="1500" t="s">
        <v>19</v>
      </c>
      <c r="D58" s="1500">
        <v>4363.2491724933898</v>
      </c>
      <c r="E58" s="1500">
        <v>3928.4627165755401</v>
      </c>
      <c r="F58" s="1500">
        <v>7814.8118399177001</v>
      </c>
      <c r="G58" s="1500">
        <v>1340.53484438855</v>
      </c>
      <c r="H58" s="1500">
        <v>25.0085087646342</v>
      </c>
      <c r="I58" s="1500">
        <v>22.516475771855902</v>
      </c>
      <c r="J58" s="1500">
        <v>44.7915722128851</v>
      </c>
      <c r="K58" s="1500">
        <v>7.68344325062482</v>
      </c>
    </row>
    <row r="59" spans="1:11" x14ac:dyDescent="0.25">
      <c r="A59" s="1500" t="s">
        <v>58</v>
      </c>
      <c r="B59" s="1500" t="s">
        <v>59</v>
      </c>
      <c r="C59" s="1500" t="s">
        <v>18</v>
      </c>
      <c r="D59" s="1500">
        <v>3279.26397343909</v>
      </c>
      <c r="E59" s="1500">
        <v>3259.49020210854</v>
      </c>
      <c r="F59" s="1500">
        <v>4547.0600805159702</v>
      </c>
      <c r="G59" s="1500">
        <v>1272.7985727172099</v>
      </c>
      <c r="H59" s="1500">
        <v>26.534239876843799</v>
      </c>
      <c r="I59" s="1500">
        <v>26.3742399512494</v>
      </c>
      <c r="J59" s="1500">
        <v>36.7926412414729</v>
      </c>
      <c r="K59" s="1500">
        <v>10.298878930433901</v>
      </c>
    </row>
    <row r="60" spans="1:11" x14ac:dyDescent="0.25">
      <c r="A60" s="1500" t="s">
        <v>58</v>
      </c>
      <c r="B60" s="1500" t="s">
        <v>59</v>
      </c>
      <c r="C60" s="1500" t="s">
        <v>19</v>
      </c>
      <c r="D60" s="1500">
        <v>11222.446869005</v>
      </c>
      <c r="E60" s="1500">
        <v>14381.5744947327</v>
      </c>
      <c r="F60" s="1500">
        <v>22691.115761674599</v>
      </c>
      <c r="G60" s="1500">
        <v>2774.17927247843</v>
      </c>
      <c r="H60" s="1500">
        <v>21.974930663979901</v>
      </c>
      <c r="I60" s="1500">
        <v>28.160890940233301</v>
      </c>
      <c r="J60" s="1500">
        <v>44.431994320980898</v>
      </c>
      <c r="K60" s="1500">
        <v>5.4321840748058499</v>
      </c>
    </row>
    <row r="61" spans="1:11" x14ac:dyDescent="0.25">
      <c r="A61" s="1500" t="s">
        <v>60</v>
      </c>
      <c r="B61" s="1500" t="s">
        <v>61</v>
      </c>
      <c r="C61" s="1500" t="s">
        <v>18</v>
      </c>
      <c r="D61" s="1500">
        <v>412.645988358426</v>
      </c>
      <c r="E61" s="1500">
        <v>380.29389489096599</v>
      </c>
      <c r="F61" s="1500">
        <v>769.92177618912501</v>
      </c>
      <c r="G61" s="1500">
        <v>313.55457037039599</v>
      </c>
      <c r="H61" s="1500">
        <v>21.9911756146155</v>
      </c>
      <c r="I61" s="1500">
        <v>20.267032913571299</v>
      </c>
      <c r="J61" s="1500">
        <v>41.031502710223897</v>
      </c>
      <c r="K61" s="1500">
        <v>16.7102887615893</v>
      </c>
    </row>
    <row r="62" spans="1:11" x14ac:dyDescent="0.25">
      <c r="A62" s="1500" t="s">
        <v>60</v>
      </c>
      <c r="B62" s="1500" t="s">
        <v>61</v>
      </c>
      <c r="C62" s="1500" t="s">
        <v>19</v>
      </c>
      <c r="D62" s="1500">
        <v>739.82081393919498</v>
      </c>
      <c r="E62" s="1500">
        <v>724.67382454898495</v>
      </c>
      <c r="F62" s="1500">
        <v>2094.2906385043898</v>
      </c>
      <c r="G62" s="1500">
        <v>385.36360051032199</v>
      </c>
      <c r="H62" s="1500">
        <v>18.757426175240798</v>
      </c>
      <c r="I62" s="1500">
        <v>18.373389216681598</v>
      </c>
      <c r="J62" s="1500">
        <v>53.098671058033702</v>
      </c>
      <c r="K62" s="1500">
        <v>9.7705135500438391</v>
      </c>
    </row>
    <row r="63" spans="1:11" x14ac:dyDescent="0.25">
      <c r="A63" s="1500" t="s">
        <v>62</v>
      </c>
      <c r="B63" s="1500" t="s">
        <v>63</v>
      </c>
      <c r="C63" s="1500" t="s">
        <v>18</v>
      </c>
      <c r="D63" s="1500">
        <v>5085.2111545594398</v>
      </c>
      <c r="E63" s="1500">
        <v>5637.2855438894003</v>
      </c>
      <c r="F63" s="1500">
        <v>13535.7743947173</v>
      </c>
      <c r="G63" s="1500">
        <v>948.48671080575502</v>
      </c>
      <c r="H63" s="1500">
        <v>20.173999346152101</v>
      </c>
      <c r="I63" s="1500">
        <v>22.364183397680499</v>
      </c>
      <c r="J63" s="1500">
        <v>53.698990167566997</v>
      </c>
      <c r="K63" s="1500">
        <v>3.76282708860042</v>
      </c>
    </row>
    <row r="64" spans="1:11" x14ac:dyDescent="0.25">
      <c r="A64" s="1500" t="s">
        <v>62</v>
      </c>
      <c r="B64" s="1500" t="s">
        <v>63</v>
      </c>
      <c r="C64" s="1500" t="s">
        <v>19</v>
      </c>
      <c r="D64" s="1500">
        <v>9715.6751205252694</v>
      </c>
      <c r="E64" s="1500">
        <v>15274.862875278301</v>
      </c>
      <c r="F64" s="1500">
        <v>32491.445319697599</v>
      </c>
      <c r="G64" s="1500">
        <v>1264.0567495330099</v>
      </c>
      <c r="H64" s="1500">
        <v>16.538434096612502</v>
      </c>
      <c r="I64" s="1500">
        <v>26.001519180473199</v>
      </c>
      <c r="J64" s="1500">
        <v>55.308315732819203</v>
      </c>
      <c r="K64" s="1500">
        <v>2.1517309900950701</v>
      </c>
    </row>
    <row r="65" spans="1:11" x14ac:dyDescent="0.25">
      <c r="A65" s="1500" t="s">
        <v>64</v>
      </c>
      <c r="B65" s="1500" t="s">
        <v>65</v>
      </c>
      <c r="C65" s="1500" t="s">
        <v>18</v>
      </c>
      <c r="D65" s="1500">
        <v>11765.743762980101</v>
      </c>
      <c r="E65" s="1500">
        <v>14567.653678982901</v>
      </c>
      <c r="F65" s="1500">
        <v>19868.762307011199</v>
      </c>
      <c r="G65" s="1500">
        <v>3400.6465925918301</v>
      </c>
      <c r="H65" s="1500">
        <v>23.719915526474399</v>
      </c>
      <c r="I65" s="1500">
        <v>29.3686078538977</v>
      </c>
      <c r="J65" s="1500">
        <v>40.0557221907859</v>
      </c>
      <c r="K65" s="1500">
        <v>6.8557544288419798</v>
      </c>
    </row>
    <row r="66" spans="1:11" x14ac:dyDescent="0.25">
      <c r="A66" s="1500" t="s">
        <v>64</v>
      </c>
      <c r="B66" s="1500" t="s">
        <v>65</v>
      </c>
      <c r="C66" s="1500" t="s">
        <v>19</v>
      </c>
      <c r="D66" s="1500">
        <v>19102.190496171199</v>
      </c>
      <c r="E66" s="1500">
        <v>26024.749157799</v>
      </c>
      <c r="F66" s="1500">
        <v>39102.180213513799</v>
      </c>
      <c r="G66" s="1500">
        <v>3478.1343704123001</v>
      </c>
      <c r="H66" s="1500">
        <v>21.779487526035901</v>
      </c>
      <c r="I66" s="1500">
        <v>29.6722880951326</v>
      </c>
      <c r="J66" s="1500">
        <v>44.582606710561699</v>
      </c>
      <c r="K66" s="1500">
        <v>3.9656176682697599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4276</v>
      </c>
    </row>
    <row r="9" spans="1:11" x14ac:dyDescent="0.25">
      <c r="A9" t="s">
        <v>4242</v>
      </c>
    </row>
    <row r="10" spans="1:11" x14ac:dyDescent="0.25">
      <c r="A10" t="s">
        <v>4277</v>
      </c>
    </row>
    <row r="11" spans="1:11" x14ac:dyDescent="0.25">
      <c r="A11" t="s">
        <v>4278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4279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01" t="s">
        <v>16</v>
      </c>
      <c r="B17" s="1501" t="s">
        <v>17</v>
      </c>
      <c r="C17" s="1501" t="s">
        <v>18</v>
      </c>
      <c r="D17" s="1501">
        <v>185324.60168615801</v>
      </c>
      <c r="E17" s="1501">
        <v>125894.900505161</v>
      </c>
      <c r="F17" s="1501">
        <v>26637.619082381199</v>
      </c>
      <c r="G17" s="1501">
        <v>106474.01177942001</v>
      </c>
      <c r="H17" s="1501">
        <v>41.708669030851503</v>
      </c>
      <c r="I17" s="1501">
        <v>28.333576276796698</v>
      </c>
      <c r="J17" s="1501">
        <v>5.9949927207096501</v>
      </c>
      <c r="K17" s="1501">
        <v>23.962761971642198</v>
      </c>
    </row>
    <row r="18" spans="1:11" x14ac:dyDescent="0.25">
      <c r="A18" s="1501" t="s">
        <v>16</v>
      </c>
      <c r="B18" s="1501" t="s">
        <v>17</v>
      </c>
      <c r="C18" s="1501" t="s">
        <v>19</v>
      </c>
      <c r="D18" s="1501">
        <v>688102.34958233905</v>
      </c>
      <c r="E18" s="1501">
        <v>374692.48214071</v>
      </c>
      <c r="F18" s="1501">
        <v>66617.677998975807</v>
      </c>
      <c r="G18" s="1501">
        <v>213309.89163774101</v>
      </c>
      <c r="H18" s="1501">
        <v>51.246806405069499</v>
      </c>
      <c r="I18" s="1501">
        <v>27.905431663407199</v>
      </c>
      <c r="J18" s="1501">
        <v>4.9613887376506502</v>
      </c>
      <c r="K18" s="1501">
        <v>15.8863731938727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4280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02" t="s">
        <v>28</v>
      </c>
      <c r="B29" s="1502" t="s">
        <v>29</v>
      </c>
      <c r="C29" s="1502" t="s">
        <v>18</v>
      </c>
      <c r="D29" s="1502">
        <v>7031.7675572013804</v>
      </c>
      <c r="E29" s="1502">
        <v>3570.9504397068999</v>
      </c>
      <c r="F29" s="1502">
        <v>1525.47208678127</v>
      </c>
      <c r="G29" s="1502">
        <v>3028.76114295159</v>
      </c>
      <c r="H29" s="1502">
        <v>46.393020945015301</v>
      </c>
      <c r="I29" s="1502">
        <v>23.559820087236901</v>
      </c>
      <c r="J29" s="1502">
        <v>10.0645048200721</v>
      </c>
      <c r="K29" s="1502">
        <v>19.982654147675699</v>
      </c>
    </row>
    <row r="30" spans="1:11" x14ac:dyDescent="0.25">
      <c r="A30" s="1502" t="s">
        <v>28</v>
      </c>
      <c r="B30" s="1502" t="s">
        <v>29</v>
      </c>
      <c r="C30" s="1502" t="s">
        <v>19</v>
      </c>
      <c r="D30" s="1502">
        <v>63509.155412509099</v>
      </c>
      <c r="E30" s="1502">
        <v>39578.821323275697</v>
      </c>
      <c r="F30" s="1502">
        <v>5429.2549954719598</v>
      </c>
      <c r="G30" s="1502">
        <v>13260.2187092778</v>
      </c>
      <c r="H30" s="1502">
        <v>52.151818898131303</v>
      </c>
      <c r="I30" s="1502">
        <v>32.500944288205901</v>
      </c>
      <c r="J30" s="1502">
        <v>4.4583418160188399</v>
      </c>
      <c r="K30" s="1502">
        <v>10.888894997644</v>
      </c>
    </row>
    <row r="31" spans="1:11" x14ac:dyDescent="0.25">
      <c r="A31" s="1502" t="s">
        <v>30</v>
      </c>
      <c r="B31" s="1502" t="s">
        <v>31</v>
      </c>
      <c r="C31" s="1502" t="s">
        <v>18</v>
      </c>
      <c r="D31" s="1502">
        <v>1500.20240732036</v>
      </c>
      <c r="E31" s="1502">
        <v>2214.78496284939</v>
      </c>
      <c r="F31" s="1502">
        <v>472.328479774257</v>
      </c>
      <c r="G31" s="1502">
        <v>1016.9910469909599</v>
      </c>
      <c r="H31" s="1502">
        <v>28.8261710354532</v>
      </c>
      <c r="I31" s="1502">
        <v>42.556770895924103</v>
      </c>
      <c r="J31" s="1502">
        <v>9.0757230334058594</v>
      </c>
      <c r="K31" s="1502">
        <v>19.5413350352169</v>
      </c>
    </row>
    <row r="32" spans="1:11" x14ac:dyDescent="0.25">
      <c r="A32" s="1502" t="s">
        <v>30</v>
      </c>
      <c r="B32" s="1502" t="s">
        <v>31</v>
      </c>
      <c r="C32" s="1502" t="s">
        <v>19</v>
      </c>
      <c r="D32" s="1502">
        <v>22474.992582758001</v>
      </c>
      <c r="E32" s="1502">
        <v>11391.3374560628</v>
      </c>
      <c r="F32" s="1502">
        <v>3107.20643079305</v>
      </c>
      <c r="G32" s="1502">
        <v>7297.99435274795</v>
      </c>
      <c r="H32" s="1502">
        <v>50.766242244792103</v>
      </c>
      <c r="I32" s="1502">
        <v>25.730615690183001</v>
      </c>
      <c r="J32" s="1502">
        <v>7.0185204195007804</v>
      </c>
      <c r="K32" s="1502">
        <v>16.484621645524101</v>
      </c>
    </row>
    <row r="33" spans="1:11" x14ac:dyDescent="0.25">
      <c r="A33" s="1502" t="s">
        <v>32</v>
      </c>
      <c r="B33" s="1502" t="s">
        <v>33</v>
      </c>
      <c r="C33" s="1502" t="s">
        <v>18</v>
      </c>
      <c r="D33" s="1502">
        <v>4926.1818785824298</v>
      </c>
      <c r="E33" s="1502">
        <v>2439.9427373098401</v>
      </c>
      <c r="F33" s="1502">
        <v>716.58193114333505</v>
      </c>
      <c r="G33" s="1502">
        <v>2877.67834891948</v>
      </c>
      <c r="H33" s="1502">
        <v>44.9453365492706</v>
      </c>
      <c r="I33" s="1502">
        <v>22.2614694691087</v>
      </c>
      <c r="J33" s="1502">
        <v>6.5379267055465196</v>
      </c>
      <c r="K33" s="1502">
        <v>26.2552672760742</v>
      </c>
    </row>
    <row r="34" spans="1:11" x14ac:dyDescent="0.25">
      <c r="A34" s="1502" t="s">
        <v>32</v>
      </c>
      <c r="B34" s="1502" t="s">
        <v>33</v>
      </c>
      <c r="C34" s="1502" t="s">
        <v>19</v>
      </c>
      <c r="D34" s="1502">
        <v>8743.4590206193207</v>
      </c>
      <c r="E34" s="1502">
        <v>4102.4137013299296</v>
      </c>
      <c r="F34" s="1502">
        <v>773.22310135645205</v>
      </c>
      <c r="G34" s="1502">
        <v>3428.4703067649202</v>
      </c>
      <c r="H34" s="1502">
        <v>51.288605974060502</v>
      </c>
      <c r="I34" s="1502">
        <v>24.064512611531001</v>
      </c>
      <c r="J34" s="1502">
        <v>4.5356803162214696</v>
      </c>
      <c r="K34" s="1502">
        <v>20.111201098186999</v>
      </c>
    </row>
    <row r="35" spans="1:11" x14ac:dyDescent="0.25">
      <c r="A35" s="1502" t="s">
        <v>34</v>
      </c>
      <c r="B35" s="1502" t="s">
        <v>35</v>
      </c>
      <c r="C35" s="1502" t="s">
        <v>18</v>
      </c>
      <c r="D35" s="1502">
        <v>8118.6152073370104</v>
      </c>
      <c r="E35" s="1502">
        <v>10419.3578375058</v>
      </c>
      <c r="F35" s="1502">
        <v>1995.8607431892899</v>
      </c>
      <c r="G35" s="1502">
        <v>5054.8854260901398</v>
      </c>
      <c r="H35" s="1502">
        <v>31.7273214786631</v>
      </c>
      <c r="I35" s="1502">
        <v>40.718559417993298</v>
      </c>
      <c r="J35" s="1502">
        <v>7.79976804031591</v>
      </c>
      <c r="K35" s="1502">
        <v>19.754351063027698</v>
      </c>
    </row>
    <row r="36" spans="1:11" x14ac:dyDescent="0.25">
      <c r="A36" s="1502" t="s">
        <v>34</v>
      </c>
      <c r="B36" s="1502" t="s">
        <v>35</v>
      </c>
      <c r="C36" s="1502" t="s">
        <v>19</v>
      </c>
      <c r="D36" s="1502">
        <v>26479.2243019858</v>
      </c>
      <c r="E36" s="1502">
        <v>19642.449816062501</v>
      </c>
      <c r="F36" s="1502">
        <v>1647.9996661258499</v>
      </c>
      <c r="G36" s="1502">
        <v>14135.4924769151</v>
      </c>
      <c r="H36" s="1502">
        <v>42.773852169797699</v>
      </c>
      <c r="I36" s="1502">
        <v>31.7299039844577</v>
      </c>
      <c r="J36" s="1502">
        <v>2.6621359179867201</v>
      </c>
      <c r="K36" s="1502">
        <v>22.834107927757898</v>
      </c>
    </row>
    <row r="37" spans="1:11" x14ac:dyDescent="0.25">
      <c r="A37" s="1502" t="s">
        <v>36</v>
      </c>
      <c r="B37" s="1502" t="s">
        <v>37</v>
      </c>
      <c r="C37" s="1502" t="s">
        <v>18</v>
      </c>
      <c r="D37" s="1502">
        <v>10597.883469006299</v>
      </c>
      <c r="E37" s="1502">
        <v>10028.0803408065</v>
      </c>
      <c r="F37" s="1502">
        <v>2255.4157612097201</v>
      </c>
      <c r="G37" s="1502">
        <v>5664.83008693377</v>
      </c>
      <c r="H37" s="1502">
        <v>37.1253612861086</v>
      </c>
      <c r="I37" s="1502">
        <v>35.129288479850899</v>
      </c>
      <c r="J37" s="1502">
        <v>7.9009290138142498</v>
      </c>
      <c r="K37" s="1502">
        <v>19.844421220226302</v>
      </c>
    </row>
    <row r="38" spans="1:11" x14ac:dyDescent="0.25">
      <c r="A38" s="1502" t="s">
        <v>36</v>
      </c>
      <c r="B38" s="1502" t="s">
        <v>37</v>
      </c>
      <c r="C38" s="1502" t="s">
        <v>19</v>
      </c>
      <c r="D38" s="1502">
        <v>19526.500468494902</v>
      </c>
      <c r="E38" s="1502">
        <v>18283.511974532601</v>
      </c>
      <c r="F38" s="1502">
        <v>1854.2612740186</v>
      </c>
      <c r="G38" s="1502">
        <v>8008.7784840590402</v>
      </c>
      <c r="H38" s="1502">
        <v>40.959199310595501</v>
      </c>
      <c r="I38" s="1502">
        <v>38.351880423776997</v>
      </c>
      <c r="J38" s="1502">
        <v>3.8895375655759201</v>
      </c>
      <c r="K38" s="1502">
        <v>16.799382700051599</v>
      </c>
    </row>
    <row r="39" spans="1:11" x14ac:dyDescent="0.25">
      <c r="A39" s="1502" t="s">
        <v>38</v>
      </c>
      <c r="B39" s="1502" t="s">
        <v>39</v>
      </c>
      <c r="C39" s="1502" t="s">
        <v>18</v>
      </c>
      <c r="D39" s="1502">
        <v>6268.0431674036499</v>
      </c>
      <c r="E39" s="1502">
        <v>2574.4076861839999</v>
      </c>
      <c r="F39" s="1502">
        <v>459.52921609138099</v>
      </c>
      <c r="G39" s="1502">
        <v>1750.00692376192</v>
      </c>
      <c r="H39" s="1502">
        <v>56.7141743029879</v>
      </c>
      <c r="I39" s="1502">
        <v>23.293618493324701</v>
      </c>
      <c r="J39" s="1502">
        <v>4.1578877749684198</v>
      </c>
      <c r="K39" s="1502">
        <v>15.834319428719001</v>
      </c>
    </row>
    <row r="40" spans="1:11" x14ac:dyDescent="0.25">
      <c r="A40" s="1502" t="s">
        <v>38</v>
      </c>
      <c r="B40" s="1502" t="s">
        <v>39</v>
      </c>
      <c r="C40" s="1502" t="s">
        <v>19</v>
      </c>
      <c r="D40" s="1502">
        <v>18376.675917075499</v>
      </c>
      <c r="E40" s="1502">
        <v>7174.1101213993297</v>
      </c>
      <c r="F40" s="1502">
        <v>1019.80039859537</v>
      </c>
      <c r="G40" s="1502">
        <v>3778.5687133548799</v>
      </c>
      <c r="H40" s="1502">
        <v>60.550864846127702</v>
      </c>
      <c r="I40" s="1502">
        <v>23.638582642056999</v>
      </c>
      <c r="J40" s="1502">
        <v>3.3602266473012099</v>
      </c>
      <c r="K40" s="1502">
        <v>12.450325864514101</v>
      </c>
    </row>
    <row r="41" spans="1:11" x14ac:dyDescent="0.25">
      <c r="A41" s="1502" t="s">
        <v>40</v>
      </c>
      <c r="B41" s="1502" t="s">
        <v>41</v>
      </c>
      <c r="C41" s="1502" t="s">
        <v>18</v>
      </c>
      <c r="D41" s="1502">
        <v>13399.5902610924</v>
      </c>
      <c r="E41" s="1502">
        <v>12410.820923085799</v>
      </c>
      <c r="F41" s="1502">
        <v>2738.7306093244101</v>
      </c>
      <c r="G41" s="1502">
        <v>14212.960804632999</v>
      </c>
      <c r="H41" s="1502">
        <v>31.335199737528001</v>
      </c>
      <c r="I41" s="1502">
        <v>29.022943609014401</v>
      </c>
      <c r="J41" s="1502">
        <v>6.4045742443071898</v>
      </c>
      <c r="K41" s="1502">
        <v>33.237282409150502</v>
      </c>
    </row>
    <row r="42" spans="1:11" x14ac:dyDescent="0.25">
      <c r="A42" s="1502" t="s">
        <v>40</v>
      </c>
      <c r="B42" s="1502" t="s">
        <v>41</v>
      </c>
      <c r="C42" s="1502" t="s">
        <v>19</v>
      </c>
      <c r="D42" s="1502">
        <v>44831.0852427641</v>
      </c>
      <c r="E42" s="1502">
        <v>28971.871001868301</v>
      </c>
      <c r="F42" s="1502">
        <v>6755.6620022434699</v>
      </c>
      <c r="G42" s="1502">
        <v>28465.541278252898</v>
      </c>
      <c r="H42" s="1502">
        <v>41.120321805765499</v>
      </c>
      <c r="I42" s="1502">
        <v>26.5738081614751</v>
      </c>
      <c r="J42" s="1502">
        <v>6.1964816162479703</v>
      </c>
      <c r="K42" s="1502">
        <v>26.109388416511401</v>
      </c>
    </row>
    <row r="43" spans="1:11" x14ac:dyDescent="0.25">
      <c r="A43" s="1502" t="s">
        <v>42</v>
      </c>
      <c r="B43" s="1502" t="s">
        <v>43</v>
      </c>
      <c r="C43" s="1502" t="s">
        <v>18</v>
      </c>
      <c r="D43" s="1502">
        <v>39164.783622401999</v>
      </c>
      <c r="E43" s="1502">
        <v>21226.7204124618</v>
      </c>
      <c r="F43" s="1502">
        <v>2882.66582321642</v>
      </c>
      <c r="G43" s="1502">
        <v>15830.7714236544</v>
      </c>
      <c r="H43" s="1502">
        <v>49.509907962532303</v>
      </c>
      <c r="I43" s="1502">
        <v>26.833621349723501</v>
      </c>
      <c r="J43" s="1502">
        <v>3.6441033600539798</v>
      </c>
      <c r="K43" s="1502">
        <v>20.0123673276902</v>
      </c>
    </row>
    <row r="44" spans="1:11" x14ac:dyDescent="0.25">
      <c r="A44" s="1502" t="s">
        <v>42</v>
      </c>
      <c r="B44" s="1502" t="s">
        <v>43</v>
      </c>
      <c r="C44" s="1502" t="s">
        <v>19</v>
      </c>
      <c r="D44" s="1502">
        <v>91932.366031506594</v>
      </c>
      <c r="E44" s="1502">
        <v>39929.978912057297</v>
      </c>
      <c r="F44" s="1502">
        <v>4648.4795815999796</v>
      </c>
      <c r="G44" s="1502">
        <v>22305.319850484499</v>
      </c>
      <c r="H44" s="1502">
        <v>57.886033181902803</v>
      </c>
      <c r="I44" s="1502">
        <v>25.142266908086398</v>
      </c>
      <c r="J44" s="1502">
        <v>2.9269565760297702</v>
      </c>
      <c r="K44" s="1502">
        <v>14.044743333981</v>
      </c>
    </row>
    <row r="45" spans="1:11" x14ac:dyDescent="0.25">
      <c r="A45" s="1502" t="s">
        <v>44</v>
      </c>
      <c r="B45" s="1502" t="s">
        <v>45</v>
      </c>
      <c r="C45" s="1502" t="s">
        <v>18</v>
      </c>
      <c r="D45" s="1502">
        <v>5454.6505433340699</v>
      </c>
      <c r="E45" s="1502">
        <v>3608.9773908264401</v>
      </c>
      <c r="F45" s="1502">
        <v>675.76345347947404</v>
      </c>
      <c r="G45" s="1502">
        <v>3168.6840041730002</v>
      </c>
      <c r="H45" s="1502">
        <v>42.257659471013902</v>
      </c>
      <c r="I45" s="1502">
        <v>27.9590665632109</v>
      </c>
      <c r="J45" s="1502">
        <v>5.2351991522150598</v>
      </c>
      <c r="K45" s="1502">
        <v>24.548074813560099</v>
      </c>
    </row>
    <row r="46" spans="1:11" x14ac:dyDescent="0.25">
      <c r="A46" s="1502" t="s">
        <v>44</v>
      </c>
      <c r="B46" s="1502" t="s">
        <v>45</v>
      </c>
      <c r="C46" s="1502" t="s">
        <v>19</v>
      </c>
      <c r="D46" s="1502">
        <v>40822.921669248099</v>
      </c>
      <c r="E46" s="1502">
        <v>17410.899123229399</v>
      </c>
      <c r="F46" s="1502">
        <v>3967.4403219210599</v>
      </c>
      <c r="G46" s="1502">
        <v>13711.3657849833</v>
      </c>
      <c r="H46" s="1502">
        <v>53.776194207265</v>
      </c>
      <c r="I46" s="1502">
        <v>22.9354454382228</v>
      </c>
      <c r="J46" s="1502">
        <v>5.2263246365847502</v>
      </c>
      <c r="K46" s="1502">
        <v>18.062035717927401</v>
      </c>
    </row>
    <row r="47" spans="1:11" x14ac:dyDescent="0.25">
      <c r="A47" s="1502" t="s">
        <v>46</v>
      </c>
      <c r="B47" s="1502" t="s">
        <v>47</v>
      </c>
      <c r="C47" s="1502" t="s">
        <v>18</v>
      </c>
      <c r="D47" s="1502">
        <v>15319.242209194799</v>
      </c>
      <c r="E47" s="1502">
        <v>9654.7904450589795</v>
      </c>
      <c r="F47" s="1502">
        <v>2761.6602086912599</v>
      </c>
      <c r="G47" s="1502">
        <v>8596.3304412992293</v>
      </c>
      <c r="H47" s="1502">
        <v>42.164572231256003</v>
      </c>
      <c r="I47" s="1502">
        <v>26.573775878678099</v>
      </c>
      <c r="J47" s="1502">
        <v>7.6011737237013204</v>
      </c>
      <c r="K47" s="1502">
        <v>23.660478166364602</v>
      </c>
    </row>
    <row r="48" spans="1:11" x14ac:dyDescent="0.25">
      <c r="A48" s="1502" t="s">
        <v>46</v>
      </c>
      <c r="B48" s="1502" t="s">
        <v>47</v>
      </c>
      <c r="C48" s="1502" t="s">
        <v>19</v>
      </c>
      <c r="D48" s="1502">
        <v>81825.036812000399</v>
      </c>
      <c r="E48" s="1502">
        <v>34691.354820518303</v>
      </c>
      <c r="F48" s="1502">
        <v>12437.238374058001</v>
      </c>
      <c r="G48" s="1502">
        <v>25320.858584468599</v>
      </c>
      <c r="H48" s="1502">
        <v>53.0386051247295</v>
      </c>
      <c r="I48" s="1502">
        <v>22.486773501793301</v>
      </c>
      <c r="J48" s="1502">
        <v>8.0617595868536007</v>
      </c>
      <c r="K48" s="1502">
        <v>16.412861786623498</v>
      </c>
    </row>
    <row r="49" spans="1:11" x14ac:dyDescent="0.25">
      <c r="A49" s="1502" t="s">
        <v>48</v>
      </c>
      <c r="B49" s="1502" t="s">
        <v>49</v>
      </c>
      <c r="C49" s="1502" t="s">
        <v>18</v>
      </c>
      <c r="D49" s="1502">
        <v>26037.557627197999</v>
      </c>
      <c r="E49" s="1502">
        <v>13965.8521466191</v>
      </c>
      <c r="F49" s="1502">
        <v>5718.7957789041602</v>
      </c>
      <c r="G49" s="1502">
        <v>17201.7911232152</v>
      </c>
      <c r="H49" s="1502">
        <v>41.3793767126609</v>
      </c>
      <c r="I49" s="1502">
        <v>22.194795124893801</v>
      </c>
      <c r="J49" s="1502">
        <v>9.0884179025633305</v>
      </c>
      <c r="K49" s="1502">
        <v>27.337410259881999</v>
      </c>
    </row>
    <row r="50" spans="1:11" x14ac:dyDescent="0.25">
      <c r="A50" s="1502" t="s">
        <v>48</v>
      </c>
      <c r="B50" s="1502" t="s">
        <v>49</v>
      </c>
      <c r="C50" s="1502" t="s">
        <v>19</v>
      </c>
      <c r="D50" s="1502">
        <v>116625.04546836999</v>
      </c>
      <c r="E50" s="1502">
        <v>55609.448267293497</v>
      </c>
      <c r="F50" s="1502">
        <v>10690.892501204</v>
      </c>
      <c r="G50" s="1502">
        <v>33381.168550658796</v>
      </c>
      <c r="H50" s="1502">
        <v>53.916556335025703</v>
      </c>
      <c r="I50" s="1502">
        <v>25.7086283501291</v>
      </c>
      <c r="J50" s="1502">
        <v>4.9424727381495597</v>
      </c>
      <c r="K50" s="1502">
        <v>15.4323425766956</v>
      </c>
    </row>
    <row r="51" spans="1:11" x14ac:dyDescent="0.25">
      <c r="A51" s="1502" t="s">
        <v>50</v>
      </c>
      <c r="B51" s="1502" t="s">
        <v>51</v>
      </c>
      <c r="C51" s="1502" t="s">
        <v>18</v>
      </c>
      <c r="D51" s="1502">
        <v>3589.26454031296</v>
      </c>
      <c r="E51" s="1502">
        <v>3143.7909291699998</v>
      </c>
      <c r="F51" s="1502">
        <v>533.45222772538602</v>
      </c>
      <c r="G51" s="1502">
        <v>2184.28655093829</v>
      </c>
      <c r="H51" s="1502">
        <v>37.978443356936303</v>
      </c>
      <c r="I51" s="1502">
        <v>33.264833056613398</v>
      </c>
      <c r="J51" s="1502">
        <v>5.6445227111996399</v>
      </c>
      <c r="K51" s="1502">
        <v>23.1122008752507</v>
      </c>
    </row>
    <row r="52" spans="1:11" x14ac:dyDescent="0.25">
      <c r="A52" s="1502" t="s">
        <v>50</v>
      </c>
      <c r="B52" s="1502" t="s">
        <v>51</v>
      </c>
      <c r="C52" s="1502" t="s">
        <v>19</v>
      </c>
      <c r="D52" s="1502">
        <v>16767.474638236301</v>
      </c>
      <c r="E52" s="1502">
        <v>10108.0060896144</v>
      </c>
      <c r="F52" s="1502">
        <v>1885.11770501353</v>
      </c>
      <c r="G52" s="1502">
        <v>3966.78119254576</v>
      </c>
      <c r="H52" s="1502">
        <v>51.233782936956501</v>
      </c>
      <c r="I52" s="1502">
        <v>30.885473280501799</v>
      </c>
      <c r="J52" s="1502">
        <v>5.7600630621521196</v>
      </c>
      <c r="K52" s="1502">
        <v>12.120680720389601</v>
      </c>
    </row>
    <row r="53" spans="1:11" x14ac:dyDescent="0.25">
      <c r="A53" s="1502" t="s">
        <v>52</v>
      </c>
      <c r="B53" s="1502" t="s">
        <v>53</v>
      </c>
      <c r="C53" s="1502" t="s">
        <v>18</v>
      </c>
      <c r="D53" s="1502">
        <v>2226.93855468434</v>
      </c>
      <c r="E53" s="1502">
        <v>1168.18427101304</v>
      </c>
      <c r="F53" s="1502">
        <v>186.01513801418099</v>
      </c>
      <c r="G53" s="1502">
        <v>515.22289886403701</v>
      </c>
      <c r="H53" s="1502">
        <v>54.363827538478901</v>
      </c>
      <c r="I53" s="1502">
        <v>28.517611367826099</v>
      </c>
      <c r="J53" s="1502">
        <v>4.5409851391174296</v>
      </c>
      <c r="K53" s="1502">
        <v>12.5775759545776</v>
      </c>
    </row>
    <row r="54" spans="1:11" x14ac:dyDescent="0.25">
      <c r="A54" s="1502" t="s">
        <v>52</v>
      </c>
      <c r="B54" s="1502" t="s">
        <v>53</v>
      </c>
      <c r="C54" s="1502" t="s">
        <v>19</v>
      </c>
      <c r="D54" s="1502">
        <v>24307.504809701499</v>
      </c>
      <c r="E54" s="1502">
        <v>10232.0737104785</v>
      </c>
      <c r="F54" s="1502">
        <v>1109.01955072693</v>
      </c>
      <c r="G54" s="1502">
        <v>4445.9388870036</v>
      </c>
      <c r="H54" s="1502">
        <v>60.625478316954897</v>
      </c>
      <c r="I54" s="1502">
        <v>25.5198700042843</v>
      </c>
      <c r="J54" s="1502">
        <v>2.7660116187178501</v>
      </c>
      <c r="K54" s="1502">
        <v>11.088640060043</v>
      </c>
    </row>
    <row r="55" spans="1:11" x14ac:dyDescent="0.25">
      <c r="A55" s="1502" t="s">
        <v>54</v>
      </c>
      <c r="B55" s="1502" t="s">
        <v>55</v>
      </c>
      <c r="C55" s="1502" t="s">
        <v>18</v>
      </c>
      <c r="D55" s="1502">
        <v>2099.83660746338</v>
      </c>
      <c r="E55" s="1502">
        <v>1442.4326327638601</v>
      </c>
      <c r="F55" s="1502">
        <v>539.42999911837796</v>
      </c>
      <c r="G55" s="1502">
        <v>2170.03559477216</v>
      </c>
      <c r="H55" s="1502">
        <v>33.588062564712097</v>
      </c>
      <c r="I55" s="1502">
        <v>23.0725178056502</v>
      </c>
      <c r="J55" s="1502">
        <v>8.6284849474825798</v>
      </c>
      <c r="K55" s="1502">
        <v>34.710934682155099</v>
      </c>
    </row>
    <row r="56" spans="1:11" x14ac:dyDescent="0.25">
      <c r="A56" s="1502" t="s">
        <v>54</v>
      </c>
      <c r="B56" s="1502" t="s">
        <v>55</v>
      </c>
      <c r="C56" s="1502" t="s">
        <v>19</v>
      </c>
      <c r="D56" s="1502">
        <v>5910.5299742004299</v>
      </c>
      <c r="E56" s="1502">
        <v>3745.89769947375</v>
      </c>
      <c r="F56" s="1502">
        <v>438.42129795721701</v>
      </c>
      <c r="G56" s="1502">
        <v>3533.92246879814</v>
      </c>
      <c r="H56" s="1502">
        <v>43.368032107919397</v>
      </c>
      <c r="I56" s="1502">
        <v>27.485219161879801</v>
      </c>
      <c r="J56" s="1502">
        <v>3.2168805520991199</v>
      </c>
      <c r="K56" s="1502">
        <v>25.9298681781016</v>
      </c>
    </row>
    <row r="57" spans="1:11" x14ac:dyDescent="0.25">
      <c r="A57" s="1502" t="s">
        <v>56</v>
      </c>
      <c r="B57" s="1502" t="s">
        <v>57</v>
      </c>
      <c r="C57" s="1502" t="s">
        <v>18</v>
      </c>
      <c r="D57" s="1502">
        <v>2010.9884131813701</v>
      </c>
      <c r="E57" s="1502">
        <v>711.72038563217598</v>
      </c>
      <c r="F57" s="1502">
        <v>137.689690130694</v>
      </c>
      <c r="G57" s="1502">
        <v>2087.5532782933801</v>
      </c>
      <c r="H57" s="1502">
        <v>40.642845924589103</v>
      </c>
      <c r="I57" s="1502">
        <v>14.384141542057099</v>
      </c>
      <c r="J57" s="1502">
        <v>2.7827613648619698</v>
      </c>
      <c r="K57" s="1502">
        <v>42.190251168491798</v>
      </c>
    </row>
    <row r="58" spans="1:11" x14ac:dyDescent="0.25">
      <c r="A58" s="1502" t="s">
        <v>56</v>
      </c>
      <c r="B58" s="1502" t="s">
        <v>57</v>
      </c>
      <c r="C58" s="1502" t="s">
        <v>19</v>
      </c>
      <c r="D58" s="1502">
        <v>8983.1379355476001</v>
      </c>
      <c r="E58" s="1502">
        <v>3866.2510948520098</v>
      </c>
      <c r="F58" s="1502">
        <v>501.05948600810001</v>
      </c>
      <c r="G58" s="1502">
        <v>4096.61005696748</v>
      </c>
      <c r="H58" s="1502">
        <v>51.487979465238801</v>
      </c>
      <c r="I58" s="1502">
        <v>22.159902075138501</v>
      </c>
      <c r="J58" s="1502">
        <v>2.87188515990159</v>
      </c>
      <c r="K58" s="1502">
        <v>23.4802332997211</v>
      </c>
    </row>
    <row r="59" spans="1:11" x14ac:dyDescent="0.25">
      <c r="A59" s="1502" t="s">
        <v>58</v>
      </c>
      <c r="B59" s="1502" t="s">
        <v>59</v>
      </c>
      <c r="C59" s="1502" t="s">
        <v>18</v>
      </c>
      <c r="D59" s="1502">
        <v>5010.8145540344003</v>
      </c>
      <c r="E59" s="1502">
        <v>3693.5969830877998</v>
      </c>
      <c r="F59" s="1502">
        <v>414.79217029935802</v>
      </c>
      <c r="G59" s="1502">
        <v>3239.4091213592501</v>
      </c>
      <c r="H59" s="1502">
        <v>40.5451212320948</v>
      </c>
      <c r="I59" s="1502">
        <v>29.8868249556789</v>
      </c>
      <c r="J59" s="1502">
        <v>3.3563003878023299</v>
      </c>
      <c r="K59" s="1502">
        <v>26.2117534244239</v>
      </c>
    </row>
    <row r="60" spans="1:11" x14ac:dyDescent="0.25">
      <c r="A60" s="1502" t="s">
        <v>58</v>
      </c>
      <c r="B60" s="1502" t="s">
        <v>59</v>
      </c>
      <c r="C60" s="1502" t="s">
        <v>19</v>
      </c>
      <c r="D60" s="1502">
        <v>22425.7300690704</v>
      </c>
      <c r="E60" s="1502">
        <v>19028.862806044701</v>
      </c>
      <c r="F60" s="1502">
        <v>2430.4596252545698</v>
      </c>
      <c r="G60" s="1502">
        <v>7184.2638975209902</v>
      </c>
      <c r="H60" s="1502">
        <v>43.912336508183003</v>
      </c>
      <c r="I60" s="1502">
        <v>37.260852794243903</v>
      </c>
      <c r="J60" s="1502">
        <v>4.7591387484382999</v>
      </c>
      <c r="K60" s="1502">
        <v>14.0676719491348</v>
      </c>
    </row>
    <row r="61" spans="1:11" x14ac:dyDescent="0.25">
      <c r="A61" s="1502" t="s">
        <v>60</v>
      </c>
      <c r="B61" s="1502" t="s">
        <v>61</v>
      </c>
      <c r="C61" s="1502" t="s">
        <v>18</v>
      </c>
      <c r="D61" s="1502">
        <v>836.45450236329305</v>
      </c>
      <c r="E61" s="1502">
        <v>373.29973132216901</v>
      </c>
      <c r="F61" s="1502">
        <v>44.537769339671001</v>
      </c>
      <c r="G61" s="1502">
        <v>622.12422678378005</v>
      </c>
      <c r="H61" s="1502">
        <v>44.577236600030602</v>
      </c>
      <c r="I61" s="1502">
        <v>19.894292395892599</v>
      </c>
      <c r="J61" s="1502">
        <v>2.3735548985422401</v>
      </c>
      <c r="K61" s="1502">
        <v>33.154916105534603</v>
      </c>
    </row>
    <row r="62" spans="1:11" x14ac:dyDescent="0.25">
      <c r="A62" s="1502" t="s">
        <v>60</v>
      </c>
      <c r="B62" s="1502" t="s">
        <v>61</v>
      </c>
      <c r="C62" s="1502" t="s">
        <v>19</v>
      </c>
      <c r="D62" s="1502">
        <v>2068.0807834147899</v>
      </c>
      <c r="E62" s="1502">
        <v>1056.1443784105199</v>
      </c>
      <c r="F62" s="1502">
        <v>212.15268675140601</v>
      </c>
      <c r="G62" s="1502">
        <v>607.771028926177</v>
      </c>
      <c r="H62" s="1502">
        <v>52.434146064083698</v>
      </c>
      <c r="I62" s="1502">
        <v>26.777497787537499</v>
      </c>
      <c r="J62" s="1502">
        <v>5.37892187491979</v>
      </c>
      <c r="K62" s="1502">
        <v>15.409434273458899</v>
      </c>
    </row>
    <row r="63" spans="1:11" x14ac:dyDescent="0.25">
      <c r="A63" s="1502" t="s">
        <v>62</v>
      </c>
      <c r="B63" s="1502" t="s">
        <v>63</v>
      </c>
      <c r="C63" s="1502" t="s">
        <v>18</v>
      </c>
      <c r="D63" s="1502">
        <v>13205.856259457199</v>
      </c>
      <c r="E63" s="1502">
        <v>6539.6265641965201</v>
      </c>
      <c r="F63" s="1502">
        <v>1111.93038381372</v>
      </c>
      <c r="G63" s="1502">
        <v>4349.3445965044402</v>
      </c>
      <c r="H63" s="1502">
        <v>52.390142207723102</v>
      </c>
      <c r="I63" s="1502">
        <v>25.943941759800801</v>
      </c>
      <c r="J63" s="1502">
        <v>4.4112392099808497</v>
      </c>
      <c r="K63" s="1502">
        <v>17.254676822495199</v>
      </c>
    </row>
    <row r="64" spans="1:11" x14ac:dyDescent="0.25">
      <c r="A64" s="1502" t="s">
        <v>62</v>
      </c>
      <c r="B64" s="1502" t="s">
        <v>63</v>
      </c>
      <c r="C64" s="1502" t="s">
        <v>19</v>
      </c>
      <c r="D64" s="1502">
        <v>29985.7011996457</v>
      </c>
      <c r="E64" s="1502">
        <v>18791.797825635698</v>
      </c>
      <c r="F64" s="1502">
        <v>3372.8375573908502</v>
      </c>
      <c r="G64" s="1502">
        <v>6595.7034823619397</v>
      </c>
      <c r="H64" s="1502">
        <v>51.042931857960703</v>
      </c>
      <c r="I64" s="1502">
        <v>31.9881949571962</v>
      </c>
      <c r="J64" s="1502">
        <v>5.7413870852520201</v>
      </c>
      <c r="K64" s="1502">
        <v>11.227486099591101</v>
      </c>
    </row>
    <row r="65" spans="1:11" x14ac:dyDescent="0.25">
      <c r="A65" s="1502" t="s">
        <v>64</v>
      </c>
      <c r="B65" s="1502" t="s">
        <v>65</v>
      </c>
      <c r="C65" s="1502" t="s">
        <v>18</v>
      </c>
      <c r="D65" s="1502">
        <v>18525.930304588899</v>
      </c>
      <c r="E65" s="1502">
        <v>16707.563685560501</v>
      </c>
      <c r="F65" s="1502">
        <v>1466.96761213488</v>
      </c>
      <c r="G65" s="1502">
        <v>12902.3447392818</v>
      </c>
      <c r="H65" s="1502">
        <v>37.348552775459702</v>
      </c>
      <c r="I65" s="1502">
        <v>33.682698455631503</v>
      </c>
      <c r="J65" s="1502">
        <v>2.9574286624698298</v>
      </c>
      <c r="K65" s="1502">
        <v>26.011320106439001</v>
      </c>
    </row>
    <row r="66" spans="1:11" x14ac:dyDescent="0.25">
      <c r="A66" s="1502" t="s">
        <v>64</v>
      </c>
      <c r="B66" s="1502" t="s">
        <v>65</v>
      </c>
      <c r="C66" s="1502" t="s">
        <v>19</v>
      </c>
      <c r="D66" s="1502">
        <v>42507.727245191003</v>
      </c>
      <c r="E66" s="1502">
        <v>31077.2520185705</v>
      </c>
      <c r="F66" s="1502">
        <v>4337.1514424854404</v>
      </c>
      <c r="G66" s="1502">
        <v>9785.1235316492894</v>
      </c>
      <c r="H66" s="1502">
        <v>48.465463449458198</v>
      </c>
      <c r="I66" s="1502">
        <v>35.432932302585698</v>
      </c>
      <c r="J66" s="1502">
        <v>4.9450316056199801</v>
      </c>
      <c r="K66" s="1502">
        <v>11.1565726423361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4281</v>
      </c>
    </row>
    <row r="9" spans="1:11" x14ac:dyDescent="0.25">
      <c r="A9" t="s">
        <v>4242</v>
      </c>
    </row>
    <row r="10" spans="1:11" x14ac:dyDescent="0.25">
      <c r="A10" t="s">
        <v>4282</v>
      </c>
    </row>
    <row r="11" spans="1:11" x14ac:dyDescent="0.25">
      <c r="A11" t="s">
        <v>4283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4284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03" t="s">
        <v>16</v>
      </c>
      <c r="B17" s="1503" t="s">
        <v>17</v>
      </c>
      <c r="C17" s="1503" t="s">
        <v>18</v>
      </c>
      <c r="D17" s="1503">
        <v>100158.233048144</v>
      </c>
      <c r="E17" s="1503">
        <v>149884.32688921801</v>
      </c>
      <c r="F17" s="1503">
        <v>47302.183566707798</v>
      </c>
      <c r="G17" s="1503">
        <v>146986.38954905001</v>
      </c>
      <c r="H17" s="1503">
        <v>22.541349367065401</v>
      </c>
      <c r="I17" s="1503">
        <v>33.732573691004397</v>
      </c>
      <c r="J17" s="1503">
        <v>10.645705431821</v>
      </c>
      <c r="K17" s="1503">
        <v>33.080371510109202</v>
      </c>
    </row>
    <row r="18" spans="1:11" x14ac:dyDescent="0.25">
      <c r="A18" s="1503" t="s">
        <v>16</v>
      </c>
      <c r="B18" s="1503" t="s">
        <v>17</v>
      </c>
      <c r="C18" s="1503" t="s">
        <v>19</v>
      </c>
      <c r="D18" s="1503">
        <v>328509.65526090498</v>
      </c>
      <c r="E18" s="1503">
        <v>475703.98725502501</v>
      </c>
      <c r="F18" s="1503">
        <v>100096.024849362</v>
      </c>
      <c r="G18" s="1503">
        <v>438412.733994473</v>
      </c>
      <c r="H18" s="1503">
        <v>24.4659398642806</v>
      </c>
      <c r="I18" s="1503">
        <v>35.428319865169698</v>
      </c>
      <c r="J18" s="1503">
        <v>7.4547072982468903</v>
      </c>
      <c r="K18" s="1503">
        <v>32.651032972302801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4285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04" t="s">
        <v>28</v>
      </c>
      <c r="B29" s="1504" t="s">
        <v>29</v>
      </c>
      <c r="C29" s="1504" t="s">
        <v>18</v>
      </c>
      <c r="D29" s="1504">
        <v>2161.6549465113699</v>
      </c>
      <c r="E29" s="1504">
        <v>6358.8126123636803</v>
      </c>
      <c r="F29" s="1504">
        <v>1470.14848723869</v>
      </c>
      <c r="G29" s="1504">
        <v>5166.3351805274096</v>
      </c>
      <c r="H29" s="1504">
        <v>14.261805782629001</v>
      </c>
      <c r="I29" s="1504">
        <v>41.953111264136602</v>
      </c>
      <c r="J29" s="1504">
        <v>9.6995000198630592</v>
      </c>
      <c r="K29" s="1504">
        <v>34.085582933371299</v>
      </c>
    </row>
    <row r="30" spans="1:11" x14ac:dyDescent="0.25">
      <c r="A30" s="1504" t="s">
        <v>28</v>
      </c>
      <c r="B30" s="1504" t="s">
        <v>29</v>
      </c>
      <c r="C30" s="1504" t="s">
        <v>19</v>
      </c>
      <c r="D30" s="1504">
        <v>21978.1998889442</v>
      </c>
      <c r="E30" s="1504">
        <v>54979.197201345298</v>
      </c>
      <c r="F30" s="1504">
        <v>11269.500366976799</v>
      </c>
      <c r="G30" s="1504">
        <v>33550.552983268099</v>
      </c>
      <c r="H30" s="1504">
        <v>18.0478403919915</v>
      </c>
      <c r="I30" s="1504">
        <v>45.147272341846602</v>
      </c>
      <c r="J30" s="1504">
        <v>9.2541766363222404</v>
      </c>
      <c r="K30" s="1504">
        <v>27.550710629839699</v>
      </c>
    </row>
    <row r="31" spans="1:11" x14ac:dyDescent="0.25">
      <c r="A31" s="1504" t="s">
        <v>30</v>
      </c>
      <c r="B31" s="1504" t="s">
        <v>31</v>
      </c>
      <c r="C31" s="1504" t="s">
        <v>18</v>
      </c>
      <c r="D31" s="1504">
        <v>609.59821064624396</v>
      </c>
      <c r="E31" s="1504">
        <v>1645.1651836369299</v>
      </c>
      <c r="F31" s="1504">
        <v>754.67767532662401</v>
      </c>
      <c r="G31" s="1504">
        <v>2194.8658273251799</v>
      </c>
      <c r="H31" s="1504">
        <v>11.713340944694499</v>
      </c>
      <c r="I31" s="1504">
        <v>31.611609695919899</v>
      </c>
      <c r="J31" s="1504">
        <v>14.5010217550983</v>
      </c>
      <c r="K31" s="1504">
        <v>42.174027604287197</v>
      </c>
    </row>
    <row r="32" spans="1:11" x14ac:dyDescent="0.25">
      <c r="A32" s="1504" t="s">
        <v>30</v>
      </c>
      <c r="B32" s="1504" t="s">
        <v>31</v>
      </c>
      <c r="C32" s="1504" t="s">
        <v>19</v>
      </c>
      <c r="D32" s="1504">
        <v>6547.4077598701997</v>
      </c>
      <c r="E32" s="1504">
        <v>11621.3627587021</v>
      </c>
      <c r="F32" s="1504">
        <v>4336.2604397452997</v>
      </c>
      <c r="G32" s="1504">
        <v>21766.499864044301</v>
      </c>
      <c r="H32" s="1504">
        <v>14.789205700027599</v>
      </c>
      <c r="I32" s="1504">
        <v>26.250194070163101</v>
      </c>
      <c r="J32" s="1504">
        <v>9.7946927951156795</v>
      </c>
      <c r="K32" s="1504">
        <v>49.1659074346937</v>
      </c>
    </row>
    <row r="33" spans="1:11" x14ac:dyDescent="0.25">
      <c r="A33" s="1504" t="s">
        <v>32</v>
      </c>
      <c r="B33" s="1504" t="s">
        <v>33</v>
      </c>
      <c r="C33" s="1504" t="s">
        <v>18</v>
      </c>
      <c r="D33" s="1504">
        <v>2473.6751029368702</v>
      </c>
      <c r="E33" s="1504">
        <v>2918.3496042635602</v>
      </c>
      <c r="F33" s="1504">
        <v>877.64596945835103</v>
      </c>
      <c r="G33" s="1504">
        <v>4690.7142192963001</v>
      </c>
      <c r="H33" s="1504">
        <v>22.569235719539201</v>
      </c>
      <c r="I33" s="1504">
        <v>26.626342340774599</v>
      </c>
      <c r="J33" s="1504">
        <v>8.0074374922932208</v>
      </c>
      <c r="K33" s="1504">
        <v>42.796984447392902</v>
      </c>
    </row>
    <row r="34" spans="1:11" x14ac:dyDescent="0.25">
      <c r="A34" s="1504" t="s">
        <v>32</v>
      </c>
      <c r="B34" s="1504" t="s">
        <v>33</v>
      </c>
      <c r="C34" s="1504" t="s">
        <v>19</v>
      </c>
      <c r="D34" s="1504">
        <v>4885.76321553667</v>
      </c>
      <c r="E34" s="1504">
        <v>4126.3607821624801</v>
      </c>
      <c r="F34" s="1504">
        <v>973.78011325384898</v>
      </c>
      <c r="G34" s="1504">
        <v>7061.6620191176298</v>
      </c>
      <c r="H34" s="1504">
        <v>28.659593857908799</v>
      </c>
      <c r="I34" s="1504">
        <v>24.2049847507785</v>
      </c>
      <c r="J34" s="1504">
        <v>5.7121357138258801</v>
      </c>
      <c r="K34" s="1504">
        <v>41.423285677486703</v>
      </c>
    </row>
    <row r="35" spans="1:11" x14ac:dyDescent="0.25">
      <c r="A35" s="1504" t="s">
        <v>34</v>
      </c>
      <c r="B35" s="1504" t="s">
        <v>35</v>
      </c>
      <c r="C35" s="1504" t="s">
        <v>18</v>
      </c>
      <c r="D35" s="1504">
        <v>5523.9192402907202</v>
      </c>
      <c r="E35" s="1504">
        <v>13069.8569353394</v>
      </c>
      <c r="F35" s="1504">
        <v>1847.7658118588399</v>
      </c>
      <c r="G35" s="1504">
        <v>5147.1772266333501</v>
      </c>
      <c r="H35" s="1504">
        <v>21.587322108885001</v>
      </c>
      <c r="I35" s="1504">
        <v>51.076635864315499</v>
      </c>
      <c r="J35" s="1504">
        <v>7.2210171849440004</v>
      </c>
      <c r="K35" s="1504">
        <v>20.115024841855501</v>
      </c>
    </row>
    <row r="36" spans="1:11" x14ac:dyDescent="0.25">
      <c r="A36" s="1504" t="s">
        <v>34</v>
      </c>
      <c r="B36" s="1504" t="s">
        <v>35</v>
      </c>
      <c r="C36" s="1504" t="s">
        <v>19</v>
      </c>
      <c r="D36" s="1504">
        <v>15131.1371500806</v>
      </c>
      <c r="E36" s="1504">
        <v>27537.5254832514</v>
      </c>
      <c r="F36" s="1504">
        <v>2340.6442578260799</v>
      </c>
      <c r="G36" s="1504">
        <v>16895.859369931099</v>
      </c>
      <c r="H36" s="1504">
        <v>24.442446509656399</v>
      </c>
      <c r="I36" s="1504">
        <v>44.483404449816099</v>
      </c>
      <c r="J36" s="1504">
        <v>3.7810160269245698</v>
      </c>
      <c r="K36" s="1504">
        <v>27.293133013602901</v>
      </c>
    </row>
    <row r="37" spans="1:11" x14ac:dyDescent="0.25">
      <c r="A37" s="1504" t="s">
        <v>36</v>
      </c>
      <c r="B37" s="1504" t="s">
        <v>37</v>
      </c>
      <c r="C37" s="1504" t="s">
        <v>18</v>
      </c>
      <c r="D37" s="1504">
        <v>6789.7338003876703</v>
      </c>
      <c r="E37" s="1504">
        <v>8412.5880213117398</v>
      </c>
      <c r="F37" s="1504">
        <v>3303.5915473640698</v>
      </c>
      <c r="G37" s="1504">
        <v>10040.2962888929</v>
      </c>
      <c r="H37" s="1504">
        <v>23.7850624714908</v>
      </c>
      <c r="I37" s="1504">
        <v>29.4700701848415</v>
      </c>
      <c r="J37" s="1504">
        <v>11.572785273239599</v>
      </c>
      <c r="K37" s="1504">
        <v>35.172082070428203</v>
      </c>
    </row>
    <row r="38" spans="1:11" x14ac:dyDescent="0.25">
      <c r="A38" s="1504" t="s">
        <v>36</v>
      </c>
      <c r="B38" s="1504" t="s">
        <v>37</v>
      </c>
      <c r="C38" s="1504" t="s">
        <v>19</v>
      </c>
      <c r="D38" s="1504">
        <v>12198.1064239484</v>
      </c>
      <c r="E38" s="1504">
        <v>19186.820575722199</v>
      </c>
      <c r="F38" s="1504">
        <v>3094.3461893221202</v>
      </c>
      <c r="G38" s="1504">
        <v>13193.7790121124</v>
      </c>
      <c r="H38" s="1504">
        <v>25.587005364145</v>
      </c>
      <c r="I38" s="1504">
        <v>40.246679601683702</v>
      </c>
      <c r="J38" s="1504">
        <v>6.4907658445464396</v>
      </c>
      <c r="K38" s="1504">
        <v>27.6755491896248</v>
      </c>
    </row>
    <row r="39" spans="1:11" x14ac:dyDescent="0.25">
      <c r="A39" s="1504" t="s">
        <v>38</v>
      </c>
      <c r="B39" s="1504" t="s">
        <v>39</v>
      </c>
      <c r="C39" s="1504" t="s">
        <v>18</v>
      </c>
      <c r="D39" s="1504">
        <v>4089.1917441790101</v>
      </c>
      <c r="E39" s="1504">
        <v>3695.26850130003</v>
      </c>
      <c r="F39" s="1504">
        <v>755.04228269292298</v>
      </c>
      <c r="G39" s="1504">
        <v>2512.4844652689799</v>
      </c>
      <c r="H39" s="1504">
        <v>36.999606917795298</v>
      </c>
      <c r="I39" s="1504">
        <v>33.435331614967303</v>
      </c>
      <c r="J39" s="1504">
        <v>6.8317333628877801</v>
      </c>
      <c r="K39" s="1504">
        <v>22.733328104349699</v>
      </c>
    </row>
    <row r="40" spans="1:11" x14ac:dyDescent="0.25">
      <c r="A40" s="1504" t="s">
        <v>38</v>
      </c>
      <c r="B40" s="1504" t="s">
        <v>39</v>
      </c>
      <c r="C40" s="1504" t="s">
        <v>19</v>
      </c>
      <c r="D40" s="1504">
        <v>8667.9257360854099</v>
      </c>
      <c r="E40" s="1504">
        <v>13937.1160466528</v>
      </c>
      <c r="F40" s="1504">
        <v>2113.2466984815701</v>
      </c>
      <c r="G40" s="1504">
        <v>5630.8666692053102</v>
      </c>
      <c r="H40" s="1504">
        <v>28.560682144603302</v>
      </c>
      <c r="I40" s="1504">
        <v>45.922583273154402</v>
      </c>
      <c r="J40" s="1504">
        <v>6.9631154080148097</v>
      </c>
      <c r="K40" s="1504">
        <v>18.553619174227499</v>
      </c>
    </row>
    <row r="41" spans="1:11" x14ac:dyDescent="0.25">
      <c r="A41" s="1504" t="s">
        <v>40</v>
      </c>
      <c r="B41" s="1504" t="s">
        <v>41</v>
      </c>
      <c r="C41" s="1504" t="s">
        <v>18</v>
      </c>
      <c r="D41" s="1504">
        <v>8687.4132456960906</v>
      </c>
      <c r="E41" s="1504">
        <v>14267.175133137</v>
      </c>
      <c r="F41" s="1504">
        <v>3464.1569506984001</v>
      </c>
      <c r="G41" s="1504">
        <v>16343.357268604101</v>
      </c>
      <c r="H41" s="1504">
        <v>20.315683088218499</v>
      </c>
      <c r="I41" s="1504">
        <v>33.364063659861003</v>
      </c>
      <c r="J41" s="1504">
        <v>8.1009977064351197</v>
      </c>
      <c r="K41" s="1504">
        <v>38.219255545485296</v>
      </c>
    </row>
    <row r="42" spans="1:11" x14ac:dyDescent="0.25">
      <c r="A42" s="1504" t="s">
        <v>40</v>
      </c>
      <c r="B42" s="1504" t="s">
        <v>41</v>
      </c>
      <c r="C42" s="1504" t="s">
        <v>19</v>
      </c>
      <c r="D42" s="1504">
        <v>29156.9776865938</v>
      </c>
      <c r="E42" s="1504">
        <v>37381.217372078398</v>
      </c>
      <c r="F42" s="1504">
        <v>8811.4111892683504</v>
      </c>
      <c r="G42" s="1504">
        <v>33674.553277188403</v>
      </c>
      <c r="H42" s="1504">
        <v>26.743593175669901</v>
      </c>
      <c r="I42" s="1504">
        <v>34.287095204308699</v>
      </c>
      <c r="J42" s="1504">
        <v>8.0820721091983501</v>
      </c>
      <c r="K42" s="1504">
        <v>30.8872395108231</v>
      </c>
    </row>
    <row r="43" spans="1:11" x14ac:dyDescent="0.25">
      <c r="A43" s="1504" t="s">
        <v>42</v>
      </c>
      <c r="B43" s="1504" t="s">
        <v>43</v>
      </c>
      <c r="C43" s="1504" t="s">
        <v>18</v>
      </c>
      <c r="D43" s="1504">
        <v>18481.511719850401</v>
      </c>
      <c r="E43" s="1504">
        <v>24608.384292016799</v>
      </c>
      <c r="F43" s="1504">
        <v>13317.508264088299</v>
      </c>
      <c r="G43" s="1504">
        <v>22697.537005779199</v>
      </c>
      <c r="H43" s="1504">
        <v>23.3632835324761</v>
      </c>
      <c r="I43" s="1504">
        <v>31.108529875995</v>
      </c>
      <c r="J43" s="1504">
        <v>16.835241956197901</v>
      </c>
      <c r="K43" s="1504">
        <v>28.692944635330999</v>
      </c>
    </row>
    <row r="44" spans="1:11" x14ac:dyDescent="0.25">
      <c r="A44" s="1504" t="s">
        <v>42</v>
      </c>
      <c r="B44" s="1504" t="s">
        <v>43</v>
      </c>
      <c r="C44" s="1504" t="s">
        <v>19</v>
      </c>
      <c r="D44" s="1504">
        <v>43243.379296987703</v>
      </c>
      <c r="E44" s="1504">
        <v>49147.805286302602</v>
      </c>
      <c r="F44" s="1504">
        <v>10338.831436427399</v>
      </c>
      <c r="G44" s="1504">
        <v>56086.128355930698</v>
      </c>
      <c r="H44" s="1504">
        <v>27.228578975386799</v>
      </c>
      <c r="I44" s="1504">
        <v>30.946353394685801</v>
      </c>
      <c r="J44" s="1504">
        <v>6.5099373096307698</v>
      </c>
      <c r="K44" s="1504">
        <v>35.315130320296703</v>
      </c>
    </row>
    <row r="45" spans="1:11" x14ac:dyDescent="0.25">
      <c r="A45" s="1504" t="s">
        <v>44</v>
      </c>
      <c r="B45" s="1504" t="s">
        <v>45</v>
      </c>
      <c r="C45" s="1504" t="s">
        <v>18</v>
      </c>
      <c r="D45" s="1504">
        <v>4075.7075483048502</v>
      </c>
      <c r="E45" s="1504">
        <v>3572.3747405971299</v>
      </c>
      <c r="F45" s="1504">
        <v>1004.73520878956</v>
      </c>
      <c r="G45" s="1504">
        <v>4255.2578941214497</v>
      </c>
      <c r="H45" s="1504">
        <v>31.5748663111303</v>
      </c>
      <c r="I45" s="1504">
        <v>27.675502599426402</v>
      </c>
      <c r="J45" s="1504">
        <v>7.7837723927985296</v>
      </c>
      <c r="K45" s="1504">
        <v>32.965858696644801</v>
      </c>
    </row>
    <row r="46" spans="1:11" x14ac:dyDescent="0.25">
      <c r="A46" s="1504" t="s">
        <v>44</v>
      </c>
      <c r="B46" s="1504" t="s">
        <v>45</v>
      </c>
      <c r="C46" s="1504" t="s">
        <v>19</v>
      </c>
      <c r="D46" s="1504">
        <v>28218.945171945401</v>
      </c>
      <c r="E46" s="1504">
        <v>17965.1551463262</v>
      </c>
      <c r="F46" s="1504">
        <v>5176.6429753400298</v>
      </c>
      <c r="G46" s="1504">
        <v>24551.883605770301</v>
      </c>
      <c r="H46" s="1504">
        <v>37.1729267244935</v>
      </c>
      <c r="I46" s="1504">
        <v>23.6655690628887</v>
      </c>
      <c r="J46" s="1504">
        <v>6.8192120162056602</v>
      </c>
      <c r="K46" s="1504">
        <v>32.342292196412103</v>
      </c>
    </row>
    <row r="47" spans="1:11" x14ac:dyDescent="0.25">
      <c r="A47" s="1504" t="s">
        <v>46</v>
      </c>
      <c r="B47" s="1504" t="s">
        <v>47</v>
      </c>
      <c r="C47" s="1504" t="s">
        <v>18</v>
      </c>
      <c r="D47" s="1504">
        <v>4772.4313656029099</v>
      </c>
      <c r="E47" s="1504">
        <v>15330.390617731</v>
      </c>
      <c r="F47" s="1504">
        <v>3520.41352738159</v>
      </c>
      <c r="G47" s="1504">
        <v>12708.7877935288</v>
      </c>
      <c r="H47" s="1504">
        <v>13.1356058142939</v>
      </c>
      <c r="I47" s="1504">
        <v>42.195257030841098</v>
      </c>
      <c r="J47" s="1504">
        <v>9.6895609085727301</v>
      </c>
      <c r="K47" s="1504">
        <v>34.979576246292297</v>
      </c>
    </row>
    <row r="48" spans="1:11" x14ac:dyDescent="0.25">
      <c r="A48" s="1504" t="s">
        <v>46</v>
      </c>
      <c r="B48" s="1504" t="s">
        <v>47</v>
      </c>
      <c r="C48" s="1504" t="s">
        <v>19</v>
      </c>
      <c r="D48" s="1504">
        <v>26993.275266421198</v>
      </c>
      <c r="E48" s="1504">
        <v>61137.386845157504</v>
      </c>
      <c r="F48" s="1504">
        <v>10963.807656733001</v>
      </c>
      <c r="G48" s="1504">
        <v>55180.018822733502</v>
      </c>
      <c r="H48" s="1504">
        <v>17.496914436693199</v>
      </c>
      <c r="I48" s="1504">
        <v>39.628967435583</v>
      </c>
      <c r="J48" s="1504">
        <v>7.1066887058664099</v>
      </c>
      <c r="K48" s="1504">
        <v>35.7674294218574</v>
      </c>
    </row>
    <row r="49" spans="1:11" x14ac:dyDescent="0.25">
      <c r="A49" s="1504" t="s">
        <v>48</v>
      </c>
      <c r="B49" s="1504" t="s">
        <v>49</v>
      </c>
      <c r="C49" s="1504" t="s">
        <v>18</v>
      </c>
      <c r="D49" s="1504">
        <v>9936.4418446647105</v>
      </c>
      <c r="E49" s="1504">
        <v>21415.954654777401</v>
      </c>
      <c r="F49" s="1504">
        <v>6830.2771513115704</v>
      </c>
      <c r="G49" s="1504">
        <v>24741.323025182799</v>
      </c>
      <c r="H49" s="1504">
        <v>15.791180423325899</v>
      </c>
      <c r="I49" s="1504">
        <v>34.034638271741201</v>
      </c>
      <c r="J49" s="1504">
        <v>10.854805022141299</v>
      </c>
      <c r="K49" s="1504">
        <v>39.319376282791701</v>
      </c>
    </row>
    <row r="50" spans="1:11" x14ac:dyDescent="0.25">
      <c r="A50" s="1504" t="s">
        <v>48</v>
      </c>
      <c r="B50" s="1504" t="s">
        <v>49</v>
      </c>
      <c r="C50" s="1504" t="s">
        <v>19</v>
      </c>
      <c r="D50" s="1504">
        <v>44457.453172525602</v>
      </c>
      <c r="E50" s="1504">
        <v>73992.862173175206</v>
      </c>
      <c r="F50" s="1504">
        <v>15838.642444324199</v>
      </c>
      <c r="G50" s="1504">
        <v>82017.596997500994</v>
      </c>
      <c r="H50" s="1504">
        <v>20.5529847286391</v>
      </c>
      <c r="I50" s="1504">
        <v>34.207406357082903</v>
      </c>
      <c r="J50" s="1504">
        <v>7.3223127518637696</v>
      </c>
      <c r="K50" s="1504">
        <v>37.917296162414203</v>
      </c>
    </row>
    <row r="51" spans="1:11" x14ac:dyDescent="0.25">
      <c r="A51" s="1504" t="s">
        <v>50</v>
      </c>
      <c r="B51" s="1504" t="s">
        <v>51</v>
      </c>
      <c r="C51" s="1504" t="s">
        <v>18</v>
      </c>
      <c r="D51" s="1504">
        <v>1709.76112238528</v>
      </c>
      <c r="E51" s="1504">
        <v>3607.8524849988298</v>
      </c>
      <c r="F51" s="1504">
        <v>1381.50663184517</v>
      </c>
      <c r="G51" s="1504">
        <v>2751.67400891735</v>
      </c>
      <c r="H51" s="1504">
        <v>18.091189771913399</v>
      </c>
      <c r="I51" s="1504">
        <v>38.175124653743801</v>
      </c>
      <c r="J51" s="1504">
        <v>14.617889201387401</v>
      </c>
      <c r="K51" s="1504">
        <v>29.115796372955401</v>
      </c>
    </row>
    <row r="52" spans="1:11" x14ac:dyDescent="0.25">
      <c r="A52" s="1504" t="s">
        <v>50</v>
      </c>
      <c r="B52" s="1504" t="s">
        <v>51</v>
      </c>
      <c r="C52" s="1504" t="s">
        <v>19</v>
      </c>
      <c r="D52" s="1504">
        <v>7264.44536255597</v>
      </c>
      <c r="E52" s="1504">
        <v>11191.233688525899</v>
      </c>
      <c r="F52" s="1504">
        <v>3502.7305432201902</v>
      </c>
      <c r="G52" s="1504">
        <v>10768.9700311079</v>
      </c>
      <c r="H52" s="1504">
        <v>22.196843883326899</v>
      </c>
      <c r="I52" s="1504">
        <v>34.195324577213803</v>
      </c>
      <c r="J52" s="1504">
        <v>10.702752812206899</v>
      </c>
      <c r="K52" s="1504">
        <v>32.905078727252402</v>
      </c>
    </row>
    <row r="53" spans="1:11" x14ac:dyDescent="0.25">
      <c r="A53" s="1504" t="s">
        <v>52</v>
      </c>
      <c r="B53" s="1504" t="s">
        <v>53</v>
      </c>
      <c r="C53" s="1504" t="s">
        <v>18</v>
      </c>
      <c r="D53" s="1504">
        <v>583.45506716625596</v>
      </c>
      <c r="E53" s="1504">
        <v>1243.78598600275</v>
      </c>
      <c r="F53" s="1504">
        <v>595.50189971270697</v>
      </c>
      <c r="G53" s="1504">
        <v>1673.6179096938899</v>
      </c>
      <c r="H53" s="1504">
        <v>14.2432536277921</v>
      </c>
      <c r="I53" s="1504">
        <v>30.363193764641</v>
      </c>
      <c r="J53" s="1504">
        <v>14.5373398411556</v>
      </c>
      <c r="K53" s="1504">
        <v>40.856212766411304</v>
      </c>
    </row>
    <row r="54" spans="1:11" x14ac:dyDescent="0.25">
      <c r="A54" s="1504" t="s">
        <v>52</v>
      </c>
      <c r="B54" s="1504" t="s">
        <v>53</v>
      </c>
      <c r="C54" s="1504" t="s">
        <v>19</v>
      </c>
      <c r="D54" s="1504">
        <v>8976.9815235469796</v>
      </c>
      <c r="E54" s="1504">
        <v>11817.8141791545</v>
      </c>
      <c r="F54" s="1504">
        <v>3712.6873982595098</v>
      </c>
      <c r="G54" s="1504">
        <v>15587.0538569496</v>
      </c>
      <c r="H54" s="1504">
        <v>22.389537838959502</v>
      </c>
      <c r="I54" s="1504">
        <v>29.474873825230301</v>
      </c>
      <c r="J54" s="1504">
        <v>9.2598335832059195</v>
      </c>
      <c r="K54" s="1504">
        <v>38.875754752604301</v>
      </c>
    </row>
    <row r="55" spans="1:11" x14ac:dyDescent="0.25">
      <c r="A55" s="1504" t="s">
        <v>54</v>
      </c>
      <c r="B55" s="1504" t="s">
        <v>55</v>
      </c>
      <c r="C55" s="1504" t="s">
        <v>18</v>
      </c>
      <c r="D55" s="1504">
        <v>886.28581942227095</v>
      </c>
      <c r="E55" s="1504">
        <v>2270.6279277815402</v>
      </c>
      <c r="F55" s="1504">
        <v>814.15230183824701</v>
      </c>
      <c r="G55" s="1504">
        <v>2280.6687850757198</v>
      </c>
      <c r="H55" s="1504">
        <v>14.176638052297401</v>
      </c>
      <c r="I55" s="1504">
        <v>36.319965386087297</v>
      </c>
      <c r="J55" s="1504">
        <v>13.0228220396545</v>
      </c>
      <c r="K55" s="1504">
        <v>36.480574521960797</v>
      </c>
    </row>
    <row r="56" spans="1:11" x14ac:dyDescent="0.25">
      <c r="A56" s="1504" t="s">
        <v>54</v>
      </c>
      <c r="B56" s="1504" t="s">
        <v>55</v>
      </c>
      <c r="C56" s="1504" t="s">
        <v>19</v>
      </c>
      <c r="D56" s="1504">
        <v>3565.7951880483902</v>
      </c>
      <c r="E56" s="1504">
        <v>4322.9421993107899</v>
      </c>
      <c r="F56" s="1504">
        <v>1074.7609837012701</v>
      </c>
      <c r="G56" s="1504">
        <v>4665.2730693690801</v>
      </c>
      <c r="H56" s="1504">
        <v>26.163731658677001</v>
      </c>
      <c r="I56" s="1504">
        <v>31.719236163040001</v>
      </c>
      <c r="J56" s="1504">
        <v>7.8859711486026596</v>
      </c>
      <c r="K56" s="1504">
        <v>34.231061029680397</v>
      </c>
    </row>
    <row r="57" spans="1:11" x14ac:dyDescent="0.25">
      <c r="A57" s="1504" t="s">
        <v>56</v>
      </c>
      <c r="B57" s="1504" t="s">
        <v>57</v>
      </c>
      <c r="C57" s="1504" t="s">
        <v>18</v>
      </c>
      <c r="D57" s="1504">
        <v>1130.8711547789701</v>
      </c>
      <c r="E57" s="1504">
        <v>825.295129083039</v>
      </c>
      <c r="F57" s="1504">
        <v>406.67914062057702</v>
      </c>
      <c r="G57" s="1504">
        <v>2585.1063427550398</v>
      </c>
      <c r="H57" s="1504">
        <v>22.855339097420501</v>
      </c>
      <c r="I57" s="1504">
        <v>16.679530599866599</v>
      </c>
      <c r="J57" s="1504">
        <v>8.2191411669241194</v>
      </c>
      <c r="K57" s="1504">
        <v>52.245989135788797</v>
      </c>
    </row>
    <row r="58" spans="1:11" x14ac:dyDescent="0.25">
      <c r="A58" s="1504" t="s">
        <v>56</v>
      </c>
      <c r="B58" s="1504" t="s">
        <v>57</v>
      </c>
      <c r="C58" s="1504" t="s">
        <v>19</v>
      </c>
      <c r="D58" s="1504">
        <v>4589.9527413973501</v>
      </c>
      <c r="E58" s="1504">
        <v>4528.7431875976899</v>
      </c>
      <c r="F58" s="1504">
        <v>779.84096466988206</v>
      </c>
      <c r="G58" s="1504">
        <v>7548.5216797102703</v>
      </c>
      <c r="H58" s="1504">
        <v>26.307888645492199</v>
      </c>
      <c r="I58" s="1504">
        <v>25.9570584265058</v>
      </c>
      <c r="J58" s="1504">
        <v>4.4697560989446403</v>
      </c>
      <c r="K58" s="1504">
        <v>43.265296829057299</v>
      </c>
    </row>
    <row r="59" spans="1:11" x14ac:dyDescent="0.25">
      <c r="A59" s="1504" t="s">
        <v>58</v>
      </c>
      <c r="B59" s="1504" t="s">
        <v>59</v>
      </c>
      <c r="C59" s="1504" t="s">
        <v>18</v>
      </c>
      <c r="D59" s="1504">
        <v>3544.5605944157501</v>
      </c>
      <c r="E59" s="1504">
        <v>3236.4928355468001</v>
      </c>
      <c r="F59" s="1504">
        <v>546.66796208686196</v>
      </c>
      <c r="G59" s="1504">
        <v>5030.8914367313901</v>
      </c>
      <c r="H59" s="1504">
        <v>28.6808935883254</v>
      </c>
      <c r="I59" s="1504">
        <v>26.188156230686701</v>
      </c>
      <c r="J59" s="1504">
        <v>4.4233763907044601</v>
      </c>
      <c r="K59" s="1504">
        <v>40.707573790283497</v>
      </c>
    </row>
    <row r="60" spans="1:11" x14ac:dyDescent="0.25">
      <c r="A60" s="1504" t="s">
        <v>58</v>
      </c>
      <c r="B60" s="1504" t="s">
        <v>59</v>
      </c>
      <c r="C60" s="1504" t="s">
        <v>19</v>
      </c>
      <c r="D60" s="1504">
        <v>14580.549788636899</v>
      </c>
      <c r="E60" s="1504">
        <v>18269.487545377498</v>
      </c>
      <c r="F60" s="1504">
        <v>3384.9894174434999</v>
      </c>
      <c r="G60" s="1504">
        <v>14834.289646432801</v>
      </c>
      <c r="H60" s="1504">
        <v>28.550509027841802</v>
      </c>
      <c r="I60" s="1504">
        <v>35.773902675799398</v>
      </c>
      <c r="J60" s="1504">
        <v>6.6282254320195104</v>
      </c>
      <c r="K60" s="1504">
        <v>29.047362864339298</v>
      </c>
    </row>
    <row r="61" spans="1:11" x14ac:dyDescent="0.25">
      <c r="A61" s="1504" t="s">
        <v>60</v>
      </c>
      <c r="B61" s="1504" t="s">
        <v>61</v>
      </c>
      <c r="C61" s="1504" t="s">
        <v>18</v>
      </c>
      <c r="D61" s="1504">
        <v>487.914223019872</v>
      </c>
      <c r="E61" s="1504">
        <v>374.94575442105298</v>
      </c>
      <c r="F61" s="1504">
        <v>243.413280819557</v>
      </c>
      <c r="G61" s="1504">
        <v>770.142971548432</v>
      </c>
      <c r="H61" s="1504">
        <v>26.002451655918499</v>
      </c>
      <c r="I61" s="1504">
        <v>19.9820140363652</v>
      </c>
      <c r="J61" s="1504">
        <v>12.972243415542501</v>
      </c>
      <c r="K61" s="1504">
        <v>41.0432908921738</v>
      </c>
    </row>
    <row r="62" spans="1:11" x14ac:dyDescent="0.25">
      <c r="A62" s="1504" t="s">
        <v>60</v>
      </c>
      <c r="B62" s="1504" t="s">
        <v>61</v>
      </c>
      <c r="C62" s="1504" t="s">
        <v>19</v>
      </c>
      <c r="D62" s="1504">
        <v>834.44959841418404</v>
      </c>
      <c r="E62" s="1504">
        <v>795.99237333402198</v>
      </c>
      <c r="F62" s="1504">
        <v>502.08682861032298</v>
      </c>
      <c r="G62" s="1504">
        <v>1811.62007714436</v>
      </c>
      <c r="H62" s="1504">
        <v>21.1566455610694</v>
      </c>
      <c r="I62" s="1504">
        <v>20.181600595106801</v>
      </c>
      <c r="J62" s="1504">
        <v>12.729915736045999</v>
      </c>
      <c r="K62" s="1504">
        <v>45.9318381077778</v>
      </c>
    </row>
    <row r="63" spans="1:11" x14ac:dyDescent="0.25">
      <c r="A63" s="1504" t="s">
        <v>62</v>
      </c>
      <c r="B63" s="1504" t="s">
        <v>63</v>
      </c>
      <c r="C63" s="1504" t="s">
        <v>18</v>
      </c>
      <c r="D63" s="1504">
        <v>8036.6602021752697</v>
      </c>
      <c r="E63" s="1504">
        <v>9277.6802196380395</v>
      </c>
      <c r="F63" s="1504">
        <v>2895.9425034066298</v>
      </c>
      <c r="G63" s="1504">
        <v>4996.4748787519402</v>
      </c>
      <c r="H63" s="1504">
        <v>31.882958786984201</v>
      </c>
      <c r="I63" s="1504">
        <v>36.806321113523502</v>
      </c>
      <c r="J63" s="1504">
        <v>11.488754428188701</v>
      </c>
      <c r="K63" s="1504">
        <v>19.821965671303602</v>
      </c>
    </row>
    <row r="64" spans="1:11" x14ac:dyDescent="0.25">
      <c r="A64" s="1504" t="s">
        <v>62</v>
      </c>
      <c r="B64" s="1504" t="s">
        <v>63</v>
      </c>
      <c r="C64" s="1504" t="s">
        <v>19</v>
      </c>
      <c r="D64" s="1504">
        <v>15979.6786930665</v>
      </c>
      <c r="E64" s="1504">
        <v>26514.350814449801</v>
      </c>
      <c r="F64" s="1504">
        <v>6660.1008443722903</v>
      </c>
      <c r="G64" s="1504">
        <v>9591.9097131456201</v>
      </c>
      <c r="H64" s="1504">
        <v>27.2012865469339</v>
      </c>
      <c r="I64" s="1504">
        <v>45.133852060662001</v>
      </c>
      <c r="J64" s="1504">
        <v>11.3371060194003</v>
      </c>
      <c r="K64" s="1504">
        <v>16.3277553730038</v>
      </c>
    </row>
    <row r="65" spans="1:11" x14ac:dyDescent="0.25">
      <c r="A65" s="1504" t="s">
        <v>64</v>
      </c>
      <c r="B65" s="1504" t="s">
        <v>65</v>
      </c>
      <c r="C65" s="1504" t="s">
        <v>18</v>
      </c>
      <c r="D65" s="1504">
        <v>16177.4460957096</v>
      </c>
      <c r="E65" s="1504">
        <v>13753.326255271801</v>
      </c>
      <c r="F65" s="1504">
        <v>3272.3569701691299</v>
      </c>
      <c r="G65" s="1504">
        <v>16399.6770204155</v>
      </c>
      <c r="H65" s="1504">
        <v>32.613973460113002</v>
      </c>
      <c r="I65" s="1504">
        <v>27.726911579490199</v>
      </c>
      <c r="J65" s="1504">
        <v>6.5971206299006804</v>
      </c>
      <c r="K65" s="1504">
        <v>33.061994330496098</v>
      </c>
    </row>
    <row r="66" spans="1:11" x14ac:dyDescent="0.25">
      <c r="A66" s="1504" t="s">
        <v>64</v>
      </c>
      <c r="B66" s="1504" t="s">
        <v>65</v>
      </c>
      <c r="C66" s="1504" t="s">
        <v>19</v>
      </c>
      <c r="D66" s="1504">
        <v>31239.2315962998</v>
      </c>
      <c r="E66" s="1504">
        <v>27250.613596398802</v>
      </c>
      <c r="F66" s="1504">
        <v>5221.7141013866103</v>
      </c>
      <c r="G66" s="1504">
        <v>23995.694943810999</v>
      </c>
      <c r="H66" s="1504">
        <v>35.6176143783578</v>
      </c>
      <c r="I66" s="1504">
        <v>31.0699654585977</v>
      </c>
      <c r="J66" s="1504">
        <v>5.95357151099872</v>
      </c>
      <c r="K66" s="1504">
        <v>27.358848652045801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4286</v>
      </c>
    </row>
    <row r="9" spans="1:11" x14ac:dyDescent="0.25">
      <c r="A9" t="s">
        <v>4242</v>
      </c>
    </row>
    <row r="10" spans="1:11" x14ac:dyDescent="0.25">
      <c r="A10" t="s">
        <v>4287</v>
      </c>
    </row>
    <row r="11" spans="1:11" x14ac:dyDescent="0.25">
      <c r="A11" t="s">
        <v>4288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4289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05" t="s">
        <v>16</v>
      </c>
      <c r="B17" s="1505" t="s">
        <v>17</v>
      </c>
      <c r="C17" s="1505" t="s">
        <v>18</v>
      </c>
      <c r="D17" s="1505">
        <v>96111.501213680807</v>
      </c>
      <c r="E17" s="1505">
        <v>148077.87361886099</v>
      </c>
      <c r="F17" s="1505">
        <v>54029.468046929796</v>
      </c>
      <c r="G17" s="1505">
        <v>146112.290173649</v>
      </c>
      <c r="H17" s="1505">
        <v>21.630602508825501</v>
      </c>
      <c r="I17" s="1505">
        <v>33.326018053557902</v>
      </c>
      <c r="J17" s="1505">
        <v>12.159730441501701</v>
      </c>
      <c r="K17" s="1505">
        <v>32.883648996114999</v>
      </c>
    </row>
    <row r="18" spans="1:11" x14ac:dyDescent="0.25">
      <c r="A18" s="1505" t="s">
        <v>16</v>
      </c>
      <c r="B18" s="1505" t="s">
        <v>17</v>
      </c>
      <c r="C18" s="1505" t="s">
        <v>19</v>
      </c>
      <c r="D18" s="1505">
        <v>307619.87092043302</v>
      </c>
      <c r="E18" s="1505">
        <v>470753.80479326402</v>
      </c>
      <c r="F18" s="1505">
        <v>123628.950996025</v>
      </c>
      <c r="G18" s="1505">
        <v>440719.77465004398</v>
      </c>
      <c r="H18" s="1505">
        <v>22.910161520274698</v>
      </c>
      <c r="I18" s="1505">
        <v>35.0596522644245</v>
      </c>
      <c r="J18" s="1505">
        <v>9.2073351029837998</v>
      </c>
      <c r="K18" s="1505">
        <v>32.822851112316997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4290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06" t="s">
        <v>28</v>
      </c>
      <c r="B29" s="1506" t="s">
        <v>29</v>
      </c>
      <c r="C29" s="1506" t="s">
        <v>18</v>
      </c>
      <c r="D29" s="1506">
        <v>1966.8673241491099</v>
      </c>
      <c r="E29" s="1506">
        <v>7234.95181020375</v>
      </c>
      <c r="F29" s="1506">
        <v>1386.2651059990901</v>
      </c>
      <c r="G29" s="1506">
        <v>4568.8669862891902</v>
      </c>
      <c r="H29" s="1506">
        <v>12.976668557803199</v>
      </c>
      <c r="I29" s="1506">
        <v>47.733556056359099</v>
      </c>
      <c r="J29" s="1506">
        <v>9.1460682644572806</v>
      </c>
      <c r="K29" s="1506">
        <v>30.143707121380402</v>
      </c>
    </row>
    <row r="30" spans="1:11" x14ac:dyDescent="0.25">
      <c r="A30" s="1506" t="s">
        <v>28</v>
      </c>
      <c r="B30" s="1506" t="s">
        <v>29</v>
      </c>
      <c r="C30" s="1506" t="s">
        <v>19</v>
      </c>
      <c r="D30" s="1506">
        <v>19719.057600560802</v>
      </c>
      <c r="E30" s="1506">
        <v>50330.556154057202</v>
      </c>
      <c r="F30" s="1506">
        <v>13820.8403356582</v>
      </c>
      <c r="G30" s="1506">
        <v>37906.996350258298</v>
      </c>
      <c r="H30" s="1506">
        <v>16.1927003145708</v>
      </c>
      <c r="I30" s="1506">
        <v>41.329947352309098</v>
      </c>
      <c r="J30" s="1506">
        <v>11.3492607093192</v>
      </c>
      <c r="K30" s="1506">
        <v>31.128091623800898</v>
      </c>
    </row>
    <row r="31" spans="1:11" x14ac:dyDescent="0.25">
      <c r="A31" s="1506" t="s">
        <v>30</v>
      </c>
      <c r="B31" s="1506" t="s">
        <v>31</v>
      </c>
      <c r="C31" s="1506" t="s">
        <v>18</v>
      </c>
      <c r="D31" s="1506">
        <v>605.36233115057496</v>
      </c>
      <c r="E31" s="1506">
        <v>1401.82196436861</v>
      </c>
      <c r="F31" s="1506">
        <v>1222.3292004121599</v>
      </c>
      <c r="G31" s="1506">
        <v>1974.7934010036299</v>
      </c>
      <c r="H31" s="1506">
        <v>11.6319491363412</v>
      </c>
      <c r="I31" s="1506">
        <v>26.935805134670201</v>
      </c>
      <c r="J31" s="1506">
        <v>23.486877784475698</v>
      </c>
      <c r="K31" s="1506">
        <v>37.945367944512803</v>
      </c>
    </row>
    <row r="32" spans="1:11" x14ac:dyDescent="0.25">
      <c r="A32" s="1506" t="s">
        <v>30</v>
      </c>
      <c r="B32" s="1506" t="s">
        <v>31</v>
      </c>
      <c r="C32" s="1506" t="s">
        <v>19</v>
      </c>
      <c r="D32" s="1506">
        <v>6182.6424397419496</v>
      </c>
      <c r="E32" s="1506">
        <v>11665.4539231038</v>
      </c>
      <c r="F32" s="1506">
        <v>4587.41654380624</v>
      </c>
      <c r="G32" s="1506">
        <v>21836.017915709901</v>
      </c>
      <c r="H32" s="1506">
        <v>13.965278193224499</v>
      </c>
      <c r="I32" s="1506">
        <v>26.349786660667</v>
      </c>
      <c r="J32" s="1506">
        <v>10.3620011745541</v>
      </c>
      <c r="K32" s="1506">
        <v>49.322933971554399</v>
      </c>
    </row>
    <row r="33" spans="1:11" x14ac:dyDescent="0.25">
      <c r="A33" s="1506" t="s">
        <v>32</v>
      </c>
      <c r="B33" s="1506" t="s">
        <v>33</v>
      </c>
      <c r="C33" s="1506" t="s">
        <v>18</v>
      </c>
      <c r="D33" s="1506">
        <v>2542.63783239232</v>
      </c>
      <c r="E33" s="1506">
        <v>2821.5961331420099</v>
      </c>
      <c r="F33" s="1506">
        <v>918.10916789605506</v>
      </c>
      <c r="G33" s="1506">
        <v>4678.0417625247001</v>
      </c>
      <c r="H33" s="1506">
        <v>23.1984356072265</v>
      </c>
      <c r="I33" s="1506">
        <v>25.743586196350801</v>
      </c>
      <c r="J33" s="1506">
        <v>8.3766142942195501</v>
      </c>
      <c r="K33" s="1506">
        <v>42.681363902203103</v>
      </c>
    </row>
    <row r="34" spans="1:11" x14ac:dyDescent="0.25">
      <c r="A34" s="1506" t="s">
        <v>32</v>
      </c>
      <c r="B34" s="1506" t="s">
        <v>33</v>
      </c>
      <c r="C34" s="1506" t="s">
        <v>19</v>
      </c>
      <c r="D34" s="1506">
        <v>4357.1960271555399</v>
      </c>
      <c r="E34" s="1506">
        <v>4327.8880189152096</v>
      </c>
      <c r="F34" s="1506">
        <v>1320.0482429035401</v>
      </c>
      <c r="G34" s="1506">
        <v>7042.4338410963401</v>
      </c>
      <c r="H34" s="1506">
        <v>25.5590504469126</v>
      </c>
      <c r="I34" s="1506">
        <v>25.387131429167098</v>
      </c>
      <c r="J34" s="1506">
        <v>7.7433237849423699</v>
      </c>
      <c r="K34" s="1506">
        <v>41.310494338977897</v>
      </c>
    </row>
    <row r="35" spans="1:11" x14ac:dyDescent="0.25">
      <c r="A35" s="1506" t="s">
        <v>34</v>
      </c>
      <c r="B35" s="1506" t="s">
        <v>35</v>
      </c>
      <c r="C35" s="1506" t="s">
        <v>18</v>
      </c>
      <c r="D35" s="1506">
        <v>5226.9550968769499</v>
      </c>
      <c r="E35" s="1506">
        <v>13308.973633895799</v>
      </c>
      <c r="F35" s="1506">
        <v>1639.85911538201</v>
      </c>
      <c r="G35" s="1506">
        <v>5412.9313679674997</v>
      </c>
      <c r="H35" s="1506">
        <v>20.426794530584498</v>
      </c>
      <c r="I35" s="1506">
        <v>52.011097243783396</v>
      </c>
      <c r="J35" s="1506">
        <v>6.4085236219129804</v>
      </c>
      <c r="K35" s="1506">
        <v>21.153584603719199</v>
      </c>
    </row>
    <row r="36" spans="1:11" x14ac:dyDescent="0.25">
      <c r="A36" s="1506" t="s">
        <v>34</v>
      </c>
      <c r="B36" s="1506" t="s">
        <v>35</v>
      </c>
      <c r="C36" s="1506" t="s">
        <v>19</v>
      </c>
      <c r="D36" s="1506">
        <v>14176.5928027672</v>
      </c>
      <c r="E36" s="1506">
        <v>26805.5226040466</v>
      </c>
      <c r="F36" s="1506">
        <v>3493.6264589172501</v>
      </c>
      <c r="G36" s="1506">
        <v>17429.424395358201</v>
      </c>
      <c r="H36" s="1506">
        <v>22.900500328157499</v>
      </c>
      <c r="I36" s="1506">
        <v>43.300945984043501</v>
      </c>
      <c r="J36" s="1506">
        <v>5.6435135707133801</v>
      </c>
      <c r="K36" s="1506">
        <v>28.155040117085601</v>
      </c>
    </row>
    <row r="37" spans="1:11" x14ac:dyDescent="0.25">
      <c r="A37" s="1506" t="s">
        <v>36</v>
      </c>
      <c r="B37" s="1506" t="s">
        <v>37</v>
      </c>
      <c r="C37" s="1506" t="s">
        <v>18</v>
      </c>
      <c r="D37" s="1506">
        <v>6102.7069074336096</v>
      </c>
      <c r="E37" s="1506">
        <v>8412.2122899047899</v>
      </c>
      <c r="F37" s="1506">
        <v>4115.2515272594901</v>
      </c>
      <c r="G37" s="1506">
        <v>9916.0389333584808</v>
      </c>
      <c r="H37" s="1506">
        <v>21.378344027304799</v>
      </c>
      <c r="I37" s="1506">
        <v>29.468753963138301</v>
      </c>
      <c r="J37" s="1506">
        <v>14.416104892974801</v>
      </c>
      <c r="K37" s="1506">
        <v>34.736797116582103</v>
      </c>
    </row>
    <row r="38" spans="1:11" x14ac:dyDescent="0.25">
      <c r="A38" s="1506" t="s">
        <v>36</v>
      </c>
      <c r="B38" s="1506" t="s">
        <v>37</v>
      </c>
      <c r="C38" s="1506" t="s">
        <v>19</v>
      </c>
      <c r="D38" s="1506">
        <v>11701.9340138802</v>
      </c>
      <c r="E38" s="1506">
        <v>18546.657805450701</v>
      </c>
      <c r="F38" s="1506">
        <v>3632.3994140964101</v>
      </c>
      <c r="G38" s="1506">
        <v>13792.0609676778</v>
      </c>
      <c r="H38" s="1506">
        <v>24.546223649613399</v>
      </c>
      <c r="I38" s="1506">
        <v>38.903860669992497</v>
      </c>
      <c r="J38" s="1506">
        <v>7.6193976395163796</v>
      </c>
      <c r="K38" s="1506">
        <v>28.930518040877701</v>
      </c>
    </row>
    <row r="39" spans="1:11" x14ac:dyDescent="0.25">
      <c r="A39" s="1506" t="s">
        <v>38</v>
      </c>
      <c r="B39" s="1506" t="s">
        <v>39</v>
      </c>
      <c r="C39" s="1506" t="s">
        <v>18</v>
      </c>
      <c r="D39" s="1506">
        <v>3547.5556068473902</v>
      </c>
      <c r="E39" s="1506">
        <v>3903.56710253449</v>
      </c>
      <c r="F39" s="1506">
        <v>1032.2184933147</v>
      </c>
      <c r="G39" s="1506">
        <v>2568.6457907443701</v>
      </c>
      <c r="H39" s="1506">
        <v>32.098803671708701</v>
      </c>
      <c r="I39" s="1506">
        <v>35.320047923067101</v>
      </c>
      <c r="J39" s="1506">
        <v>9.3396643872933591</v>
      </c>
      <c r="K39" s="1506">
        <v>23.241484017930802</v>
      </c>
    </row>
    <row r="40" spans="1:11" x14ac:dyDescent="0.25">
      <c r="A40" s="1506" t="s">
        <v>38</v>
      </c>
      <c r="B40" s="1506" t="s">
        <v>39</v>
      </c>
      <c r="C40" s="1506" t="s">
        <v>19</v>
      </c>
      <c r="D40" s="1506">
        <v>8386.9982127850108</v>
      </c>
      <c r="E40" s="1506">
        <v>13451.497011477901</v>
      </c>
      <c r="F40" s="1506">
        <v>2667.4739604316701</v>
      </c>
      <c r="G40" s="1506">
        <v>5843.1859657304403</v>
      </c>
      <c r="H40" s="1506">
        <v>27.6350302709087</v>
      </c>
      <c r="I40" s="1506">
        <v>44.322476012283801</v>
      </c>
      <c r="J40" s="1506">
        <v>8.7892857221572704</v>
      </c>
      <c r="K40" s="1506">
        <v>19.2532079946502</v>
      </c>
    </row>
    <row r="41" spans="1:11" x14ac:dyDescent="0.25">
      <c r="A41" s="1506" t="s">
        <v>40</v>
      </c>
      <c r="B41" s="1506" t="s">
        <v>41</v>
      </c>
      <c r="C41" s="1506" t="s">
        <v>18</v>
      </c>
      <c r="D41" s="1506">
        <v>9369.5250338186306</v>
      </c>
      <c r="E41" s="1506">
        <v>13020.4952373702</v>
      </c>
      <c r="F41" s="1506">
        <v>5915.0248419752797</v>
      </c>
      <c r="G41" s="1506">
        <v>14457.057484971399</v>
      </c>
      <c r="H41" s="1506">
        <v>21.910814633860301</v>
      </c>
      <c r="I41" s="1506">
        <v>30.448678727827399</v>
      </c>
      <c r="J41" s="1506">
        <v>13.8323994438786</v>
      </c>
      <c r="K41" s="1506">
        <v>33.808107194433802</v>
      </c>
    </row>
    <row r="42" spans="1:11" x14ac:dyDescent="0.25">
      <c r="A42" s="1506" t="s">
        <v>40</v>
      </c>
      <c r="B42" s="1506" t="s">
        <v>41</v>
      </c>
      <c r="C42" s="1506" t="s">
        <v>19</v>
      </c>
      <c r="D42" s="1506">
        <v>27147.528675231901</v>
      </c>
      <c r="E42" s="1506">
        <v>37755.480103812202</v>
      </c>
      <c r="F42" s="1506">
        <v>12329.114079917999</v>
      </c>
      <c r="G42" s="1506">
        <v>31792.036666166699</v>
      </c>
      <c r="H42" s="1506">
        <v>24.900470495234298</v>
      </c>
      <c r="I42" s="1506">
        <v>34.630379420728303</v>
      </c>
      <c r="J42" s="1506">
        <v>11.3086073156806</v>
      </c>
      <c r="K42" s="1506">
        <v>29.160542768356802</v>
      </c>
    </row>
    <row r="43" spans="1:11" x14ac:dyDescent="0.25">
      <c r="A43" s="1506" t="s">
        <v>42</v>
      </c>
      <c r="B43" s="1506" t="s">
        <v>43</v>
      </c>
      <c r="C43" s="1506" t="s">
        <v>18</v>
      </c>
      <c r="D43" s="1506">
        <v>16156.1915891277</v>
      </c>
      <c r="E43" s="1506">
        <v>25765.225024941799</v>
      </c>
      <c r="F43" s="1506">
        <v>12887.9318449072</v>
      </c>
      <c r="G43" s="1506">
        <v>24295.592822757899</v>
      </c>
      <c r="H43" s="1506">
        <v>20.423745125588301</v>
      </c>
      <c r="I43" s="1506">
        <v>32.570942607969499</v>
      </c>
      <c r="J43" s="1506">
        <v>16.292195703687401</v>
      </c>
      <c r="K43" s="1506">
        <v>30.713116562754799</v>
      </c>
    </row>
    <row r="44" spans="1:11" x14ac:dyDescent="0.25">
      <c r="A44" s="1506" t="s">
        <v>42</v>
      </c>
      <c r="B44" s="1506" t="s">
        <v>43</v>
      </c>
      <c r="C44" s="1506" t="s">
        <v>19</v>
      </c>
      <c r="D44" s="1506">
        <v>41068.603437169302</v>
      </c>
      <c r="E44" s="1506">
        <v>50543.8090424334</v>
      </c>
      <c r="F44" s="1506">
        <v>12763.565860811101</v>
      </c>
      <c r="G44" s="1506">
        <v>54440.166035234601</v>
      </c>
      <c r="H44" s="1506">
        <v>25.859211982901201</v>
      </c>
      <c r="I44" s="1506">
        <v>31.825359594980402</v>
      </c>
      <c r="J44" s="1506">
        <v>8.0366929388623092</v>
      </c>
      <c r="K44" s="1506">
        <v>34.278735483256099</v>
      </c>
    </row>
    <row r="45" spans="1:11" x14ac:dyDescent="0.25">
      <c r="A45" s="1506" t="s">
        <v>44</v>
      </c>
      <c r="B45" s="1506" t="s">
        <v>45</v>
      </c>
      <c r="C45" s="1506" t="s">
        <v>18</v>
      </c>
      <c r="D45" s="1506">
        <v>4967.6042646486203</v>
      </c>
      <c r="E45" s="1506">
        <v>3146.9721081130801</v>
      </c>
      <c r="F45" s="1506">
        <v>1770.0195680133399</v>
      </c>
      <c r="G45" s="1506">
        <v>3023.4794510379402</v>
      </c>
      <c r="H45" s="1506">
        <v>38.484468937943703</v>
      </c>
      <c r="I45" s="1506">
        <v>24.379870837360201</v>
      </c>
      <c r="J45" s="1506">
        <v>13.7124979075966</v>
      </c>
      <c r="K45" s="1506">
        <v>23.4231623170995</v>
      </c>
    </row>
    <row r="46" spans="1:11" x14ac:dyDescent="0.25">
      <c r="A46" s="1506" t="s">
        <v>44</v>
      </c>
      <c r="B46" s="1506" t="s">
        <v>45</v>
      </c>
      <c r="C46" s="1506" t="s">
        <v>19</v>
      </c>
      <c r="D46" s="1506">
        <v>27906.5947897281</v>
      </c>
      <c r="E46" s="1506">
        <v>19722.149071710799</v>
      </c>
      <c r="F46" s="1506">
        <v>4968.1809454009599</v>
      </c>
      <c r="G46" s="1506">
        <v>23315.702092542098</v>
      </c>
      <c r="H46" s="1506">
        <v>36.761466345667102</v>
      </c>
      <c r="I46" s="1506">
        <v>25.980064025252901</v>
      </c>
      <c r="J46" s="1506">
        <v>6.5446041697200297</v>
      </c>
      <c r="K46" s="1506">
        <v>30.713865459360001</v>
      </c>
    </row>
    <row r="47" spans="1:11" x14ac:dyDescent="0.25">
      <c r="A47" s="1506" t="s">
        <v>46</v>
      </c>
      <c r="B47" s="1506" t="s">
        <v>47</v>
      </c>
      <c r="C47" s="1506" t="s">
        <v>18</v>
      </c>
      <c r="D47" s="1506">
        <v>6607.5238204290499</v>
      </c>
      <c r="E47" s="1506">
        <v>12130.7362126849</v>
      </c>
      <c r="F47" s="1506">
        <v>4250.6302980825203</v>
      </c>
      <c r="G47" s="1506">
        <v>13343.132973047899</v>
      </c>
      <c r="H47" s="1506">
        <v>18.186501107019701</v>
      </c>
      <c r="I47" s="1506">
        <v>33.388551226839503</v>
      </c>
      <c r="J47" s="1506">
        <v>11.699404303712299</v>
      </c>
      <c r="K47" s="1506">
        <v>36.725543362428503</v>
      </c>
    </row>
    <row r="48" spans="1:11" x14ac:dyDescent="0.25">
      <c r="A48" s="1506" t="s">
        <v>46</v>
      </c>
      <c r="B48" s="1506" t="s">
        <v>47</v>
      </c>
      <c r="C48" s="1506" t="s">
        <v>19</v>
      </c>
      <c r="D48" s="1506">
        <v>22654.5352546264</v>
      </c>
      <c r="E48" s="1506">
        <v>63257.855434543802</v>
      </c>
      <c r="F48" s="1506">
        <v>14578.967247938999</v>
      </c>
      <c r="G48" s="1506">
        <v>53783.130653936001</v>
      </c>
      <c r="H48" s="1506">
        <v>14.6845635085394</v>
      </c>
      <c r="I48" s="1506">
        <v>41.003445230811501</v>
      </c>
      <c r="J48" s="1506">
        <v>9.45001819878674</v>
      </c>
      <c r="K48" s="1506">
        <v>34.861973061862301</v>
      </c>
    </row>
    <row r="49" spans="1:11" x14ac:dyDescent="0.25">
      <c r="A49" s="1506" t="s">
        <v>48</v>
      </c>
      <c r="B49" s="1506" t="s">
        <v>49</v>
      </c>
      <c r="C49" s="1506" t="s">
        <v>18</v>
      </c>
      <c r="D49" s="1506">
        <v>9300.9418259573104</v>
      </c>
      <c r="E49" s="1506">
        <v>20555.1111353696</v>
      </c>
      <c r="F49" s="1506">
        <v>7393.1185805639898</v>
      </c>
      <c r="G49" s="1506">
        <v>25674.825134045601</v>
      </c>
      <c r="H49" s="1506">
        <v>14.7812318309307</v>
      </c>
      <c r="I49" s="1506">
        <v>32.666569546162201</v>
      </c>
      <c r="J49" s="1506">
        <v>11.7492832164478</v>
      </c>
      <c r="K49" s="1506">
        <v>40.802915406459299</v>
      </c>
    </row>
    <row r="50" spans="1:11" x14ac:dyDescent="0.25">
      <c r="A50" s="1506" t="s">
        <v>48</v>
      </c>
      <c r="B50" s="1506" t="s">
        <v>49</v>
      </c>
      <c r="C50" s="1506" t="s">
        <v>19</v>
      </c>
      <c r="D50" s="1506">
        <v>40326.502755599802</v>
      </c>
      <c r="E50" s="1506">
        <v>72305.698408186596</v>
      </c>
      <c r="F50" s="1506">
        <v>19973.540371191099</v>
      </c>
      <c r="G50" s="1506">
        <v>83700.813252548498</v>
      </c>
      <c r="H50" s="1506">
        <v>18.643218091662501</v>
      </c>
      <c r="I50" s="1506">
        <v>33.427419006886403</v>
      </c>
      <c r="J50" s="1506">
        <v>9.2339043496905298</v>
      </c>
      <c r="K50" s="1506">
        <v>38.695458551760602</v>
      </c>
    </row>
    <row r="51" spans="1:11" x14ac:dyDescent="0.25">
      <c r="A51" s="1506" t="s">
        <v>50</v>
      </c>
      <c r="B51" s="1506" t="s">
        <v>51</v>
      </c>
      <c r="C51" s="1506" t="s">
        <v>18</v>
      </c>
      <c r="D51" s="1506">
        <v>1569.61434618864</v>
      </c>
      <c r="E51" s="1506">
        <v>3472.4979672535301</v>
      </c>
      <c r="F51" s="1506">
        <v>1594.4400477951999</v>
      </c>
      <c r="G51" s="1506">
        <v>2814.2418869092598</v>
      </c>
      <c r="H51" s="1506">
        <v>16.608279737932701</v>
      </c>
      <c r="I51" s="1506">
        <v>36.742922087575003</v>
      </c>
      <c r="J51" s="1506">
        <v>16.8709634971461</v>
      </c>
      <c r="K51" s="1506">
        <v>29.777834677346299</v>
      </c>
    </row>
    <row r="52" spans="1:11" x14ac:dyDescent="0.25">
      <c r="A52" s="1506" t="s">
        <v>50</v>
      </c>
      <c r="B52" s="1506" t="s">
        <v>51</v>
      </c>
      <c r="C52" s="1506" t="s">
        <v>19</v>
      </c>
      <c r="D52" s="1506">
        <v>6934.4554955850999</v>
      </c>
      <c r="E52" s="1506">
        <v>10853.983593266001</v>
      </c>
      <c r="F52" s="1506">
        <v>4110.6859302510602</v>
      </c>
      <c r="G52" s="1506">
        <v>10828.254606307801</v>
      </c>
      <c r="H52" s="1506">
        <v>21.188544805466499</v>
      </c>
      <c r="I52" s="1506">
        <v>33.164841540930503</v>
      </c>
      <c r="J52" s="1506">
        <v>12.560388204925101</v>
      </c>
      <c r="K52" s="1506">
        <v>33.086225448677901</v>
      </c>
    </row>
    <row r="53" spans="1:11" x14ac:dyDescent="0.25">
      <c r="A53" s="1506" t="s">
        <v>52</v>
      </c>
      <c r="B53" s="1506" t="s">
        <v>53</v>
      </c>
      <c r="C53" s="1506" t="s">
        <v>18</v>
      </c>
      <c r="D53" s="1506">
        <v>352.34623417805699</v>
      </c>
      <c r="E53" s="1506">
        <v>1396.61740748996</v>
      </c>
      <c r="F53" s="1506">
        <v>713.75586521982302</v>
      </c>
      <c r="G53" s="1506">
        <v>1633.6413556877601</v>
      </c>
      <c r="H53" s="1506">
        <v>8.6014451850933398</v>
      </c>
      <c r="I53" s="1506">
        <v>34.0941009433391</v>
      </c>
      <c r="J53" s="1506">
        <v>17.424145214858999</v>
      </c>
      <c r="K53" s="1506">
        <v>39.8803086567085</v>
      </c>
    </row>
    <row r="54" spans="1:11" x14ac:dyDescent="0.25">
      <c r="A54" s="1506" t="s">
        <v>52</v>
      </c>
      <c r="B54" s="1506" t="s">
        <v>53</v>
      </c>
      <c r="C54" s="1506" t="s">
        <v>19</v>
      </c>
      <c r="D54" s="1506">
        <v>8475.5568207350098</v>
      </c>
      <c r="E54" s="1506">
        <v>11436.4840444491</v>
      </c>
      <c r="F54" s="1506">
        <v>4291.4407948719299</v>
      </c>
      <c r="G54" s="1506">
        <v>15891.0552978545</v>
      </c>
      <c r="H54" s="1506">
        <v>21.138931794205</v>
      </c>
      <c r="I54" s="1506">
        <v>28.5237962878948</v>
      </c>
      <c r="J54" s="1506">
        <v>10.703305538549801</v>
      </c>
      <c r="K54" s="1506">
        <v>39.633966379350497</v>
      </c>
    </row>
    <row r="55" spans="1:11" x14ac:dyDescent="0.25">
      <c r="A55" s="1506" t="s">
        <v>54</v>
      </c>
      <c r="B55" s="1506" t="s">
        <v>55</v>
      </c>
      <c r="C55" s="1506" t="s">
        <v>18</v>
      </c>
      <c r="D55" s="1506">
        <v>822.88189902263196</v>
      </c>
      <c r="E55" s="1506">
        <v>2101.9702071594602</v>
      </c>
      <c r="F55" s="1506">
        <v>941.49744654382403</v>
      </c>
      <c r="G55" s="1506">
        <v>2385.3852813918702</v>
      </c>
      <c r="H55" s="1506">
        <v>13.1624568356913</v>
      </c>
      <c r="I55" s="1506">
        <v>33.6221906867885</v>
      </c>
      <c r="J55" s="1506">
        <v>15.059778949768599</v>
      </c>
      <c r="K55" s="1506">
        <v>38.1555735277515</v>
      </c>
    </row>
    <row r="56" spans="1:11" x14ac:dyDescent="0.25">
      <c r="A56" s="1506" t="s">
        <v>54</v>
      </c>
      <c r="B56" s="1506" t="s">
        <v>55</v>
      </c>
      <c r="C56" s="1506" t="s">
        <v>19</v>
      </c>
      <c r="D56" s="1506">
        <v>3168.0286014312201</v>
      </c>
      <c r="E56" s="1506">
        <v>4366.4729143065197</v>
      </c>
      <c r="F56" s="1506">
        <v>1544.8900491403799</v>
      </c>
      <c r="G56" s="1506">
        <v>4549.3798755514299</v>
      </c>
      <c r="H56" s="1506">
        <v>23.245151738573501</v>
      </c>
      <c r="I56" s="1506">
        <v>32.0386392375284</v>
      </c>
      <c r="J56" s="1506">
        <v>11.3355048611167</v>
      </c>
      <c r="K56" s="1506">
        <v>33.380704162781399</v>
      </c>
    </row>
    <row r="57" spans="1:11" x14ac:dyDescent="0.25">
      <c r="A57" s="1506" t="s">
        <v>56</v>
      </c>
      <c r="B57" s="1506" t="s">
        <v>57</v>
      </c>
      <c r="C57" s="1506" t="s">
        <v>18</v>
      </c>
      <c r="D57" s="1506">
        <v>1057.4433608352099</v>
      </c>
      <c r="E57" s="1506">
        <v>831.54367606809706</v>
      </c>
      <c r="F57" s="1506">
        <v>506.96184182893597</v>
      </c>
      <c r="G57" s="1506">
        <v>2552.0028885053898</v>
      </c>
      <c r="H57" s="1506">
        <v>21.371335263147898</v>
      </c>
      <c r="I57" s="1506">
        <v>16.805816127272699</v>
      </c>
      <c r="J57" s="1506">
        <v>10.2458929609164</v>
      </c>
      <c r="K57" s="1506">
        <v>51.576955648663002</v>
      </c>
    </row>
    <row r="58" spans="1:11" x14ac:dyDescent="0.25">
      <c r="A58" s="1506" t="s">
        <v>56</v>
      </c>
      <c r="B58" s="1506" t="s">
        <v>57</v>
      </c>
      <c r="C58" s="1506" t="s">
        <v>19</v>
      </c>
      <c r="D58" s="1506">
        <v>4630.8421554135002</v>
      </c>
      <c r="E58" s="1506">
        <v>4143.0027797790099</v>
      </c>
      <c r="F58" s="1506">
        <v>1379.78350787044</v>
      </c>
      <c r="G58" s="1506">
        <v>7293.4301303122402</v>
      </c>
      <c r="H58" s="1506">
        <v>26.5422514399093</v>
      </c>
      <c r="I58" s="1506">
        <v>23.7461389973286</v>
      </c>
      <c r="J58" s="1506">
        <v>7.9084018779878296</v>
      </c>
      <c r="K58" s="1506">
        <v>41.8032076847743</v>
      </c>
    </row>
    <row r="59" spans="1:11" x14ac:dyDescent="0.25">
      <c r="A59" s="1506" t="s">
        <v>58</v>
      </c>
      <c r="B59" s="1506" t="s">
        <v>59</v>
      </c>
      <c r="C59" s="1506" t="s">
        <v>18</v>
      </c>
      <c r="D59" s="1506">
        <v>3634.0078347181902</v>
      </c>
      <c r="E59" s="1506">
        <v>2976.8404832696701</v>
      </c>
      <c r="F59" s="1506">
        <v>1158.0295831752401</v>
      </c>
      <c r="G59" s="1506">
        <v>4589.7349276177101</v>
      </c>
      <c r="H59" s="1506">
        <v>29.4046579908652</v>
      </c>
      <c r="I59" s="1506">
        <v>24.087173249227401</v>
      </c>
      <c r="J59" s="1506">
        <v>9.3702230114241907</v>
      </c>
      <c r="K59" s="1506">
        <v>37.137945748483197</v>
      </c>
    </row>
    <row r="60" spans="1:11" x14ac:dyDescent="0.25">
      <c r="A60" s="1506" t="s">
        <v>58</v>
      </c>
      <c r="B60" s="1506" t="s">
        <v>59</v>
      </c>
      <c r="C60" s="1506" t="s">
        <v>19</v>
      </c>
      <c r="D60" s="1506">
        <v>14164.2472221115</v>
      </c>
      <c r="E60" s="1506">
        <v>16665.188547093901</v>
      </c>
      <c r="F60" s="1506">
        <v>4774.5163809012001</v>
      </c>
      <c r="G60" s="1506">
        <v>15465.3642477841</v>
      </c>
      <c r="H60" s="1506">
        <v>27.735337422093401</v>
      </c>
      <c r="I60" s="1506">
        <v>32.632488003662203</v>
      </c>
      <c r="J60" s="1506">
        <v>9.3490900557627192</v>
      </c>
      <c r="K60" s="1506">
        <v>30.283084518481701</v>
      </c>
    </row>
    <row r="61" spans="1:11" x14ac:dyDescent="0.25">
      <c r="A61" s="1506" t="s">
        <v>60</v>
      </c>
      <c r="B61" s="1506" t="s">
        <v>61</v>
      </c>
      <c r="C61" s="1506" t="s">
        <v>18</v>
      </c>
      <c r="D61" s="1506">
        <v>423.52676312966202</v>
      </c>
      <c r="E61" s="1506">
        <v>464.38492585420602</v>
      </c>
      <c r="F61" s="1506">
        <v>202.85986400709399</v>
      </c>
      <c r="G61" s="1506">
        <v>785.64467681794997</v>
      </c>
      <c r="H61" s="1506">
        <v>22.571045613519999</v>
      </c>
      <c r="I61" s="1506">
        <v>24.7485029428411</v>
      </c>
      <c r="J61" s="1506">
        <v>10.811026934453301</v>
      </c>
      <c r="K61" s="1506">
        <v>41.869424509185698</v>
      </c>
    </row>
    <row r="62" spans="1:11" x14ac:dyDescent="0.25">
      <c r="A62" s="1506" t="s">
        <v>60</v>
      </c>
      <c r="B62" s="1506" t="s">
        <v>61</v>
      </c>
      <c r="C62" s="1506" t="s">
        <v>19</v>
      </c>
      <c r="D62" s="1506">
        <v>807.33884498519205</v>
      </c>
      <c r="E62" s="1506">
        <v>876.03479481045599</v>
      </c>
      <c r="F62" s="1506">
        <v>461.10284663357697</v>
      </c>
      <c r="G62" s="1506">
        <v>1799.67239107367</v>
      </c>
      <c r="H62" s="1506">
        <v>20.469279179348099</v>
      </c>
      <c r="I62" s="1506">
        <v>22.2109971509262</v>
      </c>
      <c r="J62" s="1506">
        <v>11.690807344105901</v>
      </c>
      <c r="K62" s="1506">
        <v>45.628916325619798</v>
      </c>
    </row>
    <row r="63" spans="1:11" x14ac:dyDescent="0.25">
      <c r="A63" s="1506" t="s">
        <v>62</v>
      </c>
      <c r="B63" s="1506" t="s">
        <v>63</v>
      </c>
      <c r="C63" s="1506" t="s">
        <v>18</v>
      </c>
      <c r="D63" s="1506">
        <v>8093.6172076459998</v>
      </c>
      <c r="E63" s="1506">
        <v>9132.2553354749507</v>
      </c>
      <c r="F63" s="1506">
        <v>2931.0403320508999</v>
      </c>
      <c r="G63" s="1506">
        <v>5049.8449288000302</v>
      </c>
      <c r="H63" s="1506">
        <v>32.108918055183899</v>
      </c>
      <c r="I63" s="1506">
        <v>36.229392952853097</v>
      </c>
      <c r="J63" s="1506">
        <v>11.6279941864997</v>
      </c>
      <c r="K63" s="1506">
        <v>20.033694805463298</v>
      </c>
    </row>
    <row r="64" spans="1:11" x14ac:dyDescent="0.25">
      <c r="A64" s="1506" t="s">
        <v>62</v>
      </c>
      <c r="B64" s="1506" t="s">
        <v>63</v>
      </c>
      <c r="C64" s="1506" t="s">
        <v>19</v>
      </c>
      <c r="D64" s="1506">
        <v>14350.242732539</v>
      </c>
      <c r="E64" s="1506">
        <v>27387.833994693799</v>
      </c>
      <c r="F64" s="1506">
        <v>7182.11741563531</v>
      </c>
      <c r="G64" s="1506">
        <v>9825.8459221662106</v>
      </c>
      <c r="H64" s="1506">
        <v>24.4275915732408</v>
      </c>
      <c r="I64" s="1506">
        <v>46.620732162328402</v>
      </c>
      <c r="J64" s="1506">
        <v>12.225704758455899</v>
      </c>
      <c r="K64" s="1506">
        <v>16.725971505974901</v>
      </c>
    </row>
    <row r="65" spans="1:11" x14ac:dyDescent="0.25">
      <c r="A65" s="1506" t="s">
        <v>64</v>
      </c>
      <c r="B65" s="1506" t="s">
        <v>65</v>
      </c>
      <c r="C65" s="1506" t="s">
        <v>18</v>
      </c>
      <c r="D65" s="1506">
        <v>13764.191935131101</v>
      </c>
      <c r="E65" s="1506">
        <v>16000.100963762099</v>
      </c>
      <c r="F65" s="1506">
        <v>3450.12532250293</v>
      </c>
      <c r="G65" s="1506">
        <v>16388.388120169999</v>
      </c>
      <c r="H65" s="1506">
        <v>27.748816952715401</v>
      </c>
      <c r="I65" s="1506">
        <v>32.256443019745703</v>
      </c>
      <c r="J65" s="1506">
        <v>6.9555042889010998</v>
      </c>
      <c r="K65" s="1506">
        <v>33.0392357386377</v>
      </c>
    </row>
    <row r="66" spans="1:11" x14ac:dyDescent="0.25">
      <c r="A66" s="1506" t="s">
        <v>64</v>
      </c>
      <c r="B66" s="1506" t="s">
        <v>65</v>
      </c>
      <c r="C66" s="1506" t="s">
        <v>19</v>
      </c>
      <c r="D66" s="1506">
        <v>31460.973038386401</v>
      </c>
      <c r="E66" s="1506">
        <v>26312.236547127301</v>
      </c>
      <c r="F66" s="1506">
        <v>5749.2406096474697</v>
      </c>
      <c r="G66" s="1506">
        <v>24184.804042735101</v>
      </c>
      <c r="H66" s="1506">
        <v>35.870434334943397</v>
      </c>
      <c r="I66" s="1506">
        <v>30.000068723800499</v>
      </c>
      <c r="J66" s="1506">
        <v>6.5550343122739703</v>
      </c>
      <c r="K66" s="1506">
        <v>27.5744626289822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4291</v>
      </c>
    </row>
    <row r="9" spans="1:11" x14ac:dyDescent="0.25">
      <c r="A9" t="s">
        <v>4242</v>
      </c>
    </row>
    <row r="10" spans="1:11" x14ac:dyDescent="0.25">
      <c r="A10" t="s">
        <v>4292</v>
      </c>
    </row>
    <row r="11" spans="1:11" x14ac:dyDescent="0.25">
      <c r="A11" t="s">
        <v>4293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4294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07" t="s">
        <v>16</v>
      </c>
      <c r="B17" s="1507" t="s">
        <v>17</v>
      </c>
      <c r="C17" s="1507" t="s">
        <v>18</v>
      </c>
      <c r="D17" s="1507">
        <v>118244.378164899</v>
      </c>
      <c r="E17" s="1507">
        <v>173025.20317889701</v>
      </c>
      <c r="F17" s="1507">
        <v>62172.765729527397</v>
      </c>
      <c r="G17" s="1507">
        <v>90888.785979797103</v>
      </c>
      <c r="H17" s="1507">
        <v>26.611769774584399</v>
      </c>
      <c r="I17" s="1507">
        <v>38.940598645427798</v>
      </c>
      <c r="J17" s="1507">
        <v>13.9924396704596</v>
      </c>
      <c r="K17" s="1507">
        <v>20.455191909528299</v>
      </c>
    </row>
    <row r="18" spans="1:11" x14ac:dyDescent="0.25">
      <c r="A18" s="1507" t="s">
        <v>16</v>
      </c>
      <c r="B18" s="1507" t="s">
        <v>17</v>
      </c>
      <c r="C18" s="1507" t="s">
        <v>19</v>
      </c>
      <c r="D18" s="1507">
        <v>387704.22862705402</v>
      </c>
      <c r="E18" s="1507">
        <v>572173.91478578199</v>
      </c>
      <c r="F18" s="1507">
        <v>148976.70794043699</v>
      </c>
      <c r="G18" s="1507">
        <v>233867.55000649299</v>
      </c>
      <c r="H18" s="1507">
        <v>28.8744887427534</v>
      </c>
      <c r="I18" s="1507">
        <v>42.612971542468202</v>
      </c>
      <c r="J18" s="1507">
        <v>11.095123443950101</v>
      </c>
      <c r="K18" s="1507">
        <v>17.417416270828301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4295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08" t="s">
        <v>28</v>
      </c>
      <c r="B29" s="1508" t="s">
        <v>29</v>
      </c>
      <c r="C29" s="1508" t="s">
        <v>18</v>
      </c>
      <c r="D29" s="1508">
        <v>2431.5300746295802</v>
      </c>
      <c r="E29" s="1508">
        <v>7619.9507332210196</v>
      </c>
      <c r="F29" s="1508">
        <v>2547.7040387785801</v>
      </c>
      <c r="G29" s="1508">
        <v>2557.7663800119599</v>
      </c>
      <c r="H29" s="1508">
        <v>16.0423428054299</v>
      </c>
      <c r="I29" s="1508">
        <v>50.273637615377098</v>
      </c>
      <c r="J29" s="1508">
        <v>16.808815972835699</v>
      </c>
      <c r="K29" s="1508">
        <v>16.875203606357299</v>
      </c>
    </row>
    <row r="30" spans="1:11" x14ac:dyDescent="0.25">
      <c r="A30" s="1508" t="s">
        <v>28</v>
      </c>
      <c r="B30" s="1508" t="s">
        <v>29</v>
      </c>
      <c r="C30" s="1508" t="s">
        <v>19</v>
      </c>
      <c r="D30" s="1508">
        <v>23846.8612796741</v>
      </c>
      <c r="E30" s="1508">
        <v>58563.991460638797</v>
      </c>
      <c r="F30" s="1508">
        <v>13610.141173653499</v>
      </c>
      <c r="G30" s="1508">
        <v>25756.456526568101</v>
      </c>
      <c r="H30" s="1508">
        <v>19.582329235344599</v>
      </c>
      <c r="I30" s="1508">
        <v>48.090998168200599</v>
      </c>
      <c r="J30" s="1508">
        <v>11.176240859385899</v>
      </c>
      <c r="K30" s="1508">
        <v>21.150431737068899</v>
      </c>
    </row>
    <row r="31" spans="1:11" x14ac:dyDescent="0.25">
      <c r="A31" s="1508" t="s">
        <v>30</v>
      </c>
      <c r="B31" s="1508" t="s">
        <v>31</v>
      </c>
      <c r="C31" s="1508" t="s">
        <v>18</v>
      </c>
      <c r="D31" s="1508">
        <v>1051.0989503647199</v>
      </c>
      <c r="E31" s="1508">
        <v>2009.6146708592801</v>
      </c>
      <c r="F31" s="1508">
        <v>866.565221801863</v>
      </c>
      <c r="G31" s="1508">
        <v>1277.0280539091</v>
      </c>
      <c r="H31" s="1508">
        <v>20.196713437167901</v>
      </c>
      <c r="I31" s="1508">
        <v>38.614453579646202</v>
      </c>
      <c r="J31" s="1508">
        <v>16.650924685325901</v>
      </c>
      <c r="K31" s="1508">
        <v>24.53790829786</v>
      </c>
    </row>
    <row r="32" spans="1:11" x14ac:dyDescent="0.25">
      <c r="A32" s="1508" t="s">
        <v>30</v>
      </c>
      <c r="B32" s="1508" t="s">
        <v>31</v>
      </c>
      <c r="C32" s="1508" t="s">
        <v>19</v>
      </c>
      <c r="D32" s="1508">
        <v>6167.93614277291</v>
      </c>
      <c r="E32" s="1508">
        <v>16343.127009092599</v>
      </c>
      <c r="F32" s="1508">
        <v>9483.0660119504992</v>
      </c>
      <c r="G32" s="1508">
        <v>12277.401658545899</v>
      </c>
      <c r="H32" s="1508">
        <v>13.932059786957799</v>
      </c>
      <c r="I32" s="1508">
        <v>36.915658224399003</v>
      </c>
      <c r="J32" s="1508">
        <v>21.4202351619622</v>
      </c>
      <c r="K32" s="1508">
        <v>27.732046826681</v>
      </c>
    </row>
    <row r="33" spans="1:11" x14ac:dyDescent="0.25">
      <c r="A33" s="1508" t="s">
        <v>32</v>
      </c>
      <c r="B33" s="1508" t="s">
        <v>33</v>
      </c>
      <c r="C33" s="1508" t="s">
        <v>18</v>
      </c>
      <c r="D33" s="1508">
        <v>3111.7482006016999</v>
      </c>
      <c r="E33" s="1508">
        <v>4383.2158100315701</v>
      </c>
      <c r="F33" s="1508">
        <v>1235.0638440359801</v>
      </c>
      <c r="G33" s="1508">
        <v>2230.3570412858398</v>
      </c>
      <c r="H33" s="1508">
        <v>28.390866106810599</v>
      </c>
      <c r="I33" s="1508">
        <v>39.991440552869499</v>
      </c>
      <c r="J33" s="1508">
        <v>11.2684349661094</v>
      </c>
      <c r="K33" s="1508">
        <v>20.3492583742105</v>
      </c>
    </row>
    <row r="34" spans="1:11" x14ac:dyDescent="0.25">
      <c r="A34" s="1508" t="s">
        <v>32</v>
      </c>
      <c r="B34" s="1508" t="s">
        <v>33</v>
      </c>
      <c r="C34" s="1508" t="s">
        <v>19</v>
      </c>
      <c r="D34" s="1508">
        <v>5330.4684764818403</v>
      </c>
      <c r="E34" s="1508">
        <v>6210.7986583353304</v>
      </c>
      <c r="F34" s="1508">
        <v>1773.68795994739</v>
      </c>
      <c r="G34" s="1508">
        <v>3732.6110353060699</v>
      </c>
      <c r="H34" s="1508">
        <v>31.2682082346013</v>
      </c>
      <c r="I34" s="1508">
        <v>36.432172258184998</v>
      </c>
      <c r="J34" s="1508">
        <v>10.404347145008201</v>
      </c>
      <c r="K34" s="1508">
        <v>21.895272362205599</v>
      </c>
    </row>
    <row r="35" spans="1:11" x14ac:dyDescent="0.25">
      <c r="A35" s="1508" t="s">
        <v>34</v>
      </c>
      <c r="B35" s="1508" t="s">
        <v>35</v>
      </c>
      <c r="C35" s="1508" t="s">
        <v>18</v>
      </c>
      <c r="D35" s="1508">
        <v>6936.3092570144399</v>
      </c>
      <c r="E35" s="1508">
        <v>13618.5990665997</v>
      </c>
      <c r="F35" s="1508">
        <v>1892.3203645835999</v>
      </c>
      <c r="G35" s="1508">
        <v>3141.4905259245202</v>
      </c>
      <c r="H35" s="1508">
        <v>27.106902846416499</v>
      </c>
      <c r="I35" s="1508">
        <v>53.221104787001998</v>
      </c>
      <c r="J35" s="1508">
        <v>7.3951351325909398</v>
      </c>
      <c r="K35" s="1508">
        <v>12.276857233990601</v>
      </c>
    </row>
    <row r="36" spans="1:11" x14ac:dyDescent="0.25">
      <c r="A36" s="1508" t="s">
        <v>34</v>
      </c>
      <c r="B36" s="1508" t="s">
        <v>35</v>
      </c>
      <c r="C36" s="1508" t="s">
        <v>19</v>
      </c>
      <c r="D36" s="1508">
        <v>19254.8416050333</v>
      </c>
      <c r="E36" s="1508">
        <v>29020.498748993599</v>
      </c>
      <c r="F36" s="1508">
        <v>6140.4299839395198</v>
      </c>
      <c r="G36" s="1508">
        <v>7489.39592312278</v>
      </c>
      <c r="H36" s="1508">
        <v>31.1037717334038</v>
      </c>
      <c r="I36" s="1508">
        <v>46.878961000763098</v>
      </c>
      <c r="J36" s="1508">
        <v>9.9190913372913698</v>
      </c>
      <c r="K36" s="1508">
        <v>12.0981759285417</v>
      </c>
    </row>
    <row r="37" spans="1:11" x14ac:dyDescent="0.25">
      <c r="A37" s="1508" t="s">
        <v>36</v>
      </c>
      <c r="B37" s="1508" t="s">
        <v>37</v>
      </c>
      <c r="C37" s="1508" t="s">
        <v>18</v>
      </c>
      <c r="D37" s="1508">
        <v>8332.4135874780295</v>
      </c>
      <c r="E37" s="1508">
        <v>8911.2128697743992</v>
      </c>
      <c r="F37" s="1508">
        <v>6026.3231529480299</v>
      </c>
      <c r="G37" s="1508">
        <v>5276.2600477559199</v>
      </c>
      <c r="H37" s="1508">
        <v>29.1892117633755</v>
      </c>
      <c r="I37" s="1508">
        <v>31.2167989254947</v>
      </c>
      <c r="J37" s="1508">
        <v>21.110764704512601</v>
      </c>
      <c r="K37" s="1508">
        <v>18.483224606617199</v>
      </c>
    </row>
    <row r="38" spans="1:11" x14ac:dyDescent="0.25">
      <c r="A38" s="1508" t="s">
        <v>36</v>
      </c>
      <c r="B38" s="1508" t="s">
        <v>37</v>
      </c>
      <c r="C38" s="1508" t="s">
        <v>19</v>
      </c>
      <c r="D38" s="1508">
        <v>16258.1548386498</v>
      </c>
      <c r="E38" s="1508">
        <v>20725.2009879412</v>
      </c>
      <c r="F38" s="1508">
        <v>5423.5571335093</v>
      </c>
      <c r="G38" s="1508">
        <v>5266.1392410047602</v>
      </c>
      <c r="H38" s="1508">
        <v>34.103448568944302</v>
      </c>
      <c r="I38" s="1508">
        <v>43.473618807777498</v>
      </c>
      <c r="J38" s="1508">
        <v>11.376567857729</v>
      </c>
      <c r="K38" s="1508">
        <v>11.0463647655492</v>
      </c>
    </row>
    <row r="39" spans="1:11" x14ac:dyDescent="0.25">
      <c r="A39" s="1508" t="s">
        <v>38</v>
      </c>
      <c r="B39" s="1508" t="s">
        <v>39</v>
      </c>
      <c r="C39" s="1508" t="s">
        <v>18</v>
      </c>
      <c r="D39" s="1508">
        <v>4705.1502263000502</v>
      </c>
      <c r="E39" s="1508">
        <v>4005.40087680327</v>
      </c>
      <c r="F39" s="1508">
        <v>865.27481676134698</v>
      </c>
      <c r="G39" s="1508">
        <v>1476.1610735762899</v>
      </c>
      <c r="H39" s="1508">
        <v>42.572889645024198</v>
      </c>
      <c r="I39" s="1508">
        <v>36.241454854953801</v>
      </c>
      <c r="J39" s="1508">
        <v>7.8291335058108897</v>
      </c>
      <c r="K39" s="1508">
        <v>13.3565219942111</v>
      </c>
    </row>
    <row r="40" spans="1:11" x14ac:dyDescent="0.25">
      <c r="A40" s="1508" t="s">
        <v>38</v>
      </c>
      <c r="B40" s="1508" t="s">
        <v>39</v>
      </c>
      <c r="C40" s="1508" t="s">
        <v>19</v>
      </c>
      <c r="D40" s="1508">
        <v>12266.8009304561</v>
      </c>
      <c r="E40" s="1508">
        <v>12777.2294917907</v>
      </c>
      <c r="F40" s="1508">
        <v>2345.0001804517001</v>
      </c>
      <c r="G40" s="1508">
        <v>2960.1245477265502</v>
      </c>
      <c r="H40" s="1508">
        <v>40.418920624498199</v>
      </c>
      <c r="I40" s="1508">
        <v>42.100774892943797</v>
      </c>
      <c r="J40" s="1508">
        <v>7.7267395709328603</v>
      </c>
      <c r="K40" s="1508">
        <v>9.7535649116251903</v>
      </c>
    </row>
    <row r="41" spans="1:11" x14ac:dyDescent="0.25">
      <c r="A41" s="1508" t="s">
        <v>40</v>
      </c>
      <c r="B41" s="1508" t="s">
        <v>41</v>
      </c>
      <c r="C41" s="1508" t="s">
        <v>18</v>
      </c>
      <c r="D41" s="1508">
        <v>11908.5687285574</v>
      </c>
      <c r="E41" s="1508">
        <v>15088.8104912624</v>
      </c>
      <c r="F41" s="1508">
        <v>6559.2450207226502</v>
      </c>
      <c r="G41" s="1508">
        <v>9205.4783575931506</v>
      </c>
      <c r="H41" s="1508">
        <v>27.8484171848852</v>
      </c>
      <c r="I41" s="1508">
        <v>35.285473759468999</v>
      </c>
      <c r="J41" s="1508">
        <v>15.3389207316682</v>
      </c>
      <c r="K41" s="1508">
        <v>21.527188323977601</v>
      </c>
    </row>
    <row r="42" spans="1:11" x14ac:dyDescent="0.25">
      <c r="A42" s="1508" t="s">
        <v>40</v>
      </c>
      <c r="B42" s="1508" t="s">
        <v>41</v>
      </c>
      <c r="C42" s="1508" t="s">
        <v>19</v>
      </c>
      <c r="D42" s="1508">
        <v>34314.5336250037</v>
      </c>
      <c r="E42" s="1508">
        <v>41535.658937391003</v>
      </c>
      <c r="F42" s="1508">
        <v>13087.523291101499</v>
      </c>
      <c r="G42" s="1508">
        <v>20086.443671632602</v>
      </c>
      <c r="H42" s="1508">
        <v>31.474247336063701</v>
      </c>
      <c r="I42" s="1508">
        <v>38.0976648830001</v>
      </c>
      <c r="J42" s="1508">
        <v>12.004241397600399</v>
      </c>
      <c r="K42" s="1508">
        <v>18.4238463833357</v>
      </c>
    </row>
    <row r="43" spans="1:11" x14ac:dyDescent="0.25">
      <c r="A43" s="1508" t="s">
        <v>42</v>
      </c>
      <c r="B43" s="1508" t="s">
        <v>43</v>
      </c>
      <c r="C43" s="1508" t="s">
        <v>18</v>
      </c>
      <c r="D43" s="1508">
        <v>20307.198467637802</v>
      </c>
      <c r="E43" s="1508">
        <v>33780.212555568702</v>
      </c>
      <c r="F43" s="1508">
        <v>10750.845941486001</v>
      </c>
      <c r="G43" s="1508">
        <v>14266.6843170422</v>
      </c>
      <c r="H43" s="1508">
        <v>25.671213629137402</v>
      </c>
      <c r="I43" s="1508">
        <v>42.703037266988702</v>
      </c>
      <c r="J43" s="1508">
        <v>13.5906123780517</v>
      </c>
      <c r="K43" s="1508">
        <v>18.035136725822099</v>
      </c>
    </row>
    <row r="44" spans="1:11" x14ac:dyDescent="0.25">
      <c r="A44" s="1508" t="s">
        <v>42</v>
      </c>
      <c r="B44" s="1508" t="s">
        <v>43</v>
      </c>
      <c r="C44" s="1508" t="s">
        <v>19</v>
      </c>
      <c r="D44" s="1508">
        <v>52233.307319351799</v>
      </c>
      <c r="E44" s="1508">
        <v>64420.378726763003</v>
      </c>
      <c r="F44" s="1508">
        <v>15471.578320144199</v>
      </c>
      <c r="G44" s="1508">
        <v>26690.880009389399</v>
      </c>
      <c r="H44" s="1508">
        <v>32.889167234663603</v>
      </c>
      <c r="I44" s="1508">
        <v>40.562865305676503</v>
      </c>
      <c r="J44" s="1508">
        <v>9.7418171061685204</v>
      </c>
      <c r="K44" s="1508">
        <v>16.8061503534914</v>
      </c>
    </row>
    <row r="45" spans="1:11" x14ac:dyDescent="0.25">
      <c r="A45" s="1508" t="s">
        <v>44</v>
      </c>
      <c r="B45" s="1508" t="s">
        <v>45</v>
      </c>
      <c r="C45" s="1508" t="s">
        <v>18</v>
      </c>
      <c r="D45" s="1508">
        <v>2828.7939506588</v>
      </c>
      <c r="E45" s="1508">
        <v>5119.3755387185402</v>
      </c>
      <c r="F45" s="1508">
        <v>2350.6005739177799</v>
      </c>
      <c r="G45" s="1508">
        <v>2609.3053285178598</v>
      </c>
      <c r="H45" s="1508">
        <v>21.914916552571299</v>
      </c>
      <c r="I45" s="1508">
        <v>39.660254401407798</v>
      </c>
      <c r="J45" s="1508">
        <v>18.210310232683199</v>
      </c>
      <c r="K45" s="1508">
        <v>20.214518813337801</v>
      </c>
    </row>
    <row r="46" spans="1:11" x14ac:dyDescent="0.25">
      <c r="A46" s="1508" t="s">
        <v>44</v>
      </c>
      <c r="B46" s="1508" t="s">
        <v>45</v>
      </c>
      <c r="C46" s="1508" t="s">
        <v>19</v>
      </c>
      <c r="D46" s="1508">
        <v>25910.3982768282</v>
      </c>
      <c r="E46" s="1508">
        <v>30037.427916532299</v>
      </c>
      <c r="F46" s="1508">
        <v>7756.9996318045796</v>
      </c>
      <c r="G46" s="1508">
        <v>12207.801074217001</v>
      </c>
      <c r="H46" s="1508">
        <v>34.131868880220601</v>
      </c>
      <c r="I46" s="1508">
        <v>39.568421148625603</v>
      </c>
      <c r="J46" s="1508">
        <v>10.218325921043499</v>
      </c>
      <c r="K46" s="1508">
        <v>16.081384050110302</v>
      </c>
    </row>
    <row r="47" spans="1:11" x14ac:dyDescent="0.25">
      <c r="A47" s="1508" t="s">
        <v>46</v>
      </c>
      <c r="B47" s="1508" t="s">
        <v>47</v>
      </c>
      <c r="C47" s="1508" t="s">
        <v>18</v>
      </c>
      <c r="D47" s="1508">
        <v>10184.6658367165</v>
      </c>
      <c r="E47" s="1508">
        <v>12272.627828521099</v>
      </c>
      <c r="F47" s="1508">
        <v>6690.0826030705202</v>
      </c>
      <c r="G47" s="1508">
        <v>7184.6470359362102</v>
      </c>
      <c r="H47" s="1508">
        <v>28.032201101023499</v>
      </c>
      <c r="I47" s="1508">
        <v>33.779092691178001</v>
      </c>
      <c r="J47" s="1508">
        <v>18.413735307411301</v>
      </c>
      <c r="K47" s="1508">
        <v>19.774970900387199</v>
      </c>
    </row>
    <row r="48" spans="1:11" x14ac:dyDescent="0.25">
      <c r="A48" s="1508" t="s">
        <v>46</v>
      </c>
      <c r="B48" s="1508" t="s">
        <v>47</v>
      </c>
      <c r="C48" s="1508" t="s">
        <v>19</v>
      </c>
      <c r="D48" s="1508">
        <v>46592.6836876296</v>
      </c>
      <c r="E48" s="1508">
        <v>65569.534890988405</v>
      </c>
      <c r="F48" s="1508">
        <v>15923.3095492799</v>
      </c>
      <c r="G48" s="1508">
        <v>26188.960463147301</v>
      </c>
      <c r="H48" s="1508">
        <v>30.2011590595115</v>
      </c>
      <c r="I48" s="1508">
        <v>42.501865013341103</v>
      </c>
      <c r="J48" s="1508">
        <v>10.3214145739221</v>
      </c>
      <c r="K48" s="1508">
        <v>16.975561353225199</v>
      </c>
    </row>
    <row r="49" spans="1:11" x14ac:dyDescent="0.25">
      <c r="A49" s="1508" t="s">
        <v>48</v>
      </c>
      <c r="B49" s="1508" t="s">
        <v>49</v>
      </c>
      <c r="C49" s="1508" t="s">
        <v>18</v>
      </c>
      <c r="D49" s="1508">
        <v>12855.189481135199</v>
      </c>
      <c r="E49" s="1508">
        <v>24389.449505373599</v>
      </c>
      <c r="F49" s="1508">
        <v>9828.2775950682299</v>
      </c>
      <c r="G49" s="1508">
        <v>15851.0800943594</v>
      </c>
      <c r="H49" s="1508">
        <v>20.429709109770101</v>
      </c>
      <c r="I49" s="1508">
        <v>38.760172261436601</v>
      </c>
      <c r="J49" s="1508">
        <v>15.6192837617811</v>
      </c>
      <c r="K49" s="1508">
        <v>25.1908348670122</v>
      </c>
    </row>
    <row r="50" spans="1:11" x14ac:dyDescent="0.25">
      <c r="A50" s="1508" t="s">
        <v>48</v>
      </c>
      <c r="B50" s="1508" t="s">
        <v>49</v>
      </c>
      <c r="C50" s="1508" t="s">
        <v>19</v>
      </c>
      <c r="D50" s="1508">
        <v>48044.7534952036</v>
      </c>
      <c r="E50" s="1508">
        <v>92387.315848586906</v>
      </c>
      <c r="F50" s="1508">
        <v>27819.127161629</v>
      </c>
      <c r="G50" s="1508">
        <v>48055.358282106601</v>
      </c>
      <c r="H50" s="1508">
        <v>22.211418208013601</v>
      </c>
      <c r="I50" s="1508">
        <v>42.711288125011897</v>
      </c>
      <c r="J50" s="1508">
        <v>12.8609727934298</v>
      </c>
      <c r="K50" s="1508">
        <v>22.216320873544699</v>
      </c>
    </row>
    <row r="51" spans="1:11" x14ac:dyDescent="0.25">
      <c r="A51" s="1508" t="s">
        <v>50</v>
      </c>
      <c r="B51" s="1508" t="s">
        <v>51</v>
      </c>
      <c r="C51" s="1508" t="s">
        <v>18</v>
      </c>
      <c r="D51" s="1508">
        <v>2287.1253478931499</v>
      </c>
      <c r="E51" s="1508">
        <v>4115.1546850465702</v>
      </c>
      <c r="F51" s="1508">
        <v>965.828173253003</v>
      </c>
      <c r="G51" s="1508">
        <v>2082.6860419539098</v>
      </c>
      <c r="H51" s="1508">
        <v>24.200350656683401</v>
      </c>
      <c r="I51" s="1508">
        <v>43.542950750976097</v>
      </c>
      <c r="J51" s="1508">
        <v>10.2195450233445</v>
      </c>
      <c r="K51" s="1508">
        <v>22.037153568996001</v>
      </c>
    </row>
    <row r="52" spans="1:11" x14ac:dyDescent="0.25">
      <c r="A52" s="1508" t="s">
        <v>50</v>
      </c>
      <c r="B52" s="1508" t="s">
        <v>51</v>
      </c>
      <c r="C52" s="1508" t="s">
        <v>19</v>
      </c>
      <c r="D52" s="1508">
        <v>9019.0809049975705</v>
      </c>
      <c r="E52" s="1508">
        <v>13734.2392406866</v>
      </c>
      <c r="F52" s="1508">
        <v>5094.6982565537101</v>
      </c>
      <c r="G52" s="1508">
        <v>4879.3612231720799</v>
      </c>
      <c r="H52" s="1508">
        <v>27.558212750999001</v>
      </c>
      <c r="I52" s="1508">
        <v>41.965593939647803</v>
      </c>
      <c r="J52" s="1508">
        <v>15.5670827144319</v>
      </c>
      <c r="K52" s="1508">
        <v>14.9091105949212</v>
      </c>
    </row>
    <row r="53" spans="1:11" x14ac:dyDescent="0.25">
      <c r="A53" s="1508" t="s">
        <v>52</v>
      </c>
      <c r="B53" s="1508" t="s">
        <v>53</v>
      </c>
      <c r="C53" s="1508" t="s">
        <v>18</v>
      </c>
      <c r="D53" s="1508">
        <v>924.99905413984402</v>
      </c>
      <c r="E53" s="1508">
        <v>1508.4480822054099</v>
      </c>
      <c r="F53" s="1508">
        <v>600.23292967584405</v>
      </c>
      <c r="G53" s="1508">
        <v>1062.6807965544999</v>
      </c>
      <c r="H53" s="1508">
        <v>22.580995307094302</v>
      </c>
      <c r="I53" s="1508">
        <v>36.824101508893101</v>
      </c>
      <c r="J53" s="1508">
        <v>14.652833327248601</v>
      </c>
      <c r="K53" s="1508">
        <v>25.942069856764</v>
      </c>
    </row>
    <row r="54" spans="1:11" x14ac:dyDescent="0.25">
      <c r="A54" s="1508" t="s">
        <v>52</v>
      </c>
      <c r="B54" s="1508" t="s">
        <v>53</v>
      </c>
      <c r="C54" s="1508" t="s">
        <v>19</v>
      </c>
      <c r="D54" s="1508">
        <v>10061.3219707752</v>
      </c>
      <c r="E54" s="1508">
        <v>16668.618637714801</v>
      </c>
      <c r="F54" s="1508">
        <v>5857.09971301924</v>
      </c>
      <c r="G54" s="1508">
        <v>7507.4966364012998</v>
      </c>
      <c r="H54" s="1508">
        <v>25.093997173074001</v>
      </c>
      <c r="I54" s="1508">
        <v>41.573291282083702</v>
      </c>
      <c r="J54" s="1508">
        <v>14.608223856451501</v>
      </c>
      <c r="K54" s="1508">
        <v>18.724487688390901</v>
      </c>
    </row>
    <row r="55" spans="1:11" x14ac:dyDescent="0.25">
      <c r="A55" s="1508" t="s">
        <v>54</v>
      </c>
      <c r="B55" s="1508" t="s">
        <v>55</v>
      </c>
      <c r="C55" s="1508" t="s">
        <v>18</v>
      </c>
      <c r="D55" s="1508">
        <v>1384.0611072006</v>
      </c>
      <c r="E55" s="1508">
        <v>2354.6498504547599</v>
      </c>
      <c r="F55" s="1508">
        <v>757.23540622504095</v>
      </c>
      <c r="G55" s="1508">
        <v>1755.7884702373799</v>
      </c>
      <c r="H55" s="1508">
        <v>22.138832562880399</v>
      </c>
      <c r="I55" s="1508">
        <v>37.663943096317098</v>
      </c>
      <c r="J55" s="1508">
        <v>12.112404417611501</v>
      </c>
      <c r="K55" s="1508">
        <v>28.084819923190999</v>
      </c>
    </row>
    <row r="56" spans="1:11" x14ac:dyDescent="0.25">
      <c r="A56" s="1508" t="s">
        <v>54</v>
      </c>
      <c r="B56" s="1508" t="s">
        <v>55</v>
      </c>
      <c r="C56" s="1508" t="s">
        <v>19</v>
      </c>
      <c r="D56" s="1508">
        <v>3034.1011537935901</v>
      </c>
      <c r="E56" s="1508">
        <v>5769.2167512870401</v>
      </c>
      <c r="F56" s="1508">
        <v>1709.60985141584</v>
      </c>
      <c r="G56" s="1508">
        <v>3115.8436839330702</v>
      </c>
      <c r="H56" s="1508">
        <v>22.262470003664301</v>
      </c>
      <c r="I56" s="1508">
        <v>42.331157848701899</v>
      </c>
      <c r="J56" s="1508">
        <v>12.544122989283601</v>
      </c>
      <c r="K56" s="1508">
        <v>22.862249158350199</v>
      </c>
    </row>
    <row r="57" spans="1:11" x14ac:dyDescent="0.25">
      <c r="A57" s="1508" t="s">
        <v>56</v>
      </c>
      <c r="B57" s="1508" t="s">
        <v>57</v>
      </c>
      <c r="C57" s="1508" t="s">
        <v>18</v>
      </c>
      <c r="D57" s="1508">
        <v>1414.2489213639401</v>
      </c>
      <c r="E57" s="1508">
        <v>1415.7282945075699</v>
      </c>
      <c r="F57" s="1508">
        <v>436.46043649518401</v>
      </c>
      <c r="G57" s="1508">
        <v>1681.5141148709299</v>
      </c>
      <c r="H57" s="1508">
        <v>28.5825122776711</v>
      </c>
      <c r="I57" s="1508">
        <v>28.612410975419699</v>
      </c>
      <c r="J57" s="1508">
        <v>8.8210325610925295</v>
      </c>
      <c r="K57" s="1508">
        <v>33.9840441858167</v>
      </c>
    </row>
    <row r="58" spans="1:11" x14ac:dyDescent="0.25">
      <c r="A58" s="1508" t="s">
        <v>56</v>
      </c>
      <c r="B58" s="1508" t="s">
        <v>57</v>
      </c>
      <c r="C58" s="1508" t="s">
        <v>19</v>
      </c>
      <c r="D58" s="1508">
        <v>6648.4953699579</v>
      </c>
      <c r="E58" s="1508">
        <v>5554.9493771737398</v>
      </c>
      <c r="F58" s="1508">
        <v>1460.1013738291299</v>
      </c>
      <c r="G58" s="1508">
        <v>3783.5124524144198</v>
      </c>
      <c r="H58" s="1508">
        <v>38.1066833815973</v>
      </c>
      <c r="I58" s="1508">
        <v>31.838887648665199</v>
      </c>
      <c r="J58" s="1508">
        <v>8.3687537798336802</v>
      </c>
      <c r="K58" s="1508">
        <v>21.6856751899039</v>
      </c>
    </row>
    <row r="59" spans="1:11" x14ac:dyDescent="0.25">
      <c r="A59" s="1508" t="s">
        <v>58</v>
      </c>
      <c r="B59" s="1508" t="s">
        <v>59</v>
      </c>
      <c r="C59" s="1508" t="s">
        <v>18</v>
      </c>
      <c r="D59" s="1508">
        <v>4591.2490447925302</v>
      </c>
      <c r="E59" s="1508">
        <v>4218.84595317401</v>
      </c>
      <c r="F59" s="1508">
        <v>832.02326426764796</v>
      </c>
      <c r="G59" s="1508">
        <v>2716.4945665466098</v>
      </c>
      <c r="H59" s="1508">
        <v>37.150197262433899</v>
      </c>
      <c r="I59" s="1508">
        <v>34.136889079890501</v>
      </c>
      <c r="J59" s="1508">
        <v>6.7323353825765002</v>
      </c>
      <c r="K59" s="1508">
        <v>21.980578275099202</v>
      </c>
    </row>
    <row r="60" spans="1:11" x14ac:dyDescent="0.25">
      <c r="A60" s="1508" t="s">
        <v>58</v>
      </c>
      <c r="B60" s="1508" t="s">
        <v>59</v>
      </c>
      <c r="C60" s="1508" t="s">
        <v>19</v>
      </c>
      <c r="D60" s="1508">
        <v>17993.732841039699</v>
      </c>
      <c r="E60" s="1508">
        <v>23584.003009110598</v>
      </c>
      <c r="F60" s="1508">
        <v>3306.91918198945</v>
      </c>
      <c r="G60" s="1508">
        <v>6184.6613657508997</v>
      </c>
      <c r="H60" s="1508">
        <v>35.233941063254399</v>
      </c>
      <c r="I60" s="1508">
        <v>46.180377323564002</v>
      </c>
      <c r="J60" s="1508">
        <v>6.4753543129980704</v>
      </c>
      <c r="K60" s="1508">
        <v>12.1103273001836</v>
      </c>
    </row>
    <row r="61" spans="1:11" x14ac:dyDescent="0.25">
      <c r="A61" s="1508" t="s">
        <v>60</v>
      </c>
      <c r="B61" s="1508" t="s">
        <v>61</v>
      </c>
      <c r="C61" s="1508" t="s">
        <v>18</v>
      </c>
      <c r="D61" s="1508">
        <v>458.184475565279</v>
      </c>
      <c r="E61" s="1508">
        <v>560.92486476791998</v>
      </c>
      <c r="F61" s="1508">
        <v>163.90314293952699</v>
      </c>
      <c r="G61" s="1508">
        <v>693.40374653618699</v>
      </c>
      <c r="H61" s="1508">
        <v>24.4180618503784</v>
      </c>
      <c r="I61" s="1508">
        <v>29.893413617779402</v>
      </c>
      <c r="J61" s="1508">
        <v>8.7349032872209804</v>
      </c>
      <c r="K61" s="1508">
        <v>36.953621244621203</v>
      </c>
    </row>
    <row r="62" spans="1:11" x14ac:dyDescent="0.25">
      <c r="A62" s="1508" t="s">
        <v>60</v>
      </c>
      <c r="B62" s="1508" t="s">
        <v>61</v>
      </c>
      <c r="C62" s="1508" t="s">
        <v>19</v>
      </c>
      <c r="D62" s="1508">
        <v>828.92458559028603</v>
      </c>
      <c r="E62" s="1508">
        <v>1528.26946514727</v>
      </c>
      <c r="F62" s="1508">
        <v>626.53457047732297</v>
      </c>
      <c r="G62" s="1508">
        <v>960.420256288014</v>
      </c>
      <c r="H62" s="1508">
        <v>21.0165643167885</v>
      </c>
      <c r="I62" s="1508">
        <v>38.747763145158999</v>
      </c>
      <c r="J62" s="1508">
        <v>15.8851653407666</v>
      </c>
      <c r="K62" s="1508">
        <v>24.3505071972859</v>
      </c>
    </row>
    <row r="63" spans="1:11" x14ac:dyDescent="0.25">
      <c r="A63" s="1508" t="s">
        <v>62</v>
      </c>
      <c r="B63" s="1508" t="s">
        <v>63</v>
      </c>
      <c r="C63" s="1508" t="s">
        <v>18</v>
      </c>
      <c r="D63" s="1508">
        <v>7528.8896722312702</v>
      </c>
      <c r="E63" s="1508">
        <v>10361.8984718395</v>
      </c>
      <c r="F63" s="1508">
        <v>3361.8714277470999</v>
      </c>
      <c r="G63" s="1508">
        <v>3954.09823215398</v>
      </c>
      <c r="H63" s="1508">
        <v>29.868536567780801</v>
      </c>
      <c r="I63" s="1508">
        <v>41.107621029336698</v>
      </c>
      <c r="J63" s="1508">
        <v>13.337183043895299</v>
      </c>
      <c r="K63" s="1508">
        <v>15.6866593589872</v>
      </c>
    </row>
    <row r="64" spans="1:11" x14ac:dyDescent="0.25">
      <c r="A64" s="1508" t="s">
        <v>62</v>
      </c>
      <c r="B64" s="1508" t="s">
        <v>63</v>
      </c>
      <c r="C64" s="1508" t="s">
        <v>19</v>
      </c>
      <c r="D64" s="1508">
        <v>16602.836425302299</v>
      </c>
      <c r="E64" s="1508">
        <v>30507.8700364998</v>
      </c>
      <c r="F64" s="1508">
        <v>5446.4578940089204</v>
      </c>
      <c r="G64" s="1508">
        <v>6188.8757092232099</v>
      </c>
      <c r="H64" s="1508">
        <v>28.262052058185098</v>
      </c>
      <c r="I64" s="1508">
        <v>51.931789789961002</v>
      </c>
      <c r="J64" s="1508">
        <v>9.2711915355987795</v>
      </c>
      <c r="K64" s="1508">
        <v>10.534966616255099</v>
      </c>
    </row>
    <row r="65" spans="1:11" x14ac:dyDescent="0.25">
      <c r="A65" s="1508" t="s">
        <v>64</v>
      </c>
      <c r="B65" s="1508" t="s">
        <v>65</v>
      </c>
      <c r="C65" s="1508" t="s">
        <v>18</v>
      </c>
      <c r="D65" s="1508">
        <v>15002.953780617599</v>
      </c>
      <c r="E65" s="1508">
        <v>17291.083030167702</v>
      </c>
      <c r="F65" s="1508">
        <v>5442.9077757495397</v>
      </c>
      <c r="G65" s="1508">
        <v>11865.861755031199</v>
      </c>
      <c r="H65" s="1508">
        <v>30.246179374019501</v>
      </c>
      <c r="I65" s="1508">
        <v>34.859082188013602</v>
      </c>
      <c r="J65" s="1508">
        <v>10.972983541031001</v>
      </c>
      <c r="K65" s="1508">
        <v>23.921754896935798</v>
      </c>
    </row>
    <row r="66" spans="1:11" x14ac:dyDescent="0.25">
      <c r="A66" s="1508" t="s">
        <v>64</v>
      </c>
      <c r="B66" s="1508" t="s">
        <v>65</v>
      </c>
      <c r="C66" s="1508" t="s">
        <v>19</v>
      </c>
      <c r="D66" s="1508">
        <v>33294.995698512401</v>
      </c>
      <c r="E66" s="1508">
        <v>37235.585591108596</v>
      </c>
      <c r="F66" s="1508">
        <v>6640.8667017323396</v>
      </c>
      <c r="G66" s="1508">
        <v>10535.806246542899</v>
      </c>
      <c r="H66" s="1508">
        <v>37.9615072753314</v>
      </c>
      <c r="I66" s="1508">
        <v>42.454396634183901</v>
      </c>
      <c r="J66" s="1508">
        <v>7.5716276372302396</v>
      </c>
      <c r="K66" s="1508">
        <v>12.012468453254399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4296</v>
      </c>
    </row>
    <row r="9" spans="1:11" x14ac:dyDescent="0.25">
      <c r="A9" t="s">
        <v>4242</v>
      </c>
    </row>
    <row r="10" spans="1:11" x14ac:dyDescent="0.25">
      <c r="A10" t="s">
        <v>4297</v>
      </c>
    </row>
    <row r="11" spans="1:11" x14ac:dyDescent="0.25">
      <c r="A11" t="s">
        <v>4298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4299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09" t="s">
        <v>16</v>
      </c>
      <c r="B17" s="1509" t="s">
        <v>17</v>
      </c>
      <c r="C17" s="1509" t="s">
        <v>18</v>
      </c>
      <c r="D17" s="1509">
        <v>275457.24343600002</v>
      </c>
      <c r="E17" s="1509">
        <v>125101.43036158101</v>
      </c>
      <c r="F17" s="1509">
        <v>24114.965432752098</v>
      </c>
      <c r="G17" s="1509">
        <v>19657.493822786601</v>
      </c>
      <c r="H17" s="1509">
        <v>61.993685102202598</v>
      </c>
      <c r="I17" s="1509">
        <v>28.154999966348299</v>
      </c>
      <c r="J17" s="1509">
        <v>5.4272509034088099</v>
      </c>
      <c r="K17" s="1509">
        <v>4.4240640280402301</v>
      </c>
    </row>
    <row r="18" spans="1:11" x14ac:dyDescent="0.25">
      <c r="A18" s="1509" t="s">
        <v>16</v>
      </c>
      <c r="B18" s="1509" t="s">
        <v>17</v>
      </c>
      <c r="C18" s="1509" t="s">
        <v>19</v>
      </c>
      <c r="D18" s="1509">
        <v>939278.22448850598</v>
      </c>
      <c r="E18" s="1509">
        <v>330994.17443945899</v>
      </c>
      <c r="F18" s="1509">
        <v>40755.311599613102</v>
      </c>
      <c r="G18" s="1509">
        <v>31694.6908321882</v>
      </c>
      <c r="H18" s="1509">
        <v>69.953269829810296</v>
      </c>
      <c r="I18" s="1509">
        <v>24.6509758163164</v>
      </c>
      <c r="J18" s="1509">
        <v>3.0352745704056501</v>
      </c>
      <c r="K18" s="1509">
        <v>2.3604797834676199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4300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10" t="s">
        <v>28</v>
      </c>
      <c r="B29" s="1510" t="s">
        <v>29</v>
      </c>
      <c r="C29" s="1510" t="s">
        <v>18</v>
      </c>
      <c r="D29" s="1510">
        <v>10250.562923944201</v>
      </c>
      <c r="E29" s="1510">
        <v>4126.4446342348401</v>
      </c>
      <c r="F29" s="1510">
        <v>569.768890972485</v>
      </c>
      <c r="G29" s="1510">
        <v>210.17477748957401</v>
      </c>
      <c r="H29" s="1510">
        <v>67.629451138742098</v>
      </c>
      <c r="I29" s="1510">
        <v>27.224766858006699</v>
      </c>
      <c r="J29" s="1510">
        <v>3.7591259775977299</v>
      </c>
      <c r="K29" s="1510">
        <v>1.3866560256534499</v>
      </c>
    </row>
    <row r="30" spans="1:11" x14ac:dyDescent="0.25">
      <c r="A30" s="1510" t="s">
        <v>28</v>
      </c>
      <c r="B30" s="1510" t="s">
        <v>29</v>
      </c>
      <c r="C30" s="1510" t="s">
        <v>19</v>
      </c>
      <c r="D30" s="1510">
        <v>75742.758323739399</v>
      </c>
      <c r="E30" s="1510">
        <v>39904.277041173402</v>
      </c>
      <c r="F30" s="1510">
        <v>3814.8245204622099</v>
      </c>
      <c r="G30" s="1510">
        <v>2315.5905551594801</v>
      </c>
      <c r="H30" s="1510">
        <v>62.197687707976399</v>
      </c>
      <c r="I30" s="1510">
        <v>32.7681987895281</v>
      </c>
      <c r="J30" s="1510">
        <v>3.1326197967373601</v>
      </c>
      <c r="K30" s="1510">
        <v>1.90149370575813</v>
      </c>
    </row>
    <row r="31" spans="1:11" x14ac:dyDescent="0.25">
      <c r="A31" s="1510" t="s">
        <v>30</v>
      </c>
      <c r="B31" s="1510" t="s">
        <v>31</v>
      </c>
      <c r="C31" s="1510" t="s">
        <v>18</v>
      </c>
      <c r="D31" s="1510">
        <v>3370.2942977589</v>
      </c>
      <c r="E31" s="1510">
        <v>745.87126073413401</v>
      </c>
      <c r="F31" s="1510">
        <v>296.72640809104303</v>
      </c>
      <c r="G31" s="1510">
        <v>791.41493035089104</v>
      </c>
      <c r="H31" s="1510">
        <v>64.759714684462693</v>
      </c>
      <c r="I31" s="1510">
        <v>14.331807779695099</v>
      </c>
      <c r="J31" s="1510">
        <v>5.7015547692968997</v>
      </c>
      <c r="K31" s="1510">
        <v>15.206922766545301</v>
      </c>
    </row>
    <row r="32" spans="1:11" x14ac:dyDescent="0.25">
      <c r="A32" s="1510" t="s">
        <v>30</v>
      </c>
      <c r="B32" s="1510" t="s">
        <v>31</v>
      </c>
      <c r="C32" s="1510" t="s">
        <v>19</v>
      </c>
      <c r="D32" s="1510">
        <v>32500.543992329302</v>
      </c>
      <c r="E32" s="1510">
        <v>8280.9143995504201</v>
      </c>
      <c r="F32" s="1510">
        <v>1971.92318596317</v>
      </c>
      <c r="G32" s="1510">
        <v>1518.1492445189399</v>
      </c>
      <c r="H32" s="1510">
        <v>73.411836881667298</v>
      </c>
      <c r="I32" s="1510">
        <v>18.704829595292999</v>
      </c>
      <c r="J32" s="1510">
        <v>4.4541563152072898</v>
      </c>
      <c r="K32" s="1510">
        <v>3.4291772078324199</v>
      </c>
    </row>
    <row r="33" spans="1:11" x14ac:dyDescent="0.25">
      <c r="A33" s="1510" t="s">
        <v>32</v>
      </c>
      <c r="B33" s="1510" t="s">
        <v>33</v>
      </c>
      <c r="C33" s="1510" t="s">
        <v>18</v>
      </c>
      <c r="D33" s="1510">
        <v>5971.1920659253601</v>
      </c>
      <c r="E33" s="1510">
        <v>3352.6868444459001</v>
      </c>
      <c r="F33" s="1510">
        <v>826.55944603304101</v>
      </c>
      <c r="G33" s="1510">
        <v>809.946539550789</v>
      </c>
      <c r="H33" s="1510">
        <v>54.479766199898897</v>
      </c>
      <c r="I33" s="1510">
        <v>30.589134198044501</v>
      </c>
      <c r="J33" s="1510">
        <v>7.5413359464965604</v>
      </c>
      <c r="K33" s="1510">
        <v>7.3897636555601096</v>
      </c>
    </row>
    <row r="34" spans="1:11" x14ac:dyDescent="0.25">
      <c r="A34" s="1510" t="s">
        <v>32</v>
      </c>
      <c r="B34" s="1510" t="s">
        <v>33</v>
      </c>
      <c r="C34" s="1510" t="s">
        <v>19</v>
      </c>
      <c r="D34" s="1510">
        <v>11381.7561949928</v>
      </c>
      <c r="E34" s="1510">
        <v>3848.6344477184398</v>
      </c>
      <c r="F34" s="1510">
        <v>801.06404926842094</v>
      </c>
      <c r="G34" s="1510">
        <v>1016.111438091</v>
      </c>
      <c r="H34" s="1510">
        <v>66.764698891041107</v>
      </c>
      <c r="I34" s="1510">
        <v>22.575858737569199</v>
      </c>
      <c r="J34" s="1510">
        <v>4.6989936461100097</v>
      </c>
      <c r="K34" s="1510">
        <v>5.9604487252796599</v>
      </c>
    </row>
    <row r="35" spans="1:11" x14ac:dyDescent="0.25">
      <c r="A35" s="1510" t="s">
        <v>34</v>
      </c>
      <c r="B35" s="1510" t="s">
        <v>35</v>
      </c>
      <c r="C35" s="1510" t="s">
        <v>18</v>
      </c>
      <c r="D35" s="1510">
        <v>11153.524085684499</v>
      </c>
      <c r="E35" s="1510">
        <v>12462.359034917499</v>
      </c>
      <c r="F35" s="1510">
        <v>1402.38644589979</v>
      </c>
      <c r="G35" s="1510">
        <v>570.44964762053701</v>
      </c>
      <c r="H35" s="1510">
        <v>43.587660610730701</v>
      </c>
      <c r="I35" s="1510">
        <v>48.702551036784897</v>
      </c>
      <c r="J35" s="1510">
        <v>5.4804870621496997</v>
      </c>
      <c r="K35" s="1510">
        <v>2.2293012903346399</v>
      </c>
    </row>
    <row r="36" spans="1:11" x14ac:dyDescent="0.25">
      <c r="A36" s="1510" t="s">
        <v>34</v>
      </c>
      <c r="B36" s="1510" t="s">
        <v>35</v>
      </c>
      <c r="C36" s="1510" t="s">
        <v>19</v>
      </c>
      <c r="D36" s="1510">
        <v>37612.359899364703</v>
      </c>
      <c r="E36" s="1510">
        <v>20829.5751218109</v>
      </c>
      <c r="F36" s="1510">
        <v>1783.90390162218</v>
      </c>
      <c r="G36" s="1510">
        <v>1679.3273382913501</v>
      </c>
      <c r="H36" s="1510">
        <v>60.758030663760898</v>
      </c>
      <c r="I36" s="1510">
        <v>33.647555413971098</v>
      </c>
      <c r="J36" s="1510">
        <v>2.8816720951825698</v>
      </c>
      <c r="K36" s="1510">
        <v>2.71274182708544</v>
      </c>
    </row>
    <row r="37" spans="1:11" x14ac:dyDescent="0.25">
      <c r="A37" s="1510" t="s">
        <v>36</v>
      </c>
      <c r="B37" s="1510" t="s">
        <v>37</v>
      </c>
      <c r="C37" s="1510" t="s">
        <v>18</v>
      </c>
      <c r="D37" s="1510">
        <v>16772.058778384799</v>
      </c>
      <c r="E37" s="1510">
        <v>8169.4617451971399</v>
      </c>
      <c r="F37" s="1510">
        <v>2589.9639124198602</v>
      </c>
      <c r="G37" s="1510">
        <v>1014.7252219546</v>
      </c>
      <c r="H37" s="1510">
        <v>58.754065703816103</v>
      </c>
      <c r="I37" s="1510">
        <v>28.618376460778698</v>
      </c>
      <c r="J37" s="1510">
        <v>9.0728819813666295</v>
      </c>
      <c r="K37" s="1510">
        <v>3.5546758540385701</v>
      </c>
    </row>
    <row r="38" spans="1:11" x14ac:dyDescent="0.25">
      <c r="A38" s="1510" t="s">
        <v>36</v>
      </c>
      <c r="B38" s="1510" t="s">
        <v>37</v>
      </c>
      <c r="C38" s="1510" t="s">
        <v>19</v>
      </c>
      <c r="D38" s="1510">
        <v>29848.9800062211</v>
      </c>
      <c r="E38" s="1510">
        <v>15996.136804318399</v>
      </c>
      <c r="F38" s="1510">
        <v>1116.54830726617</v>
      </c>
      <c r="G38" s="1510">
        <v>711.38708329943904</v>
      </c>
      <c r="H38" s="1510">
        <v>62.611850150280901</v>
      </c>
      <c r="I38" s="1510">
        <v>33.553834012640699</v>
      </c>
      <c r="J38" s="1510">
        <v>2.3420952838431499</v>
      </c>
      <c r="K38" s="1510">
        <v>1.49222055323521</v>
      </c>
    </row>
    <row r="39" spans="1:11" x14ac:dyDescent="0.25">
      <c r="A39" s="1510" t="s">
        <v>38</v>
      </c>
      <c r="B39" s="1510" t="s">
        <v>39</v>
      </c>
      <c r="C39" s="1510" t="s">
        <v>18</v>
      </c>
      <c r="D39" s="1510">
        <v>8084.3377752876604</v>
      </c>
      <c r="E39" s="1510">
        <v>2351.2026714446001</v>
      </c>
      <c r="F39" s="1510">
        <v>378.05901183780099</v>
      </c>
      <c r="G39" s="1510">
        <v>238.38753487088701</v>
      </c>
      <c r="H39" s="1510">
        <v>73.148274424187207</v>
      </c>
      <c r="I39" s="1510">
        <v>21.274026768579901</v>
      </c>
      <c r="J39" s="1510">
        <v>3.4207334125724902</v>
      </c>
      <c r="K39" s="1510">
        <v>2.15696539466038</v>
      </c>
    </row>
    <row r="40" spans="1:11" x14ac:dyDescent="0.25">
      <c r="A40" s="1510" t="s">
        <v>38</v>
      </c>
      <c r="B40" s="1510" t="s">
        <v>39</v>
      </c>
      <c r="C40" s="1510" t="s">
        <v>19</v>
      </c>
      <c r="D40" s="1510">
        <v>21329.443109816199</v>
      </c>
      <c r="E40" s="1510">
        <v>7820.4965023782597</v>
      </c>
      <c r="F40" s="1510">
        <v>861.33950005905001</v>
      </c>
      <c r="G40" s="1510">
        <v>337.87603817157998</v>
      </c>
      <c r="H40" s="1510">
        <v>70.280187386097396</v>
      </c>
      <c r="I40" s="1510">
        <v>25.768415837660399</v>
      </c>
      <c r="J40" s="1510">
        <v>2.8381004208843201</v>
      </c>
      <c r="K40" s="1510">
        <v>1.1132963553578401</v>
      </c>
    </row>
    <row r="41" spans="1:11" x14ac:dyDescent="0.25">
      <c r="A41" s="1510" t="s">
        <v>40</v>
      </c>
      <c r="B41" s="1510" t="s">
        <v>41</v>
      </c>
      <c r="C41" s="1510" t="s">
        <v>18</v>
      </c>
      <c r="D41" s="1510">
        <v>25892.323107074099</v>
      </c>
      <c r="E41" s="1510">
        <v>11571.7731645686</v>
      </c>
      <c r="F41" s="1510">
        <v>2760.6764270291201</v>
      </c>
      <c r="G41" s="1510">
        <v>2537.3298994637398</v>
      </c>
      <c r="H41" s="1510">
        <v>60.549695954854599</v>
      </c>
      <c r="I41" s="1510">
        <v>27.060814275940601</v>
      </c>
      <c r="J41" s="1510">
        <v>6.4558949614172798</v>
      </c>
      <c r="K41" s="1510">
        <v>5.9335948077875198</v>
      </c>
    </row>
    <row r="42" spans="1:11" x14ac:dyDescent="0.25">
      <c r="A42" s="1510" t="s">
        <v>40</v>
      </c>
      <c r="B42" s="1510" t="s">
        <v>41</v>
      </c>
      <c r="C42" s="1510" t="s">
        <v>19</v>
      </c>
      <c r="D42" s="1510">
        <v>77973.541368196704</v>
      </c>
      <c r="E42" s="1510">
        <v>25820.624618523801</v>
      </c>
      <c r="F42" s="1510">
        <v>2805.8282845149702</v>
      </c>
      <c r="G42" s="1510">
        <v>2424.1652538933199</v>
      </c>
      <c r="H42" s="1510">
        <v>71.519506967833806</v>
      </c>
      <c r="I42" s="1510">
        <v>23.6833970846365</v>
      </c>
      <c r="J42" s="1510">
        <v>2.5735839622485299</v>
      </c>
      <c r="K42" s="1510">
        <v>2.2235119852811902</v>
      </c>
    </row>
    <row r="43" spans="1:11" x14ac:dyDescent="0.25">
      <c r="A43" s="1510" t="s">
        <v>42</v>
      </c>
      <c r="B43" s="1510" t="s">
        <v>43</v>
      </c>
      <c r="C43" s="1510" t="s">
        <v>18</v>
      </c>
      <c r="D43" s="1510">
        <v>52771.478731247</v>
      </c>
      <c r="E43" s="1510">
        <v>19888.414526446901</v>
      </c>
      <c r="F43" s="1510">
        <v>4153.03909417467</v>
      </c>
      <c r="G43" s="1510">
        <v>2292.0089298660801</v>
      </c>
      <c r="H43" s="1510">
        <v>66.710723598542103</v>
      </c>
      <c r="I43" s="1510">
        <v>25.141810617890101</v>
      </c>
      <c r="J43" s="1510">
        <v>5.2500375158405097</v>
      </c>
      <c r="K43" s="1510">
        <v>2.8974282677273302</v>
      </c>
    </row>
    <row r="44" spans="1:11" x14ac:dyDescent="0.25">
      <c r="A44" s="1510" t="s">
        <v>42</v>
      </c>
      <c r="B44" s="1510" t="s">
        <v>43</v>
      </c>
      <c r="C44" s="1510" t="s">
        <v>19</v>
      </c>
      <c r="D44" s="1510">
        <v>114884.18923611499</v>
      </c>
      <c r="E44" s="1510">
        <v>36836.678169620798</v>
      </c>
      <c r="F44" s="1510">
        <v>3570.4043837375498</v>
      </c>
      <c r="G44" s="1510">
        <v>3524.8725861748198</v>
      </c>
      <c r="H44" s="1510">
        <v>72.337853111695793</v>
      </c>
      <c r="I44" s="1510">
        <v>23.194542541273901</v>
      </c>
      <c r="J44" s="1510">
        <v>2.2481369244756801</v>
      </c>
      <c r="K44" s="1510">
        <v>2.2194674225546098</v>
      </c>
    </row>
    <row r="45" spans="1:11" x14ac:dyDescent="0.25">
      <c r="A45" s="1510" t="s">
        <v>44</v>
      </c>
      <c r="B45" s="1510" t="s">
        <v>45</v>
      </c>
      <c r="C45" s="1510" t="s">
        <v>18</v>
      </c>
      <c r="D45" s="1510">
        <v>8028.1773160266202</v>
      </c>
      <c r="E45" s="1510">
        <v>2809.3545149481001</v>
      </c>
      <c r="F45" s="1510">
        <v>928.95752514727496</v>
      </c>
      <c r="G45" s="1510">
        <v>1141.58603569099</v>
      </c>
      <c r="H45" s="1510">
        <v>62.194998652692497</v>
      </c>
      <c r="I45" s="1510">
        <v>21.764317527382499</v>
      </c>
      <c r="J45" s="1510">
        <v>7.1967159855331397</v>
      </c>
      <c r="K45" s="1510">
        <v>8.8439678343918793</v>
      </c>
    </row>
    <row r="46" spans="1:11" x14ac:dyDescent="0.25">
      <c r="A46" s="1510" t="s">
        <v>44</v>
      </c>
      <c r="B46" s="1510" t="s">
        <v>45</v>
      </c>
      <c r="C46" s="1510" t="s">
        <v>19</v>
      </c>
      <c r="D46" s="1510">
        <v>59381.7656814648</v>
      </c>
      <c r="E46" s="1510">
        <v>13415.733764623899</v>
      </c>
      <c r="F46" s="1510">
        <v>1721.8121982401401</v>
      </c>
      <c r="G46" s="1510">
        <v>1393.3152550531599</v>
      </c>
      <c r="H46" s="1510">
        <v>78.223831932692903</v>
      </c>
      <c r="I46" s="1510">
        <v>17.672598502493798</v>
      </c>
      <c r="J46" s="1510">
        <v>2.2681499357443</v>
      </c>
      <c r="K46" s="1510">
        <v>1.8354196290689899</v>
      </c>
    </row>
    <row r="47" spans="1:11" x14ac:dyDescent="0.25">
      <c r="A47" s="1510" t="s">
        <v>46</v>
      </c>
      <c r="B47" s="1510" t="s">
        <v>47</v>
      </c>
      <c r="C47" s="1510" t="s">
        <v>18</v>
      </c>
      <c r="D47" s="1510">
        <v>25634.485005082301</v>
      </c>
      <c r="E47" s="1510">
        <v>6846.1377650937402</v>
      </c>
      <c r="F47" s="1510">
        <v>3056.1129098336601</v>
      </c>
      <c r="G47" s="1510">
        <v>795.28762423458898</v>
      </c>
      <c r="H47" s="1510">
        <v>70.556172416876393</v>
      </c>
      <c r="I47" s="1510">
        <v>18.843260414549999</v>
      </c>
      <c r="J47" s="1510">
        <v>8.4116232235176494</v>
      </c>
      <c r="K47" s="1510">
        <v>2.1889439450560002</v>
      </c>
    </row>
    <row r="48" spans="1:11" x14ac:dyDescent="0.25">
      <c r="A48" s="1510" t="s">
        <v>46</v>
      </c>
      <c r="B48" s="1510" t="s">
        <v>47</v>
      </c>
      <c r="C48" s="1510" t="s">
        <v>19</v>
      </c>
      <c r="D48" s="1510">
        <v>121489.14436002199</v>
      </c>
      <c r="E48" s="1510">
        <v>24751.525519025701</v>
      </c>
      <c r="F48" s="1510">
        <v>4764.0785555052198</v>
      </c>
      <c r="G48" s="1510">
        <v>3269.7401564925299</v>
      </c>
      <c r="H48" s="1510">
        <v>78.748693623654304</v>
      </c>
      <c r="I48" s="1510">
        <v>16.043822763618198</v>
      </c>
      <c r="J48" s="1510">
        <v>3.0880533774666801</v>
      </c>
      <c r="K48" s="1510">
        <v>2.1194302352607699</v>
      </c>
    </row>
    <row r="49" spans="1:11" x14ac:dyDescent="0.25">
      <c r="A49" s="1510" t="s">
        <v>48</v>
      </c>
      <c r="B49" s="1510" t="s">
        <v>49</v>
      </c>
      <c r="C49" s="1510" t="s">
        <v>18</v>
      </c>
      <c r="D49" s="1510">
        <v>44859.867119684903</v>
      </c>
      <c r="E49" s="1510">
        <v>15472.852522625401</v>
      </c>
      <c r="F49" s="1510">
        <v>1490.2264099430499</v>
      </c>
      <c r="G49" s="1510">
        <v>1101.05062368314</v>
      </c>
      <c r="H49" s="1510">
        <v>71.292145269660395</v>
      </c>
      <c r="I49" s="1510">
        <v>24.589748490249001</v>
      </c>
      <c r="J49" s="1510">
        <v>2.3682958627339499</v>
      </c>
      <c r="K49" s="1510">
        <v>1.74981037735672</v>
      </c>
    </row>
    <row r="50" spans="1:11" x14ac:dyDescent="0.25">
      <c r="A50" s="1510" t="s">
        <v>48</v>
      </c>
      <c r="B50" s="1510" t="s">
        <v>49</v>
      </c>
      <c r="C50" s="1510" t="s">
        <v>19</v>
      </c>
      <c r="D50" s="1510">
        <v>157885.92679765</v>
      </c>
      <c r="E50" s="1510">
        <v>46539.906876282199</v>
      </c>
      <c r="F50" s="1510">
        <v>6472.0521589129503</v>
      </c>
      <c r="G50" s="1510">
        <v>5408.6689546807702</v>
      </c>
      <c r="H50" s="1510">
        <v>72.991744033248807</v>
      </c>
      <c r="I50" s="1510">
        <v>21.515717321649099</v>
      </c>
      <c r="J50" s="1510">
        <v>2.9920739874343298</v>
      </c>
      <c r="K50" s="1510">
        <v>2.5004646576677301</v>
      </c>
    </row>
    <row r="51" spans="1:11" x14ac:dyDescent="0.25">
      <c r="A51" s="1510" t="s">
        <v>50</v>
      </c>
      <c r="B51" s="1510" t="s">
        <v>51</v>
      </c>
      <c r="C51" s="1510" t="s">
        <v>18</v>
      </c>
      <c r="D51" s="1510">
        <v>5761.3178501215598</v>
      </c>
      <c r="E51" s="1510">
        <v>2597.1727578803502</v>
      </c>
      <c r="F51" s="1510">
        <v>467.201177396795</v>
      </c>
      <c r="G51" s="1510">
        <v>625.10246274793406</v>
      </c>
      <c r="H51" s="1510">
        <v>60.961202824316999</v>
      </c>
      <c r="I51" s="1510">
        <v>27.480999899978499</v>
      </c>
      <c r="J51" s="1510">
        <v>4.9435123136705297</v>
      </c>
      <c r="K51" s="1510">
        <v>6.6142849620339703</v>
      </c>
    </row>
    <row r="52" spans="1:11" x14ac:dyDescent="0.25">
      <c r="A52" s="1510" t="s">
        <v>50</v>
      </c>
      <c r="B52" s="1510" t="s">
        <v>51</v>
      </c>
      <c r="C52" s="1510" t="s">
        <v>19</v>
      </c>
      <c r="D52" s="1510">
        <v>23172.538817116401</v>
      </c>
      <c r="E52" s="1510">
        <v>7332.2464054254497</v>
      </c>
      <c r="F52" s="1510">
        <v>1791.9166026376899</v>
      </c>
      <c r="G52" s="1510">
        <v>430.67780023036403</v>
      </c>
      <c r="H52" s="1510">
        <v>70.804748447153301</v>
      </c>
      <c r="I52" s="1510">
        <v>22.404013059855899</v>
      </c>
      <c r="J52" s="1510">
        <v>5.4752828461904404</v>
      </c>
      <c r="K52" s="1510">
        <v>1.3159556468003399</v>
      </c>
    </row>
    <row r="53" spans="1:11" x14ac:dyDescent="0.25">
      <c r="A53" s="1510" t="s">
        <v>52</v>
      </c>
      <c r="B53" s="1510" t="s">
        <v>53</v>
      </c>
      <c r="C53" s="1510" t="s">
        <v>18</v>
      </c>
      <c r="D53" s="1510">
        <v>2254.8536997750598</v>
      </c>
      <c r="E53" s="1510">
        <v>1408.59639341969</v>
      </c>
      <c r="F53" s="1510">
        <v>175.978830684294</v>
      </c>
      <c r="G53" s="1510">
        <v>256.93193869655403</v>
      </c>
      <c r="H53" s="1510">
        <v>55.045289597784901</v>
      </c>
      <c r="I53" s="1510">
        <v>34.386530891080596</v>
      </c>
      <c r="J53" s="1510">
        <v>4.2959796899740601</v>
      </c>
      <c r="K53" s="1510">
        <v>6.2721998211604797</v>
      </c>
    </row>
    <row r="54" spans="1:11" x14ac:dyDescent="0.25">
      <c r="A54" s="1510" t="s">
        <v>52</v>
      </c>
      <c r="B54" s="1510" t="s">
        <v>53</v>
      </c>
      <c r="C54" s="1510" t="s">
        <v>19</v>
      </c>
      <c r="D54" s="1510">
        <v>30501.738412595299</v>
      </c>
      <c r="E54" s="1510">
        <v>7572.5909315925501</v>
      </c>
      <c r="F54" s="1510">
        <v>918.95154106560199</v>
      </c>
      <c r="G54" s="1510">
        <v>1101.25607265706</v>
      </c>
      <c r="H54" s="1510">
        <v>76.074549619103195</v>
      </c>
      <c r="I54" s="1510">
        <v>18.8868397196903</v>
      </c>
      <c r="J54" s="1510">
        <v>2.29196197484529</v>
      </c>
      <c r="K54" s="1510">
        <v>2.7466486863612198</v>
      </c>
    </row>
    <row r="55" spans="1:11" x14ac:dyDescent="0.25">
      <c r="A55" s="1510" t="s">
        <v>54</v>
      </c>
      <c r="B55" s="1510" t="s">
        <v>55</v>
      </c>
      <c r="C55" s="1510" t="s">
        <v>18</v>
      </c>
      <c r="D55" s="1510">
        <v>3010.2743929369799</v>
      </c>
      <c r="E55" s="1510">
        <v>2160.7495428710899</v>
      </c>
      <c r="F55" s="1510">
        <v>367.80565393035698</v>
      </c>
      <c r="G55" s="1510">
        <v>712.90524437935903</v>
      </c>
      <c r="H55" s="1510">
        <v>48.151024840479799</v>
      </c>
      <c r="I55" s="1510">
        <v>34.5623990812784</v>
      </c>
      <c r="J55" s="1510">
        <v>5.8832574267724898</v>
      </c>
      <c r="K55" s="1510">
        <v>11.4033186514693</v>
      </c>
    </row>
    <row r="56" spans="1:11" x14ac:dyDescent="0.25">
      <c r="A56" s="1510" t="s">
        <v>54</v>
      </c>
      <c r="B56" s="1510" t="s">
        <v>55</v>
      </c>
      <c r="C56" s="1510" t="s">
        <v>19</v>
      </c>
      <c r="D56" s="1510">
        <v>8129.3355186519602</v>
      </c>
      <c r="E56" s="1510">
        <v>4401.8319703937204</v>
      </c>
      <c r="F56" s="1510">
        <v>475.51433446150099</v>
      </c>
      <c r="G56" s="1510">
        <v>622.08961692235096</v>
      </c>
      <c r="H56" s="1510">
        <v>59.648337006638897</v>
      </c>
      <c r="I56" s="1510">
        <v>32.2980834305854</v>
      </c>
      <c r="J56" s="1510">
        <v>3.4890476851852998</v>
      </c>
      <c r="K56" s="1510">
        <v>4.5645318775904604</v>
      </c>
    </row>
    <row r="57" spans="1:11" x14ac:dyDescent="0.25">
      <c r="A57" s="1510" t="s">
        <v>56</v>
      </c>
      <c r="B57" s="1510" t="s">
        <v>57</v>
      </c>
      <c r="C57" s="1510" t="s">
        <v>18</v>
      </c>
      <c r="D57" s="1510">
        <v>3528.1059774723899</v>
      </c>
      <c r="E57" s="1510">
        <v>861.43928881208205</v>
      </c>
      <c r="F57" s="1510">
        <v>104.87614787152999</v>
      </c>
      <c r="G57" s="1510">
        <v>453.53035308162299</v>
      </c>
      <c r="H57" s="1510">
        <v>71.304372868656401</v>
      </c>
      <c r="I57" s="1510">
        <v>17.410017909148099</v>
      </c>
      <c r="J57" s="1510">
        <v>2.1195871100837498</v>
      </c>
      <c r="K57" s="1510">
        <v>9.1660221121117207</v>
      </c>
    </row>
    <row r="58" spans="1:11" x14ac:dyDescent="0.25">
      <c r="A58" s="1510" t="s">
        <v>56</v>
      </c>
      <c r="B58" s="1510" t="s">
        <v>57</v>
      </c>
      <c r="C58" s="1510" t="s">
        <v>19</v>
      </c>
      <c r="D58" s="1510">
        <v>13180.5299839977</v>
      </c>
      <c r="E58" s="1510">
        <v>3088.6598383308501</v>
      </c>
      <c r="F58" s="1510">
        <v>363.670747785326</v>
      </c>
      <c r="G58" s="1510">
        <v>814.19800326130098</v>
      </c>
      <c r="H58" s="1510">
        <v>75.545857363668503</v>
      </c>
      <c r="I58" s="1510">
        <v>17.703040460036402</v>
      </c>
      <c r="J58" s="1510">
        <v>2.0844244103146399</v>
      </c>
      <c r="K58" s="1510">
        <v>4.6666777659805403</v>
      </c>
    </row>
    <row r="59" spans="1:11" x14ac:dyDescent="0.25">
      <c r="A59" s="1510" t="s">
        <v>58</v>
      </c>
      <c r="B59" s="1510" t="s">
        <v>59</v>
      </c>
      <c r="C59" s="1510" t="s">
        <v>18</v>
      </c>
      <c r="D59" s="1510">
        <v>9214.6782763132505</v>
      </c>
      <c r="E59" s="1510">
        <v>2086.4245933991301</v>
      </c>
      <c r="F59" s="1510">
        <v>371.016359487768</v>
      </c>
      <c r="G59" s="1510">
        <v>686.493599580661</v>
      </c>
      <c r="H59" s="1510">
        <v>74.560781246047796</v>
      </c>
      <c r="I59" s="1510">
        <v>16.882352593328701</v>
      </c>
      <c r="J59" s="1510">
        <v>3.0020874076072901</v>
      </c>
      <c r="K59" s="1510">
        <v>5.5547787530162802</v>
      </c>
    </row>
    <row r="60" spans="1:11" x14ac:dyDescent="0.25">
      <c r="A60" s="1510" t="s">
        <v>58</v>
      </c>
      <c r="B60" s="1510" t="s">
        <v>59</v>
      </c>
      <c r="C60" s="1510" t="s">
        <v>19</v>
      </c>
      <c r="D60" s="1510">
        <v>39400.504734234099</v>
      </c>
      <c r="E60" s="1510">
        <v>10245.6466118597</v>
      </c>
      <c r="F60" s="1510">
        <v>564.09979814044596</v>
      </c>
      <c r="G60" s="1510">
        <v>859.06525365647099</v>
      </c>
      <c r="H60" s="1510">
        <v>77.1510321917319</v>
      </c>
      <c r="I60" s="1510">
        <v>20.062235672069601</v>
      </c>
      <c r="J60" s="1510">
        <v>1.1045767555324999</v>
      </c>
      <c r="K60" s="1510">
        <v>1.6821553806660201</v>
      </c>
    </row>
    <row r="61" spans="1:11" x14ac:dyDescent="0.25">
      <c r="A61" s="1510" t="s">
        <v>60</v>
      </c>
      <c r="B61" s="1510" t="s">
        <v>61</v>
      </c>
      <c r="C61" s="1510" t="s">
        <v>18</v>
      </c>
      <c r="D61" s="1510">
        <v>830.30535672999395</v>
      </c>
      <c r="E61" s="1510">
        <v>661.045388783774</v>
      </c>
      <c r="F61" s="1510">
        <v>89.941420911494305</v>
      </c>
      <c r="G61" s="1510">
        <v>295.12406338365003</v>
      </c>
      <c r="H61" s="1510">
        <v>44.249529690677903</v>
      </c>
      <c r="I61" s="1510">
        <v>35.229144700538697</v>
      </c>
      <c r="J61" s="1510">
        <v>4.7932553280384704</v>
      </c>
      <c r="K61" s="1510">
        <v>15.7280702807449</v>
      </c>
    </row>
    <row r="62" spans="1:11" x14ac:dyDescent="0.25">
      <c r="A62" s="1510" t="s">
        <v>60</v>
      </c>
      <c r="B62" s="1510" t="s">
        <v>61</v>
      </c>
      <c r="C62" s="1510" t="s">
        <v>19</v>
      </c>
      <c r="D62" s="1510">
        <v>2213.5169886369799</v>
      </c>
      <c r="E62" s="1510">
        <v>1248.65073182984</v>
      </c>
      <c r="F62" s="1510">
        <v>204.624900718623</v>
      </c>
      <c r="G62" s="1510">
        <v>277.35625631745501</v>
      </c>
      <c r="H62" s="1510">
        <v>56.121537431375899</v>
      </c>
      <c r="I62" s="1510">
        <v>31.6583062812877</v>
      </c>
      <c r="J62" s="1510">
        <v>5.18806229363671</v>
      </c>
      <c r="K62" s="1510">
        <v>7.0320939936996902</v>
      </c>
    </row>
    <row r="63" spans="1:11" x14ac:dyDescent="0.25">
      <c r="A63" s="1510" t="s">
        <v>62</v>
      </c>
      <c r="B63" s="1510" t="s">
        <v>63</v>
      </c>
      <c r="C63" s="1510" t="s">
        <v>18</v>
      </c>
      <c r="D63" s="1510">
        <v>14959.3763113718</v>
      </c>
      <c r="E63" s="1510">
        <v>7371.5676092680396</v>
      </c>
      <c r="F63" s="1510">
        <v>1989.97318863344</v>
      </c>
      <c r="G63" s="1510">
        <v>885.84069469859503</v>
      </c>
      <c r="H63" s="1510">
        <v>59.346689596924698</v>
      </c>
      <c r="I63" s="1510">
        <v>29.244410037162702</v>
      </c>
      <c r="J63" s="1510">
        <v>7.89460193218454</v>
      </c>
      <c r="K63" s="1510">
        <v>3.5142984337279999</v>
      </c>
    </row>
    <row r="64" spans="1:11" x14ac:dyDescent="0.25">
      <c r="A64" s="1510" t="s">
        <v>62</v>
      </c>
      <c r="B64" s="1510" t="s">
        <v>63</v>
      </c>
      <c r="C64" s="1510" t="s">
        <v>19</v>
      </c>
      <c r="D64" s="1510">
        <v>36054.203375257799</v>
      </c>
      <c r="E64" s="1510">
        <v>18960.612231119601</v>
      </c>
      <c r="F64" s="1510">
        <v>2687.3799030881601</v>
      </c>
      <c r="G64" s="1510">
        <v>1043.8445555687299</v>
      </c>
      <c r="H64" s="1510">
        <v>61.372993541938001</v>
      </c>
      <c r="I64" s="1510">
        <v>32.275557995278298</v>
      </c>
      <c r="J64" s="1510">
        <v>4.5745720053864503</v>
      </c>
      <c r="K64" s="1510">
        <v>1.77687645739721</v>
      </c>
    </row>
    <row r="65" spans="1:11" x14ac:dyDescent="0.25">
      <c r="A65" s="1510" t="s">
        <v>64</v>
      </c>
      <c r="B65" s="1510" t="s">
        <v>65</v>
      </c>
      <c r="C65" s="1510" t="s">
        <v>18</v>
      </c>
      <c r="D65" s="1510">
        <v>23110.0303651789</v>
      </c>
      <c r="E65" s="1510">
        <v>20157.8761024901</v>
      </c>
      <c r="F65" s="1510">
        <v>2095.6961724545899</v>
      </c>
      <c r="G65" s="1510">
        <v>4239.2037014424504</v>
      </c>
      <c r="H65" s="1510">
        <v>46.5901671087775</v>
      </c>
      <c r="I65" s="1510">
        <v>40.638579929696903</v>
      </c>
      <c r="J65" s="1510">
        <v>4.2249548503840302</v>
      </c>
      <c r="K65" s="1510">
        <v>8.5462981111415193</v>
      </c>
    </row>
    <row r="66" spans="1:11" x14ac:dyDescent="0.25">
      <c r="A66" s="1510" t="s">
        <v>64</v>
      </c>
      <c r="B66" s="1510" t="s">
        <v>65</v>
      </c>
      <c r="C66" s="1510" t="s">
        <v>19</v>
      </c>
      <c r="D66" s="1510">
        <v>46595.447688103603</v>
      </c>
      <c r="E66" s="1510">
        <v>34099.432453881003</v>
      </c>
      <c r="F66" s="1510">
        <v>4065.3747261636599</v>
      </c>
      <c r="G66" s="1510">
        <v>2946.99936974805</v>
      </c>
      <c r="H66" s="1510">
        <v>53.126104668285002</v>
      </c>
      <c r="I66" s="1510">
        <v>38.878691107339897</v>
      </c>
      <c r="J66" s="1510">
        <v>4.6351636036134298</v>
      </c>
      <c r="K66" s="1510">
        <v>3.3600406207617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4301</v>
      </c>
    </row>
    <row r="9" spans="1:11" x14ac:dyDescent="0.25">
      <c r="A9" t="s">
        <v>4302</v>
      </c>
    </row>
    <row r="10" spans="1:11" x14ac:dyDescent="0.25">
      <c r="A10" t="s">
        <v>4303</v>
      </c>
    </row>
    <row r="11" spans="1:11" x14ac:dyDescent="0.25">
      <c r="A11" t="s">
        <v>4304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4305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11" t="s">
        <v>16</v>
      </c>
      <c r="B17" s="1511" t="s">
        <v>17</v>
      </c>
      <c r="C17" s="1511" t="s">
        <v>18</v>
      </c>
      <c r="D17" s="1511">
        <v>115952.736898256</v>
      </c>
      <c r="E17" s="1511">
        <v>161541.91377759501</v>
      </c>
      <c r="F17" s="1511">
        <v>108356.463126658</v>
      </c>
      <c r="G17" s="1511">
        <v>58480.019250610298</v>
      </c>
      <c r="H17" s="1511">
        <v>26.0960189986044</v>
      </c>
      <c r="I17" s="1511">
        <v>36.356199635978001</v>
      </c>
      <c r="J17" s="1511">
        <v>24.3864215370441</v>
      </c>
      <c r="K17" s="1511">
        <v>13.1613598283735</v>
      </c>
    </row>
    <row r="18" spans="1:11" x14ac:dyDescent="0.25">
      <c r="A18" s="1511" t="s">
        <v>16</v>
      </c>
      <c r="B18" s="1511" t="s">
        <v>17</v>
      </c>
      <c r="C18" s="1511" t="s">
        <v>19</v>
      </c>
      <c r="D18" s="1511">
        <v>407649.00319449598</v>
      </c>
      <c r="E18" s="1511">
        <v>502941.37539010902</v>
      </c>
      <c r="F18" s="1511">
        <v>291300.89824213297</v>
      </c>
      <c r="G18" s="1511">
        <v>140831.12453302799</v>
      </c>
      <c r="H18" s="1511">
        <v>30.359886956654101</v>
      </c>
      <c r="I18" s="1511">
        <v>37.4568395433623</v>
      </c>
      <c r="J18" s="1511">
        <v>21.694796925048301</v>
      </c>
      <c r="K18" s="1511">
        <v>10.4884765749353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4306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12" t="s">
        <v>28</v>
      </c>
      <c r="B29" s="1512" t="s">
        <v>29</v>
      </c>
      <c r="C29" s="1512" t="s">
        <v>18</v>
      </c>
      <c r="D29" s="1512">
        <v>3478.7901368757498</v>
      </c>
      <c r="E29" s="1512">
        <v>5909.1007247628304</v>
      </c>
      <c r="F29" s="1512">
        <v>3990.5393457492701</v>
      </c>
      <c r="G29" s="1512">
        <v>1778.5210192533</v>
      </c>
      <c r="H29" s="1512">
        <v>22.951780241669798</v>
      </c>
      <c r="I29" s="1512">
        <v>38.986077321252402</v>
      </c>
      <c r="J29" s="1512">
        <v>26.328113656096999</v>
      </c>
      <c r="K29" s="1512">
        <v>11.7340287809808</v>
      </c>
    </row>
    <row r="30" spans="1:11" x14ac:dyDescent="0.25">
      <c r="A30" s="1512" t="s">
        <v>28</v>
      </c>
      <c r="B30" s="1512" t="s">
        <v>29</v>
      </c>
      <c r="C30" s="1512" t="s">
        <v>19</v>
      </c>
      <c r="D30" s="1512">
        <v>26026.337956304302</v>
      </c>
      <c r="E30" s="1512">
        <v>51136.672973327702</v>
      </c>
      <c r="F30" s="1512">
        <v>30683.066219132001</v>
      </c>
      <c r="G30" s="1512">
        <v>13931.3732917705</v>
      </c>
      <c r="H30" s="1512">
        <v>21.372050295151499</v>
      </c>
      <c r="I30" s="1512">
        <v>41.991906373748897</v>
      </c>
      <c r="J30" s="1512">
        <v>25.1960162642056</v>
      </c>
      <c r="K30" s="1512">
        <v>11.440027066894</v>
      </c>
    </row>
    <row r="31" spans="1:11" x14ac:dyDescent="0.25">
      <c r="A31" s="1512" t="s">
        <v>30</v>
      </c>
      <c r="B31" s="1512" t="s">
        <v>31</v>
      </c>
      <c r="C31" s="1512" t="s">
        <v>18</v>
      </c>
      <c r="D31" s="1512">
        <v>1035.70697655194</v>
      </c>
      <c r="E31" s="1512">
        <v>1684.7513162021501</v>
      </c>
      <c r="F31" s="1512">
        <v>1921.2170578544401</v>
      </c>
      <c r="G31" s="1512">
        <v>562.63154632643796</v>
      </c>
      <c r="H31" s="1512">
        <v>19.90095889929</v>
      </c>
      <c r="I31" s="1512">
        <v>32.372251474915302</v>
      </c>
      <c r="J31" s="1512">
        <v>36.915906304179003</v>
      </c>
      <c r="K31" s="1512">
        <v>10.8108833216157</v>
      </c>
    </row>
    <row r="32" spans="1:11" x14ac:dyDescent="0.25">
      <c r="A32" s="1512" t="s">
        <v>30</v>
      </c>
      <c r="B32" s="1512" t="s">
        <v>31</v>
      </c>
      <c r="C32" s="1512" t="s">
        <v>19</v>
      </c>
      <c r="D32" s="1512">
        <v>9602.9070340561193</v>
      </c>
      <c r="E32" s="1512">
        <v>14823.4528548171</v>
      </c>
      <c r="F32" s="1512">
        <v>12924.737615608499</v>
      </c>
      <c r="G32" s="1512">
        <v>6920.4333178801598</v>
      </c>
      <c r="H32" s="1512">
        <v>21.6909306176637</v>
      </c>
      <c r="I32" s="1512">
        <v>33.483036568795697</v>
      </c>
      <c r="J32" s="1512">
        <v>29.194241480983798</v>
      </c>
      <c r="K32" s="1512">
        <v>15.6317913325568</v>
      </c>
    </row>
    <row r="33" spans="1:11" x14ac:dyDescent="0.25">
      <c r="A33" s="1512" t="s">
        <v>32</v>
      </c>
      <c r="B33" s="1512" t="s">
        <v>33</v>
      </c>
      <c r="C33" s="1512" t="s">
        <v>18</v>
      </c>
      <c r="D33" s="1512">
        <v>3126.6723796463998</v>
      </c>
      <c r="E33" s="1512">
        <v>3812.1169184076598</v>
      </c>
      <c r="F33" s="1512">
        <v>2505.6918639001601</v>
      </c>
      <c r="G33" s="1512">
        <v>1515.9037340008799</v>
      </c>
      <c r="H33" s="1512">
        <v>28.5270308417753</v>
      </c>
      <c r="I33" s="1512">
        <v>34.780867228618099</v>
      </c>
      <c r="J33" s="1512">
        <v>22.861349192443701</v>
      </c>
      <c r="K33" s="1512">
        <v>13.830752737162801</v>
      </c>
    </row>
    <row r="34" spans="1:11" x14ac:dyDescent="0.25">
      <c r="A34" s="1512" t="s">
        <v>32</v>
      </c>
      <c r="B34" s="1512" t="s">
        <v>33</v>
      </c>
      <c r="C34" s="1512" t="s">
        <v>19</v>
      </c>
      <c r="D34" s="1512">
        <v>5147.7504794510196</v>
      </c>
      <c r="E34" s="1512">
        <v>6083.1358081832796</v>
      </c>
      <c r="F34" s="1512">
        <v>3804.9582200393502</v>
      </c>
      <c r="G34" s="1512">
        <v>2011.7216223969799</v>
      </c>
      <c r="H34" s="1512">
        <v>30.196395427795299</v>
      </c>
      <c r="I34" s="1512">
        <v>35.683309639450997</v>
      </c>
      <c r="J34" s="1512">
        <v>22.319656606743902</v>
      </c>
      <c r="K34" s="1512">
        <v>11.8006383260098</v>
      </c>
    </row>
    <row r="35" spans="1:11" x14ac:dyDescent="0.25">
      <c r="A35" s="1512" t="s">
        <v>34</v>
      </c>
      <c r="B35" s="1512" t="s">
        <v>35</v>
      </c>
      <c r="C35" s="1512" t="s">
        <v>18</v>
      </c>
      <c r="D35" s="1512">
        <v>6837.4239488969797</v>
      </c>
      <c r="E35" s="1512">
        <v>11844.041493136099</v>
      </c>
      <c r="F35" s="1512">
        <v>4331.7007628416304</v>
      </c>
      <c r="G35" s="1512">
        <v>2575.5530092476001</v>
      </c>
      <c r="H35" s="1512">
        <v>26.720461824144099</v>
      </c>
      <c r="I35" s="1512">
        <v>46.286183353012099</v>
      </c>
      <c r="J35" s="1512">
        <v>16.928165597483201</v>
      </c>
      <c r="K35" s="1512">
        <v>10.0651892253605</v>
      </c>
    </row>
    <row r="36" spans="1:11" x14ac:dyDescent="0.25">
      <c r="A36" s="1512" t="s">
        <v>34</v>
      </c>
      <c r="B36" s="1512" t="s">
        <v>35</v>
      </c>
      <c r="C36" s="1512" t="s">
        <v>19</v>
      </c>
      <c r="D36" s="1512">
        <v>19418.391656032301</v>
      </c>
      <c r="E36" s="1512">
        <v>27734.272340993</v>
      </c>
      <c r="F36" s="1512">
        <v>10806.643325965801</v>
      </c>
      <c r="G36" s="1512">
        <v>3945.8589380980602</v>
      </c>
      <c r="H36" s="1512">
        <v>31.367966243938302</v>
      </c>
      <c r="I36" s="1512">
        <v>44.801224220967001</v>
      </c>
      <c r="J36" s="1512">
        <v>17.456771346656399</v>
      </c>
      <c r="K36" s="1512">
        <v>6.3740381884383304</v>
      </c>
    </row>
    <row r="37" spans="1:11" x14ac:dyDescent="0.25">
      <c r="A37" s="1512" t="s">
        <v>36</v>
      </c>
      <c r="B37" s="1512" t="s">
        <v>37</v>
      </c>
      <c r="C37" s="1512" t="s">
        <v>18</v>
      </c>
      <c r="D37" s="1512">
        <v>8558.1026762862894</v>
      </c>
      <c r="E37" s="1512">
        <v>9150.3954065783801</v>
      </c>
      <c r="F37" s="1512">
        <v>7140.7312131401304</v>
      </c>
      <c r="G37" s="1512">
        <v>3696.9803619515701</v>
      </c>
      <c r="H37" s="1512">
        <v>29.979821415278501</v>
      </c>
      <c r="I37" s="1512">
        <v>32.0546773677464</v>
      </c>
      <c r="J37" s="1512">
        <v>25.014638716316799</v>
      </c>
      <c r="K37" s="1512">
        <v>12.9508625006583</v>
      </c>
    </row>
    <row r="38" spans="1:11" x14ac:dyDescent="0.25">
      <c r="A38" s="1512" t="s">
        <v>36</v>
      </c>
      <c r="B38" s="1512" t="s">
        <v>37</v>
      </c>
      <c r="C38" s="1512" t="s">
        <v>19</v>
      </c>
      <c r="D38" s="1512">
        <v>13567.60696589</v>
      </c>
      <c r="E38" s="1512">
        <v>18499.361689937599</v>
      </c>
      <c r="F38" s="1512">
        <v>12056.2940159715</v>
      </c>
      <c r="G38" s="1512">
        <v>3549.7895293060001</v>
      </c>
      <c r="H38" s="1512">
        <v>28.4596985916825</v>
      </c>
      <c r="I38" s="1512">
        <v>38.804651340341003</v>
      </c>
      <c r="J38" s="1512">
        <v>25.289536665521201</v>
      </c>
      <c r="K38" s="1512">
        <v>7.4461134024552997</v>
      </c>
    </row>
    <row r="39" spans="1:11" x14ac:dyDescent="0.25">
      <c r="A39" s="1512" t="s">
        <v>38</v>
      </c>
      <c r="B39" s="1512" t="s">
        <v>39</v>
      </c>
      <c r="C39" s="1512" t="s">
        <v>18</v>
      </c>
      <c r="D39" s="1512">
        <v>3976.2742686512802</v>
      </c>
      <c r="E39" s="1512">
        <v>3228.0216140213602</v>
      </c>
      <c r="F39" s="1512">
        <v>2196.0739174984501</v>
      </c>
      <c r="G39" s="1512">
        <v>1651.6171932698701</v>
      </c>
      <c r="H39" s="1512">
        <v>35.977913030580702</v>
      </c>
      <c r="I39" s="1512">
        <v>29.207613218664601</v>
      </c>
      <c r="J39" s="1512">
        <v>19.870399040477999</v>
      </c>
      <c r="K39" s="1512">
        <v>14.944074710276601</v>
      </c>
    </row>
    <row r="40" spans="1:11" x14ac:dyDescent="0.25">
      <c r="A40" s="1512" t="s">
        <v>38</v>
      </c>
      <c r="B40" s="1512" t="s">
        <v>39</v>
      </c>
      <c r="C40" s="1512" t="s">
        <v>19</v>
      </c>
      <c r="D40" s="1512">
        <v>9759.8674892947602</v>
      </c>
      <c r="E40" s="1512">
        <v>11136.696617384499</v>
      </c>
      <c r="F40" s="1512">
        <v>6715.0994770697098</v>
      </c>
      <c r="G40" s="1512">
        <v>2737.4915666761099</v>
      </c>
      <c r="H40" s="1512">
        <v>32.158613447129397</v>
      </c>
      <c r="I40" s="1512">
        <v>36.695244273475197</v>
      </c>
      <c r="J40" s="1512">
        <v>22.126149620265998</v>
      </c>
      <c r="K40" s="1512">
        <v>9.0199926591293291</v>
      </c>
    </row>
    <row r="41" spans="1:11" x14ac:dyDescent="0.25">
      <c r="A41" s="1512" t="s">
        <v>40</v>
      </c>
      <c r="B41" s="1512" t="s">
        <v>41</v>
      </c>
      <c r="C41" s="1512" t="s">
        <v>18</v>
      </c>
      <c r="D41" s="1512">
        <v>11434.150467760801</v>
      </c>
      <c r="E41" s="1512">
        <v>13118.0930541833</v>
      </c>
      <c r="F41" s="1512">
        <v>9947.8526548669506</v>
      </c>
      <c r="G41" s="1512">
        <v>8262.0064213245496</v>
      </c>
      <c r="H41" s="1512">
        <v>26.738980950528202</v>
      </c>
      <c r="I41" s="1512">
        <v>30.6769131009831</v>
      </c>
      <c r="J41" s="1512">
        <v>23.2632449071872</v>
      </c>
      <c r="K41" s="1512">
        <v>19.320861041301502</v>
      </c>
    </row>
    <row r="42" spans="1:11" x14ac:dyDescent="0.25">
      <c r="A42" s="1512" t="s">
        <v>40</v>
      </c>
      <c r="B42" s="1512" t="s">
        <v>41</v>
      </c>
      <c r="C42" s="1512" t="s">
        <v>19</v>
      </c>
      <c r="D42" s="1512">
        <v>36558.250409523498</v>
      </c>
      <c r="E42" s="1512">
        <v>35861.283979219399</v>
      </c>
      <c r="F42" s="1512">
        <v>20547.107250945501</v>
      </c>
      <c r="G42" s="1512">
        <v>16057.5178854404</v>
      </c>
      <c r="H42" s="1512">
        <v>33.532246952197099</v>
      </c>
      <c r="I42" s="1512">
        <v>32.8929699026516</v>
      </c>
      <c r="J42" s="1512">
        <v>18.846379867032699</v>
      </c>
      <c r="K42" s="1512">
        <v>14.7284032781186</v>
      </c>
    </row>
    <row r="43" spans="1:11" x14ac:dyDescent="0.25">
      <c r="A43" s="1512" t="s">
        <v>42</v>
      </c>
      <c r="B43" s="1512" t="s">
        <v>43</v>
      </c>
      <c r="C43" s="1512" t="s">
        <v>18</v>
      </c>
      <c r="D43" s="1512">
        <v>19308.1917961525</v>
      </c>
      <c r="E43" s="1512">
        <v>29054.781760809699</v>
      </c>
      <c r="F43" s="1512">
        <v>20719.9332758868</v>
      </c>
      <c r="G43" s="1512">
        <v>10022.034448885601</v>
      </c>
      <c r="H43" s="1512">
        <v>24.4083258053195</v>
      </c>
      <c r="I43" s="1512">
        <v>36.729414484147398</v>
      </c>
      <c r="J43" s="1512">
        <v>26.1929696680921</v>
      </c>
      <c r="K43" s="1512">
        <v>12.669290042440901</v>
      </c>
    </row>
    <row r="44" spans="1:11" x14ac:dyDescent="0.25">
      <c r="A44" s="1512" t="s">
        <v>42</v>
      </c>
      <c r="B44" s="1512" t="s">
        <v>43</v>
      </c>
      <c r="C44" s="1512" t="s">
        <v>19</v>
      </c>
      <c r="D44" s="1512">
        <v>55602.838098308697</v>
      </c>
      <c r="E44" s="1512">
        <v>56714.551917359902</v>
      </c>
      <c r="F44" s="1512">
        <v>32884.949046056703</v>
      </c>
      <c r="G44" s="1512">
        <v>13613.8053139232</v>
      </c>
      <c r="H44" s="1512">
        <v>35.010822304558097</v>
      </c>
      <c r="I44" s="1512">
        <v>35.710822813588003</v>
      </c>
      <c r="J44" s="1512">
        <v>20.7063010976225</v>
      </c>
      <c r="K44" s="1512">
        <v>8.5720537842314108</v>
      </c>
    </row>
    <row r="45" spans="1:11" x14ac:dyDescent="0.25">
      <c r="A45" s="1512" t="s">
        <v>44</v>
      </c>
      <c r="B45" s="1512" t="s">
        <v>45</v>
      </c>
      <c r="C45" s="1512" t="s">
        <v>18</v>
      </c>
      <c r="D45" s="1512">
        <v>3311.2607376822002</v>
      </c>
      <c r="E45" s="1512">
        <v>5308.8061629657004</v>
      </c>
      <c r="F45" s="1512">
        <v>2962.6967863570399</v>
      </c>
      <c r="G45" s="1512">
        <v>1325.3117048080501</v>
      </c>
      <c r="H45" s="1512">
        <v>25.6526293593109</v>
      </c>
      <c r="I45" s="1512">
        <v>41.127790176472303</v>
      </c>
      <c r="J45" s="1512">
        <v>22.952273645970099</v>
      </c>
      <c r="K45" s="1512">
        <v>10.2673068182468</v>
      </c>
    </row>
    <row r="46" spans="1:11" x14ac:dyDescent="0.25">
      <c r="A46" s="1512" t="s">
        <v>44</v>
      </c>
      <c r="B46" s="1512" t="s">
        <v>45</v>
      </c>
      <c r="C46" s="1512" t="s">
        <v>19</v>
      </c>
      <c r="D46" s="1512">
        <v>27656.713472006901</v>
      </c>
      <c r="E46" s="1512">
        <v>24374.152830755102</v>
      </c>
      <c r="F46" s="1512">
        <v>14202.556430824499</v>
      </c>
      <c r="G46" s="1512">
        <v>9679.2041657953596</v>
      </c>
      <c r="H46" s="1512">
        <v>36.432296709563801</v>
      </c>
      <c r="I46" s="1512">
        <v>32.108166752102697</v>
      </c>
      <c r="J46" s="1512">
        <v>18.709083074742299</v>
      </c>
      <c r="K46" s="1512">
        <v>12.750453463591301</v>
      </c>
    </row>
    <row r="47" spans="1:11" x14ac:dyDescent="0.25">
      <c r="A47" s="1512" t="s">
        <v>46</v>
      </c>
      <c r="B47" s="1512" t="s">
        <v>47</v>
      </c>
      <c r="C47" s="1512" t="s">
        <v>18</v>
      </c>
      <c r="D47" s="1512">
        <v>6291.23198846788</v>
      </c>
      <c r="E47" s="1512">
        <v>13242.8395414232</v>
      </c>
      <c r="F47" s="1512">
        <v>13474.2885712522</v>
      </c>
      <c r="G47" s="1512">
        <v>3323.6632031010499</v>
      </c>
      <c r="H47" s="1512">
        <v>17.315941740390102</v>
      </c>
      <c r="I47" s="1512">
        <v>36.449496441548597</v>
      </c>
      <c r="J47" s="1512">
        <v>37.086535088944899</v>
      </c>
      <c r="K47" s="1512">
        <v>9.1480267291163404</v>
      </c>
    </row>
    <row r="48" spans="1:11" x14ac:dyDescent="0.25">
      <c r="A48" s="1512" t="s">
        <v>46</v>
      </c>
      <c r="B48" s="1512" t="s">
        <v>47</v>
      </c>
      <c r="C48" s="1512" t="s">
        <v>19</v>
      </c>
      <c r="D48" s="1512">
        <v>41002.0341349257</v>
      </c>
      <c r="E48" s="1512">
        <v>59074.340038830298</v>
      </c>
      <c r="F48" s="1512">
        <v>37297.710804333998</v>
      </c>
      <c r="G48" s="1512">
        <v>16900.403612955201</v>
      </c>
      <c r="H48" s="1512">
        <v>26.577326238050301</v>
      </c>
      <c r="I48" s="1512">
        <v>38.2917101708411</v>
      </c>
      <c r="J48" s="1512">
        <v>24.176201227413401</v>
      </c>
      <c r="K48" s="1512">
        <v>10.9547623636953</v>
      </c>
    </row>
    <row r="49" spans="1:11" x14ac:dyDescent="0.25">
      <c r="A49" s="1512" t="s">
        <v>48</v>
      </c>
      <c r="B49" s="1512" t="s">
        <v>49</v>
      </c>
      <c r="C49" s="1512" t="s">
        <v>18</v>
      </c>
      <c r="D49" s="1512">
        <v>19812.180468737199</v>
      </c>
      <c r="E49" s="1512">
        <v>21185.727973993198</v>
      </c>
      <c r="F49" s="1512">
        <v>14843.974718461801</v>
      </c>
      <c r="G49" s="1512">
        <v>7082.1135147443601</v>
      </c>
      <c r="H49" s="1512">
        <v>31.4858901458079</v>
      </c>
      <c r="I49" s="1512">
        <v>33.668757696847102</v>
      </c>
      <c r="J49" s="1512">
        <v>23.590324045863401</v>
      </c>
      <c r="K49" s="1512">
        <v>11.255028111481501</v>
      </c>
    </row>
    <row r="50" spans="1:11" x14ac:dyDescent="0.25">
      <c r="A50" s="1512" t="s">
        <v>48</v>
      </c>
      <c r="B50" s="1512" t="s">
        <v>49</v>
      </c>
      <c r="C50" s="1512" t="s">
        <v>19</v>
      </c>
      <c r="D50" s="1512">
        <v>74741.011951341599</v>
      </c>
      <c r="E50" s="1512">
        <v>73991.187578295605</v>
      </c>
      <c r="F50" s="1512">
        <v>44654.6115349475</v>
      </c>
      <c r="G50" s="1512">
        <v>22919.743722941301</v>
      </c>
      <c r="H50" s="1512">
        <v>34.553281117513201</v>
      </c>
      <c r="I50" s="1512">
        <v>34.206632180414402</v>
      </c>
      <c r="J50" s="1512">
        <v>20.6441323883185</v>
      </c>
      <c r="K50" s="1512">
        <v>10.5959543137539</v>
      </c>
    </row>
    <row r="51" spans="1:11" x14ac:dyDescent="0.25">
      <c r="A51" s="1512" t="s">
        <v>50</v>
      </c>
      <c r="B51" s="1512" t="s">
        <v>51</v>
      </c>
      <c r="C51" s="1512" t="s">
        <v>18</v>
      </c>
      <c r="D51" s="1512">
        <v>1790.01167232029</v>
      </c>
      <c r="E51" s="1512">
        <v>3564.5478831963401</v>
      </c>
      <c r="F51" s="1512">
        <v>2331.74673990152</v>
      </c>
      <c r="G51" s="1512">
        <v>1764.48795272849</v>
      </c>
      <c r="H51" s="1512">
        <v>18.940330572441798</v>
      </c>
      <c r="I51" s="1512">
        <v>37.716913410694197</v>
      </c>
      <c r="J51" s="1512">
        <v>24.672495016583301</v>
      </c>
      <c r="K51" s="1512">
        <v>18.6702610002807</v>
      </c>
    </row>
    <row r="52" spans="1:11" x14ac:dyDescent="0.25">
      <c r="A52" s="1512" t="s">
        <v>50</v>
      </c>
      <c r="B52" s="1512" t="s">
        <v>51</v>
      </c>
      <c r="C52" s="1512" t="s">
        <v>19</v>
      </c>
      <c r="D52" s="1512">
        <v>9713.9393318471102</v>
      </c>
      <c r="E52" s="1512">
        <v>10483.2114941277</v>
      </c>
      <c r="F52" s="1512">
        <v>9645.4760703554894</v>
      </c>
      <c r="G52" s="1512">
        <v>2884.7527290796602</v>
      </c>
      <c r="H52" s="1512">
        <v>29.6813843425005</v>
      </c>
      <c r="I52" s="1512">
        <v>32.031930494027002</v>
      </c>
      <c r="J52" s="1512">
        <v>29.4721917267908</v>
      </c>
      <c r="K52" s="1512">
        <v>8.8144934366816905</v>
      </c>
    </row>
    <row r="53" spans="1:11" x14ac:dyDescent="0.25">
      <c r="A53" s="1512" t="s">
        <v>52</v>
      </c>
      <c r="B53" s="1512" t="s">
        <v>53</v>
      </c>
      <c r="C53" s="1512" t="s">
        <v>18</v>
      </c>
      <c r="D53" s="1512">
        <v>846.45108325431102</v>
      </c>
      <c r="E53" s="1512">
        <v>1107.3951365151099</v>
      </c>
      <c r="F53" s="1512">
        <v>1489.63033506995</v>
      </c>
      <c r="G53" s="1512">
        <v>652.88430773621599</v>
      </c>
      <c r="H53" s="1512">
        <v>20.663489171266601</v>
      </c>
      <c r="I53" s="1512">
        <v>27.0336323792245</v>
      </c>
      <c r="J53" s="1512">
        <v>36.364724325906799</v>
      </c>
      <c r="K53" s="1512">
        <v>15.9381541236021</v>
      </c>
    </row>
    <row r="54" spans="1:11" x14ac:dyDescent="0.25">
      <c r="A54" s="1512" t="s">
        <v>52</v>
      </c>
      <c r="B54" s="1512" t="s">
        <v>53</v>
      </c>
      <c r="C54" s="1512" t="s">
        <v>19</v>
      </c>
      <c r="D54" s="1512">
        <v>12534.572314249799</v>
      </c>
      <c r="E54" s="1512">
        <v>13014.1662681629</v>
      </c>
      <c r="F54" s="1512">
        <v>10001.758971285</v>
      </c>
      <c r="G54" s="1512">
        <v>4544.0394042129401</v>
      </c>
      <c r="H54" s="1512">
        <v>31.262544140135599</v>
      </c>
      <c r="I54" s="1512">
        <v>32.458701996794602</v>
      </c>
      <c r="J54" s="1512">
        <v>24.945440776094699</v>
      </c>
      <c r="K54" s="1512">
        <v>11.3333130869751</v>
      </c>
    </row>
    <row r="55" spans="1:11" x14ac:dyDescent="0.25">
      <c r="A55" s="1512" t="s">
        <v>54</v>
      </c>
      <c r="B55" s="1512" t="s">
        <v>55</v>
      </c>
      <c r="C55" s="1512" t="s">
        <v>18</v>
      </c>
      <c r="D55" s="1512">
        <v>1106.28693152242</v>
      </c>
      <c r="E55" s="1512">
        <v>2071.3304239162499</v>
      </c>
      <c r="F55" s="1512">
        <v>2053.9056597250201</v>
      </c>
      <c r="G55" s="1512">
        <v>1020.2118189540899</v>
      </c>
      <c r="H55" s="1512">
        <v>17.6956790535171</v>
      </c>
      <c r="I55" s="1512">
        <v>33.132090193786198</v>
      </c>
      <c r="J55" s="1512">
        <v>32.853371331685103</v>
      </c>
      <c r="K55" s="1512">
        <v>16.318859421011599</v>
      </c>
    </row>
    <row r="56" spans="1:11" x14ac:dyDescent="0.25">
      <c r="A56" s="1512" t="s">
        <v>54</v>
      </c>
      <c r="B56" s="1512" t="s">
        <v>55</v>
      </c>
      <c r="C56" s="1512" t="s">
        <v>19</v>
      </c>
      <c r="D56" s="1512">
        <v>3474.6137816703099</v>
      </c>
      <c r="E56" s="1512">
        <v>5226.1347901774998</v>
      </c>
      <c r="F56" s="1512">
        <v>3110.4979910614902</v>
      </c>
      <c r="G56" s="1512">
        <v>1817.5248775202399</v>
      </c>
      <c r="H56" s="1512">
        <v>25.494695518650499</v>
      </c>
      <c r="I56" s="1512">
        <v>38.346338208257301</v>
      </c>
      <c r="J56" s="1512">
        <v>22.823025572460999</v>
      </c>
      <c r="K56" s="1512">
        <v>13.3359407006312</v>
      </c>
    </row>
    <row r="57" spans="1:11" x14ac:dyDescent="0.25">
      <c r="A57" s="1512" t="s">
        <v>56</v>
      </c>
      <c r="B57" s="1512" t="s">
        <v>57</v>
      </c>
      <c r="C57" s="1512" t="s">
        <v>18</v>
      </c>
      <c r="D57" s="1512">
        <v>837.33957849086801</v>
      </c>
      <c r="E57" s="1512">
        <v>1609.96133760517</v>
      </c>
      <c r="F57" s="1512">
        <v>1466.0477269599601</v>
      </c>
      <c r="G57" s="1512">
        <v>1034.6031241816299</v>
      </c>
      <c r="H57" s="1512">
        <v>16.9229535347379</v>
      </c>
      <c r="I57" s="1512">
        <v>32.537935156631299</v>
      </c>
      <c r="J57" s="1512">
        <v>29.629385974763299</v>
      </c>
      <c r="K57" s="1512">
        <v>20.909725333867399</v>
      </c>
    </row>
    <row r="58" spans="1:11" x14ac:dyDescent="0.25">
      <c r="A58" s="1512" t="s">
        <v>56</v>
      </c>
      <c r="B58" s="1512" t="s">
        <v>57</v>
      </c>
      <c r="C58" s="1512" t="s">
        <v>19</v>
      </c>
      <c r="D58" s="1512">
        <v>5098.3396025845304</v>
      </c>
      <c r="E58" s="1512">
        <v>5699.2498463913098</v>
      </c>
      <c r="F58" s="1512">
        <v>3612.51872713287</v>
      </c>
      <c r="G58" s="1512">
        <v>3036.9503972664902</v>
      </c>
      <c r="H58" s="1512">
        <v>29.221771573374401</v>
      </c>
      <c r="I58" s="1512">
        <v>32.665963849565799</v>
      </c>
      <c r="J58" s="1512">
        <v>20.705603250772</v>
      </c>
      <c r="K58" s="1512">
        <v>17.4066613262879</v>
      </c>
    </row>
    <row r="59" spans="1:11" x14ac:dyDescent="0.25">
      <c r="A59" s="1512" t="s">
        <v>58</v>
      </c>
      <c r="B59" s="1512" t="s">
        <v>59</v>
      </c>
      <c r="C59" s="1512" t="s">
        <v>18</v>
      </c>
      <c r="D59" s="1512">
        <v>4490.1246757346798</v>
      </c>
      <c r="E59" s="1512">
        <v>3731.9693677167902</v>
      </c>
      <c r="F59" s="1512">
        <v>2684.5115537153802</v>
      </c>
      <c r="G59" s="1512">
        <v>1452.0072316139499</v>
      </c>
      <c r="H59" s="1512">
        <v>36.331947103950498</v>
      </c>
      <c r="I59" s="1512">
        <v>30.197315988617699</v>
      </c>
      <c r="J59" s="1512">
        <v>21.721786991042201</v>
      </c>
      <c r="K59" s="1512">
        <v>11.7489499163896</v>
      </c>
    </row>
    <row r="60" spans="1:11" x14ac:dyDescent="0.25">
      <c r="A60" s="1512" t="s">
        <v>58</v>
      </c>
      <c r="B60" s="1512" t="s">
        <v>59</v>
      </c>
      <c r="C60" s="1512" t="s">
        <v>19</v>
      </c>
      <c r="D60" s="1512">
        <v>13512.123541519501</v>
      </c>
      <c r="E60" s="1512">
        <v>22591.093437608299</v>
      </c>
      <c r="F60" s="1512">
        <v>10706.3169835181</v>
      </c>
      <c r="G60" s="1512">
        <v>4259.7824352448397</v>
      </c>
      <c r="H60" s="1512">
        <v>26.458399083010899</v>
      </c>
      <c r="I60" s="1512">
        <v>44.236138313653598</v>
      </c>
      <c r="J60" s="1512">
        <v>20.964284894873298</v>
      </c>
      <c r="K60" s="1512">
        <v>8.3411777084620997</v>
      </c>
    </row>
    <row r="61" spans="1:11" x14ac:dyDescent="0.25">
      <c r="A61" s="1512" t="s">
        <v>60</v>
      </c>
      <c r="B61" s="1512" t="s">
        <v>61</v>
      </c>
      <c r="C61" s="1512" t="s">
        <v>18</v>
      </c>
      <c r="D61" s="1512">
        <v>507.678772451631</v>
      </c>
      <c r="E61" s="1512">
        <v>497.39902263062203</v>
      </c>
      <c r="F61" s="1512">
        <v>492.71158242012399</v>
      </c>
      <c r="G61" s="1512">
        <v>378.626852306535</v>
      </c>
      <c r="H61" s="1512">
        <v>27.055765367331698</v>
      </c>
      <c r="I61" s="1512">
        <v>26.5079258391021</v>
      </c>
      <c r="J61" s="1512">
        <v>26.258117713589598</v>
      </c>
      <c r="K61" s="1512">
        <v>20.1781910799766</v>
      </c>
    </row>
    <row r="62" spans="1:11" x14ac:dyDescent="0.25">
      <c r="A62" s="1512" t="s">
        <v>60</v>
      </c>
      <c r="B62" s="1512" t="s">
        <v>61</v>
      </c>
      <c r="C62" s="1512" t="s">
        <v>19</v>
      </c>
      <c r="D62" s="1512">
        <v>1032.5131879058899</v>
      </c>
      <c r="E62" s="1512">
        <v>1300.0360604779901</v>
      </c>
      <c r="F62" s="1512">
        <v>1105.28785987792</v>
      </c>
      <c r="G62" s="1512">
        <v>506.31176924108701</v>
      </c>
      <c r="H62" s="1512">
        <v>26.1783522877462</v>
      </c>
      <c r="I62" s="1512">
        <v>32.9611305469044</v>
      </c>
      <c r="J62" s="1512">
        <v>28.0234822316772</v>
      </c>
      <c r="K62" s="1512">
        <v>12.8370349336722</v>
      </c>
    </row>
    <row r="63" spans="1:11" x14ac:dyDescent="0.25">
      <c r="A63" s="1512" t="s">
        <v>62</v>
      </c>
      <c r="B63" s="1512" t="s">
        <v>63</v>
      </c>
      <c r="C63" s="1512" t="s">
        <v>18</v>
      </c>
      <c r="D63" s="1512">
        <v>7432.7259588738298</v>
      </c>
      <c r="E63" s="1512">
        <v>10659.8009996236</v>
      </c>
      <c r="F63" s="1512">
        <v>5366.64230355975</v>
      </c>
      <c r="G63" s="1512">
        <v>1747.5885419147201</v>
      </c>
      <c r="H63" s="1512">
        <v>29.487036836219499</v>
      </c>
      <c r="I63" s="1512">
        <v>42.289456988172802</v>
      </c>
      <c r="J63" s="1512">
        <v>21.290490214152499</v>
      </c>
      <c r="K63" s="1512">
        <v>6.9330159614551699</v>
      </c>
    </row>
    <row r="64" spans="1:11" x14ac:dyDescent="0.25">
      <c r="A64" s="1512" t="s">
        <v>62</v>
      </c>
      <c r="B64" s="1512" t="s">
        <v>63</v>
      </c>
      <c r="C64" s="1512" t="s">
        <v>19</v>
      </c>
      <c r="D64" s="1512">
        <v>16573.943097972598</v>
      </c>
      <c r="E64" s="1512">
        <v>25274.1953489589</v>
      </c>
      <c r="F64" s="1512">
        <v>13089.5603537693</v>
      </c>
      <c r="G64" s="1512">
        <v>3808.34126433341</v>
      </c>
      <c r="H64" s="1512">
        <v>28.212868611441099</v>
      </c>
      <c r="I64" s="1512">
        <v>43.022806849584001</v>
      </c>
      <c r="J64" s="1512">
        <v>22.281604580119101</v>
      </c>
      <c r="K64" s="1512">
        <v>6.48271995885582</v>
      </c>
    </row>
    <row r="65" spans="1:11" x14ac:dyDescent="0.25">
      <c r="A65" s="1512" t="s">
        <v>64</v>
      </c>
      <c r="B65" s="1512" t="s">
        <v>65</v>
      </c>
      <c r="C65" s="1512" t="s">
        <v>18</v>
      </c>
      <c r="D65" s="1512">
        <v>11772.132379899</v>
      </c>
      <c r="E65" s="1512">
        <v>20760.8336399078</v>
      </c>
      <c r="F65" s="1512">
        <v>8436.5670574977794</v>
      </c>
      <c r="G65" s="1512">
        <v>8633.2732642614501</v>
      </c>
      <c r="H65" s="1512">
        <v>23.732795073802599</v>
      </c>
      <c r="I65" s="1512">
        <v>41.854151349720503</v>
      </c>
      <c r="J65" s="1512">
        <v>17.008245459749599</v>
      </c>
      <c r="K65" s="1512">
        <v>17.404808116727398</v>
      </c>
    </row>
    <row r="66" spans="1:11" x14ac:dyDescent="0.25">
      <c r="A66" s="1512" t="s">
        <v>64</v>
      </c>
      <c r="B66" s="1512" t="s">
        <v>65</v>
      </c>
      <c r="C66" s="1512" t="s">
        <v>19</v>
      </c>
      <c r="D66" s="1512">
        <v>26625.248689611301</v>
      </c>
      <c r="E66" s="1512">
        <v>39924.179515101299</v>
      </c>
      <c r="F66" s="1512">
        <v>13451.7473442381</v>
      </c>
      <c r="G66" s="1512">
        <v>7706.0786889455703</v>
      </c>
      <c r="H66" s="1512">
        <v>30.356951566848998</v>
      </c>
      <c r="I66" s="1512">
        <v>45.519814594595999</v>
      </c>
      <c r="J66" s="1512">
        <v>15.3370977818456</v>
      </c>
      <c r="K66" s="1512">
        <v>8.7861360567093705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4307</v>
      </c>
    </row>
    <row r="9" spans="1:11" x14ac:dyDescent="0.25">
      <c r="A9" t="s">
        <v>4302</v>
      </c>
    </row>
    <row r="10" spans="1:11" x14ac:dyDescent="0.25">
      <c r="A10" t="s">
        <v>4308</v>
      </c>
    </row>
    <row r="11" spans="1:11" x14ac:dyDescent="0.25">
      <c r="A11" t="s">
        <v>4309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4310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13" t="s">
        <v>16</v>
      </c>
      <c r="B17" s="1513" t="s">
        <v>17</v>
      </c>
      <c r="C17" s="1513" t="s">
        <v>18</v>
      </c>
      <c r="D17" s="1513">
        <v>64224.465498154299</v>
      </c>
      <c r="E17" s="1513">
        <v>118570.698996352</v>
      </c>
      <c r="F17" s="1513">
        <v>243719.176271234</v>
      </c>
      <c r="G17" s="1513">
        <v>17816.792287380398</v>
      </c>
      <c r="H17" s="1513">
        <v>14.454189841898</v>
      </c>
      <c r="I17" s="1513">
        <v>26.685210685467801</v>
      </c>
      <c r="J17" s="1513">
        <v>54.850798906791198</v>
      </c>
      <c r="K17" s="1513">
        <v>4.0098005658429496</v>
      </c>
    </row>
    <row r="18" spans="1:11" x14ac:dyDescent="0.25">
      <c r="A18" s="1513" t="s">
        <v>16</v>
      </c>
      <c r="B18" s="1513" t="s">
        <v>17</v>
      </c>
      <c r="C18" s="1513" t="s">
        <v>19</v>
      </c>
      <c r="D18" s="1513">
        <v>216309.84580961001</v>
      </c>
      <c r="E18" s="1513">
        <v>414278.07232027297</v>
      </c>
      <c r="F18" s="1513">
        <v>662589.86308379099</v>
      </c>
      <c r="G18" s="1513">
        <v>49544.620146092202</v>
      </c>
      <c r="H18" s="1513">
        <v>16.109796454617499</v>
      </c>
      <c r="I18" s="1513">
        <v>30.8535905784201</v>
      </c>
      <c r="J18" s="1513">
        <v>49.346749738649699</v>
      </c>
      <c r="K18" s="1513">
        <v>3.6898632283127699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4311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14" t="s">
        <v>28</v>
      </c>
      <c r="B29" s="1514" t="s">
        <v>29</v>
      </c>
      <c r="C29" s="1514" t="s">
        <v>18</v>
      </c>
      <c r="D29" s="1514">
        <v>2026.92678669009</v>
      </c>
      <c r="E29" s="1514">
        <v>4848.7701576223699</v>
      </c>
      <c r="F29" s="1514">
        <v>7191.4615378386998</v>
      </c>
      <c r="G29" s="1514">
        <v>1089.7927444899899</v>
      </c>
      <c r="H29" s="1514">
        <v>13.3729188435164</v>
      </c>
      <c r="I29" s="1514">
        <v>31.9904054919683</v>
      </c>
      <c r="J29" s="1514">
        <v>47.446623204793198</v>
      </c>
      <c r="K29" s="1514">
        <v>7.1900524597220796</v>
      </c>
    </row>
    <row r="30" spans="1:11" x14ac:dyDescent="0.25">
      <c r="A30" s="1514" t="s">
        <v>28</v>
      </c>
      <c r="B30" s="1514" t="s">
        <v>29</v>
      </c>
      <c r="C30" s="1514" t="s">
        <v>19</v>
      </c>
      <c r="D30" s="1514">
        <v>16278.017407524299</v>
      </c>
      <c r="E30" s="1514">
        <v>45450.004487614999</v>
      </c>
      <c r="F30" s="1514">
        <v>55375.559780669697</v>
      </c>
      <c r="G30" s="1514">
        <v>4673.8687647254501</v>
      </c>
      <c r="H30" s="1514">
        <v>13.3670210278159</v>
      </c>
      <c r="I30" s="1514">
        <v>37.322184298651202</v>
      </c>
      <c r="J30" s="1514">
        <v>45.4727534369841</v>
      </c>
      <c r="K30" s="1514">
        <v>3.8380412365487699</v>
      </c>
    </row>
    <row r="31" spans="1:11" x14ac:dyDescent="0.25">
      <c r="A31" s="1514" t="s">
        <v>30</v>
      </c>
      <c r="B31" s="1514" t="s">
        <v>31</v>
      </c>
      <c r="C31" s="1514" t="s">
        <v>18</v>
      </c>
      <c r="D31" s="1514">
        <v>476.068049588451</v>
      </c>
      <c r="E31" s="1514">
        <v>1398.78464213852</v>
      </c>
      <c r="F31" s="1514">
        <v>2965.6295891701802</v>
      </c>
      <c r="G31" s="1514">
        <v>363.824616037824</v>
      </c>
      <c r="H31" s="1514">
        <v>9.1475783234233692</v>
      </c>
      <c r="I31" s="1514">
        <v>26.877443429831501</v>
      </c>
      <c r="J31" s="1514">
        <v>56.9841411719351</v>
      </c>
      <c r="K31" s="1514">
        <v>6.9908370748099999</v>
      </c>
    </row>
    <row r="32" spans="1:11" x14ac:dyDescent="0.25">
      <c r="A32" s="1514" t="s">
        <v>30</v>
      </c>
      <c r="B32" s="1514" t="s">
        <v>31</v>
      </c>
      <c r="C32" s="1514" t="s">
        <v>19</v>
      </c>
      <c r="D32" s="1514">
        <v>4567.7940934368999</v>
      </c>
      <c r="E32" s="1514">
        <v>10440.601142416799</v>
      </c>
      <c r="F32" s="1514">
        <v>26805.161521009599</v>
      </c>
      <c r="G32" s="1514">
        <v>2457.9740654985399</v>
      </c>
      <c r="H32" s="1514">
        <v>10.3176782202654</v>
      </c>
      <c r="I32" s="1514">
        <v>23.583103968799701</v>
      </c>
      <c r="J32" s="1514">
        <v>60.547175629784498</v>
      </c>
      <c r="K32" s="1514">
        <v>5.5520421811504104</v>
      </c>
    </row>
    <row r="33" spans="1:11" x14ac:dyDescent="0.25">
      <c r="A33" s="1514" t="s">
        <v>32</v>
      </c>
      <c r="B33" s="1514" t="s">
        <v>33</v>
      </c>
      <c r="C33" s="1514" t="s">
        <v>18</v>
      </c>
      <c r="D33" s="1514">
        <v>1811.59122820062</v>
      </c>
      <c r="E33" s="1514">
        <v>2219.4661080271499</v>
      </c>
      <c r="F33" s="1514">
        <v>6560.4238165245497</v>
      </c>
      <c r="G33" s="1514">
        <v>368.903743202773</v>
      </c>
      <c r="H33" s="1514">
        <v>16.5285365924438</v>
      </c>
      <c r="I33" s="1514">
        <v>20.249892034779101</v>
      </c>
      <c r="J33" s="1514">
        <v>59.855779507758498</v>
      </c>
      <c r="K33" s="1514">
        <v>3.3657918650185001</v>
      </c>
    </row>
    <row r="34" spans="1:11" x14ac:dyDescent="0.25">
      <c r="A34" s="1514" t="s">
        <v>32</v>
      </c>
      <c r="B34" s="1514" t="s">
        <v>33</v>
      </c>
      <c r="C34" s="1514" t="s">
        <v>19</v>
      </c>
      <c r="D34" s="1514">
        <v>2924.76420873298</v>
      </c>
      <c r="E34" s="1514">
        <v>4141.2488290246501</v>
      </c>
      <c r="F34" s="1514">
        <v>9369.3084272405904</v>
      </c>
      <c r="G34" s="1514">
        <v>612.24466507240697</v>
      </c>
      <c r="H34" s="1514">
        <v>17.1564913514189</v>
      </c>
      <c r="I34" s="1514">
        <v>24.292317140332401</v>
      </c>
      <c r="J34" s="1514">
        <v>54.959801039949198</v>
      </c>
      <c r="K34" s="1514">
        <v>3.5913904682994802</v>
      </c>
    </row>
    <row r="35" spans="1:11" x14ac:dyDescent="0.25">
      <c r="A35" s="1514" t="s">
        <v>34</v>
      </c>
      <c r="B35" s="1514" t="s">
        <v>35</v>
      </c>
      <c r="C35" s="1514" t="s">
        <v>18</v>
      </c>
      <c r="D35" s="1514">
        <v>2397.4621156267999</v>
      </c>
      <c r="E35" s="1514">
        <v>8278.5908221296304</v>
      </c>
      <c r="F35" s="1514">
        <v>14716.663866483599</v>
      </c>
      <c r="G35" s="1514">
        <v>196.00240988228299</v>
      </c>
      <c r="H35" s="1514">
        <v>9.3692149871403192</v>
      </c>
      <c r="I35" s="1514">
        <v>32.352501713179599</v>
      </c>
      <c r="J35" s="1514">
        <v>57.512311356175701</v>
      </c>
      <c r="K35" s="1514">
        <v>0.76597194350434805</v>
      </c>
    </row>
    <row r="36" spans="1:11" x14ac:dyDescent="0.25">
      <c r="A36" s="1514" t="s">
        <v>34</v>
      </c>
      <c r="B36" s="1514" t="s">
        <v>35</v>
      </c>
      <c r="C36" s="1514" t="s">
        <v>19</v>
      </c>
      <c r="D36" s="1514">
        <v>10066.486703136999</v>
      </c>
      <c r="E36" s="1514">
        <v>17737.0241857822</v>
      </c>
      <c r="F36" s="1514">
        <v>32443.537641294501</v>
      </c>
      <c r="G36" s="1514">
        <v>1658.11773087552</v>
      </c>
      <c r="H36" s="1514">
        <v>16.2611415349099</v>
      </c>
      <c r="I36" s="1514">
        <v>28.651928840599702</v>
      </c>
      <c r="J36" s="1514">
        <v>52.4084492471302</v>
      </c>
      <c r="K36" s="1514">
        <v>2.6784803773602599</v>
      </c>
    </row>
    <row r="37" spans="1:11" x14ac:dyDescent="0.25">
      <c r="A37" s="1514" t="s">
        <v>36</v>
      </c>
      <c r="B37" s="1514" t="s">
        <v>37</v>
      </c>
      <c r="C37" s="1514" t="s">
        <v>18</v>
      </c>
      <c r="D37" s="1514">
        <v>4147.0762995351597</v>
      </c>
      <c r="E37" s="1514">
        <v>7011.0420837683396</v>
      </c>
      <c r="F37" s="1514">
        <v>16693.454810891199</v>
      </c>
      <c r="G37" s="1514">
        <v>694.63646376171005</v>
      </c>
      <c r="H37" s="1514">
        <v>14.527589999603601</v>
      </c>
      <c r="I37" s="1514">
        <v>24.560325758744799</v>
      </c>
      <c r="J37" s="1514">
        <v>58.478708770494798</v>
      </c>
      <c r="K37" s="1514">
        <v>2.4333754711568201</v>
      </c>
    </row>
    <row r="38" spans="1:11" x14ac:dyDescent="0.25">
      <c r="A38" s="1514" t="s">
        <v>36</v>
      </c>
      <c r="B38" s="1514" t="s">
        <v>37</v>
      </c>
      <c r="C38" s="1514" t="s">
        <v>19</v>
      </c>
      <c r="D38" s="1514">
        <v>7371.3507126945096</v>
      </c>
      <c r="E38" s="1514">
        <v>11471.1679764399</v>
      </c>
      <c r="F38" s="1514">
        <v>28236.104199040601</v>
      </c>
      <c r="G38" s="1514">
        <v>594.42931293012498</v>
      </c>
      <c r="H38" s="1514">
        <v>15.4623007597647</v>
      </c>
      <c r="I38" s="1514">
        <v>24.062163941275799</v>
      </c>
      <c r="J38" s="1514">
        <v>59.228647832173102</v>
      </c>
      <c r="K38" s="1514">
        <v>1.24688746678641</v>
      </c>
    </row>
    <row r="39" spans="1:11" x14ac:dyDescent="0.25">
      <c r="A39" s="1514" t="s">
        <v>38</v>
      </c>
      <c r="B39" s="1514" t="s">
        <v>39</v>
      </c>
      <c r="C39" s="1514" t="s">
        <v>18</v>
      </c>
      <c r="D39" s="1514">
        <v>2301.1991569453098</v>
      </c>
      <c r="E39" s="1514">
        <v>3367.7017601745401</v>
      </c>
      <c r="F39" s="1514">
        <v>5018.4188187817099</v>
      </c>
      <c r="G39" s="1514">
        <v>364.66725753939102</v>
      </c>
      <c r="H39" s="1514">
        <v>20.8215876322603</v>
      </c>
      <c r="I39" s="1514">
        <v>30.471459676646202</v>
      </c>
      <c r="J39" s="1514">
        <v>45.407389836415803</v>
      </c>
      <c r="K39" s="1514">
        <v>3.2995628546777298</v>
      </c>
    </row>
    <row r="40" spans="1:11" x14ac:dyDescent="0.25">
      <c r="A40" s="1514" t="s">
        <v>38</v>
      </c>
      <c r="B40" s="1514" t="s">
        <v>39</v>
      </c>
      <c r="C40" s="1514" t="s">
        <v>19</v>
      </c>
      <c r="D40" s="1514">
        <v>6649.3124087321803</v>
      </c>
      <c r="E40" s="1514">
        <v>11065.6343863688</v>
      </c>
      <c r="F40" s="1514">
        <v>11792.550571689801</v>
      </c>
      <c r="G40" s="1514">
        <v>841.65778363423601</v>
      </c>
      <c r="H40" s="1514">
        <v>21.909382240708101</v>
      </c>
      <c r="I40" s="1514">
        <v>36.461095313929498</v>
      </c>
      <c r="J40" s="1514">
        <v>38.856272977749299</v>
      </c>
      <c r="K40" s="1514">
        <v>2.7732494676131001</v>
      </c>
    </row>
    <row r="41" spans="1:11" x14ac:dyDescent="0.25">
      <c r="A41" s="1514" t="s">
        <v>40</v>
      </c>
      <c r="B41" s="1514" t="s">
        <v>41</v>
      </c>
      <c r="C41" s="1514" t="s">
        <v>18</v>
      </c>
      <c r="D41" s="1514">
        <v>6394.2789092524699</v>
      </c>
      <c r="E41" s="1514">
        <v>12508.0701361504</v>
      </c>
      <c r="F41" s="1514">
        <v>22183.186242602402</v>
      </c>
      <c r="G41" s="1514">
        <v>1676.56731013023</v>
      </c>
      <c r="H41" s="1514">
        <v>14.953144304768699</v>
      </c>
      <c r="I41" s="1514">
        <v>29.250362765594701</v>
      </c>
      <c r="J41" s="1514">
        <v>51.875808004748599</v>
      </c>
      <c r="K41" s="1514">
        <v>3.9206849248879698</v>
      </c>
    </row>
    <row r="42" spans="1:11" x14ac:dyDescent="0.25">
      <c r="A42" s="1514" t="s">
        <v>40</v>
      </c>
      <c r="B42" s="1514" t="s">
        <v>41</v>
      </c>
      <c r="C42" s="1514" t="s">
        <v>19</v>
      </c>
      <c r="D42" s="1514">
        <v>16329.5013762856</v>
      </c>
      <c r="E42" s="1514">
        <v>27653.886293187501</v>
      </c>
      <c r="F42" s="1514">
        <v>62537.399108799204</v>
      </c>
      <c r="G42" s="1514">
        <v>2503.3727468565598</v>
      </c>
      <c r="H42" s="1514">
        <v>14.9778741220398</v>
      </c>
      <c r="I42" s="1514">
        <v>25.364915825664799</v>
      </c>
      <c r="J42" s="1514">
        <v>57.361046745226197</v>
      </c>
      <c r="K42" s="1514">
        <v>2.29616330706917</v>
      </c>
    </row>
    <row r="43" spans="1:11" x14ac:dyDescent="0.25">
      <c r="A43" s="1514" t="s">
        <v>42</v>
      </c>
      <c r="B43" s="1514" t="s">
        <v>43</v>
      </c>
      <c r="C43" s="1514" t="s">
        <v>18</v>
      </c>
      <c r="D43" s="1514">
        <v>10683.768789772599</v>
      </c>
      <c r="E43" s="1514">
        <v>21809.336820620101</v>
      </c>
      <c r="F43" s="1514">
        <v>42552.922023132996</v>
      </c>
      <c r="G43" s="1514">
        <v>4058.9136482088402</v>
      </c>
      <c r="H43" s="1514">
        <v>13.5058172304586</v>
      </c>
      <c r="I43" s="1514">
        <v>27.570132114687301</v>
      </c>
      <c r="J43" s="1514">
        <v>53.793001212881897</v>
      </c>
      <c r="K43" s="1514">
        <v>5.1310494419721504</v>
      </c>
    </row>
    <row r="44" spans="1:11" x14ac:dyDescent="0.25">
      <c r="A44" s="1514" t="s">
        <v>42</v>
      </c>
      <c r="B44" s="1514" t="s">
        <v>43</v>
      </c>
      <c r="C44" s="1514" t="s">
        <v>19</v>
      </c>
      <c r="D44" s="1514">
        <v>23701.0619818511</v>
      </c>
      <c r="E44" s="1514">
        <v>49623.705751310597</v>
      </c>
      <c r="F44" s="1514">
        <v>80713.463056035194</v>
      </c>
      <c r="G44" s="1514">
        <v>4777.9135864516002</v>
      </c>
      <c r="H44" s="1514">
        <v>14.9235847999123</v>
      </c>
      <c r="I44" s="1514">
        <v>31.246008361678602</v>
      </c>
      <c r="J44" s="1514">
        <v>50.821950988259303</v>
      </c>
      <c r="K44" s="1514">
        <v>3.0084558501498302</v>
      </c>
    </row>
    <row r="45" spans="1:11" x14ac:dyDescent="0.25">
      <c r="A45" s="1514" t="s">
        <v>44</v>
      </c>
      <c r="B45" s="1514" t="s">
        <v>45</v>
      </c>
      <c r="C45" s="1514" t="s">
        <v>18</v>
      </c>
      <c r="D45" s="1514">
        <v>1662.91479302842</v>
      </c>
      <c r="E45" s="1514">
        <v>4384.3762218580696</v>
      </c>
      <c r="F45" s="1514">
        <v>5929.42566187592</v>
      </c>
      <c r="G45" s="1514">
        <v>931.358715050569</v>
      </c>
      <c r="H45" s="1514">
        <v>12.882747757137601</v>
      </c>
      <c r="I45" s="1514">
        <v>33.966149784334903</v>
      </c>
      <c r="J45" s="1514">
        <v>45.935784242759297</v>
      </c>
      <c r="K45" s="1514">
        <v>7.2153182157681499</v>
      </c>
    </row>
    <row r="46" spans="1:11" x14ac:dyDescent="0.25">
      <c r="A46" s="1514" t="s">
        <v>44</v>
      </c>
      <c r="B46" s="1514" t="s">
        <v>45</v>
      </c>
      <c r="C46" s="1514" t="s">
        <v>19</v>
      </c>
      <c r="D46" s="1514">
        <v>17056.188610934601</v>
      </c>
      <c r="E46" s="1514">
        <v>24025.214550451499</v>
      </c>
      <c r="F46" s="1514">
        <v>31136.0535250299</v>
      </c>
      <c r="G46" s="1514">
        <v>3695.1702129659102</v>
      </c>
      <c r="H46" s="1514">
        <v>22.468183894547099</v>
      </c>
      <c r="I46" s="1514">
        <v>31.648508992180801</v>
      </c>
      <c r="J46" s="1514">
        <v>41.015644954954702</v>
      </c>
      <c r="K46" s="1514">
        <v>4.8676621583174304</v>
      </c>
    </row>
    <row r="47" spans="1:11" x14ac:dyDescent="0.25">
      <c r="A47" s="1514" t="s">
        <v>46</v>
      </c>
      <c r="B47" s="1514" t="s">
        <v>47</v>
      </c>
      <c r="C47" s="1514" t="s">
        <v>18</v>
      </c>
      <c r="D47" s="1514">
        <v>3751.1175479134099</v>
      </c>
      <c r="E47" s="1514">
        <v>9150.4285656300108</v>
      </c>
      <c r="F47" s="1514">
        <v>21734.982366226599</v>
      </c>
      <c r="G47" s="1514">
        <v>1695.49482447423</v>
      </c>
      <c r="H47" s="1514">
        <v>10.324548997730099</v>
      </c>
      <c r="I47" s="1514">
        <v>25.185573864148299</v>
      </c>
      <c r="J47" s="1514">
        <v>59.823209360563098</v>
      </c>
      <c r="K47" s="1514">
        <v>4.6666677775585503</v>
      </c>
    </row>
    <row r="48" spans="1:11" x14ac:dyDescent="0.25">
      <c r="A48" s="1514" t="s">
        <v>46</v>
      </c>
      <c r="B48" s="1514" t="s">
        <v>47</v>
      </c>
      <c r="C48" s="1514" t="s">
        <v>19</v>
      </c>
      <c r="D48" s="1514">
        <v>23877.270923105702</v>
      </c>
      <c r="E48" s="1514">
        <v>46904.861226343797</v>
      </c>
      <c r="F48" s="1514">
        <v>73520.095106396693</v>
      </c>
      <c r="G48" s="1514">
        <v>9972.2613351990603</v>
      </c>
      <c r="H48" s="1514">
        <v>15.4771350345553</v>
      </c>
      <c r="I48" s="1514">
        <v>30.403511076079699</v>
      </c>
      <c r="J48" s="1514">
        <v>47.655380859038601</v>
      </c>
      <c r="K48" s="1514">
        <v>6.4639730303263496</v>
      </c>
    </row>
    <row r="49" spans="1:11" x14ac:dyDescent="0.25">
      <c r="A49" s="1514" t="s">
        <v>48</v>
      </c>
      <c r="B49" s="1514" t="s">
        <v>49</v>
      </c>
      <c r="C49" s="1514" t="s">
        <v>18</v>
      </c>
      <c r="D49" s="1514">
        <v>7081.1410934778896</v>
      </c>
      <c r="E49" s="1514">
        <v>13502.2069656443</v>
      </c>
      <c r="F49" s="1514">
        <v>40276.259551171097</v>
      </c>
      <c r="G49" s="1514">
        <v>2064.38906564324</v>
      </c>
      <c r="H49" s="1514">
        <v>11.253482721299999</v>
      </c>
      <c r="I49" s="1514">
        <v>21.457961475622302</v>
      </c>
      <c r="J49" s="1514">
        <v>64.007789839855505</v>
      </c>
      <c r="K49" s="1514">
        <v>3.2807659632222701</v>
      </c>
    </row>
    <row r="50" spans="1:11" x14ac:dyDescent="0.25">
      <c r="A50" s="1514" t="s">
        <v>48</v>
      </c>
      <c r="B50" s="1514" t="s">
        <v>49</v>
      </c>
      <c r="C50" s="1514" t="s">
        <v>19</v>
      </c>
      <c r="D50" s="1514">
        <v>33596.852293034201</v>
      </c>
      <c r="E50" s="1514">
        <v>64780.541768128503</v>
      </c>
      <c r="F50" s="1514">
        <v>109823.74668965299</v>
      </c>
      <c r="G50" s="1514">
        <v>8105.4140367104601</v>
      </c>
      <c r="H50" s="1514">
        <v>15.532054646256899</v>
      </c>
      <c r="I50" s="1514">
        <v>29.948487613683799</v>
      </c>
      <c r="J50" s="1514">
        <v>50.772269382927803</v>
      </c>
      <c r="K50" s="1514">
        <v>3.7471883571315101</v>
      </c>
    </row>
    <row r="51" spans="1:11" x14ac:dyDescent="0.25">
      <c r="A51" s="1514" t="s">
        <v>50</v>
      </c>
      <c r="B51" s="1514" t="s">
        <v>51</v>
      </c>
      <c r="C51" s="1514" t="s">
        <v>18</v>
      </c>
      <c r="D51" s="1514">
        <v>1089.0773663730199</v>
      </c>
      <c r="E51" s="1514">
        <v>2352.01781946664</v>
      </c>
      <c r="F51" s="1514">
        <v>5250.5705770831801</v>
      </c>
      <c r="G51" s="1514">
        <v>759.12848522379795</v>
      </c>
      <c r="H51" s="1514">
        <v>11.523659681688599</v>
      </c>
      <c r="I51" s="1514">
        <v>24.8869857676553</v>
      </c>
      <c r="J51" s="1514">
        <v>55.556923992000499</v>
      </c>
      <c r="K51" s="1514">
        <v>8.0324305586556193</v>
      </c>
    </row>
    <row r="52" spans="1:11" x14ac:dyDescent="0.25">
      <c r="A52" s="1514" t="s">
        <v>50</v>
      </c>
      <c r="B52" s="1514" t="s">
        <v>51</v>
      </c>
      <c r="C52" s="1514" t="s">
        <v>19</v>
      </c>
      <c r="D52" s="1514">
        <v>5394.8485702554099</v>
      </c>
      <c r="E52" s="1514">
        <v>9817.9743190880108</v>
      </c>
      <c r="F52" s="1514">
        <v>16063.6600532291</v>
      </c>
      <c r="G52" s="1514">
        <v>1450.89668283736</v>
      </c>
      <c r="H52" s="1514">
        <v>16.484205677336899</v>
      </c>
      <c r="I52" s="1514">
        <v>29.999267987423099</v>
      </c>
      <c r="J52" s="1514">
        <v>49.083245396026498</v>
      </c>
      <c r="K52" s="1514">
        <v>4.4332809392135601</v>
      </c>
    </row>
    <row r="53" spans="1:11" x14ac:dyDescent="0.25">
      <c r="A53" s="1514" t="s">
        <v>52</v>
      </c>
      <c r="B53" s="1514" t="s">
        <v>53</v>
      </c>
      <c r="C53" s="1514" t="s">
        <v>18</v>
      </c>
      <c r="D53" s="1514">
        <v>784.58647369129199</v>
      </c>
      <c r="E53" s="1514">
        <v>1020.42228549023</v>
      </c>
      <c r="F53" s="1514">
        <v>1914.8880113574801</v>
      </c>
      <c r="G53" s="1514">
        <v>376.46409203659601</v>
      </c>
      <c r="H53" s="1514">
        <v>19.1532557802532</v>
      </c>
      <c r="I53" s="1514">
        <v>24.910458812670001</v>
      </c>
      <c r="J53" s="1514">
        <v>46.746077203596002</v>
      </c>
      <c r="K53" s="1514">
        <v>9.1902082034807293</v>
      </c>
    </row>
    <row r="54" spans="1:11" x14ac:dyDescent="0.25">
      <c r="A54" s="1514" t="s">
        <v>52</v>
      </c>
      <c r="B54" s="1514" t="s">
        <v>53</v>
      </c>
      <c r="C54" s="1514" t="s">
        <v>19</v>
      </c>
      <c r="D54" s="1514">
        <v>6403.7882854683903</v>
      </c>
      <c r="E54" s="1514">
        <v>11791.0625427335</v>
      </c>
      <c r="F54" s="1514">
        <v>19911.726501833698</v>
      </c>
      <c r="G54" s="1514">
        <v>1987.95962787496</v>
      </c>
      <c r="H54" s="1514">
        <v>15.971722761609101</v>
      </c>
      <c r="I54" s="1514">
        <v>29.408152425132698</v>
      </c>
      <c r="J54" s="1514">
        <v>49.661944026778798</v>
      </c>
      <c r="K54" s="1514">
        <v>4.9581807864792804</v>
      </c>
    </row>
    <row r="55" spans="1:11" x14ac:dyDescent="0.25">
      <c r="A55" s="1514" t="s">
        <v>54</v>
      </c>
      <c r="B55" s="1514" t="s">
        <v>55</v>
      </c>
      <c r="C55" s="1514" t="s">
        <v>18</v>
      </c>
      <c r="D55" s="1514">
        <v>846.14777191285305</v>
      </c>
      <c r="E55" s="1514">
        <v>2039.25157641224</v>
      </c>
      <c r="F55" s="1514">
        <v>3014.9681715902102</v>
      </c>
      <c r="G55" s="1514">
        <v>351.36731420248202</v>
      </c>
      <c r="H55" s="1514">
        <v>13.534607502787001</v>
      </c>
      <c r="I55" s="1514">
        <v>32.6189710619742</v>
      </c>
      <c r="J55" s="1514">
        <v>48.2261044588221</v>
      </c>
      <c r="K55" s="1514">
        <v>5.6203169764167598</v>
      </c>
    </row>
    <row r="56" spans="1:11" x14ac:dyDescent="0.25">
      <c r="A56" s="1514" t="s">
        <v>54</v>
      </c>
      <c r="B56" s="1514" t="s">
        <v>55</v>
      </c>
      <c r="C56" s="1514" t="s">
        <v>19</v>
      </c>
      <c r="D56" s="1514">
        <v>2035.4392217053801</v>
      </c>
      <c r="E56" s="1514">
        <v>3696.4901170000599</v>
      </c>
      <c r="F56" s="1514">
        <v>7032.9042156846599</v>
      </c>
      <c r="G56" s="1514">
        <v>863.93788603943199</v>
      </c>
      <c r="H56" s="1514">
        <v>14.934869445878901</v>
      </c>
      <c r="I56" s="1514">
        <v>27.122695051107002</v>
      </c>
      <c r="J56" s="1514">
        <v>51.603361656074597</v>
      </c>
      <c r="K56" s="1514">
        <v>6.33907384693953</v>
      </c>
    </row>
    <row r="57" spans="1:11" x14ac:dyDescent="0.25">
      <c r="A57" s="1514" t="s">
        <v>56</v>
      </c>
      <c r="B57" s="1514" t="s">
        <v>57</v>
      </c>
      <c r="C57" s="1514" t="s">
        <v>18</v>
      </c>
      <c r="D57" s="1514">
        <v>493.623010763678</v>
      </c>
      <c r="E57" s="1514">
        <v>1277.62650078462</v>
      </c>
      <c r="F57" s="1514">
        <v>2673.0119111039799</v>
      </c>
      <c r="G57" s="1514">
        <v>503.69034458535401</v>
      </c>
      <c r="H57" s="1514">
        <v>9.9763100770737996</v>
      </c>
      <c r="I57" s="1514">
        <v>25.821320839145901</v>
      </c>
      <c r="J57" s="1514">
        <v>54.0225943349541</v>
      </c>
      <c r="K57" s="1514">
        <v>10.179774748826199</v>
      </c>
    </row>
    <row r="58" spans="1:11" x14ac:dyDescent="0.25">
      <c r="A58" s="1514" t="s">
        <v>56</v>
      </c>
      <c r="B58" s="1514" t="s">
        <v>57</v>
      </c>
      <c r="C58" s="1514" t="s">
        <v>19</v>
      </c>
      <c r="D58" s="1514">
        <v>3231.6359418155998</v>
      </c>
      <c r="E58" s="1514">
        <v>5536.76417499737</v>
      </c>
      <c r="F58" s="1514">
        <v>7650.9616906251204</v>
      </c>
      <c r="G58" s="1514">
        <v>1027.6967659371001</v>
      </c>
      <c r="H58" s="1514">
        <v>18.5225258929731</v>
      </c>
      <c r="I58" s="1514">
        <v>31.734656886213799</v>
      </c>
      <c r="J58" s="1514">
        <v>43.852444573670098</v>
      </c>
      <c r="K58" s="1514">
        <v>5.8903726471429501</v>
      </c>
    </row>
    <row r="59" spans="1:11" x14ac:dyDescent="0.25">
      <c r="A59" s="1514" t="s">
        <v>58</v>
      </c>
      <c r="B59" s="1514" t="s">
        <v>59</v>
      </c>
      <c r="C59" s="1514" t="s">
        <v>18</v>
      </c>
      <c r="D59" s="1514">
        <v>2600.1089849477498</v>
      </c>
      <c r="E59" s="1514">
        <v>3183.8213573482299</v>
      </c>
      <c r="F59" s="1514">
        <v>6000.2325332260498</v>
      </c>
      <c r="G59" s="1514">
        <v>574.44995325876596</v>
      </c>
      <c r="H59" s="1514">
        <v>21.038841664273299</v>
      </c>
      <c r="I59" s="1514">
        <v>25.761963753195101</v>
      </c>
      <c r="J59" s="1514">
        <v>48.5510195711664</v>
      </c>
      <c r="K59" s="1514">
        <v>4.64817501136522</v>
      </c>
    </row>
    <row r="60" spans="1:11" x14ac:dyDescent="0.25">
      <c r="A60" s="1514" t="s">
        <v>58</v>
      </c>
      <c r="B60" s="1514" t="s">
        <v>59</v>
      </c>
      <c r="C60" s="1514" t="s">
        <v>19</v>
      </c>
      <c r="D60" s="1514">
        <v>7673.1112519424796</v>
      </c>
      <c r="E60" s="1514">
        <v>17962.944443041899</v>
      </c>
      <c r="F60" s="1514">
        <v>23784.384930926</v>
      </c>
      <c r="G60" s="1514">
        <v>1648.87577198036</v>
      </c>
      <c r="H60" s="1514">
        <v>15.024895168284299</v>
      </c>
      <c r="I60" s="1514">
        <v>35.1736535948301</v>
      </c>
      <c r="J60" s="1514">
        <v>46.572749761554199</v>
      </c>
      <c r="K60" s="1514">
        <v>3.2287014753314001</v>
      </c>
    </row>
    <row r="61" spans="1:11" x14ac:dyDescent="0.25">
      <c r="A61" s="1514" t="s">
        <v>60</v>
      </c>
      <c r="B61" s="1514" t="s">
        <v>61</v>
      </c>
      <c r="C61" s="1514" t="s">
        <v>18</v>
      </c>
      <c r="D61" s="1514">
        <v>512.53061749494702</v>
      </c>
      <c r="E61" s="1514">
        <v>456.652038530293</v>
      </c>
      <c r="F61" s="1514">
        <v>793.22954576002996</v>
      </c>
      <c r="G61" s="1514">
        <v>114.004028023644</v>
      </c>
      <c r="H61" s="1514">
        <v>27.3143351327302</v>
      </c>
      <c r="I61" s="1514">
        <v>24.3363935610809</v>
      </c>
      <c r="J61" s="1514">
        <v>42.273645535500897</v>
      </c>
      <c r="K61" s="1514">
        <v>6.0756257706880596</v>
      </c>
    </row>
    <row r="62" spans="1:11" x14ac:dyDescent="0.25">
      <c r="A62" s="1514" t="s">
        <v>60</v>
      </c>
      <c r="B62" s="1514" t="s">
        <v>61</v>
      </c>
      <c r="C62" s="1514" t="s">
        <v>19</v>
      </c>
      <c r="D62" s="1514">
        <v>805.58375449704204</v>
      </c>
      <c r="E62" s="1514">
        <v>1184.34007342465</v>
      </c>
      <c r="F62" s="1514">
        <v>1812.26532559159</v>
      </c>
      <c r="G62" s="1514">
        <v>141.95972398961499</v>
      </c>
      <c r="H62" s="1514">
        <v>20.424780593147201</v>
      </c>
      <c r="I62" s="1514">
        <v>30.027773043254701</v>
      </c>
      <c r="J62" s="1514">
        <v>45.948197744983801</v>
      </c>
      <c r="K62" s="1514">
        <v>3.5992486186143098</v>
      </c>
    </row>
    <row r="63" spans="1:11" x14ac:dyDescent="0.25">
      <c r="A63" s="1514" t="s">
        <v>62</v>
      </c>
      <c r="B63" s="1514" t="s">
        <v>63</v>
      </c>
      <c r="C63" s="1514" t="s">
        <v>18</v>
      </c>
      <c r="D63" s="1514">
        <v>4356.4070342141104</v>
      </c>
      <c r="E63" s="1514">
        <v>5868.7309256630997</v>
      </c>
      <c r="F63" s="1514">
        <v>14446.4744500574</v>
      </c>
      <c r="G63" s="1514">
        <v>535.145394037286</v>
      </c>
      <c r="H63" s="1514">
        <v>17.282694855455201</v>
      </c>
      <c r="I63" s="1514">
        <v>23.282371224824299</v>
      </c>
      <c r="J63" s="1514">
        <v>57.311910410711498</v>
      </c>
      <c r="K63" s="1514">
        <v>2.1230235090090099</v>
      </c>
    </row>
    <row r="64" spans="1:11" x14ac:dyDescent="0.25">
      <c r="A64" s="1514" t="s">
        <v>62</v>
      </c>
      <c r="B64" s="1514" t="s">
        <v>63</v>
      </c>
      <c r="C64" s="1514" t="s">
        <v>19</v>
      </c>
      <c r="D64" s="1514">
        <v>10678.3792885982</v>
      </c>
      <c r="E64" s="1514">
        <v>19896.447751186199</v>
      </c>
      <c r="F64" s="1514">
        <v>27370.836667288</v>
      </c>
      <c r="G64" s="1514">
        <v>800.37635796181701</v>
      </c>
      <c r="H64" s="1514">
        <v>18.1771899463807</v>
      </c>
      <c r="I64" s="1514">
        <v>33.868576893285102</v>
      </c>
      <c r="J64" s="1514">
        <v>46.591798590998501</v>
      </c>
      <c r="K64" s="1514">
        <v>1.3624345693356801</v>
      </c>
    </row>
    <row r="65" spans="1:11" x14ac:dyDescent="0.25">
      <c r="A65" s="1514" t="s">
        <v>64</v>
      </c>
      <c r="B65" s="1514" t="s">
        <v>65</v>
      </c>
      <c r="C65" s="1514" t="s">
        <v>18</v>
      </c>
      <c r="D65" s="1514">
        <v>10808.439468725401</v>
      </c>
      <c r="E65" s="1514">
        <v>13893.402208892699</v>
      </c>
      <c r="F65" s="1514">
        <v>23802.9727863566</v>
      </c>
      <c r="G65" s="1514">
        <v>1097.99187759137</v>
      </c>
      <c r="H65" s="1514">
        <v>21.789975741086501</v>
      </c>
      <c r="I65" s="1514">
        <v>28.009306798535601</v>
      </c>
      <c r="J65" s="1514">
        <v>47.987149401283403</v>
      </c>
      <c r="K65" s="1514">
        <v>2.2135680590944302</v>
      </c>
    </row>
    <row r="66" spans="1:11" x14ac:dyDescent="0.25">
      <c r="A66" s="1514" t="s">
        <v>64</v>
      </c>
      <c r="B66" s="1514" t="s">
        <v>65</v>
      </c>
      <c r="C66" s="1514" t="s">
        <v>19</v>
      </c>
      <c r="D66" s="1514">
        <v>17668.4587758587</v>
      </c>
      <c r="E66" s="1514">
        <v>31098.158301731801</v>
      </c>
      <c r="F66" s="1514">
        <v>37210.144071754097</v>
      </c>
      <c r="G66" s="1514">
        <v>1730.4930885517399</v>
      </c>
      <c r="H66" s="1514">
        <v>20.144808920747799</v>
      </c>
      <c r="I66" s="1514">
        <v>35.4567687381724</v>
      </c>
      <c r="J66" s="1514">
        <v>42.425389319366502</v>
      </c>
      <c r="K66" s="1514">
        <v>1.9730330217133101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4312</v>
      </c>
    </row>
    <row r="9" spans="1:11" x14ac:dyDescent="0.25">
      <c r="A9" t="s">
        <v>4302</v>
      </c>
    </row>
    <row r="10" spans="1:11" x14ac:dyDescent="0.25">
      <c r="A10" t="s">
        <v>4313</v>
      </c>
    </row>
    <row r="11" spans="1:11" x14ac:dyDescent="0.25">
      <c r="A11" t="s">
        <v>4314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4315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15" t="s">
        <v>16</v>
      </c>
      <c r="B17" s="1515" t="s">
        <v>17</v>
      </c>
      <c r="C17" s="1515" t="s">
        <v>18</v>
      </c>
      <c r="D17" s="1515">
        <v>115772.461849826</v>
      </c>
      <c r="E17" s="1515">
        <v>167923.74719887099</v>
      </c>
      <c r="F17" s="1515">
        <v>141787.88153261601</v>
      </c>
      <c r="G17" s="1515">
        <v>18847.042471806999</v>
      </c>
      <c r="H17" s="1515">
        <v>26.055446768791899</v>
      </c>
      <c r="I17" s="1515">
        <v>37.792478335925203</v>
      </c>
      <c r="J17" s="1515">
        <v>31.910408923712598</v>
      </c>
      <c r="K17" s="1515">
        <v>4.2416659715703098</v>
      </c>
    </row>
    <row r="18" spans="1:11" x14ac:dyDescent="0.25">
      <c r="A18" s="1515" t="s">
        <v>16</v>
      </c>
      <c r="B18" s="1515" t="s">
        <v>17</v>
      </c>
      <c r="C18" s="1515" t="s">
        <v>19</v>
      </c>
      <c r="D18" s="1515">
        <v>359337.83006695</v>
      </c>
      <c r="E18" s="1515">
        <v>569986.07364078599</v>
      </c>
      <c r="F18" s="1515">
        <v>361641.22408035799</v>
      </c>
      <c r="G18" s="1515">
        <v>51757.273571671802</v>
      </c>
      <c r="H18" s="1515">
        <v>26.7618853832372</v>
      </c>
      <c r="I18" s="1515">
        <v>42.450030852510103</v>
      </c>
      <c r="J18" s="1515">
        <v>26.933431937541702</v>
      </c>
      <c r="K18" s="1515">
        <v>3.8546518267109802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4316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16" t="s">
        <v>28</v>
      </c>
      <c r="B29" s="1516" t="s">
        <v>29</v>
      </c>
      <c r="C29" s="1516" t="s">
        <v>18</v>
      </c>
      <c r="D29" s="1516">
        <v>1612.71452813265</v>
      </c>
      <c r="E29" s="1516">
        <v>7683.08287400275</v>
      </c>
      <c r="F29" s="1516">
        <v>4774.8574883498104</v>
      </c>
      <c r="G29" s="1516">
        <v>1086.29633615594</v>
      </c>
      <c r="H29" s="1516">
        <v>10.6400984209674</v>
      </c>
      <c r="I29" s="1516">
        <v>50.690160304127097</v>
      </c>
      <c r="J29" s="1516">
        <v>31.5027568338223</v>
      </c>
      <c r="K29" s="1516">
        <v>7.16698444108318</v>
      </c>
    </row>
    <row r="30" spans="1:11" x14ac:dyDescent="0.25">
      <c r="A30" s="1516" t="s">
        <v>28</v>
      </c>
      <c r="B30" s="1516" t="s">
        <v>29</v>
      </c>
      <c r="C30" s="1516" t="s">
        <v>19</v>
      </c>
      <c r="D30" s="1516">
        <v>25885.320209135902</v>
      </c>
      <c r="E30" s="1516">
        <v>55483.894561394503</v>
      </c>
      <c r="F30" s="1516">
        <v>33159.415269508601</v>
      </c>
      <c r="G30" s="1516">
        <v>7248.8204004953895</v>
      </c>
      <c r="H30" s="1516">
        <v>21.2562507389462</v>
      </c>
      <c r="I30" s="1516">
        <v>45.561714718676903</v>
      </c>
      <c r="J30" s="1516">
        <v>27.229520038031001</v>
      </c>
      <c r="K30" s="1516">
        <v>5.9525145043458396</v>
      </c>
    </row>
    <row r="31" spans="1:11" x14ac:dyDescent="0.25">
      <c r="A31" s="1516" t="s">
        <v>30</v>
      </c>
      <c r="B31" s="1516" t="s">
        <v>31</v>
      </c>
      <c r="C31" s="1516" t="s">
        <v>18</v>
      </c>
      <c r="D31" s="1516">
        <v>1168.30307195111</v>
      </c>
      <c r="E31" s="1516">
        <v>1956.73185313918</v>
      </c>
      <c r="F31" s="1516">
        <v>1979.2505669525401</v>
      </c>
      <c r="G31" s="1516">
        <v>100.02140489214101</v>
      </c>
      <c r="H31" s="1516">
        <v>22.4487735848009</v>
      </c>
      <c r="I31" s="1516">
        <v>37.598317929551399</v>
      </c>
      <c r="J31" s="1516">
        <v>38.031011739876497</v>
      </c>
      <c r="K31" s="1516">
        <v>1.9218967457712299</v>
      </c>
    </row>
    <row r="32" spans="1:11" x14ac:dyDescent="0.25">
      <c r="A32" s="1516" t="s">
        <v>30</v>
      </c>
      <c r="B32" s="1516" t="s">
        <v>31</v>
      </c>
      <c r="C32" s="1516" t="s">
        <v>19</v>
      </c>
      <c r="D32" s="1516">
        <v>6730.14982307846</v>
      </c>
      <c r="E32" s="1516">
        <v>15196.3871976265</v>
      </c>
      <c r="F32" s="1516">
        <v>17646.741794879599</v>
      </c>
      <c r="G32" s="1516">
        <v>4698.2520067772803</v>
      </c>
      <c r="H32" s="1516">
        <v>15.2019812689174</v>
      </c>
      <c r="I32" s="1516">
        <v>34.325416165529802</v>
      </c>
      <c r="J32" s="1516">
        <v>39.860247583682202</v>
      </c>
      <c r="K32" s="1516">
        <v>10.612354981870601</v>
      </c>
    </row>
    <row r="33" spans="1:11" x14ac:dyDescent="0.25">
      <c r="A33" s="1516" t="s">
        <v>32</v>
      </c>
      <c r="B33" s="1516" t="s">
        <v>33</v>
      </c>
      <c r="C33" s="1516" t="s">
        <v>18</v>
      </c>
      <c r="D33" s="1516">
        <v>3749.5485976250602</v>
      </c>
      <c r="E33" s="1516">
        <v>3983.8529028558</v>
      </c>
      <c r="F33" s="1516">
        <v>2765.0599477813098</v>
      </c>
      <c r="G33" s="1516">
        <v>461.92344769292703</v>
      </c>
      <c r="H33" s="1516">
        <v>34.210008436919303</v>
      </c>
      <c r="I33" s="1516">
        <v>36.347746367246899</v>
      </c>
      <c r="J33" s="1516">
        <v>25.227763203842802</v>
      </c>
      <c r="K33" s="1516">
        <v>4.2144819919909899</v>
      </c>
    </row>
    <row r="34" spans="1:11" x14ac:dyDescent="0.25">
      <c r="A34" s="1516" t="s">
        <v>32</v>
      </c>
      <c r="B34" s="1516" t="s">
        <v>33</v>
      </c>
      <c r="C34" s="1516" t="s">
        <v>19</v>
      </c>
      <c r="D34" s="1516">
        <v>6636.5661145521599</v>
      </c>
      <c r="E34" s="1516">
        <v>5464.7291736780799</v>
      </c>
      <c r="F34" s="1516">
        <v>3663.8715008356198</v>
      </c>
      <c r="G34" s="1516">
        <v>1282.3993410047699</v>
      </c>
      <c r="H34" s="1516">
        <v>38.929698608681498</v>
      </c>
      <c r="I34" s="1516">
        <v>32.055773428200503</v>
      </c>
      <c r="J34" s="1516">
        <v>21.4920503776362</v>
      </c>
      <c r="K34" s="1516">
        <v>7.5224775854819104</v>
      </c>
    </row>
    <row r="35" spans="1:11" x14ac:dyDescent="0.25">
      <c r="A35" s="1516" t="s">
        <v>34</v>
      </c>
      <c r="B35" s="1516" t="s">
        <v>35</v>
      </c>
      <c r="C35" s="1516" t="s">
        <v>18</v>
      </c>
      <c r="D35" s="1516">
        <v>6487.4813621732801</v>
      </c>
      <c r="E35" s="1516">
        <v>10957.6692213353</v>
      </c>
      <c r="F35" s="1516">
        <v>7484.8714965200697</v>
      </c>
      <c r="G35" s="1516">
        <v>658.69713409366102</v>
      </c>
      <c r="H35" s="1516">
        <v>25.352895969067799</v>
      </c>
      <c r="I35" s="1516">
        <v>42.822265271048799</v>
      </c>
      <c r="J35" s="1516">
        <v>29.250668757149899</v>
      </c>
      <c r="K35" s="1516">
        <v>2.5741700027335801</v>
      </c>
    </row>
    <row r="36" spans="1:11" x14ac:dyDescent="0.25">
      <c r="A36" s="1516" t="s">
        <v>34</v>
      </c>
      <c r="B36" s="1516" t="s">
        <v>35</v>
      </c>
      <c r="C36" s="1516" t="s">
        <v>19</v>
      </c>
      <c r="D36" s="1516">
        <v>17902.975800321699</v>
      </c>
      <c r="E36" s="1516">
        <v>30136.025797201499</v>
      </c>
      <c r="F36" s="1516">
        <v>13023.675365049699</v>
      </c>
      <c r="G36" s="1516">
        <v>842.48929851625996</v>
      </c>
      <c r="H36" s="1516">
        <v>28.920002774590301</v>
      </c>
      <c r="I36" s="1516">
        <v>48.6809544620248</v>
      </c>
      <c r="J36" s="1516">
        <v>21.038107401442801</v>
      </c>
      <c r="K36" s="1516">
        <v>1.36093536194218</v>
      </c>
    </row>
    <row r="37" spans="1:11" x14ac:dyDescent="0.25">
      <c r="A37" s="1516" t="s">
        <v>36</v>
      </c>
      <c r="B37" s="1516" t="s">
        <v>37</v>
      </c>
      <c r="C37" s="1516" t="s">
        <v>18</v>
      </c>
      <c r="D37" s="1516">
        <v>8305.0741021639096</v>
      </c>
      <c r="E37" s="1516">
        <v>11440.4209912439</v>
      </c>
      <c r="F37" s="1516">
        <v>8161.9896315439901</v>
      </c>
      <c r="G37" s="1516">
        <v>638.72493300460303</v>
      </c>
      <c r="H37" s="1516">
        <v>29.0934390298262</v>
      </c>
      <c r="I37" s="1516">
        <v>40.076847778826597</v>
      </c>
      <c r="J37" s="1516">
        <v>28.592200958872599</v>
      </c>
      <c r="K37" s="1516">
        <v>2.2375122324745398</v>
      </c>
    </row>
    <row r="38" spans="1:11" x14ac:dyDescent="0.25">
      <c r="A38" s="1516" t="s">
        <v>36</v>
      </c>
      <c r="B38" s="1516" t="s">
        <v>37</v>
      </c>
      <c r="C38" s="1516" t="s">
        <v>19</v>
      </c>
      <c r="D38" s="1516">
        <v>13005.175959698799</v>
      </c>
      <c r="E38" s="1516">
        <v>19459.735597958999</v>
      </c>
      <c r="F38" s="1516">
        <v>14194.2178356278</v>
      </c>
      <c r="G38" s="1516">
        <v>1013.92280781953</v>
      </c>
      <c r="H38" s="1516">
        <v>27.279931448142701</v>
      </c>
      <c r="I38" s="1516">
        <v>40.819151909698697</v>
      </c>
      <c r="J38" s="1516">
        <v>29.7740907709256</v>
      </c>
      <c r="K38" s="1516">
        <v>2.1268258712330201</v>
      </c>
    </row>
    <row r="39" spans="1:11" x14ac:dyDescent="0.25">
      <c r="A39" s="1516" t="s">
        <v>38</v>
      </c>
      <c r="B39" s="1516" t="s">
        <v>39</v>
      </c>
      <c r="C39" s="1516" t="s">
        <v>18</v>
      </c>
      <c r="D39" s="1516">
        <v>4212.81477899945</v>
      </c>
      <c r="E39" s="1516">
        <v>3744.9666920691802</v>
      </c>
      <c r="F39" s="1516">
        <v>2710.8510314917198</v>
      </c>
      <c r="G39" s="1516">
        <v>383.35449088060301</v>
      </c>
      <c r="H39" s="1516">
        <v>38.118166276341398</v>
      </c>
      <c r="I39" s="1516">
        <v>33.885008137375799</v>
      </c>
      <c r="J39" s="1516">
        <v>24.528177902313299</v>
      </c>
      <c r="K39" s="1516">
        <v>3.4686476839695199</v>
      </c>
    </row>
    <row r="40" spans="1:11" x14ac:dyDescent="0.25">
      <c r="A40" s="1516" t="s">
        <v>38</v>
      </c>
      <c r="B40" s="1516" t="s">
        <v>39</v>
      </c>
      <c r="C40" s="1516" t="s">
        <v>19</v>
      </c>
      <c r="D40" s="1516">
        <v>9526.4237929390802</v>
      </c>
      <c r="E40" s="1516">
        <v>11973.0402462621</v>
      </c>
      <c r="F40" s="1516">
        <v>8071.0095893166199</v>
      </c>
      <c r="G40" s="1516">
        <v>778.68152190726005</v>
      </c>
      <c r="H40" s="1516">
        <v>31.3894200537759</v>
      </c>
      <c r="I40" s="1516">
        <v>39.450983682800803</v>
      </c>
      <c r="J40" s="1516">
        <v>26.593852610765602</v>
      </c>
      <c r="K40" s="1516">
        <v>2.56574365265767</v>
      </c>
    </row>
    <row r="41" spans="1:11" x14ac:dyDescent="0.25">
      <c r="A41" s="1516" t="s">
        <v>40</v>
      </c>
      <c r="B41" s="1516" t="s">
        <v>41</v>
      </c>
      <c r="C41" s="1516" t="s">
        <v>18</v>
      </c>
      <c r="D41" s="1516">
        <v>11575.864340091801</v>
      </c>
      <c r="E41" s="1516">
        <v>16623.7905822295</v>
      </c>
      <c r="F41" s="1516">
        <v>11412.865201766001</v>
      </c>
      <c r="G41" s="1516">
        <v>3149.5824740482999</v>
      </c>
      <c r="H41" s="1516">
        <v>27.070381568647399</v>
      </c>
      <c r="I41" s="1516">
        <v>38.8750542471088</v>
      </c>
      <c r="J41" s="1516">
        <v>26.6892049463058</v>
      </c>
      <c r="K41" s="1516">
        <v>7.3653592379379997</v>
      </c>
    </row>
    <row r="42" spans="1:11" x14ac:dyDescent="0.25">
      <c r="A42" s="1516" t="s">
        <v>40</v>
      </c>
      <c r="B42" s="1516" t="s">
        <v>41</v>
      </c>
      <c r="C42" s="1516" t="s">
        <v>19</v>
      </c>
      <c r="D42" s="1516">
        <v>37906.832371103497</v>
      </c>
      <c r="E42" s="1516">
        <v>47633.757768576899</v>
      </c>
      <c r="F42" s="1516">
        <v>20218.5112779212</v>
      </c>
      <c r="G42" s="1516">
        <v>3265.0581075272398</v>
      </c>
      <c r="H42" s="1516">
        <v>34.769203941779899</v>
      </c>
      <c r="I42" s="1516">
        <v>43.6910112181125</v>
      </c>
      <c r="J42" s="1516">
        <v>18.544982475431102</v>
      </c>
      <c r="K42" s="1516">
        <v>2.9948023646765001</v>
      </c>
    </row>
    <row r="43" spans="1:11" x14ac:dyDescent="0.25">
      <c r="A43" s="1516" t="s">
        <v>42</v>
      </c>
      <c r="B43" s="1516" t="s">
        <v>43</v>
      </c>
      <c r="C43" s="1516" t="s">
        <v>18</v>
      </c>
      <c r="D43" s="1516">
        <v>21042.7723430931</v>
      </c>
      <c r="E43" s="1516">
        <v>27629.926721419699</v>
      </c>
      <c r="F43" s="1516">
        <v>27902.626364166099</v>
      </c>
      <c r="G43" s="1516">
        <v>2529.61585305569</v>
      </c>
      <c r="H43" s="1516">
        <v>26.6010845873062</v>
      </c>
      <c r="I43" s="1516">
        <v>34.928193199733201</v>
      </c>
      <c r="J43" s="1516">
        <v>35.272924689736001</v>
      </c>
      <c r="K43" s="1516">
        <v>3.19779752322474</v>
      </c>
    </row>
    <row r="44" spans="1:11" x14ac:dyDescent="0.25">
      <c r="A44" s="1516" t="s">
        <v>42</v>
      </c>
      <c r="B44" s="1516" t="s">
        <v>43</v>
      </c>
      <c r="C44" s="1516" t="s">
        <v>19</v>
      </c>
      <c r="D44" s="1516">
        <v>44902.555643993102</v>
      </c>
      <c r="E44" s="1516">
        <v>67249.998315281802</v>
      </c>
      <c r="F44" s="1516">
        <v>43328.9119727898</v>
      </c>
      <c r="G44" s="1516">
        <v>3334.6784435837499</v>
      </c>
      <c r="H44" s="1516">
        <v>28.2732941418002</v>
      </c>
      <c r="I44" s="1516">
        <v>42.344560485119899</v>
      </c>
      <c r="J44" s="1516">
        <v>27.282435386608899</v>
      </c>
      <c r="K44" s="1516">
        <v>2.0997099864710398</v>
      </c>
    </row>
    <row r="45" spans="1:11" x14ac:dyDescent="0.25">
      <c r="A45" s="1516" t="s">
        <v>44</v>
      </c>
      <c r="B45" s="1516" t="s">
        <v>45</v>
      </c>
      <c r="C45" s="1516" t="s">
        <v>18</v>
      </c>
      <c r="D45" s="1516">
        <v>3365.38186053237</v>
      </c>
      <c r="E45" s="1516">
        <v>5795.4807771983596</v>
      </c>
      <c r="F45" s="1516">
        <v>3444.1635733804301</v>
      </c>
      <c r="G45" s="1516">
        <v>303.04918070181799</v>
      </c>
      <c r="H45" s="1516">
        <v>26.071910477582701</v>
      </c>
      <c r="I45" s="1516">
        <v>44.898101392204303</v>
      </c>
      <c r="J45" s="1516">
        <v>26.6822393643975</v>
      </c>
      <c r="K45" s="1516">
        <v>2.3477487658154499</v>
      </c>
    </row>
    <row r="46" spans="1:11" x14ac:dyDescent="0.25">
      <c r="A46" s="1516" t="s">
        <v>44</v>
      </c>
      <c r="B46" s="1516" t="s">
        <v>45</v>
      </c>
      <c r="C46" s="1516" t="s">
        <v>19</v>
      </c>
      <c r="D46" s="1516">
        <v>22497.195196655099</v>
      </c>
      <c r="E46" s="1516">
        <v>33154.508754554598</v>
      </c>
      <c r="F46" s="1516">
        <v>17695.008807051101</v>
      </c>
      <c r="G46" s="1516">
        <v>2565.9141411211599</v>
      </c>
      <c r="H46" s="1516">
        <v>29.6356431275576</v>
      </c>
      <c r="I46" s="1516">
        <v>43.674563914774097</v>
      </c>
      <c r="J46" s="1516">
        <v>23.3097042347182</v>
      </c>
      <c r="K46" s="1516">
        <v>3.3800887229500498</v>
      </c>
    </row>
    <row r="47" spans="1:11" x14ac:dyDescent="0.25">
      <c r="A47" s="1516" t="s">
        <v>46</v>
      </c>
      <c r="B47" s="1516" t="s">
        <v>47</v>
      </c>
      <c r="C47" s="1516" t="s">
        <v>18</v>
      </c>
      <c r="D47" s="1516">
        <v>8315.1664518284306</v>
      </c>
      <c r="E47" s="1516">
        <v>14453.0372064847</v>
      </c>
      <c r="F47" s="1516">
        <v>11998.0575832871</v>
      </c>
      <c r="G47" s="1516">
        <v>1565.76206264404</v>
      </c>
      <c r="H47" s="1516">
        <v>22.8866044211115</v>
      </c>
      <c r="I47" s="1516">
        <v>39.780435803024403</v>
      </c>
      <c r="J47" s="1516">
        <v>33.0233675202049</v>
      </c>
      <c r="K47" s="1516">
        <v>4.3095922556593003</v>
      </c>
    </row>
    <row r="48" spans="1:11" x14ac:dyDescent="0.25">
      <c r="A48" s="1516" t="s">
        <v>46</v>
      </c>
      <c r="B48" s="1516" t="s">
        <v>47</v>
      </c>
      <c r="C48" s="1516" t="s">
        <v>19</v>
      </c>
      <c r="D48" s="1516">
        <v>37236.589721908204</v>
      </c>
      <c r="E48" s="1516">
        <v>63569.540866800497</v>
      </c>
      <c r="F48" s="1516">
        <v>47267.1382700588</v>
      </c>
      <c r="G48" s="1516">
        <v>6201.2197322776601</v>
      </c>
      <c r="H48" s="1516">
        <v>24.136582828426</v>
      </c>
      <c r="I48" s="1516">
        <v>41.205478266281801</v>
      </c>
      <c r="J48" s="1516">
        <v>30.638337356836601</v>
      </c>
      <c r="K48" s="1516">
        <v>4.01960154845563</v>
      </c>
    </row>
    <row r="49" spans="1:11" x14ac:dyDescent="0.25">
      <c r="A49" s="1516" t="s">
        <v>48</v>
      </c>
      <c r="B49" s="1516" t="s">
        <v>49</v>
      </c>
      <c r="C49" s="1516" t="s">
        <v>18</v>
      </c>
      <c r="D49" s="1516">
        <v>14251.216975392501</v>
      </c>
      <c r="E49" s="1516">
        <v>22517.9754286477</v>
      </c>
      <c r="F49" s="1516">
        <v>23613.630344932899</v>
      </c>
      <c r="G49" s="1516">
        <v>2541.1739269634199</v>
      </c>
      <c r="H49" s="1516">
        <v>22.648302282493798</v>
      </c>
      <c r="I49" s="1516">
        <v>35.785990430037401</v>
      </c>
      <c r="J49" s="1516">
        <v>37.5272258476285</v>
      </c>
      <c r="K49" s="1516">
        <v>4.0384814398403002</v>
      </c>
    </row>
    <row r="50" spans="1:11" x14ac:dyDescent="0.25">
      <c r="A50" s="1516" t="s">
        <v>48</v>
      </c>
      <c r="B50" s="1516" t="s">
        <v>49</v>
      </c>
      <c r="C50" s="1516" t="s">
        <v>19</v>
      </c>
      <c r="D50" s="1516">
        <v>54916.267790450896</v>
      </c>
      <c r="E50" s="1516">
        <v>91609.884207274605</v>
      </c>
      <c r="F50" s="1516">
        <v>60032.040031422803</v>
      </c>
      <c r="G50" s="1516">
        <v>9748.3627583775706</v>
      </c>
      <c r="H50" s="1516">
        <v>25.388166273737799</v>
      </c>
      <c r="I50" s="1516">
        <v>42.3518761589363</v>
      </c>
      <c r="J50" s="1516">
        <v>27.7532227769941</v>
      </c>
      <c r="K50" s="1516">
        <v>4.5067347903318096</v>
      </c>
    </row>
    <row r="51" spans="1:11" x14ac:dyDescent="0.25">
      <c r="A51" s="1516" t="s">
        <v>50</v>
      </c>
      <c r="B51" s="1516" t="s">
        <v>51</v>
      </c>
      <c r="C51" s="1516" t="s">
        <v>18</v>
      </c>
      <c r="D51" s="1516">
        <v>1797.4830434522401</v>
      </c>
      <c r="E51" s="1516">
        <v>3555.2089818172299</v>
      </c>
      <c r="F51" s="1516">
        <v>3649.5682951292201</v>
      </c>
      <c r="G51" s="1516">
        <v>448.533927747956</v>
      </c>
      <c r="H51" s="1516">
        <v>19.0193860564125</v>
      </c>
      <c r="I51" s="1516">
        <v>37.618097362710301</v>
      </c>
      <c r="J51" s="1516">
        <v>38.616524699444398</v>
      </c>
      <c r="K51" s="1516">
        <v>4.7459918814327899</v>
      </c>
    </row>
    <row r="52" spans="1:11" x14ac:dyDescent="0.25">
      <c r="A52" s="1516" t="s">
        <v>50</v>
      </c>
      <c r="B52" s="1516" t="s">
        <v>51</v>
      </c>
      <c r="C52" s="1516" t="s">
        <v>19</v>
      </c>
      <c r="D52" s="1516">
        <v>7853.3490526875603</v>
      </c>
      <c r="E52" s="1516">
        <v>13095.6879986858</v>
      </c>
      <c r="F52" s="1516">
        <v>10553.3939308832</v>
      </c>
      <c r="G52" s="1516">
        <v>1224.9486431533601</v>
      </c>
      <c r="H52" s="1516">
        <v>23.996265947885799</v>
      </c>
      <c r="I52" s="1516">
        <v>40.014471517658997</v>
      </c>
      <c r="J52" s="1516">
        <v>32.246376128107201</v>
      </c>
      <c r="K52" s="1516">
        <v>3.7428864063479499</v>
      </c>
    </row>
    <row r="53" spans="1:11" x14ac:dyDescent="0.25">
      <c r="A53" s="1516" t="s">
        <v>52</v>
      </c>
      <c r="B53" s="1516" t="s">
        <v>53</v>
      </c>
      <c r="C53" s="1516" t="s">
        <v>18</v>
      </c>
      <c r="D53" s="1516">
        <v>474.90547705192199</v>
      </c>
      <c r="E53" s="1516">
        <v>1340.12838371513</v>
      </c>
      <c r="F53" s="1516">
        <v>1937.08134428112</v>
      </c>
      <c r="G53" s="1516">
        <v>344.245657527427</v>
      </c>
      <c r="H53" s="1516">
        <v>11.593350610066199</v>
      </c>
      <c r="I53" s="1516">
        <v>32.715095878357701</v>
      </c>
      <c r="J53" s="1516">
        <v>47.287858889052501</v>
      </c>
      <c r="K53" s="1516">
        <v>8.4036946225236093</v>
      </c>
    </row>
    <row r="54" spans="1:11" x14ac:dyDescent="0.25">
      <c r="A54" s="1516" t="s">
        <v>52</v>
      </c>
      <c r="B54" s="1516" t="s">
        <v>53</v>
      </c>
      <c r="C54" s="1516" t="s">
        <v>19</v>
      </c>
      <c r="D54" s="1516">
        <v>7846.4512090724602</v>
      </c>
      <c r="E54" s="1516">
        <v>13950.8809034399</v>
      </c>
      <c r="F54" s="1516">
        <v>15816.8785530021</v>
      </c>
      <c r="G54" s="1516">
        <v>2480.3262923961202</v>
      </c>
      <c r="H54" s="1516">
        <v>19.569876108830801</v>
      </c>
      <c r="I54" s="1516">
        <v>34.7949670003294</v>
      </c>
      <c r="J54" s="1516">
        <v>39.448961761563602</v>
      </c>
      <c r="K54" s="1516">
        <v>6.1861951292762303</v>
      </c>
    </row>
    <row r="55" spans="1:11" x14ac:dyDescent="0.25">
      <c r="A55" s="1516" t="s">
        <v>54</v>
      </c>
      <c r="B55" s="1516" t="s">
        <v>55</v>
      </c>
      <c r="C55" s="1516" t="s">
        <v>18</v>
      </c>
      <c r="D55" s="1516">
        <v>1268.6772979392999</v>
      </c>
      <c r="E55" s="1516">
        <v>2330.88943770881</v>
      </c>
      <c r="F55" s="1516">
        <v>2113.7742040345302</v>
      </c>
      <c r="G55" s="1516">
        <v>538.39389443514801</v>
      </c>
      <c r="H55" s="1516">
        <v>20.293203912227799</v>
      </c>
      <c r="I55" s="1516">
        <v>37.283881987258603</v>
      </c>
      <c r="J55" s="1516">
        <v>33.811002227716997</v>
      </c>
      <c r="K55" s="1516">
        <v>8.6119118727965702</v>
      </c>
    </row>
    <row r="56" spans="1:11" x14ac:dyDescent="0.25">
      <c r="A56" s="1516" t="s">
        <v>54</v>
      </c>
      <c r="B56" s="1516" t="s">
        <v>55</v>
      </c>
      <c r="C56" s="1516" t="s">
        <v>19</v>
      </c>
      <c r="D56" s="1516">
        <v>3606.2975783524598</v>
      </c>
      <c r="E56" s="1516">
        <v>5132.5019362130397</v>
      </c>
      <c r="F56" s="1516">
        <v>3966.76657953923</v>
      </c>
      <c r="G56" s="1516">
        <v>923.20534632480405</v>
      </c>
      <c r="H56" s="1516">
        <v>26.460914647481999</v>
      </c>
      <c r="I56" s="1516">
        <v>37.6593147713048</v>
      </c>
      <c r="J56" s="1516">
        <v>29.105826573420099</v>
      </c>
      <c r="K56" s="1516">
        <v>6.7739440077931796</v>
      </c>
    </row>
    <row r="57" spans="1:11" x14ac:dyDescent="0.25">
      <c r="A57" s="1516" t="s">
        <v>56</v>
      </c>
      <c r="B57" s="1516" t="s">
        <v>57</v>
      </c>
      <c r="C57" s="1516" t="s">
        <v>18</v>
      </c>
      <c r="D57" s="1516">
        <v>1356.6364925186699</v>
      </c>
      <c r="E57" s="1516">
        <v>1550.98998342664</v>
      </c>
      <c r="F57" s="1516">
        <v>1539.3367057366299</v>
      </c>
      <c r="G57" s="1516">
        <v>500.98858555569399</v>
      </c>
      <c r="H57" s="1516">
        <v>27.418143028424399</v>
      </c>
      <c r="I57" s="1516">
        <v>31.346101506008299</v>
      </c>
      <c r="J57" s="1516">
        <v>31.110584301350599</v>
      </c>
      <c r="K57" s="1516">
        <v>10.125171164216701</v>
      </c>
    </row>
    <row r="58" spans="1:11" x14ac:dyDescent="0.25">
      <c r="A58" s="1516" t="s">
        <v>56</v>
      </c>
      <c r="B58" s="1516" t="s">
        <v>57</v>
      </c>
      <c r="C58" s="1516" t="s">
        <v>19</v>
      </c>
      <c r="D58" s="1516">
        <v>5381.70477774344</v>
      </c>
      <c r="E58" s="1516">
        <v>5865.0956559244796</v>
      </c>
      <c r="F58" s="1516">
        <v>4925.97045504995</v>
      </c>
      <c r="G58" s="1516">
        <v>1274.2876846573199</v>
      </c>
      <c r="H58" s="1516">
        <v>30.845914542615802</v>
      </c>
      <c r="I58" s="1516">
        <v>33.6165298652394</v>
      </c>
      <c r="J58" s="1516">
        <v>28.2338162294425</v>
      </c>
      <c r="K58" s="1516">
        <v>7.30373936270224</v>
      </c>
    </row>
    <row r="59" spans="1:11" x14ac:dyDescent="0.25">
      <c r="A59" s="1516" t="s">
        <v>58</v>
      </c>
      <c r="B59" s="1516" t="s">
        <v>59</v>
      </c>
      <c r="C59" s="1516" t="s">
        <v>18</v>
      </c>
      <c r="D59" s="1516">
        <v>3110.3266024190998</v>
      </c>
      <c r="E59" s="1516">
        <v>4846.6838591163696</v>
      </c>
      <c r="F59" s="1516">
        <v>3947.4160639020602</v>
      </c>
      <c r="G59" s="1516">
        <v>454.18630334326201</v>
      </c>
      <c r="H59" s="1516">
        <v>25.167279253022301</v>
      </c>
      <c r="I59" s="1516">
        <v>39.217053938524501</v>
      </c>
      <c r="J59" s="1516">
        <v>31.940607886908602</v>
      </c>
      <c r="K59" s="1516">
        <v>3.6750589215445801</v>
      </c>
    </row>
    <row r="60" spans="1:11" x14ac:dyDescent="0.25">
      <c r="A60" s="1516" t="s">
        <v>58</v>
      </c>
      <c r="B60" s="1516" t="s">
        <v>59</v>
      </c>
      <c r="C60" s="1516" t="s">
        <v>19</v>
      </c>
      <c r="D60" s="1516">
        <v>11209.836234574001</v>
      </c>
      <c r="E60" s="1516">
        <v>21390.0168887871</v>
      </c>
      <c r="F60" s="1516">
        <v>16116.8247736631</v>
      </c>
      <c r="G60" s="1516">
        <v>2352.6385008665202</v>
      </c>
      <c r="H60" s="1516">
        <v>21.950237491404899</v>
      </c>
      <c r="I60" s="1516">
        <v>41.884282769977602</v>
      </c>
      <c r="J60" s="1516">
        <v>31.558724319107501</v>
      </c>
      <c r="K60" s="1516">
        <v>4.6067554195099598</v>
      </c>
    </row>
    <row r="61" spans="1:11" x14ac:dyDescent="0.25">
      <c r="A61" s="1516" t="s">
        <v>60</v>
      </c>
      <c r="B61" s="1516" t="s">
        <v>61</v>
      </c>
      <c r="C61" s="1516" t="s">
        <v>18</v>
      </c>
      <c r="D61" s="1516">
        <v>672.41153880077002</v>
      </c>
      <c r="E61" s="1516">
        <v>634.92057830341901</v>
      </c>
      <c r="F61" s="1516">
        <v>441.056118830115</v>
      </c>
      <c r="G61" s="1516">
        <v>128.027993874608</v>
      </c>
      <c r="H61" s="1516">
        <v>35.8348818411812</v>
      </c>
      <c r="I61" s="1516">
        <v>33.836873089084101</v>
      </c>
      <c r="J61" s="1516">
        <v>23.505238966891199</v>
      </c>
      <c r="K61" s="1516">
        <v>6.8230061028435101</v>
      </c>
    </row>
    <row r="62" spans="1:11" x14ac:dyDescent="0.25">
      <c r="A62" s="1516" t="s">
        <v>60</v>
      </c>
      <c r="B62" s="1516" t="s">
        <v>61</v>
      </c>
      <c r="C62" s="1516" t="s">
        <v>19</v>
      </c>
      <c r="D62" s="1516">
        <v>1167.8320483341799</v>
      </c>
      <c r="E62" s="1516">
        <v>1247.5076729330999</v>
      </c>
      <c r="F62" s="1516">
        <v>1271.1635872212</v>
      </c>
      <c r="G62" s="1516">
        <v>257.64556901440602</v>
      </c>
      <c r="H62" s="1516">
        <v>29.609228368518298</v>
      </c>
      <c r="I62" s="1516">
        <v>31.629325151714902</v>
      </c>
      <c r="J62" s="1516">
        <v>32.229097498621698</v>
      </c>
      <c r="K62" s="1516">
        <v>6.5323489811451001</v>
      </c>
    </row>
    <row r="63" spans="1:11" x14ac:dyDescent="0.25">
      <c r="A63" s="1516" t="s">
        <v>62</v>
      </c>
      <c r="B63" s="1516" t="s">
        <v>63</v>
      </c>
      <c r="C63" s="1516" t="s">
        <v>18</v>
      </c>
      <c r="D63" s="1516">
        <v>8661.8003820726808</v>
      </c>
      <c r="E63" s="1516">
        <v>8854.0742547820191</v>
      </c>
      <c r="F63" s="1516">
        <v>6864.8010121666803</v>
      </c>
      <c r="G63" s="1516">
        <v>826.08215495049603</v>
      </c>
      <c r="H63" s="1516">
        <v>34.363008719462599</v>
      </c>
      <c r="I63" s="1516">
        <v>35.125795723664503</v>
      </c>
      <c r="J63" s="1516">
        <v>27.233970610393101</v>
      </c>
      <c r="K63" s="1516">
        <v>3.2772249464797398</v>
      </c>
    </row>
    <row r="64" spans="1:11" x14ac:dyDescent="0.25">
      <c r="A64" s="1516" t="s">
        <v>62</v>
      </c>
      <c r="B64" s="1516" t="s">
        <v>63</v>
      </c>
      <c r="C64" s="1516" t="s">
        <v>19</v>
      </c>
      <c r="D64" s="1516">
        <v>15826.5623085555</v>
      </c>
      <c r="E64" s="1516">
        <v>27859.387754170701</v>
      </c>
      <c r="F64" s="1516">
        <v>14395.7049529245</v>
      </c>
      <c r="G64" s="1516">
        <v>664.38504938358597</v>
      </c>
      <c r="H64" s="1516">
        <v>26.940645345686001</v>
      </c>
      <c r="I64" s="1516">
        <v>47.423430963736799</v>
      </c>
      <c r="J64" s="1516">
        <v>24.504979292200598</v>
      </c>
      <c r="K64" s="1516">
        <v>1.1309443983766101</v>
      </c>
    </row>
    <row r="65" spans="1:11" x14ac:dyDescent="0.25">
      <c r="A65" s="1516" t="s">
        <v>64</v>
      </c>
      <c r="B65" s="1516" t="s">
        <v>65</v>
      </c>
      <c r="C65" s="1516" t="s">
        <v>18</v>
      </c>
      <c r="D65" s="1516">
        <v>14343.882603587501</v>
      </c>
      <c r="E65" s="1516">
        <v>18023.916469375599</v>
      </c>
      <c r="F65" s="1516">
        <v>15046.624558363699</v>
      </c>
      <c r="G65" s="1516">
        <v>2188.3827102392502</v>
      </c>
      <c r="H65" s="1516">
        <v>28.917482016672899</v>
      </c>
      <c r="I65" s="1516">
        <v>36.336485369925398</v>
      </c>
      <c r="J65" s="1516">
        <v>30.334220315585299</v>
      </c>
      <c r="K65" s="1516">
        <v>4.4118122978163798</v>
      </c>
    </row>
    <row r="66" spans="1:11" x14ac:dyDescent="0.25">
      <c r="A66" s="1516" t="s">
        <v>64</v>
      </c>
      <c r="B66" s="1516" t="s">
        <v>65</v>
      </c>
      <c r="C66" s="1516" t="s">
        <v>19</v>
      </c>
      <c r="D66" s="1516">
        <v>29299.744433793599</v>
      </c>
      <c r="E66" s="1516">
        <v>40513.492344021499</v>
      </c>
      <c r="F66" s="1516">
        <v>16293.979533613499</v>
      </c>
      <c r="G66" s="1516">
        <v>1600.0379264677899</v>
      </c>
      <c r="H66" s="1516">
        <v>33.406295395271698</v>
      </c>
      <c r="I66" s="1516">
        <v>46.191723473788301</v>
      </c>
      <c r="J66" s="1516">
        <v>18.577687416160401</v>
      </c>
      <c r="K66" s="1516">
        <v>1.8242937147797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4317</v>
      </c>
    </row>
    <row r="9" spans="1:11" x14ac:dyDescent="0.25">
      <c r="A9" t="s">
        <v>4302</v>
      </c>
    </row>
    <row r="10" spans="1:11" x14ac:dyDescent="0.25">
      <c r="A10" t="s">
        <v>4318</v>
      </c>
    </row>
    <row r="11" spans="1:11" x14ac:dyDescent="0.25">
      <c r="A11" t="s">
        <v>4319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4320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17" t="s">
        <v>16</v>
      </c>
      <c r="B17" s="1517" t="s">
        <v>17</v>
      </c>
      <c r="C17" s="1517" t="s">
        <v>18</v>
      </c>
      <c r="D17" s="1517">
        <v>183972.828147864</v>
      </c>
      <c r="E17" s="1517">
        <v>133914.240041921</v>
      </c>
      <c r="F17" s="1517">
        <v>74341.450390559898</v>
      </c>
      <c r="G17" s="1517">
        <v>52102.614472774498</v>
      </c>
      <c r="H17" s="1517">
        <v>41.404442421969598</v>
      </c>
      <c r="I17" s="1517">
        <v>30.138387810406201</v>
      </c>
      <c r="J17" s="1517">
        <v>16.731091940314801</v>
      </c>
      <c r="K17" s="1517">
        <v>11.7260778273094</v>
      </c>
    </row>
    <row r="18" spans="1:11" x14ac:dyDescent="0.25">
      <c r="A18" s="1517" t="s">
        <v>16</v>
      </c>
      <c r="B18" s="1517" t="s">
        <v>17</v>
      </c>
      <c r="C18" s="1517" t="s">
        <v>19</v>
      </c>
      <c r="D18" s="1517">
        <v>546998.52133490797</v>
      </c>
      <c r="E18" s="1517">
        <v>415158.90643034398</v>
      </c>
      <c r="F18" s="1517">
        <v>193926.270271427</v>
      </c>
      <c r="G18" s="1517">
        <v>186638.70332308699</v>
      </c>
      <c r="H18" s="1517">
        <v>40.738020068851597</v>
      </c>
      <c r="I18" s="1517">
        <v>30.9191911902203</v>
      </c>
      <c r="J18" s="1517">
        <v>14.442767177715901</v>
      </c>
      <c r="K18" s="1517">
        <v>13.9000215632121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4321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18" t="s">
        <v>28</v>
      </c>
      <c r="B29" s="1518" t="s">
        <v>29</v>
      </c>
      <c r="C29" s="1518" t="s">
        <v>18</v>
      </c>
      <c r="D29" s="1518">
        <v>4946.8012758921604</v>
      </c>
      <c r="E29" s="1518">
        <v>6466.08316396391</v>
      </c>
      <c r="F29" s="1518">
        <v>1539.6821650448601</v>
      </c>
      <c r="G29" s="1518">
        <v>2204.3846217402102</v>
      </c>
      <c r="H29" s="1518">
        <v>32.637178822593597</v>
      </c>
      <c r="I29" s="1518">
        <v>42.660842984033501</v>
      </c>
      <c r="J29" s="1518">
        <v>10.1582576998637</v>
      </c>
      <c r="K29" s="1518">
        <v>14.5437204935093</v>
      </c>
    </row>
    <row r="30" spans="1:11" x14ac:dyDescent="0.25">
      <c r="A30" s="1518" t="s">
        <v>28</v>
      </c>
      <c r="B30" s="1518" t="s">
        <v>29</v>
      </c>
      <c r="C30" s="1518" t="s">
        <v>19</v>
      </c>
      <c r="D30" s="1518">
        <v>34920.790403055697</v>
      </c>
      <c r="E30" s="1518">
        <v>44572.6092128331</v>
      </c>
      <c r="F30" s="1518">
        <v>15865.6760009728</v>
      </c>
      <c r="G30" s="1518">
        <v>26418.374823672999</v>
      </c>
      <c r="H30" s="1518">
        <v>28.675908615863101</v>
      </c>
      <c r="I30" s="1518">
        <v>36.601693541447901</v>
      </c>
      <c r="J30" s="1518">
        <v>13.028418597678099</v>
      </c>
      <c r="K30" s="1518">
        <v>21.693979245010901</v>
      </c>
    </row>
    <row r="31" spans="1:11" x14ac:dyDescent="0.25">
      <c r="A31" s="1518" t="s">
        <v>30</v>
      </c>
      <c r="B31" s="1518" t="s">
        <v>31</v>
      </c>
      <c r="C31" s="1518" t="s">
        <v>18</v>
      </c>
      <c r="D31" s="1518">
        <v>1227.6862607738301</v>
      </c>
      <c r="E31" s="1518">
        <v>1413.6369328844301</v>
      </c>
      <c r="F31" s="1518">
        <v>1377.04945880125</v>
      </c>
      <c r="G31" s="1518">
        <v>1185.93424447546</v>
      </c>
      <c r="H31" s="1518">
        <v>23.589812920080998</v>
      </c>
      <c r="I31" s="1518">
        <v>27.162828036082601</v>
      </c>
      <c r="J31" s="1518">
        <v>26.459805043631199</v>
      </c>
      <c r="K31" s="1518">
        <v>22.787554000205201</v>
      </c>
    </row>
    <row r="32" spans="1:11" x14ac:dyDescent="0.25">
      <c r="A32" s="1518" t="s">
        <v>30</v>
      </c>
      <c r="B32" s="1518" t="s">
        <v>31</v>
      </c>
      <c r="C32" s="1518" t="s">
        <v>19</v>
      </c>
      <c r="D32" s="1518">
        <v>9397.3876597587496</v>
      </c>
      <c r="E32" s="1518">
        <v>11466.6876462974</v>
      </c>
      <c r="F32" s="1518">
        <v>9559.1062534694593</v>
      </c>
      <c r="G32" s="1518">
        <v>13848.3492628363</v>
      </c>
      <c r="H32" s="1518">
        <v>21.226705933132202</v>
      </c>
      <c r="I32" s="1518">
        <v>25.9008157913199</v>
      </c>
      <c r="J32" s="1518">
        <v>21.591993942619901</v>
      </c>
      <c r="K32" s="1518">
        <v>31.280484332928001</v>
      </c>
    </row>
    <row r="33" spans="1:11" x14ac:dyDescent="0.25">
      <c r="A33" s="1518" t="s">
        <v>32</v>
      </c>
      <c r="B33" s="1518" t="s">
        <v>33</v>
      </c>
      <c r="C33" s="1518" t="s">
        <v>18</v>
      </c>
      <c r="D33" s="1518">
        <v>4657.82027745498</v>
      </c>
      <c r="E33" s="1518">
        <v>3120.2054694078201</v>
      </c>
      <c r="F33" s="1518">
        <v>1998.94573977144</v>
      </c>
      <c r="G33" s="1518">
        <v>1183.41340932085</v>
      </c>
      <c r="H33" s="1518">
        <v>42.496867780381898</v>
      </c>
      <c r="I33" s="1518">
        <v>28.468028258381</v>
      </c>
      <c r="J33" s="1518">
        <v>18.237915536243101</v>
      </c>
      <c r="K33" s="1518">
        <v>10.797188424993999</v>
      </c>
    </row>
    <row r="34" spans="1:11" x14ac:dyDescent="0.25">
      <c r="A34" s="1518" t="s">
        <v>32</v>
      </c>
      <c r="B34" s="1518" t="s">
        <v>33</v>
      </c>
      <c r="C34" s="1518" t="s">
        <v>19</v>
      </c>
      <c r="D34" s="1518">
        <v>6349.1226834707904</v>
      </c>
      <c r="E34" s="1518">
        <v>4471.4721985988099</v>
      </c>
      <c r="F34" s="1518">
        <v>3074.5637519275101</v>
      </c>
      <c r="G34" s="1518">
        <v>3152.4074960735202</v>
      </c>
      <c r="H34" s="1518">
        <v>37.243572689660503</v>
      </c>
      <c r="I34" s="1518">
        <v>26.2293876115926</v>
      </c>
      <c r="J34" s="1518">
        <v>18.035206483254001</v>
      </c>
      <c r="K34" s="1518">
        <v>18.4918332154929</v>
      </c>
    </row>
    <row r="35" spans="1:11" x14ac:dyDescent="0.25">
      <c r="A35" s="1518" t="s">
        <v>34</v>
      </c>
      <c r="B35" s="1518" t="s">
        <v>35</v>
      </c>
      <c r="C35" s="1518" t="s">
        <v>18</v>
      </c>
      <c r="D35" s="1518">
        <v>6783.7043401610799</v>
      </c>
      <c r="E35" s="1518">
        <v>13276.4443688839</v>
      </c>
      <c r="F35" s="1518">
        <v>4183.7010399024402</v>
      </c>
      <c r="G35" s="1518">
        <v>1344.8694651749099</v>
      </c>
      <c r="H35" s="1518">
        <v>26.510527093584201</v>
      </c>
      <c r="I35" s="1518">
        <v>51.883973784653797</v>
      </c>
      <c r="J35" s="1518">
        <v>16.349786813845199</v>
      </c>
      <c r="K35" s="1518">
        <v>5.2557123079168404</v>
      </c>
    </row>
    <row r="36" spans="1:11" x14ac:dyDescent="0.25">
      <c r="A36" s="1518" t="s">
        <v>34</v>
      </c>
      <c r="B36" s="1518" t="s">
        <v>35</v>
      </c>
      <c r="C36" s="1518" t="s">
        <v>19</v>
      </c>
      <c r="D36" s="1518">
        <v>24041.524083888598</v>
      </c>
      <c r="E36" s="1518">
        <v>24544.597572501199</v>
      </c>
      <c r="F36" s="1518">
        <v>8802.42547483815</v>
      </c>
      <c r="G36" s="1518">
        <v>4516.6191298612202</v>
      </c>
      <c r="H36" s="1518">
        <v>38.836054461903601</v>
      </c>
      <c r="I36" s="1518">
        <v>39.648706327647602</v>
      </c>
      <c r="J36" s="1518">
        <v>14.219209811525801</v>
      </c>
      <c r="K36" s="1518">
        <v>7.2960293989229896</v>
      </c>
    </row>
    <row r="37" spans="1:11" x14ac:dyDescent="0.25">
      <c r="A37" s="1518" t="s">
        <v>36</v>
      </c>
      <c r="B37" s="1518" t="s">
        <v>37</v>
      </c>
      <c r="C37" s="1518" t="s">
        <v>18</v>
      </c>
      <c r="D37" s="1518">
        <v>12035.3870427239</v>
      </c>
      <c r="E37" s="1518">
        <v>9891.6741038421605</v>
      </c>
      <c r="F37" s="1518">
        <v>4387.9889477218603</v>
      </c>
      <c r="G37" s="1518">
        <v>2231.1595636684201</v>
      </c>
      <c r="H37" s="1518">
        <v>42.161068621484901</v>
      </c>
      <c r="I37" s="1518">
        <v>34.651444876098203</v>
      </c>
      <c r="J37" s="1518">
        <v>15.371529181279</v>
      </c>
      <c r="K37" s="1518">
        <v>7.8159573211379101</v>
      </c>
    </row>
    <row r="38" spans="1:11" x14ac:dyDescent="0.25">
      <c r="A38" s="1518" t="s">
        <v>36</v>
      </c>
      <c r="B38" s="1518" t="s">
        <v>37</v>
      </c>
      <c r="C38" s="1518" t="s">
        <v>19</v>
      </c>
      <c r="D38" s="1518">
        <v>20625.587106085699</v>
      </c>
      <c r="E38" s="1518">
        <v>18602.442544862199</v>
      </c>
      <c r="F38" s="1518">
        <v>5766.1264190376296</v>
      </c>
      <c r="G38" s="1518">
        <v>2678.8961311196399</v>
      </c>
      <c r="H38" s="1518">
        <v>43.264666627758999</v>
      </c>
      <c r="I38" s="1518">
        <v>39.0208759162078</v>
      </c>
      <c r="J38" s="1518">
        <v>12.0951484178392</v>
      </c>
      <c r="K38" s="1518">
        <v>5.6193090381939799</v>
      </c>
    </row>
    <row r="39" spans="1:11" x14ac:dyDescent="0.25">
      <c r="A39" s="1518" t="s">
        <v>38</v>
      </c>
      <c r="B39" s="1518" t="s">
        <v>39</v>
      </c>
      <c r="C39" s="1518" t="s">
        <v>18</v>
      </c>
      <c r="D39" s="1518">
        <v>5591.9528072565899</v>
      </c>
      <c r="E39" s="1518">
        <v>2898.35454686702</v>
      </c>
      <c r="F39" s="1518">
        <v>1620.3545108201499</v>
      </c>
      <c r="G39" s="1518">
        <v>941.32512849719103</v>
      </c>
      <c r="H39" s="1518">
        <v>50.596809520091398</v>
      </c>
      <c r="I39" s="1518">
        <v>26.224737222248901</v>
      </c>
      <c r="J39" s="1518">
        <v>14.6612053722266</v>
      </c>
      <c r="K39" s="1518">
        <v>8.5172478854331093</v>
      </c>
    </row>
    <row r="40" spans="1:11" x14ac:dyDescent="0.25">
      <c r="A40" s="1518" t="s">
        <v>38</v>
      </c>
      <c r="B40" s="1518" t="s">
        <v>39</v>
      </c>
      <c r="C40" s="1518" t="s">
        <v>19</v>
      </c>
      <c r="D40" s="1518">
        <v>16118.2701103621</v>
      </c>
      <c r="E40" s="1518">
        <v>8490.5370842444299</v>
      </c>
      <c r="F40" s="1518">
        <v>3832.3582800679101</v>
      </c>
      <c r="G40" s="1518">
        <v>1907.9896757505901</v>
      </c>
      <c r="H40" s="1518">
        <v>53.1094524064087</v>
      </c>
      <c r="I40" s="1518">
        <v>27.976189261813801</v>
      </c>
      <c r="J40" s="1518">
        <v>12.6275616605236</v>
      </c>
      <c r="K40" s="1518">
        <v>6.2867966712538399</v>
      </c>
    </row>
    <row r="41" spans="1:11" x14ac:dyDescent="0.25">
      <c r="A41" s="1518" t="s">
        <v>40</v>
      </c>
      <c r="B41" s="1518" t="s">
        <v>41</v>
      </c>
      <c r="C41" s="1518" t="s">
        <v>18</v>
      </c>
      <c r="D41" s="1518">
        <v>20568.538331350199</v>
      </c>
      <c r="E41" s="1518">
        <v>10823.050827281601</v>
      </c>
      <c r="F41" s="1518">
        <v>7673.1597476432198</v>
      </c>
      <c r="G41" s="1518">
        <v>3697.3536918606301</v>
      </c>
      <c r="H41" s="1518">
        <v>48.0999227859459</v>
      </c>
      <c r="I41" s="1518">
        <v>25.309912678974399</v>
      </c>
      <c r="J41" s="1518">
        <v>17.943831760924098</v>
      </c>
      <c r="K41" s="1518">
        <v>8.6463327741555691</v>
      </c>
    </row>
    <row r="42" spans="1:11" x14ac:dyDescent="0.25">
      <c r="A42" s="1518" t="s">
        <v>40</v>
      </c>
      <c r="B42" s="1518" t="s">
        <v>41</v>
      </c>
      <c r="C42" s="1518" t="s">
        <v>19</v>
      </c>
      <c r="D42" s="1518">
        <v>60107.674035206699</v>
      </c>
      <c r="E42" s="1518">
        <v>27048.547104842401</v>
      </c>
      <c r="F42" s="1518">
        <v>12237.8570759709</v>
      </c>
      <c r="G42" s="1518">
        <v>9630.0813091088294</v>
      </c>
      <c r="H42" s="1518">
        <v>55.132435138243402</v>
      </c>
      <c r="I42" s="1518">
        <v>24.809681838095699</v>
      </c>
      <c r="J42" s="1518">
        <v>11.2249038463353</v>
      </c>
      <c r="K42" s="1518">
        <v>8.8329791773255604</v>
      </c>
    </row>
    <row r="43" spans="1:11" x14ac:dyDescent="0.25">
      <c r="A43" s="1518" t="s">
        <v>42</v>
      </c>
      <c r="B43" s="1518" t="s">
        <v>43</v>
      </c>
      <c r="C43" s="1518" t="s">
        <v>18</v>
      </c>
      <c r="D43" s="1518">
        <v>32194.711430683401</v>
      </c>
      <c r="E43" s="1518">
        <v>25042.6124721913</v>
      </c>
      <c r="F43" s="1518">
        <v>13559.955033489499</v>
      </c>
      <c r="G43" s="1518">
        <v>8307.6623453704597</v>
      </c>
      <c r="H43" s="1518">
        <v>40.698736272391599</v>
      </c>
      <c r="I43" s="1518">
        <v>31.657456622085402</v>
      </c>
      <c r="J43" s="1518">
        <v>17.1417294719874</v>
      </c>
      <c r="K43" s="1518">
        <v>10.5020776335355</v>
      </c>
    </row>
    <row r="44" spans="1:11" x14ac:dyDescent="0.25">
      <c r="A44" s="1518" t="s">
        <v>42</v>
      </c>
      <c r="B44" s="1518" t="s">
        <v>43</v>
      </c>
      <c r="C44" s="1518" t="s">
        <v>19</v>
      </c>
      <c r="D44" s="1518">
        <v>68173.068907859299</v>
      </c>
      <c r="E44" s="1518">
        <v>47668.399325190701</v>
      </c>
      <c r="F44" s="1518">
        <v>25175.438786052498</v>
      </c>
      <c r="G44" s="1518">
        <v>17799.237356546</v>
      </c>
      <c r="H44" s="1518">
        <v>42.925780106214702</v>
      </c>
      <c r="I44" s="1518">
        <v>30.0148322530992</v>
      </c>
      <c r="J44" s="1518">
        <v>15.851939288051801</v>
      </c>
      <c r="K44" s="1518">
        <v>11.2074483526343</v>
      </c>
    </row>
    <row r="45" spans="1:11" x14ac:dyDescent="0.25">
      <c r="A45" s="1518" t="s">
        <v>44</v>
      </c>
      <c r="B45" s="1518" t="s">
        <v>45</v>
      </c>
      <c r="C45" s="1518" t="s">
        <v>18</v>
      </c>
      <c r="D45" s="1518">
        <v>4280.92344363336</v>
      </c>
      <c r="E45" s="1518">
        <v>3948.4381944812699</v>
      </c>
      <c r="F45" s="1518">
        <v>1790.78417524477</v>
      </c>
      <c r="G45" s="1518">
        <v>2887.9295784535898</v>
      </c>
      <c r="H45" s="1518">
        <v>33.164691975292897</v>
      </c>
      <c r="I45" s="1518">
        <v>30.588899387631301</v>
      </c>
      <c r="J45" s="1518">
        <v>13.8733631535851</v>
      </c>
      <c r="K45" s="1518">
        <v>22.373045483490699</v>
      </c>
    </row>
    <row r="46" spans="1:11" x14ac:dyDescent="0.25">
      <c r="A46" s="1518" t="s">
        <v>44</v>
      </c>
      <c r="B46" s="1518" t="s">
        <v>45</v>
      </c>
      <c r="C46" s="1518" t="s">
        <v>19</v>
      </c>
      <c r="D46" s="1518">
        <v>34990.735484363198</v>
      </c>
      <c r="E46" s="1518">
        <v>20164.956179088898</v>
      </c>
      <c r="F46" s="1518">
        <v>9703.5904148425598</v>
      </c>
      <c r="G46" s="1518">
        <v>11053.344821087299</v>
      </c>
      <c r="H46" s="1518">
        <v>46.093432559963297</v>
      </c>
      <c r="I46" s="1518">
        <v>26.563375557819199</v>
      </c>
      <c r="J46" s="1518">
        <v>12.782577564736499</v>
      </c>
      <c r="K46" s="1518">
        <v>14.5606143174809</v>
      </c>
    </row>
    <row r="47" spans="1:11" x14ac:dyDescent="0.25">
      <c r="A47" s="1518" t="s">
        <v>46</v>
      </c>
      <c r="B47" s="1518" t="s">
        <v>47</v>
      </c>
      <c r="C47" s="1518" t="s">
        <v>18</v>
      </c>
      <c r="D47" s="1518">
        <v>14253.935920231401</v>
      </c>
      <c r="E47" s="1518">
        <v>10318.838782569401</v>
      </c>
      <c r="F47" s="1518">
        <v>6228.2048218967402</v>
      </c>
      <c r="G47" s="1518">
        <v>5531.0437795467897</v>
      </c>
      <c r="H47" s="1518">
        <v>39.232430852718899</v>
      </c>
      <c r="I47" s="1518">
        <v>28.401497753536798</v>
      </c>
      <c r="J47" s="1518">
        <v>17.142466219791199</v>
      </c>
      <c r="K47" s="1518">
        <v>15.2236051739531</v>
      </c>
    </row>
    <row r="48" spans="1:11" x14ac:dyDescent="0.25">
      <c r="A48" s="1518" t="s">
        <v>46</v>
      </c>
      <c r="B48" s="1518" t="s">
        <v>47</v>
      </c>
      <c r="C48" s="1518" t="s">
        <v>19</v>
      </c>
      <c r="D48" s="1518">
        <v>66692.151971693398</v>
      </c>
      <c r="E48" s="1518">
        <v>42555.000961004203</v>
      </c>
      <c r="F48" s="1518">
        <v>21279.8518367953</v>
      </c>
      <c r="G48" s="1518">
        <v>23747.4838215524</v>
      </c>
      <c r="H48" s="1518">
        <v>43.229540140290197</v>
      </c>
      <c r="I48" s="1518">
        <v>27.583952051729099</v>
      </c>
      <c r="J48" s="1518">
        <v>13.7935001639866</v>
      </c>
      <c r="K48" s="1518">
        <v>15.3930076439941</v>
      </c>
    </row>
    <row r="49" spans="1:11" x14ac:dyDescent="0.25">
      <c r="A49" s="1518" t="s">
        <v>48</v>
      </c>
      <c r="B49" s="1518" t="s">
        <v>49</v>
      </c>
      <c r="C49" s="1518" t="s">
        <v>18</v>
      </c>
      <c r="D49" s="1518">
        <v>25270.357971150799</v>
      </c>
      <c r="E49" s="1518">
        <v>13552.1086414397</v>
      </c>
      <c r="F49" s="1518">
        <v>13367.9898625029</v>
      </c>
      <c r="G49" s="1518">
        <v>10733.540200843099</v>
      </c>
      <c r="H49" s="1518">
        <v>40.160128577488798</v>
      </c>
      <c r="I49" s="1518">
        <v>21.537266158146501</v>
      </c>
      <c r="J49" s="1518">
        <v>21.244661128804399</v>
      </c>
      <c r="K49" s="1518">
        <v>17.057944135560302</v>
      </c>
    </row>
    <row r="50" spans="1:11" x14ac:dyDescent="0.25">
      <c r="A50" s="1518" t="s">
        <v>48</v>
      </c>
      <c r="B50" s="1518" t="s">
        <v>49</v>
      </c>
      <c r="C50" s="1518" t="s">
        <v>19</v>
      </c>
      <c r="D50" s="1518">
        <v>78729.174561938504</v>
      </c>
      <c r="E50" s="1518">
        <v>64660.804169028197</v>
      </c>
      <c r="F50" s="1518">
        <v>33453.453731863199</v>
      </c>
      <c r="G50" s="1518">
        <v>39463.122324696102</v>
      </c>
      <c r="H50" s="1518">
        <v>36.3970359748334</v>
      </c>
      <c r="I50" s="1518">
        <v>29.8931321025123</v>
      </c>
      <c r="J50" s="1518">
        <v>15.4657605104588</v>
      </c>
      <c r="K50" s="1518">
        <v>18.244071412195499</v>
      </c>
    </row>
    <row r="51" spans="1:11" x14ac:dyDescent="0.25">
      <c r="A51" s="1518" t="s">
        <v>50</v>
      </c>
      <c r="B51" s="1518" t="s">
        <v>51</v>
      </c>
      <c r="C51" s="1518" t="s">
        <v>18</v>
      </c>
      <c r="D51" s="1518">
        <v>4193.83565094809</v>
      </c>
      <c r="E51" s="1518">
        <v>2418.9818232836001</v>
      </c>
      <c r="F51" s="1518">
        <v>1729.0096278410099</v>
      </c>
      <c r="G51" s="1518">
        <v>1108.9671460739401</v>
      </c>
      <c r="H51" s="1518">
        <v>44.3754835925089</v>
      </c>
      <c r="I51" s="1518">
        <v>25.5955400125019</v>
      </c>
      <c r="J51" s="1518">
        <v>18.294860542330401</v>
      </c>
      <c r="K51" s="1518">
        <v>11.7341158526588</v>
      </c>
    </row>
    <row r="52" spans="1:11" x14ac:dyDescent="0.25">
      <c r="A52" s="1518" t="s">
        <v>50</v>
      </c>
      <c r="B52" s="1518" t="s">
        <v>51</v>
      </c>
      <c r="C52" s="1518" t="s">
        <v>19</v>
      </c>
      <c r="D52" s="1518">
        <v>10953.597280709</v>
      </c>
      <c r="E52" s="1518">
        <v>10740.2224524346</v>
      </c>
      <c r="F52" s="1518">
        <v>6201.7255680656399</v>
      </c>
      <c r="G52" s="1518">
        <v>4831.8343242006003</v>
      </c>
      <c r="H52" s="1518">
        <v>33.469215702819398</v>
      </c>
      <c r="I52" s="1518">
        <v>32.817239190441697</v>
      </c>
      <c r="J52" s="1518">
        <v>18.9496551176696</v>
      </c>
      <c r="K52" s="1518">
        <v>14.7638899890693</v>
      </c>
    </row>
    <row r="53" spans="1:11" x14ac:dyDescent="0.25">
      <c r="A53" s="1518" t="s">
        <v>52</v>
      </c>
      <c r="B53" s="1518" t="s">
        <v>53</v>
      </c>
      <c r="C53" s="1518" t="s">
        <v>18</v>
      </c>
      <c r="D53" s="1518">
        <v>870.22807330686703</v>
      </c>
      <c r="E53" s="1518">
        <v>960.97044150231295</v>
      </c>
      <c r="F53" s="1518">
        <v>1370.0762588397499</v>
      </c>
      <c r="G53" s="1518">
        <v>895.08608892666598</v>
      </c>
      <c r="H53" s="1518">
        <v>21.2439309548453</v>
      </c>
      <c r="I53" s="1518">
        <v>23.459125642024201</v>
      </c>
      <c r="J53" s="1518">
        <v>33.446180763925902</v>
      </c>
      <c r="K53" s="1518">
        <v>21.8507626392046</v>
      </c>
    </row>
    <row r="54" spans="1:11" x14ac:dyDescent="0.25">
      <c r="A54" s="1518" t="s">
        <v>52</v>
      </c>
      <c r="B54" s="1518" t="s">
        <v>53</v>
      </c>
      <c r="C54" s="1518" t="s">
        <v>19</v>
      </c>
      <c r="D54" s="1518">
        <v>14255.415828183801</v>
      </c>
      <c r="E54" s="1518">
        <v>9511.1650627465606</v>
      </c>
      <c r="F54" s="1518">
        <v>8523.7214510231806</v>
      </c>
      <c r="G54" s="1518">
        <v>7804.2346159570398</v>
      </c>
      <c r="H54" s="1518">
        <v>35.554509191984103</v>
      </c>
      <c r="I54" s="1518">
        <v>23.7218478735169</v>
      </c>
      <c r="J54" s="1518">
        <v>21.259059457329599</v>
      </c>
      <c r="K54" s="1518">
        <v>19.464583477169398</v>
      </c>
    </row>
    <row r="55" spans="1:11" x14ac:dyDescent="0.25">
      <c r="A55" s="1518" t="s">
        <v>54</v>
      </c>
      <c r="B55" s="1518" t="s">
        <v>55</v>
      </c>
      <c r="C55" s="1518" t="s">
        <v>18</v>
      </c>
      <c r="D55" s="1518">
        <v>1845.9045380597299</v>
      </c>
      <c r="E55" s="1518">
        <v>2041.8054354630001</v>
      </c>
      <c r="F55" s="1518">
        <v>1348.6071993692501</v>
      </c>
      <c r="G55" s="1518">
        <v>1015.41766122581</v>
      </c>
      <c r="H55" s="1518">
        <v>29.526276898150201</v>
      </c>
      <c r="I55" s="1518">
        <v>32.659821467797897</v>
      </c>
      <c r="J55" s="1518">
        <v>21.571727450906199</v>
      </c>
      <c r="K55" s="1518">
        <v>16.2421741831457</v>
      </c>
    </row>
    <row r="56" spans="1:11" x14ac:dyDescent="0.25">
      <c r="A56" s="1518" t="s">
        <v>54</v>
      </c>
      <c r="B56" s="1518" t="s">
        <v>55</v>
      </c>
      <c r="C56" s="1518" t="s">
        <v>19</v>
      </c>
      <c r="D56" s="1518">
        <v>4933.5795404479004</v>
      </c>
      <c r="E56" s="1518">
        <v>4366.4330042308202</v>
      </c>
      <c r="F56" s="1518">
        <v>1779.7247403065801</v>
      </c>
      <c r="G56" s="1518">
        <v>2549.0341554442298</v>
      </c>
      <c r="H56" s="1518">
        <v>36.199737900164003</v>
      </c>
      <c r="I56" s="1518">
        <v>32.0383464005997</v>
      </c>
      <c r="J56" s="1518">
        <v>13.0585852737031</v>
      </c>
      <c r="K56" s="1518">
        <v>18.703330425533199</v>
      </c>
    </row>
    <row r="57" spans="1:11" x14ac:dyDescent="0.25">
      <c r="A57" s="1518" t="s">
        <v>56</v>
      </c>
      <c r="B57" s="1518" t="s">
        <v>57</v>
      </c>
      <c r="C57" s="1518" t="s">
        <v>18</v>
      </c>
      <c r="D57" s="1518">
        <v>1868.02264269785</v>
      </c>
      <c r="E57" s="1518">
        <v>1359.5053600086301</v>
      </c>
      <c r="F57" s="1518">
        <v>676.69578714251099</v>
      </c>
      <c r="G57" s="1518">
        <v>1043.7279773886401</v>
      </c>
      <c r="H57" s="1518">
        <v>37.753452955357702</v>
      </c>
      <c r="I57" s="1518">
        <v>27.4761239390097</v>
      </c>
      <c r="J57" s="1518">
        <v>13.6762809941517</v>
      </c>
      <c r="K57" s="1518">
        <v>21.094142111480899</v>
      </c>
    </row>
    <row r="58" spans="1:11" x14ac:dyDescent="0.25">
      <c r="A58" s="1518" t="s">
        <v>56</v>
      </c>
      <c r="B58" s="1518" t="s">
        <v>57</v>
      </c>
      <c r="C58" s="1518" t="s">
        <v>19</v>
      </c>
      <c r="D58" s="1518">
        <v>7409.9310073472898</v>
      </c>
      <c r="E58" s="1518">
        <v>5081.5505432702103</v>
      </c>
      <c r="F58" s="1518">
        <v>2201.0631899046898</v>
      </c>
      <c r="G58" s="1518">
        <v>2754.5138328529902</v>
      </c>
      <c r="H58" s="1518">
        <v>42.470947043503998</v>
      </c>
      <c r="I58" s="1518">
        <v>29.1255429784871</v>
      </c>
      <c r="J58" s="1518">
        <v>12.615669172244299</v>
      </c>
      <c r="K58" s="1518">
        <v>15.7878408057647</v>
      </c>
    </row>
    <row r="59" spans="1:11" x14ac:dyDescent="0.25">
      <c r="A59" s="1518" t="s">
        <v>58</v>
      </c>
      <c r="B59" s="1518" t="s">
        <v>59</v>
      </c>
      <c r="C59" s="1518" t="s">
        <v>18</v>
      </c>
      <c r="D59" s="1518">
        <v>4591.4573303304496</v>
      </c>
      <c r="E59" s="1518">
        <v>4330.4182459225804</v>
      </c>
      <c r="F59" s="1518">
        <v>1790.1569784872299</v>
      </c>
      <c r="G59" s="1518">
        <v>1646.58027404055</v>
      </c>
      <c r="H59" s="1518">
        <v>37.151882609655402</v>
      </c>
      <c r="I59" s="1518">
        <v>35.0396788532599</v>
      </c>
      <c r="J59" s="1518">
        <v>14.4850963719674</v>
      </c>
      <c r="K59" s="1518">
        <v>13.3233421651173</v>
      </c>
    </row>
    <row r="60" spans="1:11" x14ac:dyDescent="0.25">
      <c r="A60" s="1518" t="s">
        <v>58</v>
      </c>
      <c r="B60" s="1518" t="s">
        <v>59</v>
      </c>
      <c r="C60" s="1518" t="s">
        <v>19</v>
      </c>
      <c r="D60" s="1518">
        <v>16906.586684753402</v>
      </c>
      <c r="E60" s="1518">
        <v>20717.794577083201</v>
      </c>
      <c r="F60" s="1518">
        <v>6319.4814230703596</v>
      </c>
      <c r="G60" s="1518">
        <v>7125.4537129837699</v>
      </c>
      <c r="H60" s="1518">
        <v>33.105175234833702</v>
      </c>
      <c r="I60" s="1518">
        <v>40.567988840240098</v>
      </c>
      <c r="J60" s="1518">
        <v>12.3743215472752</v>
      </c>
      <c r="K60" s="1518">
        <v>13.952514377650999</v>
      </c>
    </row>
    <row r="61" spans="1:11" x14ac:dyDescent="0.25">
      <c r="A61" s="1518" t="s">
        <v>60</v>
      </c>
      <c r="B61" s="1518" t="s">
        <v>61</v>
      </c>
      <c r="C61" s="1518" t="s">
        <v>18</v>
      </c>
      <c r="D61" s="1518">
        <v>687.51319905535502</v>
      </c>
      <c r="E61" s="1518">
        <v>346.41733120269402</v>
      </c>
      <c r="F61" s="1518">
        <v>386.82577049614702</v>
      </c>
      <c r="G61" s="1518">
        <v>455.65992905471597</v>
      </c>
      <c r="H61" s="1518">
        <v>36.639695827261598</v>
      </c>
      <c r="I61" s="1518">
        <v>18.4616464992936</v>
      </c>
      <c r="J61" s="1518">
        <v>20.6151366818832</v>
      </c>
      <c r="K61" s="1518">
        <v>24.283520991561598</v>
      </c>
    </row>
    <row r="62" spans="1:11" x14ac:dyDescent="0.25">
      <c r="A62" s="1518" t="s">
        <v>60</v>
      </c>
      <c r="B62" s="1518" t="s">
        <v>61</v>
      </c>
      <c r="C62" s="1518" t="s">
        <v>19</v>
      </c>
      <c r="D62" s="1518">
        <v>1180.37146487976</v>
      </c>
      <c r="E62" s="1518">
        <v>1087.7110017223399</v>
      </c>
      <c r="F62" s="1518">
        <v>861.32181943857597</v>
      </c>
      <c r="G62" s="1518">
        <v>814.74459146221398</v>
      </c>
      <c r="H62" s="1518">
        <v>29.927152892541699</v>
      </c>
      <c r="I62" s="1518">
        <v>27.5778383500319</v>
      </c>
      <c r="J62" s="1518">
        <v>21.837964189219299</v>
      </c>
      <c r="K62" s="1518">
        <v>20.657044568207102</v>
      </c>
    </row>
    <row r="63" spans="1:11" x14ac:dyDescent="0.25">
      <c r="A63" s="1518" t="s">
        <v>62</v>
      </c>
      <c r="B63" s="1518" t="s">
        <v>63</v>
      </c>
      <c r="C63" s="1518" t="s">
        <v>18</v>
      </c>
      <c r="D63" s="1518">
        <v>13188.5177554317</v>
      </c>
      <c r="E63" s="1518">
        <v>7592.5129499524801</v>
      </c>
      <c r="F63" s="1518">
        <v>3137.9210056441102</v>
      </c>
      <c r="G63" s="1518">
        <v>1287.8060929435701</v>
      </c>
      <c r="H63" s="1518">
        <v>52.321357066213302</v>
      </c>
      <c r="I63" s="1518">
        <v>30.120942205253002</v>
      </c>
      <c r="J63" s="1518">
        <v>12.4487291465532</v>
      </c>
      <c r="K63" s="1518">
        <v>5.1089715819804802</v>
      </c>
    </row>
    <row r="64" spans="1:11" x14ac:dyDescent="0.25">
      <c r="A64" s="1518" t="s">
        <v>62</v>
      </c>
      <c r="B64" s="1518" t="s">
        <v>63</v>
      </c>
      <c r="C64" s="1518" t="s">
        <v>19</v>
      </c>
      <c r="D64" s="1518">
        <v>24727.913749204701</v>
      </c>
      <c r="E64" s="1518">
        <v>21690.624263445799</v>
      </c>
      <c r="F64" s="1518">
        <v>9602.6528178170593</v>
      </c>
      <c r="G64" s="1518">
        <v>2724.84923456669</v>
      </c>
      <c r="H64" s="1518">
        <v>42.092903150288699</v>
      </c>
      <c r="I64" s="1518">
        <v>36.9227002184887</v>
      </c>
      <c r="J64" s="1518">
        <v>16.346042741241</v>
      </c>
      <c r="K64" s="1518">
        <v>4.6383538899816497</v>
      </c>
    </row>
    <row r="65" spans="1:11" x14ac:dyDescent="0.25">
      <c r="A65" s="1518" t="s">
        <v>64</v>
      </c>
      <c r="B65" s="1518" t="s">
        <v>65</v>
      </c>
      <c r="C65" s="1518" t="s">
        <v>18</v>
      </c>
      <c r="D65" s="1518">
        <v>24915.529856722598</v>
      </c>
      <c r="E65" s="1518">
        <v>14112.1809507735</v>
      </c>
      <c r="F65" s="1518">
        <v>6174.34225990089</v>
      </c>
      <c r="G65" s="1518">
        <v>4400.7532741690302</v>
      </c>
      <c r="H65" s="1518">
        <v>50.230081107011799</v>
      </c>
      <c r="I65" s="1518">
        <v>28.4503680166737</v>
      </c>
      <c r="J65" s="1518">
        <v>12.4475664086105</v>
      </c>
      <c r="K65" s="1518">
        <v>8.8719844677039799</v>
      </c>
    </row>
    <row r="66" spans="1:11" x14ac:dyDescent="0.25">
      <c r="A66" s="1518" t="s">
        <v>64</v>
      </c>
      <c r="B66" s="1518" t="s">
        <v>65</v>
      </c>
      <c r="C66" s="1518" t="s">
        <v>19</v>
      </c>
      <c r="D66" s="1518">
        <v>46485.638771699902</v>
      </c>
      <c r="E66" s="1518">
        <v>27717.351526918701</v>
      </c>
      <c r="F66" s="1518">
        <v>9686.13123596279</v>
      </c>
      <c r="G66" s="1518">
        <v>3818.13270331487</v>
      </c>
      <c r="H66" s="1518">
        <v>53.000905313502003</v>
      </c>
      <c r="I66" s="1518">
        <v>31.6021197650749</v>
      </c>
      <c r="J66" s="1518">
        <v>11.043705928463099</v>
      </c>
      <c r="K66" s="1518">
        <v>4.3532689929599302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4322</v>
      </c>
    </row>
    <row r="9" spans="1:11" x14ac:dyDescent="0.25">
      <c r="A9" t="s">
        <v>4302</v>
      </c>
    </row>
    <row r="10" spans="1:11" x14ac:dyDescent="0.25">
      <c r="A10" t="s">
        <v>4323</v>
      </c>
    </row>
    <row r="11" spans="1:11" x14ac:dyDescent="0.25">
      <c r="A11" t="s">
        <v>4324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4325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19" t="s">
        <v>16</v>
      </c>
      <c r="B17" s="1519" t="s">
        <v>17</v>
      </c>
      <c r="C17" s="1519" t="s">
        <v>18</v>
      </c>
      <c r="D17" s="1519">
        <v>85006.954100960196</v>
      </c>
      <c r="E17" s="1519">
        <v>182678.034097286</v>
      </c>
      <c r="F17" s="1519">
        <v>160747.39531619399</v>
      </c>
      <c r="G17" s="1519">
        <v>15898.7495386799</v>
      </c>
      <c r="H17" s="1519">
        <v>19.131442245978601</v>
      </c>
      <c r="I17" s="1519">
        <v>41.113039467222499</v>
      </c>
      <c r="J17" s="1519">
        <v>36.177387393868798</v>
      </c>
      <c r="K17" s="1519">
        <v>3.5781308929300701</v>
      </c>
    </row>
    <row r="18" spans="1:11" x14ac:dyDescent="0.25">
      <c r="A18" s="1519" t="s">
        <v>16</v>
      </c>
      <c r="B18" s="1519" t="s">
        <v>17</v>
      </c>
      <c r="C18" s="1519" t="s">
        <v>19</v>
      </c>
      <c r="D18" s="1519">
        <v>236118.231349184</v>
      </c>
      <c r="E18" s="1519">
        <v>534518.55253529805</v>
      </c>
      <c r="F18" s="1519">
        <v>524974.91221083398</v>
      </c>
      <c r="G18" s="1519">
        <v>47110.705264449702</v>
      </c>
      <c r="H18" s="1519">
        <v>17.585037019570802</v>
      </c>
      <c r="I18" s="1519">
        <v>39.808567429425104</v>
      </c>
      <c r="J18" s="1519">
        <v>39.0977994914806</v>
      </c>
      <c r="K18" s="1519">
        <v>3.5085960595236201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4326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20" t="s">
        <v>28</v>
      </c>
      <c r="B29" s="1520" t="s">
        <v>29</v>
      </c>
      <c r="C29" s="1520" t="s">
        <v>18</v>
      </c>
      <c r="D29" s="1520">
        <v>3353.5561084409401</v>
      </c>
      <c r="E29" s="1520">
        <v>8200.9297024570897</v>
      </c>
      <c r="F29" s="1520">
        <v>3167.1429084166002</v>
      </c>
      <c r="G29" s="1520">
        <v>435.32250732652</v>
      </c>
      <c r="H29" s="1520">
        <v>22.125532096101502</v>
      </c>
      <c r="I29" s="1520">
        <v>54.106723574081599</v>
      </c>
      <c r="J29" s="1520">
        <v>20.895646235568499</v>
      </c>
      <c r="K29" s="1520">
        <v>2.8720980942484</v>
      </c>
    </row>
    <row r="30" spans="1:11" x14ac:dyDescent="0.25">
      <c r="A30" s="1520" t="s">
        <v>28</v>
      </c>
      <c r="B30" s="1520" t="s">
        <v>29</v>
      </c>
      <c r="C30" s="1520" t="s">
        <v>19</v>
      </c>
      <c r="D30" s="1520">
        <v>15037.0270541639</v>
      </c>
      <c r="E30" s="1520">
        <v>53098.478464134198</v>
      </c>
      <c r="F30" s="1520">
        <v>46548.975699688002</v>
      </c>
      <c r="G30" s="1520">
        <v>7092.9692225483896</v>
      </c>
      <c r="H30" s="1520">
        <v>12.3479568670282</v>
      </c>
      <c r="I30" s="1520">
        <v>43.602882366192198</v>
      </c>
      <c r="J30" s="1520">
        <v>38.224626588334203</v>
      </c>
      <c r="K30" s="1520">
        <v>5.8245341784454396</v>
      </c>
    </row>
    <row r="31" spans="1:11" x14ac:dyDescent="0.25">
      <c r="A31" s="1520" t="s">
        <v>30</v>
      </c>
      <c r="B31" s="1520" t="s">
        <v>31</v>
      </c>
      <c r="C31" s="1520" t="s">
        <v>18</v>
      </c>
      <c r="D31" s="1520">
        <v>370.401621334776</v>
      </c>
      <c r="E31" s="1520">
        <v>1352.4842326544799</v>
      </c>
      <c r="F31" s="1520">
        <v>3360.5325860335502</v>
      </c>
      <c r="G31" s="1520">
        <v>120.888456912162</v>
      </c>
      <c r="H31" s="1520">
        <v>7.1172132748920003</v>
      </c>
      <c r="I31" s="1520">
        <v>25.987787796507799</v>
      </c>
      <c r="J31" s="1520">
        <v>64.572144813610194</v>
      </c>
      <c r="K31" s="1520">
        <v>2.3228541149899899</v>
      </c>
    </row>
    <row r="32" spans="1:11" x14ac:dyDescent="0.25">
      <c r="A32" s="1520" t="s">
        <v>30</v>
      </c>
      <c r="B32" s="1520" t="s">
        <v>31</v>
      </c>
      <c r="C32" s="1520" t="s">
        <v>19</v>
      </c>
      <c r="D32" s="1520">
        <v>4089.33240346193</v>
      </c>
      <c r="E32" s="1520">
        <v>9522.9614583180191</v>
      </c>
      <c r="F32" s="1520">
        <v>26775.909707582199</v>
      </c>
      <c r="G32" s="1520">
        <v>3883.3272529997198</v>
      </c>
      <c r="H32" s="1520">
        <v>9.2369347241916007</v>
      </c>
      <c r="I32" s="1520">
        <v>21.510350515161999</v>
      </c>
      <c r="J32" s="1520">
        <v>60.481101986330003</v>
      </c>
      <c r="K32" s="1520">
        <v>8.7716127743164201</v>
      </c>
    </row>
    <row r="33" spans="1:11" x14ac:dyDescent="0.25">
      <c r="A33" s="1520" t="s">
        <v>32</v>
      </c>
      <c r="B33" s="1520" t="s">
        <v>33</v>
      </c>
      <c r="C33" s="1520" t="s">
        <v>18</v>
      </c>
      <c r="D33" s="1520">
        <v>1852.24592413453</v>
      </c>
      <c r="E33" s="1520">
        <v>3005.8226787857802</v>
      </c>
      <c r="F33" s="1520">
        <v>5792.1703557786304</v>
      </c>
      <c r="G33" s="1520">
        <v>310.14593725614498</v>
      </c>
      <c r="H33" s="1520">
        <v>16.899460572941202</v>
      </c>
      <c r="I33" s="1520">
        <v>27.424426307282999</v>
      </c>
      <c r="J33" s="1520">
        <v>52.846413796254801</v>
      </c>
      <c r="K33" s="1520">
        <v>2.8296993235210599</v>
      </c>
    </row>
    <row r="34" spans="1:11" x14ac:dyDescent="0.25">
      <c r="A34" s="1520" t="s">
        <v>32</v>
      </c>
      <c r="B34" s="1520" t="s">
        <v>33</v>
      </c>
      <c r="C34" s="1520" t="s">
        <v>19</v>
      </c>
      <c r="D34" s="1520">
        <v>3623.36548581437</v>
      </c>
      <c r="E34" s="1520">
        <v>5339.4571887719303</v>
      </c>
      <c r="F34" s="1520">
        <v>7319.6656905441896</v>
      </c>
      <c r="G34" s="1520">
        <v>765.07776494013603</v>
      </c>
      <c r="H34" s="1520">
        <v>21.254444524036899</v>
      </c>
      <c r="I34" s="1520">
        <v>31.320935481537902</v>
      </c>
      <c r="J34" s="1520">
        <v>42.9367197328706</v>
      </c>
      <c r="K34" s="1520">
        <v>4.4879002615546097</v>
      </c>
    </row>
    <row r="35" spans="1:11" x14ac:dyDescent="0.25">
      <c r="A35" s="1520" t="s">
        <v>34</v>
      </c>
      <c r="B35" s="1520" t="s">
        <v>35</v>
      </c>
      <c r="C35" s="1520" t="s">
        <v>18</v>
      </c>
      <c r="D35" s="1520">
        <v>3387.7351936320301</v>
      </c>
      <c r="E35" s="1520">
        <v>13088.6271516261</v>
      </c>
      <c r="F35" s="1520">
        <v>8771.1569549432497</v>
      </c>
      <c r="G35" s="1520">
        <v>341.19991392087599</v>
      </c>
      <c r="H35" s="1520">
        <v>13.2391745178178</v>
      </c>
      <c r="I35" s="1520">
        <v>51.149989345314999</v>
      </c>
      <c r="J35" s="1520">
        <v>34.277436402922802</v>
      </c>
      <c r="K35" s="1520">
        <v>1.33339973394436</v>
      </c>
    </row>
    <row r="36" spans="1:11" x14ac:dyDescent="0.25">
      <c r="A36" s="1520" t="s">
        <v>34</v>
      </c>
      <c r="B36" s="1520" t="s">
        <v>35</v>
      </c>
      <c r="C36" s="1520" t="s">
        <v>19</v>
      </c>
      <c r="D36" s="1520">
        <v>11504.273075876999</v>
      </c>
      <c r="E36" s="1520">
        <v>24540.012548839</v>
      </c>
      <c r="F36" s="1520">
        <v>25107.241713037401</v>
      </c>
      <c r="G36" s="1520">
        <v>753.63892333579099</v>
      </c>
      <c r="H36" s="1520">
        <v>18.583704350872701</v>
      </c>
      <c r="I36" s="1520">
        <v>39.641299799341198</v>
      </c>
      <c r="J36" s="1520">
        <v>40.5575870794788</v>
      </c>
      <c r="K36" s="1520">
        <v>1.21740877030726</v>
      </c>
    </row>
    <row r="37" spans="1:11" x14ac:dyDescent="0.25">
      <c r="A37" s="1520" t="s">
        <v>36</v>
      </c>
      <c r="B37" s="1520" t="s">
        <v>37</v>
      </c>
      <c r="C37" s="1520" t="s">
        <v>18</v>
      </c>
      <c r="D37" s="1520">
        <v>5463.4440599738</v>
      </c>
      <c r="E37" s="1520">
        <v>11796.7242459066</v>
      </c>
      <c r="F37" s="1520">
        <v>10117.940505107301</v>
      </c>
      <c r="G37" s="1520">
        <v>1168.1008469687399</v>
      </c>
      <c r="H37" s="1520">
        <v>19.1389474309807</v>
      </c>
      <c r="I37" s="1520">
        <v>41.325010876246402</v>
      </c>
      <c r="J37" s="1520">
        <v>35.444076906676798</v>
      </c>
      <c r="K37" s="1520">
        <v>4.0919647860961001</v>
      </c>
    </row>
    <row r="38" spans="1:11" x14ac:dyDescent="0.25">
      <c r="A38" s="1520" t="s">
        <v>36</v>
      </c>
      <c r="B38" s="1520" t="s">
        <v>37</v>
      </c>
      <c r="C38" s="1520" t="s">
        <v>19</v>
      </c>
      <c r="D38" s="1520">
        <v>8700.9431827393291</v>
      </c>
      <c r="E38" s="1520">
        <v>18212.310084328499</v>
      </c>
      <c r="F38" s="1520">
        <v>20166.951272492101</v>
      </c>
      <c r="G38" s="1520">
        <v>592.84766154517797</v>
      </c>
      <c r="H38" s="1520">
        <v>18.251281973797401</v>
      </c>
      <c r="I38" s="1520">
        <v>38.202525836821401</v>
      </c>
      <c r="J38" s="1520">
        <v>42.302622427906101</v>
      </c>
      <c r="K38" s="1520">
        <v>1.24356976147509</v>
      </c>
    </row>
    <row r="39" spans="1:11" x14ac:dyDescent="0.25">
      <c r="A39" s="1520" t="s">
        <v>38</v>
      </c>
      <c r="B39" s="1520" t="s">
        <v>39</v>
      </c>
      <c r="C39" s="1520" t="s">
        <v>18</v>
      </c>
      <c r="D39" s="1520">
        <v>2731.7242140283602</v>
      </c>
      <c r="E39" s="1520">
        <v>4285.4891324158298</v>
      </c>
      <c r="F39" s="1520">
        <v>3669.4094779616898</v>
      </c>
      <c r="G39" s="1520">
        <v>365.36416903506802</v>
      </c>
      <c r="H39" s="1520">
        <v>24.717041520674702</v>
      </c>
      <c r="I39" s="1520">
        <v>38.7757344897271</v>
      </c>
      <c r="J39" s="1520">
        <v>33.201355377448202</v>
      </c>
      <c r="K39" s="1520">
        <v>3.30586861215003</v>
      </c>
    </row>
    <row r="40" spans="1:11" x14ac:dyDescent="0.25">
      <c r="A40" s="1520" t="s">
        <v>38</v>
      </c>
      <c r="B40" s="1520" t="s">
        <v>39</v>
      </c>
      <c r="C40" s="1520" t="s">
        <v>19</v>
      </c>
      <c r="D40" s="1520">
        <v>6730.5909301725496</v>
      </c>
      <c r="E40" s="1520">
        <v>12087.321903510199</v>
      </c>
      <c r="F40" s="1520">
        <v>10845.316325053</v>
      </c>
      <c r="G40" s="1520">
        <v>685.92599168932304</v>
      </c>
      <c r="H40" s="1520">
        <v>22.177193720261702</v>
      </c>
      <c r="I40" s="1520">
        <v>39.827539987850002</v>
      </c>
      <c r="J40" s="1520">
        <v>35.735150686397702</v>
      </c>
      <c r="K40" s="1520">
        <v>2.2601156054906402</v>
      </c>
    </row>
    <row r="41" spans="1:11" x14ac:dyDescent="0.25">
      <c r="A41" s="1520" t="s">
        <v>40</v>
      </c>
      <c r="B41" s="1520" t="s">
        <v>41</v>
      </c>
      <c r="C41" s="1520" t="s">
        <v>18</v>
      </c>
      <c r="D41" s="1520">
        <v>12294.008959491</v>
      </c>
      <c r="E41" s="1520">
        <v>16611.112113622501</v>
      </c>
      <c r="F41" s="1520">
        <v>12011.8581379354</v>
      </c>
      <c r="G41" s="1520">
        <v>1845.1233870865799</v>
      </c>
      <c r="H41" s="1520">
        <v>28.749776583780601</v>
      </c>
      <c r="I41" s="1520">
        <v>38.845405404239301</v>
      </c>
      <c r="J41" s="1520">
        <v>28.089961456804399</v>
      </c>
      <c r="K41" s="1520">
        <v>4.3148565551756297</v>
      </c>
    </row>
    <row r="42" spans="1:11" x14ac:dyDescent="0.25">
      <c r="A42" s="1520" t="s">
        <v>40</v>
      </c>
      <c r="B42" s="1520" t="s">
        <v>41</v>
      </c>
      <c r="C42" s="1520" t="s">
        <v>19</v>
      </c>
      <c r="D42" s="1520">
        <v>30811.9428966819</v>
      </c>
      <c r="E42" s="1520">
        <v>45668.457549504797</v>
      </c>
      <c r="F42" s="1520">
        <v>31409.352884628301</v>
      </c>
      <c r="G42" s="1520">
        <v>1134.4061943138299</v>
      </c>
      <c r="H42" s="1520">
        <v>28.261573426374401</v>
      </c>
      <c r="I42" s="1520">
        <v>41.888383041355802</v>
      </c>
      <c r="J42" s="1520">
        <v>28.809534530177999</v>
      </c>
      <c r="K42" s="1520">
        <v>1.04050900209174</v>
      </c>
    </row>
    <row r="43" spans="1:11" x14ac:dyDescent="0.25">
      <c r="A43" s="1520" t="s">
        <v>42</v>
      </c>
      <c r="B43" s="1520" t="s">
        <v>43</v>
      </c>
      <c r="C43" s="1520" t="s">
        <v>18</v>
      </c>
      <c r="D43" s="1520">
        <v>11303.3601828709</v>
      </c>
      <c r="E43" s="1520">
        <v>36417.833955760303</v>
      </c>
      <c r="F43" s="1520">
        <v>29014.820919489001</v>
      </c>
      <c r="G43" s="1520">
        <v>2368.92622361439</v>
      </c>
      <c r="H43" s="1520">
        <v>14.2890696835405</v>
      </c>
      <c r="I43" s="1520">
        <v>46.037369304222203</v>
      </c>
      <c r="J43" s="1520">
        <v>36.678898244993199</v>
      </c>
      <c r="K43" s="1520">
        <v>2.99466276724407</v>
      </c>
    </row>
    <row r="44" spans="1:11" x14ac:dyDescent="0.25">
      <c r="A44" s="1520" t="s">
        <v>42</v>
      </c>
      <c r="B44" s="1520" t="s">
        <v>43</v>
      </c>
      <c r="C44" s="1520" t="s">
        <v>19</v>
      </c>
      <c r="D44" s="1520">
        <v>27737.346116580498</v>
      </c>
      <c r="E44" s="1520">
        <v>68424.954119935806</v>
      </c>
      <c r="F44" s="1520">
        <v>58665.126012583998</v>
      </c>
      <c r="G44" s="1520">
        <v>3988.7181265480899</v>
      </c>
      <c r="H44" s="1520">
        <v>17.465067059538502</v>
      </c>
      <c r="I44" s="1520">
        <v>43.084381873728198</v>
      </c>
      <c r="J44" s="1520">
        <v>36.939019167864402</v>
      </c>
      <c r="K44" s="1520">
        <v>2.5115318988688902</v>
      </c>
    </row>
    <row r="45" spans="1:11" x14ac:dyDescent="0.25">
      <c r="A45" s="1520" t="s">
        <v>44</v>
      </c>
      <c r="B45" s="1520" t="s">
        <v>45</v>
      </c>
      <c r="C45" s="1520" t="s">
        <v>18</v>
      </c>
      <c r="D45" s="1520">
        <v>1762.4919839736899</v>
      </c>
      <c r="E45" s="1520">
        <v>5557.1313815148596</v>
      </c>
      <c r="F45" s="1520">
        <v>4571.0555444271304</v>
      </c>
      <c r="G45" s="1520">
        <v>1017.39648189731</v>
      </c>
      <c r="H45" s="1520">
        <v>13.6541810492644</v>
      </c>
      <c r="I45" s="1520">
        <v>43.0515875747015</v>
      </c>
      <c r="J45" s="1520">
        <v>35.412370982325903</v>
      </c>
      <c r="K45" s="1520">
        <v>7.8818603937082603</v>
      </c>
    </row>
    <row r="46" spans="1:11" x14ac:dyDescent="0.25">
      <c r="A46" s="1520" t="s">
        <v>44</v>
      </c>
      <c r="B46" s="1520" t="s">
        <v>45</v>
      </c>
      <c r="C46" s="1520" t="s">
        <v>19</v>
      </c>
      <c r="D46" s="1520">
        <v>15212.5108921353</v>
      </c>
      <c r="E46" s="1520">
        <v>30869.657825487498</v>
      </c>
      <c r="F46" s="1520">
        <v>27062.646683843799</v>
      </c>
      <c r="G46" s="1520">
        <v>2767.8114979153402</v>
      </c>
      <c r="H46" s="1520">
        <v>20.03950003245</v>
      </c>
      <c r="I46" s="1520">
        <v>40.664720859157697</v>
      </c>
      <c r="J46" s="1520">
        <v>35.649730208538102</v>
      </c>
      <c r="K46" s="1520">
        <v>3.6460488998542102</v>
      </c>
    </row>
    <row r="47" spans="1:11" x14ac:dyDescent="0.25">
      <c r="A47" s="1520" t="s">
        <v>46</v>
      </c>
      <c r="B47" s="1520" t="s">
        <v>47</v>
      </c>
      <c r="C47" s="1520" t="s">
        <v>18</v>
      </c>
      <c r="D47" s="1520">
        <v>5490.5478671730798</v>
      </c>
      <c r="E47" s="1520">
        <v>14036.5902433273</v>
      </c>
      <c r="F47" s="1520">
        <v>15944.301521098399</v>
      </c>
      <c r="G47" s="1520">
        <v>860.58367264550805</v>
      </c>
      <c r="H47" s="1520">
        <v>15.112144515584101</v>
      </c>
      <c r="I47" s="1520">
        <v>38.634210172620698</v>
      </c>
      <c r="J47" s="1520">
        <v>43.884980992060001</v>
      </c>
      <c r="K47" s="1520">
        <v>2.3686643197351902</v>
      </c>
    </row>
    <row r="48" spans="1:11" x14ac:dyDescent="0.25">
      <c r="A48" s="1520" t="s">
        <v>46</v>
      </c>
      <c r="B48" s="1520" t="s">
        <v>47</v>
      </c>
      <c r="C48" s="1520" t="s">
        <v>19</v>
      </c>
      <c r="D48" s="1520">
        <v>19169.531261624801</v>
      </c>
      <c r="E48" s="1520">
        <v>60889.569505706997</v>
      </c>
      <c r="F48" s="1520">
        <v>70681.718464279897</v>
      </c>
      <c r="G48" s="1520">
        <v>3533.6693594334502</v>
      </c>
      <c r="H48" s="1520">
        <v>12.4256002639814</v>
      </c>
      <c r="I48" s="1520">
        <v>39.468333398345997</v>
      </c>
      <c r="J48" s="1520">
        <v>45.815558430820602</v>
      </c>
      <c r="K48" s="1520">
        <v>2.2905079068520502</v>
      </c>
    </row>
    <row r="49" spans="1:11" x14ac:dyDescent="0.25">
      <c r="A49" s="1520" t="s">
        <v>48</v>
      </c>
      <c r="B49" s="1520" t="s">
        <v>49</v>
      </c>
      <c r="C49" s="1520" t="s">
        <v>18</v>
      </c>
      <c r="D49" s="1520">
        <v>12723.464624214101</v>
      </c>
      <c r="E49" s="1520">
        <v>21247.9753912329</v>
      </c>
      <c r="F49" s="1520">
        <v>26407.638925531701</v>
      </c>
      <c r="G49" s="1520">
        <v>2544.9177349577999</v>
      </c>
      <c r="H49" s="1520">
        <v>20.220369487559601</v>
      </c>
      <c r="I49" s="1520">
        <v>33.7676824640711</v>
      </c>
      <c r="J49" s="1520">
        <v>41.967516878390803</v>
      </c>
      <c r="K49" s="1520">
        <v>4.0444311699784903</v>
      </c>
    </row>
    <row r="50" spans="1:11" x14ac:dyDescent="0.25">
      <c r="A50" s="1520" t="s">
        <v>48</v>
      </c>
      <c r="B50" s="1520" t="s">
        <v>49</v>
      </c>
      <c r="C50" s="1520" t="s">
        <v>19</v>
      </c>
      <c r="D50" s="1520">
        <v>34903.9204627664</v>
      </c>
      <c r="E50" s="1520">
        <v>84901.579751667305</v>
      </c>
      <c r="F50" s="1520">
        <v>83944.533588722697</v>
      </c>
      <c r="G50" s="1520">
        <v>12556.520984369599</v>
      </c>
      <c r="H50" s="1520">
        <v>16.136321202587599</v>
      </c>
      <c r="I50" s="1520">
        <v>39.250581118572498</v>
      </c>
      <c r="J50" s="1520">
        <v>38.808132130429399</v>
      </c>
      <c r="K50" s="1520">
        <v>5.8049655484105296</v>
      </c>
    </row>
    <row r="51" spans="1:11" x14ac:dyDescent="0.25">
      <c r="A51" s="1520" t="s">
        <v>50</v>
      </c>
      <c r="B51" s="1520" t="s">
        <v>51</v>
      </c>
      <c r="C51" s="1520" t="s">
        <v>18</v>
      </c>
      <c r="D51" s="1520">
        <v>1766.69538930922</v>
      </c>
      <c r="E51" s="1520">
        <v>3961.54072468607</v>
      </c>
      <c r="F51" s="1520">
        <v>3223.0785632388101</v>
      </c>
      <c r="G51" s="1520">
        <v>499.47957091254199</v>
      </c>
      <c r="H51" s="1520">
        <v>18.693618154428499</v>
      </c>
      <c r="I51" s="1520">
        <v>41.9175428082455</v>
      </c>
      <c r="J51" s="1520">
        <v>34.103785127592602</v>
      </c>
      <c r="K51" s="1520">
        <v>5.2850539097334899</v>
      </c>
    </row>
    <row r="52" spans="1:11" x14ac:dyDescent="0.25">
      <c r="A52" s="1520" t="s">
        <v>50</v>
      </c>
      <c r="B52" s="1520" t="s">
        <v>51</v>
      </c>
      <c r="C52" s="1520" t="s">
        <v>19</v>
      </c>
      <c r="D52" s="1520">
        <v>5147.71965830524</v>
      </c>
      <c r="E52" s="1520">
        <v>10531.5755519465</v>
      </c>
      <c r="F52" s="1520">
        <v>15868.425205421099</v>
      </c>
      <c r="G52" s="1520">
        <v>1179.6592097370899</v>
      </c>
      <c r="H52" s="1520">
        <v>15.729092023941</v>
      </c>
      <c r="I52" s="1520">
        <v>32.179709076890497</v>
      </c>
      <c r="J52" s="1520">
        <v>48.486696420695701</v>
      </c>
      <c r="K52" s="1520">
        <v>3.6045024784727602</v>
      </c>
    </row>
    <row r="53" spans="1:11" x14ac:dyDescent="0.25">
      <c r="A53" s="1520" t="s">
        <v>52</v>
      </c>
      <c r="B53" s="1520" t="s">
        <v>53</v>
      </c>
      <c r="C53" s="1520" t="s">
        <v>18</v>
      </c>
      <c r="D53" s="1520">
        <v>484.41119082927901</v>
      </c>
      <c r="E53" s="1520">
        <v>1686.72166503988</v>
      </c>
      <c r="F53" s="1520">
        <v>1795.2620373581599</v>
      </c>
      <c r="G53" s="1520">
        <v>129.96596934827701</v>
      </c>
      <c r="H53" s="1520">
        <v>11.825403256213701</v>
      </c>
      <c r="I53" s="1520">
        <v>41.1761004859165</v>
      </c>
      <c r="J53" s="1520">
        <v>43.825778479618101</v>
      </c>
      <c r="K53" s="1520">
        <v>3.17271777825162</v>
      </c>
    </row>
    <row r="54" spans="1:11" x14ac:dyDescent="0.25">
      <c r="A54" s="1520" t="s">
        <v>52</v>
      </c>
      <c r="B54" s="1520" t="s">
        <v>53</v>
      </c>
      <c r="C54" s="1520" t="s">
        <v>19</v>
      </c>
      <c r="D54" s="1520">
        <v>6096.6313482005598</v>
      </c>
      <c r="E54" s="1520">
        <v>10812.253738626099</v>
      </c>
      <c r="F54" s="1520">
        <v>20948.2140554625</v>
      </c>
      <c r="G54" s="1520">
        <v>2237.4378156214102</v>
      </c>
      <c r="H54" s="1520">
        <v>15.2056409944341</v>
      </c>
      <c r="I54" s="1520">
        <v>26.966900129003399</v>
      </c>
      <c r="J54" s="1520">
        <v>52.247053201918803</v>
      </c>
      <c r="K54" s="1520">
        <v>5.5804056746438198</v>
      </c>
    </row>
    <row r="55" spans="1:11" x14ac:dyDescent="0.25">
      <c r="A55" s="1520" t="s">
        <v>54</v>
      </c>
      <c r="B55" s="1520" t="s">
        <v>55</v>
      </c>
      <c r="C55" s="1520" t="s">
        <v>18</v>
      </c>
      <c r="D55" s="1520">
        <v>1038.34558802684</v>
      </c>
      <c r="E55" s="1520">
        <v>2381.8820975522699</v>
      </c>
      <c r="F55" s="1520">
        <v>2439.4493878612002</v>
      </c>
      <c r="G55" s="1520">
        <v>392.05776067747399</v>
      </c>
      <c r="H55" s="1520">
        <v>16.608919213275801</v>
      </c>
      <c r="I55" s="1520">
        <v>38.099538140254303</v>
      </c>
      <c r="J55" s="1520">
        <v>39.020359189713503</v>
      </c>
      <c r="K55" s="1520">
        <v>6.2711834567564404</v>
      </c>
    </row>
    <row r="56" spans="1:11" x14ac:dyDescent="0.25">
      <c r="A56" s="1520" t="s">
        <v>54</v>
      </c>
      <c r="B56" s="1520" t="s">
        <v>55</v>
      </c>
      <c r="C56" s="1520" t="s">
        <v>19</v>
      </c>
      <c r="D56" s="1520">
        <v>2308.79052779933</v>
      </c>
      <c r="E56" s="1520">
        <v>5291.6572866307697</v>
      </c>
      <c r="F56" s="1520">
        <v>4977.0169528869801</v>
      </c>
      <c r="G56" s="1520">
        <v>1051.30667311246</v>
      </c>
      <c r="H56" s="1520">
        <v>16.9405623822433</v>
      </c>
      <c r="I56" s="1520">
        <v>38.827104187345498</v>
      </c>
      <c r="J56" s="1520">
        <v>36.518456374745099</v>
      </c>
      <c r="K56" s="1520">
        <v>7.7138770556660798</v>
      </c>
    </row>
    <row r="57" spans="1:11" x14ac:dyDescent="0.25">
      <c r="A57" s="1520" t="s">
        <v>56</v>
      </c>
      <c r="B57" s="1520" t="s">
        <v>57</v>
      </c>
      <c r="C57" s="1520" t="s">
        <v>18</v>
      </c>
      <c r="D57" s="1520">
        <v>948.69802134122995</v>
      </c>
      <c r="E57" s="1520">
        <v>1472.82463395026</v>
      </c>
      <c r="F57" s="1520">
        <v>1990.83752357873</v>
      </c>
      <c r="G57" s="1520">
        <v>535.59158836740801</v>
      </c>
      <c r="H57" s="1520">
        <v>19.1735503086942</v>
      </c>
      <c r="I57" s="1520">
        <v>29.766349860207299</v>
      </c>
      <c r="J57" s="1520">
        <v>40.235588729074898</v>
      </c>
      <c r="K57" s="1520">
        <v>10.8245111020236</v>
      </c>
    </row>
    <row r="58" spans="1:11" x14ac:dyDescent="0.25">
      <c r="A58" s="1520" t="s">
        <v>56</v>
      </c>
      <c r="B58" s="1520" t="s">
        <v>57</v>
      </c>
      <c r="C58" s="1520" t="s">
        <v>19</v>
      </c>
      <c r="D58" s="1520">
        <v>3844.4792252184102</v>
      </c>
      <c r="E58" s="1520">
        <v>5886.4000313052402</v>
      </c>
      <c r="F58" s="1520">
        <v>6481.5524144137798</v>
      </c>
      <c r="G58" s="1520">
        <v>1234.62690243776</v>
      </c>
      <c r="H58" s="1520">
        <v>22.035113879225602</v>
      </c>
      <c r="I58" s="1520">
        <v>33.738638559327597</v>
      </c>
      <c r="J58" s="1520">
        <v>37.149828936235998</v>
      </c>
      <c r="K58" s="1520">
        <v>7.0764186252108097</v>
      </c>
    </row>
    <row r="59" spans="1:11" x14ac:dyDescent="0.25">
      <c r="A59" s="1520" t="s">
        <v>58</v>
      </c>
      <c r="B59" s="1520" t="s">
        <v>59</v>
      </c>
      <c r="C59" s="1520" t="s">
        <v>18</v>
      </c>
      <c r="D59" s="1520">
        <v>3422.1930402830599</v>
      </c>
      <c r="E59" s="1520">
        <v>5338.6719622174096</v>
      </c>
      <c r="F59" s="1520">
        <v>3295.6678297731601</v>
      </c>
      <c r="G59" s="1520">
        <v>302.079996507163</v>
      </c>
      <c r="H59" s="1520">
        <v>27.690753709133499</v>
      </c>
      <c r="I59" s="1520">
        <v>43.1979869923968</v>
      </c>
      <c r="J59" s="1520">
        <v>26.6669720577231</v>
      </c>
      <c r="K59" s="1520">
        <v>2.4442872407466099</v>
      </c>
    </row>
    <row r="60" spans="1:11" x14ac:dyDescent="0.25">
      <c r="A60" s="1520" t="s">
        <v>58</v>
      </c>
      <c r="B60" s="1520" t="s">
        <v>59</v>
      </c>
      <c r="C60" s="1520" t="s">
        <v>19</v>
      </c>
      <c r="D60" s="1520">
        <v>8946.4934276105305</v>
      </c>
      <c r="E60" s="1520">
        <v>23372.498197151599</v>
      </c>
      <c r="F60" s="1520">
        <v>17582.482585623598</v>
      </c>
      <c r="G60" s="1520">
        <v>1167.84218750492</v>
      </c>
      <c r="H60" s="1520">
        <v>17.518334018624198</v>
      </c>
      <c r="I60" s="1520">
        <v>45.766224899217598</v>
      </c>
      <c r="J60" s="1520">
        <v>34.428662503792197</v>
      </c>
      <c r="K60" s="1520">
        <v>2.2867785783659902</v>
      </c>
    </row>
    <row r="61" spans="1:11" x14ac:dyDescent="0.25">
      <c r="A61" s="1520" t="s">
        <v>60</v>
      </c>
      <c r="B61" s="1520" t="s">
        <v>61</v>
      </c>
      <c r="C61" s="1520" t="s">
        <v>18</v>
      </c>
      <c r="D61" s="1520">
        <v>412.55454713665199</v>
      </c>
      <c r="E61" s="1520">
        <v>524.30829538600199</v>
      </c>
      <c r="F61" s="1520">
        <v>815.08146795217499</v>
      </c>
      <c r="G61" s="1520">
        <v>124.471919334083</v>
      </c>
      <c r="H61" s="1520">
        <v>21.9863024302804</v>
      </c>
      <c r="I61" s="1520">
        <v>27.9420038612326</v>
      </c>
      <c r="J61" s="1520">
        <v>43.438201770146698</v>
      </c>
      <c r="K61" s="1520">
        <v>6.6334919383402804</v>
      </c>
    </row>
    <row r="62" spans="1:11" x14ac:dyDescent="0.25">
      <c r="A62" s="1520" t="s">
        <v>60</v>
      </c>
      <c r="B62" s="1520" t="s">
        <v>61</v>
      </c>
      <c r="C62" s="1520" t="s">
        <v>19</v>
      </c>
      <c r="D62" s="1520">
        <v>699.06130642445396</v>
      </c>
      <c r="E62" s="1520">
        <v>1059.24033705844</v>
      </c>
      <c r="F62" s="1520">
        <v>1973.1149916598999</v>
      </c>
      <c r="G62" s="1520">
        <v>212.732242360095</v>
      </c>
      <c r="H62" s="1520">
        <v>17.724009111619601</v>
      </c>
      <c r="I62" s="1520">
        <v>26.8559927618419</v>
      </c>
      <c r="J62" s="1520">
        <v>50.0263821914631</v>
      </c>
      <c r="K62" s="1520">
        <v>5.39361593507543</v>
      </c>
    </row>
    <row r="63" spans="1:11" x14ac:dyDescent="0.25">
      <c r="A63" s="1520" t="s">
        <v>62</v>
      </c>
      <c r="B63" s="1520" t="s">
        <v>63</v>
      </c>
      <c r="C63" s="1520" t="s">
        <v>18</v>
      </c>
      <c r="D63" s="1520">
        <v>5719.2602876996698</v>
      </c>
      <c r="E63" s="1520">
        <v>9266.4214233274397</v>
      </c>
      <c r="F63" s="1520">
        <v>9783.1014983622608</v>
      </c>
      <c r="G63" s="1520">
        <v>437.97459458251001</v>
      </c>
      <c r="H63" s="1520">
        <v>22.689392789732299</v>
      </c>
      <c r="I63" s="1520">
        <v>36.761655328267999</v>
      </c>
      <c r="J63" s="1520">
        <v>38.811423406546602</v>
      </c>
      <c r="K63" s="1520">
        <v>1.73752847545311</v>
      </c>
    </row>
    <row r="64" spans="1:11" x14ac:dyDescent="0.25">
      <c r="A64" s="1520" t="s">
        <v>62</v>
      </c>
      <c r="B64" s="1520" t="s">
        <v>63</v>
      </c>
      <c r="C64" s="1520" t="s">
        <v>19</v>
      </c>
      <c r="D64" s="1520">
        <v>10017.618506692301</v>
      </c>
      <c r="E64" s="1520">
        <v>25925.560843511601</v>
      </c>
      <c r="F64" s="1520">
        <v>22004.6215189451</v>
      </c>
      <c r="G64" s="1520">
        <v>798.23919588522301</v>
      </c>
      <c r="H64" s="1520">
        <v>17.052414929759401</v>
      </c>
      <c r="I64" s="1520">
        <v>44.131588809749402</v>
      </c>
      <c r="J64" s="1520">
        <v>37.4571996590496</v>
      </c>
      <c r="K64" s="1520">
        <v>1.3587966014416299</v>
      </c>
    </row>
    <row r="65" spans="1:11" x14ac:dyDescent="0.25">
      <c r="A65" s="1520" t="s">
        <v>64</v>
      </c>
      <c r="B65" s="1520" t="s">
        <v>65</v>
      </c>
      <c r="C65" s="1520" t="s">
        <v>18</v>
      </c>
      <c r="D65" s="1520">
        <v>10481.815297067</v>
      </c>
      <c r="E65" s="1520">
        <v>22444.9430658233</v>
      </c>
      <c r="F65" s="1520">
        <v>14576.8891713465</v>
      </c>
      <c r="G65" s="1520">
        <v>2099.1588073293601</v>
      </c>
      <c r="H65" s="1520">
        <v>21.1314965223721</v>
      </c>
      <c r="I65" s="1520">
        <v>45.249341158778101</v>
      </c>
      <c r="J65" s="1520">
        <v>29.387226744732299</v>
      </c>
      <c r="K65" s="1520">
        <v>4.2319355741175304</v>
      </c>
    </row>
    <row r="66" spans="1:11" x14ac:dyDescent="0.25">
      <c r="A66" s="1520" t="s">
        <v>64</v>
      </c>
      <c r="B66" s="1520" t="s">
        <v>65</v>
      </c>
      <c r="C66" s="1520" t="s">
        <v>19</v>
      </c>
      <c r="D66" s="1520">
        <v>21536.653586915501</v>
      </c>
      <c r="E66" s="1520">
        <v>38084.606148863197</v>
      </c>
      <c r="F66" s="1520">
        <v>26612.046443965599</v>
      </c>
      <c r="G66" s="1520">
        <v>1473.9480581518801</v>
      </c>
      <c r="H66" s="1520">
        <v>24.555156553527201</v>
      </c>
      <c r="I66" s="1520">
        <v>43.422412980302603</v>
      </c>
      <c r="J66" s="1520">
        <v>30.341898940061899</v>
      </c>
      <c r="K66" s="1520">
        <v>1.68053152610839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4327</v>
      </c>
    </row>
    <row r="9" spans="1:11" x14ac:dyDescent="0.25">
      <c r="A9" t="s">
        <v>4302</v>
      </c>
    </row>
    <row r="10" spans="1:11" x14ac:dyDescent="0.25">
      <c r="A10" t="s">
        <v>4328</v>
      </c>
    </row>
    <row r="11" spans="1:11" x14ac:dyDescent="0.25">
      <c r="A11" t="s">
        <v>4329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4330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21" t="s">
        <v>16</v>
      </c>
      <c r="B17" s="1521" t="s">
        <v>17</v>
      </c>
      <c r="C17" s="1521" t="s">
        <v>18</v>
      </c>
      <c r="D17" s="1521">
        <v>123649.030891256</v>
      </c>
      <c r="E17" s="1521">
        <v>134953.75123468399</v>
      </c>
      <c r="F17" s="1521">
        <v>60867.863202558401</v>
      </c>
      <c r="G17" s="1521">
        <v>124860.487724622</v>
      </c>
      <c r="H17" s="1521">
        <v>27.8281267489923</v>
      </c>
      <c r="I17" s="1521">
        <v>30.372337474392101</v>
      </c>
      <c r="J17" s="1521">
        <v>13.6987617285151</v>
      </c>
      <c r="K17" s="1521">
        <v>28.100774048100501</v>
      </c>
    </row>
    <row r="18" spans="1:11" x14ac:dyDescent="0.25">
      <c r="A18" s="1521" t="s">
        <v>16</v>
      </c>
      <c r="B18" s="1521" t="s">
        <v>17</v>
      </c>
      <c r="C18" s="1521" t="s">
        <v>19</v>
      </c>
      <c r="D18" s="1521">
        <v>400806.25640929001</v>
      </c>
      <c r="E18" s="1521">
        <v>399065.81838783401</v>
      </c>
      <c r="F18" s="1521">
        <v>136375.55778759401</v>
      </c>
      <c r="G18" s="1521">
        <v>406474.76877504803</v>
      </c>
      <c r="H18" s="1521">
        <v>29.8502695719827</v>
      </c>
      <c r="I18" s="1521">
        <v>29.720649479274599</v>
      </c>
      <c r="J18" s="1521">
        <v>10.156645755629601</v>
      </c>
      <c r="K18" s="1521">
        <v>30.2724351931131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4331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22" t="s">
        <v>28</v>
      </c>
      <c r="B29" s="1522" t="s">
        <v>29</v>
      </c>
      <c r="C29" s="1522" t="s">
        <v>18</v>
      </c>
      <c r="D29" s="1522">
        <v>3081.0025369400601</v>
      </c>
      <c r="E29" s="1522">
        <v>4314.2769434234397</v>
      </c>
      <c r="F29" s="1522">
        <v>2083.2680254063898</v>
      </c>
      <c r="G29" s="1522">
        <v>5678.4037208712498</v>
      </c>
      <c r="H29" s="1522">
        <v>20.327323687131901</v>
      </c>
      <c r="I29" s="1522">
        <v>28.4640154798434</v>
      </c>
      <c r="J29" s="1522">
        <v>13.7446376534132</v>
      </c>
      <c r="K29" s="1522">
        <v>37.464023179611502</v>
      </c>
    </row>
    <row r="30" spans="1:11" x14ac:dyDescent="0.25">
      <c r="A30" s="1522" t="s">
        <v>28</v>
      </c>
      <c r="B30" s="1522" t="s">
        <v>29</v>
      </c>
      <c r="C30" s="1522" t="s">
        <v>19</v>
      </c>
      <c r="D30" s="1522">
        <v>23271.485762065098</v>
      </c>
      <c r="E30" s="1522">
        <v>44052.425428968003</v>
      </c>
      <c r="F30" s="1522">
        <v>17414.646855302901</v>
      </c>
      <c r="G30" s="1522">
        <v>37038.892394198498</v>
      </c>
      <c r="H30" s="1522">
        <v>19.109848069474001</v>
      </c>
      <c r="I30" s="1522">
        <v>36.174534176571001</v>
      </c>
      <c r="J30" s="1522">
        <v>14.3003871343215</v>
      </c>
      <c r="K30" s="1522">
        <v>30.415230619633501</v>
      </c>
    </row>
    <row r="31" spans="1:11" x14ac:dyDescent="0.25">
      <c r="A31" s="1522" t="s">
        <v>30</v>
      </c>
      <c r="B31" s="1522" t="s">
        <v>31</v>
      </c>
      <c r="C31" s="1522" t="s">
        <v>18</v>
      </c>
      <c r="D31" s="1522">
        <v>858.78094912052904</v>
      </c>
      <c r="E31" s="1522">
        <v>1606.8849383661</v>
      </c>
      <c r="F31" s="1522">
        <v>652.90600076733301</v>
      </c>
      <c r="G31" s="1522">
        <v>2085.7350086810002</v>
      </c>
      <c r="H31" s="1522">
        <v>16.501351018063499</v>
      </c>
      <c r="I31" s="1522">
        <v>30.876060351330601</v>
      </c>
      <c r="J31" s="1522">
        <v>12.5454938322691</v>
      </c>
      <c r="K31" s="1522">
        <v>40.077094798336702</v>
      </c>
    </row>
    <row r="32" spans="1:11" x14ac:dyDescent="0.25">
      <c r="A32" s="1522" t="s">
        <v>30</v>
      </c>
      <c r="B32" s="1522" t="s">
        <v>31</v>
      </c>
      <c r="C32" s="1522" t="s">
        <v>19</v>
      </c>
      <c r="D32" s="1522">
        <v>7309.3294375347896</v>
      </c>
      <c r="E32" s="1522">
        <v>9607.1010988195103</v>
      </c>
      <c r="F32" s="1522">
        <v>5262.9964422671201</v>
      </c>
      <c r="G32" s="1522">
        <v>22092.103843740399</v>
      </c>
      <c r="H32" s="1522">
        <v>16.510225198363401</v>
      </c>
      <c r="I32" s="1522">
        <v>21.700404120579702</v>
      </c>
      <c r="J32" s="1522">
        <v>11.8879929031249</v>
      </c>
      <c r="K32" s="1522">
        <v>49.901377777932098</v>
      </c>
    </row>
    <row r="33" spans="1:11" x14ac:dyDescent="0.25">
      <c r="A33" s="1522" t="s">
        <v>32</v>
      </c>
      <c r="B33" s="1522" t="s">
        <v>33</v>
      </c>
      <c r="C33" s="1522" t="s">
        <v>18</v>
      </c>
      <c r="D33" s="1522">
        <v>4375.7181624040604</v>
      </c>
      <c r="E33" s="1522">
        <v>2961.6931440598901</v>
      </c>
      <c r="F33" s="1522">
        <v>1383.76197370875</v>
      </c>
      <c r="G33" s="1522">
        <v>2239.2116157823798</v>
      </c>
      <c r="H33" s="1522">
        <v>39.923033761514297</v>
      </c>
      <c r="I33" s="1522">
        <v>27.021798706657599</v>
      </c>
      <c r="J33" s="1522">
        <v>12.6251220814282</v>
      </c>
      <c r="K33" s="1522">
        <v>20.430045450399799</v>
      </c>
    </row>
    <row r="34" spans="1:11" x14ac:dyDescent="0.25">
      <c r="A34" s="1522" t="s">
        <v>32</v>
      </c>
      <c r="B34" s="1522" t="s">
        <v>33</v>
      </c>
      <c r="C34" s="1522" t="s">
        <v>19</v>
      </c>
      <c r="D34" s="1522">
        <v>6230.3478326764698</v>
      </c>
      <c r="E34" s="1522">
        <v>3750.5239324823201</v>
      </c>
      <c r="F34" s="1522">
        <v>1608.4731022425599</v>
      </c>
      <c r="G34" s="1522">
        <v>5458.2212626692699</v>
      </c>
      <c r="H34" s="1522">
        <v>36.546846541845099</v>
      </c>
      <c r="I34" s="1522">
        <v>22.000348342199299</v>
      </c>
      <c r="J34" s="1522">
        <v>9.4352067032333302</v>
      </c>
      <c r="K34" s="1522">
        <v>32.0175984127223</v>
      </c>
    </row>
    <row r="35" spans="1:11" x14ac:dyDescent="0.25">
      <c r="A35" s="1522" t="s">
        <v>34</v>
      </c>
      <c r="B35" s="1522" t="s">
        <v>35</v>
      </c>
      <c r="C35" s="1522" t="s">
        <v>18</v>
      </c>
      <c r="D35" s="1522">
        <v>6746.6235857771499</v>
      </c>
      <c r="E35" s="1522">
        <v>11286.059174792301</v>
      </c>
      <c r="F35" s="1522">
        <v>2409.4807874169801</v>
      </c>
      <c r="G35" s="1522">
        <v>5146.5556661358296</v>
      </c>
      <c r="H35" s="1522">
        <v>26.365616541111301</v>
      </c>
      <c r="I35" s="1522">
        <v>44.105604037280699</v>
      </c>
      <c r="J35" s="1522">
        <v>9.4161836208167902</v>
      </c>
      <c r="K35" s="1522">
        <v>20.112595800791301</v>
      </c>
    </row>
    <row r="36" spans="1:11" x14ac:dyDescent="0.25">
      <c r="A36" s="1522" t="s">
        <v>34</v>
      </c>
      <c r="B36" s="1522" t="s">
        <v>35</v>
      </c>
      <c r="C36" s="1522" t="s">
        <v>19</v>
      </c>
      <c r="D36" s="1522">
        <v>19259.900353301098</v>
      </c>
      <c r="E36" s="1522">
        <v>23368.739140195699</v>
      </c>
      <c r="F36" s="1522">
        <v>4330.9084483424203</v>
      </c>
      <c r="G36" s="1522">
        <v>14945.618319249899</v>
      </c>
      <c r="H36" s="1522">
        <v>31.111943504151501</v>
      </c>
      <c r="I36" s="1522">
        <v>37.749255113275197</v>
      </c>
      <c r="J36" s="1522">
        <v>6.99603718060707</v>
      </c>
      <c r="K36" s="1522">
        <v>24.142764201966202</v>
      </c>
    </row>
    <row r="37" spans="1:11" x14ac:dyDescent="0.25">
      <c r="A37" s="1522" t="s">
        <v>36</v>
      </c>
      <c r="B37" s="1522" t="s">
        <v>37</v>
      </c>
      <c r="C37" s="1522" t="s">
        <v>18</v>
      </c>
      <c r="D37" s="1522">
        <v>8981.1228760545</v>
      </c>
      <c r="E37" s="1522">
        <v>7966.6598592988403</v>
      </c>
      <c r="F37" s="1522">
        <v>4493.3574554141496</v>
      </c>
      <c r="G37" s="1522">
        <v>7105.0694671888896</v>
      </c>
      <c r="H37" s="1522">
        <v>31.461700112439601</v>
      </c>
      <c r="I37" s="1522">
        <v>27.907942787347899</v>
      </c>
      <c r="J37" s="1522">
        <v>15.740644762488699</v>
      </c>
      <c r="K37" s="1522">
        <v>24.8897123377239</v>
      </c>
    </row>
    <row r="38" spans="1:11" x14ac:dyDescent="0.25">
      <c r="A38" s="1522" t="s">
        <v>36</v>
      </c>
      <c r="B38" s="1522" t="s">
        <v>37</v>
      </c>
      <c r="C38" s="1522" t="s">
        <v>19</v>
      </c>
      <c r="D38" s="1522">
        <v>16175.348698009901</v>
      </c>
      <c r="E38" s="1522">
        <v>17529.582257303598</v>
      </c>
      <c r="F38" s="1522">
        <v>3868.2551698677798</v>
      </c>
      <c r="G38" s="1522">
        <v>10099.866075923899</v>
      </c>
      <c r="H38" s="1522">
        <v>33.929752661473003</v>
      </c>
      <c r="I38" s="1522">
        <v>36.7704215441386</v>
      </c>
      <c r="J38" s="1522">
        <v>8.1141336483970896</v>
      </c>
      <c r="K38" s="1522">
        <v>21.1856921459913</v>
      </c>
    </row>
    <row r="39" spans="1:11" x14ac:dyDescent="0.25">
      <c r="A39" s="1522" t="s">
        <v>38</v>
      </c>
      <c r="B39" s="1522" t="s">
        <v>39</v>
      </c>
      <c r="C39" s="1522" t="s">
        <v>18</v>
      </c>
      <c r="D39" s="1522">
        <v>3847.6733290688398</v>
      </c>
      <c r="E39" s="1522">
        <v>3407.2508611172698</v>
      </c>
      <c r="F39" s="1522">
        <v>1402.9109540929701</v>
      </c>
      <c r="G39" s="1522">
        <v>2394.1518491618799</v>
      </c>
      <c r="H39" s="1522">
        <v>34.814312859328602</v>
      </c>
      <c r="I39" s="1522">
        <v>30.829305745106101</v>
      </c>
      <c r="J39" s="1522">
        <v>12.693744164968299</v>
      </c>
      <c r="K39" s="1522">
        <v>21.662637230596999</v>
      </c>
    </row>
    <row r="40" spans="1:11" x14ac:dyDescent="0.25">
      <c r="A40" s="1522" t="s">
        <v>38</v>
      </c>
      <c r="B40" s="1522" t="s">
        <v>39</v>
      </c>
      <c r="C40" s="1522" t="s">
        <v>19</v>
      </c>
      <c r="D40" s="1522">
        <v>10551.8475010409</v>
      </c>
      <c r="E40" s="1522">
        <v>9556.5929527066492</v>
      </c>
      <c r="F40" s="1522">
        <v>3502.57740546377</v>
      </c>
      <c r="G40" s="1522">
        <v>6738.1372912137704</v>
      </c>
      <c r="H40" s="1522">
        <v>34.768175419515998</v>
      </c>
      <c r="I40" s="1522">
        <v>31.488826971754399</v>
      </c>
      <c r="J40" s="1522">
        <v>11.5409387447634</v>
      </c>
      <c r="K40" s="1522">
        <v>22.202058863966101</v>
      </c>
    </row>
    <row r="41" spans="1:11" x14ac:dyDescent="0.25">
      <c r="A41" s="1522" t="s">
        <v>40</v>
      </c>
      <c r="B41" s="1522" t="s">
        <v>41</v>
      </c>
      <c r="C41" s="1522" t="s">
        <v>18</v>
      </c>
      <c r="D41" s="1522">
        <v>11917.960109092601</v>
      </c>
      <c r="E41" s="1522">
        <v>13004.3681878844</v>
      </c>
      <c r="F41" s="1522">
        <v>5914.6827789724402</v>
      </c>
      <c r="G41" s="1522">
        <v>11925.0915221861</v>
      </c>
      <c r="H41" s="1522">
        <v>27.870379109029699</v>
      </c>
      <c r="I41" s="1522">
        <v>30.410965312195401</v>
      </c>
      <c r="J41" s="1522">
        <v>13.831599522962501</v>
      </c>
      <c r="K41" s="1522">
        <v>27.887056055812501</v>
      </c>
    </row>
    <row r="42" spans="1:11" x14ac:dyDescent="0.25">
      <c r="A42" s="1522" t="s">
        <v>40</v>
      </c>
      <c r="B42" s="1522" t="s">
        <v>41</v>
      </c>
      <c r="C42" s="1522" t="s">
        <v>19</v>
      </c>
      <c r="D42" s="1522">
        <v>45432.4872334682</v>
      </c>
      <c r="E42" s="1522">
        <v>28297.128476482001</v>
      </c>
      <c r="F42" s="1522">
        <v>10069.3892390696</v>
      </c>
      <c r="G42" s="1522">
        <v>25225.154576108998</v>
      </c>
      <c r="H42" s="1522">
        <v>41.671944485842602</v>
      </c>
      <c r="I42" s="1522">
        <v>25.954915497385599</v>
      </c>
      <c r="J42" s="1522">
        <v>9.2359246637885697</v>
      </c>
      <c r="K42" s="1522">
        <v>23.137215352983201</v>
      </c>
    </row>
    <row r="43" spans="1:11" x14ac:dyDescent="0.25">
      <c r="A43" s="1522" t="s">
        <v>42</v>
      </c>
      <c r="B43" s="1522" t="s">
        <v>43</v>
      </c>
      <c r="C43" s="1522" t="s">
        <v>18</v>
      </c>
      <c r="D43" s="1522">
        <v>16817.0918323197</v>
      </c>
      <c r="E43" s="1522">
        <v>28703.432848720498</v>
      </c>
      <c r="F43" s="1522">
        <v>13958.4583950161</v>
      </c>
      <c r="G43" s="1522">
        <v>19625.958205678398</v>
      </c>
      <c r="H43" s="1522">
        <v>21.259217894398201</v>
      </c>
      <c r="I43" s="1522">
        <v>36.285259028879501</v>
      </c>
      <c r="J43" s="1522">
        <v>17.645494919593698</v>
      </c>
      <c r="K43" s="1522">
        <v>24.8100281571285</v>
      </c>
    </row>
    <row r="44" spans="1:11" x14ac:dyDescent="0.25">
      <c r="A44" s="1522" t="s">
        <v>42</v>
      </c>
      <c r="B44" s="1522" t="s">
        <v>43</v>
      </c>
      <c r="C44" s="1522" t="s">
        <v>19</v>
      </c>
      <c r="D44" s="1522">
        <v>56733.772727490497</v>
      </c>
      <c r="E44" s="1522">
        <v>44844.771450842898</v>
      </c>
      <c r="F44" s="1522">
        <v>18523.932890936201</v>
      </c>
      <c r="G44" s="1522">
        <v>38713.667306378899</v>
      </c>
      <c r="H44" s="1522">
        <v>35.7229253679008</v>
      </c>
      <c r="I44" s="1522">
        <v>28.236909809856201</v>
      </c>
      <c r="J44" s="1522">
        <v>11.663759351266901</v>
      </c>
      <c r="K44" s="1522">
        <v>24.376405470976099</v>
      </c>
    </row>
    <row r="45" spans="1:11" x14ac:dyDescent="0.25">
      <c r="A45" s="1522" t="s">
        <v>44</v>
      </c>
      <c r="B45" s="1522" t="s">
        <v>45</v>
      </c>
      <c r="C45" s="1522" t="s">
        <v>18</v>
      </c>
      <c r="D45" s="1522">
        <v>3198.7201010160302</v>
      </c>
      <c r="E45" s="1522">
        <v>4133.4543421765802</v>
      </c>
      <c r="F45" s="1522">
        <v>1092.46276387644</v>
      </c>
      <c r="G45" s="1522">
        <v>4483.4381847439299</v>
      </c>
      <c r="H45" s="1522">
        <v>24.780767108354802</v>
      </c>
      <c r="I45" s="1522">
        <v>32.022235822996898</v>
      </c>
      <c r="J45" s="1522">
        <v>8.4634055094638203</v>
      </c>
      <c r="K45" s="1522">
        <v>34.733591559184497</v>
      </c>
    </row>
    <row r="46" spans="1:11" x14ac:dyDescent="0.25">
      <c r="A46" s="1522" t="s">
        <v>44</v>
      </c>
      <c r="B46" s="1522" t="s">
        <v>45</v>
      </c>
      <c r="C46" s="1522" t="s">
        <v>19</v>
      </c>
      <c r="D46" s="1522">
        <v>25740.354813031699</v>
      </c>
      <c r="E46" s="1522">
        <v>17694.4560751395</v>
      </c>
      <c r="F46" s="1522">
        <v>5846.3021640275101</v>
      </c>
      <c r="G46" s="1522">
        <v>26631.513847183302</v>
      </c>
      <c r="H46" s="1522">
        <v>33.907869961013397</v>
      </c>
      <c r="I46" s="1522">
        <v>23.3089761188116</v>
      </c>
      <c r="J46" s="1522">
        <v>7.7013566817763603</v>
      </c>
      <c r="K46" s="1522">
        <v>35.0817972383987</v>
      </c>
    </row>
    <row r="47" spans="1:11" x14ac:dyDescent="0.25">
      <c r="A47" s="1522" t="s">
        <v>46</v>
      </c>
      <c r="B47" s="1522" t="s">
        <v>47</v>
      </c>
      <c r="C47" s="1522" t="s">
        <v>18</v>
      </c>
      <c r="D47" s="1522">
        <v>9199.6611296939991</v>
      </c>
      <c r="E47" s="1522">
        <v>10558.449883178</v>
      </c>
      <c r="F47" s="1522">
        <v>5766.2292213280398</v>
      </c>
      <c r="G47" s="1522">
        <v>10807.683070044301</v>
      </c>
      <c r="H47" s="1522">
        <v>25.321081219881599</v>
      </c>
      <c r="I47" s="1522">
        <v>29.061001625925201</v>
      </c>
      <c r="J47" s="1522">
        <v>15.8709278947711</v>
      </c>
      <c r="K47" s="1522">
        <v>29.746989259422101</v>
      </c>
    </row>
    <row r="48" spans="1:11" x14ac:dyDescent="0.25">
      <c r="A48" s="1522" t="s">
        <v>46</v>
      </c>
      <c r="B48" s="1522" t="s">
        <v>47</v>
      </c>
      <c r="C48" s="1522" t="s">
        <v>19</v>
      </c>
      <c r="D48" s="1522">
        <v>39975.052168591603</v>
      </c>
      <c r="E48" s="1522">
        <v>43124.866736072698</v>
      </c>
      <c r="F48" s="1522">
        <v>17980.764788920598</v>
      </c>
      <c r="G48" s="1522">
        <v>53193.804897460301</v>
      </c>
      <c r="H48" s="1522">
        <v>25.9116413437341</v>
      </c>
      <c r="I48" s="1522">
        <v>27.9533363746155</v>
      </c>
      <c r="J48" s="1522">
        <v>11.6550474113607</v>
      </c>
      <c r="K48" s="1522">
        <v>34.479974870289702</v>
      </c>
    </row>
    <row r="49" spans="1:11" x14ac:dyDescent="0.25">
      <c r="A49" s="1522" t="s">
        <v>48</v>
      </c>
      <c r="B49" s="1522" t="s">
        <v>49</v>
      </c>
      <c r="C49" s="1522" t="s">
        <v>18</v>
      </c>
      <c r="D49" s="1522">
        <v>18840.495889004</v>
      </c>
      <c r="E49" s="1522">
        <v>14720.277748530199</v>
      </c>
      <c r="F49" s="1522">
        <v>9193.1532556908496</v>
      </c>
      <c r="G49" s="1522">
        <v>20170.0697827115</v>
      </c>
      <c r="H49" s="1522">
        <v>29.941670720685501</v>
      </c>
      <c r="I49" s="1522">
        <v>23.3937424927738</v>
      </c>
      <c r="J49" s="1522">
        <v>14.609932206049001</v>
      </c>
      <c r="K49" s="1522">
        <v>32.0546545804917</v>
      </c>
    </row>
    <row r="50" spans="1:11" x14ac:dyDescent="0.25">
      <c r="A50" s="1522" t="s">
        <v>48</v>
      </c>
      <c r="B50" s="1522" t="s">
        <v>49</v>
      </c>
      <c r="C50" s="1522" t="s">
        <v>19</v>
      </c>
      <c r="D50" s="1522">
        <v>60467.238767480303</v>
      </c>
      <c r="E50" s="1522">
        <v>56479.512565290803</v>
      </c>
      <c r="F50" s="1522">
        <v>18372.313995066299</v>
      </c>
      <c r="G50" s="1522">
        <v>80987.489459688601</v>
      </c>
      <c r="H50" s="1522">
        <v>27.9544181298048</v>
      </c>
      <c r="I50" s="1522">
        <v>26.110865027076802</v>
      </c>
      <c r="J50" s="1522">
        <v>8.4936464422509594</v>
      </c>
      <c r="K50" s="1522">
        <v>37.441070400867503</v>
      </c>
    </row>
    <row r="51" spans="1:11" x14ac:dyDescent="0.25">
      <c r="A51" s="1522" t="s">
        <v>50</v>
      </c>
      <c r="B51" s="1522" t="s">
        <v>51</v>
      </c>
      <c r="C51" s="1522" t="s">
        <v>18</v>
      </c>
      <c r="D51" s="1522">
        <v>2304.0497159022202</v>
      </c>
      <c r="E51" s="1522">
        <v>3248.7311490622901</v>
      </c>
      <c r="F51" s="1522">
        <v>1249.1670692907001</v>
      </c>
      <c r="G51" s="1522">
        <v>2648.8463138914199</v>
      </c>
      <c r="H51" s="1522">
        <v>24.379429446938399</v>
      </c>
      <c r="I51" s="1522">
        <v>34.3752182489783</v>
      </c>
      <c r="J51" s="1522">
        <v>13.2175882417044</v>
      </c>
      <c r="K51" s="1522">
        <v>28.0277640623789</v>
      </c>
    </row>
    <row r="52" spans="1:11" x14ac:dyDescent="0.25">
      <c r="A52" s="1522" t="s">
        <v>50</v>
      </c>
      <c r="B52" s="1522" t="s">
        <v>51</v>
      </c>
      <c r="C52" s="1522" t="s">
        <v>19</v>
      </c>
      <c r="D52" s="1522">
        <v>8442.3250497679401</v>
      </c>
      <c r="E52" s="1522">
        <v>9662.5448984611794</v>
      </c>
      <c r="F52" s="1522">
        <v>4006.57897431945</v>
      </c>
      <c r="G52" s="1522">
        <v>10615.9307028613</v>
      </c>
      <c r="H52" s="1522">
        <v>25.795908949622198</v>
      </c>
      <c r="I52" s="1522">
        <v>29.524346308981801</v>
      </c>
      <c r="J52" s="1522">
        <v>12.242284656388099</v>
      </c>
      <c r="K52" s="1522">
        <v>32.4374600850078</v>
      </c>
    </row>
    <row r="53" spans="1:11" x14ac:dyDescent="0.25">
      <c r="A53" s="1522" t="s">
        <v>52</v>
      </c>
      <c r="B53" s="1522" t="s">
        <v>53</v>
      </c>
      <c r="C53" s="1522" t="s">
        <v>18</v>
      </c>
      <c r="D53" s="1522">
        <v>816.25616098298804</v>
      </c>
      <c r="E53" s="1522">
        <v>427.25163718683302</v>
      </c>
      <c r="F53" s="1522">
        <v>903.16474268713398</v>
      </c>
      <c r="G53" s="1522">
        <v>1949.6883217186401</v>
      </c>
      <c r="H53" s="1522">
        <v>19.926373392547401</v>
      </c>
      <c r="I53" s="1522">
        <v>10.4300292752577</v>
      </c>
      <c r="J53" s="1522">
        <v>22.0479780221137</v>
      </c>
      <c r="K53" s="1522">
        <v>47.595619310081197</v>
      </c>
    </row>
    <row r="54" spans="1:11" x14ac:dyDescent="0.25">
      <c r="A54" s="1522" t="s">
        <v>52</v>
      </c>
      <c r="B54" s="1522" t="s">
        <v>53</v>
      </c>
      <c r="C54" s="1522" t="s">
        <v>19</v>
      </c>
      <c r="D54" s="1522">
        <v>11864.5878137214</v>
      </c>
      <c r="E54" s="1522">
        <v>8580.9182956743498</v>
      </c>
      <c r="F54" s="1522">
        <v>4930.8094840251897</v>
      </c>
      <c r="G54" s="1522">
        <v>14718.2213644896</v>
      </c>
      <c r="H54" s="1522">
        <v>29.591532198454701</v>
      </c>
      <c r="I54" s="1522">
        <v>21.401714414814698</v>
      </c>
      <c r="J54" s="1522">
        <v>12.2979584206231</v>
      </c>
      <c r="K54" s="1522">
        <v>36.708794966107597</v>
      </c>
    </row>
    <row r="55" spans="1:11" x14ac:dyDescent="0.25">
      <c r="A55" s="1522" t="s">
        <v>54</v>
      </c>
      <c r="B55" s="1522" t="s">
        <v>55</v>
      </c>
      <c r="C55" s="1522" t="s">
        <v>18</v>
      </c>
      <c r="D55" s="1522">
        <v>1327.2127323367999</v>
      </c>
      <c r="E55" s="1522">
        <v>1616.5552899909001</v>
      </c>
      <c r="F55" s="1522">
        <v>706.50541680840797</v>
      </c>
      <c r="G55" s="1522">
        <v>2601.4613949816799</v>
      </c>
      <c r="H55" s="1522">
        <v>21.229510968599602</v>
      </c>
      <c r="I55" s="1522">
        <v>25.857707226621699</v>
      </c>
      <c r="J55" s="1522">
        <v>11.3009498252033</v>
      </c>
      <c r="K55" s="1522">
        <v>41.6118319795753</v>
      </c>
    </row>
    <row r="56" spans="1:11" x14ac:dyDescent="0.25">
      <c r="A56" s="1522" t="s">
        <v>54</v>
      </c>
      <c r="B56" s="1522" t="s">
        <v>55</v>
      </c>
      <c r="C56" s="1522" t="s">
        <v>19</v>
      </c>
      <c r="D56" s="1522">
        <v>3353.3764622765002</v>
      </c>
      <c r="E56" s="1522">
        <v>3564.7433507134701</v>
      </c>
      <c r="F56" s="1522">
        <v>1568.35913301298</v>
      </c>
      <c r="G56" s="1522">
        <v>5142.2924944265797</v>
      </c>
      <c r="H56" s="1522">
        <v>24.605126565764898</v>
      </c>
      <c r="I56" s="1522">
        <v>26.156013887933501</v>
      </c>
      <c r="J56" s="1522">
        <v>11.5077073518195</v>
      </c>
      <c r="K56" s="1522">
        <v>37.7311521944821</v>
      </c>
    </row>
    <row r="57" spans="1:11" x14ac:dyDescent="0.25">
      <c r="A57" s="1522" t="s">
        <v>56</v>
      </c>
      <c r="B57" s="1522" t="s">
        <v>57</v>
      </c>
      <c r="C57" s="1522" t="s">
        <v>18</v>
      </c>
      <c r="D57" s="1522">
        <v>862.06188425416099</v>
      </c>
      <c r="E57" s="1522">
        <v>1531.1414045899601</v>
      </c>
      <c r="F57" s="1522">
        <v>510.06561868380498</v>
      </c>
      <c r="G57" s="1522">
        <v>2044.6828597097001</v>
      </c>
      <c r="H57" s="1522">
        <v>17.4226008014512</v>
      </c>
      <c r="I57" s="1522">
        <v>30.944954126842202</v>
      </c>
      <c r="J57" s="1522">
        <v>10.3086214797233</v>
      </c>
      <c r="K57" s="1522">
        <v>41.323823591983398</v>
      </c>
    </row>
    <row r="58" spans="1:11" x14ac:dyDescent="0.25">
      <c r="A58" s="1522" t="s">
        <v>56</v>
      </c>
      <c r="B58" s="1522" t="s">
        <v>57</v>
      </c>
      <c r="C58" s="1522" t="s">
        <v>19</v>
      </c>
      <c r="D58" s="1522">
        <v>5711.3902639266298</v>
      </c>
      <c r="E58" s="1522">
        <v>4392.0457985050498</v>
      </c>
      <c r="F58" s="1522">
        <v>1329.14018645486</v>
      </c>
      <c r="G58" s="1522">
        <v>6014.4823244886602</v>
      </c>
      <c r="H58" s="1522">
        <v>32.735548172242602</v>
      </c>
      <c r="I58" s="1522">
        <v>25.173560230991999</v>
      </c>
      <c r="J58" s="1522">
        <v>7.6181333424487399</v>
      </c>
      <c r="K58" s="1522">
        <v>34.472758254316702</v>
      </c>
    </row>
    <row r="59" spans="1:11" x14ac:dyDescent="0.25">
      <c r="A59" s="1522" t="s">
        <v>58</v>
      </c>
      <c r="B59" s="1522" t="s">
        <v>59</v>
      </c>
      <c r="C59" s="1522" t="s">
        <v>18</v>
      </c>
      <c r="D59" s="1522">
        <v>2980.78007588232</v>
      </c>
      <c r="E59" s="1522">
        <v>3153.2259032993402</v>
      </c>
      <c r="F59" s="1522">
        <v>1628.73143675964</v>
      </c>
      <c r="G59" s="1522">
        <v>4595.8754128395003</v>
      </c>
      <c r="H59" s="1522">
        <v>24.119050553478498</v>
      </c>
      <c r="I59" s="1522">
        <v>25.514399932944698</v>
      </c>
      <c r="J59" s="1522">
        <v>13.178917887666501</v>
      </c>
      <c r="K59" s="1522">
        <v>37.187631625910299</v>
      </c>
    </row>
    <row r="60" spans="1:11" x14ac:dyDescent="0.25">
      <c r="A60" s="1522" t="s">
        <v>58</v>
      </c>
      <c r="B60" s="1522" t="s">
        <v>59</v>
      </c>
      <c r="C60" s="1522" t="s">
        <v>19</v>
      </c>
      <c r="D60" s="1522">
        <v>9519.01420229619</v>
      </c>
      <c r="E60" s="1522">
        <v>17975.938612229598</v>
      </c>
      <c r="F60" s="1522">
        <v>4649.16473664775</v>
      </c>
      <c r="G60" s="1522">
        <v>18925.198846717201</v>
      </c>
      <c r="H60" s="1522">
        <v>18.639400081512299</v>
      </c>
      <c r="I60" s="1522">
        <v>35.199097775610802</v>
      </c>
      <c r="J60" s="1522">
        <v>9.1036361255068101</v>
      </c>
      <c r="K60" s="1522">
        <v>37.057866017370102</v>
      </c>
    </row>
    <row r="61" spans="1:11" x14ac:dyDescent="0.25">
      <c r="A61" s="1522" t="s">
        <v>60</v>
      </c>
      <c r="B61" s="1522" t="s">
        <v>61</v>
      </c>
      <c r="C61" s="1522" t="s">
        <v>18</v>
      </c>
      <c r="D61" s="1522">
        <v>676.30627236352905</v>
      </c>
      <c r="E61" s="1522">
        <v>268.34929527633102</v>
      </c>
      <c r="F61" s="1522">
        <v>219.802489691305</v>
      </c>
      <c r="G61" s="1522">
        <v>711.95817247774801</v>
      </c>
      <c r="H61" s="1522">
        <v>36.042444188004097</v>
      </c>
      <c r="I61" s="1522">
        <v>14.301160425566</v>
      </c>
      <c r="J61" s="1522">
        <v>11.713951638208201</v>
      </c>
      <c r="K61" s="1522">
        <v>37.942443748221599</v>
      </c>
    </row>
    <row r="62" spans="1:11" x14ac:dyDescent="0.25">
      <c r="A62" s="1522" t="s">
        <v>60</v>
      </c>
      <c r="B62" s="1522" t="s">
        <v>61</v>
      </c>
      <c r="C62" s="1522" t="s">
        <v>19</v>
      </c>
      <c r="D62" s="1522">
        <v>1109.24062708886</v>
      </c>
      <c r="E62" s="1522">
        <v>769.95568965652797</v>
      </c>
      <c r="F62" s="1522">
        <v>516.210690636084</v>
      </c>
      <c r="G62" s="1522">
        <v>1548.7418701214201</v>
      </c>
      <c r="H62" s="1522">
        <v>28.123700741011</v>
      </c>
      <c r="I62" s="1522">
        <v>19.5214661913067</v>
      </c>
      <c r="J62" s="1522">
        <v>13.088012310602901</v>
      </c>
      <c r="K62" s="1522">
        <v>39.266820757079401</v>
      </c>
    </row>
    <row r="63" spans="1:11" x14ac:dyDescent="0.25">
      <c r="A63" s="1522" t="s">
        <v>62</v>
      </c>
      <c r="B63" s="1522" t="s">
        <v>63</v>
      </c>
      <c r="C63" s="1522" t="s">
        <v>18</v>
      </c>
      <c r="D63" s="1522">
        <v>8952.8035302366407</v>
      </c>
      <c r="E63" s="1522">
        <v>8046.7646424715304</v>
      </c>
      <c r="F63" s="1522">
        <v>2731.2278455014002</v>
      </c>
      <c r="G63" s="1522">
        <v>5475.9617857622998</v>
      </c>
      <c r="H63" s="1522">
        <v>35.517473527777298</v>
      </c>
      <c r="I63" s="1522">
        <v>31.923045022488299</v>
      </c>
      <c r="J63" s="1522">
        <v>10.8353000681073</v>
      </c>
      <c r="K63" s="1522">
        <v>21.724181381627101</v>
      </c>
    </row>
    <row r="64" spans="1:11" x14ac:dyDescent="0.25">
      <c r="A64" s="1522" t="s">
        <v>62</v>
      </c>
      <c r="B64" s="1522" t="s">
        <v>63</v>
      </c>
      <c r="C64" s="1522" t="s">
        <v>19</v>
      </c>
      <c r="D64" s="1522">
        <v>20151.1553564571</v>
      </c>
      <c r="E64" s="1522">
        <v>22622.886228187399</v>
      </c>
      <c r="F64" s="1522">
        <v>5603.5954774429802</v>
      </c>
      <c r="G64" s="1522">
        <v>10368.403002946799</v>
      </c>
      <c r="H64" s="1522">
        <v>34.302150977578897</v>
      </c>
      <c r="I64" s="1522">
        <v>38.509636059116403</v>
      </c>
      <c r="J64" s="1522">
        <v>9.5386777921364096</v>
      </c>
      <c r="K64" s="1522">
        <v>17.6495351711682</v>
      </c>
    </row>
    <row r="65" spans="1:11" x14ac:dyDescent="0.25">
      <c r="A65" s="1522" t="s">
        <v>64</v>
      </c>
      <c r="B65" s="1522" t="s">
        <v>65</v>
      </c>
      <c r="C65" s="1522" t="s">
        <v>18</v>
      </c>
      <c r="D65" s="1522">
        <v>17864.710018805901</v>
      </c>
      <c r="E65" s="1522">
        <v>13998.923981259</v>
      </c>
      <c r="F65" s="1522">
        <v>4568.5269714456599</v>
      </c>
      <c r="G65" s="1522">
        <v>13170.645370055499</v>
      </c>
      <c r="H65" s="1522">
        <v>36.015522782701197</v>
      </c>
      <c r="I65" s="1522">
        <v>28.222040270992199</v>
      </c>
      <c r="J65" s="1522">
        <v>9.2102187525171004</v>
      </c>
      <c r="K65" s="1522">
        <v>26.552218193789599</v>
      </c>
    </row>
    <row r="66" spans="1:11" x14ac:dyDescent="0.25">
      <c r="A66" s="1522" t="s">
        <v>64</v>
      </c>
      <c r="B66" s="1522" t="s">
        <v>65</v>
      </c>
      <c r="C66" s="1522" t="s">
        <v>19</v>
      </c>
      <c r="D66" s="1522">
        <v>29508.0013390649</v>
      </c>
      <c r="E66" s="1522">
        <v>33191.085400103097</v>
      </c>
      <c r="F66" s="1522">
        <v>6991.13860354811</v>
      </c>
      <c r="G66" s="1522">
        <v>18017.028895180199</v>
      </c>
      <c r="H66" s="1522">
        <v>33.6437408689454</v>
      </c>
      <c r="I66" s="1522">
        <v>37.8430332684636</v>
      </c>
      <c r="J66" s="1522">
        <v>7.9709924387615798</v>
      </c>
      <c r="K66" s="1522">
        <v>20.542233423829401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4332</v>
      </c>
    </row>
    <row r="9" spans="1:11" x14ac:dyDescent="0.25">
      <c r="A9" t="s">
        <v>4302</v>
      </c>
    </row>
    <row r="10" spans="1:11" x14ac:dyDescent="0.25">
      <c r="A10" t="s">
        <v>4333</v>
      </c>
    </row>
    <row r="11" spans="1:11" x14ac:dyDescent="0.25">
      <c r="A11" t="s">
        <v>4334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4335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23" t="s">
        <v>16</v>
      </c>
      <c r="B17" s="1523" t="s">
        <v>17</v>
      </c>
      <c r="C17" s="1523" t="s">
        <v>18</v>
      </c>
      <c r="D17" s="1523">
        <v>135077.72538767799</v>
      </c>
      <c r="E17" s="1523">
        <v>130425.535798346</v>
      </c>
      <c r="F17" s="1523">
        <v>70871.071758849503</v>
      </c>
      <c r="G17" s="1523">
        <v>107956.800108246</v>
      </c>
      <c r="H17" s="1523">
        <v>30.400238772269301</v>
      </c>
      <c r="I17" s="1523">
        <v>29.353229178913701</v>
      </c>
      <c r="J17" s="1523">
        <v>15.9500576229883</v>
      </c>
      <c r="K17" s="1523">
        <v>24.296474425828599</v>
      </c>
    </row>
    <row r="18" spans="1:11" x14ac:dyDescent="0.25">
      <c r="A18" s="1523" t="s">
        <v>16</v>
      </c>
      <c r="B18" s="1523" t="s">
        <v>17</v>
      </c>
      <c r="C18" s="1523" t="s">
        <v>19</v>
      </c>
      <c r="D18" s="1523">
        <v>450895.16766638699</v>
      </c>
      <c r="E18" s="1523">
        <v>399615.02674274199</v>
      </c>
      <c r="F18" s="1523">
        <v>160837.447465087</v>
      </c>
      <c r="G18" s="1523">
        <v>331374.75948554999</v>
      </c>
      <c r="H18" s="1523">
        <v>33.5806691844695</v>
      </c>
      <c r="I18" s="1523">
        <v>29.7615520779317</v>
      </c>
      <c r="J18" s="1523">
        <v>11.9784586376311</v>
      </c>
      <c r="K18" s="1523">
        <v>24.6793200999677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4336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24" t="s">
        <v>28</v>
      </c>
      <c r="B29" s="1524" t="s">
        <v>29</v>
      </c>
      <c r="C29" s="1524" t="s">
        <v>18</v>
      </c>
      <c r="D29" s="1524">
        <v>2851.9816994835701</v>
      </c>
      <c r="E29" s="1524">
        <v>4839.4955129783903</v>
      </c>
      <c r="F29" s="1524">
        <v>2502.5800768910899</v>
      </c>
      <c r="G29" s="1524">
        <v>4962.8939372880895</v>
      </c>
      <c r="H29" s="1524">
        <v>18.816328276300599</v>
      </c>
      <c r="I29" s="1524">
        <v>31.9292147913763</v>
      </c>
      <c r="J29" s="1524">
        <v>16.511104637536501</v>
      </c>
      <c r="K29" s="1524">
        <v>32.743352294786597</v>
      </c>
    </row>
    <row r="30" spans="1:11" x14ac:dyDescent="0.25">
      <c r="A30" s="1524" t="s">
        <v>28</v>
      </c>
      <c r="B30" s="1524" t="s">
        <v>29</v>
      </c>
      <c r="C30" s="1524" t="s">
        <v>19</v>
      </c>
      <c r="D30" s="1524">
        <v>27269.1904322177</v>
      </c>
      <c r="E30" s="1524">
        <v>43170.295758441302</v>
      </c>
      <c r="F30" s="1524">
        <v>19927.9229629498</v>
      </c>
      <c r="G30" s="1524">
        <v>31410.0412869256</v>
      </c>
      <c r="H30" s="1524">
        <v>22.392643575284598</v>
      </c>
      <c r="I30" s="1524">
        <v>35.450155675185499</v>
      </c>
      <c r="J30" s="1524">
        <v>16.364214303107701</v>
      </c>
      <c r="K30" s="1524">
        <v>25.792986446422301</v>
      </c>
    </row>
    <row r="31" spans="1:11" x14ac:dyDescent="0.25">
      <c r="A31" s="1524" t="s">
        <v>30</v>
      </c>
      <c r="B31" s="1524" t="s">
        <v>31</v>
      </c>
      <c r="C31" s="1524" t="s">
        <v>18</v>
      </c>
      <c r="D31" s="1524">
        <v>842.39635594480103</v>
      </c>
      <c r="E31" s="1524">
        <v>1864.8698617800601</v>
      </c>
      <c r="F31" s="1524">
        <v>928.99717491287504</v>
      </c>
      <c r="G31" s="1524">
        <v>1568.0435042972399</v>
      </c>
      <c r="H31" s="1524">
        <v>16.186523443514101</v>
      </c>
      <c r="I31" s="1524">
        <v>35.8332031279392</v>
      </c>
      <c r="J31" s="1524">
        <v>17.8505455829286</v>
      </c>
      <c r="K31" s="1524">
        <v>30.129727845618099</v>
      </c>
    </row>
    <row r="32" spans="1:11" x14ac:dyDescent="0.25">
      <c r="A32" s="1524" t="s">
        <v>30</v>
      </c>
      <c r="B32" s="1524" t="s">
        <v>31</v>
      </c>
      <c r="C32" s="1524" t="s">
        <v>19</v>
      </c>
      <c r="D32" s="1524">
        <v>8666.0295537033999</v>
      </c>
      <c r="E32" s="1524">
        <v>10172.323763500801</v>
      </c>
      <c r="F32" s="1524">
        <v>6689.4513886263403</v>
      </c>
      <c r="G32" s="1524">
        <v>18743.726116531299</v>
      </c>
      <c r="H32" s="1524">
        <v>19.574723061815</v>
      </c>
      <c r="I32" s="1524">
        <v>22.977122260165199</v>
      </c>
      <c r="J32" s="1524">
        <v>15.110052135914501</v>
      </c>
      <c r="K32" s="1524">
        <v>42.338102542105297</v>
      </c>
    </row>
    <row r="33" spans="1:11" x14ac:dyDescent="0.25">
      <c r="A33" s="1524" t="s">
        <v>32</v>
      </c>
      <c r="B33" s="1524" t="s">
        <v>33</v>
      </c>
      <c r="C33" s="1524" t="s">
        <v>18</v>
      </c>
      <c r="D33" s="1524">
        <v>4304.6975839297902</v>
      </c>
      <c r="E33" s="1524">
        <v>3029.8772838231498</v>
      </c>
      <c r="F33" s="1524">
        <v>1496.0578137539001</v>
      </c>
      <c r="G33" s="1524">
        <v>2129.75221444825</v>
      </c>
      <c r="H33" s="1524">
        <v>39.275058538486498</v>
      </c>
      <c r="I33" s="1524">
        <v>27.643894923264199</v>
      </c>
      <c r="J33" s="1524">
        <v>13.6496831813454</v>
      </c>
      <c r="K33" s="1524">
        <v>19.431363356903901</v>
      </c>
    </row>
    <row r="34" spans="1:11" x14ac:dyDescent="0.25">
      <c r="A34" s="1524" t="s">
        <v>32</v>
      </c>
      <c r="B34" s="1524" t="s">
        <v>33</v>
      </c>
      <c r="C34" s="1524" t="s">
        <v>19</v>
      </c>
      <c r="D34" s="1524">
        <v>7110.6233213865999</v>
      </c>
      <c r="E34" s="1524">
        <v>3528.4327950608199</v>
      </c>
      <c r="F34" s="1524">
        <v>1800.4938018135899</v>
      </c>
      <c r="G34" s="1524">
        <v>4608.0162118096196</v>
      </c>
      <c r="H34" s="1524">
        <v>41.710489738731603</v>
      </c>
      <c r="I34" s="1524">
        <v>20.697575056400101</v>
      </c>
      <c r="J34" s="1524">
        <v>10.5615886049426</v>
      </c>
      <c r="K34" s="1524">
        <v>27.030346599925601</v>
      </c>
    </row>
    <row r="35" spans="1:11" x14ac:dyDescent="0.25">
      <c r="A35" s="1524" t="s">
        <v>34</v>
      </c>
      <c r="B35" s="1524" t="s">
        <v>35</v>
      </c>
      <c r="C35" s="1524" t="s">
        <v>18</v>
      </c>
      <c r="D35" s="1524">
        <v>6498.3095937180397</v>
      </c>
      <c r="E35" s="1524">
        <v>10962.4516289762</v>
      </c>
      <c r="F35" s="1524">
        <v>3086.60755263998</v>
      </c>
      <c r="G35" s="1524">
        <v>5041.3504387881003</v>
      </c>
      <c r="H35" s="1524">
        <v>25.395212395513902</v>
      </c>
      <c r="I35" s="1524">
        <v>42.840954786537502</v>
      </c>
      <c r="J35" s="1524">
        <v>12.0623761072672</v>
      </c>
      <c r="K35" s="1524">
        <v>19.701456710681299</v>
      </c>
    </row>
    <row r="36" spans="1:11" x14ac:dyDescent="0.25">
      <c r="A36" s="1524" t="s">
        <v>34</v>
      </c>
      <c r="B36" s="1524" t="s">
        <v>35</v>
      </c>
      <c r="C36" s="1524" t="s">
        <v>19</v>
      </c>
      <c r="D36" s="1524">
        <v>22214.815673543399</v>
      </c>
      <c r="E36" s="1524">
        <v>21748.938930410699</v>
      </c>
      <c r="F36" s="1524">
        <v>5290.0780381643499</v>
      </c>
      <c r="G36" s="1524">
        <v>12651.333618970701</v>
      </c>
      <c r="H36" s="1524">
        <v>35.885237073511703</v>
      </c>
      <c r="I36" s="1524">
        <v>35.1326718656777</v>
      </c>
      <c r="J36" s="1524">
        <v>8.5454548588935104</v>
      </c>
      <c r="K36" s="1524">
        <v>20.4366362019171</v>
      </c>
    </row>
    <row r="37" spans="1:11" x14ac:dyDescent="0.25">
      <c r="A37" s="1524" t="s">
        <v>36</v>
      </c>
      <c r="B37" s="1524" t="s">
        <v>37</v>
      </c>
      <c r="C37" s="1524" t="s">
        <v>18</v>
      </c>
      <c r="D37" s="1524">
        <v>9336.0430949697602</v>
      </c>
      <c r="E37" s="1524">
        <v>8925.9922527451999</v>
      </c>
      <c r="F37" s="1524">
        <v>4212.3535581224096</v>
      </c>
      <c r="G37" s="1524">
        <v>6071.8207521190097</v>
      </c>
      <c r="H37" s="1524">
        <v>32.705018308333003</v>
      </c>
      <c r="I37" s="1524">
        <v>31.268572464426502</v>
      </c>
      <c r="J37" s="1524">
        <v>14.7562622449539</v>
      </c>
      <c r="K37" s="1524">
        <v>21.270146982286601</v>
      </c>
    </row>
    <row r="38" spans="1:11" x14ac:dyDescent="0.25">
      <c r="A38" s="1524" t="s">
        <v>36</v>
      </c>
      <c r="B38" s="1524" t="s">
        <v>37</v>
      </c>
      <c r="C38" s="1524" t="s">
        <v>19</v>
      </c>
      <c r="D38" s="1524">
        <v>17588.6081032414</v>
      </c>
      <c r="E38" s="1524">
        <v>17053.147390856699</v>
      </c>
      <c r="F38" s="1524">
        <v>3896.2296490267699</v>
      </c>
      <c r="G38" s="1524">
        <v>9135.0670579802099</v>
      </c>
      <c r="H38" s="1524">
        <v>36.894235403777401</v>
      </c>
      <c r="I38" s="1524">
        <v>35.771041717487201</v>
      </c>
      <c r="J38" s="1524">
        <v>8.1728135060260492</v>
      </c>
      <c r="K38" s="1524">
        <v>19.161909372709399</v>
      </c>
    </row>
    <row r="39" spans="1:11" x14ac:dyDescent="0.25">
      <c r="A39" s="1524" t="s">
        <v>38</v>
      </c>
      <c r="B39" s="1524" t="s">
        <v>39</v>
      </c>
      <c r="C39" s="1524" t="s">
        <v>18</v>
      </c>
      <c r="D39" s="1524">
        <v>4743.3915506129897</v>
      </c>
      <c r="E39" s="1524">
        <v>2992.1732632305002</v>
      </c>
      <c r="F39" s="1524">
        <v>1587.85403220116</v>
      </c>
      <c r="G39" s="1524">
        <v>1728.5681473963</v>
      </c>
      <c r="H39" s="1524">
        <v>42.918902758644798</v>
      </c>
      <c r="I39" s="1524">
        <v>27.073622734140699</v>
      </c>
      <c r="J39" s="1524">
        <v>14.367136272812401</v>
      </c>
      <c r="K39" s="1524">
        <v>15.640338234402201</v>
      </c>
    </row>
    <row r="40" spans="1:11" x14ac:dyDescent="0.25">
      <c r="A40" s="1524" t="s">
        <v>38</v>
      </c>
      <c r="B40" s="1524" t="s">
        <v>39</v>
      </c>
      <c r="C40" s="1524" t="s">
        <v>19</v>
      </c>
      <c r="D40" s="1524">
        <v>13748.075062023399</v>
      </c>
      <c r="E40" s="1524">
        <v>7656.0579573025298</v>
      </c>
      <c r="F40" s="1524">
        <v>4410.9213054691299</v>
      </c>
      <c r="G40" s="1524">
        <v>4534.1008256299601</v>
      </c>
      <c r="H40" s="1524">
        <v>45.299696132829197</v>
      </c>
      <c r="I40" s="1524">
        <v>25.226593357724202</v>
      </c>
      <c r="J40" s="1524">
        <v>14.533917941394</v>
      </c>
      <c r="K40" s="1524">
        <v>14.939792568052599</v>
      </c>
    </row>
    <row r="41" spans="1:11" x14ac:dyDescent="0.25">
      <c r="A41" s="1524" t="s">
        <v>40</v>
      </c>
      <c r="B41" s="1524" t="s">
        <v>41</v>
      </c>
      <c r="C41" s="1524" t="s">
        <v>18</v>
      </c>
      <c r="D41" s="1524">
        <v>11406.075858693001</v>
      </c>
      <c r="E41" s="1524">
        <v>11235.6588217889</v>
      </c>
      <c r="F41" s="1524">
        <v>8048.2868571846102</v>
      </c>
      <c r="G41" s="1524">
        <v>12072.081060469</v>
      </c>
      <c r="H41" s="1524">
        <v>26.6733279368502</v>
      </c>
      <c r="I41" s="1524">
        <v>26.2748044159055</v>
      </c>
      <c r="J41" s="1524">
        <v>18.821073726939499</v>
      </c>
      <c r="K41" s="1524">
        <v>28.230793920304802</v>
      </c>
    </row>
    <row r="42" spans="1:11" x14ac:dyDescent="0.25">
      <c r="A42" s="1524" t="s">
        <v>40</v>
      </c>
      <c r="B42" s="1524" t="s">
        <v>41</v>
      </c>
      <c r="C42" s="1524" t="s">
        <v>19</v>
      </c>
      <c r="D42" s="1524">
        <v>49170.2578804656</v>
      </c>
      <c r="E42" s="1524">
        <v>26252.789592910802</v>
      </c>
      <c r="F42" s="1524">
        <v>11222.885140680601</v>
      </c>
      <c r="G42" s="1524">
        <v>22378.226911071801</v>
      </c>
      <c r="H42" s="1524">
        <v>45.100331976539898</v>
      </c>
      <c r="I42" s="1524">
        <v>24.079790853017201</v>
      </c>
      <c r="J42" s="1524">
        <v>10.293943277860199</v>
      </c>
      <c r="K42" s="1524">
        <v>20.5259338925827</v>
      </c>
    </row>
    <row r="43" spans="1:11" x14ac:dyDescent="0.25">
      <c r="A43" s="1524" t="s">
        <v>42</v>
      </c>
      <c r="B43" s="1524" t="s">
        <v>43</v>
      </c>
      <c r="C43" s="1524" t="s">
        <v>18</v>
      </c>
      <c r="D43" s="1524">
        <v>24531.040769848201</v>
      </c>
      <c r="E43" s="1524">
        <v>23758.206689744999</v>
      </c>
      <c r="F43" s="1524">
        <v>14677.3330371057</v>
      </c>
      <c r="G43" s="1524">
        <v>16138.3607850356</v>
      </c>
      <c r="H43" s="1524">
        <v>31.010756562577001</v>
      </c>
      <c r="I43" s="1524">
        <v>30.033783357640601</v>
      </c>
      <c r="J43" s="1524">
        <v>18.554255649886599</v>
      </c>
      <c r="K43" s="1524">
        <v>20.401204429895699</v>
      </c>
    </row>
    <row r="44" spans="1:11" x14ac:dyDescent="0.25">
      <c r="A44" s="1524" t="s">
        <v>42</v>
      </c>
      <c r="B44" s="1524" t="s">
        <v>43</v>
      </c>
      <c r="C44" s="1524" t="s">
        <v>19</v>
      </c>
      <c r="D44" s="1524">
        <v>62181.3800440618</v>
      </c>
      <c r="E44" s="1524">
        <v>44236.838384519499</v>
      </c>
      <c r="F44" s="1524">
        <v>21325.389930738402</v>
      </c>
      <c r="G44" s="1524">
        <v>31072.536016328799</v>
      </c>
      <c r="H44" s="1524">
        <v>39.153059840682197</v>
      </c>
      <c r="I44" s="1524">
        <v>27.854119339332399</v>
      </c>
      <c r="J44" s="1524">
        <v>13.427721731046001</v>
      </c>
      <c r="K44" s="1524">
        <v>19.565099088939501</v>
      </c>
    </row>
    <row r="45" spans="1:11" x14ac:dyDescent="0.25">
      <c r="A45" s="1524" t="s">
        <v>44</v>
      </c>
      <c r="B45" s="1524" t="s">
        <v>45</v>
      </c>
      <c r="C45" s="1524" t="s">
        <v>18</v>
      </c>
      <c r="D45" s="1524">
        <v>4586.8990021153604</v>
      </c>
      <c r="E45" s="1524">
        <v>3534.8208330785801</v>
      </c>
      <c r="F45" s="1524">
        <v>1363.6917545205799</v>
      </c>
      <c r="G45" s="1524">
        <v>3422.6638020984701</v>
      </c>
      <c r="H45" s="1524">
        <v>35.535111648206097</v>
      </c>
      <c r="I45" s="1524">
        <v>27.384569161414699</v>
      </c>
      <c r="J45" s="1524">
        <v>10.5646404527937</v>
      </c>
      <c r="K45" s="1524">
        <v>26.515678737585599</v>
      </c>
    </row>
    <row r="46" spans="1:11" x14ac:dyDescent="0.25">
      <c r="A46" s="1524" t="s">
        <v>44</v>
      </c>
      <c r="B46" s="1524" t="s">
        <v>45</v>
      </c>
      <c r="C46" s="1524" t="s">
        <v>19</v>
      </c>
      <c r="D46" s="1524">
        <v>29804.992749417699</v>
      </c>
      <c r="E46" s="1524">
        <v>18069.294779542499</v>
      </c>
      <c r="F46" s="1524">
        <v>7741.6150347051698</v>
      </c>
      <c r="G46" s="1524">
        <v>20296.724335716601</v>
      </c>
      <c r="H46" s="1524">
        <v>39.262233394877299</v>
      </c>
      <c r="I46" s="1524">
        <v>23.802752608590801</v>
      </c>
      <c r="J46" s="1524">
        <v>10.198059731177899</v>
      </c>
      <c r="K46" s="1524">
        <v>26.7369542653541</v>
      </c>
    </row>
    <row r="47" spans="1:11" x14ac:dyDescent="0.25">
      <c r="A47" s="1524" t="s">
        <v>46</v>
      </c>
      <c r="B47" s="1524" t="s">
        <v>47</v>
      </c>
      <c r="C47" s="1524" t="s">
        <v>18</v>
      </c>
      <c r="D47" s="1524">
        <v>10304.772454166399</v>
      </c>
      <c r="E47" s="1524">
        <v>10918.0710175109</v>
      </c>
      <c r="F47" s="1524">
        <v>6649.0913674659396</v>
      </c>
      <c r="G47" s="1524">
        <v>8460.0884651011402</v>
      </c>
      <c r="H47" s="1524">
        <v>28.3627816922669</v>
      </c>
      <c r="I47" s="1524">
        <v>30.050820253204598</v>
      </c>
      <c r="J47" s="1524">
        <v>18.300911324939101</v>
      </c>
      <c r="K47" s="1524">
        <v>23.285486729589401</v>
      </c>
    </row>
    <row r="48" spans="1:11" x14ac:dyDescent="0.25">
      <c r="A48" s="1524" t="s">
        <v>46</v>
      </c>
      <c r="B48" s="1524" t="s">
        <v>47</v>
      </c>
      <c r="C48" s="1524" t="s">
        <v>19</v>
      </c>
      <c r="D48" s="1524">
        <v>51328.0710060208</v>
      </c>
      <c r="E48" s="1524">
        <v>43285.610804701202</v>
      </c>
      <c r="F48" s="1524">
        <v>21019.655567692</v>
      </c>
      <c r="G48" s="1524">
        <v>38641.151212631303</v>
      </c>
      <c r="H48" s="1524">
        <v>33.270614911634901</v>
      </c>
      <c r="I48" s="1524">
        <v>28.057529926055199</v>
      </c>
      <c r="J48" s="1524">
        <v>13.6248421626024</v>
      </c>
      <c r="K48" s="1524">
        <v>25.047012999707398</v>
      </c>
    </row>
    <row r="49" spans="1:11" x14ac:dyDescent="0.25">
      <c r="A49" s="1524" t="s">
        <v>48</v>
      </c>
      <c r="B49" s="1524" t="s">
        <v>49</v>
      </c>
      <c r="C49" s="1524" t="s">
        <v>18</v>
      </c>
      <c r="D49" s="1524">
        <v>17211.5450612106</v>
      </c>
      <c r="E49" s="1524">
        <v>16284.769454912501</v>
      </c>
      <c r="F49" s="1524">
        <v>12785.6802288176</v>
      </c>
      <c r="G49" s="1524">
        <v>16642.001930995801</v>
      </c>
      <c r="H49" s="1524">
        <v>27.3529114017526</v>
      </c>
      <c r="I49" s="1524">
        <v>25.8800621625806</v>
      </c>
      <c r="J49" s="1524">
        <v>20.3192436975433</v>
      </c>
      <c r="K49" s="1524">
        <v>26.4477827381235</v>
      </c>
    </row>
    <row r="50" spans="1:11" x14ac:dyDescent="0.25">
      <c r="A50" s="1524" t="s">
        <v>48</v>
      </c>
      <c r="B50" s="1524" t="s">
        <v>49</v>
      </c>
      <c r="C50" s="1524" t="s">
        <v>19</v>
      </c>
      <c r="D50" s="1524">
        <v>64761.0339591187</v>
      </c>
      <c r="E50" s="1524">
        <v>65436.7322693717</v>
      </c>
      <c r="F50" s="1524">
        <v>22312.078074507801</v>
      </c>
      <c r="G50" s="1524">
        <v>63796.710484527801</v>
      </c>
      <c r="H50" s="1524">
        <v>29.939469020128499</v>
      </c>
      <c r="I50" s="1524">
        <v>30.251848971312501</v>
      </c>
      <c r="J50" s="1524">
        <v>10.3150263275306</v>
      </c>
      <c r="K50" s="1524">
        <v>29.493655681028301</v>
      </c>
    </row>
    <row r="51" spans="1:11" x14ac:dyDescent="0.25">
      <c r="A51" s="1524" t="s">
        <v>50</v>
      </c>
      <c r="B51" s="1524" t="s">
        <v>51</v>
      </c>
      <c r="C51" s="1524" t="s">
        <v>18</v>
      </c>
      <c r="D51" s="1524">
        <v>3204.9064107854701</v>
      </c>
      <c r="E51" s="1524">
        <v>2120.6131903528799</v>
      </c>
      <c r="F51" s="1524">
        <v>1466.85519662212</v>
      </c>
      <c r="G51" s="1524">
        <v>2658.41945038617</v>
      </c>
      <c r="H51" s="1524">
        <v>33.9115033788189</v>
      </c>
      <c r="I51" s="1524">
        <v>22.438465325480401</v>
      </c>
      <c r="J51" s="1524">
        <v>15.5209727151745</v>
      </c>
      <c r="K51" s="1524">
        <v>28.129058580526198</v>
      </c>
    </row>
    <row r="52" spans="1:11" x14ac:dyDescent="0.25">
      <c r="A52" s="1524" t="s">
        <v>50</v>
      </c>
      <c r="B52" s="1524" t="s">
        <v>51</v>
      </c>
      <c r="C52" s="1524" t="s">
        <v>19</v>
      </c>
      <c r="D52" s="1524">
        <v>10216.023689204399</v>
      </c>
      <c r="E52" s="1524">
        <v>8189.6263195639403</v>
      </c>
      <c r="F52" s="1524">
        <v>5526.98662663922</v>
      </c>
      <c r="G52" s="1524">
        <v>8794.7429900023108</v>
      </c>
      <c r="H52" s="1524">
        <v>31.215525978965299</v>
      </c>
      <c r="I52" s="1524">
        <v>25.0237764627066</v>
      </c>
      <c r="J52" s="1524">
        <v>16.887959530826599</v>
      </c>
      <c r="K52" s="1524">
        <v>26.872738027501502</v>
      </c>
    </row>
    <row r="53" spans="1:11" x14ac:dyDescent="0.25">
      <c r="A53" s="1524" t="s">
        <v>52</v>
      </c>
      <c r="B53" s="1524" t="s">
        <v>53</v>
      </c>
      <c r="C53" s="1524" t="s">
        <v>18</v>
      </c>
      <c r="D53" s="1524">
        <v>668.72465828962095</v>
      </c>
      <c r="E53" s="1524">
        <v>817.88574183846299</v>
      </c>
      <c r="F53" s="1524">
        <v>1068.5253901895501</v>
      </c>
      <c r="G53" s="1524">
        <v>1541.2250722579599</v>
      </c>
      <c r="H53" s="1524">
        <v>16.324847363890701</v>
      </c>
      <c r="I53" s="1524">
        <v>19.966154576631101</v>
      </c>
      <c r="J53" s="1524">
        <v>26.084747560978101</v>
      </c>
      <c r="K53" s="1524">
        <v>37.624250498500103</v>
      </c>
    </row>
    <row r="54" spans="1:11" x14ac:dyDescent="0.25">
      <c r="A54" s="1524" t="s">
        <v>52</v>
      </c>
      <c r="B54" s="1524" t="s">
        <v>53</v>
      </c>
      <c r="C54" s="1524" t="s">
        <v>19</v>
      </c>
      <c r="D54" s="1524">
        <v>14199.9272930075</v>
      </c>
      <c r="E54" s="1524">
        <v>8023.9884786267103</v>
      </c>
      <c r="F54" s="1524">
        <v>6495.4430186597901</v>
      </c>
      <c r="G54" s="1524">
        <v>11375.178167616599</v>
      </c>
      <c r="H54" s="1524">
        <v>35.416114938336698</v>
      </c>
      <c r="I54" s="1524">
        <v>20.012672766491701</v>
      </c>
      <c r="J54" s="1524">
        <v>16.2003193239977</v>
      </c>
      <c r="K54" s="1524">
        <v>28.370892971173902</v>
      </c>
    </row>
    <row r="55" spans="1:11" x14ac:dyDescent="0.25">
      <c r="A55" s="1524" t="s">
        <v>54</v>
      </c>
      <c r="B55" s="1524" t="s">
        <v>55</v>
      </c>
      <c r="C55" s="1524" t="s">
        <v>18</v>
      </c>
      <c r="D55" s="1524">
        <v>1667.0463332902</v>
      </c>
      <c r="E55" s="1524">
        <v>1558.0968175708099</v>
      </c>
      <c r="F55" s="1524">
        <v>933.81744601307901</v>
      </c>
      <c r="G55" s="1524">
        <v>2092.7742372437001</v>
      </c>
      <c r="H55" s="1524">
        <v>26.6653397420597</v>
      </c>
      <c r="I55" s="1524">
        <v>24.9226312201816</v>
      </c>
      <c r="J55" s="1524">
        <v>14.936933040040801</v>
      </c>
      <c r="K55" s="1524">
        <v>33.475095997717901</v>
      </c>
    </row>
    <row r="56" spans="1:11" x14ac:dyDescent="0.25">
      <c r="A56" s="1524" t="s">
        <v>54</v>
      </c>
      <c r="B56" s="1524" t="s">
        <v>55</v>
      </c>
      <c r="C56" s="1524" t="s">
        <v>19</v>
      </c>
      <c r="D56" s="1524">
        <v>4070.4332140565998</v>
      </c>
      <c r="E56" s="1524">
        <v>3839.3974902528398</v>
      </c>
      <c r="F56" s="1524">
        <v>1709.3360461352399</v>
      </c>
      <c r="G56" s="1524">
        <v>4009.6046899848602</v>
      </c>
      <c r="H56" s="1524">
        <v>29.866472057648</v>
      </c>
      <c r="I56" s="1524">
        <v>28.171266258551601</v>
      </c>
      <c r="J56" s="1524">
        <v>12.542113965346299</v>
      </c>
      <c r="K56" s="1524">
        <v>29.420147718454199</v>
      </c>
    </row>
    <row r="57" spans="1:11" x14ac:dyDescent="0.25">
      <c r="A57" s="1524" t="s">
        <v>56</v>
      </c>
      <c r="B57" s="1524" t="s">
        <v>57</v>
      </c>
      <c r="C57" s="1524" t="s">
        <v>18</v>
      </c>
      <c r="D57" s="1524">
        <v>1070.04177901041</v>
      </c>
      <c r="E57" s="1524">
        <v>953.01467879318704</v>
      </c>
      <c r="F57" s="1524">
        <v>996.63925959467804</v>
      </c>
      <c r="G57" s="1524">
        <v>1928.25604983935</v>
      </c>
      <c r="H57" s="1524">
        <v>21.6259541189464</v>
      </c>
      <c r="I57" s="1524">
        <v>19.260791608832601</v>
      </c>
      <c r="J57" s="1524">
        <v>20.142461092564101</v>
      </c>
      <c r="K57" s="1524">
        <v>38.970793179656901</v>
      </c>
    </row>
    <row r="58" spans="1:11" x14ac:dyDescent="0.25">
      <c r="A58" s="1524" t="s">
        <v>56</v>
      </c>
      <c r="B58" s="1524" t="s">
        <v>57</v>
      </c>
      <c r="C58" s="1524" t="s">
        <v>19</v>
      </c>
      <c r="D58" s="1524">
        <v>6269.8066597309698</v>
      </c>
      <c r="E58" s="1524">
        <v>4547.3512260314001</v>
      </c>
      <c r="F58" s="1524">
        <v>1535.77900450935</v>
      </c>
      <c r="G58" s="1524">
        <v>5094.1216831034699</v>
      </c>
      <c r="H58" s="1524">
        <v>35.936181639803202</v>
      </c>
      <c r="I58" s="1524">
        <v>26.063712727891101</v>
      </c>
      <c r="J58" s="1524">
        <v>8.8025095923791099</v>
      </c>
      <c r="K58" s="1524">
        <v>29.197596039926601</v>
      </c>
    </row>
    <row r="59" spans="1:11" x14ac:dyDescent="0.25">
      <c r="A59" s="1524" t="s">
        <v>58</v>
      </c>
      <c r="B59" s="1524" t="s">
        <v>59</v>
      </c>
      <c r="C59" s="1524" t="s">
        <v>18</v>
      </c>
      <c r="D59" s="1524">
        <v>3499.67979810525</v>
      </c>
      <c r="E59" s="1524">
        <v>3373.2798587836901</v>
      </c>
      <c r="F59" s="1524">
        <v>1375.1144101787099</v>
      </c>
      <c r="G59" s="1524">
        <v>4110.5387617131501</v>
      </c>
      <c r="H59" s="1524">
        <v>28.317739592546999</v>
      </c>
      <c r="I59" s="1524">
        <v>27.2949715758389</v>
      </c>
      <c r="J59" s="1524">
        <v>11.1267698829138</v>
      </c>
      <c r="K59" s="1524">
        <v>33.260518948700302</v>
      </c>
    </row>
    <row r="60" spans="1:11" x14ac:dyDescent="0.25">
      <c r="A60" s="1524" t="s">
        <v>58</v>
      </c>
      <c r="B60" s="1524" t="s">
        <v>59</v>
      </c>
      <c r="C60" s="1524" t="s">
        <v>19</v>
      </c>
      <c r="D60" s="1524">
        <v>10962.0178869881</v>
      </c>
      <c r="E60" s="1524">
        <v>16934.137085823699</v>
      </c>
      <c r="F60" s="1524">
        <v>6444.0481396367704</v>
      </c>
      <c r="G60" s="1524">
        <v>16729.113285442101</v>
      </c>
      <c r="H60" s="1524">
        <v>21.4649786998928</v>
      </c>
      <c r="I60" s="1524">
        <v>33.159122307192497</v>
      </c>
      <c r="J60" s="1524">
        <v>12.618238492620501</v>
      </c>
      <c r="K60" s="1524">
        <v>32.7576605002942</v>
      </c>
    </row>
    <row r="61" spans="1:11" x14ac:dyDescent="0.25">
      <c r="A61" s="1524" t="s">
        <v>60</v>
      </c>
      <c r="B61" s="1524" t="s">
        <v>61</v>
      </c>
      <c r="C61" s="1524" t="s">
        <v>18</v>
      </c>
      <c r="D61" s="1524">
        <v>614.02281808304099</v>
      </c>
      <c r="E61" s="1524">
        <v>277.58363756440002</v>
      </c>
      <c r="F61" s="1524">
        <v>235.582242786591</v>
      </c>
      <c r="G61" s="1524">
        <v>749.22753137487996</v>
      </c>
      <c r="H61" s="1524">
        <v>32.723167084606303</v>
      </c>
      <c r="I61" s="1524">
        <v>14.7932869666486</v>
      </c>
      <c r="J61" s="1524">
        <v>12.5549032802057</v>
      </c>
      <c r="K61" s="1524">
        <v>39.928642668539403</v>
      </c>
    </row>
    <row r="62" spans="1:11" x14ac:dyDescent="0.25">
      <c r="A62" s="1524" t="s">
        <v>60</v>
      </c>
      <c r="B62" s="1524" t="s">
        <v>61</v>
      </c>
      <c r="C62" s="1524" t="s">
        <v>19</v>
      </c>
      <c r="D62" s="1524">
        <v>1195.1259343675099</v>
      </c>
      <c r="E62" s="1524">
        <v>775.77945677241098</v>
      </c>
      <c r="F62" s="1524">
        <v>614.45687871524603</v>
      </c>
      <c r="G62" s="1524">
        <v>1358.7866076477301</v>
      </c>
      <c r="H62" s="1524">
        <v>30.3012378965817</v>
      </c>
      <c r="I62" s="1524">
        <v>19.669122055645399</v>
      </c>
      <c r="J62" s="1524">
        <v>15.5789473926823</v>
      </c>
      <c r="K62" s="1524">
        <v>34.450692655090599</v>
      </c>
    </row>
    <row r="63" spans="1:11" x14ac:dyDescent="0.25">
      <c r="A63" s="1524" t="s">
        <v>62</v>
      </c>
      <c r="B63" s="1524" t="s">
        <v>63</v>
      </c>
      <c r="C63" s="1524" t="s">
        <v>18</v>
      </c>
      <c r="D63" s="1524">
        <v>9528.4175878369806</v>
      </c>
      <c r="E63" s="1524">
        <v>8321.3645412651294</v>
      </c>
      <c r="F63" s="1524">
        <v>3469.3503214545699</v>
      </c>
      <c r="G63" s="1524">
        <v>3887.6253534152002</v>
      </c>
      <c r="H63" s="1524">
        <v>37.801043918212997</v>
      </c>
      <c r="I63" s="1524">
        <v>33.012435022301503</v>
      </c>
      <c r="J63" s="1524">
        <v>13.7635722469151</v>
      </c>
      <c r="K63" s="1524">
        <v>15.4229488125705</v>
      </c>
    </row>
    <row r="64" spans="1:11" x14ac:dyDescent="0.25">
      <c r="A64" s="1524" t="s">
        <v>62</v>
      </c>
      <c r="B64" s="1524" t="s">
        <v>63</v>
      </c>
      <c r="C64" s="1524" t="s">
        <v>19</v>
      </c>
      <c r="D64" s="1524">
        <v>20490.438583412899</v>
      </c>
      <c r="E64" s="1524">
        <v>23412.903067015799</v>
      </c>
      <c r="F64" s="1524">
        <v>6214.1721060330301</v>
      </c>
      <c r="G64" s="1524">
        <v>8628.5263085724891</v>
      </c>
      <c r="H64" s="1524">
        <v>34.879693270779001</v>
      </c>
      <c r="I64" s="1524">
        <v>39.854436215780296</v>
      </c>
      <c r="J64" s="1524">
        <v>10.5780272153726</v>
      </c>
      <c r="K64" s="1524">
        <v>14.687843298068</v>
      </c>
    </row>
    <row r="65" spans="1:11" x14ac:dyDescent="0.25">
      <c r="A65" s="1524" t="s">
        <v>64</v>
      </c>
      <c r="B65" s="1524" t="s">
        <v>65</v>
      </c>
      <c r="C65" s="1524" t="s">
        <v>18</v>
      </c>
      <c r="D65" s="1524">
        <v>18207.732977584801</v>
      </c>
      <c r="E65" s="1524">
        <v>14657.310711608399</v>
      </c>
      <c r="F65" s="1524">
        <v>3986.6540383943502</v>
      </c>
      <c r="G65" s="1524">
        <v>12751.1086139786</v>
      </c>
      <c r="H65" s="1524">
        <v>36.707062201694598</v>
      </c>
      <c r="I65" s="1524">
        <v>29.549357773586099</v>
      </c>
      <c r="J65" s="1524">
        <v>8.0371542104738207</v>
      </c>
      <c r="K65" s="1524">
        <v>25.706425814245499</v>
      </c>
    </row>
    <row r="66" spans="1:11" x14ac:dyDescent="0.25">
      <c r="A66" s="1524" t="s">
        <v>64</v>
      </c>
      <c r="B66" s="1524" t="s">
        <v>65</v>
      </c>
      <c r="C66" s="1524" t="s">
        <v>19</v>
      </c>
      <c r="D66" s="1524">
        <v>29648.3166204187</v>
      </c>
      <c r="E66" s="1524">
        <v>33281.381192036803</v>
      </c>
      <c r="F66" s="1524">
        <v>6660.5047503842998</v>
      </c>
      <c r="G66" s="1524">
        <v>18117.0516750565</v>
      </c>
      <c r="H66" s="1524">
        <v>33.803722255403102</v>
      </c>
      <c r="I66" s="1524">
        <v>37.945984606660602</v>
      </c>
      <c r="J66" s="1524">
        <v>7.5940180869400002</v>
      </c>
      <c r="K66" s="1524">
        <v>20.6562750509963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4337</v>
      </c>
    </row>
    <row r="9" spans="1:11" x14ac:dyDescent="0.25">
      <c r="A9" t="s">
        <v>4302</v>
      </c>
    </row>
    <row r="10" spans="1:11" x14ac:dyDescent="0.25">
      <c r="A10" t="s">
        <v>4338</v>
      </c>
    </row>
    <row r="11" spans="1:11" x14ac:dyDescent="0.25">
      <c r="A11" t="s">
        <v>4339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4340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25" t="s">
        <v>16</v>
      </c>
      <c r="B17" s="1525" t="s">
        <v>17</v>
      </c>
      <c r="C17" s="1525" t="s">
        <v>18</v>
      </c>
      <c r="D17" s="1525">
        <v>77536.553309150593</v>
      </c>
      <c r="E17" s="1525">
        <v>154290.93421419</v>
      </c>
      <c r="F17" s="1525">
        <v>157894.89067724999</v>
      </c>
      <c r="G17" s="1525">
        <v>54608.754852529702</v>
      </c>
      <c r="H17" s="1525">
        <v>17.450173427276201</v>
      </c>
      <c r="I17" s="1525">
        <v>34.724313183731901</v>
      </c>
      <c r="J17" s="1525">
        <v>35.535410177610402</v>
      </c>
      <c r="K17" s="1525">
        <v>12.2901032113816</v>
      </c>
    </row>
    <row r="18" spans="1:11" x14ac:dyDescent="0.25">
      <c r="A18" s="1525" t="s">
        <v>16</v>
      </c>
      <c r="B18" s="1525" t="s">
        <v>17</v>
      </c>
      <c r="C18" s="1525" t="s">
        <v>19</v>
      </c>
      <c r="D18" s="1525">
        <v>276162.248529031</v>
      </c>
      <c r="E18" s="1525">
        <v>505408.38649225602</v>
      </c>
      <c r="F18" s="1525">
        <v>426934.54097852402</v>
      </c>
      <c r="G18" s="1525">
        <v>134217.22535995499</v>
      </c>
      <c r="H18" s="1525">
        <v>20.567337541204601</v>
      </c>
      <c r="I18" s="1525">
        <v>37.6405715716392</v>
      </c>
      <c r="J18" s="1525">
        <v>31.7961881432953</v>
      </c>
      <c r="K18" s="1525">
        <v>9.9959027438608405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4341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26" t="s">
        <v>28</v>
      </c>
      <c r="B29" s="1526" t="s">
        <v>29</v>
      </c>
      <c r="C29" s="1526" t="s">
        <v>18</v>
      </c>
      <c r="D29" s="1526">
        <v>2365.4928051574698</v>
      </c>
      <c r="E29" s="1526">
        <v>5815.9051953848102</v>
      </c>
      <c r="F29" s="1526">
        <v>5356.8833847925598</v>
      </c>
      <c r="G29" s="1526">
        <v>1618.66984130631</v>
      </c>
      <c r="H29" s="1526">
        <v>15.606653144068201</v>
      </c>
      <c r="I29" s="1526">
        <v>38.371207430966003</v>
      </c>
      <c r="J29" s="1526">
        <v>35.342750033904203</v>
      </c>
      <c r="K29" s="1526">
        <v>10.679389391061701</v>
      </c>
    </row>
    <row r="30" spans="1:11" x14ac:dyDescent="0.25">
      <c r="A30" s="1526" t="s">
        <v>28</v>
      </c>
      <c r="B30" s="1526" t="s">
        <v>29</v>
      </c>
      <c r="C30" s="1526" t="s">
        <v>19</v>
      </c>
      <c r="D30" s="1526">
        <v>15650.5152163239</v>
      </c>
      <c r="E30" s="1526">
        <v>47326.034097679803</v>
      </c>
      <c r="F30" s="1526">
        <v>48381.332089044103</v>
      </c>
      <c r="G30" s="1526">
        <v>10419.569037486701</v>
      </c>
      <c r="H30" s="1526">
        <v>12.851734996674301</v>
      </c>
      <c r="I30" s="1526">
        <v>38.862723703342503</v>
      </c>
      <c r="J30" s="1526">
        <v>39.729302850423302</v>
      </c>
      <c r="K30" s="1526">
        <v>8.5562384495598192</v>
      </c>
    </row>
    <row r="31" spans="1:11" x14ac:dyDescent="0.25">
      <c r="A31" s="1526" t="s">
        <v>30</v>
      </c>
      <c r="B31" s="1526" t="s">
        <v>31</v>
      </c>
      <c r="C31" s="1526" t="s">
        <v>18</v>
      </c>
      <c r="D31" s="1526">
        <v>759.33654952534005</v>
      </c>
      <c r="E31" s="1526">
        <v>2182.2208039636398</v>
      </c>
      <c r="F31" s="1526">
        <v>2036.1001118274901</v>
      </c>
      <c r="G31" s="1526">
        <v>226.649431618497</v>
      </c>
      <c r="H31" s="1526">
        <v>14.5905413451414</v>
      </c>
      <c r="I31" s="1526">
        <v>41.931055319755302</v>
      </c>
      <c r="J31" s="1526">
        <v>39.123367475246901</v>
      </c>
      <c r="K31" s="1526">
        <v>4.3550358598563799</v>
      </c>
    </row>
    <row r="32" spans="1:11" x14ac:dyDescent="0.25">
      <c r="A32" s="1526" t="s">
        <v>30</v>
      </c>
      <c r="B32" s="1526" t="s">
        <v>31</v>
      </c>
      <c r="C32" s="1526" t="s">
        <v>19</v>
      </c>
      <c r="D32" s="1526">
        <v>5776.4154871303699</v>
      </c>
      <c r="E32" s="1526">
        <v>12969.628438109399</v>
      </c>
      <c r="F32" s="1526">
        <v>19384.739471399898</v>
      </c>
      <c r="G32" s="1526">
        <v>6140.7474257221902</v>
      </c>
      <c r="H32" s="1526">
        <v>13.0476976509081</v>
      </c>
      <c r="I32" s="1526">
        <v>29.295640329560001</v>
      </c>
      <c r="J32" s="1526">
        <v>43.786015778809499</v>
      </c>
      <c r="K32" s="1526">
        <v>13.870646240722399</v>
      </c>
    </row>
    <row r="33" spans="1:11" x14ac:dyDescent="0.25">
      <c r="A33" s="1526" t="s">
        <v>32</v>
      </c>
      <c r="B33" s="1526" t="s">
        <v>33</v>
      </c>
      <c r="C33" s="1526" t="s">
        <v>18</v>
      </c>
      <c r="D33" s="1526">
        <v>1952.3146606202699</v>
      </c>
      <c r="E33" s="1526">
        <v>2785.4973948377701</v>
      </c>
      <c r="F33" s="1526">
        <v>4756.0040026639699</v>
      </c>
      <c r="G33" s="1526">
        <v>1466.5688378330799</v>
      </c>
      <c r="H33" s="1526">
        <v>17.812464426689701</v>
      </c>
      <c r="I33" s="1526">
        <v>25.414229712550998</v>
      </c>
      <c r="J33" s="1526">
        <v>43.392673230108599</v>
      </c>
      <c r="K33" s="1526">
        <v>13.3806326306507</v>
      </c>
    </row>
    <row r="34" spans="1:11" x14ac:dyDescent="0.25">
      <c r="A34" s="1526" t="s">
        <v>32</v>
      </c>
      <c r="B34" s="1526" t="s">
        <v>33</v>
      </c>
      <c r="C34" s="1526" t="s">
        <v>19</v>
      </c>
      <c r="D34" s="1526">
        <v>4034.3928331163202</v>
      </c>
      <c r="E34" s="1526">
        <v>4667.5721538642301</v>
      </c>
      <c r="F34" s="1526">
        <v>6120.1538810637703</v>
      </c>
      <c r="G34" s="1526">
        <v>2225.4472620263</v>
      </c>
      <c r="H34" s="1526">
        <v>23.6655062801015</v>
      </c>
      <c r="I34" s="1526">
        <v>27.3796981824343</v>
      </c>
      <c r="J34" s="1526">
        <v>35.900455433742401</v>
      </c>
      <c r="K34" s="1526">
        <v>13.054340103721801</v>
      </c>
    </row>
    <row r="35" spans="1:11" x14ac:dyDescent="0.25">
      <c r="A35" s="1526" t="s">
        <v>34</v>
      </c>
      <c r="B35" s="1526" t="s">
        <v>35</v>
      </c>
      <c r="C35" s="1526" t="s">
        <v>18</v>
      </c>
      <c r="D35" s="1526">
        <v>4025.8278830424101</v>
      </c>
      <c r="E35" s="1526">
        <v>13245.0823957798</v>
      </c>
      <c r="F35" s="1526">
        <v>6053.49518702972</v>
      </c>
      <c r="G35" s="1526">
        <v>2264.3137482703801</v>
      </c>
      <c r="H35" s="1526">
        <v>15.7328229262079</v>
      </c>
      <c r="I35" s="1526">
        <v>51.761412069697798</v>
      </c>
      <c r="J35" s="1526">
        <v>23.656890117770399</v>
      </c>
      <c r="K35" s="1526">
        <v>8.8488748863238094</v>
      </c>
    </row>
    <row r="36" spans="1:11" x14ac:dyDescent="0.25">
      <c r="A36" s="1526" t="s">
        <v>34</v>
      </c>
      <c r="B36" s="1526" t="s">
        <v>35</v>
      </c>
      <c r="C36" s="1526" t="s">
        <v>19</v>
      </c>
      <c r="D36" s="1526">
        <v>13078.5637929447</v>
      </c>
      <c r="E36" s="1526">
        <v>28336.805289127398</v>
      </c>
      <c r="F36" s="1526">
        <v>13201.674953338899</v>
      </c>
      <c r="G36" s="1526">
        <v>7288.1222256782003</v>
      </c>
      <c r="H36" s="1526">
        <v>21.126772744273001</v>
      </c>
      <c r="I36" s="1526">
        <v>45.774540318032599</v>
      </c>
      <c r="J36" s="1526">
        <v>21.3256433197513</v>
      </c>
      <c r="K36" s="1526">
        <v>11.773043617943101</v>
      </c>
    </row>
    <row r="37" spans="1:11" x14ac:dyDescent="0.25">
      <c r="A37" s="1526" t="s">
        <v>36</v>
      </c>
      <c r="B37" s="1526" t="s">
        <v>37</v>
      </c>
      <c r="C37" s="1526" t="s">
        <v>18</v>
      </c>
      <c r="D37" s="1526">
        <v>5064.3310635604003</v>
      </c>
      <c r="E37" s="1526">
        <v>11857.767177097399</v>
      </c>
      <c r="F37" s="1526">
        <v>7284.8336728781996</v>
      </c>
      <c r="G37" s="1526">
        <v>4339.2777444203302</v>
      </c>
      <c r="H37" s="1526">
        <v>17.740817867737</v>
      </c>
      <c r="I37" s="1526">
        <v>41.5388498829737</v>
      </c>
      <c r="J37" s="1526">
        <v>25.519442896853299</v>
      </c>
      <c r="K37" s="1526">
        <v>15.200889352435899</v>
      </c>
    </row>
    <row r="38" spans="1:11" x14ac:dyDescent="0.25">
      <c r="A38" s="1526" t="s">
        <v>36</v>
      </c>
      <c r="B38" s="1526" t="s">
        <v>37</v>
      </c>
      <c r="C38" s="1526" t="s">
        <v>19</v>
      </c>
      <c r="D38" s="1526">
        <v>11362.372755513399</v>
      </c>
      <c r="E38" s="1526">
        <v>22086.9345252731</v>
      </c>
      <c r="F38" s="1526">
        <v>10039.6216828818</v>
      </c>
      <c r="G38" s="1526">
        <v>4184.1232374368001</v>
      </c>
      <c r="H38" s="1526">
        <v>23.833952790733999</v>
      </c>
      <c r="I38" s="1526">
        <v>46.3300198025943</v>
      </c>
      <c r="J38" s="1526">
        <v>21.059322236240401</v>
      </c>
      <c r="K38" s="1526">
        <v>8.7767051704312902</v>
      </c>
    </row>
    <row r="39" spans="1:11" x14ac:dyDescent="0.25">
      <c r="A39" s="1526" t="s">
        <v>38</v>
      </c>
      <c r="B39" s="1526" t="s">
        <v>39</v>
      </c>
      <c r="C39" s="1526" t="s">
        <v>18</v>
      </c>
      <c r="D39" s="1526">
        <v>3221.25349639558</v>
      </c>
      <c r="E39" s="1526">
        <v>3325.8511249201301</v>
      </c>
      <c r="F39" s="1526">
        <v>3201.1589581776698</v>
      </c>
      <c r="G39" s="1526">
        <v>1303.72341394757</v>
      </c>
      <c r="H39" s="1526">
        <v>29.146374297285199</v>
      </c>
      <c r="I39" s="1526">
        <v>30.0927889880248</v>
      </c>
      <c r="J39" s="1526">
        <v>28.964555966972</v>
      </c>
      <c r="K39" s="1526">
        <v>11.796280747718001</v>
      </c>
    </row>
    <row r="40" spans="1:11" x14ac:dyDescent="0.25">
      <c r="A40" s="1526" t="s">
        <v>38</v>
      </c>
      <c r="B40" s="1526" t="s">
        <v>39</v>
      </c>
      <c r="C40" s="1526" t="s">
        <v>19</v>
      </c>
      <c r="D40" s="1526">
        <v>7686.5965082881703</v>
      </c>
      <c r="E40" s="1526">
        <v>10410.4228999525</v>
      </c>
      <c r="F40" s="1526">
        <v>9222.5208719694692</v>
      </c>
      <c r="G40" s="1526">
        <v>3029.6148702148998</v>
      </c>
      <c r="H40" s="1526">
        <v>25.327217414091699</v>
      </c>
      <c r="I40" s="1526">
        <v>34.302183531480402</v>
      </c>
      <c r="J40" s="1526">
        <v>30.388064597706901</v>
      </c>
      <c r="K40" s="1526">
        <v>9.9825344567209999</v>
      </c>
    </row>
    <row r="41" spans="1:11" x14ac:dyDescent="0.25">
      <c r="A41" s="1526" t="s">
        <v>40</v>
      </c>
      <c r="B41" s="1526" t="s">
        <v>41</v>
      </c>
      <c r="C41" s="1526" t="s">
        <v>18</v>
      </c>
      <c r="D41" s="1526">
        <v>7406.6006182282999</v>
      </c>
      <c r="E41" s="1526">
        <v>12333.7754854469</v>
      </c>
      <c r="F41" s="1526">
        <v>16591.204308075601</v>
      </c>
      <c r="G41" s="1526">
        <v>6430.5221863848601</v>
      </c>
      <c r="H41" s="1526">
        <v>17.3204781061239</v>
      </c>
      <c r="I41" s="1526">
        <v>28.842771370144501</v>
      </c>
      <c r="J41" s="1526">
        <v>38.798850617787302</v>
      </c>
      <c r="K41" s="1526">
        <v>15.0378999059443</v>
      </c>
    </row>
    <row r="42" spans="1:11" x14ac:dyDescent="0.25">
      <c r="A42" s="1526" t="s">
        <v>40</v>
      </c>
      <c r="B42" s="1526" t="s">
        <v>41</v>
      </c>
      <c r="C42" s="1526" t="s">
        <v>19</v>
      </c>
      <c r="D42" s="1526">
        <v>23326.377747722399</v>
      </c>
      <c r="E42" s="1526">
        <v>38145.973974628803</v>
      </c>
      <c r="F42" s="1526">
        <v>36307.290442302197</v>
      </c>
      <c r="G42" s="1526">
        <v>11244.5173604754</v>
      </c>
      <c r="H42" s="1526">
        <v>21.3956042856225</v>
      </c>
      <c r="I42" s="1526">
        <v>34.988551290630802</v>
      </c>
      <c r="J42" s="1526">
        <v>33.302059470528398</v>
      </c>
      <c r="K42" s="1526">
        <v>10.313784953218301</v>
      </c>
    </row>
    <row r="43" spans="1:11" x14ac:dyDescent="0.25">
      <c r="A43" s="1526" t="s">
        <v>42</v>
      </c>
      <c r="B43" s="1526" t="s">
        <v>43</v>
      </c>
      <c r="C43" s="1526" t="s">
        <v>18</v>
      </c>
      <c r="D43" s="1526">
        <v>13756.2738206014</v>
      </c>
      <c r="E43" s="1526">
        <v>26550.823357278601</v>
      </c>
      <c r="F43" s="1526">
        <v>30941.5863966531</v>
      </c>
      <c r="G43" s="1526">
        <v>7856.2577072015001</v>
      </c>
      <c r="H43" s="1526">
        <v>17.389904597246399</v>
      </c>
      <c r="I43" s="1526">
        <v>33.564051659828799</v>
      </c>
      <c r="J43" s="1526">
        <v>39.114606363784098</v>
      </c>
      <c r="K43" s="1526">
        <v>9.9314373791407107</v>
      </c>
    </row>
    <row r="44" spans="1:11" x14ac:dyDescent="0.25">
      <c r="A44" s="1526" t="s">
        <v>42</v>
      </c>
      <c r="B44" s="1526" t="s">
        <v>43</v>
      </c>
      <c r="C44" s="1526" t="s">
        <v>19</v>
      </c>
      <c r="D44" s="1526">
        <v>41123.988051489199</v>
      </c>
      <c r="E44" s="1526">
        <v>55464.729102051999</v>
      </c>
      <c r="F44" s="1526">
        <v>49699.1285615417</v>
      </c>
      <c r="G44" s="1526">
        <v>12528.298660565501</v>
      </c>
      <c r="H44" s="1526">
        <v>25.894085398659801</v>
      </c>
      <c r="I44" s="1526">
        <v>34.923860744825198</v>
      </c>
      <c r="J44" s="1526">
        <v>31.293499005987801</v>
      </c>
      <c r="K44" s="1526">
        <v>7.8885548505272203</v>
      </c>
    </row>
    <row r="45" spans="1:11" x14ac:dyDescent="0.25">
      <c r="A45" s="1526" t="s">
        <v>44</v>
      </c>
      <c r="B45" s="1526" t="s">
        <v>45</v>
      </c>
      <c r="C45" s="1526" t="s">
        <v>18</v>
      </c>
      <c r="D45" s="1526">
        <v>1397.73805837947</v>
      </c>
      <c r="E45" s="1526">
        <v>4492.2023583236196</v>
      </c>
      <c r="F45" s="1526">
        <v>5619.0040536015804</v>
      </c>
      <c r="G45" s="1526">
        <v>1399.1309215083099</v>
      </c>
      <c r="H45" s="1526">
        <v>10.828400175490099</v>
      </c>
      <c r="I45" s="1526">
        <v>34.8014883858893</v>
      </c>
      <c r="J45" s="1526">
        <v>43.530920629464802</v>
      </c>
      <c r="K45" s="1526">
        <v>10.8391908091559</v>
      </c>
    </row>
    <row r="46" spans="1:11" x14ac:dyDescent="0.25">
      <c r="A46" s="1526" t="s">
        <v>44</v>
      </c>
      <c r="B46" s="1526" t="s">
        <v>45</v>
      </c>
      <c r="C46" s="1526" t="s">
        <v>19</v>
      </c>
      <c r="D46" s="1526">
        <v>20113.304681605099</v>
      </c>
      <c r="E46" s="1526">
        <v>23598.759206795999</v>
      </c>
      <c r="F46" s="1526">
        <v>25396.750879782001</v>
      </c>
      <c r="G46" s="1526">
        <v>6803.8121311988998</v>
      </c>
      <c r="H46" s="1526">
        <v>26.495334838384899</v>
      </c>
      <c r="I46" s="1526">
        <v>31.086737701851401</v>
      </c>
      <c r="J46" s="1526">
        <v>33.455239157306501</v>
      </c>
      <c r="K46" s="1526">
        <v>8.9626883024572095</v>
      </c>
    </row>
    <row r="47" spans="1:11" x14ac:dyDescent="0.25">
      <c r="A47" s="1526" t="s">
        <v>46</v>
      </c>
      <c r="B47" s="1526" t="s">
        <v>47</v>
      </c>
      <c r="C47" s="1526" t="s">
        <v>18</v>
      </c>
      <c r="D47" s="1526">
        <v>5955.5953421430904</v>
      </c>
      <c r="E47" s="1526">
        <v>11073.3356351495</v>
      </c>
      <c r="F47" s="1526">
        <v>15175.320557794999</v>
      </c>
      <c r="G47" s="1526">
        <v>4127.7717691567304</v>
      </c>
      <c r="H47" s="1526">
        <v>16.3921378456436</v>
      </c>
      <c r="I47" s="1526">
        <v>30.478169471656901</v>
      </c>
      <c r="J47" s="1526">
        <v>41.768443311612202</v>
      </c>
      <c r="K47" s="1526">
        <v>11.361249371087199</v>
      </c>
    </row>
    <row r="48" spans="1:11" x14ac:dyDescent="0.25">
      <c r="A48" s="1526" t="s">
        <v>46</v>
      </c>
      <c r="B48" s="1526" t="s">
        <v>47</v>
      </c>
      <c r="C48" s="1526" t="s">
        <v>19</v>
      </c>
      <c r="D48" s="1526">
        <v>30400.086458801801</v>
      </c>
      <c r="E48" s="1526">
        <v>55200.126318937</v>
      </c>
      <c r="F48" s="1526">
        <v>50277.724268471298</v>
      </c>
      <c r="G48" s="1526">
        <v>18396.551544835202</v>
      </c>
      <c r="H48" s="1526">
        <v>19.705193474591301</v>
      </c>
      <c r="I48" s="1526">
        <v>35.780463006597799</v>
      </c>
      <c r="J48" s="1526">
        <v>32.589785082191199</v>
      </c>
      <c r="K48" s="1526">
        <v>11.9245584366196</v>
      </c>
    </row>
    <row r="49" spans="1:11" x14ac:dyDescent="0.25">
      <c r="A49" s="1526" t="s">
        <v>48</v>
      </c>
      <c r="B49" s="1526" t="s">
        <v>49</v>
      </c>
      <c r="C49" s="1526" t="s">
        <v>18</v>
      </c>
      <c r="D49" s="1526">
        <v>11184.0831999231</v>
      </c>
      <c r="E49" s="1526">
        <v>18173.492877563302</v>
      </c>
      <c r="F49" s="1526">
        <v>24557.363734475999</v>
      </c>
      <c r="G49" s="1526">
        <v>9009.0568639740704</v>
      </c>
      <c r="H49" s="1526">
        <v>17.773955550728999</v>
      </c>
      <c r="I49" s="1526">
        <v>28.8816569792255</v>
      </c>
      <c r="J49" s="1526">
        <v>39.027024715147</v>
      </c>
      <c r="K49" s="1526">
        <v>14.3173627548985</v>
      </c>
    </row>
    <row r="50" spans="1:11" x14ac:dyDescent="0.25">
      <c r="A50" s="1526" t="s">
        <v>48</v>
      </c>
      <c r="B50" s="1526" t="s">
        <v>49</v>
      </c>
      <c r="C50" s="1526" t="s">
        <v>19</v>
      </c>
      <c r="D50" s="1526">
        <v>39612.391699008796</v>
      </c>
      <c r="E50" s="1526">
        <v>90838.821554265407</v>
      </c>
      <c r="F50" s="1526">
        <v>66589.200763925299</v>
      </c>
      <c r="G50" s="1526">
        <v>19266.140770326499</v>
      </c>
      <c r="H50" s="1526">
        <v>18.313079665070401</v>
      </c>
      <c r="I50" s="1526">
        <v>41.995408619722497</v>
      </c>
      <c r="J50" s="1526">
        <v>30.784643040214199</v>
      </c>
      <c r="K50" s="1526">
        <v>8.9068686749928894</v>
      </c>
    </row>
    <row r="51" spans="1:11" x14ac:dyDescent="0.25">
      <c r="A51" s="1526" t="s">
        <v>50</v>
      </c>
      <c r="B51" s="1526" t="s">
        <v>51</v>
      </c>
      <c r="C51" s="1526" t="s">
        <v>18</v>
      </c>
      <c r="D51" s="1526">
        <v>1915.1365149996</v>
      </c>
      <c r="E51" s="1526">
        <v>2883.3947685949802</v>
      </c>
      <c r="F51" s="1526">
        <v>3339.9472243987002</v>
      </c>
      <c r="G51" s="1526">
        <v>1312.3157401533599</v>
      </c>
      <c r="H51" s="1526">
        <v>20.2642917062254</v>
      </c>
      <c r="I51" s="1526">
        <v>30.5095497043588</v>
      </c>
      <c r="J51" s="1526">
        <v>35.340386603524799</v>
      </c>
      <c r="K51" s="1526">
        <v>13.8857719858911</v>
      </c>
    </row>
    <row r="52" spans="1:11" x14ac:dyDescent="0.25">
      <c r="A52" s="1526" t="s">
        <v>50</v>
      </c>
      <c r="B52" s="1526" t="s">
        <v>51</v>
      </c>
      <c r="C52" s="1526" t="s">
        <v>19</v>
      </c>
      <c r="D52" s="1526">
        <v>6141.0563937323304</v>
      </c>
      <c r="E52" s="1526">
        <v>10249.7543714723</v>
      </c>
      <c r="F52" s="1526">
        <v>12632.886026386601</v>
      </c>
      <c r="G52" s="1526">
        <v>3703.6828338186401</v>
      </c>
      <c r="H52" s="1526">
        <v>18.764277690488701</v>
      </c>
      <c r="I52" s="1526">
        <v>31.318591615915</v>
      </c>
      <c r="J52" s="1526">
        <v>38.600358999039202</v>
      </c>
      <c r="K52" s="1526">
        <v>11.316771694557101</v>
      </c>
    </row>
    <row r="53" spans="1:11" x14ac:dyDescent="0.25">
      <c r="A53" s="1526" t="s">
        <v>52</v>
      </c>
      <c r="B53" s="1526" t="s">
        <v>53</v>
      </c>
      <c r="C53" s="1526" t="s">
        <v>18</v>
      </c>
      <c r="D53" s="1526">
        <v>523.29392417612496</v>
      </c>
      <c r="E53" s="1526">
        <v>981.80117565904698</v>
      </c>
      <c r="F53" s="1526">
        <v>2070.3655780174299</v>
      </c>
      <c r="G53" s="1526">
        <v>520.90018472299596</v>
      </c>
      <c r="H53" s="1526">
        <v>12.7746051124779</v>
      </c>
      <c r="I53" s="1526">
        <v>23.967643686590101</v>
      </c>
      <c r="J53" s="1526">
        <v>50.541581844810402</v>
      </c>
      <c r="K53" s="1526">
        <v>12.7161693561216</v>
      </c>
    </row>
    <row r="54" spans="1:11" x14ac:dyDescent="0.25">
      <c r="A54" s="1526" t="s">
        <v>52</v>
      </c>
      <c r="B54" s="1526" t="s">
        <v>53</v>
      </c>
      <c r="C54" s="1526" t="s">
        <v>19</v>
      </c>
      <c r="D54" s="1526">
        <v>8286.1984132269499</v>
      </c>
      <c r="E54" s="1526">
        <v>11043.5907780865</v>
      </c>
      <c r="F54" s="1526">
        <v>16791.169378653201</v>
      </c>
      <c r="G54" s="1526">
        <v>3973.57838794393</v>
      </c>
      <c r="H54" s="1526">
        <v>20.6666519728746</v>
      </c>
      <c r="I54" s="1526">
        <v>27.543879081780101</v>
      </c>
      <c r="J54" s="1526">
        <v>41.878945743355999</v>
      </c>
      <c r="K54" s="1526">
        <v>9.9105232019893705</v>
      </c>
    </row>
    <row r="55" spans="1:11" x14ac:dyDescent="0.25">
      <c r="A55" s="1526" t="s">
        <v>54</v>
      </c>
      <c r="B55" s="1526" t="s">
        <v>55</v>
      </c>
      <c r="C55" s="1526" t="s">
        <v>18</v>
      </c>
      <c r="D55" s="1526">
        <v>1018.34718853146</v>
      </c>
      <c r="E55" s="1526">
        <v>1568.785426292</v>
      </c>
      <c r="F55" s="1526">
        <v>2330.3134546831502</v>
      </c>
      <c r="G55" s="1526">
        <v>1334.2887646111801</v>
      </c>
      <c r="H55" s="1526">
        <v>16.289033613101999</v>
      </c>
      <c r="I55" s="1526">
        <v>25.093601502907902</v>
      </c>
      <c r="J55" s="1526">
        <v>37.274668816179698</v>
      </c>
      <c r="K55" s="1526">
        <v>21.342696067810301</v>
      </c>
    </row>
    <row r="56" spans="1:11" x14ac:dyDescent="0.25">
      <c r="A56" s="1526" t="s">
        <v>54</v>
      </c>
      <c r="B56" s="1526" t="s">
        <v>55</v>
      </c>
      <c r="C56" s="1526" t="s">
        <v>19</v>
      </c>
      <c r="D56" s="1526">
        <v>2184.9328252012701</v>
      </c>
      <c r="E56" s="1526">
        <v>4862.4246793150396</v>
      </c>
      <c r="F56" s="1526">
        <v>4646.6979477514697</v>
      </c>
      <c r="G56" s="1526">
        <v>1934.7159881617599</v>
      </c>
      <c r="H56" s="1526">
        <v>16.031766581099902</v>
      </c>
      <c r="I56" s="1526">
        <v>35.6776449041528</v>
      </c>
      <c r="J56" s="1526">
        <v>34.094767588273697</v>
      </c>
      <c r="K56" s="1526">
        <v>14.195820926473599</v>
      </c>
    </row>
    <row r="57" spans="1:11" x14ac:dyDescent="0.25">
      <c r="A57" s="1526" t="s">
        <v>56</v>
      </c>
      <c r="B57" s="1526" t="s">
        <v>57</v>
      </c>
      <c r="C57" s="1526" t="s">
        <v>18</v>
      </c>
      <c r="D57" s="1526">
        <v>566.24273539049705</v>
      </c>
      <c r="E57" s="1526">
        <v>1211.63776485004</v>
      </c>
      <c r="F57" s="1526">
        <v>2085.71728720588</v>
      </c>
      <c r="G57" s="1526">
        <v>1084.3539797912199</v>
      </c>
      <c r="H57" s="1526">
        <v>11.4439825210063</v>
      </c>
      <c r="I57" s="1526">
        <v>24.487663215975001</v>
      </c>
      <c r="J57" s="1526">
        <v>42.153145085533097</v>
      </c>
      <c r="K57" s="1526">
        <v>21.915209177485501</v>
      </c>
    </row>
    <row r="58" spans="1:11" x14ac:dyDescent="0.25">
      <c r="A58" s="1526" t="s">
        <v>56</v>
      </c>
      <c r="B58" s="1526" t="s">
        <v>57</v>
      </c>
      <c r="C58" s="1526" t="s">
        <v>19</v>
      </c>
      <c r="D58" s="1526">
        <v>4396.5793370356196</v>
      </c>
      <c r="E58" s="1526">
        <v>5648.0052529124996</v>
      </c>
      <c r="F58" s="1526">
        <v>4377.7593855658997</v>
      </c>
      <c r="G58" s="1526">
        <v>3024.7145978611702</v>
      </c>
      <c r="H58" s="1526">
        <v>25.199544774526899</v>
      </c>
      <c r="I58" s="1526">
        <v>32.372249047937203</v>
      </c>
      <c r="J58" s="1526">
        <v>25.0916758670514</v>
      </c>
      <c r="K58" s="1526">
        <v>17.336530310484498</v>
      </c>
    </row>
    <row r="59" spans="1:11" x14ac:dyDescent="0.25">
      <c r="A59" s="1526" t="s">
        <v>58</v>
      </c>
      <c r="B59" s="1526" t="s">
        <v>59</v>
      </c>
      <c r="C59" s="1526" t="s">
        <v>18</v>
      </c>
      <c r="D59" s="1526">
        <v>2844.7644030511801</v>
      </c>
      <c r="E59" s="1526">
        <v>3991.72298678064</v>
      </c>
      <c r="F59" s="1526">
        <v>3515.1591974932498</v>
      </c>
      <c r="G59" s="1526">
        <v>2006.9662414557299</v>
      </c>
      <c r="H59" s="1526">
        <v>23.018476607878501</v>
      </c>
      <c r="I59" s="1526">
        <v>32.299118372611403</v>
      </c>
      <c r="J59" s="1526">
        <v>28.442991508780999</v>
      </c>
      <c r="K59" s="1526">
        <v>16.239413510729101</v>
      </c>
    </row>
    <row r="60" spans="1:11" x14ac:dyDescent="0.25">
      <c r="A60" s="1526" t="s">
        <v>58</v>
      </c>
      <c r="B60" s="1526" t="s">
        <v>59</v>
      </c>
      <c r="C60" s="1526" t="s">
        <v>19</v>
      </c>
      <c r="D60" s="1526">
        <v>8339.2081634078604</v>
      </c>
      <c r="E60" s="1526">
        <v>19342.296326573301</v>
      </c>
      <c r="F60" s="1526">
        <v>15713.455789424501</v>
      </c>
      <c r="G60" s="1526">
        <v>7674.3561184850296</v>
      </c>
      <c r="H60" s="1526">
        <v>16.3291948112943</v>
      </c>
      <c r="I60" s="1526">
        <v>37.8745941611473</v>
      </c>
      <c r="J60" s="1526">
        <v>30.7688782575391</v>
      </c>
      <c r="K60" s="1526">
        <v>15.0273327700192</v>
      </c>
    </row>
    <row r="61" spans="1:11" x14ac:dyDescent="0.25">
      <c r="A61" s="1526" t="s">
        <v>60</v>
      </c>
      <c r="B61" s="1526" t="s">
        <v>61</v>
      </c>
      <c r="C61" s="1526" t="s">
        <v>18</v>
      </c>
      <c r="D61" s="1526">
        <v>406.62378783573303</v>
      </c>
      <c r="E61" s="1526">
        <v>419.66411902667102</v>
      </c>
      <c r="F61" s="1526">
        <v>594.46490406420901</v>
      </c>
      <c r="G61" s="1526">
        <v>455.66341888229999</v>
      </c>
      <c r="H61" s="1526">
        <v>21.6702340011812</v>
      </c>
      <c r="I61" s="1526">
        <v>22.3651934128393</v>
      </c>
      <c r="J61" s="1526">
        <v>31.680865610757699</v>
      </c>
      <c r="K61" s="1526">
        <v>24.283706975221701</v>
      </c>
    </row>
    <row r="62" spans="1:11" x14ac:dyDescent="0.25">
      <c r="A62" s="1526" t="s">
        <v>60</v>
      </c>
      <c r="B62" s="1526" t="s">
        <v>61</v>
      </c>
      <c r="C62" s="1526" t="s">
        <v>19</v>
      </c>
      <c r="D62" s="1526">
        <v>803.26764530935998</v>
      </c>
      <c r="E62" s="1526">
        <v>1128.0891167397299</v>
      </c>
      <c r="F62" s="1526">
        <v>1500.4367199635701</v>
      </c>
      <c r="G62" s="1526">
        <v>512.35539549023804</v>
      </c>
      <c r="H62" s="1526">
        <v>20.366057931817299</v>
      </c>
      <c r="I62" s="1526">
        <v>28.601585583502001</v>
      </c>
      <c r="J62" s="1526">
        <v>38.042091375453403</v>
      </c>
      <c r="K62" s="1526">
        <v>12.9902651092273</v>
      </c>
    </row>
    <row r="63" spans="1:11" x14ac:dyDescent="0.25">
      <c r="A63" s="1526" t="s">
        <v>62</v>
      </c>
      <c r="B63" s="1526" t="s">
        <v>63</v>
      </c>
      <c r="C63" s="1526" t="s">
        <v>18</v>
      </c>
      <c r="D63" s="1526">
        <v>3731.1985670162398</v>
      </c>
      <c r="E63" s="1526">
        <v>10974.185145990899</v>
      </c>
      <c r="F63" s="1526">
        <v>9311.6190852947693</v>
      </c>
      <c r="G63" s="1526">
        <v>1189.7550056699899</v>
      </c>
      <c r="H63" s="1526">
        <v>14.8023740142745</v>
      </c>
      <c r="I63" s="1526">
        <v>43.536678661075797</v>
      </c>
      <c r="J63" s="1526">
        <v>36.940963045344603</v>
      </c>
      <c r="K63" s="1526">
        <v>4.7199842793051099</v>
      </c>
    </row>
    <row r="64" spans="1:11" x14ac:dyDescent="0.25">
      <c r="A64" s="1526" t="s">
        <v>62</v>
      </c>
      <c r="B64" s="1526" t="s">
        <v>63</v>
      </c>
      <c r="C64" s="1526" t="s">
        <v>19</v>
      </c>
      <c r="D64" s="1526">
        <v>12894.4485031565</v>
      </c>
      <c r="E64" s="1526">
        <v>23440.0814739901</v>
      </c>
      <c r="F64" s="1526">
        <v>19575.679509252499</v>
      </c>
      <c r="G64" s="1526">
        <v>2835.8305786351598</v>
      </c>
      <c r="H64" s="1526">
        <v>21.9494769160301</v>
      </c>
      <c r="I64" s="1526">
        <v>39.9007004523897</v>
      </c>
      <c r="J64" s="1526">
        <v>33.322551592552301</v>
      </c>
      <c r="K64" s="1526">
        <v>4.8272710390279601</v>
      </c>
    </row>
    <row r="65" spans="1:11" x14ac:dyDescent="0.25">
      <c r="A65" s="1526" t="s">
        <v>64</v>
      </c>
      <c r="B65" s="1526" t="s">
        <v>65</v>
      </c>
      <c r="C65" s="1526" t="s">
        <v>18</v>
      </c>
      <c r="D65" s="1526">
        <v>9442.0986905729405</v>
      </c>
      <c r="E65" s="1526">
        <v>20423.789021249999</v>
      </c>
      <c r="F65" s="1526">
        <v>13074.349578121801</v>
      </c>
      <c r="G65" s="1526">
        <v>6662.5690516213199</v>
      </c>
      <c r="H65" s="1526">
        <v>19.035412282027799</v>
      </c>
      <c r="I65" s="1526">
        <v>41.1746643538903</v>
      </c>
      <c r="J65" s="1526">
        <v>26.358084435972199</v>
      </c>
      <c r="K65" s="1526">
        <v>13.4318389281097</v>
      </c>
    </row>
    <row r="66" spans="1:11" x14ac:dyDescent="0.25">
      <c r="A66" s="1526" t="s">
        <v>64</v>
      </c>
      <c r="B66" s="1526" t="s">
        <v>65</v>
      </c>
      <c r="C66" s="1526" t="s">
        <v>19</v>
      </c>
      <c r="D66" s="1526">
        <v>20951.5520160171</v>
      </c>
      <c r="E66" s="1526">
        <v>40648.336932480699</v>
      </c>
      <c r="F66" s="1526">
        <v>17076.318355806099</v>
      </c>
      <c r="G66" s="1526">
        <v>9031.0469335924699</v>
      </c>
      <c r="H66" s="1526">
        <v>23.888049167732799</v>
      </c>
      <c r="I66" s="1526">
        <v>46.345467413934202</v>
      </c>
      <c r="J66" s="1526">
        <v>19.469676145018099</v>
      </c>
      <c r="K66" s="1526">
        <v>10.296807273314901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4342</v>
      </c>
    </row>
    <row r="9" spans="1:11" x14ac:dyDescent="0.25">
      <c r="A9" t="s">
        <v>4302</v>
      </c>
    </row>
    <row r="10" spans="1:11" x14ac:dyDescent="0.25">
      <c r="A10" t="s">
        <v>4343</v>
      </c>
    </row>
    <row r="11" spans="1:11" x14ac:dyDescent="0.25">
      <c r="A11" t="s">
        <v>4344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4345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27" t="s">
        <v>16</v>
      </c>
      <c r="B17" s="1527" t="s">
        <v>17</v>
      </c>
      <c r="C17" s="1527" t="s">
        <v>18</v>
      </c>
      <c r="D17" s="1527">
        <v>137093.569340916</v>
      </c>
      <c r="E17" s="1527">
        <v>166567.63986661099</v>
      </c>
      <c r="F17" s="1527">
        <v>101629.171349829</v>
      </c>
      <c r="G17" s="1527">
        <v>39040.752495763903</v>
      </c>
      <c r="H17" s="1527">
        <v>30.8539193278916</v>
      </c>
      <c r="I17" s="1527">
        <v>37.487276374734201</v>
      </c>
      <c r="J17" s="1527">
        <v>22.872394885208099</v>
      </c>
      <c r="K17" s="1527">
        <v>8.7864094121661491</v>
      </c>
    </row>
    <row r="18" spans="1:11" x14ac:dyDescent="0.25">
      <c r="A18" s="1527" t="s">
        <v>16</v>
      </c>
      <c r="B18" s="1527" t="s">
        <v>17</v>
      </c>
      <c r="C18" s="1527" t="s">
        <v>19</v>
      </c>
      <c r="D18" s="1527">
        <v>488432.29287456197</v>
      </c>
      <c r="E18" s="1527">
        <v>527925.03753286402</v>
      </c>
      <c r="F18" s="1527">
        <v>232455.66723248601</v>
      </c>
      <c r="G18" s="1527">
        <v>93909.403719853799</v>
      </c>
      <c r="H18" s="1527">
        <v>36.376267527817397</v>
      </c>
      <c r="I18" s="1527">
        <v>39.317511720832101</v>
      </c>
      <c r="J18" s="1527">
        <v>17.3122655134881</v>
      </c>
      <c r="K18" s="1527">
        <v>6.9939552378624503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4346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28" t="s">
        <v>28</v>
      </c>
      <c r="B29" s="1528" t="s">
        <v>29</v>
      </c>
      <c r="C29" s="1528" t="s">
        <v>18</v>
      </c>
      <c r="D29" s="1528">
        <v>4084.0117296849498</v>
      </c>
      <c r="E29" s="1528">
        <v>6820.87689986859</v>
      </c>
      <c r="F29" s="1528">
        <v>2973.29797003972</v>
      </c>
      <c r="G29" s="1528">
        <v>1278.7646270478799</v>
      </c>
      <c r="H29" s="1528">
        <v>26.9448101311202</v>
      </c>
      <c r="I29" s="1528">
        <v>45.001641806959398</v>
      </c>
      <c r="J29" s="1528">
        <v>19.6167284936142</v>
      </c>
      <c r="K29" s="1528">
        <v>8.4368195683061291</v>
      </c>
    </row>
    <row r="30" spans="1:11" x14ac:dyDescent="0.25">
      <c r="A30" s="1528" t="s">
        <v>28</v>
      </c>
      <c r="B30" s="1528" t="s">
        <v>29</v>
      </c>
      <c r="C30" s="1528" t="s">
        <v>19</v>
      </c>
      <c r="D30" s="1528">
        <v>33080.298019629401</v>
      </c>
      <c r="E30" s="1528">
        <v>61269.841171095803</v>
      </c>
      <c r="F30" s="1528">
        <v>19583.352375353999</v>
      </c>
      <c r="G30" s="1528">
        <v>7843.9588744553503</v>
      </c>
      <c r="H30" s="1528">
        <v>27.164551318787002</v>
      </c>
      <c r="I30" s="1528">
        <v>50.312961019835598</v>
      </c>
      <c r="J30" s="1528">
        <v>16.081263242505401</v>
      </c>
      <c r="K30" s="1528">
        <v>6.4412244188719203</v>
      </c>
    </row>
    <row r="31" spans="1:11" x14ac:dyDescent="0.25">
      <c r="A31" s="1528" t="s">
        <v>30</v>
      </c>
      <c r="B31" s="1528" t="s">
        <v>31</v>
      </c>
      <c r="C31" s="1528" t="s">
        <v>18</v>
      </c>
      <c r="D31" s="1528">
        <v>1041.9428560476099</v>
      </c>
      <c r="E31" s="1528">
        <v>1792.53892532183</v>
      </c>
      <c r="F31" s="1528">
        <v>1676.9205191512001</v>
      </c>
      <c r="G31" s="1528">
        <v>692.90459641432801</v>
      </c>
      <c r="H31" s="1528">
        <v>20.0207804167208</v>
      </c>
      <c r="I31" s="1528">
        <v>34.443374705237602</v>
      </c>
      <c r="J31" s="1528">
        <v>32.221783848658298</v>
      </c>
      <c r="K31" s="1528">
        <v>13.3140610293833</v>
      </c>
    </row>
    <row r="32" spans="1:11" x14ac:dyDescent="0.25">
      <c r="A32" s="1528" t="s">
        <v>30</v>
      </c>
      <c r="B32" s="1528" t="s">
        <v>31</v>
      </c>
      <c r="C32" s="1528" t="s">
        <v>19</v>
      </c>
      <c r="D32" s="1528">
        <v>12750.483870095701</v>
      </c>
      <c r="E32" s="1528">
        <v>17092.034536832001</v>
      </c>
      <c r="F32" s="1528">
        <v>9528.0480368571207</v>
      </c>
      <c r="G32" s="1528">
        <v>4900.9643785770204</v>
      </c>
      <c r="H32" s="1528">
        <v>28.800639221753201</v>
      </c>
      <c r="I32" s="1528">
        <v>38.607281517807102</v>
      </c>
      <c r="J32" s="1528">
        <v>21.521840017432702</v>
      </c>
      <c r="K32" s="1528">
        <v>11.070239243007</v>
      </c>
    </row>
    <row r="33" spans="1:11" x14ac:dyDescent="0.25">
      <c r="A33" s="1528" t="s">
        <v>32</v>
      </c>
      <c r="B33" s="1528" t="s">
        <v>33</v>
      </c>
      <c r="C33" s="1528" t="s">
        <v>18</v>
      </c>
      <c r="D33" s="1528">
        <v>3716.88418360075</v>
      </c>
      <c r="E33" s="1528">
        <v>3634.22972990176</v>
      </c>
      <c r="F33" s="1528">
        <v>2357.50762904781</v>
      </c>
      <c r="G33" s="1528">
        <v>1251.76335340477</v>
      </c>
      <c r="H33" s="1528">
        <v>33.911985928272102</v>
      </c>
      <c r="I33" s="1528">
        <v>33.157865936286299</v>
      </c>
      <c r="J33" s="1528">
        <v>21.509350733821801</v>
      </c>
      <c r="K33" s="1528">
        <v>11.420797401619801</v>
      </c>
    </row>
    <row r="34" spans="1:11" x14ac:dyDescent="0.25">
      <c r="A34" s="1528" t="s">
        <v>32</v>
      </c>
      <c r="B34" s="1528" t="s">
        <v>33</v>
      </c>
      <c r="C34" s="1528" t="s">
        <v>19</v>
      </c>
      <c r="D34" s="1528">
        <v>7481.8333599569996</v>
      </c>
      <c r="E34" s="1528">
        <v>4514.0245228937101</v>
      </c>
      <c r="F34" s="1528">
        <v>3121.0578997601801</v>
      </c>
      <c r="G34" s="1528">
        <v>1930.65034745974</v>
      </c>
      <c r="H34" s="1528">
        <v>43.887985550967301</v>
      </c>
      <c r="I34" s="1528">
        <v>26.478996992604699</v>
      </c>
      <c r="J34" s="1528">
        <v>18.307938364614198</v>
      </c>
      <c r="K34" s="1528">
        <v>11.3250790918137</v>
      </c>
    </row>
    <row r="35" spans="1:11" x14ac:dyDescent="0.25">
      <c r="A35" s="1528" t="s">
        <v>34</v>
      </c>
      <c r="B35" s="1528" t="s">
        <v>35</v>
      </c>
      <c r="C35" s="1528" t="s">
        <v>18</v>
      </c>
      <c r="D35" s="1528">
        <v>6527.4819036956596</v>
      </c>
      <c r="E35" s="1528">
        <v>13769.7911099824</v>
      </c>
      <c r="F35" s="1528">
        <v>4013.4860071317198</v>
      </c>
      <c r="G35" s="1528">
        <v>1277.96019331253</v>
      </c>
      <c r="H35" s="1528">
        <v>25.509216968128602</v>
      </c>
      <c r="I35" s="1528">
        <v>53.811959069772101</v>
      </c>
      <c r="J35" s="1528">
        <v>15.6845912198556</v>
      </c>
      <c r="K35" s="1528">
        <v>4.9942327422438098</v>
      </c>
    </row>
    <row r="36" spans="1:11" x14ac:dyDescent="0.25">
      <c r="A36" s="1528" t="s">
        <v>34</v>
      </c>
      <c r="B36" s="1528" t="s">
        <v>35</v>
      </c>
      <c r="C36" s="1528" t="s">
        <v>19</v>
      </c>
      <c r="D36" s="1528">
        <v>23389.427064376701</v>
      </c>
      <c r="E36" s="1528">
        <v>28040.0353916606</v>
      </c>
      <c r="F36" s="1528">
        <v>7236.4446569871698</v>
      </c>
      <c r="G36" s="1528">
        <v>3239.2591480646602</v>
      </c>
      <c r="H36" s="1528">
        <v>37.782673849433202</v>
      </c>
      <c r="I36" s="1528">
        <v>45.2951459227166</v>
      </c>
      <c r="J36" s="1528">
        <v>11.6895650137938</v>
      </c>
      <c r="K36" s="1528">
        <v>5.2326152140563904</v>
      </c>
    </row>
    <row r="37" spans="1:11" x14ac:dyDescent="0.25">
      <c r="A37" s="1528" t="s">
        <v>36</v>
      </c>
      <c r="B37" s="1528" t="s">
        <v>37</v>
      </c>
      <c r="C37" s="1528" t="s">
        <v>18</v>
      </c>
      <c r="D37" s="1528">
        <v>9482.2519460936001</v>
      </c>
      <c r="E37" s="1528">
        <v>10530.234016284199</v>
      </c>
      <c r="F37" s="1528">
        <v>5895.8112284500803</v>
      </c>
      <c r="G37" s="1528">
        <v>2637.9124671284499</v>
      </c>
      <c r="H37" s="1528">
        <v>33.217201371778998</v>
      </c>
      <c r="I37" s="1528">
        <v>36.888379026352702</v>
      </c>
      <c r="J37" s="1528">
        <v>20.653569419878501</v>
      </c>
      <c r="K37" s="1528">
        <v>9.2408501819897904</v>
      </c>
    </row>
    <row r="38" spans="1:11" x14ac:dyDescent="0.25">
      <c r="A38" s="1528" t="s">
        <v>36</v>
      </c>
      <c r="B38" s="1528" t="s">
        <v>37</v>
      </c>
      <c r="C38" s="1528" t="s">
        <v>19</v>
      </c>
      <c r="D38" s="1528">
        <v>18123.1054220277</v>
      </c>
      <c r="E38" s="1528">
        <v>21525.592748683099</v>
      </c>
      <c r="F38" s="1528">
        <v>5775.2546192336804</v>
      </c>
      <c r="G38" s="1528">
        <v>2249.0994111606501</v>
      </c>
      <c r="H38" s="1528">
        <v>38.015408255332098</v>
      </c>
      <c r="I38" s="1528">
        <v>45.1525374500442</v>
      </c>
      <c r="J38" s="1528">
        <v>12.114295923137499</v>
      </c>
      <c r="K38" s="1528">
        <v>4.7177583714862497</v>
      </c>
    </row>
    <row r="39" spans="1:11" x14ac:dyDescent="0.25">
      <c r="A39" s="1528" t="s">
        <v>38</v>
      </c>
      <c r="B39" s="1528" t="s">
        <v>39</v>
      </c>
      <c r="C39" s="1528" t="s">
        <v>18</v>
      </c>
      <c r="D39" s="1528">
        <v>4804.4578462499103</v>
      </c>
      <c r="E39" s="1528">
        <v>3458.2303717309201</v>
      </c>
      <c r="F39" s="1528">
        <v>2159.5898333035698</v>
      </c>
      <c r="G39" s="1528">
        <v>629.70894215655096</v>
      </c>
      <c r="H39" s="1528">
        <v>43.4714395619649</v>
      </c>
      <c r="I39" s="1528">
        <v>31.290575837478698</v>
      </c>
      <c r="J39" s="1528">
        <v>19.540285693289601</v>
      </c>
      <c r="K39" s="1528">
        <v>5.6976989072667701</v>
      </c>
    </row>
    <row r="40" spans="1:11" x14ac:dyDescent="0.25">
      <c r="A40" s="1528" t="s">
        <v>38</v>
      </c>
      <c r="B40" s="1528" t="s">
        <v>39</v>
      </c>
      <c r="C40" s="1528" t="s">
        <v>19</v>
      </c>
      <c r="D40" s="1528">
        <v>12654.7871984629</v>
      </c>
      <c r="E40" s="1528">
        <v>10797.924485319299</v>
      </c>
      <c r="F40" s="1528">
        <v>5456.0692710190997</v>
      </c>
      <c r="G40" s="1528">
        <v>1440.37419562381</v>
      </c>
      <c r="H40" s="1528">
        <v>41.697329417374696</v>
      </c>
      <c r="I40" s="1528">
        <v>35.5789953025036</v>
      </c>
      <c r="J40" s="1528">
        <v>17.9776644324239</v>
      </c>
      <c r="K40" s="1528">
        <v>4.7460108476978</v>
      </c>
    </row>
    <row r="41" spans="1:11" x14ac:dyDescent="0.25">
      <c r="A41" s="1528" t="s">
        <v>40</v>
      </c>
      <c r="B41" s="1528" t="s">
        <v>41</v>
      </c>
      <c r="C41" s="1528" t="s">
        <v>18</v>
      </c>
      <c r="D41" s="1528">
        <v>12687.6303715339</v>
      </c>
      <c r="E41" s="1528">
        <v>14904.4224466408</v>
      </c>
      <c r="F41" s="1528">
        <v>9522.6961542399804</v>
      </c>
      <c r="G41" s="1528">
        <v>5647.3536257209598</v>
      </c>
      <c r="H41" s="1528">
        <v>29.670267832169301</v>
      </c>
      <c r="I41" s="1528">
        <v>34.8542787680665</v>
      </c>
      <c r="J41" s="1528">
        <v>22.269008247165001</v>
      </c>
      <c r="K41" s="1528">
        <v>13.206445152599199</v>
      </c>
    </row>
    <row r="42" spans="1:11" x14ac:dyDescent="0.25">
      <c r="A42" s="1528" t="s">
        <v>40</v>
      </c>
      <c r="B42" s="1528" t="s">
        <v>41</v>
      </c>
      <c r="C42" s="1528" t="s">
        <v>19</v>
      </c>
      <c r="D42" s="1528">
        <v>41541.941704329904</v>
      </c>
      <c r="E42" s="1528">
        <v>38023.9838172276</v>
      </c>
      <c r="F42" s="1528">
        <v>20546.461183058102</v>
      </c>
      <c r="G42" s="1528">
        <v>8911.7728205132898</v>
      </c>
      <c r="H42" s="1528">
        <v>38.103427612074299</v>
      </c>
      <c r="I42" s="1528">
        <v>34.876658515733403</v>
      </c>
      <c r="J42" s="1528">
        <v>18.8457872755463</v>
      </c>
      <c r="K42" s="1528">
        <v>8.1741265966459693</v>
      </c>
    </row>
    <row r="43" spans="1:11" x14ac:dyDescent="0.25">
      <c r="A43" s="1528" t="s">
        <v>42</v>
      </c>
      <c r="B43" s="1528" t="s">
        <v>43</v>
      </c>
      <c r="C43" s="1528" t="s">
        <v>18</v>
      </c>
      <c r="D43" s="1528">
        <v>24881.084169612099</v>
      </c>
      <c r="E43" s="1528">
        <v>32868.875402359903</v>
      </c>
      <c r="F43" s="1528">
        <v>17083.2720457051</v>
      </c>
      <c r="G43" s="1528">
        <v>4271.7096640575701</v>
      </c>
      <c r="H43" s="1528">
        <v>31.4532616628806</v>
      </c>
      <c r="I43" s="1528">
        <v>41.550976297797099</v>
      </c>
      <c r="J43" s="1528">
        <v>21.595707889931301</v>
      </c>
      <c r="K43" s="1528">
        <v>5.4000541493909298</v>
      </c>
    </row>
    <row r="44" spans="1:11" x14ac:dyDescent="0.25">
      <c r="A44" s="1528" t="s">
        <v>42</v>
      </c>
      <c r="B44" s="1528" t="s">
        <v>43</v>
      </c>
      <c r="C44" s="1528" t="s">
        <v>19</v>
      </c>
      <c r="D44" s="1528">
        <v>72768.547101971999</v>
      </c>
      <c r="E44" s="1528">
        <v>57370.2718188043</v>
      </c>
      <c r="F44" s="1528">
        <v>21733.086478982899</v>
      </c>
      <c r="G44" s="1528">
        <v>6944.2389758892296</v>
      </c>
      <c r="H44" s="1528">
        <v>45.819363886490201</v>
      </c>
      <c r="I44" s="1528">
        <v>36.123702690518797</v>
      </c>
      <c r="J44" s="1528">
        <v>13.6844314943055</v>
      </c>
      <c r="K44" s="1528">
        <v>4.37250192868553</v>
      </c>
    </row>
    <row r="45" spans="1:11" x14ac:dyDescent="0.25">
      <c r="A45" s="1528" t="s">
        <v>44</v>
      </c>
      <c r="B45" s="1528" t="s">
        <v>45</v>
      </c>
      <c r="C45" s="1528" t="s">
        <v>18</v>
      </c>
      <c r="D45" s="1528">
        <v>4713.4256285937499</v>
      </c>
      <c r="E45" s="1528">
        <v>4456.4196721181297</v>
      </c>
      <c r="F45" s="1528">
        <v>2475.7134069541898</v>
      </c>
      <c r="G45" s="1528">
        <v>1262.5166841469199</v>
      </c>
      <c r="H45" s="1528">
        <v>36.515324597369997</v>
      </c>
      <c r="I45" s="1528">
        <v>34.524276755810099</v>
      </c>
      <c r="J45" s="1528">
        <v>19.179570399196901</v>
      </c>
      <c r="K45" s="1528">
        <v>9.7808282476229902</v>
      </c>
    </row>
    <row r="46" spans="1:11" x14ac:dyDescent="0.25">
      <c r="A46" s="1528" t="s">
        <v>44</v>
      </c>
      <c r="B46" s="1528" t="s">
        <v>45</v>
      </c>
      <c r="C46" s="1528" t="s">
        <v>19</v>
      </c>
      <c r="D46" s="1528">
        <v>33789.343290326899</v>
      </c>
      <c r="E46" s="1528">
        <v>23013.033974979498</v>
      </c>
      <c r="F46" s="1528">
        <v>14001.1081211857</v>
      </c>
      <c r="G46" s="1528">
        <v>5109.1415128898298</v>
      </c>
      <c r="H46" s="1528">
        <v>44.510833929002096</v>
      </c>
      <c r="I46" s="1528">
        <v>30.315159565591099</v>
      </c>
      <c r="J46" s="1528">
        <v>18.443714429410299</v>
      </c>
      <c r="K46" s="1528">
        <v>6.7302920759964202</v>
      </c>
    </row>
    <row r="47" spans="1:11" x14ac:dyDescent="0.25">
      <c r="A47" s="1528" t="s">
        <v>46</v>
      </c>
      <c r="B47" s="1528" t="s">
        <v>47</v>
      </c>
      <c r="C47" s="1528" t="s">
        <v>18</v>
      </c>
      <c r="D47" s="1528">
        <v>11197.894884799</v>
      </c>
      <c r="E47" s="1528">
        <v>11887.3474628974</v>
      </c>
      <c r="F47" s="1528">
        <v>8998.8135876295291</v>
      </c>
      <c r="G47" s="1528">
        <v>4247.9673689183501</v>
      </c>
      <c r="H47" s="1528">
        <v>30.821005455787098</v>
      </c>
      <c r="I47" s="1528">
        <v>32.718649779982798</v>
      </c>
      <c r="J47" s="1528">
        <v>24.7682698876236</v>
      </c>
      <c r="K47" s="1528">
        <v>11.692074876606499</v>
      </c>
    </row>
    <row r="48" spans="1:11" x14ac:dyDescent="0.25">
      <c r="A48" s="1528" t="s">
        <v>46</v>
      </c>
      <c r="B48" s="1528" t="s">
        <v>47</v>
      </c>
      <c r="C48" s="1528" t="s">
        <v>19</v>
      </c>
      <c r="D48" s="1528">
        <v>56287.905553939599</v>
      </c>
      <c r="E48" s="1528">
        <v>56329.039936735797</v>
      </c>
      <c r="F48" s="1528">
        <v>30795.2721739806</v>
      </c>
      <c r="G48" s="1528">
        <v>10862.270926389199</v>
      </c>
      <c r="H48" s="1528">
        <v>36.485556405342599</v>
      </c>
      <c r="I48" s="1528">
        <v>36.512219519362198</v>
      </c>
      <c r="J48" s="1528">
        <v>19.9613510018585</v>
      </c>
      <c r="K48" s="1528">
        <v>7.0408730734368001</v>
      </c>
    </row>
    <row r="49" spans="1:11" x14ac:dyDescent="0.25">
      <c r="A49" s="1528" t="s">
        <v>48</v>
      </c>
      <c r="B49" s="1528" t="s">
        <v>49</v>
      </c>
      <c r="C49" s="1528" t="s">
        <v>18</v>
      </c>
      <c r="D49" s="1528">
        <v>18781.507517222999</v>
      </c>
      <c r="E49" s="1528">
        <v>20525.975633696798</v>
      </c>
      <c r="F49" s="1528">
        <v>19022.152271533399</v>
      </c>
      <c r="G49" s="1528">
        <v>4594.3612534832901</v>
      </c>
      <c r="H49" s="1528">
        <v>29.8479252898528</v>
      </c>
      <c r="I49" s="1528">
        <v>32.620266858456603</v>
      </c>
      <c r="J49" s="1528">
        <v>30.230362463304701</v>
      </c>
      <c r="K49" s="1528">
        <v>7.3014453883859396</v>
      </c>
    </row>
    <row r="50" spans="1:11" x14ac:dyDescent="0.25">
      <c r="A50" s="1528" t="s">
        <v>48</v>
      </c>
      <c r="B50" s="1528" t="s">
        <v>49</v>
      </c>
      <c r="C50" s="1528" t="s">
        <v>19</v>
      </c>
      <c r="D50" s="1528">
        <v>67374.577205028399</v>
      </c>
      <c r="E50" s="1528">
        <v>93154.328251625499</v>
      </c>
      <c r="F50" s="1528">
        <v>39031.157107555598</v>
      </c>
      <c r="G50" s="1528">
        <v>16746.492223316502</v>
      </c>
      <c r="H50" s="1528">
        <v>31.147727941582399</v>
      </c>
      <c r="I50" s="1528">
        <v>43.0658832059571</v>
      </c>
      <c r="J50" s="1528">
        <v>18.044370937300101</v>
      </c>
      <c r="K50" s="1528">
        <v>7.7420179151603703</v>
      </c>
    </row>
    <row r="51" spans="1:11" x14ac:dyDescent="0.25">
      <c r="A51" s="1528" t="s">
        <v>50</v>
      </c>
      <c r="B51" s="1528" t="s">
        <v>51</v>
      </c>
      <c r="C51" s="1528" t="s">
        <v>18</v>
      </c>
      <c r="D51" s="1528">
        <v>2499.1304805437999</v>
      </c>
      <c r="E51" s="1528">
        <v>3131.2855770318101</v>
      </c>
      <c r="F51" s="1528">
        <v>2640.8659496426899</v>
      </c>
      <c r="G51" s="1528">
        <v>1179.5122409283499</v>
      </c>
      <c r="H51" s="1528">
        <v>26.443602674282001</v>
      </c>
      <c r="I51" s="1528">
        <v>33.132512409164697</v>
      </c>
      <c r="J51" s="1528">
        <v>27.943322860515998</v>
      </c>
      <c r="K51" s="1528">
        <v>12.4805620560373</v>
      </c>
    </row>
    <row r="52" spans="1:11" x14ac:dyDescent="0.25">
      <c r="A52" s="1528" t="s">
        <v>50</v>
      </c>
      <c r="B52" s="1528" t="s">
        <v>51</v>
      </c>
      <c r="C52" s="1528" t="s">
        <v>19</v>
      </c>
      <c r="D52" s="1528">
        <v>13021.430204251001</v>
      </c>
      <c r="E52" s="1528">
        <v>10871.4222225665</v>
      </c>
      <c r="F52" s="1528">
        <v>6941.7002709236504</v>
      </c>
      <c r="G52" s="1528">
        <v>1892.8269276687399</v>
      </c>
      <c r="H52" s="1528">
        <v>39.787573442455098</v>
      </c>
      <c r="I52" s="1528">
        <v>33.218126067525901</v>
      </c>
      <c r="J52" s="1528">
        <v>21.210681546695</v>
      </c>
      <c r="K52" s="1528">
        <v>5.7836189433239298</v>
      </c>
    </row>
    <row r="53" spans="1:11" x14ac:dyDescent="0.25">
      <c r="A53" s="1528" t="s">
        <v>52</v>
      </c>
      <c r="B53" s="1528" t="s">
        <v>53</v>
      </c>
      <c r="C53" s="1528" t="s">
        <v>18</v>
      </c>
      <c r="D53" s="1528">
        <v>1470.52122115105</v>
      </c>
      <c r="E53" s="1528">
        <v>861.79961587153502</v>
      </c>
      <c r="F53" s="1528">
        <v>1283.11639483614</v>
      </c>
      <c r="G53" s="1528">
        <v>480.92363071686498</v>
      </c>
      <c r="H53" s="1528">
        <v>35.898234322707097</v>
      </c>
      <c r="I53" s="1528">
        <v>21.038176195484802</v>
      </c>
      <c r="J53" s="1528">
        <v>31.3233242353893</v>
      </c>
      <c r="K53" s="1528">
        <v>11.740265246418801</v>
      </c>
    </row>
    <row r="54" spans="1:11" x14ac:dyDescent="0.25">
      <c r="A54" s="1528" t="s">
        <v>52</v>
      </c>
      <c r="B54" s="1528" t="s">
        <v>53</v>
      </c>
      <c r="C54" s="1528" t="s">
        <v>19</v>
      </c>
      <c r="D54" s="1528">
        <v>15544.1719304913</v>
      </c>
      <c r="E54" s="1528">
        <v>11607.480902437501</v>
      </c>
      <c r="F54" s="1528">
        <v>9294.7493392899705</v>
      </c>
      <c r="G54" s="1528">
        <v>3648.13478569173</v>
      </c>
      <c r="H54" s="1528">
        <v>38.768802709478599</v>
      </c>
      <c r="I54" s="1528">
        <v>28.9502804699367</v>
      </c>
      <c r="J54" s="1528">
        <v>23.182084255137301</v>
      </c>
      <c r="K54" s="1528">
        <v>9.0988325654474504</v>
      </c>
    </row>
    <row r="55" spans="1:11" x14ac:dyDescent="0.25">
      <c r="A55" s="1528" t="s">
        <v>54</v>
      </c>
      <c r="B55" s="1528" t="s">
        <v>55</v>
      </c>
      <c r="C55" s="1528" t="s">
        <v>18</v>
      </c>
      <c r="D55" s="1528">
        <v>1419.63929752835</v>
      </c>
      <c r="E55" s="1528">
        <v>1984.49205257741</v>
      </c>
      <c r="F55" s="1528">
        <v>1847.2225172890501</v>
      </c>
      <c r="G55" s="1528">
        <v>1000.38096672297</v>
      </c>
      <c r="H55" s="1528">
        <v>22.7079256429897</v>
      </c>
      <c r="I55" s="1528">
        <v>31.7430618097777</v>
      </c>
      <c r="J55" s="1528">
        <v>29.547358714066799</v>
      </c>
      <c r="K55" s="1528">
        <v>16.0016538331658</v>
      </c>
    </row>
    <row r="56" spans="1:11" x14ac:dyDescent="0.25">
      <c r="A56" s="1528" t="s">
        <v>54</v>
      </c>
      <c r="B56" s="1528" t="s">
        <v>55</v>
      </c>
      <c r="C56" s="1528" t="s">
        <v>19</v>
      </c>
      <c r="D56" s="1528">
        <v>4638.2625545922601</v>
      </c>
      <c r="E56" s="1528">
        <v>4766.0106230819902</v>
      </c>
      <c r="F56" s="1528">
        <v>2872.38696795135</v>
      </c>
      <c r="G56" s="1528">
        <v>1352.1112948039299</v>
      </c>
      <c r="H56" s="1528">
        <v>34.032873578266397</v>
      </c>
      <c r="I56" s="1528">
        <v>34.970214622161002</v>
      </c>
      <c r="J56" s="1528">
        <v>21.0759053411848</v>
      </c>
      <c r="K56" s="1528">
        <v>9.9210064583878399</v>
      </c>
    </row>
    <row r="57" spans="1:11" x14ac:dyDescent="0.25">
      <c r="A57" s="1528" t="s">
        <v>56</v>
      </c>
      <c r="B57" s="1528" t="s">
        <v>57</v>
      </c>
      <c r="C57" s="1528" t="s">
        <v>18</v>
      </c>
      <c r="D57" s="1528">
        <v>1650.05393138472</v>
      </c>
      <c r="E57" s="1528">
        <v>1394.4809896762799</v>
      </c>
      <c r="F57" s="1528">
        <v>1115.8836934032599</v>
      </c>
      <c r="G57" s="1528">
        <v>787.53315277337595</v>
      </c>
      <c r="H57" s="1528">
        <v>33.348221830099199</v>
      </c>
      <c r="I57" s="1528">
        <v>28.1829948082699</v>
      </c>
      <c r="J57" s="1528">
        <v>22.552436763671999</v>
      </c>
      <c r="K57" s="1528">
        <v>15.916346597959</v>
      </c>
    </row>
    <row r="58" spans="1:11" x14ac:dyDescent="0.25">
      <c r="A58" s="1528" t="s">
        <v>56</v>
      </c>
      <c r="B58" s="1528" t="s">
        <v>57</v>
      </c>
      <c r="C58" s="1528" t="s">
        <v>19</v>
      </c>
      <c r="D58" s="1528">
        <v>7464.3209860362304</v>
      </c>
      <c r="E58" s="1528">
        <v>5775.6369859227398</v>
      </c>
      <c r="F58" s="1528">
        <v>2116.3089918123601</v>
      </c>
      <c r="G58" s="1528">
        <v>2090.7916096038598</v>
      </c>
      <c r="H58" s="1528">
        <v>42.782690014161098</v>
      </c>
      <c r="I58" s="1528">
        <v>33.103786300898598</v>
      </c>
      <c r="J58" s="1528">
        <v>12.129889877494399</v>
      </c>
      <c r="K58" s="1528">
        <v>11.9836338074458</v>
      </c>
    </row>
    <row r="59" spans="1:11" x14ac:dyDescent="0.25">
      <c r="A59" s="1528" t="s">
        <v>58</v>
      </c>
      <c r="B59" s="1528" t="s">
        <v>59</v>
      </c>
      <c r="C59" s="1528" t="s">
        <v>18</v>
      </c>
      <c r="D59" s="1528">
        <v>3685.3452007200399</v>
      </c>
      <c r="E59" s="1528">
        <v>4174.8094912596198</v>
      </c>
      <c r="F59" s="1528">
        <v>2943.16131503322</v>
      </c>
      <c r="G59" s="1528">
        <v>1555.2968217679199</v>
      </c>
      <c r="H59" s="1528">
        <v>29.820055468827299</v>
      </c>
      <c r="I59" s="1528">
        <v>33.780567035301097</v>
      </c>
      <c r="J59" s="1528">
        <v>23.814657484690901</v>
      </c>
      <c r="K59" s="1528">
        <v>12.5847200111807</v>
      </c>
    </row>
    <row r="60" spans="1:11" x14ac:dyDescent="0.25">
      <c r="A60" s="1528" t="s">
        <v>58</v>
      </c>
      <c r="B60" s="1528" t="s">
        <v>59</v>
      </c>
      <c r="C60" s="1528" t="s">
        <v>19</v>
      </c>
      <c r="D60" s="1528">
        <v>14457.895507884001</v>
      </c>
      <c r="E60" s="1528">
        <v>19278.9525196133</v>
      </c>
      <c r="F60" s="1528">
        <v>11472.8534434924</v>
      </c>
      <c r="G60" s="1528">
        <v>5859.6149269010302</v>
      </c>
      <c r="H60" s="1528">
        <v>28.310336866935501</v>
      </c>
      <c r="I60" s="1528">
        <v>37.750559199593198</v>
      </c>
      <c r="J60" s="1528">
        <v>22.465257521963299</v>
      </c>
      <c r="K60" s="1528">
        <v>11.473846411507999</v>
      </c>
    </row>
    <row r="61" spans="1:11" x14ac:dyDescent="0.25">
      <c r="A61" s="1528" t="s">
        <v>60</v>
      </c>
      <c r="B61" s="1528" t="s">
        <v>61</v>
      </c>
      <c r="C61" s="1528" t="s">
        <v>18</v>
      </c>
      <c r="D61" s="1528">
        <v>496.62204149573802</v>
      </c>
      <c r="E61" s="1528">
        <v>549.13192628428601</v>
      </c>
      <c r="F61" s="1528">
        <v>359.33267486671798</v>
      </c>
      <c r="G61" s="1528">
        <v>471.329587162172</v>
      </c>
      <c r="H61" s="1528">
        <v>26.4665181214251</v>
      </c>
      <c r="I61" s="1528">
        <v>29.2649316052978</v>
      </c>
      <c r="J61" s="1528">
        <v>19.149944940697399</v>
      </c>
      <c r="K61" s="1528">
        <v>25.118605332579701</v>
      </c>
    </row>
    <row r="62" spans="1:11" x14ac:dyDescent="0.25">
      <c r="A62" s="1528" t="s">
        <v>60</v>
      </c>
      <c r="B62" s="1528" t="s">
        <v>61</v>
      </c>
      <c r="C62" s="1528" t="s">
        <v>19</v>
      </c>
      <c r="D62" s="1528">
        <v>1312.99250998461</v>
      </c>
      <c r="E62" s="1528">
        <v>1306.2618516607599</v>
      </c>
      <c r="F62" s="1528">
        <v>885.72752724333498</v>
      </c>
      <c r="G62" s="1528">
        <v>439.16698861418001</v>
      </c>
      <c r="H62" s="1528">
        <v>33.289628529841202</v>
      </c>
      <c r="I62" s="1528">
        <v>33.118979334466196</v>
      </c>
      <c r="J62" s="1528">
        <v>22.456746810331001</v>
      </c>
      <c r="K62" s="1528">
        <v>11.134645325361699</v>
      </c>
    </row>
    <row r="63" spans="1:11" x14ac:dyDescent="0.25">
      <c r="A63" s="1528" t="s">
        <v>62</v>
      </c>
      <c r="B63" s="1528" t="s">
        <v>63</v>
      </c>
      <c r="C63" s="1528" t="s">
        <v>18</v>
      </c>
      <c r="D63" s="1528">
        <v>9099.8221674755805</v>
      </c>
      <c r="E63" s="1528">
        <v>10212.577872271801</v>
      </c>
      <c r="F63" s="1528">
        <v>4762.6307437369196</v>
      </c>
      <c r="G63" s="1528">
        <v>1131.7270204875899</v>
      </c>
      <c r="H63" s="1528">
        <v>36.100724409871198</v>
      </c>
      <c r="I63" s="1528">
        <v>40.5152378250827</v>
      </c>
      <c r="J63" s="1528">
        <v>18.894261534049701</v>
      </c>
      <c r="K63" s="1528">
        <v>4.4897762309965001</v>
      </c>
    </row>
    <row r="64" spans="1:11" x14ac:dyDescent="0.25">
      <c r="A64" s="1528" t="s">
        <v>62</v>
      </c>
      <c r="B64" s="1528" t="s">
        <v>63</v>
      </c>
      <c r="C64" s="1528" t="s">
        <v>19</v>
      </c>
      <c r="D64" s="1528">
        <v>24037.787795969602</v>
      </c>
      <c r="E64" s="1528">
        <v>24357.323595456699</v>
      </c>
      <c r="F64" s="1528">
        <v>7986.9958413682798</v>
      </c>
      <c r="G64" s="1528">
        <v>2363.93283223972</v>
      </c>
      <c r="H64" s="1528">
        <v>40.918141494062901</v>
      </c>
      <c r="I64" s="1528">
        <v>41.4620688790123</v>
      </c>
      <c r="J64" s="1528">
        <v>13.595802938421601</v>
      </c>
      <c r="K64" s="1528">
        <v>4.0239866885031796</v>
      </c>
    </row>
    <row r="65" spans="1:11" x14ac:dyDescent="0.25">
      <c r="A65" s="1528" t="s">
        <v>64</v>
      </c>
      <c r="B65" s="1528" t="s">
        <v>65</v>
      </c>
      <c r="C65" s="1528" t="s">
        <v>18</v>
      </c>
      <c r="D65" s="1528">
        <v>14853.861963482999</v>
      </c>
      <c r="E65" s="1528">
        <v>19610.1206708354</v>
      </c>
      <c r="F65" s="1528">
        <v>10497.697407834699</v>
      </c>
      <c r="G65" s="1528">
        <v>4641.1262994130202</v>
      </c>
      <c r="H65" s="1528">
        <v>29.945608039188301</v>
      </c>
      <c r="I65" s="1528">
        <v>39.534296781112801</v>
      </c>
      <c r="J65" s="1528">
        <v>21.163515095390501</v>
      </c>
      <c r="K65" s="1528">
        <v>9.35658008430838</v>
      </c>
    </row>
    <row r="66" spans="1:11" x14ac:dyDescent="0.25">
      <c r="A66" s="1528" t="s">
        <v>64</v>
      </c>
      <c r="B66" s="1528" t="s">
        <v>65</v>
      </c>
      <c r="C66" s="1528" t="s">
        <v>19</v>
      </c>
      <c r="D66" s="1528">
        <v>28713.181595206701</v>
      </c>
      <c r="E66" s="1528">
        <v>38831.838176267702</v>
      </c>
      <c r="F66" s="1528">
        <v>14077.6329264306</v>
      </c>
      <c r="G66" s="1528">
        <v>6084.6015399913504</v>
      </c>
      <c r="H66" s="1528">
        <v>32.737521935557702</v>
      </c>
      <c r="I66" s="1528">
        <v>44.274374467293903</v>
      </c>
      <c r="J66" s="1528">
        <v>16.050705325065302</v>
      </c>
      <c r="K66" s="1528">
        <v>6.9373982720831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4347</v>
      </c>
    </row>
    <row r="9" spans="1:11" x14ac:dyDescent="0.25">
      <c r="A9" t="s">
        <v>4302</v>
      </c>
    </row>
    <row r="10" spans="1:11" x14ac:dyDescent="0.25">
      <c r="A10" t="s">
        <v>4348</v>
      </c>
    </row>
    <row r="11" spans="1:11" x14ac:dyDescent="0.25">
      <c r="A11" t="s">
        <v>4349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4350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29" t="s">
        <v>16</v>
      </c>
      <c r="B17" s="1529" t="s">
        <v>17</v>
      </c>
      <c r="C17" s="1529" t="s">
        <v>18</v>
      </c>
      <c r="D17" s="1529">
        <v>97267.099801572695</v>
      </c>
      <c r="E17" s="1529">
        <v>129575.179822231</v>
      </c>
      <c r="F17" s="1529">
        <v>159635.340387595</v>
      </c>
      <c r="G17" s="1529">
        <v>57853.513041721402</v>
      </c>
      <c r="H17" s="1529">
        <v>21.8906784976385</v>
      </c>
      <c r="I17" s="1529">
        <v>29.161850292119802</v>
      </c>
      <c r="J17" s="1529">
        <v>35.927111226867602</v>
      </c>
      <c r="K17" s="1529">
        <v>13.020359983374201</v>
      </c>
    </row>
    <row r="18" spans="1:11" x14ac:dyDescent="0.25">
      <c r="A18" s="1529" t="s">
        <v>16</v>
      </c>
      <c r="B18" s="1529" t="s">
        <v>17</v>
      </c>
      <c r="C18" s="1529" t="s">
        <v>19</v>
      </c>
      <c r="D18" s="1529">
        <v>293496.40170308802</v>
      </c>
      <c r="E18" s="1529">
        <v>417760.18817668001</v>
      </c>
      <c r="F18" s="1529">
        <v>462729.19284789101</v>
      </c>
      <c r="G18" s="1529">
        <v>168736.618632108</v>
      </c>
      <c r="H18" s="1529">
        <v>21.858308270262398</v>
      </c>
      <c r="I18" s="1529">
        <v>31.112923099638198</v>
      </c>
      <c r="J18" s="1529">
        <v>34.4620148125396</v>
      </c>
      <c r="K18" s="1529">
        <v>12.5667538175597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4351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30" t="s">
        <v>28</v>
      </c>
      <c r="B29" s="1530" t="s">
        <v>29</v>
      </c>
      <c r="C29" s="1530" t="s">
        <v>18</v>
      </c>
      <c r="D29" s="1530">
        <v>2127.27947681054</v>
      </c>
      <c r="E29" s="1530">
        <v>5572.1155453306301</v>
      </c>
      <c r="F29" s="1530">
        <v>5515.46809698981</v>
      </c>
      <c r="G29" s="1530">
        <v>1942.0881075101599</v>
      </c>
      <c r="H29" s="1530">
        <v>14.035009052951599</v>
      </c>
      <c r="I29" s="1530">
        <v>36.762772816320798</v>
      </c>
      <c r="J29" s="1530">
        <v>36.389033747732597</v>
      </c>
      <c r="K29" s="1530">
        <v>12.8131843829951</v>
      </c>
    </row>
    <row r="30" spans="1:11" x14ac:dyDescent="0.25">
      <c r="A30" s="1530" t="s">
        <v>28</v>
      </c>
      <c r="B30" s="1530" t="s">
        <v>29</v>
      </c>
      <c r="C30" s="1530" t="s">
        <v>19</v>
      </c>
      <c r="D30" s="1530">
        <v>12903.300373173501</v>
      </c>
      <c r="E30" s="1530">
        <v>42324.1381845004</v>
      </c>
      <c r="F30" s="1530">
        <v>51794.481520053901</v>
      </c>
      <c r="G30" s="1530">
        <v>14755.530362806699</v>
      </c>
      <c r="H30" s="1530">
        <v>10.595804335281599</v>
      </c>
      <c r="I30" s="1530">
        <v>34.755316383608999</v>
      </c>
      <c r="J30" s="1530">
        <v>42.5320790776005</v>
      </c>
      <c r="K30" s="1530">
        <v>12.1168002035089</v>
      </c>
    </row>
    <row r="31" spans="1:11" x14ac:dyDescent="0.25">
      <c r="A31" s="1530" t="s">
        <v>30</v>
      </c>
      <c r="B31" s="1530" t="s">
        <v>31</v>
      </c>
      <c r="C31" s="1530" t="s">
        <v>18</v>
      </c>
      <c r="D31" s="1530">
        <v>704.96812197672</v>
      </c>
      <c r="E31" s="1530">
        <v>1456.5695941900599</v>
      </c>
      <c r="F31" s="1530">
        <v>2378.7218469578502</v>
      </c>
      <c r="G31" s="1530">
        <v>664.047333810341</v>
      </c>
      <c r="H31" s="1530">
        <v>13.5458599182901</v>
      </c>
      <c r="I31" s="1530">
        <v>27.987772878034701</v>
      </c>
      <c r="J31" s="1530">
        <v>45.706794277616098</v>
      </c>
      <c r="K31" s="1530">
        <v>12.7595729260591</v>
      </c>
    </row>
    <row r="32" spans="1:11" x14ac:dyDescent="0.25">
      <c r="A32" s="1530" t="s">
        <v>30</v>
      </c>
      <c r="B32" s="1530" t="s">
        <v>31</v>
      </c>
      <c r="C32" s="1530" t="s">
        <v>19</v>
      </c>
      <c r="D32" s="1530">
        <v>5179.4811225409203</v>
      </c>
      <c r="E32" s="1530">
        <v>11538.8954241916</v>
      </c>
      <c r="F32" s="1530">
        <v>19291.666775378999</v>
      </c>
      <c r="G32" s="1530">
        <v>8261.4875002503195</v>
      </c>
      <c r="H32" s="1530">
        <v>11.699349505946399</v>
      </c>
      <c r="I32" s="1530">
        <v>26.063917849353601</v>
      </c>
      <c r="J32" s="1530">
        <v>43.575784295298497</v>
      </c>
      <c r="K32" s="1530">
        <v>18.660948349401501</v>
      </c>
    </row>
    <row r="33" spans="1:11" x14ac:dyDescent="0.25">
      <c r="A33" s="1530" t="s">
        <v>32</v>
      </c>
      <c r="B33" s="1530" t="s">
        <v>33</v>
      </c>
      <c r="C33" s="1530" t="s">
        <v>18</v>
      </c>
      <c r="D33" s="1530">
        <v>2457.0148861509601</v>
      </c>
      <c r="E33" s="1530">
        <v>3111.66800901328</v>
      </c>
      <c r="F33" s="1530">
        <v>4198.6776073318597</v>
      </c>
      <c r="G33" s="1530">
        <v>1193.0243934589901</v>
      </c>
      <c r="H33" s="1530">
        <v>22.417231780406901</v>
      </c>
      <c r="I33" s="1530">
        <v>28.390134457428001</v>
      </c>
      <c r="J33" s="1530">
        <v>38.307756955518698</v>
      </c>
      <c r="K33" s="1530">
        <v>10.8848768066464</v>
      </c>
    </row>
    <row r="34" spans="1:11" x14ac:dyDescent="0.25">
      <c r="A34" s="1530" t="s">
        <v>32</v>
      </c>
      <c r="B34" s="1530" t="s">
        <v>33</v>
      </c>
      <c r="C34" s="1530" t="s">
        <v>19</v>
      </c>
      <c r="D34" s="1530">
        <v>4683.7157520324199</v>
      </c>
      <c r="E34" s="1530">
        <v>4378.7968719066303</v>
      </c>
      <c r="F34" s="1530">
        <v>5773.5464457395401</v>
      </c>
      <c r="G34" s="1530">
        <v>2211.5070603920399</v>
      </c>
      <c r="H34" s="1530">
        <v>27.474395560611399</v>
      </c>
      <c r="I34" s="1530">
        <v>25.685759706089399</v>
      </c>
      <c r="J34" s="1530">
        <v>33.867277015898701</v>
      </c>
      <c r="K34" s="1530">
        <v>12.9725677174005</v>
      </c>
    </row>
    <row r="35" spans="1:11" x14ac:dyDescent="0.25">
      <c r="A35" s="1530" t="s">
        <v>34</v>
      </c>
      <c r="B35" s="1530" t="s">
        <v>35</v>
      </c>
      <c r="C35" s="1530" t="s">
        <v>18</v>
      </c>
      <c r="D35" s="1530">
        <v>5237.7085762160996</v>
      </c>
      <c r="E35" s="1530">
        <v>10800.132862185201</v>
      </c>
      <c r="F35" s="1530">
        <v>7075.2913226170103</v>
      </c>
      <c r="G35" s="1530">
        <v>2475.5864531040202</v>
      </c>
      <c r="H35" s="1530">
        <v>20.4688188274989</v>
      </c>
      <c r="I35" s="1530">
        <v>42.206617579455198</v>
      </c>
      <c r="J35" s="1530">
        <v>27.650040877044699</v>
      </c>
      <c r="K35" s="1530">
        <v>9.6745227160011797</v>
      </c>
    </row>
    <row r="36" spans="1:11" x14ac:dyDescent="0.25">
      <c r="A36" s="1530" t="s">
        <v>34</v>
      </c>
      <c r="B36" s="1530" t="s">
        <v>35</v>
      </c>
      <c r="C36" s="1530" t="s">
        <v>19</v>
      </c>
      <c r="D36" s="1530">
        <v>15495.494137526301</v>
      </c>
      <c r="E36" s="1530">
        <v>23821.5959390391</v>
      </c>
      <c r="F36" s="1530">
        <v>15258.227779197599</v>
      </c>
      <c r="G36" s="1530">
        <v>7329.84840532618</v>
      </c>
      <c r="H36" s="1530">
        <v>25.031019337179401</v>
      </c>
      <c r="I36" s="1530">
        <v>38.480788240790602</v>
      </c>
      <c r="J36" s="1530">
        <v>24.647745415697699</v>
      </c>
      <c r="K36" s="1530">
        <v>11.840447006332299</v>
      </c>
    </row>
    <row r="37" spans="1:11" x14ac:dyDescent="0.25">
      <c r="A37" s="1530" t="s">
        <v>36</v>
      </c>
      <c r="B37" s="1530" t="s">
        <v>37</v>
      </c>
      <c r="C37" s="1530" t="s">
        <v>18</v>
      </c>
      <c r="D37" s="1530">
        <v>7193.0277322626398</v>
      </c>
      <c r="E37" s="1530">
        <v>8695.1862735357208</v>
      </c>
      <c r="F37" s="1530">
        <v>8296.5580753539907</v>
      </c>
      <c r="G37" s="1530">
        <v>4361.43757680402</v>
      </c>
      <c r="H37" s="1530">
        <v>25.197838236495301</v>
      </c>
      <c r="I37" s="1530">
        <v>30.460037874458099</v>
      </c>
      <c r="J37" s="1530">
        <v>29.063606604043802</v>
      </c>
      <c r="K37" s="1530">
        <v>15.2785172850029</v>
      </c>
    </row>
    <row r="38" spans="1:11" x14ac:dyDescent="0.25">
      <c r="A38" s="1530" t="s">
        <v>36</v>
      </c>
      <c r="B38" s="1530" t="s">
        <v>37</v>
      </c>
      <c r="C38" s="1530" t="s">
        <v>19</v>
      </c>
      <c r="D38" s="1530">
        <v>12666.758925768199</v>
      </c>
      <c r="E38" s="1530">
        <v>19385.242838395199</v>
      </c>
      <c r="F38" s="1530">
        <v>10640.9947589199</v>
      </c>
      <c r="G38" s="1530">
        <v>4980.0556780218803</v>
      </c>
      <c r="H38" s="1530">
        <v>26.570060738579102</v>
      </c>
      <c r="I38" s="1530">
        <v>40.662894325750301</v>
      </c>
      <c r="J38" s="1530">
        <v>22.320775087006599</v>
      </c>
      <c r="K38" s="1530">
        <v>10.446269848664</v>
      </c>
    </row>
    <row r="39" spans="1:11" x14ac:dyDescent="0.25">
      <c r="A39" s="1530" t="s">
        <v>38</v>
      </c>
      <c r="B39" s="1530" t="s">
        <v>39</v>
      </c>
      <c r="C39" s="1530" t="s">
        <v>18</v>
      </c>
      <c r="D39" s="1530">
        <v>3128.5621476469901</v>
      </c>
      <c r="E39" s="1530">
        <v>2918.5308179079798</v>
      </c>
      <c r="F39" s="1530">
        <v>3632.1419098446299</v>
      </c>
      <c r="G39" s="1530">
        <v>1372.7521180413501</v>
      </c>
      <c r="H39" s="1530">
        <v>28.307689372994201</v>
      </c>
      <c r="I39" s="1530">
        <v>26.407295083137999</v>
      </c>
      <c r="J39" s="1530">
        <v>32.864152952769501</v>
      </c>
      <c r="K39" s="1530">
        <v>12.420862591098199</v>
      </c>
    </row>
    <row r="40" spans="1:11" x14ac:dyDescent="0.25">
      <c r="A40" s="1530" t="s">
        <v>38</v>
      </c>
      <c r="B40" s="1530" t="s">
        <v>39</v>
      </c>
      <c r="C40" s="1530" t="s">
        <v>19</v>
      </c>
      <c r="D40" s="1530">
        <v>8494.6564970981708</v>
      </c>
      <c r="E40" s="1530">
        <v>9142.1355628129695</v>
      </c>
      <c r="F40" s="1530">
        <v>9517.65001997527</v>
      </c>
      <c r="G40" s="1530">
        <v>3194.7130705386498</v>
      </c>
      <c r="H40" s="1530">
        <v>27.9897626638849</v>
      </c>
      <c r="I40" s="1530">
        <v>30.123196238907301</v>
      </c>
      <c r="J40" s="1530">
        <v>31.360510606641999</v>
      </c>
      <c r="K40" s="1530">
        <v>10.5265304905659</v>
      </c>
    </row>
    <row r="41" spans="1:11" x14ac:dyDescent="0.25">
      <c r="A41" s="1530" t="s">
        <v>40</v>
      </c>
      <c r="B41" s="1530" t="s">
        <v>41</v>
      </c>
      <c r="C41" s="1530" t="s">
        <v>18</v>
      </c>
      <c r="D41" s="1530">
        <v>10748.151569624701</v>
      </c>
      <c r="E41" s="1530">
        <v>10577.359017016401</v>
      </c>
      <c r="F41" s="1530">
        <v>15390.736080139601</v>
      </c>
      <c r="G41" s="1530">
        <v>6045.8559313548703</v>
      </c>
      <c r="H41" s="1530">
        <v>25.1347593233018</v>
      </c>
      <c r="I41" s="1530">
        <v>24.735357651654802</v>
      </c>
      <c r="J41" s="1530">
        <v>35.991532560446601</v>
      </c>
      <c r="K41" s="1530">
        <v>14.138350464596799</v>
      </c>
    </row>
    <row r="42" spans="1:11" x14ac:dyDescent="0.25">
      <c r="A42" s="1530" t="s">
        <v>40</v>
      </c>
      <c r="B42" s="1530" t="s">
        <v>41</v>
      </c>
      <c r="C42" s="1530" t="s">
        <v>19</v>
      </c>
      <c r="D42" s="1530">
        <v>29441.358960830399</v>
      </c>
      <c r="E42" s="1530">
        <v>29873.6790581897</v>
      </c>
      <c r="F42" s="1530">
        <v>35467.432746701299</v>
      </c>
      <c r="G42" s="1530">
        <v>14241.6887594074</v>
      </c>
      <c r="H42" s="1530">
        <v>27.004435612314499</v>
      </c>
      <c r="I42" s="1530">
        <v>27.400971663812001</v>
      </c>
      <c r="J42" s="1530">
        <v>32.531718566953501</v>
      </c>
      <c r="K42" s="1530">
        <v>13.062874156920101</v>
      </c>
    </row>
    <row r="43" spans="1:11" x14ac:dyDescent="0.25">
      <c r="A43" s="1530" t="s">
        <v>42</v>
      </c>
      <c r="B43" s="1530" t="s">
        <v>43</v>
      </c>
      <c r="C43" s="1530" t="s">
        <v>18</v>
      </c>
      <c r="D43" s="1530">
        <v>16676.4778415293</v>
      </c>
      <c r="E43" s="1530">
        <v>24309.037419046901</v>
      </c>
      <c r="F43" s="1530">
        <v>30349.272519849699</v>
      </c>
      <c r="G43" s="1530">
        <v>7770.1535013087196</v>
      </c>
      <c r="H43" s="1530">
        <v>21.081461627201602</v>
      </c>
      <c r="I43" s="1530">
        <v>30.730112462215899</v>
      </c>
      <c r="J43" s="1530">
        <v>38.36583660654</v>
      </c>
      <c r="K43" s="1530">
        <v>9.8225893040424399</v>
      </c>
    </row>
    <row r="44" spans="1:11" x14ac:dyDescent="0.25">
      <c r="A44" s="1530" t="s">
        <v>42</v>
      </c>
      <c r="B44" s="1530" t="s">
        <v>43</v>
      </c>
      <c r="C44" s="1530" t="s">
        <v>19</v>
      </c>
      <c r="D44" s="1530">
        <v>44764.587956887503</v>
      </c>
      <c r="E44" s="1530">
        <v>43701.954834303098</v>
      </c>
      <c r="F44" s="1530">
        <v>55146.630122902498</v>
      </c>
      <c r="G44" s="1530">
        <v>15202.9714615554</v>
      </c>
      <c r="H44" s="1530">
        <v>28.186421558633</v>
      </c>
      <c r="I44" s="1530">
        <v>27.5173251473318</v>
      </c>
      <c r="J44" s="1530">
        <v>34.723566889058802</v>
      </c>
      <c r="K44" s="1530">
        <v>9.5726864049764</v>
      </c>
    </row>
    <row r="45" spans="1:11" x14ac:dyDescent="0.25">
      <c r="A45" s="1530" t="s">
        <v>44</v>
      </c>
      <c r="B45" s="1530" t="s">
        <v>45</v>
      </c>
      <c r="C45" s="1530" t="s">
        <v>18</v>
      </c>
      <c r="D45" s="1530">
        <v>2450.1737356572698</v>
      </c>
      <c r="E45" s="1530">
        <v>3198.3174645230602</v>
      </c>
      <c r="F45" s="1530">
        <v>5561.9831663376199</v>
      </c>
      <c r="G45" s="1530">
        <v>1697.60102529503</v>
      </c>
      <c r="H45" s="1530">
        <v>18.981712310197</v>
      </c>
      <c r="I45" s="1530">
        <v>24.777647847886101</v>
      </c>
      <c r="J45" s="1530">
        <v>43.089174780194902</v>
      </c>
      <c r="K45" s="1530">
        <v>13.151465061722</v>
      </c>
    </row>
    <row r="46" spans="1:11" x14ac:dyDescent="0.25">
      <c r="A46" s="1530" t="s">
        <v>44</v>
      </c>
      <c r="B46" s="1530" t="s">
        <v>45</v>
      </c>
      <c r="C46" s="1530" t="s">
        <v>19</v>
      </c>
      <c r="D46" s="1530">
        <v>19931.792770308999</v>
      </c>
      <c r="E46" s="1530">
        <v>20281.9103212093</v>
      </c>
      <c r="F46" s="1530">
        <v>25150.6929756147</v>
      </c>
      <c r="G46" s="1530">
        <v>10548.230832249001</v>
      </c>
      <c r="H46" s="1530">
        <v>26.256228488479898</v>
      </c>
      <c r="I46" s="1530">
        <v>26.7174397061662</v>
      </c>
      <c r="J46" s="1530">
        <v>33.131106118815502</v>
      </c>
      <c r="K46" s="1530">
        <v>13.895225686538399</v>
      </c>
    </row>
    <row r="47" spans="1:11" x14ac:dyDescent="0.25">
      <c r="A47" s="1530" t="s">
        <v>46</v>
      </c>
      <c r="B47" s="1530" t="s">
        <v>47</v>
      </c>
      <c r="C47" s="1530" t="s">
        <v>18</v>
      </c>
      <c r="D47" s="1530">
        <v>8613.9035343343494</v>
      </c>
      <c r="E47" s="1530">
        <v>8193.7199194866007</v>
      </c>
      <c r="F47" s="1530">
        <v>14838.653274295601</v>
      </c>
      <c r="G47" s="1530">
        <v>4685.7465761277399</v>
      </c>
      <c r="H47" s="1530">
        <v>23.708846221421599</v>
      </c>
      <c r="I47" s="1530">
        <v>22.5523358577429</v>
      </c>
      <c r="J47" s="1530">
        <v>40.841802698508602</v>
      </c>
      <c r="K47" s="1530">
        <v>12.8970152223269</v>
      </c>
    </row>
    <row r="48" spans="1:11" x14ac:dyDescent="0.25">
      <c r="A48" s="1530" t="s">
        <v>46</v>
      </c>
      <c r="B48" s="1530" t="s">
        <v>47</v>
      </c>
      <c r="C48" s="1530" t="s">
        <v>19</v>
      </c>
      <c r="D48" s="1530">
        <v>30581.857226993299</v>
      </c>
      <c r="E48" s="1530">
        <v>46360.932161750803</v>
      </c>
      <c r="F48" s="1530">
        <v>57269.330045989402</v>
      </c>
      <c r="G48" s="1530">
        <v>20062.369156311699</v>
      </c>
      <c r="H48" s="1530">
        <v>19.823016434078401</v>
      </c>
      <c r="I48" s="1530">
        <v>30.050938807287501</v>
      </c>
      <c r="J48" s="1530">
        <v>37.121711158479599</v>
      </c>
      <c r="K48" s="1530">
        <v>13.0043336001544</v>
      </c>
    </row>
    <row r="49" spans="1:11" x14ac:dyDescent="0.25">
      <c r="A49" s="1530" t="s">
        <v>48</v>
      </c>
      <c r="B49" s="1530" t="s">
        <v>49</v>
      </c>
      <c r="C49" s="1530" t="s">
        <v>18</v>
      </c>
      <c r="D49" s="1530">
        <v>12389.1583047845</v>
      </c>
      <c r="E49" s="1530">
        <v>14721.312228574599</v>
      </c>
      <c r="F49" s="1530">
        <v>27103.391696295199</v>
      </c>
      <c r="G49" s="1530">
        <v>8710.1344462822199</v>
      </c>
      <c r="H49" s="1530">
        <v>19.689083591733102</v>
      </c>
      <c r="I49" s="1530">
        <v>23.395386507933502</v>
      </c>
      <c r="J49" s="1530">
        <v>43.073220278552498</v>
      </c>
      <c r="K49" s="1530">
        <v>13.842309621780901</v>
      </c>
    </row>
    <row r="50" spans="1:11" x14ac:dyDescent="0.25">
      <c r="A50" s="1530" t="s">
        <v>48</v>
      </c>
      <c r="B50" s="1530" t="s">
        <v>49</v>
      </c>
      <c r="C50" s="1530" t="s">
        <v>19</v>
      </c>
      <c r="D50" s="1530">
        <v>42165.6375617253</v>
      </c>
      <c r="E50" s="1530">
        <v>67181.697333759395</v>
      </c>
      <c r="F50" s="1530">
        <v>76134.163914152799</v>
      </c>
      <c r="G50" s="1530">
        <v>30825.055977888602</v>
      </c>
      <c r="H50" s="1530">
        <v>19.493462693788398</v>
      </c>
      <c r="I50" s="1530">
        <v>31.0585582576315</v>
      </c>
      <c r="J50" s="1530">
        <v>35.197344800271097</v>
      </c>
      <c r="K50" s="1530">
        <v>14.250634248309099</v>
      </c>
    </row>
    <row r="51" spans="1:11" x14ac:dyDescent="0.25">
      <c r="A51" s="1530" t="s">
        <v>50</v>
      </c>
      <c r="B51" s="1530" t="s">
        <v>51</v>
      </c>
      <c r="C51" s="1530" t="s">
        <v>18</v>
      </c>
      <c r="D51" s="1530">
        <v>1521.3292705951501</v>
      </c>
      <c r="E51" s="1530">
        <v>2206.67516475312</v>
      </c>
      <c r="F51" s="1530">
        <v>4097.9056996009404</v>
      </c>
      <c r="G51" s="1530">
        <v>1624.88411319743</v>
      </c>
      <c r="H51" s="1530">
        <v>16.0973694977382</v>
      </c>
      <c r="I51" s="1530">
        <v>23.349097513003802</v>
      </c>
      <c r="J51" s="1530">
        <v>43.360437144259699</v>
      </c>
      <c r="K51" s="1530">
        <v>17.1930958449983</v>
      </c>
    </row>
    <row r="52" spans="1:11" x14ac:dyDescent="0.25">
      <c r="A52" s="1530" t="s">
        <v>50</v>
      </c>
      <c r="B52" s="1530" t="s">
        <v>51</v>
      </c>
      <c r="C52" s="1530" t="s">
        <v>19</v>
      </c>
      <c r="D52" s="1530">
        <v>7097.6321223843097</v>
      </c>
      <c r="E52" s="1530">
        <v>10221.275526503499</v>
      </c>
      <c r="F52" s="1530">
        <v>12130.6931860493</v>
      </c>
      <c r="G52" s="1530">
        <v>3277.7787904727702</v>
      </c>
      <c r="H52" s="1530">
        <v>21.687138425447401</v>
      </c>
      <c r="I52" s="1530">
        <v>31.2315732071859</v>
      </c>
      <c r="J52" s="1530">
        <v>37.065885887884797</v>
      </c>
      <c r="K52" s="1530">
        <v>10.015402479481899</v>
      </c>
    </row>
    <row r="53" spans="1:11" x14ac:dyDescent="0.25">
      <c r="A53" s="1530" t="s">
        <v>52</v>
      </c>
      <c r="B53" s="1530" t="s">
        <v>53</v>
      </c>
      <c r="C53" s="1530" t="s">
        <v>18</v>
      </c>
      <c r="D53" s="1530">
        <v>709.42461381050998</v>
      </c>
      <c r="E53" s="1530">
        <v>759.70445723509704</v>
      </c>
      <c r="F53" s="1530">
        <v>1816.7760964745401</v>
      </c>
      <c r="G53" s="1530">
        <v>810.45569505544699</v>
      </c>
      <c r="H53" s="1530">
        <v>17.318411087553901</v>
      </c>
      <c r="I53" s="1530">
        <v>18.545838189593301</v>
      </c>
      <c r="J53" s="1530">
        <v>44.350977792816799</v>
      </c>
      <c r="K53" s="1530">
        <v>19.784772930035999</v>
      </c>
    </row>
    <row r="54" spans="1:11" x14ac:dyDescent="0.25">
      <c r="A54" s="1530" t="s">
        <v>52</v>
      </c>
      <c r="B54" s="1530" t="s">
        <v>53</v>
      </c>
      <c r="C54" s="1530" t="s">
        <v>19</v>
      </c>
      <c r="D54" s="1530">
        <v>7527.0766441840597</v>
      </c>
      <c r="E54" s="1530">
        <v>9161.4568649546909</v>
      </c>
      <c r="F54" s="1530">
        <v>18405.766460078899</v>
      </c>
      <c r="G54" s="1530">
        <v>5000.23698869292</v>
      </c>
      <c r="H54" s="1530">
        <v>18.773322290978602</v>
      </c>
      <c r="I54" s="1530">
        <v>22.8496387788989</v>
      </c>
      <c r="J54" s="1530">
        <v>45.905920997168302</v>
      </c>
      <c r="K54" s="1530">
        <v>12.471117932954201</v>
      </c>
    </row>
    <row r="55" spans="1:11" x14ac:dyDescent="0.25">
      <c r="A55" s="1530" t="s">
        <v>54</v>
      </c>
      <c r="B55" s="1530" t="s">
        <v>55</v>
      </c>
      <c r="C55" s="1530" t="s">
        <v>18</v>
      </c>
      <c r="D55" s="1530">
        <v>1074.0422352185899</v>
      </c>
      <c r="E55" s="1530">
        <v>1421.9586770906801</v>
      </c>
      <c r="F55" s="1530">
        <v>2641.7656608391899</v>
      </c>
      <c r="G55" s="1530">
        <v>1113.96826096933</v>
      </c>
      <c r="H55" s="1530">
        <v>17.179907077267298</v>
      </c>
      <c r="I55" s="1530">
        <v>22.745025418074</v>
      </c>
      <c r="J55" s="1530">
        <v>42.2565212846552</v>
      </c>
      <c r="K55" s="1530">
        <v>17.818546220003402</v>
      </c>
    </row>
    <row r="56" spans="1:11" x14ac:dyDescent="0.25">
      <c r="A56" s="1530" t="s">
        <v>54</v>
      </c>
      <c r="B56" s="1530" t="s">
        <v>55</v>
      </c>
      <c r="C56" s="1530" t="s">
        <v>19</v>
      </c>
      <c r="D56" s="1530">
        <v>2455.9819059473798</v>
      </c>
      <c r="E56" s="1530">
        <v>3155.07171493036</v>
      </c>
      <c r="F56" s="1530">
        <v>5397.1274558811201</v>
      </c>
      <c r="G56" s="1530">
        <v>2620.5903636706698</v>
      </c>
      <c r="H56" s="1530">
        <v>18.0205671265551</v>
      </c>
      <c r="I56" s="1530">
        <v>23.150081639573798</v>
      </c>
      <c r="J56" s="1530">
        <v>39.600982960728402</v>
      </c>
      <c r="K56" s="1530">
        <v>19.2283682731426</v>
      </c>
    </row>
    <row r="57" spans="1:11" x14ac:dyDescent="0.25">
      <c r="A57" s="1530" t="s">
        <v>56</v>
      </c>
      <c r="B57" s="1530" t="s">
        <v>57</v>
      </c>
      <c r="C57" s="1530" t="s">
        <v>18</v>
      </c>
      <c r="D57" s="1530">
        <v>865.12708782382003</v>
      </c>
      <c r="E57" s="1530">
        <v>950.37870401874898</v>
      </c>
      <c r="F57" s="1530">
        <v>2209.0376586161201</v>
      </c>
      <c r="G57" s="1530">
        <v>923.40831677893902</v>
      </c>
      <c r="H57" s="1530">
        <v>17.484549739392602</v>
      </c>
      <c r="I57" s="1530">
        <v>19.207517549212699</v>
      </c>
      <c r="J57" s="1530">
        <v>44.645497016422901</v>
      </c>
      <c r="K57" s="1530">
        <v>18.662435694971698</v>
      </c>
    </row>
    <row r="58" spans="1:11" x14ac:dyDescent="0.25">
      <c r="A58" s="1530" t="s">
        <v>56</v>
      </c>
      <c r="B58" s="1530" t="s">
        <v>57</v>
      </c>
      <c r="C58" s="1530" t="s">
        <v>19</v>
      </c>
      <c r="D58" s="1530">
        <v>4077.6964835166</v>
      </c>
      <c r="E58" s="1530">
        <v>4983.2391475304103</v>
      </c>
      <c r="F58" s="1530">
        <v>5245.56277823657</v>
      </c>
      <c r="G58" s="1530">
        <v>3140.5601640916202</v>
      </c>
      <c r="H58" s="1530">
        <v>23.371827786142099</v>
      </c>
      <c r="I58" s="1530">
        <v>28.562058908514199</v>
      </c>
      <c r="J58" s="1530">
        <v>30.065599632028999</v>
      </c>
      <c r="K58" s="1530">
        <v>18.0005136733147</v>
      </c>
    </row>
    <row r="59" spans="1:11" x14ac:dyDescent="0.25">
      <c r="A59" s="1530" t="s">
        <v>58</v>
      </c>
      <c r="B59" s="1530" t="s">
        <v>59</v>
      </c>
      <c r="C59" s="1530" t="s">
        <v>18</v>
      </c>
      <c r="D59" s="1530">
        <v>2537.6018183537199</v>
      </c>
      <c r="E59" s="1530">
        <v>2655.1847478762402</v>
      </c>
      <c r="F59" s="1530">
        <v>4973.4923724068403</v>
      </c>
      <c r="G59" s="1530">
        <v>2192.3338901440102</v>
      </c>
      <c r="H59" s="1530">
        <v>20.533063487870901</v>
      </c>
      <c r="I59" s="1530">
        <v>21.484488466964802</v>
      </c>
      <c r="J59" s="1530">
        <v>40.243127940900798</v>
      </c>
      <c r="K59" s="1530">
        <v>17.739320104263498</v>
      </c>
    </row>
    <row r="60" spans="1:11" x14ac:dyDescent="0.25">
      <c r="A60" s="1530" t="s">
        <v>58</v>
      </c>
      <c r="B60" s="1530" t="s">
        <v>59</v>
      </c>
      <c r="C60" s="1530" t="s">
        <v>19</v>
      </c>
      <c r="D60" s="1530">
        <v>8227.9953676240293</v>
      </c>
      <c r="E60" s="1530">
        <v>15068.132338879799</v>
      </c>
      <c r="F60" s="1530">
        <v>19181.551071095098</v>
      </c>
      <c r="G60" s="1530">
        <v>8591.63762029178</v>
      </c>
      <c r="H60" s="1530">
        <v>16.111426484580601</v>
      </c>
      <c r="I60" s="1530">
        <v>29.505255604913799</v>
      </c>
      <c r="J60" s="1530">
        <v>37.559835188801003</v>
      </c>
      <c r="K60" s="1530">
        <v>16.8234827217046</v>
      </c>
    </row>
    <row r="61" spans="1:11" x14ac:dyDescent="0.25">
      <c r="A61" s="1530" t="s">
        <v>60</v>
      </c>
      <c r="B61" s="1530" t="s">
        <v>61</v>
      </c>
      <c r="C61" s="1530" t="s">
        <v>18</v>
      </c>
      <c r="D61" s="1530">
        <v>402.66772520932699</v>
      </c>
      <c r="E61" s="1530">
        <v>400.54215890403202</v>
      </c>
      <c r="F61" s="1530">
        <v>643.897562155532</v>
      </c>
      <c r="G61" s="1530">
        <v>429.30878354002198</v>
      </c>
      <c r="H61" s="1530">
        <v>21.459403239671001</v>
      </c>
      <c r="I61" s="1530">
        <v>21.346125264799099</v>
      </c>
      <c r="J61" s="1530">
        <v>34.315284206484598</v>
      </c>
      <c r="K61" s="1530">
        <v>22.879187289045198</v>
      </c>
    </row>
    <row r="62" spans="1:11" x14ac:dyDescent="0.25">
      <c r="A62" s="1530" t="s">
        <v>60</v>
      </c>
      <c r="B62" s="1530" t="s">
        <v>61</v>
      </c>
      <c r="C62" s="1530" t="s">
        <v>19</v>
      </c>
      <c r="D62" s="1530">
        <v>687.242191559258</v>
      </c>
      <c r="E62" s="1530">
        <v>978.25971095899297</v>
      </c>
      <c r="F62" s="1530">
        <v>1585.8142524571199</v>
      </c>
      <c r="G62" s="1530">
        <v>692.83272252752499</v>
      </c>
      <c r="H62" s="1530">
        <v>17.424347125414901</v>
      </c>
      <c r="I62" s="1530">
        <v>24.8028089542691</v>
      </c>
      <c r="J62" s="1530">
        <v>40.206754402767999</v>
      </c>
      <c r="K62" s="1530">
        <v>17.5660895175481</v>
      </c>
    </row>
    <row r="63" spans="1:11" x14ac:dyDescent="0.25">
      <c r="A63" s="1530" t="s">
        <v>62</v>
      </c>
      <c r="B63" s="1530" t="s">
        <v>63</v>
      </c>
      <c r="C63" s="1530" t="s">
        <v>18</v>
      </c>
      <c r="D63" s="1530">
        <v>6567.9633541735202</v>
      </c>
      <c r="E63" s="1530">
        <v>8730.2287360268492</v>
      </c>
      <c r="F63" s="1530">
        <v>7356.6252685155796</v>
      </c>
      <c r="G63" s="1530">
        <v>2551.9404452559302</v>
      </c>
      <c r="H63" s="1530">
        <v>26.056359192448699</v>
      </c>
      <c r="I63" s="1530">
        <v>34.634477007793599</v>
      </c>
      <c r="J63" s="1530">
        <v>29.1851309308664</v>
      </c>
      <c r="K63" s="1530">
        <v>10.1240328688913</v>
      </c>
    </row>
    <row r="64" spans="1:11" x14ac:dyDescent="0.25">
      <c r="A64" s="1530" t="s">
        <v>62</v>
      </c>
      <c r="B64" s="1530" t="s">
        <v>63</v>
      </c>
      <c r="C64" s="1530" t="s">
        <v>19</v>
      </c>
      <c r="D64" s="1530">
        <v>15731.3281027053</v>
      </c>
      <c r="E64" s="1530">
        <v>23249.056896111299</v>
      </c>
      <c r="F64" s="1530">
        <v>15350.200391733501</v>
      </c>
      <c r="G64" s="1530">
        <v>4415.4546744842</v>
      </c>
      <c r="H64" s="1530">
        <v>26.778533642931599</v>
      </c>
      <c r="I64" s="1530">
        <v>39.575530317232698</v>
      </c>
      <c r="J64" s="1530">
        <v>26.129761894997799</v>
      </c>
      <c r="K64" s="1530">
        <v>7.5161741448378701</v>
      </c>
    </row>
    <row r="65" spans="1:11" x14ac:dyDescent="0.25">
      <c r="A65" s="1530" t="s">
        <v>64</v>
      </c>
      <c r="B65" s="1530" t="s">
        <v>65</v>
      </c>
      <c r="C65" s="1530" t="s">
        <v>18</v>
      </c>
      <c r="D65" s="1530">
        <v>11862.517769394</v>
      </c>
      <c r="E65" s="1530">
        <v>18896.558025515398</v>
      </c>
      <c r="F65" s="1530">
        <v>11554.944472973801</v>
      </c>
      <c r="G65" s="1530">
        <v>7288.7860736828798</v>
      </c>
      <c r="H65" s="1530">
        <v>23.915013371841098</v>
      </c>
      <c r="I65" s="1530">
        <v>38.095743808108999</v>
      </c>
      <c r="J65" s="1530">
        <v>23.294941002745201</v>
      </c>
      <c r="K65" s="1530">
        <v>14.6943018173047</v>
      </c>
    </row>
    <row r="66" spans="1:11" x14ac:dyDescent="0.25">
      <c r="A66" s="1530" t="s">
        <v>64</v>
      </c>
      <c r="B66" s="1530" t="s">
        <v>65</v>
      </c>
      <c r="C66" s="1530" t="s">
        <v>19</v>
      </c>
      <c r="D66" s="1530">
        <v>21382.8076002821</v>
      </c>
      <c r="E66" s="1530">
        <v>32952.717446752402</v>
      </c>
      <c r="F66" s="1530">
        <v>23987.660147733099</v>
      </c>
      <c r="G66" s="1530">
        <v>9384.0690431286403</v>
      </c>
      <c r="H66" s="1530">
        <v>24.379748044880799</v>
      </c>
      <c r="I66" s="1530">
        <v>37.571256486232897</v>
      </c>
      <c r="J66" s="1530">
        <v>27.349687726706399</v>
      </c>
      <c r="K66" s="1530">
        <v>10.699307742179901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4352</v>
      </c>
    </row>
    <row r="9" spans="1:11" x14ac:dyDescent="0.25">
      <c r="A9" t="s">
        <v>4302</v>
      </c>
    </row>
    <row r="10" spans="1:11" x14ac:dyDescent="0.25">
      <c r="A10" t="s">
        <v>4353</v>
      </c>
    </row>
    <row r="11" spans="1:11" x14ac:dyDescent="0.25">
      <c r="A11" t="s">
        <v>4354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4355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31" t="s">
        <v>16</v>
      </c>
      <c r="B17" s="1531" t="s">
        <v>17</v>
      </c>
      <c r="C17" s="1531" t="s">
        <v>18</v>
      </c>
      <c r="D17" s="1531">
        <v>91998.343518890499</v>
      </c>
      <c r="E17" s="1531">
        <v>136514.319057263</v>
      </c>
      <c r="F17" s="1531">
        <v>138691.88317766701</v>
      </c>
      <c r="G17" s="1531">
        <v>77126.587299299194</v>
      </c>
      <c r="H17" s="1531">
        <v>20.704906020594301</v>
      </c>
      <c r="I17" s="1531">
        <v>30.723554777545299</v>
      </c>
      <c r="J17" s="1531">
        <v>31.213631650043801</v>
      </c>
      <c r="K17" s="1531">
        <v>17.357907551816499</v>
      </c>
    </row>
    <row r="18" spans="1:11" x14ac:dyDescent="0.25">
      <c r="A18" s="1531" t="s">
        <v>16</v>
      </c>
      <c r="B18" s="1531" t="s">
        <v>17</v>
      </c>
      <c r="C18" s="1531" t="s">
        <v>19</v>
      </c>
      <c r="D18" s="1531">
        <v>352150.76961722103</v>
      </c>
      <c r="E18" s="1531">
        <v>421593.32109693403</v>
      </c>
      <c r="F18" s="1531">
        <v>376289.92427640897</v>
      </c>
      <c r="G18" s="1531">
        <v>192688.38636920101</v>
      </c>
      <c r="H18" s="1531">
        <v>26.226625046294</v>
      </c>
      <c r="I18" s="1531">
        <v>31.398397812532899</v>
      </c>
      <c r="J18" s="1531">
        <v>28.024402057740499</v>
      </c>
      <c r="K18" s="1531">
        <v>14.350575083432499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4356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32" t="s">
        <v>28</v>
      </c>
      <c r="B29" s="1532" t="s">
        <v>29</v>
      </c>
      <c r="C29" s="1532" t="s">
        <v>18</v>
      </c>
      <c r="D29" s="1532">
        <v>3882.3957017628099</v>
      </c>
      <c r="E29" s="1532">
        <v>4398.6765973178199</v>
      </c>
      <c r="F29" s="1532">
        <v>4903.0915167846097</v>
      </c>
      <c r="G29" s="1532">
        <v>1972.7874107758901</v>
      </c>
      <c r="H29" s="1532">
        <v>25.614621593152499</v>
      </c>
      <c r="I29" s="1532">
        <v>29.0208534126991</v>
      </c>
      <c r="J29" s="1532">
        <v>32.348797878075402</v>
      </c>
      <c r="K29" s="1532">
        <v>13.015727116073</v>
      </c>
    </row>
    <row r="30" spans="1:11" x14ac:dyDescent="0.25">
      <c r="A30" s="1532" t="s">
        <v>28</v>
      </c>
      <c r="B30" s="1532" t="s">
        <v>29</v>
      </c>
      <c r="C30" s="1532" t="s">
        <v>19</v>
      </c>
      <c r="D30" s="1532">
        <v>21440.988450920599</v>
      </c>
      <c r="E30" s="1532">
        <v>42098.022527534798</v>
      </c>
      <c r="F30" s="1532">
        <v>44378.774699831403</v>
      </c>
      <c r="G30" s="1532">
        <v>13859.664762247699</v>
      </c>
      <c r="H30" s="1532">
        <v>17.606698426808101</v>
      </c>
      <c r="I30" s="1532">
        <v>34.569636969113503</v>
      </c>
      <c r="J30" s="1532">
        <v>36.442522436862902</v>
      </c>
      <c r="K30" s="1532">
        <v>11.381142167215501</v>
      </c>
    </row>
    <row r="31" spans="1:11" x14ac:dyDescent="0.25">
      <c r="A31" s="1532" t="s">
        <v>30</v>
      </c>
      <c r="B31" s="1532" t="s">
        <v>31</v>
      </c>
      <c r="C31" s="1532" t="s">
        <v>18</v>
      </c>
      <c r="D31" s="1532">
        <v>699.06716093157002</v>
      </c>
      <c r="E31" s="1532">
        <v>956.94160333246998</v>
      </c>
      <c r="F31" s="1532">
        <v>2676.05189475919</v>
      </c>
      <c r="G31" s="1532">
        <v>872.24623791173599</v>
      </c>
      <c r="H31" s="1532">
        <v>13.4324738101683</v>
      </c>
      <c r="I31" s="1532">
        <v>18.387493710181701</v>
      </c>
      <c r="J31" s="1532">
        <v>51.419947896140201</v>
      </c>
      <c r="K31" s="1532">
        <v>16.760084583509801</v>
      </c>
    </row>
    <row r="32" spans="1:11" x14ac:dyDescent="0.25">
      <c r="A32" s="1532" t="s">
        <v>30</v>
      </c>
      <c r="B32" s="1532" t="s">
        <v>31</v>
      </c>
      <c r="C32" s="1532" t="s">
        <v>19</v>
      </c>
      <c r="D32" s="1532">
        <v>6761.2029110086296</v>
      </c>
      <c r="E32" s="1532">
        <v>12432.5696166283</v>
      </c>
      <c r="F32" s="1532">
        <v>17326.104879430299</v>
      </c>
      <c r="G32" s="1532">
        <v>7751.6534152946397</v>
      </c>
      <c r="H32" s="1532">
        <v>15.2721236094992</v>
      </c>
      <c r="I32" s="1532">
        <v>28.082538339398202</v>
      </c>
      <c r="J32" s="1532">
        <v>39.135996785272198</v>
      </c>
      <c r="K32" s="1532">
        <v>17.5093412658304</v>
      </c>
    </row>
    <row r="33" spans="1:11" x14ac:dyDescent="0.25">
      <c r="A33" s="1532" t="s">
        <v>32</v>
      </c>
      <c r="B33" s="1532" t="s">
        <v>33</v>
      </c>
      <c r="C33" s="1532" t="s">
        <v>18</v>
      </c>
      <c r="D33" s="1532">
        <v>2329.2944505372998</v>
      </c>
      <c r="E33" s="1532">
        <v>3353.2057592802098</v>
      </c>
      <c r="F33" s="1532">
        <v>3147.6535831262499</v>
      </c>
      <c r="G33" s="1532">
        <v>2130.2311030113301</v>
      </c>
      <c r="H33" s="1532">
        <v>21.251940261668398</v>
      </c>
      <c r="I33" s="1532">
        <v>30.5938686561792</v>
      </c>
      <c r="J33" s="1532">
        <v>28.718458457493501</v>
      </c>
      <c r="K33" s="1532">
        <v>19.4357326246589</v>
      </c>
    </row>
    <row r="34" spans="1:11" x14ac:dyDescent="0.25">
      <c r="A34" s="1532" t="s">
        <v>32</v>
      </c>
      <c r="B34" s="1532" t="s">
        <v>33</v>
      </c>
      <c r="C34" s="1532" t="s">
        <v>19</v>
      </c>
      <c r="D34" s="1532">
        <v>4921.0267621658104</v>
      </c>
      <c r="E34" s="1532">
        <v>4107.7661848604803</v>
      </c>
      <c r="F34" s="1532">
        <v>5066.8580919362803</v>
      </c>
      <c r="G34" s="1532">
        <v>2951.9150911080601</v>
      </c>
      <c r="H34" s="1532">
        <v>28.866447706488099</v>
      </c>
      <c r="I34" s="1532">
        <v>24.095909958751701</v>
      </c>
      <c r="J34" s="1532">
        <v>29.721885536485601</v>
      </c>
      <c r="K34" s="1532">
        <v>17.315756798274599</v>
      </c>
    </row>
    <row r="35" spans="1:11" x14ac:dyDescent="0.25">
      <c r="A35" s="1532" t="s">
        <v>34</v>
      </c>
      <c r="B35" s="1532" t="s">
        <v>35</v>
      </c>
      <c r="C35" s="1532" t="s">
        <v>18</v>
      </c>
      <c r="D35" s="1532">
        <v>4871.4250976902604</v>
      </c>
      <c r="E35" s="1532">
        <v>11005.698314749699</v>
      </c>
      <c r="F35" s="1532">
        <v>6480.9419493798696</v>
      </c>
      <c r="G35" s="1532">
        <v>3230.6538523024601</v>
      </c>
      <c r="H35" s="1532">
        <v>19.037393223658299</v>
      </c>
      <c r="I35" s="1532">
        <v>43.009961626667497</v>
      </c>
      <c r="J35" s="1532">
        <v>25.327340126515899</v>
      </c>
      <c r="K35" s="1532">
        <v>12.625305023158299</v>
      </c>
    </row>
    <row r="36" spans="1:11" x14ac:dyDescent="0.25">
      <c r="A36" s="1532" t="s">
        <v>34</v>
      </c>
      <c r="B36" s="1532" t="s">
        <v>35</v>
      </c>
      <c r="C36" s="1532" t="s">
        <v>19</v>
      </c>
      <c r="D36" s="1532">
        <v>15039.1730302053</v>
      </c>
      <c r="E36" s="1532">
        <v>25502.631058913299</v>
      </c>
      <c r="F36" s="1532">
        <v>12700.5141783954</v>
      </c>
      <c r="G36" s="1532">
        <v>8662.8479935752293</v>
      </c>
      <c r="H36" s="1532">
        <v>24.2938900555998</v>
      </c>
      <c r="I36" s="1532">
        <v>41.1962887739518</v>
      </c>
      <c r="J36" s="1532">
        <v>20.5160812020601</v>
      </c>
      <c r="K36" s="1532">
        <v>13.9937399683882</v>
      </c>
    </row>
    <row r="37" spans="1:11" x14ac:dyDescent="0.25">
      <c r="A37" s="1532" t="s">
        <v>36</v>
      </c>
      <c r="B37" s="1532" t="s">
        <v>37</v>
      </c>
      <c r="C37" s="1532" t="s">
        <v>18</v>
      </c>
      <c r="D37" s="1532">
        <v>5814.2129984656203</v>
      </c>
      <c r="E37" s="1532">
        <v>9558.0020240663998</v>
      </c>
      <c r="F37" s="1532">
        <v>8402.5823143087</v>
      </c>
      <c r="G37" s="1532">
        <v>4771.4123211156602</v>
      </c>
      <c r="H37" s="1532">
        <v>20.367723309441502</v>
      </c>
      <c r="I37" s="1532">
        <v>33.482560867419402</v>
      </c>
      <c r="J37" s="1532">
        <v>29.435019272223201</v>
      </c>
      <c r="K37" s="1532">
        <v>16.7146965509159</v>
      </c>
    </row>
    <row r="38" spans="1:11" x14ac:dyDescent="0.25">
      <c r="A38" s="1532" t="s">
        <v>36</v>
      </c>
      <c r="B38" s="1532" t="s">
        <v>37</v>
      </c>
      <c r="C38" s="1532" t="s">
        <v>19</v>
      </c>
      <c r="D38" s="1532">
        <v>10682.957905220899</v>
      </c>
      <c r="E38" s="1532">
        <v>19023.832859717601</v>
      </c>
      <c r="F38" s="1532">
        <v>10325.921645889401</v>
      </c>
      <c r="G38" s="1532">
        <v>7640.3397902772804</v>
      </c>
      <c r="H38" s="1532">
        <v>22.408797867935299</v>
      </c>
      <c r="I38" s="1532">
        <v>39.904793130229997</v>
      </c>
      <c r="J38" s="1532">
        <v>21.659871078382501</v>
      </c>
      <c r="K38" s="1532">
        <v>16.026537923452199</v>
      </c>
    </row>
    <row r="39" spans="1:11" x14ac:dyDescent="0.25">
      <c r="A39" s="1532" t="s">
        <v>38</v>
      </c>
      <c r="B39" s="1532" t="s">
        <v>39</v>
      </c>
      <c r="C39" s="1532" t="s">
        <v>18</v>
      </c>
      <c r="D39" s="1532">
        <v>3411.0296432696</v>
      </c>
      <c r="E39" s="1532">
        <v>2981.3592529746902</v>
      </c>
      <c r="F39" s="1532">
        <v>3066.5023648383199</v>
      </c>
      <c r="G39" s="1532">
        <v>1593.09573235835</v>
      </c>
      <c r="H39" s="1532">
        <v>30.863496720489699</v>
      </c>
      <c r="I39" s="1532">
        <v>26.975775982581599</v>
      </c>
      <c r="J39" s="1532">
        <v>27.7461633519674</v>
      </c>
      <c r="K39" s="1532">
        <v>14.4145639449613</v>
      </c>
    </row>
    <row r="40" spans="1:11" x14ac:dyDescent="0.25">
      <c r="A40" s="1532" t="s">
        <v>38</v>
      </c>
      <c r="B40" s="1532" t="s">
        <v>39</v>
      </c>
      <c r="C40" s="1532" t="s">
        <v>19</v>
      </c>
      <c r="D40" s="1532">
        <v>9095.0355107308606</v>
      </c>
      <c r="E40" s="1532">
        <v>9790.5636655641192</v>
      </c>
      <c r="F40" s="1532">
        <v>7970.1162614076402</v>
      </c>
      <c r="G40" s="1532">
        <v>3493.4397127224402</v>
      </c>
      <c r="H40" s="1532">
        <v>29.9680022908429</v>
      </c>
      <c r="I40" s="1532">
        <v>32.259756876385403</v>
      </c>
      <c r="J40" s="1532">
        <v>26.2614106452186</v>
      </c>
      <c r="K40" s="1532">
        <v>11.510830187552999</v>
      </c>
    </row>
    <row r="41" spans="1:11" x14ac:dyDescent="0.25">
      <c r="A41" s="1532" t="s">
        <v>40</v>
      </c>
      <c r="B41" s="1532" t="s">
        <v>41</v>
      </c>
      <c r="C41" s="1532" t="s">
        <v>18</v>
      </c>
      <c r="D41" s="1532">
        <v>8968.4352711772608</v>
      </c>
      <c r="E41" s="1532">
        <v>11182.0767637517</v>
      </c>
      <c r="F41" s="1532">
        <v>13610.1768247704</v>
      </c>
      <c r="G41" s="1532">
        <v>9001.4137384362893</v>
      </c>
      <c r="H41" s="1532">
        <v>20.972858503847899</v>
      </c>
      <c r="I41" s="1532">
        <v>26.1495017418512</v>
      </c>
      <c r="J41" s="1532">
        <v>31.8276604700064</v>
      </c>
      <c r="K41" s="1532">
        <v>21.049979284294501</v>
      </c>
    </row>
    <row r="42" spans="1:11" x14ac:dyDescent="0.25">
      <c r="A42" s="1532" t="s">
        <v>40</v>
      </c>
      <c r="B42" s="1532" t="s">
        <v>41</v>
      </c>
      <c r="C42" s="1532" t="s">
        <v>19</v>
      </c>
      <c r="D42" s="1532">
        <v>33276.941902763399</v>
      </c>
      <c r="E42" s="1532">
        <v>26631.391559557</v>
      </c>
      <c r="F42" s="1532">
        <v>30859.327471204098</v>
      </c>
      <c r="G42" s="1532">
        <v>18256.498591604301</v>
      </c>
      <c r="H42" s="1532">
        <v>30.522539268090799</v>
      </c>
      <c r="I42" s="1532">
        <v>24.427055136727599</v>
      </c>
      <c r="J42" s="1532">
        <v>28.305035879768798</v>
      </c>
      <c r="K42" s="1532">
        <v>16.745369715412799</v>
      </c>
    </row>
    <row r="43" spans="1:11" x14ac:dyDescent="0.25">
      <c r="A43" s="1532" t="s">
        <v>42</v>
      </c>
      <c r="B43" s="1532" t="s">
        <v>43</v>
      </c>
      <c r="C43" s="1532" t="s">
        <v>18</v>
      </c>
      <c r="D43" s="1532">
        <v>19243.708708636401</v>
      </c>
      <c r="E43" s="1532">
        <v>27174.1641626862</v>
      </c>
      <c r="F43" s="1532">
        <v>23200.172383668501</v>
      </c>
      <c r="G43" s="1532">
        <v>9486.8960267436305</v>
      </c>
      <c r="H43" s="1532">
        <v>24.326809927207101</v>
      </c>
      <c r="I43" s="1532">
        <v>34.352043908236503</v>
      </c>
      <c r="J43" s="1532">
        <v>29.3283478980666</v>
      </c>
      <c r="K43" s="1532">
        <v>11.9927982664898</v>
      </c>
    </row>
    <row r="44" spans="1:11" x14ac:dyDescent="0.25">
      <c r="A44" s="1532" t="s">
        <v>42</v>
      </c>
      <c r="B44" s="1532" t="s">
        <v>43</v>
      </c>
      <c r="C44" s="1532" t="s">
        <v>19</v>
      </c>
      <c r="D44" s="1532">
        <v>56677.078025402399</v>
      </c>
      <c r="E44" s="1532">
        <v>42795.445208392499</v>
      </c>
      <c r="F44" s="1532">
        <v>40546.4620294415</v>
      </c>
      <c r="G44" s="1532">
        <v>18797.159112412101</v>
      </c>
      <c r="H44" s="1532">
        <v>35.687227043709001</v>
      </c>
      <c r="I44" s="1532">
        <v>26.946533286419701</v>
      </c>
      <c r="J44" s="1532">
        <v>25.5304409944223</v>
      </c>
      <c r="K44" s="1532">
        <v>11.835798675448901</v>
      </c>
    </row>
    <row r="45" spans="1:11" x14ac:dyDescent="0.25">
      <c r="A45" s="1532" t="s">
        <v>44</v>
      </c>
      <c r="B45" s="1532" t="s">
        <v>45</v>
      </c>
      <c r="C45" s="1532" t="s">
        <v>18</v>
      </c>
      <c r="D45" s="1532">
        <v>3689.7257962166</v>
      </c>
      <c r="E45" s="1532">
        <v>3730.9702550950301</v>
      </c>
      <c r="F45" s="1532">
        <v>3745.1821115100802</v>
      </c>
      <c r="G45" s="1532">
        <v>1742.1972289912801</v>
      </c>
      <c r="H45" s="1532">
        <v>28.5846315908321</v>
      </c>
      <c r="I45" s="1532">
        <v>28.904156056149301</v>
      </c>
      <c r="J45" s="1532">
        <v>29.014256562876</v>
      </c>
      <c r="K45" s="1532">
        <v>13.4969557901427</v>
      </c>
    </row>
    <row r="46" spans="1:11" x14ac:dyDescent="0.25">
      <c r="A46" s="1532" t="s">
        <v>44</v>
      </c>
      <c r="B46" s="1532" t="s">
        <v>45</v>
      </c>
      <c r="C46" s="1532" t="s">
        <v>19</v>
      </c>
      <c r="D46" s="1532">
        <v>25589.571183341599</v>
      </c>
      <c r="E46" s="1532">
        <v>21003.0211340391</v>
      </c>
      <c r="F46" s="1532">
        <v>16942.7243251283</v>
      </c>
      <c r="G46" s="1532">
        <v>12377.310256872999</v>
      </c>
      <c r="H46" s="1532">
        <v>33.709242096521301</v>
      </c>
      <c r="I46" s="1532">
        <v>27.6673617972376</v>
      </c>
      <c r="J46" s="1532">
        <v>22.318716947557299</v>
      </c>
      <c r="K46" s="1532">
        <v>16.3046791586838</v>
      </c>
    </row>
    <row r="47" spans="1:11" x14ac:dyDescent="0.25">
      <c r="A47" s="1532" t="s">
        <v>46</v>
      </c>
      <c r="B47" s="1532" t="s">
        <v>47</v>
      </c>
      <c r="C47" s="1532" t="s">
        <v>18</v>
      </c>
      <c r="D47" s="1532">
        <v>5802.6275540449196</v>
      </c>
      <c r="E47" s="1532">
        <v>10188.527381705901</v>
      </c>
      <c r="F47" s="1532">
        <v>12638.054405151301</v>
      </c>
      <c r="G47" s="1532">
        <v>7702.8139633422097</v>
      </c>
      <c r="H47" s="1532">
        <v>15.9711104043222</v>
      </c>
      <c r="I47" s="1532">
        <v>28.042829589718</v>
      </c>
      <c r="J47" s="1532">
        <v>34.784890176140898</v>
      </c>
      <c r="K47" s="1532">
        <v>21.201169829818902</v>
      </c>
    </row>
    <row r="48" spans="1:11" x14ac:dyDescent="0.25">
      <c r="A48" s="1532" t="s">
        <v>46</v>
      </c>
      <c r="B48" s="1532" t="s">
        <v>47</v>
      </c>
      <c r="C48" s="1532" t="s">
        <v>19</v>
      </c>
      <c r="D48" s="1532">
        <v>49281.313907296499</v>
      </c>
      <c r="E48" s="1532">
        <v>43211.807150309098</v>
      </c>
      <c r="F48" s="1532">
        <v>41127.151559718302</v>
      </c>
      <c r="G48" s="1532">
        <v>20654.215973721199</v>
      </c>
      <c r="H48" s="1532">
        <v>31.943916558967</v>
      </c>
      <c r="I48" s="1532">
        <v>28.009690743397002</v>
      </c>
      <c r="J48" s="1532">
        <v>26.658426766034701</v>
      </c>
      <c r="K48" s="1532">
        <v>13.3879659316013</v>
      </c>
    </row>
    <row r="49" spans="1:11" x14ac:dyDescent="0.25">
      <c r="A49" s="1532" t="s">
        <v>48</v>
      </c>
      <c r="B49" s="1532" t="s">
        <v>49</v>
      </c>
      <c r="C49" s="1532" t="s">
        <v>18</v>
      </c>
      <c r="D49" s="1532">
        <v>9850.0939000975995</v>
      </c>
      <c r="E49" s="1532">
        <v>15550.8292747912</v>
      </c>
      <c r="F49" s="1532">
        <v>24614.204056078299</v>
      </c>
      <c r="G49" s="1532">
        <v>12908.869444969499</v>
      </c>
      <c r="H49" s="1532">
        <v>15.653954644404401</v>
      </c>
      <c r="I49" s="1532">
        <v>24.7136706126268</v>
      </c>
      <c r="J49" s="1532">
        <v>39.1173564242007</v>
      </c>
      <c r="K49" s="1532">
        <v>20.515018318768199</v>
      </c>
    </row>
    <row r="50" spans="1:11" x14ac:dyDescent="0.25">
      <c r="A50" s="1532" t="s">
        <v>48</v>
      </c>
      <c r="B50" s="1532" t="s">
        <v>49</v>
      </c>
      <c r="C50" s="1532" t="s">
        <v>19</v>
      </c>
      <c r="D50" s="1532">
        <v>47395.7002647833</v>
      </c>
      <c r="E50" s="1532">
        <v>68040.973256458907</v>
      </c>
      <c r="F50" s="1532">
        <v>65371.2405161567</v>
      </c>
      <c r="G50" s="1532">
        <v>35498.640750127001</v>
      </c>
      <c r="H50" s="1532">
        <v>21.911356459511499</v>
      </c>
      <c r="I50" s="1532">
        <v>31.455807394877301</v>
      </c>
      <c r="J50" s="1532">
        <v>30.221571685781701</v>
      </c>
      <c r="K50" s="1532">
        <v>16.411264459829599</v>
      </c>
    </row>
    <row r="51" spans="1:11" x14ac:dyDescent="0.25">
      <c r="A51" s="1532" t="s">
        <v>50</v>
      </c>
      <c r="B51" s="1532" t="s">
        <v>51</v>
      </c>
      <c r="C51" s="1532" t="s">
        <v>18</v>
      </c>
      <c r="D51" s="1532">
        <v>1656.87982482555</v>
      </c>
      <c r="E51" s="1532">
        <v>2215.3654998734401</v>
      </c>
      <c r="F51" s="1532">
        <v>3249.6142731743898</v>
      </c>
      <c r="G51" s="1532">
        <v>2328.9346502732601</v>
      </c>
      <c r="H51" s="1532">
        <v>17.531646349728501</v>
      </c>
      <c r="I51" s="1532">
        <v>23.441051002754499</v>
      </c>
      <c r="J51" s="1532">
        <v>34.384562692301401</v>
      </c>
      <c r="K51" s="1532">
        <v>24.642739955215699</v>
      </c>
    </row>
    <row r="52" spans="1:11" x14ac:dyDescent="0.25">
      <c r="A52" s="1532" t="s">
        <v>50</v>
      </c>
      <c r="B52" s="1532" t="s">
        <v>51</v>
      </c>
      <c r="C52" s="1532" t="s">
        <v>19</v>
      </c>
      <c r="D52" s="1532">
        <v>8829.4943252816593</v>
      </c>
      <c r="E52" s="1532">
        <v>9426.4233004616508</v>
      </c>
      <c r="F52" s="1532">
        <v>10385.224328587101</v>
      </c>
      <c r="G52" s="1532">
        <v>4086.2376710795102</v>
      </c>
      <c r="H52" s="1532">
        <v>26.978922316244201</v>
      </c>
      <c r="I52" s="1532">
        <v>28.802866005021901</v>
      </c>
      <c r="J52" s="1532">
        <v>31.7325262439401</v>
      </c>
      <c r="K52" s="1532">
        <v>12.485685434793901</v>
      </c>
    </row>
    <row r="53" spans="1:11" x14ac:dyDescent="0.25">
      <c r="A53" s="1532" t="s">
        <v>52</v>
      </c>
      <c r="B53" s="1532" t="s">
        <v>53</v>
      </c>
      <c r="C53" s="1532" t="s">
        <v>18</v>
      </c>
      <c r="D53" s="1532">
        <v>644.87378251965094</v>
      </c>
      <c r="E53" s="1532">
        <v>930.31731852787595</v>
      </c>
      <c r="F53" s="1532">
        <v>1838.3852836707099</v>
      </c>
      <c r="G53" s="1532">
        <v>682.78447785735398</v>
      </c>
      <c r="H53" s="1532">
        <v>15.7426018886965</v>
      </c>
      <c r="I53" s="1532">
        <v>22.7108243081626</v>
      </c>
      <c r="J53" s="1532">
        <v>44.878499364307103</v>
      </c>
      <c r="K53" s="1532">
        <v>16.668074438833798</v>
      </c>
    </row>
    <row r="54" spans="1:11" x14ac:dyDescent="0.25">
      <c r="A54" s="1532" t="s">
        <v>52</v>
      </c>
      <c r="B54" s="1532" t="s">
        <v>53</v>
      </c>
      <c r="C54" s="1532" t="s">
        <v>19</v>
      </c>
      <c r="D54" s="1532">
        <v>11265.074708264299</v>
      </c>
      <c r="E54" s="1532">
        <v>8922.5126413853795</v>
      </c>
      <c r="F54" s="1532">
        <v>15022.501421709199</v>
      </c>
      <c r="G54" s="1532">
        <v>4884.44818655163</v>
      </c>
      <c r="H54" s="1532">
        <v>28.096283341767801</v>
      </c>
      <c r="I54" s="1532">
        <v>22.253686707373198</v>
      </c>
      <c r="J54" s="1532">
        <v>37.467701491300801</v>
      </c>
      <c r="K54" s="1532">
        <v>12.1823284595582</v>
      </c>
    </row>
    <row r="55" spans="1:11" x14ac:dyDescent="0.25">
      <c r="A55" s="1532" t="s">
        <v>54</v>
      </c>
      <c r="B55" s="1532" t="s">
        <v>55</v>
      </c>
      <c r="C55" s="1532" t="s">
        <v>18</v>
      </c>
      <c r="D55" s="1532">
        <v>761.90084820723303</v>
      </c>
      <c r="E55" s="1532">
        <v>1613.2729121432501</v>
      </c>
      <c r="F55" s="1532">
        <v>2472.14008469484</v>
      </c>
      <c r="G55" s="1532">
        <v>1404.4209890724601</v>
      </c>
      <c r="H55" s="1532">
        <v>12.187030775030401</v>
      </c>
      <c r="I55" s="1532">
        <v>25.805203754629702</v>
      </c>
      <c r="J55" s="1532">
        <v>39.543265194223402</v>
      </c>
      <c r="K55" s="1532">
        <v>22.4645002761165</v>
      </c>
    </row>
    <row r="56" spans="1:11" x14ac:dyDescent="0.25">
      <c r="A56" s="1532" t="s">
        <v>54</v>
      </c>
      <c r="B56" s="1532" t="s">
        <v>55</v>
      </c>
      <c r="C56" s="1532" t="s">
        <v>19</v>
      </c>
      <c r="D56" s="1532">
        <v>3103.34966602444</v>
      </c>
      <c r="E56" s="1532">
        <v>3252.42334392051</v>
      </c>
      <c r="F56" s="1532">
        <v>4657.0050594635304</v>
      </c>
      <c r="G56" s="1532">
        <v>2615.9933710210498</v>
      </c>
      <c r="H56" s="1532">
        <v>22.770575319932401</v>
      </c>
      <c r="I56" s="1532">
        <v>23.8643912852794</v>
      </c>
      <c r="J56" s="1532">
        <v>34.170395180658701</v>
      </c>
      <c r="K56" s="1532">
        <v>19.194638214129501</v>
      </c>
    </row>
    <row r="57" spans="1:11" x14ac:dyDescent="0.25">
      <c r="A57" s="1532" t="s">
        <v>56</v>
      </c>
      <c r="B57" s="1532" t="s">
        <v>57</v>
      </c>
      <c r="C57" s="1532" t="s">
        <v>18</v>
      </c>
      <c r="D57" s="1532">
        <v>1163.4857781936801</v>
      </c>
      <c r="E57" s="1532">
        <v>867.96598386640005</v>
      </c>
      <c r="F57" s="1532">
        <v>1861.0042262162301</v>
      </c>
      <c r="G57" s="1532">
        <v>1055.49577896132</v>
      </c>
      <c r="H57" s="1532">
        <v>23.514493126177701</v>
      </c>
      <c r="I57" s="1532">
        <v>17.541924915548901</v>
      </c>
      <c r="J57" s="1532">
        <v>37.611608070609797</v>
      </c>
      <c r="K57" s="1532">
        <v>21.331973887663501</v>
      </c>
    </row>
    <row r="58" spans="1:11" x14ac:dyDescent="0.25">
      <c r="A58" s="1532" t="s">
        <v>56</v>
      </c>
      <c r="B58" s="1532" t="s">
        <v>57</v>
      </c>
      <c r="C58" s="1532" t="s">
        <v>19</v>
      </c>
      <c r="D58" s="1532">
        <v>4309.79702162797</v>
      </c>
      <c r="E58" s="1532">
        <v>4775.2614488708496</v>
      </c>
      <c r="F58" s="1532">
        <v>4662.8829871235403</v>
      </c>
      <c r="G58" s="1532">
        <v>3699.1171157528302</v>
      </c>
      <c r="H58" s="1532">
        <v>24.7021410715321</v>
      </c>
      <c r="I58" s="1532">
        <v>27.370008696812999</v>
      </c>
      <c r="J58" s="1532">
        <v>26.725897477293199</v>
      </c>
      <c r="K58" s="1532">
        <v>21.201952754361699</v>
      </c>
    </row>
    <row r="59" spans="1:11" x14ac:dyDescent="0.25">
      <c r="A59" s="1532" t="s">
        <v>58</v>
      </c>
      <c r="B59" s="1532" t="s">
        <v>59</v>
      </c>
      <c r="C59" s="1532" t="s">
        <v>18</v>
      </c>
      <c r="D59" s="1532">
        <v>2413.6194379664898</v>
      </c>
      <c r="E59" s="1532">
        <v>3329.25732220396</v>
      </c>
      <c r="F59" s="1532">
        <v>4268.0540749061902</v>
      </c>
      <c r="G59" s="1532">
        <v>2347.68199370416</v>
      </c>
      <c r="H59" s="1532">
        <v>19.529857204893101</v>
      </c>
      <c r="I59" s="1532">
        <v>26.938762208415302</v>
      </c>
      <c r="J59" s="1532">
        <v>34.535057728863599</v>
      </c>
      <c r="K59" s="1532">
        <v>18.996322857828101</v>
      </c>
    </row>
    <row r="60" spans="1:11" x14ac:dyDescent="0.25">
      <c r="A60" s="1532" t="s">
        <v>58</v>
      </c>
      <c r="B60" s="1532" t="s">
        <v>59</v>
      </c>
      <c r="C60" s="1532" t="s">
        <v>19</v>
      </c>
      <c r="D60" s="1532">
        <v>9373.2642331752795</v>
      </c>
      <c r="E60" s="1532">
        <v>18153.6952490353</v>
      </c>
      <c r="F60" s="1532">
        <v>15370.3948954364</v>
      </c>
      <c r="G60" s="1532">
        <v>8171.9620202436599</v>
      </c>
      <c r="H60" s="1532">
        <v>18.3540037233834</v>
      </c>
      <c r="I60" s="1532">
        <v>35.547167123985801</v>
      </c>
      <c r="J60" s="1532">
        <v>30.0971228509949</v>
      </c>
      <c r="K60" s="1532">
        <v>16.001706301635899</v>
      </c>
    </row>
    <row r="61" spans="1:11" x14ac:dyDescent="0.25">
      <c r="A61" s="1532" t="s">
        <v>60</v>
      </c>
      <c r="B61" s="1532" t="s">
        <v>61</v>
      </c>
      <c r="C61" s="1532" t="s">
        <v>18</v>
      </c>
      <c r="D61" s="1532">
        <v>420.702818465392</v>
      </c>
      <c r="E61" s="1532">
        <v>346.59957417637401</v>
      </c>
      <c r="F61" s="1532">
        <v>560.72837047533505</v>
      </c>
      <c r="G61" s="1532">
        <v>548.38546669181096</v>
      </c>
      <c r="H61" s="1532">
        <v>22.420548904985498</v>
      </c>
      <c r="I61" s="1532">
        <v>18.471358788645201</v>
      </c>
      <c r="J61" s="1532">
        <v>29.882941831751101</v>
      </c>
      <c r="K61" s="1532">
        <v>29.225150474618101</v>
      </c>
    </row>
    <row r="62" spans="1:11" x14ac:dyDescent="0.25">
      <c r="A62" s="1532" t="s">
        <v>60</v>
      </c>
      <c r="B62" s="1532" t="s">
        <v>61</v>
      </c>
      <c r="C62" s="1532" t="s">
        <v>19</v>
      </c>
      <c r="D62" s="1532">
        <v>1068.0891559459701</v>
      </c>
      <c r="E62" s="1532">
        <v>871.50778496696705</v>
      </c>
      <c r="F62" s="1532">
        <v>1279.22460605164</v>
      </c>
      <c r="G62" s="1532">
        <v>725.32733053831998</v>
      </c>
      <c r="H62" s="1532">
        <v>27.080345826656298</v>
      </c>
      <c r="I62" s="1532">
        <v>22.0962192867003</v>
      </c>
      <c r="J62" s="1532">
        <v>32.4334766709297</v>
      </c>
      <c r="K62" s="1532">
        <v>18.389958215713602</v>
      </c>
    </row>
    <row r="63" spans="1:11" x14ac:dyDescent="0.25">
      <c r="A63" s="1532" t="s">
        <v>62</v>
      </c>
      <c r="B63" s="1532" t="s">
        <v>63</v>
      </c>
      <c r="C63" s="1532" t="s">
        <v>18</v>
      </c>
      <c r="D63" s="1532">
        <v>5668.4872789115097</v>
      </c>
      <c r="E63" s="1532">
        <v>9816.3998954785293</v>
      </c>
      <c r="F63" s="1532">
        <v>6306.3984576136399</v>
      </c>
      <c r="G63" s="1532">
        <v>3415.4721719681902</v>
      </c>
      <c r="H63" s="1532">
        <v>22.487966611946899</v>
      </c>
      <c r="I63" s="1532">
        <v>38.943524477914998</v>
      </c>
      <c r="J63" s="1532">
        <v>25.018681524443899</v>
      </c>
      <c r="K63" s="1532">
        <v>13.549827385694201</v>
      </c>
    </row>
    <row r="64" spans="1:11" x14ac:dyDescent="0.25">
      <c r="A64" s="1532" t="s">
        <v>62</v>
      </c>
      <c r="B64" s="1532" t="s">
        <v>63</v>
      </c>
      <c r="C64" s="1532" t="s">
        <v>19</v>
      </c>
      <c r="D64" s="1532">
        <v>14045.9272604343</v>
      </c>
      <c r="E64" s="1532">
        <v>24742.096277313001</v>
      </c>
      <c r="F64" s="1532">
        <v>13488.350795036</v>
      </c>
      <c r="G64" s="1532">
        <v>6469.66573225094</v>
      </c>
      <c r="H64" s="1532">
        <v>23.9095728748438</v>
      </c>
      <c r="I64" s="1532">
        <v>42.117045250918203</v>
      </c>
      <c r="J64" s="1532">
        <v>22.960442576391198</v>
      </c>
      <c r="K64" s="1532">
        <v>11.0129392978467</v>
      </c>
    </row>
    <row r="65" spans="1:11" x14ac:dyDescent="0.25">
      <c r="A65" s="1532" t="s">
        <v>64</v>
      </c>
      <c r="B65" s="1532" t="s">
        <v>65</v>
      </c>
      <c r="C65" s="1532" t="s">
        <v>18</v>
      </c>
      <c r="D65" s="1532">
        <v>10706.3774669711</v>
      </c>
      <c r="E65" s="1532">
        <v>17314.6891612422</v>
      </c>
      <c r="F65" s="1532">
        <v>11650.9450025404</v>
      </c>
      <c r="G65" s="1532">
        <v>9930.7947108123808</v>
      </c>
      <c r="H65" s="1532">
        <v>21.584217217966899</v>
      </c>
      <c r="I65" s="1532">
        <v>34.906672501577603</v>
      </c>
      <c r="J65" s="1532">
        <v>23.4884795072111</v>
      </c>
      <c r="K65" s="1532">
        <v>20.020630773244399</v>
      </c>
    </row>
    <row r="66" spans="1:11" x14ac:dyDescent="0.25">
      <c r="A66" s="1532" t="s">
        <v>64</v>
      </c>
      <c r="B66" s="1532" t="s">
        <v>65</v>
      </c>
      <c r="C66" s="1532" t="s">
        <v>19</v>
      </c>
      <c r="D66" s="1532">
        <v>19994.783392627702</v>
      </c>
      <c r="E66" s="1532">
        <v>36811.376829005501</v>
      </c>
      <c r="F66" s="1532">
        <v>18809.144524462699</v>
      </c>
      <c r="G66" s="1532">
        <v>12091.9494918004</v>
      </c>
      <c r="H66" s="1532">
        <v>22.7971831593246</v>
      </c>
      <c r="I66" s="1532">
        <v>41.970732237448402</v>
      </c>
      <c r="J66" s="1532">
        <v>21.445369243283999</v>
      </c>
      <c r="K66" s="1532">
        <v>13.7867153599431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4357</v>
      </c>
    </row>
    <row r="9" spans="1:11" x14ac:dyDescent="0.25">
      <c r="A9" t="s">
        <v>4302</v>
      </c>
    </row>
    <row r="10" spans="1:11" x14ac:dyDescent="0.25">
      <c r="A10" t="s">
        <v>4358</v>
      </c>
    </row>
    <row r="11" spans="1:11" x14ac:dyDescent="0.25">
      <c r="A11" t="s">
        <v>4359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4360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33" t="s">
        <v>16</v>
      </c>
      <c r="B17" s="1533" t="s">
        <v>17</v>
      </c>
      <c r="C17" s="1533" t="s">
        <v>18</v>
      </c>
      <c r="D17" s="1533">
        <v>115962.765988036</v>
      </c>
      <c r="E17" s="1533">
        <v>148139.74106514399</v>
      </c>
      <c r="F17" s="1533">
        <v>128371.441531843</v>
      </c>
      <c r="G17" s="1533">
        <v>51857.184468096399</v>
      </c>
      <c r="H17" s="1533">
        <v>26.0982761192592</v>
      </c>
      <c r="I17" s="1533">
        <v>33.339941778834103</v>
      </c>
      <c r="J17" s="1533">
        <v>28.890940108060398</v>
      </c>
      <c r="K17" s="1533">
        <v>11.670841993846301</v>
      </c>
    </row>
    <row r="18" spans="1:11" x14ac:dyDescent="0.25">
      <c r="A18" s="1533" t="s">
        <v>16</v>
      </c>
      <c r="B18" s="1533" t="s">
        <v>17</v>
      </c>
      <c r="C18" s="1533" t="s">
        <v>19</v>
      </c>
      <c r="D18" s="1533">
        <v>373886.32316329802</v>
      </c>
      <c r="E18" s="1533">
        <v>500625.76795588701</v>
      </c>
      <c r="F18" s="1533">
        <v>345431.57063019002</v>
      </c>
      <c r="G18" s="1533">
        <v>122778.739610392</v>
      </c>
      <c r="H18" s="1533">
        <v>27.845392523775999</v>
      </c>
      <c r="I18" s="1533">
        <v>37.284383387728298</v>
      </c>
      <c r="J18" s="1533">
        <v>25.726208952823999</v>
      </c>
      <c r="K18" s="1533">
        <v>9.1440151356716992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4361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34" t="s">
        <v>28</v>
      </c>
      <c r="B29" s="1534" t="s">
        <v>29</v>
      </c>
      <c r="C29" s="1534" t="s">
        <v>18</v>
      </c>
      <c r="D29" s="1534">
        <v>2180.6030763531298</v>
      </c>
      <c r="E29" s="1534">
        <v>6473.0538759309402</v>
      </c>
      <c r="F29" s="1534">
        <v>5560.2600616514701</v>
      </c>
      <c r="G29" s="1534">
        <v>943.03421270559897</v>
      </c>
      <c r="H29" s="1534">
        <v>14.3868185873707</v>
      </c>
      <c r="I29" s="1534">
        <v>42.706833182608399</v>
      </c>
      <c r="J29" s="1534">
        <v>36.684554687213698</v>
      </c>
      <c r="K29" s="1534">
        <v>6.2217935428072204</v>
      </c>
    </row>
    <row r="30" spans="1:11" x14ac:dyDescent="0.25">
      <c r="A30" s="1534" t="s">
        <v>28</v>
      </c>
      <c r="B30" s="1534" t="s">
        <v>29</v>
      </c>
      <c r="C30" s="1534" t="s">
        <v>19</v>
      </c>
      <c r="D30" s="1534">
        <v>20373.184109372</v>
      </c>
      <c r="E30" s="1534">
        <v>46861.574521853297</v>
      </c>
      <c r="F30" s="1534">
        <v>45197.148980662401</v>
      </c>
      <c r="G30" s="1534">
        <v>9345.5428286467904</v>
      </c>
      <c r="H30" s="1534">
        <v>16.729849439014501</v>
      </c>
      <c r="I30" s="1534">
        <v>38.481323391424098</v>
      </c>
      <c r="J30" s="1534">
        <v>37.1145469191217</v>
      </c>
      <c r="K30" s="1534">
        <v>7.6742802504395797</v>
      </c>
    </row>
    <row r="31" spans="1:11" x14ac:dyDescent="0.25">
      <c r="A31" s="1534" t="s">
        <v>30</v>
      </c>
      <c r="B31" s="1534" t="s">
        <v>31</v>
      </c>
      <c r="C31" s="1534" t="s">
        <v>18</v>
      </c>
      <c r="D31" s="1534">
        <v>1369.94214080864</v>
      </c>
      <c r="E31" s="1534">
        <v>1810.21148149742</v>
      </c>
      <c r="F31" s="1534">
        <v>1266.3204154221</v>
      </c>
      <c r="G31" s="1534">
        <v>757.83285920681396</v>
      </c>
      <c r="H31" s="1534">
        <v>26.323238962242002</v>
      </c>
      <c r="I31" s="1534">
        <v>34.782950301480703</v>
      </c>
      <c r="J31" s="1534">
        <v>24.332162581877899</v>
      </c>
      <c r="K31" s="1534">
        <v>14.5616481543994</v>
      </c>
    </row>
    <row r="32" spans="1:11" x14ac:dyDescent="0.25">
      <c r="A32" s="1534" t="s">
        <v>30</v>
      </c>
      <c r="B32" s="1534" t="s">
        <v>31</v>
      </c>
      <c r="C32" s="1534" t="s">
        <v>19</v>
      </c>
      <c r="D32" s="1534">
        <v>9342.4691623098697</v>
      </c>
      <c r="E32" s="1534">
        <v>15699.706473365901</v>
      </c>
      <c r="F32" s="1534">
        <v>13992.142860276201</v>
      </c>
      <c r="G32" s="1534">
        <v>5237.21232640988</v>
      </c>
      <c r="H32" s="1534">
        <v>21.1026566932963</v>
      </c>
      <c r="I32" s="1534">
        <v>35.462307676598002</v>
      </c>
      <c r="J32" s="1534">
        <v>31.605283576977001</v>
      </c>
      <c r="K32" s="1534">
        <v>11.8297520531288</v>
      </c>
    </row>
    <row r="33" spans="1:11" x14ac:dyDescent="0.25">
      <c r="A33" s="1534" t="s">
        <v>32</v>
      </c>
      <c r="B33" s="1534" t="s">
        <v>33</v>
      </c>
      <c r="C33" s="1534" t="s">
        <v>18</v>
      </c>
      <c r="D33" s="1534">
        <v>3212.2146332065299</v>
      </c>
      <c r="E33" s="1534">
        <v>3241.1701580907702</v>
      </c>
      <c r="F33" s="1534">
        <v>2995.6571853523201</v>
      </c>
      <c r="G33" s="1534">
        <v>1511.3429193054701</v>
      </c>
      <c r="H33" s="1534">
        <v>29.307498447358299</v>
      </c>
      <c r="I33" s="1534">
        <v>29.571681914993</v>
      </c>
      <c r="J33" s="1534">
        <v>27.331678711920599</v>
      </c>
      <c r="K33" s="1534">
        <v>13.7891409257281</v>
      </c>
    </row>
    <row r="34" spans="1:11" x14ac:dyDescent="0.25">
      <c r="A34" s="1534" t="s">
        <v>32</v>
      </c>
      <c r="B34" s="1534" t="s">
        <v>33</v>
      </c>
      <c r="C34" s="1534" t="s">
        <v>19</v>
      </c>
      <c r="D34" s="1534">
        <v>6170.7086226859801</v>
      </c>
      <c r="E34" s="1534">
        <v>4664.2665804083199</v>
      </c>
      <c r="F34" s="1534">
        <v>4499.8670084016103</v>
      </c>
      <c r="G34" s="1534">
        <v>1712.7239185747201</v>
      </c>
      <c r="H34" s="1534">
        <v>36.197006514621002</v>
      </c>
      <c r="I34" s="1534">
        <v>27.360307886888901</v>
      </c>
      <c r="J34" s="1534">
        <v>26.395949862098998</v>
      </c>
      <c r="K34" s="1534">
        <v>10.046735736391099</v>
      </c>
    </row>
    <row r="35" spans="1:11" x14ac:dyDescent="0.25">
      <c r="A35" s="1534" t="s">
        <v>34</v>
      </c>
      <c r="B35" s="1534" t="s">
        <v>35</v>
      </c>
      <c r="C35" s="1534" t="s">
        <v>18</v>
      </c>
      <c r="D35" s="1534">
        <v>5195.2970960655803</v>
      </c>
      <c r="E35" s="1534">
        <v>11397.3404328903</v>
      </c>
      <c r="F35" s="1534">
        <v>7546.5532716219404</v>
      </c>
      <c r="G35" s="1534">
        <v>1449.5284135444599</v>
      </c>
      <c r="H35" s="1534">
        <v>20.303075947616499</v>
      </c>
      <c r="I35" s="1534">
        <v>44.540488085859998</v>
      </c>
      <c r="J35" s="1534">
        <v>29.491719411485999</v>
      </c>
      <c r="K35" s="1534">
        <v>5.6647165550375602</v>
      </c>
    </row>
    <row r="36" spans="1:11" x14ac:dyDescent="0.25">
      <c r="A36" s="1534" t="s">
        <v>34</v>
      </c>
      <c r="B36" s="1534" t="s">
        <v>35</v>
      </c>
      <c r="C36" s="1534" t="s">
        <v>19</v>
      </c>
      <c r="D36" s="1534">
        <v>18770.485936759898</v>
      </c>
      <c r="E36" s="1534">
        <v>28673.0738625995</v>
      </c>
      <c r="F36" s="1534">
        <v>11297.411972014899</v>
      </c>
      <c r="G36" s="1534">
        <v>3164.1944897148601</v>
      </c>
      <c r="H36" s="1534">
        <v>30.3213561491687</v>
      </c>
      <c r="I36" s="1534">
        <v>46.317739850126401</v>
      </c>
      <c r="J36" s="1534">
        <v>18.2495462888627</v>
      </c>
      <c r="K36" s="1534">
        <v>5.1113577118420999</v>
      </c>
    </row>
    <row r="37" spans="1:11" x14ac:dyDescent="0.25">
      <c r="A37" s="1534" t="s">
        <v>36</v>
      </c>
      <c r="B37" s="1534" t="s">
        <v>37</v>
      </c>
      <c r="C37" s="1534" t="s">
        <v>18</v>
      </c>
      <c r="D37" s="1534">
        <v>5845.0575596359204</v>
      </c>
      <c r="E37" s="1534">
        <v>10353.375845164999</v>
      </c>
      <c r="F37" s="1534">
        <v>9248.5694490742299</v>
      </c>
      <c r="G37" s="1534">
        <v>3099.2068040812201</v>
      </c>
      <c r="H37" s="1534">
        <v>20.475774646343599</v>
      </c>
      <c r="I37" s="1534">
        <v>36.268828573811497</v>
      </c>
      <c r="J37" s="1534">
        <v>32.398590075150203</v>
      </c>
      <c r="K37" s="1534">
        <v>10.8568067046947</v>
      </c>
    </row>
    <row r="38" spans="1:11" x14ac:dyDescent="0.25">
      <c r="A38" s="1534" t="s">
        <v>36</v>
      </c>
      <c r="B38" s="1534" t="s">
        <v>37</v>
      </c>
      <c r="C38" s="1534" t="s">
        <v>19</v>
      </c>
      <c r="D38" s="1534">
        <v>13035.965508945401</v>
      </c>
      <c r="E38" s="1534">
        <v>20771.2097509294</v>
      </c>
      <c r="F38" s="1534">
        <v>9972.5954492772307</v>
      </c>
      <c r="G38" s="1534">
        <v>3893.2814919530201</v>
      </c>
      <c r="H38" s="1534">
        <v>27.344516256173801</v>
      </c>
      <c r="I38" s="1534">
        <v>43.570127759614998</v>
      </c>
      <c r="J38" s="1534">
        <v>20.918726594656899</v>
      </c>
      <c r="K38" s="1534">
        <v>8.1666293895543092</v>
      </c>
    </row>
    <row r="39" spans="1:11" x14ac:dyDescent="0.25">
      <c r="A39" s="1534" t="s">
        <v>38</v>
      </c>
      <c r="B39" s="1534" t="s">
        <v>39</v>
      </c>
      <c r="C39" s="1534" t="s">
        <v>18</v>
      </c>
      <c r="D39" s="1534">
        <v>3808.8657289213002</v>
      </c>
      <c r="E39" s="1534">
        <v>3595.6396006233299</v>
      </c>
      <c r="F39" s="1534">
        <v>2511.6448526659101</v>
      </c>
      <c r="G39" s="1534">
        <v>1135.8368112303999</v>
      </c>
      <c r="H39" s="1534">
        <v>34.463175998865701</v>
      </c>
      <c r="I39" s="1534">
        <v>32.533874702867898</v>
      </c>
      <c r="J39" s="1534">
        <v>22.725731166318798</v>
      </c>
      <c r="K39" s="1534">
        <v>10.277218131947601</v>
      </c>
    </row>
    <row r="40" spans="1:11" x14ac:dyDescent="0.25">
      <c r="A40" s="1534" t="s">
        <v>38</v>
      </c>
      <c r="B40" s="1534" t="s">
        <v>39</v>
      </c>
      <c r="C40" s="1534" t="s">
        <v>19</v>
      </c>
      <c r="D40" s="1534">
        <v>9567.3088780589496</v>
      </c>
      <c r="E40" s="1534">
        <v>11754.187393038201</v>
      </c>
      <c r="F40" s="1534">
        <v>6643.9141507608801</v>
      </c>
      <c r="G40" s="1534">
        <v>2383.7447285670601</v>
      </c>
      <c r="H40" s="1534">
        <v>31.5241357811733</v>
      </c>
      <c r="I40" s="1534">
        <v>38.729866893423299</v>
      </c>
      <c r="J40" s="1534">
        <v>21.891595063620201</v>
      </c>
      <c r="K40" s="1534">
        <v>7.8544022617831599</v>
      </c>
    </row>
    <row r="41" spans="1:11" x14ac:dyDescent="0.25">
      <c r="A41" s="1534" t="s">
        <v>40</v>
      </c>
      <c r="B41" s="1534" t="s">
        <v>41</v>
      </c>
      <c r="C41" s="1534" t="s">
        <v>18</v>
      </c>
      <c r="D41" s="1534">
        <v>12856.441578120801</v>
      </c>
      <c r="E41" s="1534">
        <v>13917.3416371903</v>
      </c>
      <c r="F41" s="1534">
        <v>10514.691065859601</v>
      </c>
      <c r="G41" s="1534">
        <v>5473.6283169648596</v>
      </c>
      <c r="H41" s="1534">
        <v>30.065036088008799</v>
      </c>
      <c r="I41" s="1534">
        <v>32.545971296081802</v>
      </c>
      <c r="J41" s="1534">
        <v>24.5888074416576</v>
      </c>
      <c r="K41" s="1534">
        <v>12.8001851742517</v>
      </c>
    </row>
    <row r="42" spans="1:11" x14ac:dyDescent="0.25">
      <c r="A42" s="1534" t="s">
        <v>40</v>
      </c>
      <c r="B42" s="1534" t="s">
        <v>41</v>
      </c>
      <c r="C42" s="1534" t="s">
        <v>19</v>
      </c>
      <c r="D42" s="1534">
        <v>34699.829112525898</v>
      </c>
      <c r="E42" s="1534">
        <v>36319.991480409299</v>
      </c>
      <c r="F42" s="1534">
        <v>27614.9335384193</v>
      </c>
      <c r="G42" s="1534">
        <v>10389.405393774299</v>
      </c>
      <c r="H42" s="1534">
        <v>31.827651103816098</v>
      </c>
      <c r="I42" s="1534">
        <v>33.3137092169355</v>
      </c>
      <c r="J42" s="1534">
        <v>25.3291872725278</v>
      </c>
      <c r="K42" s="1534">
        <v>9.5294524067206208</v>
      </c>
    </row>
    <row r="43" spans="1:11" x14ac:dyDescent="0.25">
      <c r="A43" s="1534" t="s">
        <v>42</v>
      </c>
      <c r="B43" s="1534" t="s">
        <v>43</v>
      </c>
      <c r="C43" s="1534" t="s">
        <v>18</v>
      </c>
      <c r="D43" s="1534">
        <v>22935.658600952702</v>
      </c>
      <c r="E43" s="1534">
        <v>28136.5264807678</v>
      </c>
      <c r="F43" s="1534">
        <v>22849.8810381847</v>
      </c>
      <c r="G43" s="1534">
        <v>5182.87516182947</v>
      </c>
      <c r="H43" s="1534">
        <v>28.993964510088801</v>
      </c>
      <c r="I43" s="1534">
        <v>35.568608009654803</v>
      </c>
      <c r="J43" s="1534">
        <v>28.885529358784499</v>
      </c>
      <c r="K43" s="1534">
        <v>6.5518981214719698</v>
      </c>
    </row>
    <row r="44" spans="1:11" x14ac:dyDescent="0.25">
      <c r="A44" s="1534" t="s">
        <v>42</v>
      </c>
      <c r="B44" s="1534" t="s">
        <v>43</v>
      </c>
      <c r="C44" s="1534" t="s">
        <v>19</v>
      </c>
      <c r="D44" s="1534">
        <v>60368.194115847</v>
      </c>
      <c r="E44" s="1534">
        <v>57152.325217343598</v>
      </c>
      <c r="F44" s="1534">
        <v>29677.069636536598</v>
      </c>
      <c r="G44" s="1534">
        <v>11618.555405921201</v>
      </c>
      <c r="H44" s="1534">
        <v>38.011371169582098</v>
      </c>
      <c r="I44" s="1534">
        <v>35.9864706714961</v>
      </c>
      <c r="J44" s="1534">
        <v>18.686431252443299</v>
      </c>
      <c r="K44" s="1534">
        <v>7.3157269064786004</v>
      </c>
    </row>
    <row r="45" spans="1:11" x14ac:dyDescent="0.25">
      <c r="A45" s="1534" t="s">
        <v>44</v>
      </c>
      <c r="B45" s="1534" t="s">
        <v>45</v>
      </c>
      <c r="C45" s="1534" t="s">
        <v>18</v>
      </c>
      <c r="D45" s="1534">
        <v>4288.8745333740198</v>
      </c>
      <c r="E45" s="1534">
        <v>4504.6187151168697</v>
      </c>
      <c r="F45" s="1534">
        <v>2910.4376765100101</v>
      </c>
      <c r="G45" s="1534">
        <v>1204.1444668120901</v>
      </c>
      <c r="H45" s="1534">
        <v>33.226289769691398</v>
      </c>
      <c r="I45" s="1534">
        <v>34.897678998481503</v>
      </c>
      <c r="J45" s="1534">
        <v>22.547417706871901</v>
      </c>
      <c r="K45" s="1534">
        <v>9.3286135249552409</v>
      </c>
    </row>
    <row r="46" spans="1:11" x14ac:dyDescent="0.25">
      <c r="A46" s="1534" t="s">
        <v>44</v>
      </c>
      <c r="B46" s="1534" t="s">
        <v>45</v>
      </c>
      <c r="C46" s="1534" t="s">
        <v>19</v>
      </c>
      <c r="D46" s="1534">
        <v>27937.496226405401</v>
      </c>
      <c r="E46" s="1534">
        <v>24654.131367695401</v>
      </c>
      <c r="F46" s="1534">
        <v>16465.177424502399</v>
      </c>
      <c r="G46" s="1534">
        <v>6855.8218807786798</v>
      </c>
      <c r="H46" s="1534">
        <v>36.802172928931903</v>
      </c>
      <c r="I46" s="1534">
        <v>32.476983572671202</v>
      </c>
      <c r="J46" s="1534">
        <v>21.689642549619801</v>
      </c>
      <c r="K46" s="1534">
        <v>9.0312009487772098</v>
      </c>
    </row>
    <row r="47" spans="1:11" x14ac:dyDescent="0.25">
      <c r="A47" s="1534" t="s">
        <v>46</v>
      </c>
      <c r="B47" s="1534" t="s">
        <v>47</v>
      </c>
      <c r="C47" s="1534" t="s">
        <v>18</v>
      </c>
      <c r="D47" s="1534">
        <v>8319.3791985287608</v>
      </c>
      <c r="E47" s="1534">
        <v>11847.8662086984</v>
      </c>
      <c r="F47" s="1534">
        <v>11351.3571439345</v>
      </c>
      <c r="G47" s="1534">
        <v>4813.4207530826598</v>
      </c>
      <c r="H47" s="1534">
        <v>22.8981995548728</v>
      </c>
      <c r="I47" s="1534">
        <v>32.609981859486197</v>
      </c>
      <c r="J47" s="1534">
        <v>31.2433938756404</v>
      </c>
      <c r="K47" s="1534">
        <v>13.248424710000499</v>
      </c>
    </row>
    <row r="48" spans="1:11" x14ac:dyDescent="0.25">
      <c r="A48" s="1534" t="s">
        <v>46</v>
      </c>
      <c r="B48" s="1534" t="s">
        <v>47</v>
      </c>
      <c r="C48" s="1534" t="s">
        <v>19</v>
      </c>
      <c r="D48" s="1534">
        <v>44733.225374541602</v>
      </c>
      <c r="E48" s="1534">
        <v>50759.242410056402</v>
      </c>
      <c r="F48" s="1534">
        <v>42277.071311034502</v>
      </c>
      <c r="G48" s="1534">
        <v>16504.949495412799</v>
      </c>
      <c r="H48" s="1534">
        <v>28.995866901313502</v>
      </c>
      <c r="I48" s="1534">
        <v>32.901902883379698</v>
      </c>
      <c r="J48" s="1534">
        <v>27.403799356032</v>
      </c>
      <c r="K48" s="1534">
        <v>10.698430859274801</v>
      </c>
    </row>
    <row r="49" spans="1:11" x14ac:dyDescent="0.25">
      <c r="A49" s="1534" t="s">
        <v>48</v>
      </c>
      <c r="B49" s="1534" t="s">
        <v>49</v>
      </c>
      <c r="C49" s="1534" t="s">
        <v>18</v>
      </c>
      <c r="D49" s="1534">
        <v>13607.3957302373</v>
      </c>
      <c r="E49" s="1534">
        <v>15777.8197364076</v>
      </c>
      <c r="F49" s="1534">
        <v>24265.1658565256</v>
      </c>
      <c r="G49" s="1534">
        <v>9273.6153527660008</v>
      </c>
      <c r="H49" s="1534">
        <v>21.625129440388999</v>
      </c>
      <c r="I49" s="1534">
        <v>25.0744081271007</v>
      </c>
      <c r="J49" s="1534">
        <v>38.562658347169297</v>
      </c>
      <c r="K49" s="1534">
        <v>14.737804085341001</v>
      </c>
    </row>
    <row r="50" spans="1:11" x14ac:dyDescent="0.25">
      <c r="A50" s="1534" t="s">
        <v>48</v>
      </c>
      <c r="B50" s="1534" t="s">
        <v>49</v>
      </c>
      <c r="C50" s="1534" t="s">
        <v>19</v>
      </c>
      <c r="D50" s="1534">
        <v>45393.5018924182</v>
      </c>
      <c r="E50" s="1534">
        <v>89397.676049810005</v>
      </c>
      <c r="F50" s="1534">
        <v>60104.360000927598</v>
      </c>
      <c r="G50" s="1534">
        <v>21411.016844370199</v>
      </c>
      <c r="H50" s="1534">
        <v>20.985726455218799</v>
      </c>
      <c r="I50" s="1534">
        <v>41.329157194345598</v>
      </c>
      <c r="J50" s="1534">
        <v>27.786656793626499</v>
      </c>
      <c r="K50" s="1534">
        <v>9.8984595568090405</v>
      </c>
    </row>
    <row r="51" spans="1:11" x14ac:dyDescent="0.25">
      <c r="A51" s="1534" t="s">
        <v>50</v>
      </c>
      <c r="B51" s="1534" t="s">
        <v>51</v>
      </c>
      <c r="C51" s="1534" t="s">
        <v>18</v>
      </c>
      <c r="D51" s="1534">
        <v>2379.1720511661201</v>
      </c>
      <c r="E51" s="1534">
        <v>2411.80121589399</v>
      </c>
      <c r="F51" s="1534">
        <v>3177.62719485446</v>
      </c>
      <c r="G51" s="1534">
        <v>1482.1937862320799</v>
      </c>
      <c r="H51" s="1534">
        <v>25.1743079861536</v>
      </c>
      <c r="I51" s="1534">
        <v>25.519561134948599</v>
      </c>
      <c r="J51" s="1534">
        <v>33.622858687010499</v>
      </c>
      <c r="K51" s="1534">
        <v>15.683272191887401</v>
      </c>
    </row>
    <row r="52" spans="1:11" x14ac:dyDescent="0.25">
      <c r="A52" s="1534" t="s">
        <v>50</v>
      </c>
      <c r="B52" s="1534" t="s">
        <v>51</v>
      </c>
      <c r="C52" s="1534" t="s">
        <v>19</v>
      </c>
      <c r="D52" s="1534">
        <v>9510.8933774282705</v>
      </c>
      <c r="E52" s="1534">
        <v>11377.2100211243</v>
      </c>
      <c r="F52" s="1534">
        <v>9482.2210073204697</v>
      </c>
      <c r="G52" s="1534">
        <v>2357.05521953688</v>
      </c>
      <c r="H52" s="1534">
        <v>29.060968174928099</v>
      </c>
      <c r="I52" s="1534">
        <v>34.763583737363703</v>
      </c>
      <c r="J52" s="1534">
        <v>28.973358441316702</v>
      </c>
      <c r="K52" s="1534">
        <v>7.2020896463914896</v>
      </c>
    </row>
    <row r="53" spans="1:11" x14ac:dyDescent="0.25">
      <c r="A53" s="1534" t="s">
        <v>52</v>
      </c>
      <c r="B53" s="1534" t="s">
        <v>53</v>
      </c>
      <c r="C53" s="1534" t="s">
        <v>18</v>
      </c>
      <c r="D53" s="1534">
        <v>835.33930085932604</v>
      </c>
      <c r="E53" s="1534">
        <v>1051.2781212324901</v>
      </c>
      <c r="F53" s="1534">
        <v>1550.78969678316</v>
      </c>
      <c r="G53" s="1534">
        <v>658.95374370061995</v>
      </c>
      <c r="H53" s="1534">
        <v>20.3922293197115</v>
      </c>
      <c r="I53" s="1534">
        <v>25.6637087527366</v>
      </c>
      <c r="J53" s="1534">
        <v>37.857741268626803</v>
      </c>
      <c r="K53" s="1534">
        <v>16.0863206589251</v>
      </c>
    </row>
    <row r="54" spans="1:11" x14ac:dyDescent="0.25">
      <c r="A54" s="1534" t="s">
        <v>52</v>
      </c>
      <c r="B54" s="1534" t="s">
        <v>53</v>
      </c>
      <c r="C54" s="1534" t="s">
        <v>19</v>
      </c>
      <c r="D54" s="1534">
        <v>10659.741201937901</v>
      </c>
      <c r="E54" s="1534">
        <v>11857.994600312601</v>
      </c>
      <c r="F54" s="1534">
        <v>13673.9481578547</v>
      </c>
      <c r="G54" s="1534">
        <v>3902.8529978053398</v>
      </c>
      <c r="H54" s="1534">
        <v>26.586517792007399</v>
      </c>
      <c r="I54" s="1534">
        <v>29.575088029475499</v>
      </c>
      <c r="J54" s="1534">
        <v>34.104267551983497</v>
      </c>
      <c r="K54" s="1534">
        <v>9.7341266265336408</v>
      </c>
    </row>
    <row r="55" spans="1:11" x14ac:dyDescent="0.25">
      <c r="A55" s="1534" t="s">
        <v>54</v>
      </c>
      <c r="B55" s="1534" t="s">
        <v>55</v>
      </c>
      <c r="C55" s="1534" t="s">
        <v>18</v>
      </c>
      <c r="D55" s="1534">
        <v>1098.8954617832601</v>
      </c>
      <c r="E55" s="1534">
        <v>1720.1228411930399</v>
      </c>
      <c r="F55" s="1534">
        <v>2276.1570885912902</v>
      </c>
      <c r="G55" s="1534">
        <v>1156.5594425501899</v>
      </c>
      <c r="H55" s="1534">
        <v>17.577448355394498</v>
      </c>
      <c r="I55" s="1534">
        <v>27.514328211839</v>
      </c>
      <c r="J55" s="1534">
        <v>36.408407409884802</v>
      </c>
      <c r="K55" s="1534">
        <v>18.4998160228816</v>
      </c>
    </row>
    <row r="56" spans="1:11" x14ac:dyDescent="0.25">
      <c r="A56" s="1534" t="s">
        <v>54</v>
      </c>
      <c r="B56" s="1534" t="s">
        <v>55</v>
      </c>
      <c r="C56" s="1534" t="s">
        <v>19</v>
      </c>
      <c r="D56" s="1534">
        <v>3428.8171843892301</v>
      </c>
      <c r="E56" s="1534">
        <v>4315.6975175706002</v>
      </c>
      <c r="F56" s="1534">
        <v>3882.1354295753099</v>
      </c>
      <c r="G56" s="1534">
        <v>2002.12130889439</v>
      </c>
      <c r="H56" s="1534">
        <v>25.158666717512801</v>
      </c>
      <c r="I56" s="1534">
        <v>31.666078901053002</v>
      </c>
      <c r="J56" s="1534">
        <v>28.4848524061312</v>
      </c>
      <c r="K56" s="1534">
        <v>14.690401975303001</v>
      </c>
    </row>
    <row r="57" spans="1:11" x14ac:dyDescent="0.25">
      <c r="A57" s="1534" t="s">
        <v>56</v>
      </c>
      <c r="B57" s="1534" t="s">
        <v>57</v>
      </c>
      <c r="C57" s="1534" t="s">
        <v>18</v>
      </c>
      <c r="D57" s="1534">
        <v>906.01320848211299</v>
      </c>
      <c r="E57" s="1534">
        <v>1560.0087220985699</v>
      </c>
      <c r="F57" s="1534">
        <v>1393.7021316738301</v>
      </c>
      <c r="G57" s="1534">
        <v>1088.22770498312</v>
      </c>
      <c r="H57" s="1534">
        <v>18.310873894955702</v>
      </c>
      <c r="I57" s="1534">
        <v>31.528373668232</v>
      </c>
      <c r="J57" s="1534">
        <v>28.167253789782102</v>
      </c>
      <c r="K57" s="1534">
        <v>21.9934986470303</v>
      </c>
    </row>
    <row r="58" spans="1:11" x14ac:dyDescent="0.25">
      <c r="A58" s="1534" t="s">
        <v>56</v>
      </c>
      <c r="B58" s="1534" t="s">
        <v>57</v>
      </c>
      <c r="C58" s="1534" t="s">
        <v>19</v>
      </c>
      <c r="D58" s="1534">
        <v>5866.0141698020998</v>
      </c>
      <c r="E58" s="1534">
        <v>5342.0133645504602</v>
      </c>
      <c r="F58" s="1534">
        <v>3155.81116331155</v>
      </c>
      <c r="G58" s="1534">
        <v>3083.21987571108</v>
      </c>
      <c r="H58" s="1534">
        <v>33.621794442496103</v>
      </c>
      <c r="I58" s="1534">
        <v>30.618418239866301</v>
      </c>
      <c r="J58" s="1534">
        <v>18.0879266842574</v>
      </c>
      <c r="K58" s="1534">
        <v>17.671860633380199</v>
      </c>
    </row>
    <row r="59" spans="1:11" x14ac:dyDescent="0.25">
      <c r="A59" s="1534" t="s">
        <v>58</v>
      </c>
      <c r="B59" s="1534" t="s">
        <v>59</v>
      </c>
      <c r="C59" s="1534" t="s">
        <v>18</v>
      </c>
      <c r="D59" s="1534">
        <v>3257.9351343476501</v>
      </c>
      <c r="E59" s="1534">
        <v>3414.3222805605501</v>
      </c>
      <c r="F59" s="1534">
        <v>3849.2811873814298</v>
      </c>
      <c r="G59" s="1534">
        <v>1837.0742264911801</v>
      </c>
      <c r="H59" s="1534">
        <v>26.3616570846896</v>
      </c>
      <c r="I59" s="1534">
        <v>27.627067275780799</v>
      </c>
      <c r="J59" s="1534">
        <v>31.146547276060002</v>
      </c>
      <c r="K59" s="1534">
        <v>14.864728363469601</v>
      </c>
    </row>
    <row r="60" spans="1:11" x14ac:dyDescent="0.25">
      <c r="A60" s="1534" t="s">
        <v>58</v>
      </c>
      <c r="B60" s="1534" t="s">
        <v>59</v>
      </c>
      <c r="C60" s="1534" t="s">
        <v>19</v>
      </c>
      <c r="D60" s="1534">
        <v>12669.2953182445</v>
      </c>
      <c r="E60" s="1534">
        <v>19615.670048989199</v>
      </c>
      <c r="F60" s="1534">
        <v>13149.613300343901</v>
      </c>
      <c r="G60" s="1534">
        <v>5634.7377303130397</v>
      </c>
      <c r="H60" s="1534">
        <v>24.808037804022302</v>
      </c>
      <c r="I60" s="1534">
        <v>38.409893518369898</v>
      </c>
      <c r="J60" s="1534">
        <v>25.748559463558902</v>
      </c>
      <c r="K60" s="1534">
        <v>11.0335092140489</v>
      </c>
    </row>
    <row r="61" spans="1:11" x14ac:dyDescent="0.25">
      <c r="A61" s="1534" t="s">
        <v>60</v>
      </c>
      <c r="B61" s="1534" t="s">
        <v>61</v>
      </c>
      <c r="C61" s="1534" t="s">
        <v>18</v>
      </c>
      <c r="D61" s="1534">
        <v>458.88353046064702</v>
      </c>
      <c r="E61" s="1534">
        <v>502.58128407376898</v>
      </c>
      <c r="F61" s="1534">
        <v>513.06532359531695</v>
      </c>
      <c r="G61" s="1534">
        <v>401.88609167918003</v>
      </c>
      <c r="H61" s="1534">
        <v>24.455316638749</v>
      </c>
      <c r="I61" s="1534">
        <v>26.784104512086301</v>
      </c>
      <c r="J61" s="1534">
        <v>27.3428312676429</v>
      </c>
      <c r="K61" s="1534">
        <v>21.417747581521802</v>
      </c>
    </row>
    <row r="62" spans="1:11" x14ac:dyDescent="0.25">
      <c r="A62" s="1534" t="s">
        <v>60</v>
      </c>
      <c r="B62" s="1534" t="s">
        <v>61</v>
      </c>
      <c r="C62" s="1534" t="s">
        <v>19</v>
      </c>
      <c r="D62" s="1534">
        <v>962.24627476345404</v>
      </c>
      <c r="E62" s="1534">
        <v>1372.6336640781799</v>
      </c>
      <c r="F62" s="1534">
        <v>1112.5993347825499</v>
      </c>
      <c r="G62" s="1534">
        <v>496.66960387870603</v>
      </c>
      <c r="H62" s="1534">
        <v>24.396804092564299</v>
      </c>
      <c r="I62" s="1534">
        <v>34.801771097119897</v>
      </c>
      <c r="J62" s="1534">
        <v>28.208857457910099</v>
      </c>
      <c r="K62" s="1534">
        <v>12.5925673524057</v>
      </c>
    </row>
    <row r="63" spans="1:11" x14ac:dyDescent="0.25">
      <c r="A63" s="1534" t="s">
        <v>62</v>
      </c>
      <c r="B63" s="1534" t="s">
        <v>63</v>
      </c>
      <c r="C63" s="1534" t="s">
        <v>18</v>
      </c>
      <c r="D63" s="1534">
        <v>7390.5678216447004</v>
      </c>
      <c r="E63" s="1534">
        <v>9743.7707606757103</v>
      </c>
      <c r="F63" s="1534">
        <v>6155.6803413111302</v>
      </c>
      <c r="G63" s="1534">
        <v>1916.7388803403401</v>
      </c>
      <c r="H63" s="1534">
        <v>29.319787491591399</v>
      </c>
      <c r="I63" s="1534">
        <v>38.6553908933912</v>
      </c>
      <c r="J63" s="1534">
        <v>24.420754105635801</v>
      </c>
      <c r="K63" s="1534">
        <v>7.6040675093816299</v>
      </c>
    </row>
    <row r="64" spans="1:11" x14ac:dyDescent="0.25">
      <c r="A64" s="1534" t="s">
        <v>62</v>
      </c>
      <c r="B64" s="1534" t="s">
        <v>63</v>
      </c>
      <c r="C64" s="1534" t="s">
        <v>19</v>
      </c>
      <c r="D64" s="1534">
        <v>15840.011796758899</v>
      </c>
      <c r="E64" s="1534">
        <v>25810.383038399301</v>
      </c>
      <c r="F64" s="1534">
        <v>13217.548220648699</v>
      </c>
      <c r="G64" s="1534">
        <v>3878.0970092273801</v>
      </c>
      <c r="H64" s="1534">
        <v>26.963539634711399</v>
      </c>
      <c r="I64" s="1534">
        <v>43.935528266800802</v>
      </c>
      <c r="J64" s="1534">
        <v>22.499470953303899</v>
      </c>
      <c r="K64" s="1534">
        <v>6.6014611451838698</v>
      </c>
    </row>
    <row r="65" spans="1:11" x14ac:dyDescent="0.25">
      <c r="A65" s="1534" t="s">
        <v>64</v>
      </c>
      <c r="B65" s="1534" t="s">
        <v>65</v>
      </c>
      <c r="C65" s="1534" t="s">
        <v>18</v>
      </c>
      <c r="D65" s="1534">
        <v>16016.229603087901</v>
      </c>
      <c r="E65" s="1534">
        <v>16680.891667037198</v>
      </c>
      <c r="F65" s="1534">
        <v>8434.6005508502294</v>
      </c>
      <c r="G65" s="1534">
        <v>8471.0845205906808</v>
      </c>
      <c r="H65" s="1534">
        <v>32.2889585980273</v>
      </c>
      <c r="I65" s="1534">
        <v>33.628927267082901</v>
      </c>
      <c r="J65" s="1534">
        <v>17.004280952915</v>
      </c>
      <c r="K65" s="1534">
        <v>17.0778331819748</v>
      </c>
    </row>
    <row r="66" spans="1:11" x14ac:dyDescent="0.25">
      <c r="A66" s="1534" t="s">
        <v>64</v>
      </c>
      <c r="B66" s="1534" t="s">
        <v>65</v>
      </c>
      <c r="C66" s="1534" t="s">
        <v>19</v>
      </c>
      <c r="D66" s="1534">
        <v>24556.934900103701</v>
      </c>
      <c r="E66" s="1534">
        <v>34226.7805933528</v>
      </c>
      <c r="F66" s="1534">
        <v>20016.0016835387</v>
      </c>
      <c r="G66" s="1534">
        <v>8907.5370609010897</v>
      </c>
      <c r="H66" s="1534">
        <v>27.998750061763101</v>
      </c>
      <c r="I66" s="1534">
        <v>39.023887922105502</v>
      </c>
      <c r="J66" s="1534">
        <v>22.821375332589401</v>
      </c>
      <c r="K66" s="1534">
        <v>10.155986683542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4362</v>
      </c>
    </row>
    <row r="9" spans="1:11" x14ac:dyDescent="0.25">
      <c r="A9" t="s">
        <v>4302</v>
      </c>
    </row>
    <row r="10" spans="1:11" x14ac:dyDescent="0.25">
      <c r="A10" t="s">
        <v>4363</v>
      </c>
    </row>
    <row r="11" spans="1:11" x14ac:dyDescent="0.25">
      <c r="A11" t="s">
        <v>4364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4365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35" t="s">
        <v>16</v>
      </c>
      <c r="B17" s="1535" t="s">
        <v>17</v>
      </c>
      <c r="C17" s="1535" t="s">
        <v>18</v>
      </c>
      <c r="D17" s="1535">
        <v>62601.312540355699</v>
      </c>
      <c r="E17" s="1535">
        <v>85769.085033874202</v>
      </c>
      <c r="F17" s="1535">
        <v>88628.887704661</v>
      </c>
      <c r="G17" s="1535">
        <v>207331.84777422901</v>
      </c>
      <c r="H17" s="1535">
        <v>14.088887292277899</v>
      </c>
      <c r="I17" s="1535">
        <v>19.302965435829702</v>
      </c>
      <c r="J17" s="1535">
        <v>19.946585128003001</v>
      </c>
      <c r="K17" s="1535">
        <v>46.661562143889299</v>
      </c>
    </row>
    <row r="18" spans="1:11" x14ac:dyDescent="0.25">
      <c r="A18" s="1535" t="s">
        <v>16</v>
      </c>
      <c r="B18" s="1535" t="s">
        <v>17</v>
      </c>
      <c r="C18" s="1535" t="s">
        <v>19</v>
      </c>
      <c r="D18" s="1535">
        <v>245819.45313499501</v>
      </c>
      <c r="E18" s="1535">
        <v>325309.02493944898</v>
      </c>
      <c r="F18" s="1535">
        <v>216077.93856751299</v>
      </c>
      <c r="G18" s="1535">
        <v>555515.98471780901</v>
      </c>
      <c r="H18" s="1535">
        <v>18.307540924770102</v>
      </c>
      <c r="I18" s="1535">
        <v>24.227571135330098</v>
      </c>
      <c r="J18" s="1535">
        <v>16.092525033371899</v>
      </c>
      <c r="K18" s="1535">
        <v>41.372362906527897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4366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36" t="s">
        <v>28</v>
      </c>
      <c r="B29" s="1536" t="s">
        <v>29</v>
      </c>
      <c r="C29" s="1536" t="s">
        <v>18</v>
      </c>
      <c r="D29" s="1536">
        <v>4093.0293840919999</v>
      </c>
      <c r="E29" s="1536">
        <v>3281.94742364589</v>
      </c>
      <c r="F29" s="1536">
        <v>2246.3960731443699</v>
      </c>
      <c r="G29" s="1536">
        <v>5535.5783457588896</v>
      </c>
      <c r="H29" s="1536">
        <v>27.004305304471401</v>
      </c>
      <c r="I29" s="1536">
        <v>21.653084281733801</v>
      </c>
      <c r="J29" s="1536">
        <v>14.820896627257801</v>
      </c>
      <c r="K29" s="1536">
        <v>36.521713786536999</v>
      </c>
    </row>
    <row r="30" spans="1:11" x14ac:dyDescent="0.25">
      <c r="A30" s="1536" t="s">
        <v>28</v>
      </c>
      <c r="B30" s="1536" t="s">
        <v>29</v>
      </c>
      <c r="C30" s="1536" t="s">
        <v>19</v>
      </c>
      <c r="D30" s="1536">
        <v>17677.472712233</v>
      </c>
      <c r="E30" s="1536">
        <v>36056.8620297952</v>
      </c>
      <c r="F30" s="1536">
        <v>17508.617820919098</v>
      </c>
      <c r="G30" s="1536">
        <v>50534.4978775872</v>
      </c>
      <c r="H30" s="1536">
        <v>14.516211867044399</v>
      </c>
      <c r="I30" s="1536">
        <v>29.608816656415598</v>
      </c>
      <c r="J30" s="1536">
        <v>14.3775532806616</v>
      </c>
      <c r="K30" s="1536">
        <v>41.497418195878403</v>
      </c>
    </row>
    <row r="31" spans="1:11" x14ac:dyDescent="0.25">
      <c r="A31" s="1536" t="s">
        <v>30</v>
      </c>
      <c r="B31" s="1536" t="s">
        <v>31</v>
      </c>
      <c r="C31" s="1536" t="s">
        <v>18</v>
      </c>
      <c r="D31" s="1536">
        <v>1125.22709990454</v>
      </c>
      <c r="E31" s="1536">
        <v>1835.7521689902601</v>
      </c>
      <c r="F31" s="1536">
        <v>329.906716006306</v>
      </c>
      <c r="G31" s="1536">
        <v>1913.4209120338601</v>
      </c>
      <c r="H31" s="1536">
        <v>21.621075047807601</v>
      </c>
      <c r="I31" s="1536">
        <v>35.273710896477098</v>
      </c>
      <c r="J31" s="1536">
        <v>6.3391095594420399</v>
      </c>
      <c r="K31" s="1536">
        <v>36.766104496273201</v>
      </c>
    </row>
    <row r="32" spans="1:11" x14ac:dyDescent="0.25">
      <c r="A32" s="1536" t="s">
        <v>30</v>
      </c>
      <c r="B32" s="1536" t="s">
        <v>31</v>
      </c>
      <c r="C32" s="1536" t="s">
        <v>19</v>
      </c>
      <c r="D32" s="1536">
        <v>10516.0698304814</v>
      </c>
      <c r="E32" s="1536">
        <v>11761.4202617392</v>
      </c>
      <c r="F32" s="1536">
        <v>8321.7550793778191</v>
      </c>
      <c r="G32" s="1536">
        <v>13672.285650763501</v>
      </c>
      <c r="H32" s="1536">
        <v>23.753571731406399</v>
      </c>
      <c r="I32" s="1536">
        <v>26.566554269224401</v>
      </c>
      <c r="J32" s="1536">
        <v>18.7970800304345</v>
      </c>
      <c r="K32" s="1536">
        <v>30.882793968934799</v>
      </c>
    </row>
    <row r="33" spans="1:11" x14ac:dyDescent="0.25">
      <c r="A33" s="1536" t="s">
        <v>32</v>
      </c>
      <c r="B33" s="1536" t="s">
        <v>33</v>
      </c>
      <c r="C33" s="1536" t="s">
        <v>18</v>
      </c>
      <c r="D33" s="1536">
        <v>2145.9200562078399</v>
      </c>
      <c r="E33" s="1536">
        <v>2003.9407306332801</v>
      </c>
      <c r="F33" s="1536">
        <v>2036.96828307346</v>
      </c>
      <c r="G33" s="1536">
        <v>4773.5558260405096</v>
      </c>
      <c r="H33" s="1536">
        <v>19.5788749809305</v>
      </c>
      <c r="I33" s="1536">
        <v>18.283488669935501</v>
      </c>
      <c r="J33" s="1536">
        <v>18.584824368943501</v>
      </c>
      <c r="K33" s="1536">
        <v>43.552811980190398</v>
      </c>
    </row>
    <row r="34" spans="1:11" x14ac:dyDescent="0.25">
      <c r="A34" s="1536" t="s">
        <v>32</v>
      </c>
      <c r="B34" s="1536" t="s">
        <v>33</v>
      </c>
      <c r="C34" s="1536" t="s">
        <v>19</v>
      </c>
      <c r="D34" s="1536">
        <v>4064.91138460498</v>
      </c>
      <c r="E34" s="1536">
        <v>3365.3271668709799</v>
      </c>
      <c r="F34" s="1536">
        <v>2640.67136411924</v>
      </c>
      <c r="G34" s="1536">
        <v>6976.6562144754198</v>
      </c>
      <c r="H34" s="1536">
        <v>23.844526271904499</v>
      </c>
      <c r="I34" s="1536">
        <v>19.740807228398399</v>
      </c>
      <c r="J34" s="1536">
        <v>15.490019771568999</v>
      </c>
      <c r="K34" s="1536">
        <v>40.924646728128103</v>
      </c>
    </row>
    <row r="35" spans="1:11" x14ac:dyDescent="0.25">
      <c r="A35" s="1536" t="s">
        <v>34</v>
      </c>
      <c r="B35" s="1536" t="s">
        <v>35</v>
      </c>
      <c r="C35" s="1536" t="s">
        <v>18</v>
      </c>
      <c r="D35" s="1536">
        <v>2547.5774962608202</v>
      </c>
      <c r="E35" s="1536">
        <v>7967.3241438160503</v>
      </c>
      <c r="F35" s="1536">
        <v>3891.4493684905701</v>
      </c>
      <c r="G35" s="1536">
        <v>11182.3682055548</v>
      </c>
      <c r="H35" s="1536">
        <v>9.9558617019597406</v>
      </c>
      <c r="I35" s="1536">
        <v>31.1360802279581</v>
      </c>
      <c r="J35" s="1536">
        <v>15.207675444509601</v>
      </c>
      <c r="K35" s="1536">
        <v>43.700382625572601</v>
      </c>
    </row>
    <row r="36" spans="1:11" x14ac:dyDescent="0.25">
      <c r="A36" s="1536" t="s">
        <v>34</v>
      </c>
      <c r="B36" s="1536" t="s">
        <v>35</v>
      </c>
      <c r="C36" s="1536" t="s">
        <v>19</v>
      </c>
      <c r="D36" s="1536">
        <v>9381.4207808104693</v>
      </c>
      <c r="E36" s="1536">
        <v>18445.330993207001</v>
      </c>
      <c r="F36" s="1536">
        <v>7881.2514673083497</v>
      </c>
      <c r="G36" s="1536">
        <v>26197.163019763299</v>
      </c>
      <c r="H36" s="1536">
        <v>15.1545038119173</v>
      </c>
      <c r="I36" s="1536">
        <v>29.796109286602402</v>
      </c>
      <c r="J36" s="1536">
        <v>12.7311692114171</v>
      </c>
      <c r="K36" s="1536">
        <v>42.3182176900633</v>
      </c>
    </row>
    <row r="37" spans="1:11" x14ac:dyDescent="0.25">
      <c r="A37" s="1536" t="s">
        <v>36</v>
      </c>
      <c r="B37" s="1536" t="s">
        <v>37</v>
      </c>
      <c r="C37" s="1536" t="s">
        <v>18</v>
      </c>
      <c r="D37" s="1536">
        <v>2549.49500979604</v>
      </c>
      <c r="E37" s="1536">
        <v>6676.2525309285202</v>
      </c>
      <c r="F37" s="1536">
        <v>5734.7299751564697</v>
      </c>
      <c r="G37" s="1536">
        <v>13585.7321420753</v>
      </c>
      <c r="H37" s="1536">
        <v>8.9311156904694293</v>
      </c>
      <c r="I37" s="1536">
        <v>23.387527139063501</v>
      </c>
      <c r="J37" s="1536">
        <v>20.089286962684699</v>
      </c>
      <c r="K37" s="1536">
        <v>47.592070207782399</v>
      </c>
    </row>
    <row r="38" spans="1:11" x14ac:dyDescent="0.25">
      <c r="A38" s="1536" t="s">
        <v>36</v>
      </c>
      <c r="B38" s="1536" t="s">
        <v>37</v>
      </c>
      <c r="C38" s="1536" t="s">
        <v>19</v>
      </c>
      <c r="D38" s="1536">
        <v>5873.5402609971197</v>
      </c>
      <c r="E38" s="1536">
        <v>11465.150109657099</v>
      </c>
      <c r="F38" s="1536">
        <v>5818.05100191376</v>
      </c>
      <c r="G38" s="1536">
        <v>24516.310828537102</v>
      </c>
      <c r="H38" s="1536">
        <v>12.320461958718401</v>
      </c>
      <c r="I38" s="1536">
        <v>24.049540736960299</v>
      </c>
      <c r="J38" s="1536">
        <v>12.2040665182728</v>
      </c>
      <c r="K38" s="1536">
        <v>51.425930786048603</v>
      </c>
    </row>
    <row r="39" spans="1:11" x14ac:dyDescent="0.25">
      <c r="A39" s="1536" t="s">
        <v>38</v>
      </c>
      <c r="B39" s="1536" t="s">
        <v>39</v>
      </c>
      <c r="C39" s="1536" t="s">
        <v>18</v>
      </c>
      <c r="D39" s="1536">
        <v>2359.1819087007898</v>
      </c>
      <c r="E39" s="1536">
        <v>2080.9312836109898</v>
      </c>
      <c r="F39" s="1536">
        <v>2043.6638168034101</v>
      </c>
      <c r="G39" s="1536">
        <v>4568.2099843257602</v>
      </c>
      <c r="H39" s="1536">
        <v>21.346224078085701</v>
      </c>
      <c r="I39" s="1536">
        <v>18.828571593922199</v>
      </c>
      <c r="J39" s="1536">
        <v>18.4913700859064</v>
      </c>
      <c r="K39" s="1536">
        <v>41.3338342420858</v>
      </c>
    </row>
    <row r="40" spans="1:11" x14ac:dyDescent="0.25">
      <c r="A40" s="1536" t="s">
        <v>38</v>
      </c>
      <c r="B40" s="1536" t="s">
        <v>39</v>
      </c>
      <c r="C40" s="1536" t="s">
        <v>19</v>
      </c>
      <c r="D40" s="1536">
        <v>6753.7468247561501</v>
      </c>
      <c r="E40" s="1536">
        <v>8473.64723169647</v>
      </c>
      <c r="F40" s="1536">
        <v>5493.3414067926396</v>
      </c>
      <c r="G40" s="1536">
        <v>9628.4196871797994</v>
      </c>
      <c r="H40" s="1536">
        <v>22.2534920371962</v>
      </c>
      <c r="I40" s="1536">
        <v>27.9205374571285</v>
      </c>
      <c r="J40" s="1536">
        <v>18.1004755472269</v>
      </c>
      <c r="K40" s="1536">
        <v>31.725494958448401</v>
      </c>
    </row>
    <row r="41" spans="1:11" x14ac:dyDescent="0.25">
      <c r="A41" s="1536" t="s">
        <v>40</v>
      </c>
      <c r="B41" s="1536" t="s">
        <v>41</v>
      </c>
      <c r="C41" s="1536" t="s">
        <v>18</v>
      </c>
      <c r="D41" s="1536">
        <v>5402.43434305968</v>
      </c>
      <c r="E41" s="1536">
        <v>8543.1484377792494</v>
      </c>
      <c r="F41" s="1536">
        <v>9855.6404939070308</v>
      </c>
      <c r="G41" s="1536">
        <v>18960.879323389599</v>
      </c>
      <c r="H41" s="1536">
        <v>12.6336966959507</v>
      </c>
      <c r="I41" s="1536">
        <v>19.978317058132099</v>
      </c>
      <c r="J41" s="1536">
        <v>23.0476049939058</v>
      </c>
      <c r="K41" s="1536">
        <v>44.340381252011497</v>
      </c>
    </row>
    <row r="42" spans="1:11" x14ac:dyDescent="0.25">
      <c r="A42" s="1536" t="s">
        <v>40</v>
      </c>
      <c r="B42" s="1536" t="s">
        <v>41</v>
      </c>
      <c r="C42" s="1536" t="s">
        <v>19</v>
      </c>
      <c r="D42" s="1536">
        <v>15501.8227496331</v>
      </c>
      <c r="E42" s="1536">
        <v>27571.509563713102</v>
      </c>
      <c r="F42" s="1536">
        <v>16585.7004833258</v>
      </c>
      <c r="G42" s="1536">
        <v>49365.126728456802</v>
      </c>
      <c r="H42" s="1536">
        <v>14.218704200200801</v>
      </c>
      <c r="I42" s="1536">
        <v>25.289357591752999</v>
      </c>
      <c r="J42" s="1536">
        <v>15.2128670888795</v>
      </c>
      <c r="K42" s="1536">
        <v>45.279071119166602</v>
      </c>
    </row>
    <row r="43" spans="1:11" x14ac:dyDescent="0.25">
      <c r="A43" s="1536" t="s">
        <v>42</v>
      </c>
      <c r="B43" s="1536" t="s">
        <v>43</v>
      </c>
      <c r="C43" s="1536" t="s">
        <v>18</v>
      </c>
      <c r="D43" s="1536">
        <v>12288.339043886301</v>
      </c>
      <c r="E43" s="1536">
        <v>16873.913529691501</v>
      </c>
      <c r="F43" s="1536">
        <v>20187.907179352402</v>
      </c>
      <c r="G43" s="1536">
        <v>29754.781528804298</v>
      </c>
      <c r="H43" s="1536">
        <v>15.534224341461799</v>
      </c>
      <c r="I43" s="1536">
        <v>21.331048675701101</v>
      </c>
      <c r="J43" s="1536">
        <v>25.5204123184323</v>
      </c>
      <c r="K43" s="1536">
        <v>37.614314664404802</v>
      </c>
    </row>
    <row r="44" spans="1:11" x14ac:dyDescent="0.25">
      <c r="A44" s="1536" t="s">
        <v>42</v>
      </c>
      <c r="B44" s="1536" t="s">
        <v>43</v>
      </c>
      <c r="C44" s="1536" t="s">
        <v>19</v>
      </c>
      <c r="D44" s="1536">
        <v>43017.188507985004</v>
      </c>
      <c r="E44" s="1536">
        <v>35427.460091357301</v>
      </c>
      <c r="F44" s="1536">
        <v>32443.574985903699</v>
      </c>
      <c r="G44" s="1536">
        <v>47927.920790402502</v>
      </c>
      <c r="H44" s="1536">
        <v>27.086155930241102</v>
      </c>
      <c r="I44" s="1536">
        <v>22.307215825338599</v>
      </c>
      <c r="J44" s="1536">
        <v>20.428385988999199</v>
      </c>
      <c r="K44" s="1536">
        <v>30.1782422554211</v>
      </c>
    </row>
    <row r="45" spans="1:11" x14ac:dyDescent="0.25">
      <c r="A45" s="1536" t="s">
        <v>44</v>
      </c>
      <c r="B45" s="1536" t="s">
        <v>45</v>
      </c>
      <c r="C45" s="1536" t="s">
        <v>18</v>
      </c>
      <c r="D45" s="1536">
        <v>1272.0561082454501</v>
      </c>
      <c r="E45" s="1536">
        <v>2979.7904078616102</v>
      </c>
      <c r="F45" s="1536">
        <v>1792.5691991277299</v>
      </c>
      <c r="G45" s="1536">
        <v>6863.6596765781896</v>
      </c>
      <c r="H45" s="1536">
        <v>9.8547310085611599</v>
      </c>
      <c r="I45" s="1536">
        <v>23.084699441340099</v>
      </c>
      <c r="J45" s="1536">
        <v>13.887191891245701</v>
      </c>
      <c r="K45" s="1536">
        <v>53.173377658852999</v>
      </c>
    </row>
    <row r="46" spans="1:11" x14ac:dyDescent="0.25">
      <c r="A46" s="1536" t="s">
        <v>44</v>
      </c>
      <c r="B46" s="1536" t="s">
        <v>45</v>
      </c>
      <c r="C46" s="1536" t="s">
        <v>19</v>
      </c>
      <c r="D46" s="1536">
        <v>16579.3366044469</v>
      </c>
      <c r="E46" s="1536">
        <v>16516.849130659899</v>
      </c>
      <c r="F46" s="1536">
        <v>10629.9061313407</v>
      </c>
      <c r="G46" s="1536">
        <v>32186.5350329344</v>
      </c>
      <c r="H46" s="1536">
        <v>21.840024883372699</v>
      </c>
      <c r="I46" s="1536">
        <v>21.757709890018798</v>
      </c>
      <c r="J46" s="1536">
        <v>14.002816877131799</v>
      </c>
      <c r="K46" s="1536">
        <v>42.3994483494767</v>
      </c>
    </row>
    <row r="47" spans="1:11" x14ac:dyDescent="0.25">
      <c r="A47" s="1536" t="s">
        <v>46</v>
      </c>
      <c r="B47" s="1536" t="s">
        <v>47</v>
      </c>
      <c r="C47" s="1536" t="s">
        <v>18</v>
      </c>
      <c r="D47" s="1536">
        <v>5289.8849168175902</v>
      </c>
      <c r="E47" s="1536">
        <v>4419.97108798309</v>
      </c>
      <c r="F47" s="1536">
        <v>6892.3805348895103</v>
      </c>
      <c r="G47" s="1536">
        <v>19729.786764554101</v>
      </c>
      <c r="H47" s="1536">
        <v>14.5598412522201</v>
      </c>
      <c r="I47" s="1536">
        <v>12.1654966776011</v>
      </c>
      <c r="J47" s="1536">
        <v>18.970538682012599</v>
      </c>
      <c r="K47" s="1536">
        <v>54.304123388166197</v>
      </c>
    </row>
    <row r="48" spans="1:11" x14ac:dyDescent="0.25">
      <c r="A48" s="1536" t="s">
        <v>46</v>
      </c>
      <c r="B48" s="1536" t="s">
        <v>47</v>
      </c>
      <c r="C48" s="1536" t="s">
        <v>19</v>
      </c>
      <c r="D48" s="1536">
        <v>24154.9303903896</v>
      </c>
      <c r="E48" s="1536">
        <v>31281.035015380799</v>
      </c>
      <c r="F48" s="1536">
        <v>24197.5662115784</v>
      </c>
      <c r="G48" s="1536">
        <v>74640.956973696404</v>
      </c>
      <c r="H48" s="1536">
        <v>15.6571125991026</v>
      </c>
      <c r="I48" s="1536">
        <v>20.276220197560601</v>
      </c>
      <c r="J48" s="1536">
        <v>15.6847489384469</v>
      </c>
      <c r="K48" s="1536">
        <v>48.381918264889897</v>
      </c>
    </row>
    <row r="49" spans="1:11" x14ac:dyDescent="0.25">
      <c r="A49" s="1536" t="s">
        <v>48</v>
      </c>
      <c r="B49" s="1536" t="s">
        <v>49</v>
      </c>
      <c r="C49" s="1536" t="s">
        <v>18</v>
      </c>
      <c r="D49" s="1536">
        <v>7967.6247066291198</v>
      </c>
      <c r="E49" s="1536">
        <v>6994.6215678563103</v>
      </c>
      <c r="F49" s="1536">
        <v>12985.8764432769</v>
      </c>
      <c r="G49" s="1536">
        <v>34975.873958174103</v>
      </c>
      <c r="H49" s="1536">
        <v>12.6622991665056</v>
      </c>
      <c r="I49" s="1536">
        <v>11.1159842625369</v>
      </c>
      <c r="J49" s="1536">
        <v>20.637399290059701</v>
      </c>
      <c r="K49" s="1536">
        <v>55.5843172808978</v>
      </c>
    </row>
    <row r="50" spans="1:11" x14ac:dyDescent="0.25">
      <c r="A50" s="1536" t="s">
        <v>48</v>
      </c>
      <c r="B50" s="1536" t="s">
        <v>49</v>
      </c>
      <c r="C50" s="1536" t="s">
        <v>19</v>
      </c>
      <c r="D50" s="1536">
        <v>39064.622205509397</v>
      </c>
      <c r="E50" s="1536">
        <v>50215.013965286002</v>
      </c>
      <c r="F50" s="1536">
        <v>29008.389123170102</v>
      </c>
      <c r="G50" s="1536">
        <v>98018.529493560505</v>
      </c>
      <c r="H50" s="1536">
        <v>18.0598420810141</v>
      </c>
      <c r="I50" s="1536">
        <v>23.2147444697694</v>
      </c>
      <c r="J50" s="1536">
        <v>13.410776733818601</v>
      </c>
      <c r="K50" s="1536">
        <v>45.314636715397903</v>
      </c>
    </row>
    <row r="51" spans="1:11" x14ac:dyDescent="0.25">
      <c r="A51" s="1536" t="s">
        <v>50</v>
      </c>
      <c r="B51" s="1536" t="s">
        <v>51</v>
      </c>
      <c r="C51" s="1536" t="s">
        <v>18</v>
      </c>
      <c r="D51" s="1536">
        <v>1322.46672435951</v>
      </c>
      <c r="E51" s="1536">
        <v>1773.8692703624299</v>
      </c>
      <c r="F51" s="1536">
        <v>2255.7973863074599</v>
      </c>
      <c r="G51" s="1536">
        <v>4098.6608671172498</v>
      </c>
      <c r="H51" s="1536">
        <v>13.993180780746</v>
      </c>
      <c r="I51" s="1536">
        <v>18.769525859800599</v>
      </c>
      <c r="J51" s="1536">
        <v>23.868865696127401</v>
      </c>
      <c r="K51" s="1536">
        <v>43.368427663326003</v>
      </c>
    </row>
    <row r="52" spans="1:11" x14ac:dyDescent="0.25">
      <c r="A52" s="1536" t="s">
        <v>50</v>
      </c>
      <c r="B52" s="1536" t="s">
        <v>51</v>
      </c>
      <c r="C52" s="1536" t="s">
        <v>19</v>
      </c>
      <c r="D52" s="1536">
        <v>6965.46989060326</v>
      </c>
      <c r="E52" s="1536">
        <v>7065.3836944773902</v>
      </c>
      <c r="F52" s="1536">
        <v>6456.78572816223</v>
      </c>
      <c r="G52" s="1536">
        <v>12239.740312167</v>
      </c>
      <c r="H52" s="1536">
        <v>21.283310702929601</v>
      </c>
      <c r="I52" s="1536">
        <v>21.588601884251499</v>
      </c>
      <c r="J52" s="1536">
        <v>19.729003061244502</v>
      </c>
      <c r="K52" s="1536">
        <v>37.399084351574402</v>
      </c>
    </row>
    <row r="53" spans="1:11" x14ac:dyDescent="0.25">
      <c r="A53" s="1536" t="s">
        <v>52</v>
      </c>
      <c r="B53" s="1536" t="s">
        <v>53</v>
      </c>
      <c r="C53" s="1536" t="s">
        <v>18</v>
      </c>
      <c r="D53" s="1536">
        <v>755.76713720815599</v>
      </c>
      <c r="E53" s="1536">
        <v>624.07776634512004</v>
      </c>
      <c r="F53" s="1536">
        <v>1030.81403699506</v>
      </c>
      <c r="G53" s="1536">
        <v>1685.70192202726</v>
      </c>
      <c r="H53" s="1536">
        <v>18.449720680442301</v>
      </c>
      <c r="I53" s="1536">
        <v>15.2349313764493</v>
      </c>
      <c r="J53" s="1536">
        <v>25.164141333655301</v>
      </c>
      <c r="K53" s="1536">
        <v>41.151206609453098</v>
      </c>
    </row>
    <row r="54" spans="1:11" x14ac:dyDescent="0.25">
      <c r="A54" s="1536" t="s">
        <v>52</v>
      </c>
      <c r="B54" s="1536" t="s">
        <v>53</v>
      </c>
      <c r="C54" s="1536" t="s">
        <v>19</v>
      </c>
      <c r="D54" s="1536">
        <v>12583.2668964556</v>
      </c>
      <c r="E54" s="1536">
        <v>7256.6843904752895</v>
      </c>
      <c r="F54" s="1536">
        <v>8759.1611515622099</v>
      </c>
      <c r="G54" s="1536">
        <v>11495.4245194174</v>
      </c>
      <c r="H54" s="1536">
        <v>31.383993559184798</v>
      </c>
      <c r="I54" s="1536">
        <v>18.098935518554601</v>
      </c>
      <c r="J54" s="1536">
        <v>21.846270879140398</v>
      </c>
      <c r="K54" s="1536">
        <v>28.670800043120099</v>
      </c>
    </row>
    <row r="55" spans="1:11" x14ac:dyDescent="0.25">
      <c r="A55" s="1536" t="s">
        <v>54</v>
      </c>
      <c r="B55" s="1536" t="s">
        <v>55</v>
      </c>
      <c r="C55" s="1536" t="s">
        <v>18</v>
      </c>
      <c r="D55" s="1536">
        <v>1155.94471157259</v>
      </c>
      <c r="E55" s="1536">
        <v>955.64853662347002</v>
      </c>
      <c r="F55" s="1536">
        <v>994.62407563164402</v>
      </c>
      <c r="G55" s="1536">
        <v>3145.5175102900798</v>
      </c>
      <c r="H55" s="1536">
        <v>18.489983056610399</v>
      </c>
      <c r="I55" s="1536">
        <v>15.286133561010599</v>
      </c>
      <c r="J55" s="1536">
        <v>15.9095691359725</v>
      </c>
      <c r="K55" s="1536">
        <v>50.314314246406497</v>
      </c>
    </row>
    <row r="56" spans="1:11" x14ac:dyDescent="0.25">
      <c r="A56" s="1536" t="s">
        <v>54</v>
      </c>
      <c r="B56" s="1536" t="s">
        <v>55</v>
      </c>
      <c r="C56" s="1536" t="s">
        <v>19</v>
      </c>
      <c r="D56" s="1536">
        <v>2545.06236094625</v>
      </c>
      <c r="E56" s="1536">
        <v>2077.6674608245798</v>
      </c>
      <c r="F56" s="1536">
        <v>2968.0742637741801</v>
      </c>
      <c r="G56" s="1536">
        <v>6037.9673548845203</v>
      </c>
      <c r="H56" s="1536">
        <v>18.6741877070179</v>
      </c>
      <c r="I56" s="1536">
        <v>15.2447157097463</v>
      </c>
      <c r="J56" s="1536">
        <v>21.7780030778815</v>
      </c>
      <c r="K56" s="1536">
        <v>44.303093505354298</v>
      </c>
    </row>
    <row r="57" spans="1:11" x14ac:dyDescent="0.25">
      <c r="A57" s="1536" t="s">
        <v>56</v>
      </c>
      <c r="B57" s="1536" t="s">
        <v>57</v>
      </c>
      <c r="C57" s="1536" t="s">
        <v>18</v>
      </c>
      <c r="D57" s="1536">
        <v>543.40611449253799</v>
      </c>
      <c r="E57" s="1536">
        <v>724.32740737991298</v>
      </c>
      <c r="F57" s="1536">
        <v>935.28862889400398</v>
      </c>
      <c r="G57" s="1536">
        <v>2744.92961647117</v>
      </c>
      <c r="H57" s="1536">
        <v>10.982445667531501</v>
      </c>
      <c r="I57" s="1536">
        <v>14.638934279351201</v>
      </c>
      <c r="J57" s="1536">
        <v>18.9025413523011</v>
      </c>
      <c r="K57" s="1536">
        <v>55.476078700816203</v>
      </c>
    </row>
    <row r="58" spans="1:11" x14ac:dyDescent="0.25">
      <c r="A58" s="1536" t="s">
        <v>56</v>
      </c>
      <c r="B58" s="1536" t="s">
        <v>57</v>
      </c>
      <c r="C58" s="1536" t="s">
        <v>19</v>
      </c>
      <c r="D58" s="1536">
        <v>3324.9156716489601</v>
      </c>
      <c r="E58" s="1536">
        <v>3629.9694074797599</v>
      </c>
      <c r="F58" s="1536">
        <v>2751.8156254689802</v>
      </c>
      <c r="G58" s="1536">
        <v>7740.3578687774798</v>
      </c>
      <c r="H58" s="1536">
        <v>19.0571703400073</v>
      </c>
      <c r="I58" s="1536">
        <v>20.805624009420299</v>
      </c>
      <c r="J58" s="1536">
        <v>15.7723756924181</v>
      </c>
      <c r="K58" s="1536">
        <v>44.364829958154303</v>
      </c>
    </row>
    <row r="59" spans="1:11" x14ac:dyDescent="0.25">
      <c r="A59" s="1536" t="s">
        <v>58</v>
      </c>
      <c r="B59" s="1536" t="s">
        <v>59</v>
      </c>
      <c r="C59" s="1536" t="s">
        <v>18</v>
      </c>
      <c r="D59" s="1536">
        <v>1231.3380684312999</v>
      </c>
      <c r="E59" s="1536">
        <v>1730.7260060773699</v>
      </c>
      <c r="F59" s="1536">
        <v>2424.5328319793298</v>
      </c>
      <c r="G59" s="1536">
        <v>6972.0159222928096</v>
      </c>
      <c r="H59" s="1536">
        <v>9.9634003062524492</v>
      </c>
      <c r="I59" s="1536">
        <v>14.004209291570699</v>
      </c>
      <c r="J59" s="1536">
        <v>19.618163183598298</v>
      </c>
      <c r="K59" s="1536">
        <v>56.414227218578603</v>
      </c>
    </row>
    <row r="60" spans="1:11" x14ac:dyDescent="0.25">
      <c r="A60" s="1536" t="s">
        <v>58</v>
      </c>
      <c r="B60" s="1536" t="s">
        <v>59</v>
      </c>
      <c r="C60" s="1536" t="s">
        <v>19</v>
      </c>
      <c r="D60" s="1536">
        <v>7157.4806063251399</v>
      </c>
      <c r="E60" s="1536">
        <v>11354.918284875899</v>
      </c>
      <c r="F60" s="1536">
        <v>7767.8144217207</v>
      </c>
      <c r="G60" s="1536">
        <v>24789.103084968901</v>
      </c>
      <c r="H60" s="1536">
        <v>14.0152269722192</v>
      </c>
      <c r="I60" s="1536">
        <v>22.234325982371899</v>
      </c>
      <c r="J60" s="1536">
        <v>15.210335617575501</v>
      </c>
      <c r="K60" s="1536">
        <v>48.540111427833402</v>
      </c>
    </row>
    <row r="61" spans="1:11" x14ac:dyDescent="0.25">
      <c r="A61" s="1536" t="s">
        <v>60</v>
      </c>
      <c r="B61" s="1536" t="s">
        <v>61</v>
      </c>
      <c r="C61" s="1536" t="s">
        <v>18</v>
      </c>
      <c r="D61" s="1536">
        <v>304.94094785572298</v>
      </c>
      <c r="E61" s="1536">
        <v>280.42177285608898</v>
      </c>
      <c r="F61" s="1536">
        <v>263.86804367069999</v>
      </c>
      <c r="G61" s="1536">
        <v>1027.1854654264</v>
      </c>
      <c r="H61" s="1536">
        <v>16.251242288965798</v>
      </c>
      <c r="I61" s="1536">
        <v>14.9445399374235</v>
      </c>
      <c r="J61" s="1536">
        <v>14.0623407258405</v>
      </c>
      <c r="K61" s="1536">
        <v>54.741877047770302</v>
      </c>
    </row>
    <row r="62" spans="1:11" x14ac:dyDescent="0.25">
      <c r="A62" s="1536" t="s">
        <v>60</v>
      </c>
      <c r="B62" s="1536" t="s">
        <v>61</v>
      </c>
      <c r="C62" s="1536" t="s">
        <v>19</v>
      </c>
      <c r="D62" s="1536">
        <v>981.10565962627402</v>
      </c>
      <c r="E62" s="1536">
        <v>709.44380366920905</v>
      </c>
      <c r="F62" s="1536">
        <v>701.46627949830201</v>
      </c>
      <c r="G62" s="1536">
        <v>1552.13313470911</v>
      </c>
      <c r="H62" s="1536">
        <v>24.874965172395498</v>
      </c>
      <c r="I62" s="1536">
        <v>17.9872470766968</v>
      </c>
      <c r="J62" s="1536">
        <v>17.784984829031401</v>
      </c>
      <c r="K62" s="1536">
        <v>39.352802921876297</v>
      </c>
    </row>
    <row r="63" spans="1:11" x14ac:dyDescent="0.25">
      <c r="A63" s="1536" t="s">
        <v>62</v>
      </c>
      <c r="B63" s="1536" t="s">
        <v>63</v>
      </c>
      <c r="C63" s="1536" t="s">
        <v>18</v>
      </c>
      <c r="D63" s="1536">
        <v>3144.1764648849498</v>
      </c>
      <c r="E63" s="1536">
        <v>5785.7042961286097</v>
      </c>
      <c r="F63" s="1536">
        <v>5137.2277171412397</v>
      </c>
      <c r="G63" s="1536">
        <v>11139.649325817099</v>
      </c>
      <c r="H63" s="1536">
        <v>12.4735457425212</v>
      </c>
      <c r="I63" s="1536">
        <v>22.952988802141601</v>
      </c>
      <c r="J63" s="1536">
        <v>20.380358938235801</v>
      </c>
      <c r="K63" s="1536">
        <v>44.193106517101398</v>
      </c>
    </row>
    <row r="64" spans="1:11" x14ac:dyDescent="0.25">
      <c r="A64" s="1536" t="s">
        <v>62</v>
      </c>
      <c r="B64" s="1536" t="s">
        <v>63</v>
      </c>
      <c r="C64" s="1536" t="s">
        <v>19</v>
      </c>
      <c r="D64" s="1536">
        <v>8762.7089004441405</v>
      </c>
      <c r="E64" s="1536">
        <v>16469.9560987158</v>
      </c>
      <c r="F64" s="1536">
        <v>15043.5060255546</v>
      </c>
      <c r="G64" s="1536">
        <v>18469.869040319601</v>
      </c>
      <c r="H64" s="1536">
        <v>14.9162545947667</v>
      </c>
      <c r="I64" s="1536">
        <v>28.035857532665901</v>
      </c>
      <c r="J64" s="1536">
        <v>25.607693742252</v>
      </c>
      <c r="K64" s="1536">
        <v>31.440194130315401</v>
      </c>
    </row>
    <row r="65" spans="1:11" x14ac:dyDescent="0.25">
      <c r="A65" s="1536" t="s">
        <v>64</v>
      </c>
      <c r="B65" s="1536" t="s">
        <v>65</v>
      </c>
      <c r="C65" s="1536" t="s">
        <v>18</v>
      </c>
      <c r="D65" s="1536">
        <v>7102.5022979507203</v>
      </c>
      <c r="E65" s="1536">
        <v>10236.716665304401</v>
      </c>
      <c r="F65" s="1536">
        <v>7589.2469008133803</v>
      </c>
      <c r="G65" s="1536">
        <v>24674.340477497601</v>
      </c>
      <c r="H65" s="1536">
        <v>14.3187509372811</v>
      </c>
      <c r="I65" s="1536">
        <v>20.637374012297101</v>
      </c>
      <c r="J65" s="1536">
        <v>15.3000353418588</v>
      </c>
      <c r="K65" s="1536">
        <v>49.743839708563101</v>
      </c>
    </row>
    <row r="66" spans="1:11" x14ac:dyDescent="0.25">
      <c r="A66" s="1536" t="s">
        <v>64</v>
      </c>
      <c r="B66" s="1536" t="s">
        <v>65</v>
      </c>
      <c r="C66" s="1536" t="s">
        <v>19</v>
      </c>
      <c r="D66" s="1536">
        <v>10914.380897097901</v>
      </c>
      <c r="E66" s="1536">
        <v>26165.396239568301</v>
      </c>
      <c r="F66" s="1536">
        <v>11100.489996021999</v>
      </c>
      <c r="G66" s="1536">
        <v>39526.9871052081</v>
      </c>
      <c r="H66" s="1536">
        <v>12.4441028190141</v>
      </c>
      <c r="I66" s="1536">
        <v>29.8326477860059</v>
      </c>
      <c r="J66" s="1536">
        <v>12.656296326314299</v>
      </c>
      <c r="K66" s="1536">
        <v>45.066953068665804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4367</v>
      </c>
    </row>
    <row r="9" spans="1:11" x14ac:dyDescent="0.25">
      <c r="A9" t="s">
        <v>4368</v>
      </c>
    </row>
    <row r="10" spans="1:11" x14ac:dyDescent="0.25">
      <c r="A10" t="s">
        <v>4369</v>
      </c>
    </row>
    <row r="11" spans="1:11" x14ac:dyDescent="0.25">
      <c r="A11" t="s">
        <v>4370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4371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37" t="s">
        <v>16</v>
      </c>
      <c r="B17" s="1537" t="s">
        <v>17</v>
      </c>
      <c r="C17" s="1537" t="s">
        <v>18</v>
      </c>
      <c r="D17" s="1537">
        <v>209160.517079401</v>
      </c>
      <c r="E17" s="1537">
        <v>192860.07235018999</v>
      </c>
      <c r="F17" s="1537">
        <v>27395.256551420302</v>
      </c>
      <c r="G17" s="1537">
        <v>14915.2870721093</v>
      </c>
      <c r="H17" s="1537">
        <v>47.073117663892198</v>
      </c>
      <c r="I17" s="1537">
        <v>43.404582304416998</v>
      </c>
      <c r="J17" s="1537">
        <v>6.16550462336052</v>
      </c>
      <c r="K17" s="1537">
        <v>3.35679540833033</v>
      </c>
    </row>
    <row r="18" spans="1:11" x14ac:dyDescent="0.25">
      <c r="A18" s="1537" t="s">
        <v>16</v>
      </c>
      <c r="B18" s="1537" t="s">
        <v>17</v>
      </c>
      <c r="C18" s="1537" t="s">
        <v>19</v>
      </c>
      <c r="D18" s="1537">
        <v>653087.43826300499</v>
      </c>
      <c r="E18" s="1537">
        <v>585850.22865449695</v>
      </c>
      <c r="F18" s="1537">
        <v>70558.902051047902</v>
      </c>
      <c r="G18" s="1537">
        <v>33225.832391216303</v>
      </c>
      <c r="H18" s="1537">
        <v>48.639051348337397</v>
      </c>
      <c r="I18" s="1537">
        <v>43.631522648405202</v>
      </c>
      <c r="J18" s="1537">
        <v>5.2549135978958397</v>
      </c>
      <c r="K18" s="1537">
        <v>2.4745124053615801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4372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38" t="s">
        <v>28</v>
      </c>
      <c r="B29" s="1538" t="s">
        <v>29</v>
      </c>
      <c r="C29" s="1538" t="s">
        <v>18</v>
      </c>
      <c r="D29" s="1538">
        <v>4390.7036449704501</v>
      </c>
      <c r="E29" s="1538">
        <v>8210.5010659794607</v>
      </c>
      <c r="F29" s="1538">
        <v>1252.76135453796</v>
      </c>
      <c r="G29" s="1538">
        <v>1302.9851611532799</v>
      </c>
      <c r="H29" s="1538">
        <v>28.968250800022201</v>
      </c>
      <c r="I29" s="1538">
        <v>54.169871916906303</v>
      </c>
      <c r="J29" s="1538">
        <v>8.26525952221842</v>
      </c>
      <c r="K29" s="1538">
        <v>8.5966177608531105</v>
      </c>
    </row>
    <row r="30" spans="1:11" x14ac:dyDescent="0.25">
      <c r="A30" s="1538" t="s">
        <v>28</v>
      </c>
      <c r="B30" s="1538" t="s">
        <v>29</v>
      </c>
      <c r="C30" s="1538" t="s">
        <v>19</v>
      </c>
      <c r="D30" s="1538">
        <v>39936.288410310401</v>
      </c>
      <c r="E30" s="1538">
        <v>61633.420326642299</v>
      </c>
      <c r="F30" s="1538">
        <v>12367.0316557025</v>
      </c>
      <c r="G30" s="1538">
        <v>7840.71004787933</v>
      </c>
      <c r="H30" s="1538">
        <v>32.794485568419603</v>
      </c>
      <c r="I30" s="1538">
        <v>50.611521347902297</v>
      </c>
      <c r="J30" s="1538">
        <v>10.155436504019701</v>
      </c>
      <c r="K30" s="1538">
        <v>6.4385565796584396</v>
      </c>
    </row>
    <row r="31" spans="1:11" x14ac:dyDescent="0.25">
      <c r="A31" s="1538" t="s">
        <v>30</v>
      </c>
      <c r="B31" s="1538" t="s">
        <v>31</v>
      </c>
      <c r="C31" s="1538" t="s">
        <v>18</v>
      </c>
      <c r="D31" s="1538">
        <v>1709.22606935362</v>
      </c>
      <c r="E31" s="1538">
        <v>3036.1369409828199</v>
      </c>
      <c r="F31" s="1538">
        <v>428.59769495011898</v>
      </c>
      <c r="G31" s="1538">
        <v>30.346191648408901</v>
      </c>
      <c r="H31" s="1538">
        <v>32.842530296594397</v>
      </c>
      <c r="I31" s="1538">
        <v>58.338929680932701</v>
      </c>
      <c r="J31" s="1538">
        <v>8.2354423641414805</v>
      </c>
      <c r="K31" s="1538">
        <v>0.58309765833143001</v>
      </c>
    </row>
    <row r="32" spans="1:11" x14ac:dyDescent="0.25">
      <c r="A32" s="1538" t="s">
        <v>30</v>
      </c>
      <c r="B32" s="1538" t="s">
        <v>31</v>
      </c>
      <c r="C32" s="1538" t="s">
        <v>19</v>
      </c>
      <c r="D32" s="1538">
        <v>14454.717907362899</v>
      </c>
      <c r="E32" s="1538">
        <v>24704.158439285002</v>
      </c>
      <c r="F32" s="1538">
        <v>2983.9982477855201</v>
      </c>
      <c r="G32" s="1538">
        <v>2128.6562279284199</v>
      </c>
      <c r="H32" s="1538">
        <v>32.650142515654203</v>
      </c>
      <c r="I32" s="1538">
        <v>55.801455202463401</v>
      </c>
      <c r="J32" s="1538">
        <v>6.7402192613549197</v>
      </c>
      <c r="K32" s="1538">
        <v>4.80818302052755</v>
      </c>
    </row>
    <row r="33" spans="1:11" x14ac:dyDescent="0.25">
      <c r="A33" s="1538" t="s">
        <v>32</v>
      </c>
      <c r="B33" s="1538" t="s">
        <v>33</v>
      </c>
      <c r="C33" s="1538" t="s">
        <v>18</v>
      </c>
      <c r="D33" s="1538">
        <v>5586.5019004809701</v>
      </c>
      <c r="E33" s="1538">
        <v>4457.4559762579502</v>
      </c>
      <c r="F33" s="1538">
        <v>509.37534293988102</v>
      </c>
      <c r="G33" s="1538">
        <v>407.05167627628703</v>
      </c>
      <c r="H33" s="1538">
        <v>50.969942693733799</v>
      </c>
      <c r="I33" s="1538">
        <v>40.668790544964999</v>
      </c>
      <c r="J33" s="1538">
        <v>4.64742203650043</v>
      </c>
      <c r="K33" s="1538">
        <v>3.71384472480075</v>
      </c>
    </row>
    <row r="34" spans="1:11" x14ac:dyDescent="0.25">
      <c r="A34" s="1538" t="s">
        <v>32</v>
      </c>
      <c r="B34" s="1538" t="s">
        <v>33</v>
      </c>
      <c r="C34" s="1538" t="s">
        <v>19</v>
      </c>
      <c r="D34" s="1538">
        <v>8643.4693431346695</v>
      </c>
      <c r="E34" s="1538">
        <v>7168.5834543593</v>
      </c>
      <c r="F34" s="1538">
        <v>734.93936000609699</v>
      </c>
      <c r="G34" s="1538">
        <v>500.57397257056101</v>
      </c>
      <c r="H34" s="1538">
        <v>50.702072525697602</v>
      </c>
      <c r="I34" s="1538">
        <v>42.050480400920399</v>
      </c>
      <c r="J34" s="1538">
        <v>4.3111101866307999</v>
      </c>
      <c r="K34" s="1538">
        <v>2.9363368867511599</v>
      </c>
    </row>
    <row r="35" spans="1:11" x14ac:dyDescent="0.25">
      <c r="A35" s="1538" t="s">
        <v>34</v>
      </c>
      <c r="B35" s="1538" t="s">
        <v>35</v>
      </c>
      <c r="C35" s="1538" t="s">
        <v>18</v>
      </c>
      <c r="D35" s="1538">
        <v>12744.206474099899</v>
      </c>
      <c r="E35" s="1538">
        <v>11881.181665013301</v>
      </c>
      <c r="F35" s="1538">
        <v>416.33516666452101</v>
      </c>
      <c r="G35" s="1538">
        <v>546.99590834461901</v>
      </c>
      <c r="H35" s="1538">
        <v>49.8040029571562</v>
      </c>
      <c r="I35" s="1538">
        <v>46.431326107389197</v>
      </c>
      <c r="J35" s="1538">
        <v>1.6270262031510601</v>
      </c>
      <c r="K35" s="1538">
        <v>2.1376447323034999</v>
      </c>
    </row>
    <row r="36" spans="1:11" x14ac:dyDescent="0.25">
      <c r="A36" s="1538" t="s">
        <v>34</v>
      </c>
      <c r="B36" s="1538" t="s">
        <v>35</v>
      </c>
      <c r="C36" s="1538" t="s">
        <v>19</v>
      </c>
      <c r="D36" s="1538">
        <v>33190.070796376298</v>
      </c>
      <c r="E36" s="1538">
        <v>26058.799232224999</v>
      </c>
      <c r="F36" s="1538">
        <v>1783.20477624109</v>
      </c>
      <c r="G36" s="1538">
        <v>873.09145624680696</v>
      </c>
      <c r="H36" s="1538">
        <v>53.614379543695897</v>
      </c>
      <c r="I36" s="1538">
        <v>42.094708416289897</v>
      </c>
      <c r="J36" s="1538">
        <v>2.8805427461745299</v>
      </c>
      <c r="K36" s="1538">
        <v>1.4103692938396899</v>
      </c>
    </row>
    <row r="37" spans="1:11" x14ac:dyDescent="0.25">
      <c r="A37" s="1538" t="s">
        <v>36</v>
      </c>
      <c r="B37" s="1538" t="s">
        <v>37</v>
      </c>
      <c r="C37" s="1538" t="s">
        <v>18</v>
      </c>
      <c r="D37" s="1538">
        <v>12868.8812309069</v>
      </c>
      <c r="E37" s="1538">
        <v>12255.542804770201</v>
      </c>
      <c r="F37" s="1538">
        <v>2222.53334916617</v>
      </c>
      <c r="G37" s="1538">
        <v>1199.2522731131</v>
      </c>
      <c r="H37" s="1538">
        <v>45.080875482605897</v>
      </c>
      <c r="I37" s="1538">
        <v>42.932294520419198</v>
      </c>
      <c r="J37" s="1538">
        <v>7.7857388977268602</v>
      </c>
      <c r="K37" s="1538">
        <v>4.2010910992480799</v>
      </c>
    </row>
    <row r="38" spans="1:11" x14ac:dyDescent="0.25">
      <c r="A38" s="1538" t="s">
        <v>36</v>
      </c>
      <c r="B38" s="1538" t="s">
        <v>37</v>
      </c>
      <c r="C38" s="1538" t="s">
        <v>19</v>
      </c>
      <c r="D38" s="1538">
        <v>21760.5509244526</v>
      </c>
      <c r="E38" s="1538">
        <v>23605.394675309501</v>
      </c>
      <c r="F38" s="1538">
        <v>1708.4832457945699</v>
      </c>
      <c r="G38" s="1538">
        <v>598.62335554839206</v>
      </c>
      <c r="H38" s="1538">
        <v>45.645390676177797</v>
      </c>
      <c r="I38" s="1538">
        <v>49.515173846499202</v>
      </c>
      <c r="J38" s="1538">
        <v>3.5837504982635999</v>
      </c>
      <c r="K38" s="1538">
        <v>1.2556849790593301</v>
      </c>
    </row>
    <row r="39" spans="1:11" x14ac:dyDescent="0.25">
      <c r="A39" s="1538" t="s">
        <v>38</v>
      </c>
      <c r="B39" s="1538" t="s">
        <v>39</v>
      </c>
      <c r="C39" s="1538" t="s">
        <v>18</v>
      </c>
      <c r="D39" s="1538">
        <v>6270.4006387538802</v>
      </c>
      <c r="E39" s="1538">
        <v>3990.10122510774</v>
      </c>
      <c r="F39" s="1538">
        <v>655.69922345332202</v>
      </c>
      <c r="G39" s="1538">
        <v>135.78590612600999</v>
      </c>
      <c r="H39" s="1538">
        <v>56.735505049681898</v>
      </c>
      <c r="I39" s="1538">
        <v>36.103021361459803</v>
      </c>
      <c r="J39" s="1538">
        <v>5.9328627860534198</v>
      </c>
      <c r="K39" s="1538">
        <v>1.2286108028049201</v>
      </c>
    </row>
    <row r="40" spans="1:11" x14ac:dyDescent="0.25">
      <c r="A40" s="1538" t="s">
        <v>38</v>
      </c>
      <c r="B40" s="1538" t="s">
        <v>39</v>
      </c>
      <c r="C40" s="1538" t="s">
        <v>19</v>
      </c>
      <c r="D40" s="1538">
        <v>14987.797494496501</v>
      </c>
      <c r="E40" s="1538">
        <v>12530.414796135599</v>
      </c>
      <c r="F40" s="1538">
        <v>2277.7631545424001</v>
      </c>
      <c r="G40" s="1538">
        <v>553.17970525063504</v>
      </c>
      <c r="H40" s="1538">
        <v>49.3845625033372</v>
      </c>
      <c r="I40" s="1538">
        <v>41.287524262302497</v>
      </c>
      <c r="J40" s="1538">
        <v>7.5051946034500903</v>
      </c>
      <c r="K40" s="1538">
        <v>1.8227186309101799</v>
      </c>
    </row>
    <row r="41" spans="1:11" x14ac:dyDescent="0.25">
      <c r="A41" s="1538" t="s">
        <v>40</v>
      </c>
      <c r="B41" s="1538" t="s">
        <v>41</v>
      </c>
      <c r="C41" s="1538" t="s">
        <v>18</v>
      </c>
      <c r="D41" s="1538">
        <v>17439.6316652356</v>
      </c>
      <c r="E41" s="1538">
        <v>22852.497062665701</v>
      </c>
      <c r="F41" s="1538">
        <v>1316.03378680123</v>
      </c>
      <c r="G41" s="1538">
        <v>1153.9400834329899</v>
      </c>
      <c r="H41" s="1538">
        <v>40.7829143228238</v>
      </c>
      <c r="I41" s="1538">
        <v>53.441004240193998</v>
      </c>
      <c r="J41" s="1538">
        <v>3.0775703411239901</v>
      </c>
      <c r="K41" s="1538">
        <v>2.6985110958582901</v>
      </c>
    </row>
    <row r="42" spans="1:11" x14ac:dyDescent="0.25">
      <c r="A42" s="1538" t="s">
        <v>40</v>
      </c>
      <c r="B42" s="1538" t="s">
        <v>41</v>
      </c>
      <c r="C42" s="1538" t="s">
        <v>19</v>
      </c>
      <c r="D42" s="1538">
        <v>58105.911382280799</v>
      </c>
      <c r="E42" s="1538">
        <v>45474.555588350202</v>
      </c>
      <c r="F42" s="1538">
        <v>4003.0047009992099</v>
      </c>
      <c r="G42" s="1538">
        <v>1440.6878534986699</v>
      </c>
      <c r="H42" s="1538">
        <v>53.296362600152001</v>
      </c>
      <c r="I42" s="1538">
        <v>41.710530754303903</v>
      </c>
      <c r="J42" s="1538">
        <v>3.6716675628914701</v>
      </c>
      <c r="K42" s="1538">
        <v>1.3214390826527</v>
      </c>
    </row>
    <row r="43" spans="1:11" x14ac:dyDescent="0.25">
      <c r="A43" s="1538" t="s">
        <v>42</v>
      </c>
      <c r="B43" s="1538" t="s">
        <v>43</v>
      </c>
      <c r="C43" s="1538" t="s">
        <v>18</v>
      </c>
      <c r="D43" s="1538">
        <v>37379.6293191941</v>
      </c>
      <c r="E43" s="1538">
        <v>34303.145637711998</v>
      </c>
      <c r="F43" s="1538">
        <v>6256.7358073256801</v>
      </c>
      <c r="G43" s="1538">
        <v>1165.4305175028401</v>
      </c>
      <c r="H43" s="1538">
        <v>47.253216693588598</v>
      </c>
      <c r="I43" s="1538">
        <v>43.364099741304798</v>
      </c>
      <c r="J43" s="1538">
        <v>7.9094121125027099</v>
      </c>
      <c r="K43" s="1538">
        <v>1.4732714526038599</v>
      </c>
    </row>
    <row r="44" spans="1:11" x14ac:dyDescent="0.25">
      <c r="A44" s="1538" t="s">
        <v>42</v>
      </c>
      <c r="B44" s="1538" t="s">
        <v>43</v>
      </c>
      <c r="C44" s="1538" t="s">
        <v>19</v>
      </c>
      <c r="D44" s="1538">
        <v>79975.107721357504</v>
      </c>
      <c r="E44" s="1538">
        <v>67110.183685510798</v>
      </c>
      <c r="F44" s="1538">
        <v>7757.4749819592598</v>
      </c>
      <c r="G44" s="1538">
        <v>3973.3779868208098</v>
      </c>
      <c r="H44" s="1538">
        <v>50.357038974697801</v>
      </c>
      <c r="I44" s="1538">
        <v>42.256524958051401</v>
      </c>
      <c r="J44" s="1538">
        <v>4.8845632240072998</v>
      </c>
      <c r="K44" s="1538">
        <v>2.5018728432435502</v>
      </c>
    </row>
    <row r="45" spans="1:11" x14ac:dyDescent="0.25">
      <c r="A45" s="1538" t="s">
        <v>44</v>
      </c>
      <c r="B45" s="1538" t="s">
        <v>45</v>
      </c>
      <c r="C45" s="1538" t="s">
        <v>18</v>
      </c>
      <c r="D45" s="1538">
        <v>7076.0224205041304</v>
      </c>
      <c r="E45" s="1538">
        <v>5185.0698078721098</v>
      </c>
      <c r="F45" s="1538">
        <v>513.276501342242</v>
      </c>
      <c r="G45" s="1538">
        <v>133.70666209449701</v>
      </c>
      <c r="H45" s="1538">
        <v>54.818570590253401</v>
      </c>
      <c r="I45" s="1538">
        <v>40.1691937061413</v>
      </c>
      <c r="J45" s="1538">
        <v>3.9763983844391699</v>
      </c>
      <c r="K45" s="1538">
        <v>1.0358373191661201</v>
      </c>
    </row>
    <row r="46" spans="1:11" x14ac:dyDescent="0.25">
      <c r="A46" s="1538" t="s">
        <v>44</v>
      </c>
      <c r="B46" s="1538" t="s">
        <v>45</v>
      </c>
      <c r="C46" s="1538" t="s">
        <v>19</v>
      </c>
      <c r="D46" s="1538">
        <v>43061.2557399613</v>
      </c>
      <c r="E46" s="1538">
        <v>29379.263913930299</v>
      </c>
      <c r="F46" s="1538">
        <v>1858.68627160761</v>
      </c>
      <c r="G46" s="1538">
        <v>1613.4209738827501</v>
      </c>
      <c r="H46" s="1538">
        <v>56.724760423633597</v>
      </c>
      <c r="I46" s="1538">
        <v>38.7014191365963</v>
      </c>
      <c r="J46" s="1538">
        <v>2.4484546873489101</v>
      </c>
      <c r="K46" s="1538">
        <v>2.1253657524212</v>
      </c>
    </row>
    <row r="47" spans="1:11" x14ac:dyDescent="0.25">
      <c r="A47" s="1538" t="s">
        <v>46</v>
      </c>
      <c r="B47" s="1538" t="s">
        <v>47</v>
      </c>
      <c r="C47" s="1538" t="s">
        <v>18</v>
      </c>
      <c r="D47" s="1538">
        <v>14561.760014789401</v>
      </c>
      <c r="E47" s="1538">
        <v>17209.863423567</v>
      </c>
      <c r="F47" s="1538">
        <v>3249.38020447805</v>
      </c>
      <c r="G47" s="1538">
        <v>1311.01966140983</v>
      </c>
      <c r="H47" s="1538">
        <v>40.079683679737002</v>
      </c>
      <c r="I47" s="1538">
        <v>47.3683044829396</v>
      </c>
      <c r="J47" s="1538">
        <v>8.9435707372191793</v>
      </c>
      <c r="K47" s="1538">
        <v>3.6084411001043102</v>
      </c>
    </row>
    <row r="48" spans="1:11" x14ac:dyDescent="0.25">
      <c r="A48" s="1538" t="s">
        <v>46</v>
      </c>
      <c r="B48" s="1538" t="s">
        <v>47</v>
      </c>
      <c r="C48" s="1538" t="s">
        <v>19</v>
      </c>
      <c r="D48" s="1538">
        <v>73812.191540929896</v>
      </c>
      <c r="E48" s="1538">
        <v>68835.512690535106</v>
      </c>
      <c r="F48" s="1538">
        <v>7518.1173119971199</v>
      </c>
      <c r="G48" s="1538">
        <v>4108.6670475831097</v>
      </c>
      <c r="H48" s="1538">
        <v>47.844716398051503</v>
      </c>
      <c r="I48" s="1538">
        <v>44.618856506474003</v>
      </c>
      <c r="J48" s="1538">
        <v>4.8732083837440801</v>
      </c>
      <c r="K48" s="1538">
        <v>2.6632187117304098</v>
      </c>
    </row>
    <row r="49" spans="1:11" x14ac:dyDescent="0.25">
      <c r="A49" s="1538" t="s">
        <v>48</v>
      </c>
      <c r="B49" s="1538" t="s">
        <v>49</v>
      </c>
      <c r="C49" s="1538" t="s">
        <v>18</v>
      </c>
      <c r="D49" s="1538">
        <v>30374.054938515001</v>
      </c>
      <c r="E49" s="1538">
        <v>25704.341088582802</v>
      </c>
      <c r="F49" s="1538">
        <v>4885.7363555605898</v>
      </c>
      <c r="G49" s="1538">
        <v>1959.8642932781199</v>
      </c>
      <c r="H49" s="1538">
        <v>48.271019870120099</v>
      </c>
      <c r="I49" s="1538">
        <v>40.849822717018696</v>
      </c>
      <c r="J49" s="1538">
        <v>7.7645041854580699</v>
      </c>
      <c r="K49" s="1538">
        <v>3.1146532274031702</v>
      </c>
    </row>
    <row r="50" spans="1:11" x14ac:dyDescent="0.25">
      <c r="A50" s="1538" t="s">
        <v>48</v>
      </c>
      <c r="B50" s="1538" t="s">
        <v>49</v>
      </c>
      <c r="C50" s="1538" t="s">
        <v>19</v>
      </c>
      <c r="D50" s="1538">
        <v>115270.901990891</v>
      </c>
      <c r="E50" s="1538">
        <v>87740.015365627507</v>
      </c>
      <c r="F50" s="1538">
        <v>9382.82187434753</v>
      </c>
      <c r="G50" s="1538">
        <v>3912.8155566595501</v>
      </c>
      <c r="H50" s="1538">
        <v>53.290526541888603</v>
      </c>
      <c r="I50" s="1538">
        <v>40.562809320232098</v>
      </c>
      <c r="J50" s="1538">
        <v>4.3377427390326204</v>
      </c>
      <c r="K50" s="1538">
        <v>1.8089213988466699</v>
      </c>
    </row>
    <row r="51" spans="1:11" x14ac:dyDescent="0.25">
      <c r="A51" s="1538" t="s">
        <v>50</v>
      </c>
      <c r="B51" s="1538" t="s">
        <v>51</v>
      </c>
      <c r="C51" s="1538" t="s">
        <v>18</v>
      </c>
      <c r="D51" s="1538">
        <v>3932.6768619064201</v>
      </c>
      <c r="E51" s="1538">
        <v>4761.61520230104</v>
      </c>
      <c r="F51" s="1538">
        <v>395.112981107358</v>
      </c>
      <c r="G51" s="1538">
        <v>361.38920283182</v>
      </c>
      <c r="H51" s="1538">
        <v>41.612130775967699</v>
      </c>
      <c r="I51" s="1538">
        <v>50.3832278777504</v>
      </c>
      <c r="J51" s="1538">
        <v>4.1807383668821503</v>
      </c>
      <c r="K51" s="1538">
        <v>3.8239029793997599</v>
      </c>
    </row>
    <row r="52" spans="1:11" x14ac:dyDescent="0.25">
      <c r="A52" s="1538" t="s">
        <v>50</v>
      </c>
      <c r="B52" s="1538" t="s">
        <v>51</v>
      </c>
      <c r="C52" s="1538" t="s">
        <v>19</v>
      </c>
      <c r="D52" s="1538">
        <v>13484.186041146701</v>
      </c>
      <c r="E52" s="1538">
        <v>15860.2330664566</v>
      </c>
      <c r="F52" s="1538">
        <v>3127.69620191277</v>
      </c>
      <c r="G52" s="1538">
        <v>255.26431589383799</v>
      </c>
      <c r="H52" s="1538">
        <v>41.201544992246902</v>
      </c>
      <c r="I52" s="1538">
        <v>48.461664966731803</v>
      </c>
      <c r="J52" s="1538">
        <v>9.5568182901034699</v>
      </c>
      <c r="K52" s="1538">
        <v>0.77997175091783899</v>
      </c>
    </row>
    <row r="53" spans="1:11" x14ac:dyDescent="0.25">
      <c r="A53" s="1538" t="s">
        <v>52</v>
      </c>
      <c r="B53" s="1538" t="s">
        <v>53</v>
      </c>
      <c r="C53" s="1538" t="s">
        <v>18</v>
      </c>
      <c r="D53" s="1538">
        <v>1811.4851135495801</v>
      </c>
      <c r="E53" s="1538">
        <v>1845.91210799803</v>
      </c>
      <c r="F53" s="1538">
        <v>214.97194900768301</v>
      </c>
      <c r="G53" s="1538">
        <v>223.99169202031101</v>
      </c>
      <c r="H53" s="1538">
        <v>44.2218147844182</v>
      </c>
      <c r="I53" s="1538">
        <v>45.062243535775899</v>
      </c>
      <c r="J53" s="1538">
        <v>5.2478762545475304</v>
      </c>
      <c r="K53" s="1538">
        <v>5.4680654252583496</v>
      </c>
    </row>
    <row r="54" spans="1:11" x14ac:dyDescent="0.25">
      <c r="A54" s="1538" t="s">
        <v>52</v>
      </c>
      <c r="B54" s="1538" t="s">
        <v>53</v>
      </c>
      <c r="C54" s="1538" t="s">
        <v>19</v>
      </c>
      <c r="D54" s="1538">
        <v>16795.449437760999</v>
      </c>
      <c r="E54" s="1538">
        <v>19133.074472625001</v>
      </c>
      <c r="F54" s="1538">
        <v>3040.1990699707799</v>
      </c>
      <c r="G54" s="1538">
        <v>1125.81397755378</v>
      </c>
      <c r="H54" s="1538">
        <v>41.889620661767601</v>
      </c>
      <c r="I54" s="1538">
        <v>47.719903818093897</v>
      </c>
      <c r="J54" s="1538">
        <v>7.5825768312582102</v>
      </c>
      <c r="K54" s="1538">
        <v>2.80789868888025</v>
      </c>
    </row>
    <row r="55" spans="1:11" x14ac:dyDescent="0.25">
      <c r="A55" s="1538" t="s">
        <v>54</v>
      </c>
      <c r="B55" s="1538" t="s">
        <v>55</v>
      </c>
      <c r="C55" s="1538" t="s">
        <v>18</v>
      </c>
      <c r="D55" s="1538">
        <v>2331.61345408337</v>
      </c>
      <c r="E55" s="1538">
        <v>3208.7697443471602</v>
      </c>
      <c r="F55" s="1538">
        <v>375.12144283546502</v>
      </c>
      <c r="G55" s="1538">
        <v>336.230192851781</v>
      </c>
      <c r="H55" s="1538">
        <v>37.295463034660202</v>
      </c>
      <c r="I55" s="1538">
        <v>51.326069155010302</v>
      </c>
      <c r="J55" s="1538">
        <v>6.0002775675689799</v>
      </c>
      <c r="K55" s="1538">
        <v>5.37819024276049</v>
      </c>
    </row>
    <row r="56" spans="1:11" x14ac:dyDescent="0.25">
      <c r="A56" s="1538" t="s">
        <v>54</v>
      </c>
      <c r="B56" s="1538" t="s">
        <v>55</v>
      </c>
      <c r="C56" s="1538" t="s">
        <v>19</v>
      </c>
      <c r="D56" s="1538">
        <v>6891.8967519231301</v>
      </c>
      <c r="E56" s="1538">
        <v>5639.5009080869904</v>
      </c>
      <c r="F56" s="1538">
        <v>560.14839261641396</v>
      </c>
      <c r="G56" s="1538">
        <v>537.22538780299305</v>
      </c>
      <c r="H56" s="1538">
        <v>50.568730879721301</v>
      </c>
      <c r="I56" s="1538">
        <v>41.379378418200702</v>
      </c>
      <c r="J56" s="1538">
        <v>4.1100431910886899</v>
      </c>
      <c r="K56" s="1538">
        <v>3.9418475109893101</v>
      </c>
    </row>
    <row r="57" spans="1:11" x14ac:dyDescent="0.25">
      <c r="A57" s="1538" t="s">
        <v>56</v>
      </c>
      <c r="B57" s="1538" t="s">
        <v>57</v>
      </c>
      <c r="C57" s="1538" t="s">
        <v>18</v>
      </c>
      <c r="D57" s="1538">
        <v>2268.2925192514699</v>
      </c>
      <c r="E57" s="1538">
        <v>1970.0773401853601</v>
      </c>
      <c r="F57" s="1538">
        <v>337.54900696158802</v>
      </c>
      <c r="G57" s="1538">
        <v>372.03290083921598</v>
      </c>
      <c r="H57" s="1538">
        <v>45.843060441105003</v>
      </c>
      <c r="I57" s="1538">
        <v>39.816017472725299</v>
      </c>
      <c r="J57" s="1538">
        <v>6.8219946927663102</v>
      </c>
      <c r="K57" s="1538">
        <v>7.5189273934033798</v>
      </c>
    </row>
    <row r="58" spans="1:11" x14ac:dyDescent="0.25">
      <c r="A58" s="1538" t="s">
        <v>56</v>
      </c>
      <c r="B58" s="1538" t="s">
        <v>57</v>
      </c>
      <c r="C58" s="1538" t="s">
        <v>19</v>
      </c>
      <c r="D58" s="1538">
        <v>9775.4616939397692</v>
      </c>
      <c r="E58" s="1538">
        <v>6365.4594530430304</v>
      </c>
      <c r="F58" s="1538">
        <v>529.87782033197004</v>
      </c>
      <c r="G58" s="1538">
        <v>776.25960606041497</v>
      </c>
      <c r="H58" s="1538">
        <v>56.029282258829902</v>
      </c>
      <c r="I58" s="1538">
        <v>36.484427597193601</v>
      </c>
      <c r="J58" s="1538">
        <v>3.03706105016798</v>
      </c>
      <c r="K58" s="1538">
        <v>4.44922909380848</v>
      </c>
    </row>
    <row r="59" spans="1:11" x14ac:dyDescent="0.25">
      <c r="A59" s="1538" t="s">
        <v>58</v>
      </c>
      <c r="B59" s="1538" t="s">
        <v>59</v>
      </c>
      <c r="C59" s="1538" t="s">
        <v>18</v>
      </c>
      <c r="D59" s="1538">
        <v>6767.8258576578401</v>
      </c>
      <c r="E59" s="1538">
        <v>4561.68026820264</v>
      </c>
      <c r="F59" s="1538">
        <v>473.89279617677403</v>
      </c>
      <c r="G59" s="1538">
        <v>555.213906743552</v>
      </c>
      <c r="H59" s="1538">
        <v>54.762018613423102</v>
      </c>
      <c r="I59" s="1538">
        <v>36.910940826460497</v>
      </c>
      <c r="J59" s="1538">
        <v>3.8345144616325402</v>
      </c>
      <c r="K59" s="1538">
        <v>4.49252609848386</v>
      </c>
    </row>
    <row r="60" spans="1:11" x14ac:dyDescent="0.25">
      <c r="A60" s="1538" t="s">
        <v>58</v>
      </c>
      <c r="B60" s="1538" t="s">
        <v>59</v>
      </c>
      <c r="C60" s="1538" t="s">
        <v>19</v>
      </c>
      <c r="D60" s="1538">
        <v>27397.894339606399</v>
      </c>
      <c r="E60" s="1538">
        <v>19675.402969385701</v>
      </c>
      <c r="F60" s="1538">
        <v>3005.9259694883199</v>
      </c>
      <c r="G60" s="1538">
        <v>990.09311941029296</v>
      </c>
      <c r="H60" s="1538">
        <v>53.648445430802703</v>
      </c>
      <c r="I60" s="1538">
        <v>38.526857920107901</v>
      </c>
      <c r="J60" s="1538">
        <v>5.8859725986316098</v>
      </c>
      <c r="K60" s="1538">
        <v>1.9387240504578001</v>
      </c>
    </row>
    <row r="61" spans="1:11" x14ac:dyDescent="0.25">
      <c r="A61" s="1538" t="s">
        <v>60</v>
      </c>
      <c r="B61" s="1538" t="s">
        <v>61</v>
      </c>
      <c r="C61" s="1538" t="s">
        <v>18</v>
      </c>
      <c r="D61" s="1538">
        <v>886.84692613045797</v>
      </c>
      <c r="E61" s="1538">
        <v>823.84927626685499</v>
      </c>
      <c r="F61" s="1538">
        <v>68.150054379821796</v>
      </c>
      <c r="G61" s="1538">
        <v>97.569973031777806</v>
      </c>
      <c r="H61" s="1538">
        <v>47.262804064574297</v>
      </c>
      <c r="I61" s="1538">
        <v>43.905465278924403</v>
      </c>
      <c r="J61" s="1538">
        <v>3.6319262910426802</v>
      </c>
      <c r="K61" s="1538">
        <v>5.1998043654586104</v>
      </c>
    </row>
    <row r="62" spans="1:11" x14ac:dyDescent="0.25">
      <c r="A62" s="1538" t="s">
        <v>60</v>
      </c>
      <c r="B62" s="1538" t="s">
        <v>61</v>
      </c>
      <c r="C62" s="1538" t="s">
        <v>19</v>
      </c>
      <c r="D62" s="1538">
        <v>1826.84193183606</v>
      </c>
      <c r="E62" s="1538">
        <v>1782.30835157712</v>
      </c>
      <c r="F62" s="1538">
        <v>185.08486281539501</v>
      </c>
      <c r="G62" s="1538">
        <v>149.913731274317</v>
      </c>
      <c r="H62" s="1538">
        <v>46.317773202127903</v>
      </c>
      <c r="I62" s="1538">
        <v>45.188668250918703</v>
      </c>
      <c r="J62" s="1538">
        <v>4.6926439281007797</v>
      </c>
      <c r="K62" s="1538">
        <v>3.8009146188525702</v>
      </c>
    </row>
    <row r="63" spans="1:11" x14ac:dyDescent="0.25">
      <c r="A63" s="1538" t="s">
        <v>62</v>
      </c>
      <c r="B63" s="1538" t="s">
        <v>63</v>
      </c>
      <c r="C63" s="1538" t="s">
        <v>18</v>
      </c>
      <c r="D63" s="1538">
        <v>13625.2534933106</v>
      </c>
      <c r="E63" s="1538">
        <v>9073.0900857730394</v>
      </c>
      <c r="F63" s="1538">
        <v>1985.5411525115501</v>
      </c>
      <c r="G63" s="1538">
        <v>522.87307237671803</v>
      </c>
      <c r="H63" s="1538">
        <v>54.053970761617002</v>
      </c>
      <c r="I63" s="1538">
        <v>35.9946731600023</v>
      </c>
      <c r="J63" s="1538">
        <v>7.8770192023611996</v>
      </c>
      <c r="K63" s="1538">
        <v>2.07433687601953</v>
      </c>
    </row>
    <row r="64" spans="1:11" x14ac:dyDescent="0.25">
      <c r="A64" s="1538" t="s">
        <v>62</v>
      </c>
      <c r="B64" s="1538" t="s">
        <v>63</v>
      </c>
      <c r="C64" s="1538" t="s">
        <v>19</v>
      </c>
      <c r="D64" s="1538">
        <v>26303.665431321399</v>
      </c>
      <c r="E64" s="1538">
        <v>27391.759835799399</v>
      </c>
      <c r="F64" s="1538">
        <v>4241.3981544129501</v>
      </c>
      <c r="G64" s="1538">
        <v>809.216643500489</v>
      </c>
      <c r="H64" s="1538">
        <v>44.775214469268398</v>
      </c>
      <c r="I64" s="1538">
        <v>46.627414895498703</v>
      </c>
      <c r="J64" s="1538">
        <v>7.2198877570599604</v>
      </c>
      <c r="K64" s="1538">
        <v>1.37748287817299</v>
      </c>
    </row>
    <row r="65" spans="1:11" x14ac:dyDescent="0.25">
      <c r="A65" s="1538" t="s">
        <v>64</v>
      </c>
      <c r="B65" s="1538" t="s">
        <v>65</v>
      </c>
      <c r="C65" s="1538" t="s">
        <v>18</v>
      </c>
      <c r="D65" s="1538">
        <v>27135.504536706801</v>
      </c>
      <c r="E65" s="1538">
        <v>17529.241626604799</v>
      </c>
      <c r="F65" s="1538">
        <v>1838.4523812203199</v>
      </c>
      <c r="G65" s="1538">
        <v>3099.6077970341298</v>
      </c>
      <c r="H65" s="1538">
        <v>54.705583288677502</v>
      </c>
      <c r="I65" s="1538">
        <v>35.339213482999298</v>
      </c>
      <c r="J65" s="1538">
        <v>3.70634751703501</v>
      </c>
      <c r="K65" s="1538">
        <v>6.24885571128811</v>
      </c>
    </row>
    <row r="66" spans="1:11" x14ac:dyDescent="0.25">
      <c r="A66" s="1538" t="s">
        <v>64</v>
      </c>
      <c r="B66" s="1538" t="s">
        <v>65</v>
      </c>
      <c r="C66" s="1538" t="s">
        <v>19</v>
      </c>
      <c r="D66" s="1538">
        <v>47413.779383916401</v>
      </c>
      <c r="E66" s="1538">
        <v>35762.187429612401</v>
      </c>
      <c r="F66" s="1538">
        <v>3493.0459985163898</v>
      </c>
      <c r="G66" s="1538">
        <v>1038.2414258510901</v>
      </c>
      <c r="H66" s="1538">
        <v>54.0591309075891</v>
      </c>
      <c r="I66" s="1538">
        <v>40.774492076346903</v>
      </c>
      <c r="J66" s="1538">
        <v>3.9826192586554798</v>
      </c>
      <c r="K66" s="1538">
        <v>1.1837577574085001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4373</v>
      </c>
    </row>
    <row r="9" spans="1:11" x14ac:dyDescent="0.25">
      <c r="A9" t="s">
        <v>4368</v>
      </c>
    </row>
    <row r="10" spans="1:11" x14ac:dyDescent="0.25">
      <c r="A10" t="s">
        <v>4374</v>
      </c>
    </row>
    <row r="11" spans="1:11" x14ac:dyDescent="0.25">
      <c r="A11" t="s">
        <v>4375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4376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39" t="s">
        <v>16</v>
      </c>
      <c r="B17" s="1539" t="s">
        <v>17</v>
      </c>
      <c r="C17" s="1539" t="s">
        <v>18</v>
      </c>
      <c r="D17" s="1539">
        <v>54781.302787825902</v>
      </c>
      <c r="E17" s="1539">
        <v>125215.885310187</v>
      </c>
      <c r="F17" s="1539">
        <v>252138.17608570299</v>
      </c>
      <c r="G17" s="1539">
        <v>12195.768869404001</v>
      </c>
      <c r="H17" s="1539">
        <v>12.3289363973685</v>
      </c>
      <c r="I17" s="1539">
        <v>28.180758897040299</v>
      </c>
      <c r="J17" s="1539">
        <v>56.745556934800703</v>
      </c>
      <c r="K17" s="1539">
        <v>2.7447477707905601</v>
      </c>
    </row>
    <row r="18" spans="1:11" x14ac:dyDescent="0.25">
      <c r="A18" s="1539" t="s">
        <v>16</v>
      </c>
      <c r="B18" s="1539" t="s">
        <v>17</v>
      </c>
      <c r="C18" s="1539" t="s">
        <v>19</v>
      </c>
      <c r="D18" s="1539">
        <v>164631.38006413999</v>
      </c>
      <c r="E18" s="1539">
        <v>354883.36574786098</v>
      </c>
      <c r="F18" s="1539">
        <v>800522.38562885602</v>
      </c>
      <c r="G18" s="1539">
        <v>22685.2699189093</v>
      </c>
      <c r="H18" s="1539">
        <v>12.2610138847329</v>
      </c>
      <c r="I18" s="1539">
        <v>26.430136667748499</v>
      </c>
      <c r="J18" s="1539">
        <v>59.619351313285001</v>
      </c>
      <c r="K18" s="1539">
        <v>1.68949813423356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4377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40" t="s">
        <v>28</v>
      </c>
      <c r="B29" s="1540" t="s">
        <v>29</v>
      </c>
      <c r="C29" s="1540" t="s">
        <v>18</v>
      </c>
      <c r="D29" s="1540">
        <v>930.70220024644698</v>
      </c>
      <c r="E29" s="1540">
        <v>4447.4215829722398</v>
      </c>
      <c r="F29" s="1540">
        <v>9554.6797135855104</v>
      </c>
      <c r="G29" s="1540">
        <v>224.14772983694701</v>
      </c>
      <c r="H29" s="1540">
        <v>6.1404314517458198</v>
      </c>
      <c r="I29" s="1540">
        <v>29.3424549335164</v>
      </c>
      <c r="J29" s="1540">
        <v>63.038269179037798</v>
      </c>
      <c r="K29" s="1540">
        <v>1.4788444357000099</v>
      </c>
    </row>
    <row r="30" spans="1:11" x14ac:dyDescent="0.25">
      <c r="A30" s="1540" t="s">
        <v>28</v>
      </c>
      <c r="B30" s="1540" t="s">
        <v>29</v>
      </c>
      <c r="C30" s="1540" t="s">
        <v>19</v>
      </c>
      <c r="D30" s="1540">
        <v>10692.1926577915</v>
      </c>
      <c r="E30" s="1540">
        <v>34862.643813342896</v>
      </c>
      <c r="F30" s="1540">
        <v>70633.335273012504</v>
      </c>
      <c r="G30" s="1540">
        <v>5589.2786963875296</v>
      </c>
      <c r="H30" s="1540">
        <v>8.78010881252</v>
      </c>
      <c r="I30" s="1540">
        <v>28.628160375526001</v>
      </c>
      <c r="J30" s="1540">
        <v>58.001982318971002</v>
      </c>
      <c r="K30" s="1540">
        <v>4.5897484929829799</v>
      </c>
    </row>
    <row r="31" spans="1:11" x14ac:dyDescent="0.25">
      <c r="A31" s="1540" t="s">
        <v>30</v>
      </c>
      <c r="B31" s="1540" t="s">
        <v>31</v>
      </c>
      <c r="C31" s="1540" t="s">
        <v>18</v>
      </c>
      <c r="D31" s="1540">
        <v>203.948263331622</v>
      </c>
      <c r="E31" s="1540">
        <v>877.87847769710595</v>
      </c>
      <c r="F31" s="1540">
        <v>4026.6946305097699</v>
      </c>
      <c r="G31" s="1540">
        <v>95.785525396472906</v>
      </c>
      <c r="H31" s="1540">
        <v>3.9188362133627401</v>
      </c>
      <c r="I31" s="1540">
        <v>16.8683072517135</v>
      </c>
      <c r="J31" s="1540">
        <v>77.372351597505798</v>
      </c>
      <c r="K31" s="1540">
        <v>1.84050493741798</v>
      </c>
    </row>
    <row r="32" spans="1:11" x14ac:dyDescent="0.25">
      <c r="A32" s="1540" t="s">
        <v>30</v>
      </c>
      <c r="B32" s="1540" t="s">
        <v>31</v>
      </c>
      <c r="C32" s="1540" t="s">
        <v>19</v>
      </c>
      <c r="D32" s="1540">
        <v>1728.65734309443</v>
      </c>
      <c r="E32" s="1540">
        <v>6617.4814171268499</v>
      </c>
      <c r="F32" s="1540">
        <v>34854.957294924599</v>
      </c>
      <c r="G32" s="1540">
        <v>1070.4347672159499</v>
      </c>
      <c r="H32" s="1540">
        <v>3.9046703626097998</v>
      </c>
      <c r="I32" s="1540">
        <v>14.947487232098</v>
      </c>
      <c r="J32" s="1540">
        <v>78.729957260296899</v>
      </c>
      <c r="K32" s="1540">
        <v>2.4178851449954002</v>
      </c>
    </row>
    <row r="33" spans="1:11" x14ac:dyDescent="0.25">
      <c r="A33" s="1540" t="s">
        <v>32</v>
      </c>
      <c r="B33" s="1540" t="s">
        <v>33</v>
      </c>
      <c r="C33" s="1540" t="s">
        <v>18</v>
      </c>
      <c r="D33" s="1540">
        <v>1127.19050291959</v>
      </c>
      <c r="E33" s="1540">
        <v>2673.5689130189999</v>
      </c>
      <c r="F33" s="1540">
        <v>7074.4630357672204</v>
      </c>
      <c r="G33" s="1540">
        <v>85.162444249273804</v>
      </c>
      <c r="H33" s="1540">
        <v>10.2842237167745</v>
      </c>
      <c r="I33" s="1540">
        <v>24.393020303563201</v>
      </c>
      <c r="J33" s="1540">
        <v>64.545753665804597</v>
      </c>
      <c r="K33" s="1540">
        <v>0.77700231385763496</v>
      </c>
    </row>
    <row r="34" spans="1:11" x14ac:dyDescent="0.25">
      <c r="A34" s="1540" t="s">
        <v>32</v>
      </c>
      <c r="B34" s="1540" t="s">
        <v>33</v>
      </c>
      <c r="C34" s="1540" t="s">
        <v>19</v>
      </c>
      <c r="D34" s="1540">
        <v>2420.7729091455099</v>
      </c>
      <c r="E34" s="1540">
        <v>3436.8553724696499</v>
      </c>
      <c r="F34" s="1540">
        <v>10707.848769836601</v>
      </c>
      <c r="G34" s="1540">
        <v>482.08907861887002</v>
      </c>
      <c r="H34" s="1540">
        <v>14.2001086294392</v>
      </c>
      <c r="I34" s="1540">
        <v>20.160387390475002</v>
      </c>
      <c r="J34" s="1540">
        <v>62.811598372091098</v>
      </c>
      <c r="K34" s="1540">
        <v>2.82790560799469</v>
      </c>
    </row>
    <row r="35" spans="1:11" x14ac:dyDescent="0.25">
      <c r="A35" s="1540" t="s">
        <v>34</v>
      </c>
      <c r="B35" s="1540" t="s">
        <v>35</v>
      </c>
      <c r="C35" s="1540" t="s">
        <v>18</v>
      </c>
      <c r="D35" s="1540">
        <v>5687.6914664694104</v>
      </c>
      <c r="E35" s="1540">
        <v>10023.6811592494</v>
      </c>
      <c r="F35" s="1540">
        <v>9386.4615447676497</v>
      </c>
      <c r="G35" s="1540">
        <v>490.88504363578801</v>
      </c>
      <c r="H35" s="1540">
        <v>22.227339394659499</v>
      </c>
      <c r="I35" s="1540">
        <v>39.172266010552903</v>
      </c>
      <c r="J35" s="1540">
        <v>36.682029554598799</v>
      </c>
      <c r="K35" s="1540">
        <v>1.91836504018877</v>
      </c>
    </row>
    <row r="36" spans="1:11" x14ac:dyDescent="0.25">
      <c r="A36" s="1540" t="s">
        <v>34</v>
      </c>
      <c r="B36" s="1540" t="s">
        <v>35</v>
      </c>
      <c r="C36" s="1540" t="s">
        <v>19</v>
      </c>
      <c r="D36" s="1540">
        <v>13674.572930677599</v>
      </c>
      <c r="E36" s="1540">
        <v>23525.861091741801</v>
      </c>
      <c r="F36" s="1540">
        <v>24272.743514939299</v>
      </c>
      <c r="G36" s="1540">
        <v>431.98872373043702</v>
      </c>
      <c r="H36" s="1540">
        <v>22.089550447218301</v>
      </c>
      <c r="I36" s="1540">
        <v>38.003065838673201</v>
      </c>
      <c r="J36" s="1540">
        <v>39.209560333894203</v>
      </c>
      <c r="K36" s="1540">
        <v>0.69782338021433499</v>
      </c>
    </row>
    <row r="37" spans="1:11" x14ac:dyDescent="0.25">
      <c r="A37" s="1540" t="s">
        <v>36</v>
      </c>
      <c r="B37" s="1540" t="s">
        <v>37</v>
      </c>
      <c r="C37" s="1540" t="s">
        <v>18</v>
      </c>
      <c r="D37" s="1540">
        <v>5140.1955905865798</v>
      </c>
      <c r="E37" s="1540">
        <v>9289.2092601972508</v>
      </c>
      <c r="F37" s="1540">
        <v>13199.853268216901</v>
      </c>
      <c r="G37" s="1540">
        <v>916.95153895566</v>
      </c>
      <c r="H37" s="1540">
        <v>18.006578288945999</v>
      </c>
      <c r="I37" s="1540">
        <v>32.540955074251599</v>
      </c>
      <c r="J37" s="1540">
        <v>46.240300993998503</v>
      </c>
      <c r="K37" s="1540">
        <v>3.21216564280396</v>
      </c>
    </row>
    <row r="38" spans="1:11" x14ac:dyDescent="0.25">
      <c r="A38" s="1540" t="s">
        <v>36</v>
      </c>
      <c r="B38" s="1540" t="s">
        <v>37</v>
      </c>
      <c r="C38" s="1540" t="s">
        <v>19</v>
      </c>
      <c r="D38" s="1540">
        <v>7689.7140053843796</v>
      </c>
      <c r="E38" s="1540">
        <v>17762.256323552101</v>
      </c>
      <c r="F38" s="1540">
        <v>21240.6936882058</v>
      </c>
      <c r="G38" s="1540">
        <v>980.38818396286194</v>
      </c>
      <c r="H38" s="1540">
        <v>16.130106318651301</v>
      </c>
      <c r="I38" s="1540">
        <v>37.258483573955701</v>
      </c>
      <c r="J38" s="1540">
        <v>44.554927170602703</v>
      </c>
      <c r="K38" s="1540">
        <v>2.0564829367903101</v>
      </c>
    </row>
    <row r="39" spans="1:11" x14ac:dyDescent="0.25">
      <c r="A39" s="1540" t="s">
        <v>38</v>
      </c>
      <c r="B39" s="1540" t="s">
        <v>39</v>
      </c>
      <c r="C39" s="1540" t="s">
        <v>18</v>
      </c>
      <c r="D39" s="1540">
        <v>1629.22082971379</v>
      </c>
      <c r="E39" s="1540">
        <v>2681.2168986707502</v>
      </c>
      <c r="F39" s="1540">
        <v>6510.5443856151196</v>
      </c>
      <c r="G39" s="1540">
        <v>231.00487944129799</v>
      </c>
      <c r="H39" s="1540">
        <v>14.7414291265515</v>
      </c>
      <c r="I39" s="1540">
        <v>24.260043920265002</v>
      </c>
      <c r="J39" s="1540">
        <v>58.908360908124003</v>
      </c>
      <c r="K39" s="1540">
        <v>2.0901660450595299</v>
      </c>
    </row>
    <row r="40" spans="1:11" x14ac:dyDescent="0.25">
      <c r="A40" s="1540" t="s">
        <v>38</v>
      </c>
      <c r="B40" s="1540" t="s">
        <v>39</v>
      </c>
      <c r="C40" s="1540" t="s">
        <v>19</v>
      </c>
      <c r="D40" s="1540">
        <v>3800.9040854424802</v>
      </c>
      <c r="E40" s="1540">
        <v>7960.3830763161704</v>
      </c>
      <c r="F40" s="1540">
        <v>18018.0201546485</v>
      </c>
      <c r="G40" s="1540">
        <v>569.84783401793902</v>
      </c>
      <c r="H40" s="1540">
        <v>12.523920572429001</v>
      </c>
      <c r="I40" s="1540">
        <v>26.2293399498624</v>
      </c>
      <c r="J40" s="1540">
        <v>59.369099618564199</v>
      </c>
      <c r="K40" s="1540">
        <v>1.87763985914434</v>
      </c>
    </row>
    <row r="41" spans="1:11" x14ac:dyDescent="0.25">
      <c r="A41" s="1540" t="s">
        <v>40</v>
      </c>
      <c r="B41" s="1540" t="s">
        <v>41</v>
      </c>
      <c r="C41" s="1540" t="s">
        <v>18</v>
      </c>
      <c r="D41" s="1540">
        <v>4968.4425194875103</v>
      </c>
      <c r="E41" s="1540">
        <v>12689.9391752868</v>
      </c>
      <c r="F41" s="1540">
        <v>24587.9573338306</v>
      </c>
      <c r="G41" s="1540">
        <v>515.76356953068</v>
      </c>
      <c r="H41" s="1540">
        <v>11.618798463160999</v>
      </c>
      <c r="I41" s="1540">
        <v>29.6756670141848</v>
      </c>
      <c r="J41" s="1540">
        <v>57.499411488018502</v>
      </c>
      <c r="K41" s="1540">
        <v>1.2061230346357401</v>
      </c>
    </row>
    <row r="42" spans="1:11" x14ac:dyDescent="0.25">
      <c r="A42" s="1540" t="s">
        <v>40</v>
      </c>
      <c r="B42" s="1540" t="s">
        <v>41</v>
      </c>
      <c r="C42" s="1540" t="s">
        <v>19</v>
      </c>
      <c r="D42" s="1540">
        <v>12713.570826635099</v>
      </c>
      <c r="E42" s="1540">
        <v>24778.0953459788</v>
      </c>
      <c r="F42" s="1540">
        <v>70117.051045215398</v>
      </c>
      <c r="G42" s="1540">
        <v>1415.4423072995501</v>
      </c>
      <c r="H42" s="1540">
        <v>11.6612417669726</v>
      </c>
      <c r="I42" s="1540">
        <v>22.7271601578068</v>
      </c>
      <c r="J42" s="1540">
        <v>64.313314911686305</v>
      </c>
      <c r="K42" s="1540">
        <v>1.2982831635343299</v>
      </c>
    </row>
    <row r="43" spans="1:11" x14ac:dyDescent="0.25">
      <c r="A43" s="1540" t="s">
        <v>42</v>
      </c>
      <c r="B43" s="1540" t="s">
        <v>43</v>
      </c>
      <c r="C43" s="1540" t="s">
        <v>18</v>
      </c>
      <c r="D43" s="1540">
        <v>8739.2960399490803</v>
      </c>
      <c r="E43" s="1540">
        <v>20562.627273759801</v>
      </c>
      <c r="F43" s="1540">
        <v>47479.684866757401</v>
      </c>
      <c r="G43" s="1540">
        <v>2323.3331012682302</v>
      </c>
      <c r="H43" s="1540">
        <v>11.0477245774367</v>
      </c>
      <c r="I43" s="1540">
        <v>25.994112302701101</v>
      </c>
      <c r="J43" s="1540">
        <v>60.021136603410298</v>
      </c>
      <c r="K43" s="1540">
        <v>2.9370265164518798</v>
      </c>
    </row>
    <row r="44" spans="1:11" x14ac:dyDescent="0.25">
      <c r="A44" s="1540" t="s">
        <v>42</v>
      </c>
      <c r="B44" s="1540" t="s">
        <v>43</v>
      </c>
      <c r="C44" s="1540" t="s">
        <v>19</v>
      </c>
      <c r="D44" s="1540">
        <v>22363.229400762299</v>
      </c>
      <c r="E44" s="1540">
        <v>44462.347365185196</v>
      </c>
      <c r="F44" s="1540">
        <v>90216.823045146593</v>
      </c>
      <c r="G44" s="1540">
        <v>1773.7445645543301</v>
      </c>
      <c r="H44" s="1540">
        <v>14.081206598156999</v>
      </c>
      <c r="I44" s="1540">
        <v>27.9961130777852</v>
      </c>
      <c r="J44" s="1540">
        <v>56.805826258920099</v>
      </c>
      <c r="K44" s="1540">
        <v>1.1168540651376599</v>
      </c>
    </row>
    <row r="45" spans="1:11" x14ac:dyDescent="0.25">
      <c r="A45" s="1540" t="s">
        <v>44</v>
      </c>
      <c r="B45" s="1540" t="s">
        <v>45</v>
      </c>
      <c r="C45" s="1540" t="s">
        <v>18</v>
      </c>
      <c r="D45" s="1540">
        <v>1616.74354162285</v>
      </c>
      <c r="E45" s="1540">
        <v>2637.2402591063701</v>
      </c>
      <c r="F45" s="1540">
        <v>8412.6008415030501</v>
      </c>
      <c r="G45" s="1540">
        <v>241.490749580726</v>
      </c>
      <c r="H45" s="1540">
        <v>12.525054995017101</v>
      </c>
      <c r="I45" s="1540">
        <v>20.4309331876001</v>
      </c>
      <c r="J45" s="1540">
        <v>65.173161653818497</v>
      </c>
      <c r="K45" s="1540">
        <v>1.8708501635642201</v>
      </c>
    </row>
    <row r="46" spans="1:11" x14ac:dyDescent="0.25">
      <c r="A46" s="1540" t="s">
        <v>44</v>
      </c>
      <c r="B46" s="1540" t="s">
        <v>45</v>
      </c>
      <c r="C46" s="1540" t="s">
        <v>19</v>
      </c>
      <c r="D46" s="1540">
        <v>10608.642018930501</v>
      </c>
      <c r="E46" s="1540">
        <v>16710.040829949299</v>
      </c>
      <c r="F46" s="1540">
        <v>47839.176799579203</v>
      </c>
      <c r="G46" s="1540">
        <v>754.76725092296795</v>
      </c>
      <c r="H46" s="1540">
        <v>13.9748055787763</v>
      </c>
      <c r="I46" s="1540">
        <v>22.0122020702795</v>
      </c>
      <c r="J46" s="1540">
        <v>63.018734502479298</v>
      </c>
      <c r="K46" s="1540">
        <v>0.99425784846488097</v>
      </c>
    </row>
    <row r="47" spans="1:11" x14ac:dyDescent="0.25">
      <c r="A47" s="1540" t="s">
        <v>46</v>
      </c>
      <c r="B47" s="1540" t="s">
        <v>47</v>
      </c>
      <c r="C47" s="1540" t="s">
        <v>18</v>
      </c>
      <c r="D47" s="1540">
        <v>4498.5127627140901</v>
      </c>
      <c r="E47" s="1540">
        <v>8700.2196198677793</v>
      </c>
      <c r="F47" s="1540">
        <v>22139.084515020499</v>
      </c>
      <c r="G47" s="1540">
        <v>994.20640664194798</v>
      </c>
      <c r="H47" s="1540">
        <v>12.3816742190314</v>
      </c>
      <c r="I47" s="1540">
        <v>23.9464219953074</v>
      </c>
      <c r="J47" s="1540">
        <v>60.935457212574804</v>
      </c>
      <c r="K47" s="1540">
        <v>2.7364465730864098</v>
      </c>
    </row>
    <row r="48" spans="1:11" x14ac:dyDescent="0.25">
      <c r="A48" s="1540" t="s">
        <v>46</v>
      </c>
      <c r="B48" s="1540" t="s">
        <v>47</v>
      </c>
      <c r="C48" s="1540" t="s">
        <v>19</v>
      </c>
      <c r="D48" s="1540">
        <v>18125.373466353401</v>
      </c>
      <c r="E48" s="1540">
        <v>34046.262181966202</v>
      </c>
      <c r="F48" s="1540">
        <v>99890.2187442258</v>
      </c>
      <c r="G48" s="1540">
        <v>2212.6341984998799</v>
      </c>
      <c r="H48" s="1540">
        <v>11.7487820778979</v>
      </c>
      <c r="I48" s="1540">
        <v>22.068627478789999</v>
      </c>
      <c r="J48" s="1540">
        <v>64.748371332487395</v>
      </c>
      <c r="K48" s="1540">
        <v>1.43421911082472</v>
      </c>
    </row>
    <row r="49" spans="1:11" x14ac:dyDescent="0.25">
      <c r="A49" s="1540" t="s">
        <v>48</v>
      </c>
      <c r="B49" s="1540" t="s">
        <v>49</v>
      </c>
      <c r="C49" s="1540" t="s">
        <v>18</v>
      </c>
      <c r="D49" s="1540">
        <v>5522.7760839868197</v>
      </c>
      <c r="E49" s="1540">
        <v>14265.389008005801</v>
      </c>
      <c r="F49" s="1540">
        <v>41794.489245034303</v>
      </c>
      <c r="G49" s="1540">
        <v>1341.3423389095401</v>
      </c>
      <c r="H49" s="1540">
        <v>8.7768997135219298</v>
      </c>
      <c r="I49" s="1540">
        <v>22.670824743497601</v>
      </c>
      <c r="J49" s="1540">
        <v>66.420589048529806</v>
      </c>
      <c r="K49" s="1540">
        <v>2.1316864944507001</v>
      </c>
    </row>
    <row r="50" spans="1:11" x14ac:dyDescent="0.25">
      <c r="A50" s="1540" t="s">
        <v>48</v>
      </c>
      <c r="B50" s="1540" t="s">
        <v>49</v>
      </c>
      <c r="C50" s="1540" t="s">
        <v>19</v>
      </c>
      <c r="D50" s="1540">
        <v>20572.303305773799</v>
      </c>
      <c r="E50" s="1540">
        <v>49969.360857753003</v>
      </c>
      <c r="F50" s="1540">
        <v>143538.437992116</v>
      </c>
      <c r="G50" s="1540">
        <v>2226.4526318829398</v>
      </c>
      <c r="H50" s="1540">
        <v>9.5107165503984099</v>
      </c>
      <c r="I50" s="1540">
        <v>23.101177357679699</v>
      </c>
      <c r="J50" s="1540">
        <v>66.3588018093633</v>
      </c>
      <c r="K50" s="1540">
        <v>1.0293042825585901</v>
      </c>
    </row>
    <row r="51" spans="1:11" x14ac:dyDescent="0.25">
      <c r="A51" s="1540" t="s">
        <v>50</v>
      </c>
      <c r="B51" s="1540" t="s">
        <v>51</v>
      </c>
      <c r="C51" s="1540" t="s">
        <v>18</v>
      </c>
      <c r="D51" s="1540">
        <v>582.74554314180796</v>
      </c>
      <c r="E51" s="1540">
        <v>3218.8826847219202</v>
      </c>
      <c r="F51" s="1540">
        <v>5225.0954955217503</v>
      </c>
      <c r="G51" s="1540">
        <v>424.07052476115399</v>
      </c>
      <c r="H51" s="1540">
        <v>6.1661012592257904</v>
      </c>
      <c r="I51" s="1540">
        <v>34.059388028187897</v>
      </c>
      <c r="J51" s="1540">
        <v>55.287369064736801</v>
      </c>
      <c r="K51" s="1540">
        <v>4.4871416478495103</v>
      </c>
    </row>
    <row r="52" spans="1:11" x14ac:dyDescent="0.25">
      <c r="A52" s="1540" t="s">
        <v>50</v>
      </c>
      <c r="B52" s="1540" t="s">
        <v>51</v>
      </c>
      <c r="C52" s="1540" t="s">
        <v>19</v>
      </c>
      <c r="D52" s="1540">
        <v>3636.80937709205</v>
      </c>
      <c r="E52" s="1540">
        <v>7142.5844986865404</v>
      </c>
      <c r="F52" s="1540">
        <v>21789.028049363002</v>
      </c>
      <c r="G52" s="1540">
        <v>158.957700268282</v>
      </c>
      <c r="H52" s="1540">
        <v>11.1124367997626</v>
      </c>
      <c r="I52" s="1540">
        <v>21.824492459949202</v>
      </c>
      <c r="J52" s="1540">
        <v>66.577368242600699</v>
      </c>
      <c r="K52" s="1540">
        <v>0.48570249768748902</v>
      </c>
    </row>
    <row r="53" spans="1:11" x14ac:dyDescent="0.25">
      <c r="A53" s="1540" t="s">
        <v>52</v>
      </c>
      <c r="B53" s="1540" t="s">
        <v>53</v>
      </c>
      <c r="C53" s="1540" t="s">
        <v>18</v>
      </c>
      <c r="D53" s="1540">
        <v>384.256929515759</v>
      </c>
      <c r="E53" s="1540">
        <v>697.93792615512905</v>
      </c>
      <c r="F53" s="1540">
        <v>2944.6648685656301</v>
      </c>
      <c r="G53" s="1540">
        <v>69.501138339081905</v>
      </c>
      <c r="H53" s="1540">
        <v>9.3804462645450908</v>
      </c>
      <c r="I53" s="1540">
        <v>17.037999081855801</v>
      </c>
      <c r="J53" s="1540">
        <v>71.884898995792099</v>
      </c>
      <c r="K53" s="1540">
        <v>1.69665565780703</v>
      </c>
    </row>
    <row r="54" spans="1:11" x14ac:dyDescent="0.25">
      <c r="A54" s="1540" t="s">
        <v>52</v>
      </c>
      <c r="B54" s="1540" t="s">
        <v>53</v>
      </c>
      <c r="C54" s="1540" t="s">
        <v>19</v>
      </c>
      <c r="D54" s="1540">
        <v>3356.4734719481598</v>
      </c>
      <c r="E54" s="1540">
        <v>8183.5417122810004</v>
      </c>
      <c r="F54" s="1540">
        <v>27881.131035277202</v>
      </c>
      <c r="G54" s="1540">
        <v>673.39073840422395</v>
      </c>
      <c r="H54" s="1540">
        <v>8.3713985161410793</v>
      </c>
      <c r="I54" s="1540">
        <v>20.4106153436108</v>
      </c>
      <c r="J54" s="1540">
        <v>69.538478682383897</v>
      </c>
      <c r="K54" s="1540">
        <v>1.6795074578642</v>
      </c>
    </row>
    <row r="55" spans="1:11" x14ac:dyDescent="0.25">
      <c r="A55" s="1540" t="s">
        <v>54</v>
      </c>
      <c r="B55" s="1540" t="s">
        <v>55</v>
      </c>
      <c r="C55" s="1540" t="s">
        <v>18</v>
      </c>
      <c r="D55" s="1540">
        <v>660.69742506449904</v>
      </c>
      <c r="E55" s="1540">
        <v>1167.0812908764899</v>
      </c>
      <c r="F55" s="1540">
        <v>4073.04368428302</v>
      </c>
      <c r="G55" s="1540">
        <v>350.91243389378002</v>
      </c>
      <c r="H55" s="1540">
        <v>10.5682253421699</v>
      </c>
      <c r="I55" s="1540">
        <v>18.668118879696198</v>
      </c>
      <c r="J55" s="1540">
        <v>65.150614867013701</v>
      </c>
      <c r="K55" s="1540">
        <v>5.61304091112014</v>
      </c>
    </row>
    <row r="56" spans="1:11" x14ac:dyDescent="0.25">
      <c r="A56" s="1540" t="s">
        <v>54</v>
      </c>
      <c r="B56" s="1540" t="s">
        <v>55</v>
      </c>
      <c r="C56" s="1540" t="s">
        <v>19</v>
      </c>
      <c r="D56" s="1540">
        <v>1805.71695364885</v>
      </c>
      <c r="E56" s="1540">
        <v>3168.7415187454299</v>
      </c>
      <c r="F56" s="1540">
        <v>8208.6095069656403</v>
      </c>
      <c r="G56" s="1540">
        <v>445.70346106961603</v>
      </c>
      <c r="H56" s="1540">
        <v>13.249301021310099</v>
      </c>
      <c r="I56" s="1540">
        <v>23.250382711279499</v>
      </c>
      <c r="J56" s="1540">
        <v>60.230003436809596</v>
      </c>
      <c r="K56" s="1540">
        <v>3.2703128306007399</v>
      </c>
    </row>
    <row r="57" spans="1:11" x14ac:dyDescent="0.25">
      <c r="A57" s="1540" t="s">
        <v>56</v>
      </c>
      <c r="B57" s="1540" t="s">
        <v>57</v>
      </c>
      <c r="C57" s="1540" t="s">
        <v>18</v>
      </c>
      <c r="D57" s="1540">
        <v>273.81114248902901</v>
      </c>
      <c r="E57" s="1540">
        <v>1042.82833424009</v>
      </c>
      <c r="F57" s="1540">
        <v>3371.0044405099802</v>
      </c>
      <c r="G57" s="1540">
        <v>260.30784999852898</v>
      </c>
      <c r="H57" s="1540">
        <v>5.5338280437986898</v>
      </c>
      <c r="I57" s="1540">
        <v>21.075959978936702</v>
      </c>
      <c r="J57" s="1540">
        <v>68.129290645691995</v>
      </c>
      <c r="K57" s="1540">
        <v>5.2609213315726304</v>
      </c>
    </row>
    <row r="58" spans="1:11" x14ac:dyDescent="0.25">
      <c r="A58" s="1540" t="s">
        <v>56</v>
      </c>
      <c r="B58" s="1540" t="s">
        <v>57</v>
      </c>
      <c r="C58" s="1540" t="s">
        <v>19</v>
      </c>
      <c r="D58" s="1540">
        <v>2608.5406236374802</v>
      </c>
      <c r="E58" s="1540">
        <v>4243.12255439808</v>
      </c>
      <c r="F58" s="1540">
        <v>9739.9418223771609</v>
      </c>
      <c r="G58" s="1540">
        <v>855.45357296248199</v>
      </c>
      <c r="H58" s="1540">
        <v>14.9511770861949</v>
      </c>
      <c r="I58" s="1540">
        <v>24.319988017196401</v>
      </c>
      <c r="J58" s="1540">
        <v>55.825695669071898</v>
      </c>
      <c r="K58" s="1540">
        <v>4.9031392275368004</v>
      </c>
    </row>
    <row r="59" spans="1:11" x14ac:dyDescent="0.25">
      <c r="A59" s="1540" t="s">
        <v>58</v>
      </c>
      <c r="B59" s="1540" t="s">
        <v>59</v>
      </c>
      <c r="C59" s="1540" t="s">
        <v>18</v>
      </c>
      <c r="D59" s="1540">
        <v>1896.1206762858401</v>
      </c>
      <c r="E59" s="1540">
        <v>2710.5611118153101</v>
      </c>
      <c r="F59" s="1540">
        <v>7424.2657497939999</v>
      </c>
      <c r="G59" s="1540">
        <v>327.66529088566199</v>
      </c>
      <c r="H59" s="1540">
        <v>15.34250407028</v>
      </c>
      <c r="I59" s="1540">
        <v>21.9325675896484</v>
      </c>
      <c r="J59" s="1540">
        <v>60.073617101300599</v>
      </c>
      <c r="K59" s="1540">
        <v>2.65131123877102</v>
      </c>
    </row>
    <row r="60" spans="1:11" x14ac:dyDescent="0.25">
      <c r="A60" s="1540" t="s">
        <v>58</v>
      </c>
      <c r="B60" s="1540" t="s">
        <v>59</v>
      </c>
      <c r="C60" s="1540" t="s">
        <v>19</v>
      </c>
      <c r="D60" s="1540">
        <v>6907.3924041897599</v>
      </c>
      <c r="E60" s="1540">
        <v>13886.4651763646</v>
      </c>
      <c r="F60" s="1540">
        <v>29430.384917679199</v>
      </c>
      <c r="G60" s="1540">
        <v>845.07389965710695</v>
      </c>
      <c r="H60" s="1540">
        <v>13.5255235264419</v>
      </c>
      <c r="I60" s="1540">
        <v>27.191406025826801</v>
      </c>
      <c r="J60" s="1540">
        <v>57.628311858301601</v>
      </c>
      <c r="K60" s="1540">
        <v>1.6547585894296599</v>
      </c>
    </row>
    <row r="61" spans="1:11" x14ac:dyDescent="0.25">
      <c r="A61" s="1540" t="s">
        <v>60</v>
      </c>
      <c r="B61" s="1540" t="s">
        <v>61</v>
      </c>
      <c r="C61" s="1540" t="s">
        <v>18</v>
      </c>
      <c r="D61" s="1540">
        <v>297.985911579397</v>
      </c>
      <c r="E61" s="1540">
        <v>401.26267534390098</v>
      </c>
      <c r="F61" s="1540">
        <v>1065.1209383159</v>
      </c>
      <c r="G61" s="1540">
        <v>112.046704569718</v>
      </c>
      <c r="H61" s="1540">
        <v>15.8805869852097</v>
      </c>
      <c r="I61" s="1540">
        <v>21.384523804975</v>
      </c>
      <c r="J61" s="1540">
        <v>56.763575234283998</v>
      </c>
      <c r="K61" s="1540">
        <v>5.9713139755313298</v>
      </c>
    </row>
    <row r="62" spans="1:11" x14ac:dyDescent="0.25">
      <c r="A62" s="1540" t="s">
        <v>60</v>
      </c>
      <c r="B62" s="1540" t="s">
        <v>61</v>
      </c>
      <c r="C62" s="1540" t="s">
        <v>19</v>
      </c>
      <c r="D62" s="1540">
        <v>325.28001362069602</v>
      </c>
      <c r="E62" s="1540">
        <v>791.71455734414997</v>
      </c>
      <c r="F62" s="1540">
        <v>2759.0782236498799</v>
      </c>
      <c r="G62" s="1540">
        <v>68.076082888164194</v>
      </c>
      <c r="H62" s="1540">
        <v>8.2471535361169206</v>
      </c>
      <c r="I62" s="1540">
        <v>20.0731407949641</v>
      </c>
      <c r="J62" s="1540">
        <v>69.953703811421605</v>
      </c>
      <c r="K62" s="1540">
        <v>1.7260018574974401</v>
      </c>
    </row>
    <row r="63" spans="1:11" x14ac:dyDescent="0.25">
      <c r="A63" s="1540" t="s">
        <v>62</v>
      </c>
      <c r="B63" s="1540" t="s">
        <v>63</v>
      </c>
      <c r="C63" s="1540" t="s">
        <v>18</v>
      </c>
      <c r="D63" s="1540">
        <v>3194.9681850707102</v>
      </c>
      <c r="E63" s="1540">
        <v>8470.9764707364193</v>
      </c>
      <c r="F63" s="1540">
        <v>12774.5879437776</v>
      </c>
      <c r="G63" s="1540">
        <v>766.22520438710399</v>
      </c>
      <c r="H63" s="1540">
        <v>12.675046151977799</v>
      </c>
      <c r="I63" s="1540">
        <v>33.605973987664697</v>
      </c>
      <c r="J63" s="1540">
        <v>50.6792188155381</v>
      </c>
      <c r="K63" s="1540">
        <v>3.0397610448193699</v>
      </c>
    </row>
    <row r="64" spans="1:11" x14ac:dyDescent="0.25">
      <c r="A64" s="1540" t="s">
        <v>62</v>
      </c>
      <c r="B64" s="1540" t="s">
        <v>63</v>
      </c>
      <c r="C64" s="1540" t="s">
        <v>19</v>
      </c>
      <c r="D64" s="1540">
        <v>7518.4218415141404</v>
      </c>
      <c r="E64" s="1540">
        <v>19314.488442979</v>
      </c>
      <c r="F64" s="1540">
        <v>31354.673416024802</v>
      </c>
      <c r="G64" s="1540">
        <v>558.45636451624102</v>
      </c>
      <c r="H64" s="1540">
        <v>12.7981764101733</v>
      </c>
      <c r="I64" s="1540">
        <v>32.8779410860665</v>
      </c>
      <c r="J64" s="1540">
        <v>53.3732544037248</v>
      </c>
      <c r="K64" s="1540">
        <v>0.95062810003535103</v>
      </c>
    </row>
    <row r="65" spans="1:11" x14ac:dyDescent="0.25">
      <c r="A65" s="1540" t="s">
        <v>64</v>
      </c>
      <c r="B65" s="1540" t="s">
        <v>65</v>
      </c>
      <c r="C65" s="1540" t="s">
        <v>18</v>
      </c>
      <c r="D65" s="1540">
        <v>7425.9971736510897</v>
      </c>
      <c r="E65" s="1540">
        <v>18657.963188465499</v>
      </c>
      <c r="F65" s="1540">
        <v>21093.879584327198</v>
      </c>
      <c r="G65" s="1540">
        <v>2424.9663951223602</v>
      </c>
      <c r="H65" s="1540">
        <v>14.970921448507401</v>
      </c>
      <c r="I65" s="1540">
        <v>37.6147330455182</v>
      </c>
      <c r="J65" s="1540">
        <v>42.525576958437</v>
      </c>
      <c r="K65" s="1540">
        <v>4.8887685475373797</v>
      </c>
    </row>
    <row r="66" spans="1:11" x14ac:dyDescent="0.25">
      <c r="A66" s="1540" t="s">
        <v>64</v>
      </c>
      <c r="B66" s="1540" t="s">
        <v>65</v>
      </c>
      <c r="C66" s="1540" t="s">
        <v>19</v>
      </c>
      <c r="D66" s="1540">
        <v>14082.8124284975</v>
      </c>
      <c r="E66" s="1540">
        <v>34021.1196116805</v>
      </c>
      <c r="F66" s="1540">
        <v>38030.232335668399</v>
      </c>
      <c r="G66" s="1540">
        <v>1573.0898620499499</v>
      </c>
      <c r="H66" s="1540">
        <v>16.056610768248898</v>
      </c>
      <c r="I66" s="1540">
        <v>38.789402207714701</v>
      </c>
      <c r="J66" s="1540">
        <v>43.360418321289103</v>
      </c>
      <c r="K66" s="1540">
        <v>1.7935687027473499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4378</v>
      </c>
    </row>
    <row r="9" spans="1:11" x14ac:dyDescent="0.25">
      <c r="A9" t="s">
        <v>4368</v>
      </c>
    </row>
    <row r="10" spans="1:11" x14ac:dyDescent="0.25">
      <c r="A10" t="s">
        <v>4379</v>
      </c>
    </row>
    <row r="11" spans="1:11" x14ac:dyDescent="0.25">
      <c r="A11" t="s">
        <v>4380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4381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41" t="s">
        <v>16</v>
      </c>
      <c r="B17" s="1541" t="s">
        <v>17</v>
      </c>
      <c r="C17" s="1541" t="s">
        <v>18</v>
      </c>
      <c r="D17" s="1541">
        <v>124691.35328429499</v>
      </c>
      <c r="E17" s="1541">
        <v>180628.655531542</v>
      </c>
      <c r="F17" s="1541">
        <v>124074.21809595299</v>
      </c>
      <c r="G17" s="1541">
        <v>14936.906141330701</v>
      </c>
      <c r="H17" s="1541">
        <v>28.062709094342999</v>
      </c>
      <c r="I17" s="1541">
        <v>40.651811699619799</v>
      </c>
      <c r="J17" s="1541">
        <v>27.923818266661801</v>
      </c>
      <c r="K17" s="1541">
        <v>3.36166093937537</v>
      </c>
    </row>
    <row r="18" spans="1:11" x14ac:dyDescent="0.25">
      <c r="A18" s="1541" t="s">
        <v>16</v>
      </c>
      <c r="B18" s="1541" t="s">
        <v>17</v>
      </c>
      <c r="C18" s="1541" t="s">
        <v>19</v>
      </c>
      <c r="D18" s="1541">
        <v>418981.24632416799</v>
      </c>
      <c r="E18" s="1541">
        <v>560271.227325605</v>
      </c>
      <c r="F18" s="1541">
        <v>334392.10320139601</v>
      </c>
      <c r="G18" s="1541">
        <v>29077.824508597001</v>
      </c>
      <c r="H18" s="1541">
        <v>31.203862086449799</v>
      </c>
      <c r="I18" s="1541">
        <v>41.726512252884298</v>
      </c>
      <c r="J18" s="1541">
        <v>24.904038456702501</v>
      </c>
      <c r="K18" s="1541">
        <v>2.1655872039633799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4382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42" t="s">
        <v>28</v>
      </c>
      <c r="B29" s="1542" t="s">
        <v>29</v>
      </c>
      <c r="C29" s="1542" t="s">
        <v>18</v>
      </c>
      <c r="D29" s="1542">
        <v>3195.1087292326301</v>
      </c>
      <c r="E29" s="1542">
        <v>9372.5985778208797</v>
      </c>
      <c r="F29" s="1542">
        <v>2589.24391958763</v>
      </c>
      <c r="G29" s="1542">
        <v>0</v>
      </c>
      <c r="H29" s="1542">
        <v>21.080154454918599</v>
      </c>
      <c r="I29" s="1542">
        <v>61.836964688167697</v>
      </c>
      <c r="J29" s="1542">
        <v>17.0828808569137</v>
      </c>
      <c r="K29" s="1542">
        <v>0</v>
      </c>
    </row>
    <row r="30" spans="1:11" x14ac:dyDescent="0.25">
      <c r="A30" s="1542" t="s">
        <v>28</v>
      </c>
      <c r="B30" s="1542" t="s">
        <v>29</v>
      </c>
      <c r="C30" s="1542" t="s">
        <v>19</v>
      </c>
      <c r="D30" s="1542">
        <v>27846.436359861102</v>
      </c>
      <c r="E30" s="1542">
        <v>55404.253212455398</v>
      </c>
      <c r="F30" s="1542">
        <v>34773.718903938498</v>
      </c>
      <c r="G30" s="1542">
        <v>3753.04196427945</v>
      </c>
      <c r="H30" s="1542">
        <v>22.8666606659324</v>
      </c>
      <c r="I30" s="1542">
        <v>45.496315624960502</v>
      </c>
      <c r="J30" s="1542">
        <v>28.555137899622</v>
      </c>
      <c r="K30" s="1542">
        <v>3.0818858094849899</v>
      </c>
    </row>
    <row r="31" spans="1:11" x14ac:dyDescent="0.25">
      <c r="A31" s="1542" t="s">
        <v>30</v>
      </c>
      <c r="B31" s="1542" t="s">
        <v>31</v>
      </c>
      <c r="C31" s="1542" t="s">
        <v>18</v>
      </c>
      <c r="D31" s="1542">
        <v>1241.2248645434599</v>
      </c>
      <c r="E31" s="1542">
        <v>1944.43982871817</v>
      </c>
      <c r="F31" s="1542">
        <v>1789.2605828777</v>
      </c>
      <c r="G31" s="1542">
        <v>229.38162079563901</v>
      </c>
      <c r="H31" s="1542">
        <v>23.8499552221732</v>
      </c>
      <c r="I31" s="1542">
        <v>37.362128468313998</v>
      </c>
      <c r="J31" s="1542">
        <v>34.380381832045003</v>
      </c>
      <c r="K31" s="1542">
        <v>4.4075344774677196</v>
      </c>
    </row>
    <row r="32" spans="1:11" x14ac:dyDescent="0.25">
      <c r="A32" s="1542" t="s">
        <v>30</v>
      </c>
      <c r="B32" s="1542" t="s">
        <v>31</v>
      </c>
      <c r="C32" s="1542" t="s">
        <v>19</v>
      </c>
      <c r="D32" s="1542">
        <v>8473.3397308234307</v>
      </c>
      <c r="E32" s="1542">
        <v>18405.667859021101</v>
      </c>
      <c r="F32" s="1542">
        <v>14937.865742129899</v>
      </c>
      <c r="G32" s="1542">
        <v>2454.6574903873902</v>
      </c>
      <c r="H32" s="1542">
        <v>19.139477613327699</v>
      </c>
      <c r="I32" s="1542">
        <v>41.574500626312897</v>
      </c>
      <c r="J32" s="1542">
        <v>33.7414710190791</v>
      </c>
      <c r="K32" s="1542">
        <v>5.5445507412802799</v>
      </c>
    </row>
    <row r="33" spans="1:11" x14ac:dyDescent="0.25">
      <c r="A33" s="1542" t="s">
        <v>32</v>
      </c>
      <c r="B33" s="1542" t="s">
        <v>33</v>
      </c>
      <c r="C33" s="1542" t="s">
        <v>18</v>
      </c>
      <c r="D33" s="1542">
        <v>2785.3955706403899</v>
      </c>
      <c r="E33" s="1542">
        <v>3621.1232335553</v>
      </c>
      <c r="F33" s="1542">
        <v>4320.6529722224604</v>
      </c>
      <c r="G33" s="1542">
        <v>233.21311953694101</v>
      </c>
      <c r="H33" s="1542">
        <v>25.4133006922807</v>
      </c>
      <c r="I33" s="1542">
        <v>33.0382853150683</v>
      </c>
      <c r="J33" s="1542">
        <v>39.420631786544199</v>
      </c>
      <c r="K33" s="1542">
        <v>2.12778220610672</v>
      </c>
    </row>
    <row r="34" spans="1:11" x14ac:dyDescent="0.25">
      <c r="A34" s="1542" t="s">
        <v>32</v>
      </c>
      <c r="B34" s="1542" t="s">
        <v>33</v>
      </c>
      <c r="C34" s="1542" t="s">
        <v>19</v>
      </c>
      <c r="D34" s="1542">
        <v>5466.0123782078399</v>
      </c>
      <c r="E34" s="1542">
        <v>5620.9233745227602</v>
      </c>
      <c r="F34" s="1542">
        <v>5446.0984945814998</v>
      </c>
      <c r="G34" s="1542">
        <v>514.53188275852995</v>
      </c>
      <c r="H34" s="1542">
        <v>32.063300628974801</v>
      </c>
      <c r="I34" s="1542">
        <v>32.9719992381075</v>
      </c>
      <c r="J34" s="1542">
        <v>31.946486982531699</v>
      </c>
      <c r="K34" s="1542">
        <v>3.0182131503859302</v>
      </c>
    </row>
    <row r="35" spans="1:11" x14ac:dyDescent="0.25">
      <c r="A35" s="1542" t="s">
        <v>34</v>
      </c>
      <c r="B35" s="1542" t="s">
        <v>35</v>
      </c>
      <c r="C35" s="1542" t="s">
        <v>18</v>
      </c>
      <c r="D35" s="1542">
        <v>6703.2366108939304</v>
      </c>
      <c r="E35" s="1542">
        <v>11776.562210558701</v>
      </c>
      <c r="F35" s="1542">
        <v>6638.89888992537</v>
      </c>
      <c r="G35" s="1542">
        <v>470.02150274433501</v>
      </c>
      <c r="H35" s="1542">
        <v>26.1960614550588</v>
      </c>
      <c r="I35" s="1542">
        <v>46.022476201384997</v>
      </c>
      <c r="J35" s="1542">
        <v>25.9446314384559</v>
      </c>
      <c r="K35" s="1542">
        <v>1.83683090510029</v>
      </c>
    </row>
    <row r="36" spans="1:11" x14ac:dyDescent="0.25">
      <c r="A36" s="1542" t="s">
        <v>34</v>
      </c>
      <c r="B36" s="1542" t="s">
        <v>35</v>
      </c>
      <c r="C36" s="1542" t="s">
        <v>19</v>
      </c>
      <c r="D36" s="1542">
        <v>18553.275958609302</v>
      </c>
      <c r="E36" s="1542">
        <v>28180.675923828701</v>
      </c>
      <c r="F36" s="1542">
        <v>14547.2361969955</v>
      </c>
      <c r="G36" s="1542">
        <v>623.97818165569299</v>
      </c>
      <c r="H36" s="1542">
        <v>29.9704807840425</v>
      </c>
      <c r="I36" s="1542">
        <v>45.522332990714901</v>
      </c>
      <c r="J36" s="1542">
        <v>23.499228054152301</v>
      </c>
      <c r="K36" s="1542">
        <v>1.0079581710903101</v>
      </c>
    </row>
    <row r="37" spans="1:11" x14ac:dyDescent="0.25">
      <c r="A37" s="1542" t="s">
        <v>36</v>
      </c>
      <c r="B37" s="1542" t="s">
        <v>37</v>
      </c>
      <c r="C37" s="1542" t="s">
        <v>18</v>
      </c>
      <c r="D37" s="1542">
        <v>7234.4037713553598</v>
      </c>
      <c r="E37" s="1542">
        <v>10841.036808995899</v>
      </c>
      <c r="F37" s="1542">
        <v>9051.4208463817704</v>
      </c>
      <c r="G37" s="1542">
        <v>1419.3482312233</v>
      </c>
      <c r="H37" s="1542">
        <v>25.342782309941398</v>
      </c>
      <c r="I37" s="1542">
        <v>37.977149817416603</v>
      </c>
      <c r="J37" s="1542">
        <v>31.7079603731523</v>
      </c>
      <c r="K37" s="1542">
        <v>4.9721074994896899</v>
      </c>
    </row>
    <row r="38" spans="1:11" x14ac:dyDescent="0.25">
      <c r="A38" s="1542" t="s">
        <v>36</v>
      </c>
      <c r="B38" s="1542" t="s">
        <v>37</v>
      </c>
      <c r="C38" s="1542" t="s">
        <v>19</v>
      </c>
      <c r="D38" s="1542">
        <v>11747.985183782799</v>
      </c>
      <c r="E38" s="1542">
        <v>22875.3940014859</v>
      </c>
      <c r="F38" s="1542">
        <v>12297.4301922964</v>
      </c>
      <c r="G38" s="1542">
        <v>752.24282354004004</v>
      </c>
      <c r="H38" s="1542">
        <v>24.6428215550891</v>
      </c>
      <c r="I38" s="1542">
        <v>47.983909033111303</v>
      </c>
      <c r="J38" s="1542">
        <v>25.795348995949698</v>
      </c>
      <c r="K38" s="1542">
        <v>1.57792041584995</v>
      </c>
    </row>
    <row r="39" spans="1:11" x14ac:dyDescent="0.25">
      <c r="A39" s="1542" t="s">
        <v>38</v>
      </c>
      <c r="B39" s="1542" t="s">
        <v>39</v>
      </c>
      <c r="C39" s="1542" t="s">
        <v>18</v>
      </c>
      <c r="D39" s="1542">
        <v>4662.6975752750604</v>
      </c>
      <c r="E39" s="1542">
        <v>3718.99403145414</v>
      </c>
      <c r="F39" s="1542">
        <v>2454.63246964358</v>
      </c>
      <c r="G39" s="1542">
        <v>215.66291706817</v>
      </c>
      <c r="H39" s="1542">
        <v>42.188771829375497</v>
      </c>
      <c r="I39" s="1542">
        <v>33.650003693103002</v>
      </c>
      <c r="J39" s="1542">
        <v>22.2098747591753</v>
      </c>
      <c r="K39" s="1542">
        <v>1.9513497183462101</v>
      </c>
    </row>
    <row r="40" spans="1:11" x14ac:dyDescent="0.25">
      <c r="A40" s="1542" t="s">
        <v>38</v>
      </c>
      <c r="B40" s="1542" t="s">
        <v>39</v>
      </c>
      <c r="C40" s="1542" t="s">
        <v>19</v>
      </c>
      <c r="D40" s="1542">
        <v>10343.73160786</v>
      </c>
      <c r="E40" s="1542">
        <v>12999.687347344699</v>
      </c>
      <c r="F40" s="1542">
        <v>6621.3784362935603</v>
      </c>
      <c r="G40" s="1542">
        <v>384.35775892679402</v>
      </c>
      <c r="H40" s="1542">
        <v>34.082436748540403</v>
      </c>
      <c r="I40" s="1542">
        <v>42.833770109619103</v>
      </c>
      <c r="J40" s="1542">
        <v>21.817340230641701</v>
      </c>
      <c r="K40" s="1542">
        <v>1.2664529111987901</v>
      </c>
    </row>
    <row r="41" spans="1:11" x14ac:dyDescent="0.25">
      <c r="A41" s="1542" t="s">
        <v>40</v>
      </c>
      <c r="B41" s="1542" t="s">
        <v>41</v>
      </c>
      <c r="C41" s="1542" t="s">
        <v>18</v>
      </c>
      <c r="D41" s="1542">
        <v>13755.6915519089</v>
      </c>
      <c r="E41" s="1542">
        <v>19151.916335983798</v>
      </c>
      <c r="F41" s="1542">
        <v>9382.3570014838606</v>
      </c>
      <c r="G41" s="1542">
        <v>472.13770875898098</v>
      </c>
      <c r="H41" s="1542">
        <v>32.167949460250902</v>
      </c>
      <c r="I41" s="1542">
        <v>44.787124982995699</v>
      </c>
      <c r="J41" s="1542">
        <v>21.940822437231901</v>
      </c>
      <c r="K41" s="1542">
        <v>1.1041031195214599</v>
      </c>
    </row>
    <row r="42" spans="1:11" x14ac:dyDescent="0.25">
      <c r="A42" s="1542" t="s">
        <v>40</v>
      </c>
      <c r="B42" s="1542" t="s">
        <v>41</v>
      </c>
      <c r="C42" s="1542" t="s">
        <v>19</v>
      </c>
      <c r="D42" s="1542">
        <v>40546.8858112409</v>
      </c>
      <c r="E42" s="1542">
        <v>43296.2299910929</v>
      </c>
      <c r="F42" s="1542">
        <v>23723.4928265368</v>
      </c>
      <c r="G42" s="1542">
        <v>1457.5508962582301</v>
      </c>
      <c r="H42" s="1542">
        <v>37.190734593001203</v>
      </c>
      <c r="I42" s="1542">
        <v>39.712509759007702</v>
      </c>
      <c r="J42" s="1542">
        <v>21.759849312178201</v>
      </c>
      <c r="K42" s="1542">
        <v>1.3369063358129201</v>
      </c>
    </row>
    <row r="43" spans="1:11" x14ac:dyDescent="0.25">
      <c r="A43" s="1542" t="s">
        <v>42</v>
      </c>
      <c r="B43" s="1542" t="s">
        <v>43</v>
      </c>
      <c r="C43" s="1542" t="s">
        <v>18</v>
      </c>
      <c r="D43" s="1542">
        <v>19422.6687579188</v>
      </c>
      <c r="E43" s="1542">
        <v>36279.985285618903</v>
      </c>
      <c r="F43" s="1542">
        <v>21316.199324509202</v>
      </c>
      <c r="G43" s="1542">
        <v>2086.0879136877102</v>
      </c>
      <c r="H43" s="1542">
        <v>24.5530411162867</v>
      </c>
      <c r="I43" s="1542">
        <v>45.863108799242603</v>
      </c>
      <c r="J43" s="1542">
        <v>26.946735537785099</v>
      </c>
      <c r="K43" s="1542">
        <v>2.6371145466855799</v>
      </c>
    </row>
    <row r="44" spans="1:11" x14ac:dyDescent="0.25">
      <c r="A44" s="1542" t="s">
        <v>42</v>
      </c>
      <c r="B44" s="1542" t="s">
        <v>43</v>
      </c>
      <c r="C44" s="1542" t="s">
        <v>19</v>
      </c>
      <c r="D44" s="1542">
        <v>62295.837469501203</v>
      </c>
      <c r="E44" s="1542">
        <v>58046.879690464601</v>
      </c>
      <c r="F44" s="1542">
        <v>35321.303833034101</v>
      </c>
      <c r="G44" s="1542">
        <v>3152.12338264852</v>
      </c>
      <c r="H44" s="1542">
        <v>39.225128978167703</v>
      </c>
      <c r="I44" s="1542">
        <v>36.549734863960801</v>
      </c>
      <c r="J44" s="1542">
        <v>22.240373591672501</v>
      </c>
      <c r="K44" s="1542">
        <v>1.98476256619906</v>
      </c>
    </row>
    <row r="45" spans="1:11" x14ac:dyDescent="0.25">
      <c r="A45" s="1542" t="s">
        <v>44</v>
      </c>
      <c r="B45" s="1542" t="s">
        <v>45</v>
      </c>
      <c r="C45" s="1542" t="s">
        <v>18</v>
      </c>
      <c r="D45" s="1542">
        <v>4502.1018540144396</v>
      </c>
      <c r="E45" s="1542">
        <v>5084.8028286867002</v>
      </c>
      <c r="F45" s="1542">
        <v>3112.1296022576798</v>
      </c>
      <c r="G45" s="1542">
        <v>209.04110685416299</v>
      </c>
      <c r="H45" s="1542">
        <v>34.878180653251498</v>
      </c>
      <c r="I45" s="1542">
        <v>39.392416563601401</v>
      </c>
      <c r="J45" s="1542">
        <v>24.109942867482498</v>
      </c>
      <c r="K45" s="1542">
        <v>1.61945991566449</v>
      </c>
    </row>
    <row r="46" spans="1:11" x14ac:dyDescent="0.25">
      <c r="A46" s="1542" t="s">
        <v>44</v>
      </c>
      <c r="B46" s="1542" t="s">
        <v>45</v>
      </c>
      <c r="C46" s="1542" t="s">
        <v>19</v>
      </c>
      <c r="D46" s="1542">
        <v>33971.122787376997</v>
      </c>
      <c r="E46" s="1542">
        <v>30036.180851253401</v>
      </c>
      <c r="F46" s="1542">
        <v>10263.990187999399</v>
      </c>
      <c r="G46" s="1542">
        <v>1641.33307275218</v>
      </c>
      <c r="H46" s="1542">
        <v>44.750292770666299</v>
      </c>
      <c r="I46" s="1542">
        <v>39.566778384661497</v>
      </c>
      <c r="J46" s="1542">
        <v>13.5207943753596</v>
      </c>
      <c r="K46" s="1542">
        <v>2.1621344693125701</v>
      </c>
    </row>
    <row r="47" spans="1:11" x14ac:dyDescent="0.25">
      <c r="A47" s="1542" t="s">
        <v>46</v>
      </c>
      <c r="B47" s="1542" t="s">
        <v>47</v>
      </c>
      <c r="C47" s="1542" t="s">
        <v>18</v>
      </c>
      <c r="D47" s="1542">
        <v>12181.899591821501</v>
      </c>
      <c r="E47" s="1542">
        <v>14386.569254279901</v>
      </c>
      <c r="F47" s="1542">
        <v>8461.8492136602399</v>
      </c>
      <c r="G47" s="1542">
        <v>1301.70524448269</v>
      </c>
      <c r="H47" s="1542">
        <v>33.529372944111302</v>
      </c>
      <c r="I47" s="1542">
        <v>39.597489888759497</v>
      </c>
      <c r="J47" s="1542">
        <v>23.290333001277499</v>
      </c>
      <c r="K47" s="1542">
        <v>3.58280416585175</v>
      </c>
    </row>
    <row r="48" spans="1:11" x14ac:dyDescent="0.25">
      <c r="A48" s="1542" t="s">
        <v>46</v>
      </c>
      <c r="B48" s="1542" t="s">
        <v>47</v>
      </c>
      <c r="C48" s="1542" t="s">
        <v>19</v>
      </c>
      <c r="D48" s="1542">
        <v>49533.880959069698</v>
      </c>
      <c r="E48" s="1542">
        <v>65719.731112340305</v>
      </c>
      <c r="F48" s="1542">
        <v>36551.229429674597</v>
      </c>
      <c r="G48" s="1542">
        <v>2469.6470899606002</v>
      </c>
      <c r="H48" s="1542">
        <v>32.1076293374567</v>
      </c>
      <c r="I48" s="1542">
        <v>42.599221499642702</v>
      </c>
      <c r="J48" s="1542">
        <v>23.692335501150499</v>
      </c>
      <c r="K48" s="1542">
        <v>1.6008136617501301</v>
      </c>
    </row>
    <row r="49" spans="1:11" x14ac:dyDescent="0.25">
      <c r="A49" s="1542" t="s">
        <v>48</v>
      </c>
      <c r="B49" s="1542" t="s">
        <v>49</v>
      </c>
      <c r="C49" s="1542" t="s">
        <v>18</v>
      </c>
      <c r="D49" s="1542">
        <v>15287.584406551299</v>
      </c>
      <c r="E49" s="1542">
        <v>22384.071781105202</v>
      </c>
      <c r="F49" s="1542">
        <v>23493.580500870401</v>
      </c>
      <c r="G49" s="1542">
        <v>1758.75998740962</v>
      </c>
      <c r="H49" s="1542">
        <v>24.295316912693199</v>
      </c>
      <c r="I49" s="1542">
        <v>35.573188232757801</v>
      </c>
      <c r="J49" s="1542">
        <v>37.336440375623603</v>
      </c>
      <c r="K49" s="1542">
        <v>2.7950544789253802</v>
      </c>
    </row>
    <row r="50" spans="1:11" x14ac:dyDescent="0.25">
      <c r="A50" s="1542" t="s">
        <v>48</v>
      </c>
      <c r="B50" s="1542" t="s">
        <v>49</v>
      </c>
      <c r="C50" s="1542" t="s">
        <v>19</v>
      </c>
      <c r="D50" s="1542">
        <v>64206.624988388001</v>
      </c>
      <c r="E50" s="1542">
        <v>81014.710952762194</v>
      </c>
      <c r="F50" s="1542">
        <v>64359.5786571141</v>
      </c>
      <c r="G50" s="1542">
        <v>6725.6401892617696</v>
      </c>
      <c r="H50" s="1542">
        <v>29.683161960328501</v>
      </c>
      <c r="I50" s="1542">
        <v>37.4536550833337</v>
      </c>
      <c r="J50" s="1542">
        <v>29.753873487714401</v>
      </c>
      <c r="K50" s="1542">
        <v>3.1093094686234699</v>
      </c>
    </row>
    <row r="51" spans="1:11" x14ac:dyDescent="0.25">
      <c r="A51" s="1542" t="s">
        <v>50</v>
      </c>
      <c r="B51" s="1542" t="s">
        <v>51</v>
      </c>
      <c r="C51" s="1542" t="s">
        <v>18</v>
      </c>
      <c r="D51" s="1542">
        <v>3300.413091896</v>
      </c>
      <c r="E51" s="1542">
        <v>3589.33951394208</v>
      </c>
      <c r="F51" s="1542">
        <v>2356.1571360666699</v>
      </c>
      <c r="G51" s="1542">
        <v>204.88450624188599</v>
      </c>
      <c r="H51" s="1542">
        <v>34.922071153366097</v>
      </c>
      <c r="I51" s="1542">
        <v>37.979236661997703</v>
      </c>
      <c r="J51" s="1542">
        <v>24.930784378558801</v>
      </c>
      <c r="K51" s="1542">
        <v>2.1679078060774102</v>
      </c>
    </row>
    <row r="52" spans="1:11" x14ac:dyDescent="0.25">
      <c r="A52" s="1542" t="s">
        <v>50</v>
      </c>
      <c r="B52" s="1542" t="s">
        <v>51</v>
      </c>
      <c r="C52" s="1542" t="s">
        <v>19</v>
      </c>
      <c r="D52" s="1542">
        <v>9864.8902049558892</v>
      </c>
      <c r="E52" s="1542">
        <v>15003.3222162488</v>
      </c>
      <c r="F52" s="1542">
        <v>7662.2747298181603</v>
      </c>
      <c r="G52" s="1542">
        <v>196.892474387037</v>
      </c>
      <c r="H52" s="1542">
        <v>30.142621614889901</v>
      </c>
      <c r="I52" s="1542">
        <v>45.843334810099101</v>
      </c>
      <c r="J52" s="1542">
        <v>23.412429646121399</v>
      </c>
      <c r="K52" s="1542">
        <v>0.60161392888958198</v>
      </c>
    </row>
    <row r="53" spans="1:11" x14ac:dyDescent="0.25">
      <c r="A53" s="1542" t="s">
        <v>52</v>
      </c>
      <c r="B53" s="1542" t="s">
        <v>53</v>
      </c>
      <c r="C53" s="1542" t="s">
        <v>18</v>
      </c>
      <c r="D53" s="1542">
        <v>909.89688814152998</v>
      </c>
      <c r="E53" s="1542">
        <v>1415.6476757191499</v>
      </c>
      <c r="F53" s="1542">
        <v>1746.3098680469</v>
      </c>
      <c r="G53" s="1542">
        <v>24.506430668008399</v>
      </c>
      <c r="H53" s="1542">
        <v>22.212322563042701</v>
      </c>
      <c r="I53" s="1542">
        <v>34.558666172517398</v>
      </c>
      <c r="J53" s="1542">
        <v>42.630762440907297</v>
      </c>
      <c r="K53" s="1542">
        <v>0.5982488235326</v>
      </c>
    </row>
    <row r="54" spans="1:11" x14ac:dyDescent="0.25">
      <c r="A54" s="1542" t="s">
        <v>52</v>
      </c>
      <c r="B54" s="1542" t="s">
        <v>53</v>
      </c>
      <c r="C54" s="1542" t="s">
        <v>19</v>
      </c>
      <c r="D54" s="1542">
        <v>12268.5601324451</v>
      </c>
      <c r="E54" s="1542">
        <v>15512.128024948801</v>
      </c>
      <c r="F54" s="1542">
        <v>11307.2079548321</v>
      </c>
      <c r="G54" s="1542">
        <v>1006.64084568466</v>
      </c>
      <c r="H54" s="1542">
        <v>30.599081728575701</v>
      </c>
      <c r="I54" s="1542">
        <v>38.688881832536701</v>
      </c>
      <c r="J54" s="1542">
        <v>28.201368098356799</v>
      </c>
      <c r="K54" s="1542">
        <v>2.5106683405307502</v>
      </c>
    </row>
    <row r="55" spans="1:11" x14ac:dyDescent="0.25">
      <c r="A55" s="1542" t="s">
        <v>54</v>
      </c>
      <c r="B55" s="1542" t="s">
        <v>55</v>
      </c>
      <c r="C55" s="1542" t="s">
        <v>18</v>
      </c>
      <c r="D55" s="1542">
        <v>721.12594574530897</v>
      </c>
      <c r="E55" s="1542">
        <v>2748.93351822364</v>
      </c>
      <c r="F55" s="1542">
        <v>2555.4427581680702</v>
      </c>
      <c r="G55" s="1542">
        <v>226.23261198076199</v>
      </c>
      <c r="H55" s="1542">
        <v>11.534813373879601</v>
      </c>
      <c r="I55" s="1542">
        <v>43.970731183635699</v>
      </c>
      <c r="J55" s="1542">
        <v>40.875738110678903</v>
      </c>
      <c r="K55" s="1542">
        <v>3.6187173318058101</v>
      </c>
    </row>
    <row r="56" spans="1:11" x14ac:dyDescent="0.25">
      <c r="A56" s="1542" t="s">
        <v>54</v>
      </c>
      <c r="B56" s="1542" t="s">
        <v>55</v>
      </c>
      <c r="C56" s="1542" t="s">
        <v>19</v>
      </c>
      <c r="D56" s="1542">
        <v>3012.1437785548201</v>
      </c>
      <c r="E56" s="1542">
        <v>5271.6110009255699</v>
      </c>
      <c r="F56" s="1542">
        <v>4957.32299270767</v>
      </c>
      <c r="G56" s="1542">
        <v>387.69366824147102</v>
      </c>
      <c r="H56" s="1542">
        <v>22.101359551891399</v>
      </c>
      <c r="I56" s="1542">
        <v>38.680016199313599</v>
      </c>
      <c r="J56" s="1542">
        <v>36.373953546552599</v>
      </c>
      <c r="K56" s="1542">
        <v>2.8446707022423499</v>
      </c>
    </row>
    <row r="57" spans="1:11" x14ac:dyDescent="0.25">
      <c r="A57" s="1542" t="s">
        <v>56</v>
      </c>
      <c r="B57" s="1542" t="s">
        <v>57</v>
      </c>
      <c r="C57" s="1542" t="s">
        <v>18</v>
      </c>
      <c r="D57" s="1542">
        <v>1369.0231436628201</v>
      </c>
      <c r="E57" s="1542">
        <v>2003.3206443276699</v>
      </c>
      <c r="F57" s="1542">
        <v>1358.86150855964</v>
      </c>
      <c r="G57" s="1542">
        <v>216.74647068749599</v>
      </c>
      <c r="H57" s="1542">
        <v>27.668481991430699</v>
      </c>
      <c r="I57" s="1542">
        <v>40.487877379736403</v>
      </c>
      <c r="J57" s="1542">
        <v>27.463111454667001</v>
      </c>
      <c r="K57" s="1542">
        <v>4.3805291741658001</v>
      </c>
    </row>
    <row r="58" spans="1:11" x14ac:dyDescent="0.25">
      <c r="A58" s="1542" t="s">
        <v>56</v>
      </c>
      <c r="B58" s="1542" t="s">
        <v>57</v>
      </c>
      <c r="C58" s="1542" t="s">
        <v>19</v>
      </c>
      <c r="D58" s="1542">
        <v>6315.9871292765902</v>
      </c>
      <c r="E58" s="1542">
        <v>6654.3467894793603</v>
      </c>
      <c r="F58" s="1542">
        <v>3375.2393630781298</v>
      </c>
      <c r="G58" s="1542">
        <v>1101.48529154112</v>
      </c>
      <c r="H58" s="1542">
        <v>36.200870781250202</v>
      </c>
      <c r="I58" s="1542">
        <v>38.140221524986003</v>
      </c>
      <c r="J58" s="1542">
        <v>19.345606876272299</v>
      </c>
      <c r="K58" s="1542">
        <v>6.3133008174915304</v>
      </c>
    </row>
    <row r="59" spans="1:11" x14ac:dyDescent="0.25">
      <c r="A59" s="1542" t="s">
        <v>58</v>
      </c>
      <c r="B59" s="1542" t="s">
        <v>59</v>
      </c>
      <c r="C59" s="1542" t="s">
        <v>18</v>
      </c>
      <c r="D59" s="1542">
        <v>4370.85964146058</v>
      </c>
      <c r="E59" s="1542">
        <v>5276.6760991044903</v>
      </c>
      <c r="F59" s="1542">
        <v>2246.5197885942698</v>
      </c>
      <c r="G59" s="1542">
        <v>464.55729962146302</v>
      </c>
      <c r="H59" s="1542">
        <v>35.366911335564303</v>
      </c>
      <c r="I59" s="1542">
        <v>42.696346039873802</v>
      </c>
      <c r="J59" s="1542">
        <v>18.1777665480592</v>
      </c>
      <c r="K59" s="1542">
        <v>3.7589760765026901</v>
      </c>
    </row>
    <row r="60" spans="1:11" x14ac:dyDescent="0.25">
      <c r="A60" s="1542" t="s">
        <v>58</v>
      </c>
      <c r="B60" s="1542" t="s">
        <v>59</v>
      </c>
      <c r="C60" s="1542" t="s">
        <v>19</v>
      </c>
      <c r="D60" s="1542">
        <v>15622.0316349434</v>
      </c>
      <c r="E60" s="1542">
        <v>25818.7973291659</v>
      </c>
      <c r="F60" s="1542">
        <v>9179.6877372498893</v>
      </c>
      <c r="G60" s="1542">
        <v>448.79969653148902</v>
      </c>
      <c r="H60" s="1542">
        <v>30.589858523324001</v>
      </c>
      <c r="I60" s="1542">
        <v>50.556379349209898</v>
      </c>
      <c r="J60" s="1542">
        <v>17.974957145948899</v>
      </c>
      <c r="K60" s="1542">
        <v>0.87880498151728903</v>
      </c>
    </row>
    <row r="61" spans="1:11" x14ac:dyDescent="0.25">
      <c r="A61" s="1542" t="s">
        <v>60</v>
      </c>
      <c r="B61" s="1542" t="s">
        <v>61</v>
      </c>
      <c r="C61" s="1542" t="s">
        <v>18</v>
      </c>
      <c r="D61" s="1542">
        <v>587.72737981570401</v>
      </c>
      <c r="E61" s="1542">
        <v>569.31616781519301</v>
      </c>
      <c r="F61" s="1542">
        <v>622.57897241394096</v>
      </c>
      <c r="G61" s="1542">
        <v>96.793709764074904</v>
      </c>
      <c r="H61" s="1542">
        <v>31.3218021928725</v>
      </c>
      <c r="I61" s="1542">
        <v>30.340612001270699</v>
      </c>
      <c r="J61" s="1542">
        <v>33.179150900722199</v>
      </c>
      <c r="K61" s="1542">
        <v>5.1584349051346701</v>
      </c>
    </row>
    <row r="62" spans="1:11" x14ac:dyDescent="0.25">
      <c r="A62" s="1542" t="s">
        <v>60</v>
      </c>
      <c r="B62" s="1542" t="s">
        <v>61</v>
      </c>
      <c r="C62" s="1542" t="s">
        <v>19</v>
      </c>
      <c r="D62" s="1542">
        <v>1054.5202837885399</v>
      </c>
      <c r="E62" s="1542">
        <v>1380.66907110023</v>
      </c>
      <c r="F62" s="1542">
        <v>1427.5431131334601</v>
      </c>
      <c r="G62" s="1542">
        <v>81.416409480656498</v>
      </c>
      <c r="H62" s="1542">
        <v>26.7363204721667</v>
      </c>
      <c r="I62" s="1542">
        <v>35.005500907317597</v>
      </c>
      <c r="J62" s="1542">
        <v>36.193945955642199</v>
      </c>
      <c r="K62" s="1542">
        <v>2.0642326648735101</v>
      </c>
    </row>
    <row r="63" spans="1:11" x14ac:dyDescent="0.25">
      <c r="A63" s="1542" t="s">
        <v>62</v>
      </c>
      <c r="B63" s="1542" t="s">
        <v>63</v>
      </c>
      <c r="C63" s="1542" t="s">
        <v>18</v>
      </c>
      <c r="D63" s="1542">
        <v>7943.5495494934103</v>
      </c>
      <c r="E63" s="1542">
        <v>9480.6573015539198</v>
      </c>
      <c r="F63" s="1542">
        <v>7530.2424697789602</v>
      </c>
      <c r="G63" s="1542">
        <v>252.30848314558401</v>
      </c>
      <c r="H63" s="1542">
        <v>31.5135711275082</v>
      </c>
      <c r="I63" s="1542">
        <v>37.611569783322302</v>
      </c>
      <c r="J63" s="1542">
        <v>29.873903372818599</v>
      </c>
      <c r="K63" s="1542">
        <v>1.0009557163509</v>
      </c>
    </row>
    <row r="64" spans="1:11" x14ac:dyDescent="0.25">
      <c r="A64" s="1542" t="s">
        <v>62</v>
      </c>
      <c r="B64" s="1542" t="s">
        <v>63</v>
      </c>
      <c r="C64" s="1542" t="s">
        <v>19</v>
      </c>
      <c r="D64" s="1542">
        <v>14446.5669118315</v>
      </c>
      <c r="E64" s="1542">
        <v>26540.932667383098</v>
      </c>
      <c r="F64" s="1542">
        <v>17064.644561028199</v>
      </c>
      <c r="G64" s="1542">
        <v>693.89592479138605</v>
      </c>
      <c r="H64" s="1542">
        <v>24.591558674999298</v>
      </c>
      <c r="I64" s="1542">
        <v>45.1791008176912</v>
      </c>
      <c r="J64" s="1542">
        <v>29.048161445668502</v>
      </c>
      <c r="K64" s="1542">
        <v>1.1811790616409501</v>
      </c>
    </row>
    <row r="65" spans="1:11" x14ac:dyDescent="0.25">
      <c r="A65" s="1542" t="s">
        <v>64</v>
      </c>
      <c r="B65" s="1542" t="s">
        <v>65</v>
      </c>
      <c r="C65" s="1542" t="s">
        <v>18</v>
      </c>
      <c r="D65" s="1542">
        <v>14516.7443599241</v>
      </c>
      <c r="E65" s="1542">
        <v>16982.6644340778</v>
      </c>
      <c r="F65" s="1542">
        <v>13047.880270904199</v>
      </c>
      <c r="G65" s="1542">
        <v>5055.5172766598998</v>
      </c>
      <c r="H65" s="1542">
        <v>29.265973904705099</v>
      </c>
      <c r="I65" s="1542">
        <v>34.237305682131797</v>
      </c>
      <c r="J65" s="1542">
        <v>26.304721916450099</v>
      </c>
      <c r="K65" s="1542">
        <v>10.191998496713</v>
      </c>
    </row>
    <row r="66" spans="1:11" x14ac:dyDescent="0.25">
      <c r="A66" s="1542" t="s">
        <v>64</v>
      </c>
      <c r="B66" s="1542" t="s">
        <v>65</v>
      </c>
      <c r="C66" s="1542" t="s">
        <v>19</v>
      </c>
      <c r="D66" s="1542">
        <v>23411.413013651301</v>
      </c>
      <c r="E66" s="1542">
        <v>42489.085909781497</v>
      </c>
      <c r="F66" s="1542">
        <v>20574.859848953602</v>
      </c>
      <c r="G66" s="1542">
        <v>1231.8954655099201</v>
      </c>
      <c r="H66" s="1542">
        <v>26.6926757850045</v>
      </c>
      <c r="I66" s="1542">
        <v>48.4442094088757</v>
      </c>
      <c r="J66" s="1542">
        <v>23.458561127847599</v>
      </c>
      <c r="K66" s="1542">
        <v>1.4045536782721999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4383</v>
      </c>
    </row>
    <row r="9" spans="1:11" x14ac:dyDescent="0.25">
      <c r="A9" t="s">
        <v>4368</v>
      </c>
    </row>
    <row r="10" spans="1:11" x14ac:dyDescent="0.25">
      <c r="A10" t="s">
        <v>4384</v>
      </c>
    </row>
    <row r="11" spans="1:11" x14ac:dyDescent="0.25">
      <c r="A11" t="s">
        <v>4385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4386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4215</v>
      </c>
      <c r="E16" s="5" t="s">
        <v>4216</v>
      </c>
      <c r="F16" s="5" t="s">
        <v>4217</v>
      </c>
      <c r="G16" s="5" t="s">
        <v>913</v>
      </c>
      <c r="H16" s="5" t="s">
        <v>4218</v>
      </c>
      <c r="I16" s="5" t="s">
        <v>4219</v>
      </c>
      <c r="J16" s="5" t="s">
        <v>4220</v>
      </c>
      <c r="K16" s="5" t="s">
        <v>917</v>
      </c>
    </row>
    <row r="17" spans="1:11" x14ac:dyDescent="0.25">
      <c r="A17" s="1543" t="s">
        <v>16</v>
      </c>
      <c r="B17" s="1543" t="s">
        <v>17</v>
      </c>
      <c r="C17" s="1543" t="s">
        <v>18</v>
      </c>
      <c r="D17" s="1543">
        <v>170245.74742144599</v>
      </c>
      <c r="E17" s="1543">
        <v>167334.23779670199</v>
      </c>
      <c r="F17" s="1543">
        <v>95547.428660165999</v>
      </c>
      <c r="G17" s="1543">
        <v>11203.719174806</v>
      </c>
      <c r="H17" s="1543">
        <v>38.315061618942003</v>
      </c>
      <c r="I17" s="1543">
        <v>37.659804895259697</v>
      </c>
      <c r="J17" s="1543">
        <v>21.503653818636</v>
      </c>
      <c r="K17" s="1543">
        <v>2.5214796671622399</v>
      </c>
    </row>
    <row r="18" spans="1:11" x14ac:dyDescent="0.25">
      <c r="A18" s="1543" t="s">
        <v>16</v>
      </c>
      <c r="B18" s="1543" t="s">
        <v>17</v>
      </c>
      <c r="C18" s="1543" t="s">
        <v>19</v>
      </c>
      <c r="D18" s="1543">
        <v>530519.49887843302</v>
      </c>
      <c r="E18" s="1543">
        <v>542227.57762955304</v>
      </c>
      <c r="F18" s="1543">
        <v>252673.46788641301</v>
      </c>
      <c r="G18" s="1543">
        <v>17301.8569653675</v>
      </c>
      <c r="H18" s="1543">
        <v>39.5107356770975</v>
      </c>
      <c r="I18" s="1543">
        <v>40.382701374494303</v>
      </c>
      <c r="J18" s="1543">
        <v>18.8179974975119</v>
      </c>
      <c r="K18" s="1543">
        <v>1.28856545089633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4387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4215</v>
      </c>
      <c r="E28" s="5" t="s">
        <v>4216</v>
      </c>
      <c r="F28" s="5" t="s">
        <v>4217</v>
      </c>
      <c r="G28" s="5" t="s">
        <v>913</v>
      </c>
      <c r="H28" s="5" t="s">
        <v>4218</v>
      </c>
      <c r="I28" s="5" t="s">
        <v>4219</v>
      </c>
      <c r="J28" s="5" t="s">
        <v>4220</v>
      </c>
      <c r="K28" s="5" t="s">
        <v>917</v>
      </c>
    </row>
    <row r="29" spans="1:11" x14ac:dyDescent="0.25">
      <c r="A29" s="1544" t="s">
        <v>28</v>
      </c>
      <c r="B29" s="1544" t="s">
        <v>29</v>
      </c>
      <c r="C29" s="1544" t="s">
        <v>18</v>
      </c>
      <c r="D29" s="1544">
        <v>3395.0512871903202</v>
      </c>
      <c r="E29" s="1544">
        <v>9206.6922937729705</v>
      </c>
      <c r="F29" s="1544">
        <v>2555.20764567785</v>
      </c>
      <c r="G29" s="1544">
        <v>0</v>
      </c>
      <c r="H29" s="1544">
        <v>22.399302052400198</v>
      </c>
      <c r="I29" s="1544">
        <v>60.742375931054703</v>
      </c>
      <c r="J29" s="1544">
        <v>16.858322016545198</v>
      </c>
      <c r="K29" s="1544">
        <v>0</v>
      </c>
    </row>
    <row r="30" spans="1:11" x14ac:dyDescent="0.25">
      <c r="A30" s="1544" t="s">
        <v>28</v>
      </c>
      <c r="B30" s="1544" t="s">
        <v>29</v>
      </c>
      <c r="C30" s="1544" t="s">
        <v>19</v>
      </c>
      <c r="D30" s="1544">
        <v>39266.721061456898</v>
      </c>
      <c r="E30" s="1544">
        <v>55714.246820037602</v>
      </c>
      <c r="F30" s="1544">
        <v>25067.3497422769</v>
      </c>
      <c r="G30" s="1544">
        <v>1729.13281676308</v>
      </c>
      <c r="H30" s="1544">
        <v>32.2446568879609</v>
      </c>
      <c r="I30" s="1544">
        <v>45.750873103755403</v>
      </c>
      <c r="J30" s="1544">
        <v>20.584557856643301</v>
      </c>
      <c r="K30" s="1544">
        <v>1.41991215164045</v>
      </c>
    </row>
    <row r="31" spans="1:11" x14ac:dyDescent="0.25">
      <c r="A31" s="1544" t="s">
        <v>30</v>
      </c>
      <c r="B31" s="1544" t="s">
        <v>31</v>
      </c>
      <c r="C31" s="1544" t="s">
        <v>18</v>
      </c>
      <c r="D31" s="1544">
        <v>1242.38742906071</v>
      </c>
      <c r="E31" s="1544">
        <v>2365.6943141438001</v>
      </c>
      <c r="F31" s="1544">
        <v>1467.3612475084401</v>
      </c>
      <c r="G31" s="1544">
        <v>128.86390622202401</v>
      </c>
      <c r="H31" s="1544">
        <v>23.872293730264001</v>
      </c>
      <c r="I31" s="1544">
        <v>45.456472129594303</v>
      </c>
      <c r="J31" s="1544">
        <v>28.1951329267809</v>
      </c>
      <c r="K31" s="1544">
        <v>2.4761012133607498</v>
      </c>
    </row>
    <row r="32" spans="1:11" x14ac:dyDescent="0.25">
      <c r="A32" s="1544" t="s">
        <v>30</v>
      </c>
      <c r="B32" s="1544" t="s">
        <v>31</v>
      </c>
      <c r="C32" s="1544" t="s">
        <v>19</v>
      </c>
      <c r="D32" s="1544">
        <v>10644.7555118827</v>
      </c>
      <c r="E32" s="1544">
        <v>20247.989652671298</v>
      </c>
      <c r="F32" s="1544">
        <v>11628.0115323605</v>
      </c>
      <c r="G32" s="1544">
        <v>1750.7741254473001</v>
      </c>
      <c r="H32" s="1544">
        <v>24.044245396876999</v>
      </c>
      <c r="I32" s="1544">
        <v>45.735914879283698</v>
      </c>
      <c r="J32" s="1544">
        <v>26.265212239932598</v>
      </c>
      <c r="K32" s="1544">
        <v>3.9546274839065898</v>
      </c>
    </row>
    <row r="33" spans="1:11" x14ac:dyDescent="0.25">
      <c r="A33" s="1544" t="s">
        <v>32</v>
      </c>
      <c r="B33" s="1544" t="s">
        <v>33</v>
      </c>
      <c r="C33" s="1544" t="s">
        <v>18</v>
      </c>
      <c r="D33" s="1544">
        <v>4035.17087536687</v>
      </c>
      <c r="E33" s="1544">
        <v>3659.9687527525698</v>
      </c>
      <c r="F33" s="1544">
        <v>3144.1183820649098</v>
      </c>
      <c r="G33" s="1544">
        <v>121.12688577073099</v>
      </c>
      <c r="H33" s="1544">
        <v>36.815959600616303</v>
      </c>
      <c r="I33" s="1544">
        <v>33.392702788232199</v>
      </c>
      <c r="J33" s="1544">
        <v>28.686204106073301</v>
      </c>
      <c r="K33" s="1544">
        <v>1.1051335050782001</v>
      </c>
    </row>
    <row r="34" spans="1:11" x14ac:dyDescent="0.25">
      <c r="A34" s="1544" t="s">
        <v>32</v>
      </c>
      <c r="B34" s="1544" t="s">
        <v>33</v>
      </c>
      <c r="C34" s="1544" t="s">
        <v>19</v>
      </c>
      <c r="D34" s="1544">
        <v>6289.1082624575401</v>
      </c>
      <c r="E34" s="1544">
        <v>5854.0493060274703</v>
      </c>
      <c r="F34" s="1544">
        <v>4643.3287534567498</v>
      </c>
      <c r="G34" s="1544">
        <v>261.07980812887899</v>
      </c>
      <c r="H34" s="1544">
        <v>36.891531697090898</v>
      </c>
      <c r="I34" s="1544">
        <v>34.339501963868997</v>
      </c>
      <c r="J34" s="1544">
        <v>27.2374878503405</v>
      </c>
      <c r="K34" s="1544">
        <v>1.53147848869965</v>
      </c>
    </row>
    <row r="35" spans="1:11" x14ac:dyDescent="0.25">
      <c r="A35" s="1544" t="s">
        <v>34</v>
      </c>
      <c r="B35" s="1544" t="s">
        <v>35</v>
      </c>
      <c r="C35" s="1544" t="s">
        <v>18</v>
      </c>
      <c r="D35" s="1544">
        <v>8046.2702324019801</v>
      </c>
      <c r="E35" s="1544">
        <v>13211.865777777501</v>
      </c>
      <c r="F35" s="1544">
        <v>3761.5010805583001</v>
      </c>
      <c r="G35" s="1544">
        <v>569.082123384488</v>
      </c>
      <c r="H35" s="1544">
        <v>31.444599337200401</v>
      </c>
      <c r="I35" s="1544">
        <v>51.6316024542798</v>
      </c>
      <c r="J35" s="1544">
        <v>14.6998411647049</v>
      </c>
      <c r="K35" s="1544">
        <v>2.2239570438149001</v>
      </c>
    </row>
    <row r="36" spans="1:11" x14ac:dyDescent="0.25">
      <c r="A36" s="1544" t="s">
        <v>34</v>
      </c>
      <c r="B36" s="1544" t="s">
        <v>35</v>
      </c>
      <c r="C36" s="1544" t="s">
        <v>19</v>
      </c>
      <c r="D36" s="1544">
        <v>23879.112817079302</v>
      </c>
      <c r="E36" s="1544">
        <v>27566.060200416901</v>
      </c>
      <c r="F36" s="1544">
        <v>10085.5381381439</v>
      </c>
      <c r="G36" s="1544">
        <v>374.45510544904499</v>
      </c>
      <c r="H36" s="1544">
        <v>38.5736995138137</v>
      </c>
      <c r="I36" s="1544">
        <v>44.5294986918462</v>
      </c>
      <c r="J36" s="1544">
        <v>16.291916728900301</v>
      </c>
      <c r="K36" s="1544">
        <v>0.60488506543986198</v>
      </c>
    </row>
    <row r="37" spans="1:11" x14ac:dyDescent="0.25">
      <c r="A37" s="1544" t="s">
        <v>36</v>
      </c>
      <c r="B37" s="1544" t="s">
        <v>37</v>
      </c>
      <c r="C37" s="1544" t="s">
        <v>18</v>
      </c>
      <c r="D37" s="1544">
        <v>9305.2793259209793</v>
      </c>
      <c r="E37" s="1544">
        <v>10772.498164688601</v>
      </c>
      <c r="F37" s="1544">
        <v>7779.9024692201601</v>
      </c>
      <c r="G37" s="1544">
        <v>688.52969812666799</v>
      </c>
      <c r="H37" s="1544">
        <v>32.597249993669202</v>
      </c>
      <c r="I37" s="1544">
        <v>37.737052637690802</v>
      </c>
      <c r="J37" s="1544">
        <v>27.253714459606901</v>
      </c>
      <c r="K37" s="1544">
        <v>2.4119829090331102</v>
      </c>
    </row>
    <row r="38" spans="1:11" x14ac:dyDescent="0.25">
      <c r="A38" s="1544" t="s">
        <v>36</v>
      </c>
      <c r="B38" s="1544" t="s">
        <v>37</v>
      </c>
      <c r="C38" s="1544" t="s">
        <v>19</v>
      </c>
      <c r="D38" s="1544">
        <v>17901.603518606898</v>
      </c>
      <c r="E38" s="1544">
        <v>19356.1781692638</v>
      </c>
      <c r="F38" s="1544">
        <v>9473.6229697639701</v>
      </c>
      <c r="G38" s="1544">
        <v>941.64754347037899</v>
      </c>
      <c r="H38" s="1544">
        <v>37.550781189948502</v>
      </c>
      <c r="I38" s="1544">
        <v>40.601927662636903</v>
      </c>
      <c r="J38" s="1544">
        <v>19.872071395387501</v>
      </c>
      <c r="K38" s="1544">
        <v>1.97521975202702</v>
      </c>
    </row>
    <row r="39" spans="1:11" x14ac:dyDescent="0.25">
      <c r="A39" s="1544" t="s">
        <v>38</v>
      </c>
      <c r="B39" s="1544" t="s">
        <v>39</v>
      </c>
      <c r="C39" s="1544" t="s">
        <v>18</v>
      </c>
      <c r="D39" s="1544">
        <v>6171.9693566627202</v>
      </c>
      <c r="E39" s="1544">
        <v>3449.4285887616302</v>
      </c>
      <c r="F39" s="1544">
        <v>1251.4467469617</v>
      </c>
      <c r="G39" s="1544">
        <v>179.142301054901</v>
      </c>
      <c r="H39" s="1544">
        <v>55.844884366273803</v>
      </c>
      <c r="I39" s="1544">
        <v>31.210936013666799</v>
      </c>
      <c r="J39" s="1544">
        <v>11.323273794154799</v>
      </c>
      <c r="K39" s="1544">
        <v>1.6209058259045801</v>
      </c>
    </row>
    <row r="40" spans="1:11" x14ac:dyDescent="0.25">
      <c r="A40" s="1544" t="s">
        <v>38</v>
      </c>
      <c r="B40" s="1544" t="s">
        <v>39</v>
      </c>
      <c r="C40" s="1544" t="s">
        <v>19</v>
      </c>
      <c r="D40" s="1544">
        <v>13362.0873506732</v>
      </c>
      <c r="E40" s="1544">
        <v>12777.726595538899</v>
      </c>
      <c r="F40" s="1544">
        <v>3924.10453123977</v>
      </c>
      <c r="G40" s="1544">
        <v>285.23667297313398</v>
      </c>
      <c r="H40" s="1544">
        <v>44.027872553434499</v>
      </c>
      <c r="I40" s="1544">
        <v>42.102412842157598</v>
      </c>
      <c r="J40" s="1544">
        <v>12.9298641487383</v>
      </c>
      <c r="K40" s="1544">
        <v>0.93985045566956704</v>
      </c>
    </row>
    <row r="41" spans="1:11" x14ac:dyDescent="0.25">
      <c r="A41" s="1544" t="s">
        <v>40</v>
      </c>
      <c r="B41" s="1544" t="s">
        <v>41</v>
      </c>
      <c r="C41" s="1544" t="s">
        <v>18</v>
      </c>
      <c r="D41" s="1544">
        <v>17472.697919685899</v>
      </c>
      <c r="E41" s="1544">
        <v>15852.055828538099</v>
      </c>
      <c r="F41" s="1544">
        <v>9214.3618611855709</v>
      </c>
      <c r="G41" s="1544">
        <v>222.986988726014</v>
      </c>
      <c r="H41" s="1544">
        <v>40.860240395306697</v>
      </c>
      <c r="I41" s="1544">
        <v>37.070337671443802</v>
      </c>
      <c r="J41" s="1544">
        <v>21.547962568115899</v>
      </c>
      <c r="K41" s="1544">
        <v>0.52145936513359403</v>
      </c>
    </row>
    <row r="42" spans="1:11" x14ac:dyDescent="0.25">
      <c r="A42" s="1544" t="s">
        <v>40</v>
      </c>
      <c r="B42" s="1544" t="s">
        <v>41</v>
      </c>
      <c r="C42" s="1544" t="s">
        <v>19</v>
      </c>
      <c r="D42" s="1544">
        <v>54216.252947933201</v>
      </c>
      <c r="E42" s="1544">
        <v>38046.534698647898</v>
      </c>
      <c r="F42" s="1544">
        <v>15795.5647101056</v>
      </c>
      <c r="G42" s="1544">
        <v>965.80716844203596</v>
      </c>
      <c r="H42" s="1544">
        <v>49.728659394468501</v>
      </c>
      <c r="I42" s="1544">
        <v>34.897342813157501</v>
      </c>
      <c r="J42" s="1544">
        <v>14.4881325193476</v>
      </c>
      <c r="K42" s="1544">
        <v>0.88586527302641405</v>
      </c>
    </row>
    <row r="43" spans="1:11" x14ac:dyDescent="0.25">
      <c r="A43" s="1544" t="s">
        <v>42</v>
      </c>
      <c r="B43" s="1544" t="s">
        <v>43</v>
      </c>
      <c r="C43" s="1544" t="s">
        <v>18</v>
      </c>
      <c r="D43" s="1544">
        <v>33484.2136913719</v>
      </c>
      <c r="E43" s="1544">
        <v>29309.548481979</v>
      </c>
      <c r="F43" s="1544">
        <v>14462.982390138</v>
      </c>
      <c r="G43" s="1544">
        <v>1848.1967182457199</v>
      </c>
      <c r="H43" s="1544">
        <v>42.328852216850599</v>
      </c>
      <c r="I43" s="1544">
        <v>37.051476187299301</v>
      </c>
      <c r="J43" s="1544">
        <v>18.283285665591499</v>
      </c>
      <c r="K43" s="1544">
        <v>2.3363859302585301</v>
      </c>
    </row>
    <row r="44" spans="1:11" x14ac:dyDescent="0.25">
      <c r="A44" s="1544" t="s">
        <v>42</v>
      </c>
      <c r="B44" s="1544" t="s">
        <v>43</v>
      </c>
      <c r="C44" s="1544" t="s">
        <v>19</v>
      </c>
      <c r="D44" s="1544">
        <v>76385.341957819706</v>
      </c>
      <c r="E44" s="1544">
        <v>53859.4962369286</v>
      </c>
      <c r="F44" s="1544">
        <v>25493.621981397398</v>
      </c>
      <c r="G44" s="1544">
        <v>3077.6841995026998</v>
      </c>
      <c r="H44" s="1544">
        <v>48.096710984964602</v>
      </c>
      <c r="I44" s="1544">
        <v>33.913111572293701</v>
      </c>
      <c r="J44" s="1544">
        <v>16.052286171295801</v>
      </c>
      <c r="K44" s="1544">
        <v>1.93789127144596</v>
      </c>
    </row>
    <row r="45" spans="1:11" x14ac:dyDescent="0.25">
      <c r="A45" s="1544" t="s">
        <v>44</v>
      </c>
      <c r="B45" s="1544" t="s">
        <v>45</v>
      </c>
      <c r="C45" s="1544" t="s">
        <v>18</v>
      </c>
      <c r="D45" s="1544">
        <v>6375.4183414106601</v>
      </c>
      <c r="E45" s="1544">
        <v>3772.4638270423202</v>
      </c>
      <c r="F45" s="1544">
        <v>2626.4865612655099</v>
      </c>
      <c r="G45" s="1544">
        <v>133.70666209449701</v>
      </c>
      <c r="H45" s="1544">
        <v>49.390928917678202</v>
      </c>
      <c r="I45" s="1544">
        <v>29.2256104224106</v>
      </c>
      <c r="J45" s="1544">
        <v>20.347623340745098</v>
      </c>
      <c r="K45" s="1544">
        <v>1.0358373191661201</v>
      </c>
    </row>
    <row r="46" spans="1:11" x14ac:dyDescent="0.25">
      <c r="A46" s="1544" t="s">
        <v>44</v>
      </c>
      <c r="B46" s="1544" t="s">
        <v>45</v>
      </c>
      <c r="C46" s="1544" t="s">
        <v>19</v>
      </c>
      <c r="D46" s="1544">
        <v>40012.1510141041</v>
      </c>
      <c r="E46" s="1544">
        <v>26881.0909445014</v>
      </c>
      <c r="F46" s="1544">
        <v>8086.2105592708203</v>
      </c>
      <c r="G46" s="1544">
        <v>933.17438150571002</v>
      </c>
      <c r="H46" s="1544">
        <v>52.708162855618198</v>
      </c>
      <c r="I46" s="1544">
        <v>35.410566123776498</v>
      </c>
      <c r="J46" s="1544">
        <v>10.651996761999399</v>
      </c>
      <c r="K46" s="1544">
        <v>1.2292742586059899</v>
      </c>
    </row>
    <row r="47" spans="1:11" x14ac:dyDescent="0.25">
      <c r="A47" s="1544" t="s">
        <v>46</v>
      </c>
      <c r="B47" s="1544" t="s">
        <v>47</v>
      </c>
      <c r="C47" s="1544" t="s">
        <v>18</v>
      </c>
      <c r="D47" s="1544">
        <v>14846.6014370168</v>
      </c>
      <c r="E47" s="1544">
        <v>12276.684203398599</v>
      </c>
      <c r="F47" s="1544">
        <v>8535.9811018050004</v>
      </c>
      <c r="G47" s="1544">
        <v>672.75656202385096</v>
      </c>
      <c r="H47" s="1544">
        <v>40.863679164497398</v>
      </c>
      <c r="I47" s="1544">
        <v>33.790257428257398</v>
      </c>
      <c r="J47" s="1544">
        <v>23.494373077779599</v>
      </c>
      <c r="K47" s="1544">
        <v>1.85169032946552</v>
      </c>
    </row>
    <row r="48" spans="1:11" x14ac:dyDescent="0.25">
      <c r="A48" s="1544" t="s">
        <v>46</v>
      </c>
      <c r="B48" s="1544" t="s">
        <v>47</v>
      </c>
      <c r="C48" s="1544" t="s">
        <v>19</v>
      </c>
      <c r="D48" s="1544">
        <v>64108.503994256003</v>
      </c>
      <c r="E48" s="1544">
        <v>63869.548439532999</v>
      </c>
      <c r="F48" s="1544">
        <v>25560.667326573999</v>
      </c>
      <c r="G48" s="1544">
        <v>735.76883068224004</v>
      </c>
      <c r="H48" s="1544">
        <v>41.554831637910297</v>
      </c>
      <c r="I48" s="1544">
        <v>41.399941767974397</v>
      </c>
      <c r="J48" s="1544">
        <v>16.568304688619602</v>
      </c>
      <c r="K48" s="1544">
        <v>0.47692190549575297</v>
      </c>
    </row>
    <row r="49" spans="1:11" x14ac:dyDescent="0.25">
      <c r="A49" s="1544" t="s">
        <v>48</v>
      </c>
      <c r="B49" s="1544" t="s">
        <v>49</v>
      </c>
      <c r="C49" s="1544" t="s">
        <v>18</v>
      </c>
      <c r="D49" s="1544">
        <v>18435.250129814402</v>
      </c>
      <c r="E49" s="1544">
        <v>24595.4620459541</v>
      </c>
      <c r="F49" s="1544">
        <v>18864.633606526</v>
      </c>
      <c r="G49" s="1544">
        <v>1028.65089364196</v>
      </c>
      <c r="H49" s="1544">
        <v>29.297646531826899</v>
      </c>
      <c r="I49" s="1544">
        <v>39.087571268911397</v>
      </c>
      <c r="J49" s="1544">
        <v>29.980030835740401</v>
      </c>
      <c r="K49" s="1544">
        <v>1.63475136352128</v>
      </c>
    </row>
    <row r="50" spans="1:11" x14ac:dyDescent="0.25">
      <c r="A50" s="1544" t="s">
        <v>48</v>
      </c>
      <c r="B50" s="1544" t="s">
        <v>49</v>
      </c>
      <c r="C50" s="1544" t="s">
        <v>19</v>
      </c>
      <c r="D50" s="1544">
        <v>70086.951711168804</v>
      </c>
      <c r="E50" s="1544">
        <v>83357.964699294796</v>
      </c>
      <c r="F50" s="1544">
        <v>60358.736470408003</v>
      </c>
      <c r="G50" s="1544">
        <v>2502.9019066543601</v>
      </c>
      <c r="H50" s="1544">
        <v>32.401677230731103</v>
      </c>
      <c r="I50" s="1544">
        <v>38.536957320214299</v>
      </c>
      <c r="J50" s="1544">
        <v>27.9042567756198</v>
      </c>
      <c r="K50" s="1544">
        <v>1.15710867343475</v>
      </c>
    </row>
    <row r="51" spans="1:11" x14ac:dyDescent="0.25">
      <c r="A51" s="1544" t="s">
        <v>50</v>
      </c>
      <c r="B51" s="1544" t="s">
        <v>51</v>
      </c>
      <c r="C51" s="1544" t="s">
        <v>18</v>
      </c>
      <c r="D51" s="1544">
        <v>4257.9132634719199</v>
      </c>
      <c r="E51" s="1544">
        <v>3249.2781215289601</v>
      </c>
      <c r="F51" s="1544">
        <v>1788.4263568573199</v>
      </c>
      <c r="G51" s="1544">
        <v>155.17650628843001</v>
      </c>
      <c r="H51" s="1544">
        <v>45.053496581061701</v>
      </c>
      <c r="I51" s="1544">
        <v>34.381005830977301</v>
      </c>
      <c r="J51" s="1544">
        <v>18.923556157283201</v>
      </c>
      <c r="K51" s="1544">
        <v>1.64194143067776</v>
      </c>
    </row>
    <row r="52" spans="1:11" x14ac:dyDescent="0.25">
      <c r="A52" s="1544" t="s">
        <v>50</v>
      </c>
      <c r="B52" s="1544" t="s">
        <v>51</v>
      </c>
      <c r="C52" s="1544" t="s">
        <v>19</v>
      </c>
      <c r="D52" s="1544">
        <v>11889.464351045701</v>
      </c>
      <c r="E52" s="1544">
        <v>14009.019586506</v>
      </c>
      <c r="F52" s="1544">
        <v>6653.1686634429998</v>
      </c>
      <c r="G52" s="1544">
        <v>175.72702441513201</v>
      </c>
      <c r="H52" s="1544">
        <v>36.328800188496103</v>
      </c>
      <c r="I52" s="1544">
        <v>42.805197809449098</v>
      </c>
      <c r="J52" s="1544">
        <v>20.329060070172599</v>
      </c>
      <c r="K52" s="1544">
        <v>0.53694193188230499</v>
      </c>
    </row>
    <row r="53" spans="1:11" x14ac:dyDescent="0.25">
      <c r="A53" s="1544" t="s">
        <v>52</v>
      </c>
      <c r="B53" s="1544" t="s">
        <v>53</v>
      </c>
      <c r="C53" s="1544" t="s">
        <v>18</v>
      </c>
      <c r="D53" s="1544">
        <v>1436.2219530038799</v>
      </c>
      <c r="E53" s="1544">
        <v>1324.3068673544601</v>
      </c>
      <c r="F53" s="1544">
        <v>1182.35964220097</v>
      </c>
      <c r="G53" s="1544">
        <v>153.472400016286</v>
      </c>
      <c r="H53" s="1544">
        <v>35.060923614548301</v>
      </c>
      <c r="I53" s="1544">
        <v>32.328862416720703</v>
      </c>
      <c r="J53" s="1544">
        <v>28.863659278727699</v>
      </c>
      <c r="K53" s="1544">
        <v>3.7465546900033</v>
      </c>
    </row>
    <row r="54" spans="1:11" x14ac:dyDescent="0.25">
      <c r="A54" s="1544" t="s">
        <v>52</v>
      </c>
      <c r="B54" s="1544" t="s">
        <v>53</v>
      </c>
      <c r="C54" s="1544" t="s">
        <v>19</v>
      </c>
      <c r="D54" s="1544">
        <v>14913.642799744999</v>
      </c>
      <c r="E54" s="1544">
        <v>17228.187637272498</v>
      </c>
      <c r="F54" s="1544">
        <v>7351.8585867306801</v>
      </c>
      <c r="G54" s="1544">
        <v>600.847934162353</v>
      </c>
      <c r="H54" s="1544">
        <v>37.196196617510999</v>
      </c>
      <c r="I54" s="1544">
        <v>42.9689153296816</v>
      </c>
      <c r="J54" s="1544">
        <v>18.336309992676401</v>
      </c>
      <c r="K54" s="1544">
        <v>1.4985780601309799</v>
      </c>
    </row>
    <row r="55" spans="1:11" x14ac:dyDescent="0.25">
      <c r="A55" s="1544" t="s">
        <v>54</v>
      </c>
      <c r="B55" s="1544" t="s">
        <v>55</v>
      </c>
      <c r="C55" s="1544" t="s">
        <v>18</v>
      </c>
      <c r="D55" s="1544">
        <v>1471.6874687601501</v>
      </c>
      <c r="E55" s="1544">
        <v>2572.66966025077</v>
      </c>
      <c r="F55" s="1544">
        <v>1969.2111349849799</v>
      </c>
      <c r="G55" s="1544">
        <v>238.16657012188301</v>
      </c>
      <c r="H55" s="1544">
        <v>23.5404652917885</v>
      </c>
      <c r="I55" s="1544">
        <v>41.151292057539997</v>
      </c>
      <c r="J55" s="1544">
        <v>31.498634974700799</v>
      </c>
      <c r="K55" s="1544">
        <v>3.8096076759706601</v>
      </c>
    </row>
    <row r="56" spans="1:11" x14ac:dyDescent="0.25">
      <c r="A56" s="1544" t="s">
        <v>54</v>
      </c>
      <c r="B56" s="1544" t="s">
        <v>55</v>
      </c>
      <c r="C56" s="1544" t="s">
        <v>19</v>
      </c>
      <c r="D56" s="1544">
        <v>4339.0547917971498</v>
      </c>
      <c r="E56" s="1544">
        <v>5688.1739143654604</v>
      </c>
      <c r="F56" s="1544">
        <v>3293.6627033298601</v>
      </c>
      <c r="G56" s="1544">
        <v>307.88003093706902</v>
      </c>
      <c r="H56" s="1544">
        <v>31.8374609975879</v>
      </c>
      <c r="I56" s="1544">
        <v>41.736512635992902</v>
      </c>
      <c r="J56" s="1544">
        <v>24.166981724847599</v>
      </c>
      <c r="K56" s="1544">
        <v>2.2590446415716401</v>
      </c>
    </row>
    <row r="57" spans="1:11" x14ac:dyDescent="0.25">
      <c r="A57" s="1544" t="s">
        <v>56</v>
      </c>
      <c r="B57" s="1544" t="s">
        <v>57</v>
      </c>
      <c r="C57" s="1544" t="s">
        <v>18</v>
      </c>
      <c r="D57" s="1544">
        <v>2178.72870033356</v>
      </c>
      <c r="E57" s="1544">
        <v>1756.87262203871</v>
      </c>
      <c r="F57" s="1544">
        <v>819.14493687023696</v>
      </c>
      <c r="G57" s="1544">
        <v>193.205507995115</v>
      </c>
      <c r="H57" s="1544">
        <v>44.032941362925101</v>
      </c>
      <c r="I57" s="1544">
        <v>35.507068473700002</v>
      </c>
      <c r="J57" s="1544">
        <v>16.555232860072</v>
      </c>
      <c r="K57" s="1544">
        <v>3.90475730330287</v>
      </c>
    </row>
    <row r="58" spans="1:11" x14ac:dyDescent="0.25">
      <c r="A58" s="1544" t="s">
        <v>56</v>
      </c>
      <c r="B58" s="1544" t="s">
        <v>57</v>
      </c>
      <c r="C58" s="1544" t="s">
        <v>19</v>
      </c>
      <c r="D58" s="1544">
        <v>8641.5901544348999</v>
      </c>
      <c r="E58" s="1544">
        <v>6118.5368345297302</v>
      </c>
      <c r="F58" s="1544">
        <v>1924.81040664172</v>
      </c>
      <c r="G58" s="1544">
        <v>762.12117776883997</v>
      </c>
      <c r="H58" s="1544">
        <v>49.5303556074619</v>
      </c>
      <c r="I58" s="1544">
        <v>35.0691597027526</v>
      </c>
      <c r="J58" s="1544">
        <v>11.032291767387299</v>
      </c>
      <c r="K58" s="1544">
        <v>4.3681929223981797</v>
      </c>
    </row>
    <row r="59" spans="1:11" x14ac:dyDescent="0.25">
      <c r="A59" s="1544" t="s">
        <v>58</v>
      </c>
      <c r="B59" s="1544" t="s">
        <v>59</v>
      </c>
      <c r="C59" s="1544" t="s">
        <v>18</v>
      </c>
      <c r="D59" s="1544">
        <v>5755.11747960497</v>
      </c>
      <c r="E59" s="1544">
        <v>4754.1540306236402</v>
      </c>
      <c r="F59" s="1544">
        <v>1725.9266759520999</v>
      </c>
      <c r="G59" s="1544">
        <v>123.41464260009499</v>
      </c>
      <c r="H59" s="1544">
        <v>46.567665476196701</v>
      </c>
      <c r="I59" s="1544">
        <v>38.468346702731402</v>
      </c>
      <c r="J59" s="1544">
        <v>13.9653754014589</v>
      </c>
      <c r="K59" s="1544">
        <v>0.99861241961303804</v>
      </c>
    </row>
    <row r="60" spans="1:11" x14ac:dyDescent="0.25">
      <c r="A60" s="1544" t="s">
        <v>58</v>
      </c>
      <c r="B60" s="1544" t="s">
        <v>59</v>
      </c>
      <c r="C60" s="1544" t="s">
        <v>19</v>
      </c>
      <c r="D60" s="1544">
        <v>19187.113007729102</v>
      </c>
      <c r="E60" s="1544">
        <v>23420.797252234399</v>
      </c>
      <c r="F60" s="1544">
        <v>7721.7408683077601</v>
      </c>
      <c r="G60" s="1544">
        <v>739.66526961938405</v>
      </c>
      <c r="H60" s="1544">
        <v>37.570726144518297</v>
      </c>
      <c r="I60" s="1544">
        <v>45.860800386984998</v>
      </c>
      <c r="J60" s="1544">
        <v>15.120117935682201</v>
      </c>
      <c r="K60" s="1544">
        <v>1.4483555328144799</v>
      </c>
    </row>
    <row r="61" spans="1:11" x14ac:dyDescent="0.25">
      <c r="A61" s="1544" t="s">
        <v>60</v>
      </c>
      <c r="B61" s="1544" t="s">
        <v>61</v>
      </c>
      <c r="C61" s="1544" t="s">
        <v>18</v>
      </c>
      <c r="D61" s="1544">
        <v>876.29197709108598</v>
      </c>
      <c r="E61" s="1544">
        <v>458.24834600191502</v>
      </c>
      <c r="F61" s="1544">
        <v>479.91972985716598</v>
      </c>
      <c r="G61" s="1544">
        <v>61.956176858745103</v>
      </c>
      <c r="H61" s="1544">
        <v>46.700298322420899</v>
      </c>
      <c r="I61" s="1544">
        <v>24.421465702659301</v>
      </c>
      <c r="J61" s="1544">
        <v>25.5764004932978</v>
      </c>
      <c r="K61" s="1544">
        <v>3.3018354816220299</v>
      </c>
    </row>
    <row r="62" spans="1:11" x14ac:dyDescent="0.25">
      <c r="A62" s="1544" t="s">
        <v>60</v>
      </c>
      <c r="B62" s="1544" t="s">
        <v>61</v>
      </c>
      <c r="C62" s="1544" t="s">
        <v>19</v>
      </c>
      <c r="D62" s="1544">
        <v>1511.66095855507</v>
      </c>
      <c r="E62" s="1544">
        <v>1267.9724071532401</v>
      </c>
      <c r="F62" s="1544">
        <v>1111.6318125155899</v>
      </c>
      <c r="G62" s="1544">
        <v>52.883699278987002</v>
      </c>
      <c r="H62" s="1544">
        <v>38.3266708611702</v>
      </c>
      <c r="I62" s="1544">
        <v>32.148188279242</v>
      </c>
      <c r="J62" s="1544">
        <v>28.184326886245401</v>
      </c>
      <c r="K62" s="1544">
        <v>1.34081397334242</v>
      </c>
    </row>
    <row r="63" spans="1:11" x14ac:dyDescent="0.25">
      <c r="A63" s="1544" t="s">
        <v>62</v>
      </c>
      <c r="B63" s="1544" t="s">
        <v>63</v>
      </c>
      <c r="C63" s="1544" t="s">
        <v>18</v>
      </c>
      <c r="D63" s="1544">
        <v>10766.3812850017</v>
      </c>
      <c r="E63" s="1544">
        <v>7769.1803145944004</v>
      </c>
      <c r="F63" s="1544">
        <v>6457.5709658341502</v>
      </c>
      <c r="G63" s="1544">
        <v>213.62523854163899</v>
      </c>
      <c r="H63" s="1544">
        <v>42.712281241124998</v>
      </c>
      <c r="I63" s="1544">
        <v>30.8218152251624</v>
      </c>
      <c r="J63" s="1544">
        <v>25.6184116023705</v>
      </c>
      <c r="K63" s="1544">
        <v>0.847491931342227</v>
      </c>
    </row>
    <row r="64" spans="1:11" x14ac:dyDescent="0.25">
      <c r="A64" s="1544" t="s">
        <v>62</v>
      </c>
      <c r="B64" s="1544" t="s">
        <v>63</v>
      </c>
      <c r="C64" s="1544" t="s">
        <v>19</v>
      </c>
      <c r="D64" s="1544">
        <v>21962.051008979</v>
      </c>
      <c r="E64" s="1544">
        <v>23993.3942310661</v>
      </c>
      <c r="F64" s="1544">
        <v>12273.5071737577</v>
      </c>
      <c r="G64" s="1544">
        <v>517.08765123145099</v>
      </c>
      <c r="H64" s="1544">
        <v>37.3847343321628</v>
      </c>
      <c r="I64" s="1544">
        <v>40.842572885771503</v>
      </c>
      <c r="J64" s="1544">
        <v>20.892484259654701</v>
      </c>
      <c r="K64" s="1544">
        <v>0.88020852241106595</v>
      </c>
    </row>
    <row r="65" spans="1:11" x14ac:dyDescent="0.25">
      <c r="A65" s="1544" t="s">
        <v>64</v>
      </c>
      <c r="B65" s="1544" t="s">
        <v>65</v>
      </c>
      <c r="C65" s="1544" t="s">
        <v>18</v>
      </c>
      <c r="D65" s="1544">
        <v>20693.095268275702</v>
      </c>
      <c r="E65" s="1544">
        <v>16977.1655554998</v>
      </c>
      <c r="F65" s="1544">
        <v>7460.8861246975803</v>
      </c>
      <c r="G65" s="1544">
        <v>4471.6593930929803</v>
      </c>
      <c r="H65" s="1544">
        <v>41.717589778655899</v>
      </c>
      <c r="I65" s="1544">
        <v>34.2262198606157</v>
      </c>
      <c r="J65" s="1544">
        <v>15.0412580960072</v>
      </c>
      <c r="K65" s="1544">
        <v>9.0149322647211392</v>
      </c>
    </row>
    <row r="66" spans="1:11" x14ac:dyDescent="0.25">
      <c r="A66" s="1544" t="s">
        <v>64</v>
      </c>
      <c r="B66" s="1544" t="s">
        <v>65</v>
      </c>
      <c r="C66" s="1544" t="s">
        <v>19</v>
      </c>
      <c r="D66" s="1544">
        <v>31922.331658708601</v>
      </c>
      <c r="E66" s="1544">
        <v>42970.610003563597</v>
      </c>
      <c r="F66" s="1544">
        <v>12226.3309566886</v>
      </c>
      <c r="G66" s="1544">
        <v>587.981618935445</v>
      </c>
      <c r="H66" s="1544">
        <v>36.396455385688903</v>
      </c>
      <c r="I66" s="1544">
        <v>48.993222256178001</v>
      </c>
      <c r="J66" s="1544">
        <v>13.9399312667183</v>
      </c>
      <c r="K66" s="1544">
        <v>0.67039109141486697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4388</v>
      </c>
    </row>
    <row r="9" spans="1:9" x14ac:dyDescent="0.25">
      <c r="A9" t="s">
        <v>4389</v>
      </c>
    </row>
    <row r="10" spans="1:9" x14ac:dyDescent="0.25">
      <c r="A10" t="s">
        <v>4</v>
      </c>
    </row>
    <row r="11" spans="1:9" x14ac:dyDescent="0.25">
      <c r="A11" t="s">
        <v>4390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4391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4392</v>
      </c>
      <c r="E16" s="5" t="s">
        <v>4393</v>
      </c>
      <c r="F16" s="5" t="s">
        <v>4394</v>
      </c>
      <c r="G16" s="5" t="s">
        <v>4395</v>
      </c>
      <c r="H16" s="5" t="s">
        <v>4396</v>
      </c>
      <c r="I16" s="5" t="s">
        <v>4397</v>
      </c>
    </row>
    <row r="17" spans="1:9" x14ac:dyDescent="0.25">
      <c r="A17" s="1545" t="s">
        <v>16</v>
      </c>
      <c r="B17" s="1545" t="s">
        <v>17</v>
      </c>
      <c r="C17" s="1545" t="s">
        <v>18</v>
      </c>
      <c r="D17" s="1545">
        <v>170272.461022387</v>
      </c>
      <c r="E17" s="1545">
        <v>248675.870667707</v>
      </c>
      <c r="F17" s="1545">
        <v>25382.801363025501</v>
      </c>
      <c r="G17" s="1545">
        <v>38.321073711940699</v>
      </c>
      <c r="H17" s="1545">
        <v>55.966339553788998</v>
      </c>
      <c r="I17" s="1545">
        <v>5.7125867342702996</v>
      </c>
    </row>
    <row r="18" spans="1:9" x14ac:dyDescent="0.25">
      <c r="A18" s="1545" t="s">
        <v>16</v>
      </c>
      <c r="B18" s="1545" t="s">
        <v>17</v>
      </c>
      <c r="C18" s="1545" t="s">
        <v>19</v>
      </c>
      <c r="D18" s="1545">
        <v>175222.65400037999</v>
      </c>
      <c r="E18" s="1545">
        <v>782026.89222132706</v>
      </c>
      <c r="F18" s="1545">
        <v>385472.85513805901</v>
      </c>
      <c r="G18" s="1545">
        <v>13.049804920431299</v>
      </c>
      <c r="H18" s="1545">
        <v>58.241889122380996</v>
      </c>
      <c r="I18" s="1545">
        <v>28.708305957187701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4398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4392</v>
      </c>
      <c r="E28" s="5" t="s">
        <v>4393</v>
      </c>
      <c r="F28" s="5" t="s">
        <v>4394</v>
      </c>
      <c r="G28" s="5" t="s">
        <v>4395</v>
      </c>
      <c r="H28" s="5" t="s">
        <v>4396</v>
      </c>
      <c r="I28" s="5" t="s">
        <v>4397</v>
      </c>
    </row>
    <row r="29" spans="1:9" x14ac:dyDescent="0.25">
      <c r="A29" s="1546" t="s">
        <v>28</v>
      </c>
      <c r="B29" s="1546" t="s">
        <v>29</v>
      </c>
      <c r="C29" s="1546" t="s">
        <v>18</v>
      </c>
      <c r="D29" s="1546">
        <v>4118.5163839471397</v>
      </c>
      <c r="E29" s="1546">
        <v>10135.055246427801</v>
      </c>
      <c r="F29" s="1546">
        <v>903.37959626620602</v>
      </c>
      <c r="G29" s="1546">
        <v>27.1724591731092</v>
      </c>
      <c r="H29" s="1546">
        <v>66.867373885940694</v>
      </c>
      <c r="I29" s="1546">
        <v>5.9601669409501703</v>
      </c>
    </row>
    <row r="30" spans="1:9" x14ac:dyDescent="0.25">
      <c r="A30" s="1546" t="s">
        <v>28</v>
      </c>
      <c r="B30" s="1546" t="s">
        <v>29</v>
      </c>
      <c r="C30" s="1546" t="s">
        <v>19</v>
      </c>
      <c r="D30" s="1546">
        <v>9427.3363649100702</v>
      </c>
      <c r="E30" s="1546">
        <v>56356.946896184199</v>
      </c>
      <c r="F30" s="1546">
        <v>55993.167179440199</v>
      </c>
      <c r="G30" s="1546">
        <v>7.7414466560158104</v>
      </c>
      <c r="H30" s="1546">
        <v>46.278639183453798</v>
      </c>
      <c r="I30" s="1546">
        <v>45.979914160530399</v>
      </c>
    </row>
    <row r="31" spans="1:9" x14ac:dyDescent="0.25">
      <c r="A31" s="1546" t="s">
        <v>30</v>
      </c>
      <c r="B31" s="1546" t="s">
        <v>31</v>
      </c>
      <c r="C31" s="1546" t="s">
        <v>18</v>
      </c>
      <c r="D31" s="1546">
        <v>1836.8254839686899</v>
      </c>
      <c r="E31" s="1546">
        <v>2605.72186873789</v>
      </c>
      <c r="F31" s="1546">
        <v>761.75954422838799</v>
      </c>
      <c r="G31" s="1546">
        <v>35.294334487661899</v>
      </c>
      <c r="H31" s="1546">
        <v>50.068566676429299</v>
      </c>
      <c r="I31" s="1546">
        <v>14.6370988359088</v>
      </c>
    </row>
    <row r="32" spans="1:9" x14ac:dyDescent="0.25">
      <c r="A32" s="1546" t="s">
        <v>30</v>
      </c>
      <c r="B32" s="1546" t="s">
        <v>31</v>
      </c>
      <c r="C32" s="1546" t="s">
        <v>19</v>
      </c>
      <c r="D32" s="1546">
        <v>2031.50717197015</v>
      </c>
      <c r="E32" s="1546">
        <v>14734.697545270599</v>
      </c>
      <c r="F32" s="1546">
        <v>27505.326105121101</v>
      </c>
      <c r="G32" s="1546">
        <v>4.58874390434229</v>
      </c>
      <c r="H32" s="1546">
        <v>33.282557145794399</v>
      </c>
      <c r="I32" s="1546">
        <v>62.128698949863299</v>
      </c>
    </row>
    <row r="33" spans="1:9" x14ac:dyDescent="0.25">
      <c r="A33" s="1546" t="s">
        <v>32</v>
      </c>
      <c r="B33" s="1546" t="s">
        <v>33</v>
      </c>
      <c r="C33" s="1546" t="s">
        <v>18</v>
      </c>
      <c r="D33" s="1546">
        <v>5251.1673422445501</v>
      </c>
      <c r="E33" s="1546">
        <v>5182.9001865806904</v>
      </c>
      <c r="F33" s="1546">
        <v>526.31736712984605</v>
      </c>
      <c r="G33" s="1546">
        <v>47.910428256789501</v>
      </c>
      <c r="H33" s="1546">
        <v>47.287574622433503</v>
      </c>
      <c r="I33" s="1546">
        <v>4.8019971207770498</v>
      </c>
    </row>
    <row r="34" spans="1:9" x14ac:dyDescent="0.25">
      <c r="A34" s="1546" t="s">
        <v>32</v>
      </c>
      <c r="B34" s="1546" t="s">
        <v>33</v>
      </c>
      <c r="C34" s="1546" t="s">
        <v>19</v>
      </c>
      <c r="D34" s="1546">
        <v>2777.1944809440802</v>
      </c>
      <c r="E34" s="1546">
        <v>8333.3188239721894</v>
      </c>
      <c r="F34" s="1546">
        <v>5937.0528251543601</v>
      </c>
      <c r="G34" s="1546">
        <v>16.2908561829557</v>
      </c>
      <c r="H34" s="1546">
        <v>48.882748190504699</v>
      </c>
      <c r="I34" s="1546">
        <v>34.8263956265396</v>
      </c>
    </row>
    <row r="35" spans="1:9" x14ac:dyDescent="0.25">
      <c r="A35" s="1546" t="s">
        <v>34</v>
      </c>
      <c r="B35" s="1546" t="s">
        <v>35</v>
      </c>
      <c r="C35" s="1546" t="s">
        <v>18</v>
      </c>
      <c r="D35" s="1546">
        <v>10730.2054235468</v>
      </c>
      <c r="E35" s="1546">
        <v>13509.165205478899</v>
      </c>
      <c r="F35" s="1546">
        <v>1349.3485850965901</v>
      </c>
      <c r="G35" s="1546">
        <v>41.933343102318503</v>
      </c>
      <c r="H35" s="1546">
        <v>52.7934403142118</v>
      </c>
      <c r="I35" s="1546">
        <v>5.2732165834696696</v>
      </c>
    </row>
    <row r="36" spans="1:9" x14ac:dyDescent="0.25">
      <c r="A36" s="1546" t="s">
        <v>34</v>
      </c>
      <c r="B36" s="1546" t="s">
        <v>35</v>
      </c>
      <c r="C36" s="1546" t="s">
        <v>19</v>
      </c>
      <c r="D36" s="1546">
        <v>11286.3879717618</v>
      </c>
      <c r="E36" s="1546">
        <v>43180.376675997497</v>
      </c>
      <c r="F36" s="1546">
        <v>7438.4016133298301</v>
      </c>
      <c r="G36" s="1546">
        <v>18.231738404773399</v>
      </c>
      <c r="H36" s="1546">
        <v>69.752460552131296</v>
      </c>
      <c r="I36" s="1546">
        <v>12.0158010430953</v>
      </c>
    </row>
    <row r="37" spans="1:9" x14ac:dyDescent="0.25">
      <c r="A37" s="1546" t="s">
        <v>36</v>
      </c>
      <c r="B37" s="1546" t="s">
        <v>37</v>
      </c>
      <c r="C37" s="1546" t="s">
        <v>18</v>
      </c>
      <c r="D37" s="1546">
        <v>11719.458393772</v>
      </c>
      <c r="E37" s="1546">
        <v>15978.164212470299</v>
      </c>
      <c r="F37" s="1546">
        <v>848.58705171409304</v>
      </c>
      <c r="G37" s="1546">
        <v>41.054341484196101</v>
      </c>
      <c r="H37" s="1546">
        <v>55.972979964493703</v>
      </c>
      <c r="I37" s="1546">
        <v>2.9726785513101399</v>
      </c>
    </row>
    <row r="38" spans="1:9" x14ac:dyDescent="0.25">
      <c r="A38" s="1546" t="s">
        <v>36</v>
      </c>
      <c r="B38" s="1546" t="s">
        <v>37</v>
      </c>
      <c r="C38" s="1546" t="s">
        <v>19</v>
      </c>
      <c r="D38" s="1546">
        <v>7732.2107062415398</v>
      </c>
      <c r="E38" s="1546">
        <v>34427.070303817003</v>
      </c>
      <c r="F38" s="1546">
        <v>5513.7711910465496</v>
      </c>
      <c r="G38" s="1546">
        <v>16.219248294872799</v>
      </c>
      <c r="H38" s="1546">
        <v>72.214948937166994</v>
      </c>
      <c r="I38" s="1546">
        <v>11.5658027679602</v>
      </c>
    </row>
    <row r="39" spans="1:9" x14ac:dyDescent="0.25">
      <c r="A39" s="1546" t="s">
        <v>38</v>
      </c>
      <c r="B39" s="1546" t="s">
        <v>39</v>
      </c>
      <c r="C39" s="1546" t="s">
        <v>18</v>
      </c>
      <c r="D39" s="1546">
        <v>3705.02455227264</v>
      </c>
      <c r="E39" s="1546">
        <v>6842.83527736421</v>
      </c>
      <c r="F39" s="1546">
        <v>504.12716380409802</v>
      </c>
      <c r="G39" s="1546">
        <v>33.523605795695097</v>
      </c>
      <c r="H39" s="1546">
        <v>61.914977654472899</v>
      </c>
      <c r="I39" s="1546">
        <v>4.5614165498320203</v>
      </c>
    </row>
    <row r="40" spans="1:9" x14ac:dyDescent="0.25">
      <c r="A40" s="1546" t="s">
        <v>38</v>
      </c>
      <c r="B40" s="1546" t="s">
        <v>39</v>
      </c>
      <c r="C40" s="1546" t="s">
        <v>19</v>
      </c>
      <c r="D40" s="1546">
        <v>4721.0645124161802</v>
      </c>
      <c r="E40" s="1546">
        <v>19715.434260943199</v>
      </c>
      <c r="F40" s="1546">
        <v>5912.6563770656603</v>
      </c>
      <c r="G40" s="1546">
        <v>15.555835043896</v>
      </c>
      <c r="H40" s="1546">
        <v>64.962053023301706</v>
      </c>
      <c r="I40" s="1546">
        <v>19.482111932802301</v>
      </c>
    </row>
    <row r="41" spans="1:9" x14ac:dyDescent="0.25">
      <c r="A41" s="1546" t="s">
        <v>40</v>
      </c>
      <c r="B41" s="1546" t="s">
        <v>41</v>
      </c>
      <c r="C41" s="1546" t="s">
        <v>18</v>
      </c>
      <c r="D41" s="1546">
        <v>17167.142969849901</v>
      </c>
      <c r="E41" s="1546">
        <v>23289.9038823259</v>
      </c>
      <c r="F41" s="1546">
        <v>2305.0557459597899</v>
      </c>
      <c r="G41" s="1546">
        <v>40.145694263869999</v>
      </c>
      <c r="H41" s="1546">
        <v>54.463888507066301</v>
      </c>
      <c r="I41" s="1546">
        <v>5.3904172290636803</v>
      </c>
    </row>
    <row r="42" spans="1:9" x14ac:dyDescent="0.25">
      <c r="A42" s="1546" t="s">
        <v>40</v>
      </c>
      <c r="B42" s="1546" t="s">
        <v>41</v>
      </c>
      <c r="C42" s="1546" t="s">
        <v>19</v>
      </c>
      <c r="D42" s="1546">
        <v>16674.019612645101</v>
      </c>
      <c r="E42" s="1546">
        <v>76206.633214283895</v>
      </c>
      <c r="F42" s="1546">
        <v>16143.506698199801</v>
      </c>
      <c r="G42" s="1546">
        <v>15.2938758576735</v>
      </c>
      <c r="H42" s="1546">
        <v>69.898849526759307</v>
      </c>
      <c r="I42" s="1546">
        <v>14.8072746155672</v>
      </c>
    </row>
    <row r="43" spans="1:9" x14ac:dyDescent="0.25">
      <c r="A43" s="1546" t="s">
        <v>42</v>
      </c>
      <c r="B43" s="1546" t="s">
        <v>43</v>
      </c>
      <c r="C43" s="1546" t="s">
        <v>18</v>
      </c>
      <c r="D43" s="1546">
        <v>22276.965162040899</v>
      </c>
      <c r="E43" s="1546">
        <v>52377.667615905899</v>
      </c>
      <c r="F43" s="1546">
        <v>4450.30850378783</v>
      </c>
      <c r="G43" s="1546">
        <v>28.1612814586396</v>
      </c>
      <c r="H43" s="1546">
        <v>66.212889823609402</v>
      </c>
      <c r="I43" s="1546">
        <v>5.6258287177509301</v>
      </c>
    </row>
    <row r="44" spans="1:9" x14ac:dyDescent="0.25">
      <c r="A44" s="1546" t="s">
        <v>42</v>
      </c>
      <c r="B44" s="1546" t="s">
        <v>43</v>
      </c>
      <c r="C44" s="1546" t="s">
        <v>19</v>
      </c>
      <c r="D44" s="1546">
        <v>21598.864510101899</v>
      </c>
      <c r="E44" s="1546">
        <v>103880.419483041</v>
      </c>
      <c r="F44" s="1546">
        <v>33336.860382505503</v>
      </c>
      <c r="G44" s="1546">
        <v>13.5999174359844</v>
      </c>
      <c r="H44" s="1546">
        <v>65.409231467886698</v>
      </c>
      <c r="I44" s="1546">
        <v>20.9908510961289</v>
      </c>
    </row>
    <row r="45" spans="1:9" x14ac:dyDescent="0.25">
      <c r="A45" s="1546" t="s">
        <v>44</v>
      </c>
      <c r="B45" s="1546" t="s">
        <v>45</v>
      </c>
      <c r="C45" s="1546" t="s">
        <v>18</v>
      </c>
      <c r="D45" s="1546">
        <v>3835.66096827506</v>
      </c>
      <c r="E45" s="1546">
        <v>8353.5196186678204</v>
      </c>
      <c r="F45" s="1546">
        <v>718.89480487010098</v>
      </c>
      <c r="G45" s="1546">
        <v>29.7152042566148</v>
      </c>
      <c r="H45" s="1546">
        <v>64.7154542029255</v>
      </c>
      <c r="I45" s="1546">
        <v>5.56934154045973</v>
      </c>
    </row>
    <row r="46" spans="1:9" x14ac:dyDescent="0.25">
      <c r="A46" s="1546" t="s">
        <v>44</v>
      </c>
      <c r="B46" s="1546" t="s">
        <v>45</v>
      </c>
      <c r="C46" s="1546" t="s">
        <v>19</v>
      </c>
      <c r="D46" s="1546">
        <v>8499.0475686768204</v>
      </c>
      <c r="E46" s="1546">
        <v>38339.812072334098</v>
      </c>
      <c r="F46" s="1546">
        <v>29073.767258371099</v>
      </c>
      <c r="G46" s="1546">
        <v>11.1958285674159</v>
      </c>
      <c r="H46" s="1546">
        <v>50.505184233910597</v>
      </c>
      <c r="I46" s="1546">
        <v>38.298987198673501</v>
      </c>
    </row>
    <row r="47" spans="1:9" x14ac:dyDescent="0.25">
      <c r="A47" s="1546" t="s">
        <v>46</v>
      </c>
      <c r="B47" s="1546" t="s">
        <v>47</v>
      </c>
      <c r="C47" s="1546" t="s">
        <v>18</v>
      </c>
      <c r="D47" s="1546">
        <v>12653.469091209199</v>
      </c>
      <c r="E47" s="1546">
        <v>21443.432085427401</v>
      </c>
      <c r="F47" s="1546">
        <v>2235.1221276076799</v>
      </c>
      <c r="G47" s="1546">
        <v>34.827317447335801</v>
      </c>
      <c r="H47" s="1546">
        <v>59.020748461653703</v>
      </c>
      <c r="I47" s="1546">
        <v>6.1519340910104896</v>
      </c>
    </row>
    <row r="48" spans="1:9" x14ac:dyDescent="0.25">
      <c r="A48" s="1546" t="s">
        <v>46</v>
      </c>
      <c r="B48" s="1546" t="s">
        <v>47</v>
      </c>
      <c r="C48" s="1546" t="s">
        <v>19</v>
      </c>
      <c r="D48" s="1546">
        <v>20434.034818956199</v>
      </c>
      <c r="E48" s="1546">
        <v>87971.305964268497</v>
      </c>
      <c r="F48" s="1546">
        <v>45869.147807820496</v>
      </c>
      <c r="G48" s="1546">
        <v>13.2452455396714</v>
      </c>
      <c r="H48" s="1546">
        <v>57.022587964925997</v>
      </c>
      <c r="I48" s="1546">
        <v>29.732166495402701</v>
      </c>
    </row>
    <row r="49" spans="1:9" x14ac:dyDescent="0.25">
      <c r="A49" s="1546" t="s">
        <v>48</v>
      </c>
      <c r="B49" s="1546" t="s">
        <v>49</v>
      </c>
      <c r="C49" s="1546" t="s">
        <v>18</v>
      </c>
      <c r="D49" s="1546">
        <v>24380.410086841599</v>
      </c>
      <c r="E49" s="1546">
        <v>35777.180954786803</v>
      </c>
      <c r="F49" s="1546">
        <v>2766.4056343080301</v>
      </c>
      <c r="G49" s="1546">
        <v>38.745806647347401</v>
      </c>
      <c r="H49" s="1546">
        <v>56.857769443734</v>
      </c>
      <c r="I49" s="1546">
        <v>4.3964239089186199</v>
      </c>
    </row>
    <row r="50" spans="1:9" x14ac:dyDescent="0.25">
      <c r="A50" s="1546" t="s">
        <v>48</v>
      </c>
      <c r="B50" s="1546" t="s">
        <v>49</v>
      </c>
      <c r="C50" s="1546" t="s">
        <v>19</v>
      </c>
      <c r="D50" s="1546">
        <v>27593.064676186699</v>
      </c>
      <c r="E50" s="1546">
        <v>124327.21415211901</v>
      </c>
      <c r="F50" s="1546">
        <v>64386.2759592207</v>
      </c>
      <c r="G50" s="1546">
        <v>12.756462559949201</v>
      </c>
      <c r="H50" s="1546">
        <v>57.477321606940201</v>
      </c>
      <c r="I50" s="1546">
        <v>29.7662158331106</v>
      </c>
    </row>
    <row r="51" spans="1:9" x14ac:dyDescent="0.25">
      <c r="A51" s="1546" t="s">
        <v>50</v>
      </c>
      <c r="B51" s="1546" t="s">
        <v>51</v>
      </c>
      <c r="C51" s="1546" t="s">
        <v>18</v>
      </c>
      <c r="D51" s="1546">
        <v>3272.68901545376</v>
      </c>
      <c r="E51" s="1546">
        <v>5759.5249469108703</v>
      </c>
      <c r="F51" s="1546">
        <v>418.580285782011</v>
      </c>
      <c r="G51" s="1546">
        <v>34.628719338541899</v>
      </c>
      <c r="H51" s="1546">
        <v>60.9422318980264</v>
      </c>
      <c r="I51" s="1546">
        <v>4.4290487634316804</v>
      </c>
    </row>
    <row r="52" spans="1:9" x14ac:dyDescent="0.25">
      <c r="A52" s="1546" t="s">
        <v>50</v>
      </c>
      <c r="B52" s="1546" t="s">
        <v>51</v>
      </c>
      <c r="C52" s="1546" t="s">
        <v>19</v>
      </c>
      <c r="D52" s="1546">
        <v>2026.6911799459699</v>
      </c>
      <c r="E52" s="1546">
        <v>17750.342605265399</v>
      </c>
      <c r="F52" s="1546">
        <v>12950.345840198601</v>
      </c>
      <c r="G52" s="1546">
        <v>6.1926472670376196</v>
      </c>
      <c r="H52" s="1546">
        <v>54.236980804548701</v>
      </c>
      <c r="I52" s="1546">
        <v>39.5703719284136</v>
      </c>
    </row>
    <row r="53" spans="1:9" x14ac:dyDescent="0.25">
      <c r="A53" s="1546" t="s">
        <v>52</v>
      </c>
      <c r="B53" s="1546" t="s">
        <v>53</v>
      </c>
      <c r="C53" s="1546" t="s">
        <v>18</v>
      </c>
      <c r="D53" s="1546">
        <v>956.59485571412699</v>
      </c>
      <c r="E53" s="1546">
        <v>2539.9346370163798</v>
      </c>
      <c r="F53" s="1546">
        <v>599.83136984509395</v>
      </c>
      <c r="G53" s="1546">
        <v>23.352309227773102</v>
      </c>
      <c r="H53" s="1546">
        <v>62.004660288141402</v>
      </c>
      <c r="I53" s="1546">
        <v>14.6430304840855</v>
      </c>
    </row>
    <row r="54" spans="1:9" x14ac:dyDescent="0.25">
      <c r="A54" s="1546" t="s">
        <v>52</v>
      </c>
      <c r="B54" s="1546" t="s">
        <v>53</v>
      </c>
      <c r="C54" s="1546" t="s">
        <v>19</v>
      </c>
      <c r="D54" s="1546">
        <v>1971.6511718128399</v>
      </c>
      <c r="E54" s="1546">
        <v>16392.685358156399</v>
      </c>
      <c r="F54" s="1546">
        <v>21730.200427941301</v>
      </c>
      <c r="G54" s="1546">
        <v>4.9175057786116598</v>
      </c>
      <c r="H54" s="1546">
        <v>40.885084607323797</v>
      </c>
      <c r="I54" s="1546">
        <v>54.197409614064497</v>
      </c>
    </row>
    <row r="55" spans="1:9" x14ac:dyDescent="0.25">
      <c r="A55" s="1546" t="s">
        <v>54</v>
      </c>
      <c r="B55" s="1546" t="s">
        <v>55</v>
      </c>
      <c r="C55" s="1546" t="s">
        <v>18</v>
      </c>
      <c r="D55" s="1546">
        <v>1898.3629959161799</v>
      </c>
      <c r="E55" s="1546">
        <v>3773.4483073282499</v>
      </c>
      <c r="F55" s="1546">
        <v>579.92353087335096</v>
      </c>
      <c r="G55" s="1546">
        <v>30.365379311294401</v>
      </c>
      <c r="H55" s="1546">
        <v>60.358419022113601</v>
      </c>
      <c r="I55" s="1546">
        <v>9.2762016665920708</v>
      </c>
    </row>
    <row r="56" spans="1:9" x14ac:dyDescent="0.25">
      <c r="A56" s="1546" t="s">
        <v>54</v>
      </c>
      <c r="B56" s="1546" t="s">
        <v>55</v>
      </c>
      <c r="C56" s="1546" t="s">
        <v>19</v>
      </c>
      <c r="D56" s="1546">
        <v>1612.1056032582601</v>
      </c>
      <c r="E56" s="1546">
        <v>8360.1168051878103</v>
      </c>
      <c r="F56" s="1546">
        <v>3656.5490319834698</v>
      </c>
      <c r="G56" s="1546">
        <v>11.8286935128721</v>
      </c>
      <c r="H56" s="1546">
        <v>61.341675893012997</v>
      </c>
      <c r="I56" s="1546">
        <v>26.829630594114899</v>
      </c>
    </row>
    <row r="57" spans="1:9" x14ac:dyDescent="0.25">
      <c r="A57" s="1546" t="s">
        <v>56</v>
      </c>
      <c r="B57" s="1546" t="s">
        <v>57</v>
      </c>
      <c r="C57" s="1546" t="s">
        <v>18</v>
      </c>
      <c r="D57" s="1546">
        <v>2235.12495675115</v>
      </c>
      <c r="E57" s="1546">
        <v>2474.4470268372302</v>
      </c>
      <c r="F57" s="1546">
        <v>238.37978364924399</v>
      </c>
      <c r="G57" s="1546">
        <v>45.172731301683498</v>
      </c>
      <c r="H57" s="1546">
        <v>50.009521984865302</v>
      </c>
      <c r="I57" s="1546">
        <v>4.8177467134512604</v>
      </c>
    </row>
    <row r="58" spans="1:9" x14ac:dyDescent="0.25">
      <c r="A58" s="1546" t="s">
        <v>56</v>
      </c>
      <c r="B58" s="1546" t="s">
        <v>57</v>
      </c>
      <c r="C58" s="1546" t="s">
        <v>19</v>
      </c>
      <c r="D58" s="1546">
        <v>2580.14830338399</v>
      </c>
      <c r="E58" s="1546">
        <v>9974.3805998145908</v>
      </c>
      <c r="F58" s="1546">
        <v>4892.5296701766101</v>
      </c>
      <c r="G58" s="1546">
        <v>14.7884429488956</v>
      </c>
      <c r="H58" s="1546">
        <v>57.169410865828297</v>
      </c>
      <c r="I58" s="1546">
        <v>28.042146185276</v>
      </c>
    </row>
    <row r="59" spans="1:9" x14ac:dyDescent="0.25">
      <c r="A59" s="1546" t="s">
        <v>58</v>
      </c>
      <c r="B59" s="1546" t="s">
        <v>59</v>
      </c>
      <c r="C59" s="1546" t="s">
        <v>18</v>
      </c>
      <c r="D59" s="1546">
        <v>4604.4769201741101</v>
      </c>
      <c r="E59" s="1546">
        <v>6318.6044847431604</v>
      </c>
      <c r="F59" s="1546">
        <v>1435.5314238635301</v>
      </c>
      <c r="G59" s="1546">
        <v>37.257230920376202</v>
      </c>
      <c r="H59" s="1546">
        <v>51.127133540654</v>
      </c>
      <c r="I59" s="1546">
        <v>11.6156355389697</v>
      </c>
    </row>
    <row r="60" spans="1:9" x14ac:dyDescent="0.25">
      <c r="A60" s="1546" t="s">
        <v>58</v>
      </c>
      <c r="B60" s="1546" t="s">
        <v>59</v>
      </c>
      <c r="C60" s="1546" t="s">
        <v>19</v>
      </c>
      <c r="D60" s="1546">
        <v>5748.5325689067804</v>
      </c>
      <c r="E60" s="1546">
        <v>29916.264784364201</v>
      </c>
      <c r="F60" s="1546">
        <v>15404.519044619699</v>
      </c>
      <c r="G60" s="1546">
        <v>11.2563334980223</v>
      </c>
      <c r="H60" s="1546">
        <v>58.5797243716382</v>
      </c>
      <c r="I60" s="1546">
        <v>30.1639421303395</v>
      </c>
    </row>
    <row r="61" spans="1:9" x14ac:dyDescent="0.25">
      <c r="A61" s="1546" t="s">
        <v>60</v>
      </c>
      <c r="B61" s="1546" t="s">
        <v>61</v>
      </c>
      <c r="C61" s="1546" t="s">
        <v>18</v>
      </c>
      <c r="D61" s="1546">
        <v>801.79116546984199</v>
      </c>
      <c r="E61" s="1546">
        <v>965.42479232820403</v>
      </c>
      <c r="F61" s="1546">
        <v>109.200272010867</v>
      </c>
      <c r="G61" s="1546">
        <v>42.729920618491697</v>
      </c>
      <c r="H61" s="1546">
        <v>51.450460563673502</v>
      </c>
      <c r="I61" s="1546">
        <v>5.8196188178348498</v>
      </c>
    </row>
    <row r="62" spans="1:9" x14ac:dyDescent="0.25">
      <c r="A62" s="1546" t="s">
        <v>60</v>
      </c>
      <c r="B62" s="1546" t="s">
        <v>61</v>
      </c>
      <c r="C62" s="1546" t="s">
        <v>19</v>
      </c>
      <c r="D62" s="1546">
        <v>453.09462512218499</v>
      </c>
      <c r="E62" s="1546">
        <v>1942.3618634091099</v>
      </c>
      <c r="F62" s="1546">
        <v>1548.6923889715999</v>
      </c>
      <c r="G62" s="1546">
        <v>11.4877667956856</v>
      </c>
      <c r="H62" s="1546">
        <v>49.246666992926698</v>
      </c>
      <c r="I62" s="1546">
        <v>39.265566211387601</v>
      </c>
    </row>
    <row r="63" spans="1:9" x14ac:dyDescent="0.25">
      <c r="A63" s="1546" t="s">
        <v>62</v>
      </c>
      <c r="B63" s="1546" t="s">
        <v>63</v>
      </c>
      <c r="C63" s="1546" t="s">
        <v>18</v>
      </c>
      <c r="D63" s="1546">
        <v>13600.869899027901</v>
      </c>
      <c r="E63" s="1546">
        <v>9256.1568776828008</v>
      </c>
      <c r="F63" s="1546">
        <v>2349.7310272611699</v>
      </c>
      <c r="G63" s="1546">
        <v>53.957236407788997</v>
      </c>
      <c r="H63" s="1546">
        <v>36.7209339244109</v>
      </c>
      <c r="I63" s="1546">
        <v>9.3218296678001096</v>
      </c>
    </row>
    <row r="64" spans="1:9" x14ac:dyDescent="0.25">
      <c r="A64" s="1546" t="s">
        <v>62</v>
      </c>
      <c r="B64" s="1546" t="s">
        <v>63</v>
      </c>
      <c r="C64" s="1546" t="s">
        <v>19</v>
      </c>
      <c r="D64" s="1546">
        <v>10918.089037506101</v>
      </c>
      <c r="E64" s="1546">
        <v>34632.297190825397</v>
      </c>
      <c r="F64" s="1546">
        <v>13195.653836702701</v>
      </c>
      <c r="G64" s="1546">
        <v>18.5852340437234</v>
      </c>
      <c r="H64" s="1546">
        <v>58.952564551561402</v>
      </c>
      <c r="I64" s="1546">
        <v>22.462201404715199</v>
      </c>
    </row>
    <row r="65" spans="1:9" x14ac:dyDescent="0.25">
      <c r="A65" s="1546" t="s">
        <v>64</v>
      </c>
      <c r="B65" s="1546" t="s">
        <v>65</v>
      </c>
      <c r="C65" s="1546" t="s">
        <v>18</v>
      </c>
      <c r="D65" s="1546">
        <v>25227.705355911901</v>
      </c>
      <c r="E65" s="1546">
        <v>22092.783440686599</v>
      </c>
      <c r="F65" s="1546">
        <v>2282.31754496754</v>
      </c>
      <c r="G65" s="1546">
        <v>50.859431585772199</v>
      </c>
      <c r="H65" s="1546">
        <v>44.539382083657202</v>
      </c>
      <c r="I65" s="1546">
        <v>4.6011863305705898</v>
      </c>
    </row>
    <row r="66" spans="1:9" x14ac:dyDescent="0.25">
      <c r="A66" s="1546" t="s">
        <v>64</v>
      </c>
      <c r="B66" s="1546" t="s">
        <v>65</v>
      </c>
      <c r="C66" s="1546" t="s">
        <v>19</v>
      </c>
      <c r="D66" s="1546">
        <v>17137.609115632898</v>
      </c>
      <c r="E66" s="1546">
        <v>55585.213622073199</v>
      </c>
      <c r="F66" s="1546">
        <v>14984.4315001902</v>
      </c>
      <c r="G66" s="1546">
        <v>19.5395572060083</v>
      </c>
      <c r="H66" s="1546">
        <v>63.375845139678397</v>
      </c>
      <c r="I66" s="1546">
        <v>17.084597654313299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4399</v>
      </c>
    </row>
    <row r="9" spans="1:7" x14ac:dyDescent="0.25">
      <c r="A9" t="s">
        <v>4400</v>
      </c>
    </row>
    <row r="10" spans="1:7" x14ac:dyDescent="0.25">
      <c r="A10" t="s">
        <v>4</v>
      </c>
    </row>
    <row r="11" spans="1:7" x14ac:dyDescent="0.25">
      <c r="A11" t="s">
        <v>4401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47" t="s">
        <v>16</v>
      </c>
      <c r="B17" s="1547" t="s">
        <v>17</v>
      </c>
      <c r="C17" s="1547" t="s">
        <v>18</v>
      </c>
      <c r="D17" s="1547">
        <v>444331.13305311999</v>
      </c>
      <c r="E17" s="1547">
        <v>0</v>
      </c>
      <c r="F17" s="1547">
        <v>100</v>
      </c>
      <c r="G17" s="1547">
        <v>0</v>
      </c>
    </row>
    <row r="18" spans="1:7" x14ac:dyDescent="0.25">
      <c r="A18" s="1547" t="s">
        <v>16</v>
      </c>
      <c r="B18" s="1547" t="s">
        <v>17</v>
      </c>
      <c r="C18" s="1547" t="s">
        <v>19</v>
      </c>
      <c r="D18" s="1547">
        <v>0</v>
      </c>
      <c r="E18" s="1547">
        <v>1342722.40135977</v>
      </c>
      <c r="F18" s="1547">
        <v>0</v>
      </c>
      <c r="G18" s="1547">
        <v>100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4403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48" t="s">
        <v>28</v>
      </c>
      <c r="B29" s="1548" t="s">
        <v>29</v>
      </c>
      <c r="C29" s="1548" t="s">
        <v>18</v>
      </c>
      <c r="D29" s="1548">
        <v>15156.9512266411</v>
      </c>
      <c r="E29" s="1548">
        <v>0</v>
      </c>
      <c r="F29" s="1548">
        <v>100</v>
      </c>
      <c r="G29" s="1548">
        <v>0</v>
      </c>
    </row>
    <row r="30" spans="1:7" x14ac:dyDescent="0.25">
      <c r="A30" s="1548" t="s">
        <v>28</v>
      </c>
      <c r="B30" s="1548" t="s">
        <v>29</v>
      </c>
      <c r="C30" s="1548" t="s">
        <v>19</v>
      </c>
      <c r="D30" s="1548">
        <v>0</v>
      </c>
      <c r="E30" s="1548">
        <v>121777.450440534</v>
      </c>
      <c r="F30" s="1548">
        <v>0</v>
      </c>
      <c r="G30" s="1548">
        <v>100</v>
      </c>
    </row>
    <row r="31" spans="1:7" x14ac:dyDescent="0.25">
      <c r="A31" s="1548" t="s">
        <v>30</v>
      </c>
      <c r="B31" s="1548" t="s">
        <v>31</v>
      </c>
      <c r="C31" s="1548" t="s">
        <v>18</v>
      </c>
      <c r="D31" s="1548">
        <v>5204.3068969349697</v>
      </c>
      <c r="E31" s="1548">
        <v>0</v>
      </c>
      <c r="F31" s="1548">
        <v>100</v>
      </c>
      <c r="G31" s="1548">
        <v>0</v>
      </c>
    </row>
    <row r="32" spans="1:7" x14ac:dyDescent="0.25">
      <c r="A32" s="1548" t="s">
        <v>30</v>
      </c>
      <c r="B32" s="1548" t="s">
        <v>31</v>
      </c>
      <c r="C32" s="1548" t="s">
        <v>19</v>
      </c>
      <c r="D32" s="1548">
        <v>0</v>
      </c>
      <c r="E32" s="1548">
        <v>44271.530822361899</v>
      </c>
      <c r="F32" s="1548">
        <v>0</v>
      </c>
      <c r="G32" s="1548">
        <v>100</v>
      </c>
    </row>
    <row r="33" spans="1:7" x14ac:dyDescent="0.25">
      <c r="A33" s="1548" t="s">
        <v>32</v>
      </c>
      <c r="B33" s="1548" t="s">
        <v>33</v>
      </c>
      <c r="C33" s="1548" t="s">
        <v>18</v>
      </c>
      <c r="D33" s="1548">
        <v>10960.3848959551</v>
      </c>
      <c r="E33" s="1548">
        <v>0</v>
      </c>
      <c r="F33" s="1548">
        <v>100</v>
      </c>
      <c r="G33" s="1548">
        <v>0</v>
      </c>
    </row>
    <row r="34" spans="1:7" x14ac:dyDescent="0.25">
      <c r="A34" s="1548" t="s">
        <v>32</v>
      </c>
      <c r="B34" s="1548" t="s">
        <v>33</v>
      </c>
      <c r="C34" s="1548" t="s">
        <v>19</v>
      </c>
      <c r="D34" s="1548">
        <v>0</v>
      </c>
      <c r="E34" s="1548">
        <v>17047.566130070602</v>
      </c>
      <c r="F34" s="1548">
        <v>0</v>
      </c>
      <c r="G34" s="1548">
        <v>100</v>
      </c>
    </row>
    <row r="35" spans="1:7" x14ac:dyDescent="0.25">
      <c r="A35" s="1548" t="s">
        <v>34</v>
      </c>
      <c r="B35" s="1548" t="s">
        <v>35</v>
      </c>
      <c r="C35" s="1548" t="s">
        <v>18</v>
      </c>
      <c r="D35" s="1548">
        <v>25588.719214122299</v>
      </c>
      <c r="E35" s="1548">
        <v>0</v>
      </c>
      <c r="F35" s="1548">
        <v>100</v>
      </c>
      <c r="G35" s="1548">
        <v>0</v>
      </c>
    </row>
    <row r="36" spans="1:7" x14ac:dyDescent="0.25">
      <c r="A36" s="1548" t="s">
        <v>34</v>
      </c>
      <c r="B36" s="1548" t="s">
        <v>35</v>
      </c>
      <c r="C36" s="1548" t="s">
        <v>19</v>
      </c>
      <c r="D36" s="1548">
        <v>0</v>
      </c>
      <c r="E36" s="1548">
        <v>61905.166261089202</v>
      </c>
      <c r="F36" s="1548">
        <v>0</v>
      </c>
      <c r="G36" s="1548">
        <v>100</v>
      </c>
    </row>
    <row r="37" spans="1:7" x14ac:dyDescent="0.25">
      <c r="A37" s="1548" t="s">
        <v>36</v>
      </c>
      <c r="B37" s="1548" t="s">
        <v>37</v>
      </c>
      <c r="C37" s="1548" t="s">
        <v>18</v>
      </c>
      <c r="D37" s="1548">
        <v>28546.209657956399</v>
      </c>
      <c r="E37" s="1548">
        <v>0</v>
      </c>
      <c r="F37" s="1548">
        <v>100</v>
      </c>
      <c r="G37" s="1548">
        <v>0</v>
      </c>
    </row>
    <row r="38" spans="1:7" x14ac:dyDescent="0.25">
      <c r="A38" s="1548" t="s">
        <v>36</v>
      </c>
      <c r="B38" s="1548" t="s">
        <v>37</v>
      </c>
      <c r="C38" s="1548" t="s">
        <v>19</v>
      </c>
      <c r="D38" s="1548">
        <v>0</v>
      </c>
      <c r="E38" s="1548">
        <v>47673.0522011051</v>
      </c>
      <c r="F38" s="1548">
        <v>0</v>
      </c>
      <c r="G38" s="1548">
        <v>100</v>
      </c>
    </row>
    <row r="39" spans="1:7" x14ac:dyDescent="0.25">
      <c r="A39" s="1548" t="s">
        <v>38</v>
      </c>
      <c r="B39" s="1548" t="s">
        <v>39</v>
      </c>
      <c r="C39" s="1548" t="s">
        <v>18</v>
      </c>
      <c r="D39" s="1548">
        <v>11051.986993441</v>
      </c>
      <c r="E39" s="1548">
        <v>0</v>
      </c>
      <c r="F39" s="1548">
        <v>100</v>
      </c>
      <c r="G39" s="1548">
        <v>0</v>
      </c>
    </row>
    <row r="40" spans="1:7" x14ac:dyDescent="0.25">
      <c r="A40" s="1548" t="s">
        <v>38</v>
      </c>
      <c r="B40" s="1548" t="s">
        <v>39</v>
      </c>
      <c r="C40" s="1548" t="s">
        <v>19</v>
      </c>
      <c r="D40" s="1548">
        <v>0</v>
      </c>
      <c r="E40" s="1548">
        <v>30349.1551504251</v>
      </c>
      <c r="F40" s="1548">
        <v>0</v>
      </c>
      <c r="G40" s="1548">
        <v>100</v>
      </c>
    </row>
    <row r="41" spans="1:7" x14ac:dyDescent="0.25">
      <c r="A41" s="1548" t="s">
        <v>40</v>
      </c>
      <c r="B41" s="1548" t="s">
        <v>41</v>
      </c>
      <c r="C41" s="1548" t="s">
        <v>18</v>
      </c>
      <c r="D41" s="1548">
        <v>42762.1025981356</v>
      </c>
      <c r="E41" s="1548">
        <v>0</v>
      </c>
      <c r="F41" s="1548">
        <v>100</v>
      </c>
      <c r="G41" s="1548">
        <v>0</v>
      </c>
    </row>
    <row r="42" spans="1:7" x14ac:dyDescent="0.25">
      <c r="A42" s="1548" t="s">
        <v>40</v>
      </c>
      <c r="B42" s="1548" t="s">
        <v>41</v>
      </c>
      <c r="C42" s="1548" t="s">
        <v>19</v>
      </c>
      <c r="D42" s="1548">
        <v>0</v>
      </c>
      <c r="E42" s="1548">
        <v>109024.159525129</v>
      </c>
      <c r="F42" s="1548">
        <v>0</v>
      </c>
      <c r="G42" s="1548">
        <v>100</v>
      </c>
    </row>
    <row r="43" spans="1:7" x14ac:dyDescent="0.25">
      <c r="A43" s="1548" t="s">
        <v>42</v>
      </c>
      <c r="B43" s="1548" t="s">
        <v>43</v>
      </c>
      <c r="C43" s="1548" t="s">
        <v>18</v>
      </c>
      <c r="D43" s="1548">
        <v>79104.941281734602</v>
      </c>
      <c r="E43" s="1548">
        <v>0</v>
      </c>
      <c r="F43" s="1548">
        <v>100</v>
      </c>
      <c r="G43" s="1548">
        <v>0</v>
      </c>
    </row>
    <row r="44" spans="1:7" x14ac:dyDescent="0.25">
      <c r="A44" s="1548" t="s">
        <v>42</v>
      </c>
      <c r="B44" s="1548" t="s">
        <v>43</v>
      </c>
      <c r="C44" s="1548" t="s">
        <v>19</v>
      </c>
      <c r="D44" s="1548">
        <v>0</v>
      </c>
      <c r="E44" s="1548">
        <v>158816.144375648</v>
      </c>
      <c r="F44" s="1548">
        <v>0</v>
      </c>
      <c r="G44" s="1548">
        <v>100</v>
      </c>
    </row>
    <row r="45" spans="1:7" x14ac:dyDescent="0.25">
      <c r="A45" s="1548" t="s">
        <v>44</v>
      </c>
      <c r="B45" s="1548" t="s">
        <v>45</v>
      </c>
      <c r="C45" s="1548" t="s">
        <v>18</v>
      </c>
      <c r="D45" s="1548">
        <v>12908.075391812999</v>
      </c>
      <c r="E45" s="1548">
        <v>0</v>
      </c>
      <c r="F45" s="1548">
        <v>100</v>
      </c>
      <c r="G45" s="1548">
        <v>0</v>
      </c>
    </row>
    <row r="46" spans="1:7" x14ac:dyDescent="0.25">
      <c r="A46" s="1548" t="s">
        <v>44</v>
      </c>
      <c r="B46" s="1548" t="s">
        <v>45</v>
      </c>
      <c r="C46" s="1548" t="s">
        <v>19</v>
      </c>
      <c r="D46" s="1548">
        <v>0</v>
      </c>
      <c r="E46" s="1548">
        <v>75912.626899381998</v>
      </c>
      <c r="F46" s="1548">
        <v>0</v>
      </c>
      <c r="G46" s="1548">
        <v>100</v>
      </c>
    </row>
    <row r="47" spans="1:7" x14ac:dyDescent="0.25">
      <c r="A47" s="1548" t="s">
        <v>46</v>
      </c>
      <c r="B47" s="1548" t="s">
        <v>47</v>
      </c>
      <c r="C47" s="1548" t="s">
        <v>18</v>
      </c>
      <c r="D47" s="1548">
        <v>36332.0233042443</v>
      </c>
      <c r="E47" s="1548">
        <v>0</v>
      </c>
      <c r="F47" s="1548">
        <v>100</v>
      </c>
      <c r="G47" s="1548">
        <v>0</v>
      </c>
    </row>
    <row r="48" spans="1:7" x14ac:dyDescent="0.25">
      <c r="A48" s="1548" t="s">
        <v>46</v>
      </c>
      <c r="B48" s="1548" t="s">
        <v>47</v>
      </c>
      <c r="C48" s="1548" t="s">
        <v>19</v>
      </c>
      <c r="D48" s="1548">
        <v>0</v>
      </c>
      <c r="E48" s="1548">
        <v>154274.488591045</v>
      </c>
      <c r="F48" s="1548">
        <v>0</v>
      </c>
      <c r="G48" s="1548">
        <v>100</v>
      </c>
    </row>
    <row r="49" spans="1:7" x14ac:dyDescent="0.25">
      <c r="A49" s="1548" t="s">
        <v>48</v>
      </c>
      <c r="B49" s="1548" t="s">
        <v>49</v>
      </c>
      <c r="C49" s="1548" t="s">
        <v>18</v>
      </c>
      <c r="D49" s="1548">
        <v>62923.996675936498</v>
      </c>
      <c r="E49" s="1548">
        <v>0</v>
      </c>
      <c r="F49" s="1548">
        <v>100</v>
      </c>
      <c r="G49" s="1548">
        <v>0</v>
      </c>
    </row>
    <row r="50" spans="1:7" x14ac:dyDescent="0.25">
      <c r="A50" s="1548" t="s">
        <v>48</v>
      </c>
      <c r="B50" s="1548" t="s">
        <v>49</v>
      </c>
      <c r="C50" s="1548" t="s">
        <v>19</v>
      </c>
      <c r="D50" s="1548">
        <v>0</v>
      </c>
      <c r="E50" s="1548">
        <v>216306.55478752599</v>
      </c>
      <c r="F50" s="1548">
        <v>0</v>
      </c>
      <c r="G50" s="1548">
        <v>100</v>
      </c>
    </row>
    <row r="51" spans="1:7" x14ac:dyDescent="0.25">
      <c r="A51" s="1548" t="s">
        <v>50</v>
      </c>
      <c r="B51" s="1548" t="s">
        <v>51</v>
      </c>
      <c r="C51" s="1548" t="s">
        <v>18</v>
      </c>
      <c r="D51" s="1548">
        <v>9450.7942481466398</v>
      </c>
      <c r="E51" s="1548">
        <v>0</v>
      </c>
      <c r="F51" s="1548">
        <v>100</v>
      </c>
      <c r="G51" s="1548">
        <v>0</v>
      </c>
    </row>
    <row r="52" spans="1:7" x14ac:dyDescent="0.25">
      <c r="A52" s="1548" t="s">
        <v>50</v>
      </c>
      <c r="B52" s="1548" t="s">
        <v>51</v>
      </c>
      <c r="C52" s="1548" t="s">
        <v>19</v>
      </c>
      <c r="D52" s="1548">
        <v>0</v>
      </c>
      <c r="E52" s="1548">
        <v>32727.3796254099</v>
      </c>
      <c r="F52" s="1548">
        <v>0</v>
      </c>
      <c r="G52" s="1548">
        <v>100</v>
      </c>
    </row>
    <row r="53" spans="1:7" x14ac:dyDescent="0.25">
      <c r="A53" s="1548" t="s">
        <v>52</v>
      </c>
      <c r="B53" s="1548" t="s">
        <v>53</v>
      </c>
      <c r="C53" s="1548" t="s">
        <v>18</v>
      </c>
      <c r="D53" s="1548">
        <v>4096.3608625755996</v>
      </c>
      <c r="E53" s="1548">
        <v>0</v>
      </c>
      <c r="F53" s="1548">
        <v>100</v>
      </c>
      <c r="G53" s="1548">
        <v>0</v>
      </c>
    </row>
    <row r="54" spans="1:7" x14ac:dyDescent="0.25">
      <c r="A54" s="1548" t="s">
        <v>52</v>
      </c>
      <c r="B54" s="1548" t="s">
        <v>53</v>
      </c>
      <c r="C54" s="1548" t="s">
        <v>19</v>
      </c>
      <c r="D54" s="1548">
        <v>0</v>
      </c>
      <c r="E54" s="1548">
        <v>40094.536957910503</v>
      </c>
      <c r="F54" s="1548">
        <v>0</v>
      </c>
      <c r="G54" s="1548">
        <v>100</v>
      </c>
    </row>
    <row r="55" spans="1:7" x14ac:dyDescent="0.25">
      <c r="A55" s="1548" t="s">
        <v>54</v>
      </c>
      <c r="B55" s="1548" t="s">
        <v>55</v>
      </c>
      <c r="C55" s="1548" t="s">
        <v>18</v>
      </c>
      <c r="D55" s="1548">
        <v>6251.7348341177803</v>
      </c>
      <c r="E55" s="1548">
        <v>0</v>
      </c>
      <c r="F55" s="1548">
        <v>100</v>
      </c>
      <c r="G55" s="1548">
        <v>0</v>
      </c>
    </row>
    <row r="56" spans="1:7" x14ac:dyDescent="0.25">
      <c r="A56" s="1548" t="s">
        <v>54</v>
      </c>
      <c r="B56" s="1548" t="s">
        <v>55</v>
      </c>
      <c r="C56" s="1548" t="s">
        <v>19</v>
      </c>
      <c r="D56" s="1548">
        <v>0</v>
      </c>
      <c r="E56" s="1548">
        <v>13628.7714404295</v>
      </c>
      <c r="F56" s="1548">
        <v>0</v>
      </c>
      <c r="G56" s="1548">
        <v>100</v>
      </c>
    </row>
    <row r="57" spans="1:7" x14ac:dyDescent="0.25">
      <c r="A57" s="1548" t="s">
        <v>56</v>
      </c>
      <c r="B57" s="1548" t="s">
        <v>57</v>
      </c>
      <c r="C57" s="1548" t="s">
        <v>18</v>
      </c>
      <c r="D57" s="1548">
        <v>4947.9517672376296</v>
      </c>
      <c r="E57" s="1548">
        <v>0</v>
      </c>
      <c r="F57" s="1548">
        <v>100</v>
      </c>
      <c r="G57" s="1548">
        <v>0</v>
      </c>
    </row>
    <row r="58" spans="1:7" x14ac:dyDescent="0.25">
      <c r="A58" s="1548" t="s">
        <v>56</v>
      </c>
      <c r="B58" s="1548" t="s">
        <v>57</v>
      </c>
      <c r="C58" s="1548" t="s">
        <v>19</v>
      </c>
      <c r="D58" s="1548">
        <v>0</v>
      </c>
      <c r="E58" s="1548">
        <v>17447.058573375201</v>
      </c>
      <c r="F58" s="1548">
        <v>0</v>
      </c>
      <c r="G58" s="1548">
        <v>100</v>
      </c>
    </row>
    <row r="59" spans="1:7" x14ac:dyDescent="0.25">
      <c r="A59" s="1548" t="s">
        <v>58</v>
      </c>
      <c r="B59" s="1548" t="s">
        <v>59</v>
      </c>
      <c r="C59" s="1548" t="s">
        <v>18</v>
      </c>
      <c r="D59" s="1548">
        <v>12358.612828780801</v>
      </c>
      <c r="E59" s="1548">
        <v>0</v>
      </c>
      <c r="F59" s="1548">
        <v>100</v>
      </c>
      <c r="G59" s="1548">
        <v>0</v>
      </c>
    </row>
    <row r="60" spans="1:7" x14ac:dyDescent="0.25">
      <c r="A60" s="1548" t="s">
        <v>58</v>
      </c>
      <c r="B60" s="1548" t="s">
        <v>59</v>
      </c>
      <c r="C60" s="1548" t="s">
        <v>19</v>
      </c>
      <c r="D60" s="1548">
        <v>0</v>
      </c>
      <c r="E60" s="1548">
        <v>51069.316397890703</v>
      </c>
      <c r="F60" s="1548">
        <v>0</v>
      </c>
      <c r="G60" s="1548">
        <v>100</v>
      </c>
    </row>
    <row r="61" spans="1:7" x14ac:dyDescent="0.25">
      <c r="A61" s="1548" t="s">
        <v>60</v>
      </c>
      <c r="B61" s="1548" t="s">
        <v>61</v>
      </c>
      <c r="C61" s="1548" t="s">
        <v>18</v>
      </c>
      <c r="D61" s="1548">
        <v>1876.41622980891</v>
      </c>
      <c r="E61" s="1548">
        <v>0</v>
      </c>
      <c r="F61" s="1548">
        <v>100</v>
      </c>
      <c r="G61" s="1548">
        <v>0</v>
      </c>
    </row>
    <row r="62" spans="1:7" x14ac:dyDescent="0.25">
      <c r="A62" s="1548" t="s">
        <v>60</v>
      </c>
      <c r="B62" s="1548" t="s">
        <v>61</v>
      </c>
      <c r="C62" s="1548" t="s">
        <v>19</v>
      </c>
      <c r="D62" s="1548">
        <v>0</v>
      </c>
      <c r="E62" s="1548">
        <v>3944.1488775028902</v>
      </c>
      <c r="F62" s="1548">
        <v>0</v>
      </c>
      <c r="G62" s="1548">
        <v>100</v>
      </c>
    </row>
    <row r="63" spans="1:7" x14ac:dyDescent="0.25">
      <c r="A63" s="1548" t="s">
        <v>62</v>
      </c>
      <c r="B63" s="1548" t="s">
        <v>63</v>
      </c>
      <c r="C63" s="1548" t="s">
        <v>18</v>
      </c>
      <c r="D63" s="1548">
        <v>25206.757803971901</v>
      </c>
      <c r="E63" s="1548">
        <v>0</v>
      </c>
      <c r="F63" s="1548">
        <v>100</v>
      </c>
      <c r="G63" s="1548">
        <v>0</v>
      </c>
    </row>
    <row r="64" spans="1:7" x14ac:dyDescent="0.25">
      <c r="A64" s="1548" t="s">
        <v>62</v>
      </c>
      <c r="B64" s="1548" t="s">
        <v>63</v>
      </c>
      <c r="C64" s="1548" t="s">
        <v>19</v>
      </c>
      <c r="D64" s="1548">
        <v>0</v>
      </c>
      <c r="E64" s="1548">
        <v>58746.040065034198</v>
      </c>
      <c r="F64" s="1548">
        <v>0</v>
      </c>
      <c r="G64" s="1548">
        <v>100</v>
      </c>
    </row>
    <row r="65" spans="1:7" x14ac:dyDescent="0.25">
      <c r="A65" s="1548" t="s">
        <v>64</v>
      </c>
      <c r="B65" s="1548" t="s">
        <v>65</v>
      </c>
      <c r="C65" s="1548" t="s">
        <v>18</v>
      </c>
      <c r="D65" s="1548">
        <v>49602.806341566102</v>
      </c>
      <c r="E65" s="1548">
        <v>0</v>
      </c>
      <c r="F65" s="1548">
        <v>100</v>
      </c>
      <c r="G65" s="1548">
        <v>0</v>
      </c>
    </row>
    <row r="66" spans="1:7" x14ac:dyDescent="0.25">
      <c r="A66" s="1548" t="s">
        <v>64</v>
      </c>
      <c r="B66" s="1548" t="s">
        <v>65</v>
      </c>
      <c r="C66" s="1548" t="s">
        <v>19</v>
      </c>
      <c r="D66" s="1548">
        <v>0</v>
      </c>
      <c r="E66" s="1548">
        <v>87707.254237896297</v>
      </c>
      <c r="F66" s="1548">
        <v>0</v>
      </c>
      <c r="G66" s="1548">
        <v>100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4404</v>
      </c>
    </row>
    <row r="9" spans="1:7" x14ac:dyDescent="0.25">
      <c r="A9" t="s">
        <v>4405</v>
      </c>
    </row>
    <row r="10" spans="1:7" x14ac:dyDescent="0.25">
      <c r="A10" t="s">
        <v>4</v>
      </c>
    </row>
    <row r="11" spans="1:7" x14ac:dyDescent="0.25">
      <c r="A11" t="s">
        <v>4406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49" t="s">
        <v>16</v>
      </c>
      <c r="B17" s="1549" t="s">
        <v>17</v>
      </c>
      <c r="C17" s="1549" t="s">
        <v>18</v>
      </c>
      <c r="D17" s="1549">
        <v>80601.325581306606</v>
      </c>
      <c r="E17" s="1549">
        <v>363729.80747181299</v>
      </c>
      <c r="F17" s="1549">
        <v>18.13992304061</v>
      </c>
      <c r="G17" s="1549">
        <v>81.86007695939</v>
      </c>
    </row>
    <row r="18" spans="1:7" x14ac:dyDescent="0.25">
      <c r="A18" s="1549" t="s">
        <v>16</v>
      </c>
      <c r="B18" s="1549" t="s">
        <v>17</v>
      </c>
      <c r="C18" s="1549" t="s">
        <v>19</v>
      </c>
      <c r="D18" s="1549">
        <v>52679.229633112598</v>
      </c>
      <c r="E18" s="1549">
        <v>1290043.1717266501</v>
      </c>
      <c r="F18" s="1549">
        <v>3.9233150187830801</v>
      </c>
      <c r="G18" s="1549">
        <v>96.0766849812169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4408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50" t="s">
        <v>28</v>
      </c>
      <c r="B29" s="1550" t="s">
        <v>29</v>
      </c>
      <c r="C29" s="1550" t="s">
        <v>18</v>
      </c>
      <c r="D29" s="1550">
        <v>2121.22438594295</v>
      </c>
      <c r="E29" s="1550">
        <v>13035.7268406982</v>
      </c>
      <c r="F29" s="1550">
        <v>13.995059786261701</v>
      </c>
      <c r="G29" s="1550">
        <v>86.004940213738294</v>
      </c>
    </row>
    <row r="30" spans="1:7" x14ac:dyDescent="0.25">
      <c r="A30" s="1550" t="s">
        <v>28</v>
      </c>
      <c r="B30" s="1550" t="s">
        <v>29</v>
      </c>
      <c r="C30" s="1550" t="s">
        <v>19</v>
      </c>
      <c r="D30" s="1550">
        <v>2876.8630377979198</v>
      </c>
      <c r="E30" s="1550">
        <v>118900.587402737</v>
      </c>
      <c r="F30" s="1550">
        <v>2.36239388112558</v>
      </c>
      <c r="G30" s="1550">
        <v>97.637606118874402</v>
      </c>
    </row>
    <row r="31" spans="1:7" x14ac:dyDescent="0.25">
      <c r="A31" s="1550" t="s">
        <v>30</v>
      </c>
      <c r="B31" s="1550" t="s">
        <v>31</v>
      </c>
      <c r="C31" s="1550" t="s">
        <v>18</v>
      </c>
      <c r="D31" s="1550">
        <v>996.04014837123702</v>
      </c>
      <c r="E31" s="1550">
        <v>4208.2667485637303</v>
      </c>
      <c r="F31" s="1550">
        <v>19.1387665657812</v>
      </c>
      <c r="G31" s="1550">
        <v>80.861233434218803</v>
      </c>
    </row>
    <row r="32" spans="1:7" x14ac:dyDescent="0.25">
      <c r="A32" s="1550" t="s">
        <v>30</v>
      </c>
      <c r="B32" s="1550" t="s">
        <v>31</v>
      </c>
      <c r="C32" s="1550" t="s">
        <v>19</v>
      </c>
      <c r="D32" s="1550">
        <v>856.92019844032905</v>
      </c>
      <c r="E32" s="1550">
        <v>43414.610623921501</v>
      </c>
      <c r="F32" s="1550">
        <v>1.93560101158168</v>
      </c>
      <c r="G32" s="1550">
        <v>98.064398988418304</v>
      </c>
    </row>
    <row r="33" spans="1:7" x14ac:dyDescent="0.25">
      <c r="A33" s="1550" t="s">
        <v>32</v>
      </c>
      <c r="B33" s="1550" t="s">
        <v>33</v>
      </c>
      <c r="C33" s="1550" t="s">
        <v>18</v>
      </c>
      <c r="D33" s="1550">
        <v>2872.0415707420202</v>
      </c>
      <c r="E33" s="1550">
        <v>8088.3433252130699</v>
      </c>
      <c r="F33" s="1550">
        <v>26.203838624334701</v>
      </c>
      <c r="G33" s="1550">
        <v>73.796161375665406</v>
      </c>
    </row>
    <row r="34" spans="1:7" x14ac:dyDescent="0.25">
      <c r="A34" s="1550" t="s">
        <v>32</v>
      </c>
      <c r="B34" s="1550" t="s">
        <v>33</v>
      </c>
      <c r="C34" s="1550" t="s">
        <v>19</v>
      </c>
      <c r="D34" s="1550">
        <v>733.83729835337397</v>
      </c>
      <c r="E34" s="1550">
        <v>16313.728831717301</v>
      </c>
      <c r="F34" s="1550">
        <v>4.3046455591038297</v>
      </c>
      <c r="G34" s="1550">
        <v>95.695354440896196</v>
      </c>
    </row>
    <row r="35" spans="1:7" x14ac:dyDescent="0.25">
      <c r="A35" s="1550" t="s">
        <v>34</v>
      </c>
      <c r="B35" s="1550" t="s">
        <v>35</v>
      </c>
      <c r="C35" s="1550" t="s">
        <v>18</v>
      </c>
      <c r="D35" s="1550">
        <v>6828.5699602967597</v>
      </c>
      <c r="E35" s="1550">
        <v>18760.149253825501</v>
      </c>
      <c r="F35" s="1550">
        <v>26.685860683984899</v>
      </c>
      <c r="G35" s="1550">
        <v>73.314139316015101</v>
      </c>
    </row>
    <row r="36" spans="1:7" x14ac:dyDescent="0.25">
      <c r="A36" s="1550" t="s">
        <v>34</v>
      </c>
      <c r="B36" s="1550" t="s">
        <v>35</v>
      </c>
      <c r="C36" s="1550" t="s">
        <v>19</v>
      </c>
      <c r="D36" s="1550">
        <v>4269.2251598182402</v>
      </c>
      <c r="E36" s="1550">
        <v>57635.941101270902</v>
      </c>
      <c r="F36" s="1550">
        <v>6.8963955961486301</v>
      </c>
      <c r="G36" s="1550">
        <v>93.103604403851406</v>
      </c>
    </row>
    <row r="37" spans="1:7" x14ac:dyDescent="0.25">
      <c r="A37" s="1550" t="s">
        <v>36</v>
      </c>
      <c r="B37" s="1550" t="s">
        <v>37</v>
      </c>
      <c r="C37" s="1550" t="s">
        <v>18</v>
      </c>
      <c r="D37" s="1550">
        <v>6684.1202682498197</v>
      </c>
      <c r="E37" s="1550">
        <v>21862.089389706602</v>
      </c>
      <c r="F37" s="1550">
        <v>23.4150885470948</v>
      </c>
      <c r="G37" s="1550">
        <v>76.584911452905203</v>
      </c>
    </row>
    <row r="38" spans="1:7" x14ac:dyDescent="0.25">
      <c r="A38" s="1550" t="s">
        <v>36</v>
      </c>
      <c r="B38" s="1550" t="s">
        <v>37</v>
      </c>
      <c r="C38" s="1550" t="s">
        <v>19</v>
      </c>
      <c r="D38" s="1550">
        <v>3016.0900583442999</v>
      </c>
      <c r="E38" s="1550">
        <v>44656.9621427608</v>
      </c>
      <c r="F38" s="1550">
        <v>6.3266141333287402</v>
      </c>
      <c r="G38" s="1550">
        <v>93.673385866671296</v>
      </c>
    </row>
    <row r="39" spans="1:7" x14ac:dyDescent="0.25">
      <c r="A39" s="1550" t="s">
        <v>38</v>
      </c>
      <c r="B39" s="1550" t="s">
        <v>39</v>
      </c>
      <c r="C39" s="1550" t="s">
        <v>18</v>
      </c>
      <c r="D39" s="1550">
        <v>1383.3165883326801</v>
      </c>
      <c r="E39" s="1550">
        <v>9668.6704051082797</v>
      </c>
      <c r="F39" s="1550">
        <v>12.516451468443099</v>
      </c>
      <c r="G39" s="1550">
        <v>87.483548531556906</v>
      </c>
    </row>
    <row r="40" spans="1:7" x14ac:dyDescent="0.25">
      <c r="A40" s="1550" t="s">
        <v>38</v>
      </c>
      <c r="B40" s="1550" t="s">
        <v>39</v>
      </c>
      <c r="C40" s="1550" t="s">
        <v>19</v>
      </c>
      <c r="D40" s="1550">
        <v>1331.5102919000601</v>
      </c>
      <c r="E40" s="1550">
        <v>29017.644858525</v>
      </c>
      <c r="F40" s="1550">
        <v>4.3873059572843003</v>
      </c>
      <c r="G40" s="1550">
        <v>95.612694042715702</v>
      </c>
    </row>
    <row r="41" spans="1:7" x14ac:dyDescent="0.25">
      <c r="A41" s="1550" t="s">
        <v>40</v>
      </c>
      <c r="B41" s="1550" t="s">
        <v>41</v>
      </c>
      <c r="C41" s="1550" t="s">
        <v>18</v>
      </c>
      <c r="D41" s="1550">
        <v>8424.5374001969994</v>
      </c>
      <c r="E41" s="1550">
        <v>34337.565197938602</v>
      </c>
      <c r="F41" s="1550">
        <v>19.700942863750399</v>
      </c>
      <c r="G41" s="1550">
        <v>80.299057136249601</v>
      </c>
    </row>
    <row r="42" spans="1:7" x14ac:dyDescent="0.25">
      <c r="A42" s="1550" t="s">
        <v>40</v>
      </c>
      <c r="B42" s="1550" t="s">
        <v>41</v>
      </c>
      <c r="C42" s="1550" t="s">
        <v>19</v>
      </c>
      <c r="D42" s="1550">
        <v>6183.3652499294803</v>
      </c>
      <c r="E42" s="1550">
        <v>102840.794275199</v>
      </c>
      <c r="F42" s="1550">
        <v>5.6715550726206496</v>
      </c>
      <c r="G42" s="1550">
        <v>94.328444927379394</v>
      </c>
    </row>
    <row r="43" spans="1:7" x14ac:dyDescent="0.25">
      <c r="A43" s="1550" t="s">
        <v>42</v>
      </c>
      <c r="B43" s="1550" t="s">
        <v>43</v>
      </c>
      <c r="C43" s="1550" t="s">
        <v>18</v>
      </c>
      <c r="D43" s="1550">
        <v>10840.603607502801</v>
      </c>
      <c r="E43" s="1550">
        <v>68264.337674231807</v>
      </c>
      <c r="F43" s="1550">
        <v>13.7040789511412</v>
      </c>
      <c r="G43" s="1550">
        <v>86.295921048858801</v>
      </c>
    </row>
    <row r="44" spans="1:7" x14ac:dyDescent="0.25">
      <c r="A44" s="1550" t="s">
        <v>42</v>
      </c>
      <c r="B44" s="1550" t="s">
        <v>43</v>
      </c>
      <c r="C44" s="1550" t="s">
        <v>19</v>
      </c>
      <c r="D44" s="1550">
        <v>5424.1410634261101</v>
      </c>
      <c r="E44" s="1550">
        <v>153392.00331222199</v>
      </c>
      <c r="F44" s="1550">
        <v>3.41535873745705</v>
      </c>
      <c r="G44" s="1550">
        <v>96.584641262543002</v>
      </c>
    </row>
    <row r="45" spans="1:7" x14ac:dyDescent="0.25">
      <c r="A45" s="1550" t="s">
        <v>44</v>
      </c>
      <c r="B45" s="1550" t="s">
        <v>45</v>
      </c>
      <c r="C45" s="1550" t="s">
        <v>18</v>
      </c>
      <c r="D45" s="1550">
        <v>1625.1846315410901</v>
      </c>
      <c r="E45" s="1550">
        <v>11282.890760271899</v>
      </c>
      <c r="F45" s="1550">
        <v>12.5904488640643</v>
      </c>
      <c r="G45" s="1550">
        <v>87.4095511359357</v>
      </c>
    </row>
    <row r="46" spans="1:7" x14ac:dyDescent="0.25">
      <c r="A46" s="1550" t="s">
        <v>44</v>
      </c>
      <c r="B46" s="1550" t="s">
        <v>45</v>
      </c>
      <c r="C46" s="1550" t="s">
        <v>19</v>
      </c>
      <c r="D46" s="1550">
        <v>2310.58826062666</v>
      </c>
      <c r="E46" s="1550">
        <v>73602.038638755301</v>
      </c>
      <c r="F46" s="1550">
        <v>3.0437469430338799</v>
      </c>
      <c r="G46" s="1550">
        <v>96.956253056966105</v>
      </c>
    </row>
    <row r="47" spans="1:7" x14ac:dyDescent="0.25">
      <c r="A47" s="1550" t="s">
        <v>46</v>
      </c>
      <c r="B47" s="1550" t="s">
        <v>47</v>
      </c>
      <c r="C47" s="1550" t="s">
        <v>18</v>
      </c>
      <c r="D47" s="1550">
        <v>5489.2795869442998</v>
      </c>
      <c r="E47" s="1550">
        <v>30842.7437173</v>
      </c>
      <c r="F47" s="1550">
        <v>15.108653710191399</v>
      </c>
      <c r="G47" s="1550">
        <v>84.891346289808595</v>
      </c>
    </row>
    <row r="48" spans="1:7" x14ac:dyDescent="0.25">
      <c r="A48" s="1550" t="s">
        <v>46</v>
      </c>
      <c r="B48" s="1550" t="s">
        <v>47</v>
      </c>
      <c r="C48" s="1550" t="s">
        <v>19</v>
      </c>
      <c r="D48" s="1550">
        <v>6043.4083484496896</v>
      </c>
      <c r="E48" s="1550">
        <v>148231.08024259601</v>
      </c>
      <c r="F48" s="1550">
        <v>3.9173089495501201</v>
      </c>
      <c r="G48" s="1550">
        <v>96.082691050449895</v>
      </c>
    </row>
    <row r="49" spans="1:7" x14ac:dyDescent="0.25">
      <c r="A49" s="1550" t="s">
        <v>48</v>
      </c>
      <c r="B49" s="1550" t="s">
        <v>49</v>
      </c>
      <c r="C49" s="1550" t="s">
        <v>18</v>
      </c>
      <c r="D49" s="1550">
        <v>10840.736571331799</v>
      </c>
      <c r="E49" s="1550">
        <v>52083.260104604597</v>
      </c>
      <c r="F49" s="1550">
        <v>17.2283026254077</v>
      </c>
      <c r="G49" s="1550">
        <v>82.771697374592307</v>
      </c>
    </row>
    <row r="50" spans="1:7" x14ac:dyDescent="0.25">
      <c r="A50" s="1550" t="s">
        <v>48</v>
      </c>
      <c r="B50" s="1550" t="s">
        <v>49</v>
      </c>
      <c r="C50" s="1550" t="s">
        <v>19</v>
      </c>
      <c r="D50" s="1550">
        <v>6035.6338939008701</v>
      </c>
      <c r="E50" s="1550">
        <v>210270.92089362501</v>
      </c>
      <c r="F50" s="1550">
        <v>2.79031483804527</v>
      </c>
      <c r="G50" s="1550">
        <v>97.209685161954695</v>
      </c>
    </row>
    <row r="51" spans="1:7" x14ac:dyDescent="0.25">
      <c r="A51" s="1550" t="s">
        <v>50</v>
      </c>
      <c r="B51" s="1550" t="s">
        <v>51</v>
      </c>
      <c r="C51" s="1550" t="s">
        <v>18</v>
      </c>
      <c r="D51" s="1550">
        <v>1753.00115930228</v>
      </c>
      <c r="E51" s="1550">
        <v>7697.7930888443598</v>
      </c>
      <c r="F51" s="1550">
        <v>18.548717846079999</v>
      </c>
      <c r="G51" s="1550">
        <v>81.451282153920005</v>
      </c>
    </row>
    <row r="52" spans="1:7" x14ac:dyDescent="0.25">
      <c r="A52" s="1550" t="s">
        <v>50</v>
      </c>
      <c r="B52" s="1550" t="s">
        <v>51</v>
      </c>
      <c r="C52" s="1550" t="s">
        <v>19</v>
      </c>
      <c r="D52" s="1550">
        <v>890.747159434899</v>
      </c>
      <c r="E52" s="1550">
        <v>31836.632465974999</v>
      </c>
      <c r="F52" s="1550">
        <v>2.72171854157035</v>
      </c>
      <c r="G52" s="1550">
        <v>97.278281458429703</v>
      </c>
    </row>
    <row r="53" spans="1:7" x14ac:dyDescent="0.25">
      <c r="A53" s="1550" t="s">
        <v>52</v>
      </c>
      <c r="B53" s="1550" t="s">
        <v>53</v>
      </c>
      <c r="C53" s="1550" t="s">
        <v>18</v>
      </c>
      <c r="D53" s="1550">
        <v>677.10878134608004</v>
      </c>
      <c r="E53" s="1550">
        <v>3419.2520812295202</v>
      </c>
      <c r="F53" s="1550">
        <v>16.529519836305301</v>
      </c>
      <c r="G53" s="1550">
        <v>83.470480163694702</v>
      </c>
    </row>
    <row r="54" spans="1:7" x14ac:dyDescent="0.25">
      <c r="A54" s="1550" t="s">
        <v>52</v>
      </c>
      <c r="B54" s="1550" t="s">
        <v>53</v>
      </c>
      <c r="C54" s="1550" t="s">
        <v>19</v>
      </c>
      <c r="D54" s="1550">
        <v>1011.93718718253</v>
      </c>
      <c r="E54" s="1550">
        <v>39082.599770727997</v>
      </c>
      <c r="F54" s="1550">
        <v>2.5238779743106101</v>
      </c>
      <c r="G54" s="1550">
        <v>97.476122025689406</v>
      </c>
    </row>
    <row r="55" spans="1:7" x14ac:dyDescent="0.25">
      <c r="A55" s="1550" t="s">
        <v>54</v>
      </c>
      <c r="B55" s="1550" t="s">
        <v>55</v>
      </c>
      <c r="C55" s="1550" t="s">
        <v>18</v>
      </c>
      <c r="D55" s="1550">
        <v>1086.74250074065</v>
      </c>
      <c r="E55" s="1550">
        <v>5164.9923333771403</v>
      </c>
      <c r="F55" s="1550">
        <v>17.383054937166101</v>
      </c>
      <c r="G55" s="1550">
        <v>82.616945062833906</v>
      </c>
    </row>
    <row r="56" spans="1:7" x14ac:dyDescent="0.25">
      <c r="A56" s="1550" t="s">
        <v>54</v>
      </c>
      <c r="B56" s="1550" t="s">
        <v>55</v>
      </c>
      <c r="C56" s="1550" t="s">
        <v>19</v>
      </c>
      <c r="D56" s="1550">
        <v>548.19416948397998</v>
      </c>
      <c r="E56" s="1550">
        <v>13080.5772709456</v>
      </c>
      <c r="F56" s="1550">
        <v>4.0223300528598704</v>
      </c>
      <c r="G56" s="1550">
        <v>95.9776699471401</v>
      </c>
    </row>
    <row r="57" spans="1:7" x14ac:dyDescent="0.25">
      <c r="A57" s="1550" t="s">
        <v>56</v>
      </c>
      <c r="B57" s="1550" t="s">
        <v>57</v>
      </c>
      <c r="C57" s="1550" t="s">
        <v>18</v>
      </c>
      <c r="D57" s="1550">
        <v>735.46964407768201</v>
      </c>
      <c r="E57" s="1550">
        <v>4212.4821231599399</v>
      </c>
      <c r="F57" s="1550">
        <v>14.8641231498561</v>
      </c>
      <c r="G57" s="1550">
        <v>85.135876850143902</v>
      </c>
    </row>
    <row r="58" spans="1:7" x14ac:dyDescent="0.25">
      <c r="A58" s="1550" t="s">
        <v>56</v>
      </c>
      <c r="B58" s="1550" t="s">
        <v>57</v>
      </c>
      <c r="C58" s="1550" t="s">
        <v>19</v>
      </c>
      <c r="D58" s="1550">
        <v>796.08497787803196</v>
      </c>
      <c r="E58" s="1550">
        <v>16650.973595497198</v>
      </c>
      <c r="F58" s="1550">
        <v>4.5628606938529099</v>
      </c>
      <c r="G58" s="1550">
        <v>95.437139306147103</v>
      </c>
    </row>
    <row r="59" spans="1:7" x14ac:dyDescent="0.25">
      <c r="A59" s="1550" t="s">
        <v>58</v>
      </c>
      <c r="B59" s="1550" t="s">
        <v>59</v>
      </c>
      <c r="C59" s="1550" t="s">
        <v>18</v>
      </c>
      <c r="D59" s="1550">
        <v>2015.2697852102001</v>
      </c>
      <c r="E59" s="1550">
        <v>10343.3430435706</v>
      </c>
      <c r="F59" s="1550">
        <v>16.306601826032001</v>
      </c>
      <c r="G59" s="1550">
        <v>83.693398173968006</v>
      </c>
    </row>
    <row r="60" spans="1:7" x14ac:dyDescent="0.25">
      <c r="A60" s="1550" t="s">
        <v>58</v>
      </c>
      <c r="B60" s="1550" t="s">
        <v>59</v>
      </c>
      <c r="C60" s="1550" t="s">
        <v>19</v>
      </c>
      <c r="D60" s="1550">
        <v>1879.6177960709399</v>
      </c>
      <c r="E60" s="1550">
        <v>49189.698601819699</v>
      </c>
      <c r="F60" s="1550">
        <v>3.6805227260660498</v>
      </c>
      <c r="G60" s="1550">
        <v>96.319477273933899</v>
      </c>
    </row>
    <row r="61" spans="1:7" x14ac:dyDescent="0.25">
      <c r="A61" s="1550" t="s">
        <v>60</v>
      </c>
      <c r="B61" s="1550" t="s">
        <v>61</v>
      </c>
      <c r="C61" s="1550" t="s">
        <v>18</v>
      </c>
      <c r="D61" s="1550">
        <v>492.88771579591702</v>
      </c>
      <c r="E61" s="1550">
        <v>1383.5285140129999</v>
      </c>
      <c r="F61" s="1550">
        <v>26.267504403653099</v>
      </c>
      <c r="G61" s="1550">
        <v>73.732495596346894</v>
      </c>
    </row>
    <row r="62" spans="1:7" x14ac:dyDescent="0.25">
      <c r="A62" s="1550" t="s">
        <v>60</v>
      </c>
      <c r="B62" s="1550" t="s">
        <v>61</v>
      </c>
      <c r="C62" s="1550" t="s">
        <v>19</v>
      </c>
      <c r="D62" s="1550">
        <v>190.878517773151</v>
      </c>
      <c r="E62" s="1550">
        <v>3753.27035972974</v>
      </c>
      <c r="F62" s="1550">
        <v>4.8395363284055204</v>
      </c>
      <c r="G62" s="1550">
        <v>95.160463671594499</v>
      </c>
    </row>
    <row r="63" spans="1:7" x14ac:dyDescent="0.25">
      <c r="A63" s="1550" t="s">
        <v>62</v>
      </c>
      <c r="B63" s="1550" t="s">
        <v>63</v>
      </c>
      <c r="C63" s="1550" t="s">
        <v>18</v>
      </c>
      <c r="D63" s="1550">
        <v>4567.9437407057603</v>
      </c>
      <c r="E63" s="1550">
        <v>20638.814063266102</v>
      </c>
      <c r="F63" s="1550">
        <v>18.121901183126301</v>
      </c>
      <c r="G63" s="1550">
        <v>81.878098816873703</v>
      </c>
    </row>
    <row r="64" spans="1:7" x14ac:dyDescent="0.25">
      <c r="A64" s="1550" t="s">
        <v>62</v>
      </c>
      <c r="B64" s="1550" t="s">
        <v>63</v>
      </c>
      <c r="C64" s="1550" t="s">
        <v>19</v>
      </c>
      <c r="D64" s="1550">
        <v>3017.2109516155001</v>
      </c>
      <c r="E64" s="1550">
        <v>55728.829113418702</v>
      </c>
      <c r="F64" s="1550">
        <v>5.1360243997303003</v>
      </c>
      <c r="G64" s="1550">
        <v>94.863975600269697</v>
      </c>
    </row>
    <row r="65" spans="1:7" x14ac:dyDescent="0.25">
      <c r="A65" s="1550" t="s">
        <v>64</v>
      </c>
      <c r="B65" s="1550" t="s">
        <v>65</v>
      </c>
      <c r="C65" s="1550" t="s">
        <v>18</v>
      </c>
      <c r="D65" s="1550">
        <v>11167.2475346756</v>
      </c>
      <c r="E65" s="1550">
        <v>38435.558806890498</v>
      </c>
      <c r="F65" s="1550">
        <v>22.513338172396299</v>
      </c>
      <c r="G65" s="1550">
        <v>77.486661827603697</v>
      </c>
    </row>
    <row r="66" spans="1:7" x14ac:dyDescent="0.25">
      <c r="A66" s="1550" t="s">
        <v>64</v>
      </c>
      <c r="B66" s="1550" t="s">
        <v>65</v>
      </c>
      <c r="C66" s="1550" t="s">
        <v>19</v>
      </c>
      <c r="D66" s="1550">
        <v>5262.9760126865103</v>
      </c>
      <c r="E66" s="1550">
        <v>82444.278225209797</v>
      </c>
      <c r="F66" s="1550">
        <v>6.0006165492437598</v>
      </c>
      <c r="G66" s="1550">
        <v>93.999383450756198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4404</v>
      </c>
    </row>
    <row r="9" spans="1:9" x14ac:dyDescent="0.25">
      <c r="A9" t="s">
        <v>4409</v>
      </c>
    </row>
    <row r="10" spans="1:9" x14ac:dyDescent="0.25">
      <c r="A10" t="s">
        <v>4410</v>
      </c>
    </row>
    <row r="11" spans="1:9" x14ac:dyDescent="0.25">
      <c r="A11" t="s">
        <v>4411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4412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4413</v>
      </c>
      <c r="E16" s="5" t="s">
        <v>4414</v>
      </c>
      <c r="F16" s="5" t="s">
        <v>4415</v>
      </c>
      <c r="G16" s="5" t="s">
        <v>4416</v>
      </c>
      <c r="H16" s="5" t="s">
        <v>4417</v>
      </c>
      <c r="I16" s="5" t="s">
        <v>4418</v>
      </c>
    </row>
    <row r="17" spans="1:9" x14ac:dyDescent="0.25">
      <c r="A17" s="1551" t="s">
        <v>16</v>
      </c>
      <c r="B17" s="1551" t="s">
        <v>17</v>
      </c>
      <c r="C17" s="1551" t="s">
        <v>18</v>
      </c>
      <c r="D17" s="1551">
        <v>46338.144876678001</v>
      </c>
      <c r="E17" s="1551">
        <v>188530.928857803</v>
      </c>
      <c r="F17" s="1551">
        <v>209462.05931863899</v>
      </c>
      <c r="G17" s="1551">
        <v>10.428741411450501</v>
      </c>
      <c r="H17" s="1551">
        <v>42.430276618781001</v>
      </c>
      <c r="I17" s="1551">
        <v>47.140981969768497</v>
      </c>
    </row>
    <row r="18" spans="1:9" x14ac:dyDescent="0.25">
      <c r="A18" s="1551" t="s">
        <v>16</v>
      </c>
      <c r="B18" s="1551" t="s">
        <v>17</v>
      </c>
      <c r="C18" s="1551" t="s">
        <v>19</v>
      </c>
      <c r="D18" s="1551">
        <v>22116.6136039062</v>
      </c>
      <c r="E18" s="1551">
        <v>252603.686042852</v>
      </c>
      <c r="F18" s="1551">
        <v>1068002.1017130101</v>
      </c>
      <c r="G18" s="1551">
        <v>1.64714713789751</v>
      </c>
      <c r="H18" s="1551">
        <v>18.812800455778699</v>
      </c>
      <c r="I18" s="1551">
        <v>79.540052406323795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4419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4413</v>
      </c>
      <c r="E28" s="5" t="s">
        <v>4414</v>
      </c>
      <c r="F28" s="5" t="s">
        <v>4415</v>
      </c>
      <c r="G28" s="5" t="s">
        <v>4416</v>
      </c>
      <c r="H28" s="5" t="s">
        <v>4417</v>
      </c>
      <c r="I28" s="5" t="s">
        <v>4418</v>
      </c>
    </row>
    <row r="29" spans="1:9" x14ac:dyDescent="0.25">
      <c r="A29" s="1552" t="s">
        <v>28</v>
      </c>
      <c r="B29" s="1552" t="s">
        <v>29</v>
      </c>
      <c r="C29" s="1552" t="s">
        <v>18</v>
      </c>
      <c r="D29" s="1552">
        <v>1066.2307376459601</v>
      </c>
      <c r="E29" s="1552">
        <v>5895.8283052658599</v>
      </c>
      <c r="F29" s="1552">
        <v>8194.8921837293201</v>
      </c>
      <c r="G29" s="1552">
        <v>7.0345989882969597</v>
      </c>
      <c r="H29" s="1552">
        <v>38.898510769783698</v>
      </c>
      <c r="I29" s="1552">
        <v>54.066890241919403</v>
      </c>
    </row>
    <row r="30" spans="1:9" x14ac:dyDescent="0.25">
      <c r="A30" s="1552" t="s">
        <v>28</v>
      </c>
      <c r="B30" s="1552" t="s">
        <v>29</v>
      </c>
      <c r="C30" s="1552" t="s">
        <v>19</v>
      </c>
      <c r="D30" s="1552">
        <v>782.40257330166503</v>
      </c>
      <c r="E30" s="1552">
        <v>10456.5556663852</v>
      </c>
      <c r="F30" s="1552">
        <v>110538.49220084801</v>
      </c>
      <c r="G30" s="1552">
        <v>0.64248559193126098</v>
      </c>
      <c r="H30" s="1552">
        <v>8.5866107629599906</v>
      </c>
      <c r="I30" s="1552">
        <v>90.770903645108802</v>
      </c>
    </row>
    <row r="31" spans="1:9" x14ac:dyDescent="0.25">
      <c r="A31" s="1552" t="s">
        <v>30</v>
      </c>
      <c r="B31" s="1552" t="s">
        <v>31</v>
      </c>
      <c r="C31" s="1552" t="s">
        <v>18</v>
      </c>
      <c r="D31" s="1552">
        <v>478.46981281726499</v>
      </c>
      <c r="E31" s="1552">
        <v>1613.5360008467301</v>
      </c>
      <c r="F31" s="1552">
        <v>3112.3010832709801</v>
      </c>
      <c r="G31" s="1552">
        <v>9.1937278545017307</v>
      </c>
      <c r="H31" s="1552">
        <v>31.003859549424401</v>
      </c>
      <c r="I31" s="1552">
        <v>59.8024125960738</v>
      </c>
    </row>
    <row r="32" spans="1:9" x14ac:dyDescent="0.25">
      <c r="A32" s="1552" t="s">
        <v>30</v>
      </c>
      <c r="B32" s="1552" t="s">
        <v>31</v>
      </c>
      <c r="C32" s="1552" t="s">
        <v>19</v>
      </c>
      <c r="D32" s="1552">
        <v>229.88531111416501</v>
      </c>
      <c r="E32" s="1552">
        <v>1682.5527589365699</v>
      </c>
      <c r="F32" s="1552">
        <v>42359.092752311102</v>
      </c>
      <c r="G32" s="1552">
        <v>0.51926216881131304</v>
      </c>
      <c r="H32" s="1552">
        <v>3.8005298838383599</v>
      </c>
      <c r="I32" s="1552">
        <v>95.680207947350297</v>
      </c>
    </row>
    <row r="33" spans="1:9" x14ac:dyDescent="0.25">
      <c r="A33" s="1552" t="s">
        <v>32</v>
      </c>
      <c r="B33" s="1552" t="s">
        <v>33</v>
      </c>
      <c r="C33" s="1552" t="s">
        <v>18</v>
      </c>
      <c r="D33" s="1552">
        <v>2542.4941449625398</v>
      </c>
      <c r="E33" s="1552">
        <v>3913.1529827311501</v>
      </c>
      <c r="F33" s="1552">
        <v>4504.7377682613997</v>
      </c>
      <c r="G33" s="1552">
        <v>23.1971246365704</v>
      </c>
      <c r="H33" s="1552">
        <v>35.702696756345603</v>
      </c>
      <c r="I33" s="1552">
        <v>41.100178607083997</v>
      </c>
    </row>
    <row r="34" spans="1:9" x14ac:dyDescent="0.25">
      <c r="A34" s="1552" t="s">
        <v>32</v>
      </c>
      <c r="B34" s="1552" t="s">
        <v>33</v>
      </c>
      <c r="C34" s="1552" t="s">
        <v>19</v>
      </c>
      <c r="D34" s="1552">
        <v>476.46299320526202</v>
      </c>
      <c r="E34" s="1552">
        <v>3597.8135519481398</v>
      </c>
      <c r="F34" s="1552">
        <v>12973.2895849172</v>
      </c>
      <c r="G34" s="1552">
        <v>2.79490332854505</v>
      </c>
      <c r="H34" s="1552">
        <v>21.1045584131911</v>
      </c>
      <c r="I34" s="1552">
        <v>76.100538258263896</v>
      </c>
    </row>
    <row r="35" spans="1:9" x14ac:dyDescent="0.25">
      <c r="A35" s="1552" t="s">
        <v>34</v>
      </c>
      <c r="B35" s="1552" t="s">
        <v>35</v>
      </c>
      <c r="C35" s="1552" t="s">
        <v>18</v>
      </c>
      <c r="D35" s="1552">
        <v>3956.92738102575</v>
      </c>
      <c r="E35" s="1552">
        <v>12381.1749951449</v>
      </c>
      <c r="F35" s="1552">
        <v>9250.6168379516293</v>
      </c>
      <c r="G35" s="1552">
        <v>15.463561688706699</v>
      </c>
      <c r="H35" s="1552">
        <v>48.3852860768108</v>
      </c>
      <c r="I35" s="1552">
        <v>36.151152234482502</v>
      </c>
    </row>
    <row r="36" spans="1:9" x14ac:dyDescent="0.25">
      <c r="A36" s="1552" t="s">
        <v>34</v>
      </c>
      <c r="B36" s="1552" t="s">
        <v>35</v>
      </c>
      <c r="C36" s="1552" t="s">
        <v>19</v>
      </c>
      <c r="D36" s="1552">
        <v>2412.2106368672898</v>
      </c>
      <c r="E36" s="1552">
        <v>17288.847200028998</v>
      </c>
      <c r="F36" s="1552">
        <v>42204.108424192898</v>
      </c>
      <c r="G36" s="1552">
        <v>3.8966224994754501</v>
      </c>
      <c r="H36" s="1552">
        <v>27.927955361774</v>
      </c>
      <c r="I36" s="1552">
        <v>68.175422138750505</v>
      </c>
    </row>
    <row r="37" spans="1:9" x14ac:dyDescent="0.25">
      <c r="A37" s="1552" t="s">
        <v>36</v>
      </c>
      <c r="B37" s="1552" t="s">
        <v>37</v>
      </c>
      <c r="C37" s="1552" t="s">
        <v>18</v>
      </c>
      <c r="D37" s="1552">
        <v>2306.96555261289</v>
      </c>
      <c r="E37" s="1552">
        <v>13715.412987543201</v>
      </c>
      <c r="F37" s="1552">
        <v>12523.8311178003</v>
      </c>
      <c r="G37" s="1552">
        <v>8.0815126780584396</v>
      </c>
      <c r="H37" s="1552">
        <v>48.046354146076297</v>
      </c>
      <c r="I37" s="1552">
        <v>43.872133175865301</v>
      </c>
    </row>
    <row r="38" spans="1:9" x14ac:dyDescent="0.25">
      <c r="A38" s="1552" t="s">
        <v>36</v>
      </c>
      <c r="B38" s="1552" t="s">
        <v>37</v>
      </c>
      <c r="C38" s="1552" t="s">
        <v>19</v>
      </c>
      <c r="D38" s="1552">
        <v>1202.48055049749</v>
      </c>
      <c r="E38" s="1552">
        <v>14156.8813101633</v>
      </c>
      <c r="F38" s="1552">
        <v>32313.690340444398</v>
      </c>
      <c r="G38" s="1552">
        <v>2.5223485700578201</v>
      </c>
      <c r="H38" s="1552">
        <v>29.695772887465999</v>
      </c>
      <c r="I38" s="1552">
        <v>67.781878542476207</v>
      </c>
    </row>
    <row r="39" spans="1:9" x14ac:dyDescent="0.25">
      <c r="A39" s="1552" t="s">
        <v>38</v>
      </c>
      <c r="B39" s="1552" t="s">
        <v>39</v>
      </c>
      <c r="C39" s="1552" t="s">
        <v>18</v>
      </c>
      <c r="D39" s="1552">
        <v>956.66709087031904</v>
      </c>
      <c r="E39" s="1552">
        <v>3847.08954301734</v>
      </c>
      <c r="F39" s="1552">
        <v>6248.2303595532903</v>
      </c>
      <c r="G39" s="1552">
        <v>8.6560642121464202</v>
      </c>
      <c r="H39" s="1552">
        <v>34.809030677474396</v>
      </c>
      <c r="I39" s="1552">
        <v>56.5349051103791</v>
      </c>
    </row>
    <row r="40" spans="1:9" x14ac:dyDescent="0.25">
      <c r="A40" s="1552" t="s">
        <v>38</v>
      </c>
      <c r="B40" s="1552" t="s">
        <v>39</v>
      </c>
      <c r="C40" s="1552" t="s">
        <v>19</v>
      </c>
      <c r="D40" s="1552">
        <v>305.83286343620802</v>
      </c>
      <c r="E40" s="1552">
        <v>5683.1793900333996</v>
      </c>
      <c r="F40" s="1552">
        <v>24360.1428969554</v>
      </c>
      <c r="G40" s="1552">
        <v>1.0077145868488</v>
      </c>
      <c r="H40" s="1552">
        <v>18.7259887857333</v>
      </c>
      <c r="I40" s="1552">
        <v>80.266296627417901</v>
      </c>
    </row>
    <row r="41" spans="1:9" x14ac:dyDescent="0.25">
      <c r="A41" s="1552" t="s">
        <v>40</v>
      </c>
      <c r="B41" s="1552" t="s">
        <v>41</v>
      </c>
      <c r="C41" s="1552" t="s">
        <v>18</v>
      </c>
      <c r="D41" s="1552">
        <v>3883.99387409875</v>
      </c>
      <c r="E41" s="1552">
        <v>18300.836222707701</v>
      </c>
      <c r="F41" s="1552">
        <v>20577.2725013292</v>
      </c>
      <c r="G41" s="1552">
        <v>9.0827944327229897</v>
      </c>
      <c r="H41" s="1552">
        <v>42.796857756722197</v>
      </c>
      <c r="I41" s="1552">
        <v>48.120347810554897</v>
      </c>
    </row>
    <row r="42" spans="1:9" x14ac:dyDescent="0.25">
      <c r="A42" s="1552" t="s">
        <v>40</v>
      </c>
      <c r="B42" s="1552" t="s">
        <v>41</v>
      </c>
      <c r="C42" s="1552" t="s">
        <v>19</v>
      </c>
      <c r="D42" s="1552">
        <v>3817.53092718177</v>
      </c>
      <c r="E42" s="1552">
        <v>31966.3231557043</v>
      </c>
      <c r="F42" s="1552">
        <v>73240.305442242796</v>
      </c>
      <c r="G42" s="1552">
        <v>3.5015458443427598</v>
      </c>
      <c r="H42" s="1552">
        <v>29.320403197730101</v>
      </c>
      <c r="I42" s="1552">
        <v>67.178050957927098</v>
      </c>
    </row>
    <row r="43" spans="1:9" x14ac:dyDescent="0.25">
      <c r="A43" s="1552" t="s">
        <v>42</v>
      </c>
      <c r="B43" s="1552" t="s">
        <v>43</v>
      </c>
      <c r="C43" s="1552" t="s">
        <v>18</v>
      </c>
      <c r="D43" s="1552">
        <v>7965.3803856212799</v>
      </c>
      <c r="E43" s="1552">
        <v>31885.499126219602</v>
      </c>
      <c r="F43" s="1552">
        <v>39254.061769893699</v>
      </c>
      <c r="G43" s="1552">
        <v>10.0693841074382</v>
      </c>
      <c r="H43" s="1552">
        <v>40.307847537182901</v>
      </c>
      <c r="I43" s="1552">
        <v>49.622768355379002</v>
      </c>
    </row>
    <row r="44" spans="1:9" x14ac:dyDescent="0.25">
      <c r="A44" s="1552" t="s">
        <v>42</v>
      </c>
      <c r="B44" s="1552" t="s">
        <v>43</v>
      </c>
      <c r="C44" s="1552" t="s">
        <v>19</v>
      </c>
      <c r="D44" s="1552">
        <v>2695.4019607392001</v>
      </c>
      <c r="E44" s="1552">
        <v>34847.102014360302</v>
      </c>
      <c r="F44" s="1552">
        <v>121273.640400549</v>
      </c>
      <c r="G44" s="1552">
        <v>1.6971838545354401</v>
      </c>
      <c r="H44" s="1552">
        <v>21.941788192475101</v>
      </c>
      <c r="I44" s="1552">
        <v>76.361027952989403</v>
      </c>
    </row>
    <row r="45" spans="1:9" x14ac:dyDescent="0.25">
      <c r="A45" s="1552" t="s">
        <v>44</v>
      </c>
      <c r="B45" s="1552" t="s">
        <v>45</v>
      </c>
      <c r="C45" s="1552" t="s">
        <v>18</v>
      </c>
      <c r="D45" s="1552">
        <v>884.13305868543205</v>
      </c>
      <c r="E45" s="1552">
        <v>4385.3678950836102</v>
      </c>
      <c r="F45" s="1552">
        <v>7638.5744380439401</v>
      </c>
      <c r="G45" s="1552">
        <v>6.8494568853091602</v>
      </c>
      <c r="H45" s="1552">
        <v>33.973832364389899</v>
      </c>
      <c r="I45" s="1552">
        <v>59.176710750300899</v>
      </c>
    </row>
    <row r="46" spans="1:9" x14ac:dyDescent="0.25">
      <c r="A46" s="1552" t="s">
        <v>44</v>
      </c>
      <c r="B46" s="1552" t="s">
        <v>45</v>
      </c>
      <c r="C46" s="1552" t="s">
        <v>19</v>
      </c>
      <c r="D46" s="1552">
        <v>623.44349213982798</v>
      </c>
      <c r="E46" s="1552">
        <v>7706.54897839982</v>
      </c>
      <c r="F46" s="1552">
        <v>67582.634428842299</v>
      </c>
      <c r="G46" s="1552">
        <v>0.82126454794690196</v>
      </c>
      <c r="H46" s="1552">
        <v>10.1518670782062</v>
      </c>
      <c r="I46" s="1552">
        <v>89.026868373846895</v>
      </c>
    </row>
    <row r="47" spans="1:9" x14ac:dyDescent="0.25">
      <c r="A47" s="1552" t="s">
        <v>46</v>
      </c>
      <c r="B47" s="1552" t="s">
        <v>47</v>
      </c>
      <c r="C47" s="1552" t="s">
        <v>18</v>
      </c>
      <c r="D47" s="1552">
        <v>2230.02269982603</v>
      </c>
      <c r="E47" s="1552">
        <v>13931.443229999801</v>
      </c>
      <c r="F47" s="1552">
        <v>20170.5573744184</v>
      </c>
      <c r="G47" s="1552">
        <v>6.1378984626091997</v>
      </c>
      <c r="H47" s="1552">
        <v>38.344804288321498</v>
      </c>
      <c r="I47" s="1552">
        <v>55.517297249069301</v>
      </c>
    </row>
    <row r="48" spans="1:9" x14ac:dyDescent="0.25">
      <c r="A48" s="1552" t="s">
        <v>46</v>
      </c>
      <c r="B48" s="1552" t="s">
        <v>47</v>
      </c>
      <c r="C48" s="1552" t="s">
        <v>19</v>
      </c>
      <c r="D48" s="1552">
        <v>2901.2727369559202</v>
      </c>
      <c r="E48" s="1552">
        <v>24823.467990301298</v>
      </c>
      <c r="F48" s="1552">
        <v>126549.747863788</v>
      </c>
      <c r="G48" s="1552">
        <v>1.8805913819275</v>
      </c>
      <c r="H48" s="1552">
        <v>16.090455536108699</v>
      </c>
      <c r="I48" s="1552">
        <v>82.028953081963706</v>
      </c>
    </row>
    <row r="49" spans="1:9" x14ac:dyDescent="0.25">
      <c r="A49" s="1552" t="s">
        <v>48</v>
      </c>
      <c r="B49" s="1552" t="s">
        <v>49</v>
      </c>
      <c r="C49" s="1552" t="s">
        <v>18</v>
      </c>
      <c r="D49" s="1552">
        <v>6676.2138933278702</v>
      </c>
      <c r="E49" s="1552">
        <v>27599.352638086501</v>
      </c>
      <c r="F49" s="1552">
        <v>28648.430144522099</v>
      </c>
      <c r="G49" s="1552">
        <v>10.6099647924637</v>
      </c>
      <c r="H49" s="1552">
        <v>43.861410743226202</v>
      </c>
      <c r="I49" s="1552">
        <v>45.528624464310099</v>
      </c>
    </row>
    <row r="50" spans="1:9" x14ac:dyDescent="0.25">
      <c r="A50" s="1552" t="s">
        <v>48</v>
      </c>
      <c r="B50" s="1552" t="s">
        <v>49</v>
      </c>
      <c r="C50" s="1552" t="s">
        <v>19</v>
      </c>
      <c r="D50" s="1552">
        <v>2882.25390420029</v>
      </c>
      <c r="E50" s="1552">
        <v>37145.8510538462</v>
      </c>
      <c r="F50" s="1552">
        <v>176278.44982948</v>
      </c>
      <c r="G50" s="1552">
        <v>1.3324856969921599</v>
      </c>
      <c r="H50" s="1552">
        <v>17.172781051565401</v>
      </c>
      <c r="I50" s="1552">
        <v>81.494733251442497</v>
      </c>
    </row>
    <row r="51" spans="1:9" x14ac:dyDescent="0.25">
      <c r="A51" s="1552" t="s">
        <v>50</v>
      </c>
      <c r="B51" s="1552" t="s">
        <v>51</v>
      </c>
      <c r="C51" s="1552" t="s">
        <v>18</v>
      </c>
      <c r="D51" s="1552">
        <v>905.94284669341096</v>
      </c>
      <c r="E51" s="1552">
        <v>3309.0803790022701</v>
      </c>
      <c r="F51" s="1552">
        <v>5235.7710224509601</v>
      </c>
      <c r="G51" s="1552">
        <v>9.5858911209613105</v>
      </c>
      <c r="H51" s="1552">
        <v>35.013780769285098</v>
      </c>
      <c r="I51" s="1552">
        <v>55.400328109753602</v>
      </c>
    </row>
    <row r="52" spans="1:9" x14ac:dyDescent="0.25">
      <c r="A52" s="1552" t="s">
        <v>50</v>
      </c>
      <c r="B52" s="1552" t="s">
        <v>51</v>
      </c>
      <c r="C52" s="1552" t="s">
        <v>19</v>
      </c>
      <c r="D52" s="1552">
        <v>0</v>
      </c>
      <c r="E52" s="1552">
        <v>4058.1251836705901</v>
      </c>
      <c r="F52" s="1552">
        <v>28669.2544417393</v>
      </c>
      <c r="G52" s="1552">
        <v>0</v>
      </c>
      <c r="H52" s="1552">
        <v>12.399786448285701</v>
      </c>
      <c r="I52" s="1552">
        <v>87.600213551714305</v>
      </c>
    </row>
    <row r="53" spans="1:9" x14ac:dyDescent="0.25">
      <c r="A53" s="1552" t="s">
        <v>52</v>
      </c>
      <c r="B53" s="1552" t="s">
        <v>53</v>
      </c>
      <c r="C53" s="1552" t="s">
        <v>18</v>
      </c>
      <c r="D53" s="1552">
        <v>412.76494953145198</v>
      </c>
      <c r="E53" s="1552">
        <v>999.94699550844302</v>
      </c>
      <c r="F53" s="1552">
        <v>2683.6489175357001</v>
      </c>
      <c r="G53" s="1552">
        <v>10.0763815342168</v>
      </c>
      <c r="H53" s="1552">
        <v>24.410617839945999</v>
      </c>
      <c r="I53" s="1552">
        <v>65.513000625837194</v>
      </c>
    </row>
    <row r="54" spans="1:9" x14ac:dyDescent="0.25">
      <c r="A54" s="1552" t="s">
        <v>52</v>
      </c>
      <c r="B54" s="1552" t="s">
        <v>53</v>
      </c>
      <c r="C54" s="1552" t="s">
        <v>19</v>
      </c>
      <c r="D54" s="1552">
        <v>135.00227667816401</v>
      </c>
      <c r="E54" s="1552">
        <v>3608.3357827510699</v>
      </c>
      <c r="F54" s="1552">
        <v>36351.1988984813</v>
      </c>
      <c r="G54" s="1552">
        <v>0.33670990344615598</v>
      </c>
      <c r="H54" s="1552">
        <v>8.9995696584273794</v>
      </c>
      <c r="I54" s="1552">
        <v>90.663720438126504</v>
      </c>
    </row>
    <row r="55" spans="1:9" x14ac:dyDescent="0.25">
      <c r="A55" s="1552" t="s">
        <v>54</v>
      </c>
      <c r="B55" s="1552" t="s">
        <v>55</v>
      </c>
      <c r="C55" s="1552" t="s">
        <v>18</v>
      </c>
      <c r="D55" s="1552">
        <v>528.62256398490399</v>
      </c>
      <c r="E55" s="1552">
        <v>2077.2474638079302</v>
      </c>
      <c r="F55" s="1552">
        <v>3645.8648063249502</v>
      </c>
      <c r="G55" s="1552">
        <v>8.4556139697422203</v>
      </c>
      <c r="H55" s="1552">
        <v>33.226736560733599</v>
      </c>
      <c r="I55" s="1552">
        <v>58.317649469524099</v>
      </c>
    </row>
    <row r="56" spans="1:9" x14ac:dyDescent="0.25">
      <c r="A56" s="1552" t="s">
        <v>54</v>
      </c>
      <c r="B56" s="1552" t="s">
        <v>55</v>
      </c>
      <c r="C56" s="1552" t="s">
        <v>19</v>
      </c>
      <c r="D56" s="1552">
        <v>186.31295390921301</v>
      </c>
      <c r="E56" s="1552">
        <v>2155.3417683461198</v>
      </c>
      <c r="F56" s="1552">
        <v>11287.1167181742</v>
      </c>
      <c r="G56" s="1552">
        <v>1.3670561189141299</v>
      </c>
      <c r="H56" s="1552">
        <v>15.8146446124435</v>
      </c>
      <c r="I56" s="1552">
        <v>82.818299268642406</v>
      </c>
    </row>
    <row r="57" spans="1:9" x14ac:dyDescent="0.25">
      <c r="A57" s="1552" t="s">
        <v>56</v>
      </c>
      <c r="B57" s="1552" t="s">
        <v>57</v>
      </c>
      <c r="C57" s="1552" t="s">
        <v>18</v>
      </c>
      <c r="D57" s="1552">
        <v>270.02602343060499</v>
      </c>
      <c r="E57" s="1552">
        <v>1768.98706902307</v>
      </c>
      <c r="F57" s="1552">
        <v>2908.9386747839499</v>
      </c>
      <c r="G57" s="1552">
        <v>5.4573293381426202</v>
      </c>
      <c r="H57" s="1552">
        <v>35.751906086398101</v>
      </c>
      <c r="I57" s="1552">
        <v>58.7907645754592</v>
      </c>
    </row>
    <row r="58" spans="1:9" x14ac:dyDescent="0.25">
      <c r="A58" s="1552" t="s">
        <v>56</v>
      </c>
      <c r="B58" s="1552" t="s">
        <v>57</v>
      </c>
      <c r="C58" s="1552" t="s">
        <v>19</v>
      </c>
      <c r="D58" s="1552">
        <v>182.95308696663801</v>
      </c>
      <c r="E58" s="1552">
        <v>2859.4916913902198</v>
      </c>
      <c r="F58" s="1552">
        <v>14404.6137950183</v>
      </c>
      <c r="G58" s="1552">
        <v>1.0486185175410101</v>
      </c>
      <c r="H58" s="1552">
        <v>16.3895345416786</v>
      </c>
      <c r="I58" s="1552">
        <v>82.561846940780399</v>
      </c>
    </row>
    <row r="59" spans="1:9" x14ac:dyDescent="0.25">
      <c r="A59" s="1552" t="s">
        <v>58</v>
      </c>
      <c r="B59" s="1552" t="s">
        <v>59</v>
      </c>
      <c r="C59" s="1552" t="s">
        <v>18</v>
      </c>
      <c r="D59" s="1552">
        <v>993.33690467110796</v>
      </c>
      <c r="E59" s="1552">
        <v>4726.9508441643002</v>
      </c>
      <c r="F59" s="1552">
        <v>6638.3250799453999</v>
      </c>
      <c r="G59" s="1552">
        <v>8.0376084147390703</v>
      </c>
      <c r="H59" s="1552">
        <v>38.2482314937171</v>
      </c>
      <c r="I59" s="1552">
        <v>53.714160091543903</v>
      </c>
    </row>
    <row r="60" spans="1:9" x14ac:dyDescent="0.25">
      <c r="A60" s="1552" t="s">
        <v>58</v>
      </c>
      <c r="B60" s="1552" t="s">
        <v>59</v>
      </c>
      <c r="C60" s="1552" t="s">
        <v>19</v>
      </c>
      <c r="D60" s="1552">
        <v>473.31952692302002</v>
      </c>
      <c r="E60" s="1552">
        <v>6663.7707069260796</v>
      </c>
      <c r="F60" s="1552">
        <v>43932.226164041604</v>
      </c>
      <c r="G60" s="1552">
        <v>0.92681782390682199</v>
      </c>
      <c r="H60" s="1552">
        <v>13.0484822921995</v>
      </c>
      <c r="I60" s="1552">
        <v>86.024699883893703</v>
      </c>
    </row>
    <row r="61" spans="1:9" x14ac:dyDescent="0.25">
      <c r="A61" s="1552" t="s">
        <v>60</v>
      </c>
      <c r="B61" s="1552" t="s">
        <v>61</v>
      </c>
      <c r="C61" s="1552" t="s">
        <v>18</v>
      </c>
      <c r="D61" s="1552">
        <v>254.56605110497799</v>
      </c>
      <c r="E61" s="1552">
        <v>637.77546545804205</v>
      </c>
      <c r="F61" s="1552">
        <v>984.07471324589301</v>
      </c>
      <c r="G61" s="1552">
        <v>13.566608893108</v>
      </c>
      <c r="H61" s="1552">
        <v>33.989018818228303</v>
      </c>
      <c r="I61" s="1552">
        <v>52.4443722886637</v>
      </c>
    </row>
    <row r="62" spans="1:9" x14ac:dyDescent="0.25">
      <c r="A62" s="1552" t="s">
        <v>60</v>
      </c>
      <c r="B62" s="1552" t="s">
        <v>61</v>
      </c>
      <c r="C62" s="1552" t="s">
        <v>19</v>
      </c>
      <c r="D62" s="1552">
        <v>76.601812186183395</v>
      </c>
      <c r="E62" s="1552">
        <v>485.89764731226398</v>
      </c>
      <c r="F62" s="1552">
        <v>3381.6494180044501</v>
      </c>
      <c r="G62" s="1552">
        <v>1.9421633048162601</v>
      </c>
      <c r="H62" s="1552">
        <v>12.319455030812501</v>
      </c>
      <c r="I62" s="1552">
        <v>85.738381664371303</v>
      </c>
    </row>
    <row r="63" spans="1:9" x14ac:dyDescent="0.25">
      <c r="A63" s="1552" t="s">
        <v>62</v>
      </c>
      <c r="B63" s="1552" t="s">
        <v>63</v>
      </c>
      <c r="C63" s="1552" t="s">
        <v>18</v>
      </c>
      <c r="D63" s="1552">
        <v>2302.33708806505</v>
      </c>
      <c r="E63" s="1552">
        <v>12707.7457695831</v>
      </c>
      <c r="F63" s="1552">
        <v>10196.674946323799</v>
      </c>
      <c r="G63" s="1552">
        <v>9.13380890144572</v>
      </c>
      <c r="H63" s="1552">
        <v>50.414043203845402</v>
      </c>
      <c r="I63" s="1552">
        <v>40.452147894708901</v>
      </c>
    </row>
    <row r="64" spans="1:9" x14ac:dyDescent="0.25">
      <c r="A64" s="1552" t="s">
        <v>62</v>
      </c>
      <c r="B64" s="1552" t="s">
        <v>63</v>
      </c>
      <c r="C64" s="1552" t="s">
        <v>19</v>
      </c>
      <c r="D64" s="1552">
        <v>887.33134205531201</v>
      </c>
      <c r="E64" s="1552">
        <v>16366.509724089001</v>
      </c>
      <c r="F64" s="1552">
        <v>41492.1989988899</v>
      </c>
      <c r="G64" s="1552">
        <v>1.5104530298093299</v>
      </c>
      <c r="H64" s="1552">
        <v>27.8597667280563</v>
      </c>
      <c r="I64" s="1552">
        <v>70.629780242134302</v>
      </c>
    </row>
    <row r="65" spans="1:9" x14ac:dyDescent="0.25">
      <c r="A65" s="1552" t="s">
        <v>64</v>
      </c>
      <c r="B65" s="1552" t="s">
        <v>65</v>
      </c>
      <c r="C65" s="1552" t="s">
        <v>18</v>
      </c>
      <c r="D65" s="1552">
        <v>7723.0498177024101</v>
      </c>
      <c r="E65" s="1552">
        <v>24834.500944609099</v>
      </c>
      <c r="F65" s="1552">
        <v>17045.255579254601</v>
      </c>
      <c r="G65" s="1552">
        <v>15.5697840249628</v>
      </c>
      <c r="H65" s="1552">
        <v>50.066725607414497</v>
      </c>
      <c r="I65" s="1552">
        <v>34.363490367622603</v>
      </c>
    </row>
    <row r="66" spans="1:9" x14ac:dyDescent="0.25">
      <c r="A66" s="1552" t="s">
        <v>64</v>
      </c>
      <c r="B66" s="1552" t="s">
        <v>65</v>
      </c>
      <c r="C66" s="1552" t="s">
        <v>19</v>
      </c>
      <c r="D66" s="1552">
        <v>1845.9146555485499</v>
      </c>
      <c r="E66" s="1552">
        <v>27051.090468259401</v>
      </c>
      <c r="F66" s="1552">
        <v>58810.249114088401</v>
      </c>
      <c r="G66" s="1552">
        <v>2.1046316768071498</v>
      </c>
      <c r="H66" s="1552">
        <v>30.8424778580872</v>
      </c>
      <c r="I66" s="1552">
        <v>67.052890465105705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4404</v>
      </c>
    </row>
    <row r="9" spans="1:9" x14ac:dyDescent="0.25">
      <c r="A9" t="s">
        <v>4409</v>
      </c>
    </row>
    <row r="10" spans="1:9" x14ac:dyDescent="0.25">
      <c r="A10" t="s">
        <v>4420</v>
      </c>
    </row>
    <row r="11" spans="1:9" x14ac:dyDescent="0.25">
      <c r="A11" t="s">
        <v>4421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4422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4413</v>
      </c>
      <c r="E16" s="5" t="s">
        <v>4414</v>
      </c>
      <c r="F16" s="5" t="s">
        <v>4415</v>
      </c>
      <c r="G16" s="5" t="s">
        <v>4416</v>
      </c>
      <c r="H16" s="5" t="s">
        <v>4417</v>
      </c>
      <c r="I16" s="5" t="s">
        <v>4418</v>
      </c>
    </row>
    <row r="17" spans="1:9" x14ac:dyDescent="0.25">
      <c r="A17" s="1553" t="s">
        <v>16</v>
      </c>
      <c r="B17" s="1553" t="s">
        <v>17</v>
      </c>
      <c r="C17" s="1553" t="s">
        <v>18</v>
      </c>
      <c r="D17" s="1553">
        <v>81318.203128370398</v>
      </c>
      <c r="E17" s="1553">
        <v>234661.043619395</v>
      </c>
      <c r="F17" s="1553">
        <v>128351.886305355</v>
      </c>
      <c r="G17" s="1553">
        <v>18.301261622072499</v>
      </c>
      <c r="H17" s="1553">
        <v>52.812199317876903</v>
      </c>
      <c r="I17" s="1553">
        <v>28.886539060050598</v>
      </c>
    </row>
    <row r="18" spans="1:9" x14ac:dyDescent="0.25">
      <c r="A18" s="1553" t="s">
        <v>16</v>
      </c>
      <c r="B18" s="1553" t="s">
        <v>17</v>
      </c>
      <c r="C18" s="1553" t="s">
        <v>19</v>
      </c>
      <c r="D18" s="1553">
        <v>49748.305904455803</v>
      </c>
      <c r="E18" s="1553">
        <v>430915.75880752201</v>
      </c>
      <c r="F18" s="1553">
        <v>862058.33664778795</v>
      </c>
      <c r="G18" s="1553">
        <v>3.70503283881136</v>
      </c>
      <c r="H18" s="1553">
        <v>32.092691562391202</v>
      </c>
      <c r="I18" s="1553">
        <v>64.202275598797499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4423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4413</v>
      </c>
      <c r="E28" s="5" t="s">
        <v>4414</v>
      </c>
      <c r="F28" s="5" t="s">
        <v>4415</v>
      </c>
      <c r="G28" s="5" t="s">
        <v>4416</v>
      </c>
      <c r="H28" s="5" t="s">
        <v>4417</v>
      </c>
      <c r="I28" s="5" t="s">
        <v>4418</v>
      </c>
    </row>
    <row r="29" spans="1:9" x14ac:dyDescent="0.25">
      <c r="A29" s="1554" t="s">
        <v>28</v>
      </c>
      <c r="B29" s="1554" t="s">
        <v>29</v>
      </c>
      <c r="C29" s="1554" t="s">
        <v>18</v>
      </c>
      <c r="D29" s="1554">
        <v>1688.5427667040899</v>
      </c>
      <c r="E29" s="1554">
        <v>6736.48991172971</v>
      </c>
      <c r="F29" s="1554">
        <v>6731.9185482073399</v>
      </c>
      <c r="G29" s="1554">
        <v>11.1403853021323</v>
      </c>
      <c r="H29" s="1554">
        <v>44.4448874381089</v>
      </c>
      <c r="I29" s="1554">
        <v>44.414727259758898</v>
      </c>
    </row>
    <row r="30" spans="1:9" x14ac:dyDescent="0.25">
      <c r="A30" s="1554" t="s">
        <v>28</v>
      </c>
      <c r="B30" s="1554" t="s">
        <v>29</v>
      </c>
      <c r="C30" s="1554" t="s">
        <v>19</v>
      </c>
      <c r="D30" s="1554">
        <v>3128.931849824</v>
      </c>
      <c r="E30" s="1554">
        <v>20734.5111913131</v>
      </c>
      <c r="F30" s="1554">
        <v>97914.007399397393</v>
      </c>
      <c r="G30" s="1554">
        <v>2.5693852503110901</v>
      </c>
      <c r="H30" s="1554">
        <v>17.026560431594898</v>
      </c>
      <c r="I30" s="1554">
        <v>80.404054318093998</v>
      </c>
    </row>
    <row r="31" spans="1:9" x14ac:dyDescent="0.25">
      <c r="A31" s="1554" t="s">
        <v>30</v>
      </c>
      <c r="B31" s="1554" t="s">
        <v>31</v>
      </c>
      <c r="C31" s="1554" t="s">
        <v>18</v>
      </c>
      <c r="D31" s="1554">
        <v>1010.72655538401</v>
      </c>
      <c r="E31" s="1554">
        <v>1766.4369042430701</v>
      </c>
      <c r="F31" s="1554">
        <v>2427.1434373079001</v>
      </c>
      <c r="G31" s="1554">
        <v>19.420963740229599</v>
      </c>
      <c r="H31" s="1554">
        <v>33.941828167039702</v>
      </c>
      <c r="I31" s="1554">
        <v>46.637208092730702</v>
      </c>
    </row>
    <row r="32" spans="1:9" x14ac:dyDescent="0.25">
      <c r="A32" s="1554" t="s">
        <v>30</v>
      </c>
      <c r="B32" s="1554" t="s">
        <v>31</v>
      </c>
      <c r="C32" s="1554" t="s">
        <v>19</v>
      </c>
      <c r="D32" s="1554">
        <v>328.07259973945202</v>
      </c>
      <c r="E32" s="1554">
        <v>2667.7820002131298</v>
      </c>
      <c r="F32" s="1554">
        <v>41275.676222409304</v>
      </c>
      <c r="G32" s="1554">
        <v>0.74104643242591595</v>
      </c>
      <c r="H32" s="1554">
        <v>6.0259538142412996</v>
      </c>
      <c r="I32" s="1554">
        <v>93.232999753332805</v>
      </c>
    </row>
    <row r="33" spans="1:9" x14ac:dyDescent="0.25">
      <c r="A33" s="1554" t="s">
        <v>32</v>
      </c>
      <c r="B33" s="1554" t="s">
        <v>33</v>
      </c>
      <c r="C33" s="1554" t="s">
        <v>18</v>
      </c>
      <c r="D33" s="1554">
        <v>3617.37013160689</v>
      </c>
      <c r="E33" s="1554">
        <v>4695.1735352614696</v>
      </c>
      <c r="F33" s="1554">
        <v>2647.84122908673</v>
      </c>
      <c r="G33" s="1554">
        <v>33.004042886686101</v>
      </c>
      <c r="H33" s="1554">
        <v>42.837670208043697</v>
      </c>
      <c r="I33" s="1554">
        <v>24.158286905270199</v>
      </c>
    </row>
    <row r="34" spans="1:9" x14ac:dyDescent="0.25">
      <c r="A34" s="1554" t="s">
        <v>32</v>
      </c>
      <c r="B34" s="1554" t="s">
        <v>33</v>
      </c>
      <c r="C34" s="1554" t="s">
        <v>19</v>
      </c>
      <c r="D34" s="1554">
        <v>1271.6615020301599</v>
      </c>
      <c r="E34" s="1554">
        <v>4888.1904861482399</v>
      </c>
      <c r="F34" s="1554">
        <v>10887.7141418922</v>
      </c>
      <c r="G34" s="1554">
        <v>7.45949006636814</v>
      </c>
      <c r="H34" s="1554">
        <v>28.673832081670799</v>
      </c>
      <c r="I34" s="1554">
        <v>63.866677851961001</v>
      </c>
    </row>
    <row r="35" spans="1:9" x14ac:dyDescent="0.25">
      <c r="A35" s="1554" t="s">
        <v>34</v>
      </c>
      <c r="B35" s="1554" t="s">
        <v>35</v>
      </c>
      <c r="C35" s="1554" t="s">
        <v>18</v>
      </c>
      <c r="D35" s="1554">
        <v>5952.7723887934499</v>
      </c>
      <c r="E35" s="1554">
        <v>15803.143308849099</v>
      </c>
      <c r="F35" s="1554">
        <v>3832.8035164797002</v>
      </c>
      <c r="G35" s="1554">
        <v>23.263268235434602</v>
      </c>
      <c r="H35" s="1554">
        <v>61.758242671745201</v>
      </c>
      <c r="I35" s="1554">
        <v>14.978489092820199</v>
      </c>
    </row>
    <row r="36" spans="1:9" x14ac:dyDescent="0.25">
      <c r="A36" s="1554" t="s">
        <v>34</v>
      </c>
      <c r="B36" s="1554" t="s">
        <v>35</v>
      </c>
      <c r="C36" s="1554" t="s">
        <v>19</v>
      </c>
      <c r="D36" s="1554">
        <v>3768.0260279723698</v>
      </c>
      <c r="E36" s="1554">
        <v>31306.446103995098</v>
      </c>
      <c r="F36" s="1554">
        <v>26830.694129121701</v>
      </c>
      <c r="G36" s="1554">
        <v>6.0867715177122204</v>
      </c>
      <c r="H36" s="1554">
        <v>50.571621069488799</v>
      </c>
      <c r="I36" s="1554">
        <v>43.341607412799</v>
      </c>
    </row>
    <row r="37" spans="1:9" x14ac:dyDescent="0.25">
      <c r="A37" s="1554" t="s">
        <v>36</v>
      </c>
      <c r="B37" s="1554" t="s">
        <v>37</v>
      </c>
      <c r="C37" s="1554" t="s">
        <v>18</v>
      </c>
      <c r="D37" s="1554">
        <v>4870.8597233491901</v>
      </c>
      <c r="E37" s="1554">
        <v>17557.003639362902</v>
      </c>
      <c r="F37" s="1554">
        <v>6118.3462952442596</v>
      </c>
      <c r="G37" s="1554">
        <v>17.0630699546887</v>
      </c>
      <c r="H37" s="1554">
        <v>61.5037998029607</v>
      </c>
      <c r="I37" s="1554">
        <v>21.4331302423506</v>
      </c>
    </row>
    <row r="38" spans="1:9" x14ac:dyDescent="0.25">
      <c r="A38" s="1554" t="s">
        <v>36</v>
      </c>
      <c r="B38" s="1554" t="s">
        <v>37</v>
      </c>
      <c r="C38" s="1554" t="s">
        <v>19</v>
      </c>
      <c r="D38" s="1554">
        <v>3159.1258978014998</v>
      </c>
      <c r="E38" s="1554">
        <v>24081.699348056402</v>
      </c>
      <c r="F38" s="1554">
        <v>20432.226955247199</v>
      </c>
      <c r="G38" s="1554">
        <v>6.6266491276349804</v>
      </c>
      <c r="H38" s="1554">
        <v>50.514280576099097</v>
      </c>
      <c r="I38" s="1554">
        <v>42.859070296265898</v>
      </c>
    </row>
    <row r="39" spans="1:9" x14ac:dyDescent="0.25">
      <c r="A39" s="1554" t="s">
        <v>38</v>
      </c>
      <c r="B39" s="1554" t="s">
        <v>39</v>
      </c>
      <c r="C39" s="1554" t="s">
        <v>18</v>
      </c>
      <c r="D39" s="1554">
        <v>1159.7864400194801</v>
      </c>
      <c r="E39" s="1554">
        <v>6015.8976035844898</v>
      </c>
      <c r="F39" s="1554">
        <v>3876.3029498369801</v>
      </c>
      <c r="G39" s="1554">
        <v>10.493917887415</v>
      </c>
      <c r="H39" s="1554">
        <v>54.432724243656402</v>
      </c>
      <c r="I39" s="1554">
        <v>35.073357868928603</v>
      </c>
    </row>
    <row r="40" spans="1:9" x14ac:dyDescent="0.25">
      <c r="A40" s="1554" t="s">
        <v>38</v>
      </c>
      <c r="B40" s="1554" t="s">
        <v>39</v>
      </c>
      <c r="C40" s="1554" t="s">
        <v>19</v>
      </c>
      <c r="D40" s="1554">
        <v>959.23389769693199</v>
      </c>
      <c r="E40" s="1554">
        <v>8865.4351758479497</v>
      </c>
      <c r="F40" s="1554">
        <v>20524.486076880199</v>
      </c>
      <c r="G40" s="1554">
        <v>3.1606609572573201</v>
      </c>
      <c r="H40" s="1554">
        <v>29.2114727145009</v>
      </c>
      <c r="I40" s="1554">
        <v>67.627866328241794</v>
      </c>
    </row>
    <row r="41" spans="1:9" x14ac:dyDescent="0.25">
      <c r="A41" s="1554" t="s">
        <v>40</v>
      </c>
      <c r="B41" s="1554" t="s">
        <v>41</v>
      </c>
      <c r="C41" s="1554" t="s">
        <v>18</v>
      </c>
      <c r="D41" s="1554">
        <v>8940.4855391688507</v>
      </c>
      <c r="E41" s="1554">
        <v>24746.415302911799</v>
      </c>
      <c r="F41" s="1554">
        <v>9075.2017560549593</v>
      </c>
      <c r="G41" s="1554">
        <v>20.9074975175768</v>
      </c>
      <c r="H41" s="1554">
        <v>57.869968498674098</v>
      </c>
      <c r="I41" s="1554">
        <v>21.222533983748999</v>
      </c>
    </row>
    <row r="42" spans="1:9" x14ac:dyDescent="0.25">
      <c r="A42" s="1554" t="s">
        <v>40</v>
      </c>
      <c r="B42" s="1554" t="s">
        <v>41</v>
      </c>
      <c r="C42" s="1554" t="s">
        <v>19</v>
      </c>
      <c r="D42" s="1554">
        <v>8949.3727246707094</v>
      </c>
      <c r="E42" s="1554">
        <v>53937.245401563101</v>
      </c>
      <c r="F42" s="1554">
        <v>46137.541398895002</v>
      </c>
      <c r="G42" s="1554">
        <v>8.2086142774693691</v>
      </c>
      <c r="H42" s="1554">
        <v>49.472745890906097</v>
      </c>
      <c r="I42" s="1554">
        <v>42.318639831624502</v>
      </c>
    </row>
    <row r="43" spans="1:9" x14ac:dyDescent="0.25">
      <c r="A43" s="1554" t="s">
        <v>42</v>
      </c>
      <c r="B43" s="1554" t="s">
        <v>43</v>
      </c>
      <c r="C43" s="1554" t="s">
        <v>18</v>
      </c>
      <c r="D43" s="1554">
        <v>15110.9376225655</v>
      </c>
      <c r="E43" s="1554">
        <v>41414.809402458901</v>
      </c>
      <c r="F43" s="1554">
        <v>22579.194256710201</v>
      </c>
      <c r="G43" s="1554">
        <v>19.102394082750699</v>
      </c>
      <c r="H43" s="1554">
        <v>52.354263502906598</v>
      </c>
      <c r="I43" s="1554">
        <v>28.5433424143426</v>
      </c>
    </row>
    <row r="44" spans="1:9" x14ac:dyDescent="0.25">
      <c r="A44" s="1554" t="s">
        <v>42</v>
      </c>
      <c r="B44" s="1554" t="s">
        <v>43</v>
      </c>
      <c r="C44" s="1554" t="s">
        <v>19</v>
      </c>
      <c r="D44" s="1554">
        <v>6191.1165736402299</v>
      </c>
      <c r="E44" s="1554">
        <v>63139.563193469497</v>
      </c>
      <c r="F44" s="1554">
        <v>89485.464608538707</v>
      </c>
      <c r="G44" s="1554">
        <v>3.8982916994863901</v>
      </c>
      <c r="H44" s="1554">
        <v>39.756388395958801</v>
      </c>
      <c r="I44" s="1554">
        <v>56.345319904554799</v>
      </c>
    </row>
    <row r="45" spans="1:9" x14ac:dyDescent="0.25">
      <c r="A45" s="1554" t="s">
        <v>44</v>
      </c>
      <c r="B45" s="1554" t="s">
        <v>45</v>
      </c>
      <c r="C45" s="1554" t="s">
        <v>18</v>
      </c>
      <c r="D45" s="1554">
        <v>1709.1404493935599</v>
      </c>
      <c r="E45" s="1554">
        <v>5207.5911925770897</v>
      </c>
      <c r="F45" s="1554">
        <v>5991.34374984234</v>
      </c>
      <c r="G45" s="1554">
        <v>13.240861999284499</v>
      </c>
      <c r="H45" s="1554">
        <v>40.3436688623622</v>
      </c>
      <c r="I45" s="1554">
        <v>46.415469138353401</v>
      </c>
    </row>
    <row r="46" spans="1:9" x14ac:dyDescent="0.25">
      <c r="A46" s="1554" t="s">
        <v>44</v>
      </c>
      <c r="B46" s="1554" t="s">
        <v>45</v>
      </c>
      <c r="C46" s="1554" t="s">
        <v>19</v>
      </c>
      <c r="D46" s="1554">
        <v>1468.2252634435099</v>
      </c>
      <c r="E46" s="1554">
        <v>15272.8687505495</v>
      </c>
      <c r="F46" s="1554">
        <v>59171.532885389002</v>
      </c>
      <c r="G46" s="1554">
        <v>1.9340988757898701</v>
      </c>
      <c r="H46" s="1554">
        <v>20.119009675152999</v>
      </c>
      <c r="I46" s="1554">
        <v>77.946891449057105</v>
      </c>
    </row>
    <row r="47" spans="1:9" x14ac:dyDescent="0.25">
      <c r="A47" s="1554" t="s">
        <v>46</v>
      </c>
      <c r="B47" s="1554" t="s">
        <v>47</v>
      </c>
      <c r="C47" s="1554" t="s">
        <v>18</v>
      </c>
      <c r="D47" s="1554">
        <v>3707.2406380032498</v>
      </c>
      <c r="E47" s="1554">
        <v>16171.3995889546</v>
      </c>
      <c r="F47" s="1554">
        <v>16453.383077286398</v>
      </c>
      <c r="G47" s="1554">
        <v>10.2037825060246</v>
      </c>
      <c r="H47" s="1554">
        <v>44.510044082971497</v>
      </c>
      <c r="I47" s="1554">
        <v>45.286173411003901</v>
      </c>
    </row>
    <row r="48" spans="1:9" x14ac:dyDescent="0.25">
      <c r="A48" s="1554" t="s">
        <v>46</v>
      </c>
      <c r="B48" s="1554" t="s">
        <v>47</v>
      </c>
      <c r="C48" s="1554" t="s">
        <v>19</v>
      </c>
      <c r="D48" s="1554">
        <v>3932.2950188969298</v>
      </c>
      <c r="E48" s="1554">
        <v>37468.442765055399</v>
      </c>
      <c r="F48" s="1554">
        <v>112873.75080709301</v>
      </c>
      <c r="G48" s="1554">
        <v>2.5488951898721002</v>
      </c>
      <c r="H48" s="1554">
        <v>24.286868883667299</v>
      </c>
      <c r="I48" s="1554">
        <v>73.164235926460606</v>
      </c>
    </row>
    <row r="49" spans="1:9" x14ac:dyDescent="0.25">
      <c r="A49" s="1554" t="s">
        <v>48</v>
      </c>
      <c r="B49" s="1554" t="s">
        <v>49</v>
      </c>
      <c r="C49" s="1554" t="s">
        <v>18</v>
      </c>
      <c r="D49" s="1554">
        <v>10207.6843537524</v>
      </c>
      <c r="E49" s="1554">
        <v>34911.009121575298</v>
      </c>
      <c r="F49" s="1554">
        <v>17805.303200608701</v>
      </c>
      <c r="G49" s="1554">
        <v>16.2222441246426</v>
      </c>
      <c r="H49" s="1554">
        <v>55.481232861557999</v>
      </c>
      <c r="I49" s="1554">
        <v>28.296523013799401</v>
      </c>
    </row>
    <row r="50" spans="1:9" x14ac:dyDescent="0.25">
      <c r="A50" s="1554" t="s">
        <v>48</v>
      </c>
      <c r="B50" s="1554" t="s">
        <v>49</v>
      </c>
      <c r="C50" s="1554" t="s">
        <v>19</v>
      </c>
      <c r="D50" s="1554">
        <v>5958.2590751850403</v>
      </c>
      <c r="E50" s="1554">
        <v>68513.683338472198</v>
      </c>
      <c r="F50" s="1554">
        <v>141834.61237386899</v>
      </c>
      <c r="G50" s="1554">
        <v>2.7545439300430501</v>
      </c>
      <c r="H50" s="1554">
        <v>31.674344499533099</v>
      </c>
      <c r="I50" s="1554">
        <v>65.571111570423895</v>
      </c>
    </row>
    <row r="51" spans="1:9" x14ac:dyDescent="0.25">
      <c r="A51" s="1554" t="s">
        <v>50</v>
      </c>
      <c r="B51" s="1554" t="s">
        <v>51</v>
      </c>
      <c r="C51" s="1554" t="s">
        <v>18</v>
      </c>
      <c r="D51" s="1554">
        <v>1505.80818022626</v>
      </c>
      <c r="E51" s="1554">
        <v>3500.27145796478</v>
      </c>
      <c r="F51" s="1554">
        <v>4444.7146099556003</v>
      </c>
      <c r="G51" s="1554">
        <v>15.9331389583638</v>
      </c>
      <c r="H51" s="1554">
        <v>37.0367967607718</v>
      </c>
      <c r="I51" s="1554">
        <v>47.030064280864401</v>
      </c>
    </row>
    <row r="52" spans="1:9" x14ac:dyDescent="0.25">
      <c r="A52" s="1554" t="s">
        <v>50</v>
      </c>
      <c r="B52" s="1554" t="s">
        <v>51</v>
      </c>
      <c r="C52" s="1554" t="s">
        <v>19</v>
      </c>
      <c r="D52" s="1554">
        <v>414.76495282769997</v>
      </c>
      <c r="E52" s="1554">
        <v>5646.83404200311</v>
      </c>
      <c r="F52" s="1554">
        <v>26665.780630579098</v>
      </c>
      <c r="G52" s="1554">
        <v>1.2673332163314199</v>
      </c>
      <c r="H52" s="1554">
        <v>17.254158770532399</v>
      </c>
      <c r="I52" s="1554">
        <v>81.478508013136107</v>
      </c>
    </row>
    <row r="53" spans="1:9" x14ac:dyDescent="0.25">
      <c r="A53" s="1554" t="s">
        <v>52</v>
      </c>
      <c r="B53" s="1554" t="s">
        <v>53</v>
      </c>
      <c r="C53" s="1554" t="s">
        <v>18</v>
      </c>
      <c r="D53" s="1554">
        <v>247.498122688319</v>
      </c>
      <c r="E53" s="1554">
        <v>1296.2440610205999</v>
      </c>
      <c r="F53" s="1554">
        <v>2552.6186788666801</v>
      </c>
      <c r="G53" s="1554">
        <v>6.04190233701003</v>
      </c>
      <c r="H53" s="1554">
        <v>31.643795664173499</v>
      </c>
      <c r="I53" s="1554">
        <v>62.314301998816497</v>
      </c>
    </row>
    <row r="54" spans="1:9" x14ac:dyDescent="0.25">
      <c r="A54" s="1554" t="s">
        <v>52</v>
      </c>
      <c r="B54" s="1554" t="s">
        <v>53</v>
      </c>
      <c r="C54" s="1554" t="s">
        <v>19</v>
      </c>
      <c r="D54" s="1554">
        <v>253.55099433546499</v>
      </c>
      <c r="E54" s="1554">
        <v>4638.5614309370203</v>
      </c>
      <c r="F54" s="1554">
        <v>35202.424532638099</v>
      </c>
      <c r="G54" s="1554">
        <v>0.63238289695584005</v>
      </c>
      <c r="H54" s="1554">
        <v>11.569060981565601</v>
      </c>
      <c r="I54" s="1554">
        <v>87.798556121478597</v>
      </c>
    </row>
    <row r="55" spans="1:9" x14ac:dyDescent="0.25">
      <c r="A55" s="1554" t="s">
        <v>54</v>
      </c>
      <c r="B55" s="1554" t="s">
        <v>55</v>
      </c>
      <c r="C55" s="1554" t="s">
        <v>18</v>
      </c>
      <c r="D55" s="1554">
        <v>1024.2219944399801</v>
      </c>
      <c r="E55" s="1554">
        <v>2611.1038396015401</v>
      </c>
      <c r="F55" s="1554">
        <v>2616.4090000762699</v>
      </c>
      <c r="G55" s="1554">
        <v>16.383004423835501</v>
      </c>
      <c r="H55" s="1554">
        <v>41.766068281589298</v>
      </c>
      <c r="I55" s="1554">
        <v>41.8509272945752</v>
      </c>
    </row>
    <row r="56" spans="1:9" x14ac:dyDescent="0.25">
      <c r="A56" s="1554" t="s">
        <v>54</v>
      </c>
      <c r="B56" s="1554" t="s">
        <v>55</v>
      </c>
      <c r="C56" s="1554" t="s">
        <v>19</v>
      </c>
      <c r="D56" s="1554">
        <v>498.27860278694499</v>
      </c>
      <c r="E56" s="1554">
        <v>3838.2920246419499</v>
      </c>
      <c r="F56" s="1554">
        <v>9292.2008130006398</v>
      </c>
      <c r="G56" s="1554">
        <v>3.6560786492376698</v>
      </c>
      <c r="H56" s="1554">
        <v>28.163154994702801</v>
      </c>
      <c r="I56" s="1554">
        <v>68.180766356059607</v>
      </c>
    </row>
    <row r="57" spans="1:9" x14ac:dyDescent="0.25">
      <c r="A57" s="1554" t="s">
        <v>56</v>
      </c>
      <c r="B57" s="1554" t="s">
        <v>57</v>
      </c>
      <c r="C57" s="1554" t="s">
        <v>18</v>
      </c>
      <c r="D57" s="1554">
        <v>509.67134915288699</v>
      </c>
      <c r="E57" s="1554">
        <v>2293.7661972470601</v>
      </c>
      <c r="F57" s="1554">
        <v>2144.5142208376801</v>
      </c>
      <c r="G57" s="1554">
        <v>10.3006531415206</v>
      </c>
      <c r="H57" s="1554">
        <v>46.357893228365903</v>
      </c>
      <c r="I57" s="1554">
        <v>43.341453630113499</v>
      </c>
    </row>
    <row r="58" spans="1:9" x14ac:dyDescent="0.25">
      <c r="A58" s="1554" t="s">
        <v>56</v>
      </c>
      <c r="B58" s="1554" t="s">
        <v>57</v>
      </c>
      <c r="C58" s="1554" t="s">
        <v>19</v>
      </c>
      <c r="D58" s="1554">
        <v>400.52849610248097</v>
      </c>
      <c r="E58" s="1554">
        <v>4559.5337945362899</v>
      </c>
      <c r="F58" s="1554">
        <v>12486.9962827364</v>
      </c>
      <c r="G58" s="1554">
        <v>2.2956792081485902</v>
      </c>
      <c r="H58" s="1554">
        <v>26.133538644125899</v>
      </c>
      <c r="I58" s="1554">
        <v>71.570782147725495</v>
      </c>
    </row>
    <row r="59" spans="1:9" x14ac:dyDescent="0.25">
      <c r="A59" s="1554" t="s">
        <v>58</v>
      </c>
      <c r="B59" s="1554" t="s">
        <v>59</v>
      </c>
      <c r="C59" s="1554" t="s">
        <v>18</v>
      </c>
      <c r="D59" s="1554">
        <v>1056.25705070342</v>
      </c>
      <c r="E59" s="1554">
        <v>6302.7137951079903</v>
      </c>
      <c r="F59" s="1554">
        <v>4999.6419829693896</v>
      </c>
      <c r="G59" s="1554">
        <v>8.5467282237663298</v>
      </c>
      <c r="H59" s="1554">
        <v>50.998553659923701</v>
      </c>
      <c r="I59" s="1554">
        <v>40.454718116309998</v>
      </c>
    </row>
    <row r="60" spans="1:9" x14ac:dyDescent="0.25">
      <c r="A60" s="1554" t="s">
        <v>58</v>
      </c>
      <c r="B60" s="1554" t="s">
        <v>59</v>
      </c>
      <c r="C60" s="1554" t="s">
        <v>19</v>
      </c>
      <c r="D60" s="1554">
        <v>928.46030018416104</v>
      </c>
      <c r="E60" s="1554">
        <v>10009.811402424</v>
      </c>
      <c r="F60" s="1554">
        <v>40131.0446952825</v>
      </c>
      <c r="G60" s="1554">
        <v>1.81803941323661</v>
      </c>
      <c r="H60" s="1554">
        <v>19.6004413382698</v>
      </c>
      <c r="I60" s="1554">
        <v>78.581519248493507</v>
      </c>
    </row>
    <row r="61" spans="1:9" x14ac:dyDescent="0.25">
      <c r="A61" s="1554" t="s">
        <v>60</v>
      </c>
      <c r="B61" s="1554" t="s">
        <v>61</v>
      </c>
      <c r="C61" s="1554" t="s">
        <v>18</v>
      </c>
      <c r="D61" s="1554">
        <v>465.10718790439699</v>
      </c>
      <c r="E61" s="1554">
        <v>603.95586720310405</v>
      </c>
      <c r="F61" s="1554">
        <v>807.35317470141194</v>
      </c>
      <c r="G61" s="1554">
        <v>24.786994511967201</v>
      </c>
      <c r="H61" s="1554">
        <v>32.186668267339002</v>
      </c>
      <c r="I61" s="1554">
        <v>43.026337220693797</v>
      </c>
    </row>
    <row r="62" spans="1:9" x14ac:dyDescent="0.25">
      <c r="A62" s="1554" t="s">
        <v>60</v>
      </c>
      <c r="B62" s="1554" t="s">
        <v>61</v>
      </c>
      <c r="C62" s="1554" t="s">
        <v>19</v>
      </c>
      <c r="D62" s="1554">
        <v>193.260085177354</v>
      </c>
      <c r="E62" s="1554">
        <v>713.28901762255998</v>
      </c>
      <c r="F62" s="1554">
        <v>3037.5997747029801</v>
      </c>
      <c r="G62" s="1554">
        <v>4.89991861817626</v>
      </c>
      <c r="H62" s="1554">
        <v>18.084738679391702</v>
      </c>
      <c r="I62" s="1554">
        <v>77.015342702431994</v>
      </c>
    </row>
    <row r="63" spans="1:9" x14ac:dyDescent="0.25">
      <c r="A63" s="1554" t="s">
        <v>62</v>
      </c>
      <c r="B63" s="1554" t="s">
        <v>63</v>
      </c>
      <c r="C63" s="1554" t="s">
        <v>18</v>
      </c>
      <c r="D63" s="1554">
        <v>3996.0425828898901</v>
      </c>
      <c r="E63" s="1554">
        <v>15224.315193918999</v>
      </c>
      <c r="F63" s="1554">
        <v>5986.4000271630002</v>
      </c>
      <c r="G63" s="1554">
        <v>15.853060571955901</v>
      </c>
      <c r="H63" s="1554">
        <v>60.3977525087342</v>
      </c>
      <c r="I63" s="1554">
        <v>23.7491869193098</v>
      </c>
    </row>
    <row r="64" spans="1:9" x14ac:dyDescent="0.25">
      <c r="A64" s="1554" t="s">
        <v>62</v>
      </c>
      <c r="B64" s="1554" t="s">
        <v>63</v>
      </c>
      <c r="C64" s="1554" t="s">
        <v>19</v>
      </c>
      <c r="D64" s="1554">
        <v>1736.04677481985</v>
      </c>
      <c r="E64" s="1554">
        <v>27360.719211670199</v>
      </c>
      <c r="F64" s="1554">
        <v>29649.2740785442</v>
      </c>
      <c r="G64" s="1554">
        <v>2.95517242166106</v>
      </c>
      <c r="H64" s="1554">
        <v>46.574576229105503</v>
      </c>
      <c r="I64" s="1554">
        <v>50.4702513492335</v>
      </c>
    </row>
    <row r="65" spans="1:9" x14ac:dyDescent="0.25">
      <c r="A65" s="1554" t="s">
        <v>64</v>
      </c>
      <c r="B65" s="1554" t="s">
        <v>65</v>
      </c>
      <c r="C65" s="1554" t="s">
        <v>18</v>
      </c>
      <c r="D65" s="1554">
        <v>14538.050051624599</v>
      </c>
      <c r="E65" s="1554">
        <v>27803.3036958222</v>
      </c>
      <c r="F65" s="1554">
        <v>7261.4525941192896</v>
      </c>
      <c r="G65" s="1554">
        <v>29.3089264980599</v>
      </c>
      <c r="H65" s="1554">
        <v>56.051876388541302</v>
      </c>
      <c r="I65" s="1554">
        <v>14.6391971133987</v>
      </c>
    </row>
    <row r="66" spans="1:9" x14ac:dyDescent="0.25">
      <c r="A66" s="1554" t="s">
        <v>64</v>
      </c>
      <c r="B66" s="1554" t="s">
        <v>65</v>
      </c>
      <c r="C66" s="1554" t="s">
        <v>19</v>
      </c>
      <c r="D66" s="1554">
        <v>6209.0952673210604</v>
      </c>
      <c r="E66" s="1554">
        <v>43272.850129003004</v>
      </c>
      <c r="F66" s="1554">
        <v>38225.308841572201</v>
      </c>
      <c r="G66" s="1554">
        <v>7.0793406101615899</v>
      </c>
      <c r="H66" s="1554">
        <v>49.337823313485799</v>
      </c>
      <c r="I66" s="1554">
        <v>43.582836076352599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1"/>
  <sheetViews>
    <sheetView workbookViewId="0"/>
  </sheetViews>
  <sheetFormatPr baseColWidth="10" defaultRowHeight="15" x14ac:dyDescent="0.25"/>
  <sheetData>
    <row r="1" spans="1:9" x14ac:dyDescent="0.25">
      <c r="I1" s="7" t="str">
        <f>HYPERLINK("#'Indice'!A1", "Ir al Índice")</f>
        <v>Ir al Índice</v>
      </c>
    </row>
    <row r="5" spans="1:9" ht="23.25" x14ac:dyDescent="0.35">
      <c r="A5" s="1" t="s">
        <v>0</v>
      </c>
    </row>
    <row r="7" spans="1:9" ht="21" x14ac:dyDescent="0.35">
      <c r="A7" s="2" t="s">
        <v>4424</v>
      </c>
    </row>
    <row r="9" spans="1:9" x14ac:dyDescent="0.25">
      <c r="A9" t="s">
        <v>4425</v>
      </c>
    </row>
    <row r="10" spans="1:9" x14ac:dyDescent="0.25">
      <c r="A10" t="s">
        <v>4</v>
      </c>
    </row>
    <row r="11" spans="1:9" x14ac:dyDescent="0.25">
      <c r="A11" t="s">
        <v>4426</v>
      </c>
    </row>
    <row r="12" spans="1:9" x14ac:dyDescent="0.25">
      <c r="A12" s="3" t="s">
        <v>6</v>
      </c>
    </row>
    <row r="13" spans="1:9" x14ac:dyDescent="0.25">
      <c r="A13" s="3" t="s">
        <v>7</v>
      </c>
    </row>
    <row r="15" spans="1:9" ht="17.25" x14ac:dyDescent="0.3">
      <c r="A15" s="4" t="s">
        <v>4427</v>
      </c>
    </row>
    <row r="16" spans="1:9" x14ac:dyDescent="0.25">
      <c r="A16" s="5" t="s">
        <v>9</v>
      </c>
      <c r="B16" s="5" t="s">
        <v>10</v>
      </c>
      <c r="C16" s="5" t="s">
        <v>11</v>
      </c>
      <c r="D16" s="5" t="s">
        <v>4428</v>
      </c>
      <c r="E16" s="5" t="s">
        <v>4429</v>
      </c>
      <c r="F16" s="5" t="s">
        <v>4430</v>
      </c>
      <c r="G16" s="5" t="s">
        <v>4431</v>
      </c>
      <c r="H16" s="5" t="s">
        <v>4432</v>
      </c>
      <c r="I16" s="5" t="s">
        <v>4433</v>
      </c>
    </row>
    <row r="17" spans="1:9" x14ac:dyDescent="0.25">
      <c r="A17" s="1555" t="s">
        <v>16</v>
      </c>
      <c r="B17" s="1555" t="s">
        <v>17</v>
      </c>
      <c r="C17" s="1555" t="s">
        <v>18</v>
      </c>
      <c r="D17" s="1555">
        <v>101634.617017511</v>
      </c>
      <c r="E17" s="1555">
        <v>255063.51853649499</v>
      </c>
      <c r="F17" s="1555">
        <v>87632.997499114106</v>
      </c>
      <c r="G17" s="1555">
        <v>22.8736204729008</v>
      </c>
      <c r="H17" s="1555">
        <v>57.403926838050801</v>
      </c>
      <c r="I17" s="1555">
        <v>19.7224526890483</v>
      </c>
    </row>
    <row r="18" spans="1:9" x14ac:dyDescent="0.25">
      <c r="A18" s="1555" t="s">
        <v>16</v>
      </c>
      <c r="B18" s="1555" t="s">
        <v>17</v>
      </c>
      <c r="C18" s="1555" t="s">
        <v>19</v>
      </c>
      <c r="D18" s="1555">
        <v>554864.16657258302</v>
      </c>
      <c r="E18" s="1555">
        <v>712964.09574290097</v>
      </c>
      <c r="F18" s="1555">
        <v>74894.139044282405</v>
      </c>
      <c r="G18" s="1555">
        <v>41.3238183864867</v>
      </c>
      <c r="H18" s="1555">
        <v>53.098398821743601</v>
      </c>
      <c r="I18" s="1555">
        <v>5.5777827917697396</v>
      </c>
    </row>
    <row r="19" spans="1:9" x14ac:dyDescent="0.25">
      <c r="A19" t="s">
        <v>20</v>
      </c>
    </row>
    <row r="20" spans="1:9" x14ac:dyDescent="0.25">
      <c r="A20" t="s">
        <v>21</v>
      </c>
    </row>
    <row r="21" spans="1:9" x14ac:dyDescent="0.25">
      <c r="A21" t="s">
        <v>22</v>
      </c>
    </row>
    <row r="22" spans="1:9" x14ac:dyDescent="0.25">
      <c r="A22" t="s">
        <v>23</v>
      </c>
    </row>
    <row r="23" spans="1:9" x14ac:dyDescent="0.25">
      <c r="A23" t="s">
        <v>24</v>
      </c>
    </row>
    <row r="26" spans="1:9" x14ac:dyDescent="0.25">
      <c r="I26" s="7" t="str">
        <f>HYPERLINK("#'Indice'!A1", "Ir al Índice")</f>
        <v>Ir al Índice</v>
      </c>
    </row>
    <row r="27" spans="1:9" ht="17.25" x14ac:dyDescent="0.3">
      <c r="A27" s="4" t="s">
        <v>4434</v>
      </c>
    </row>
    <row r="28" spans="1:9" x14ac:dyDescent="0.25">
      <c r="A28" s="5" t="s">
        <v>26</v>
      </c>
      <c r="B28" s="5" t="s">
        <v>27</v>
      </c>
      <c r="C28" s="5" t="s">
        <v>11</v>
      </c>
      <c r="D28" s="5" t="s">
        <v>4428</v>
      </c>
      <c r="E28" s="5" t="s">
        <v>4429</v>
      </c>
      <c r="F28" s="5" t="s">
        <v>4430</v>
      </c>
      <c r="G28" s="5" t="s">
        <v>4431</v>
      </c>
      <c r="H28" s="5" t="s">
        <v>4432</v>
      </c>
      <c r="I28" s="5" t="s">
        <v>4433</v>
      </c>
    </row>
    <row r="29" spans="1:9" x14ac:dyDescent="0.25">
      <c r="A29" s="1556" t="s">
        <v>28</v>
      </c>
      <c r="B29" s="1556" t="s">
        <v>29</v>
      </c>
      <c r="C29" s="1556" t="s">
        <v>18</v>
      </c>
      <c r="D29" s="1556">
        <v>1928.7113411907801</v>
      </c>
      <c r="E29" s="1556">
        <v>10339.8628001447</v>
      </c>
      <c r="F29" s="1556">
        <v>2888.3770853056799</v>
      </c>
      <c r="G29" s="1556">
        <v>12.7249293894983</v>
      </c>
      <c r="H29" s="1556">
        <v>68.218618939476798</v>
      </c>
      <c r="I29" s="1556">
        <v>19.056451671024899</v>
      </c>
    </row>
    <row r="30" spans="1:9" x14ac:dyDescent="0.25">
      <c r="A30" s="1556" t="s">
        <v>28</v>
      </c>
      <c r="B30" s="1556" t="s">
        <v>29</v>
      </c>
      <c r="C30" s="1556" t="s">
        <v>19</v>
      </c>
      <c r="D30" s="1556">
        <v>46258.139386916097</v>
      </c>
      <c r="E30" s="1556">
        <v>69597.858452075699</v>
      </c>
      <c r="F30" s="1556">
        <v>5921.45260154271</v>
      </c>
      <c r="G30" s="1556">
        <v>37.985800507052502</v>
      </c>
      <c r="H30" s="1556">
        <v>57.151679724204101</v>
      </c>
      <c r="I30" s="1556">
        <v>4.8625197687434198</v>
      </c>
    </row>
    <row r="31" spans="1:9" x14ac:dyDescent="0.25">
      <c r="A31" s="1556" t="s">
        <v>30</v>
      </c>
      <c r="B31" s="1556" t="s">
        <v>31</v>
      </c>
      <c r="C31" s="1556" t="s">
        <v>18</v>
      </c>
      <c r="D31" s="1556">
        <v>910.49050247043294</v>
      </c>
      <c r="E31" s="1556">
        <v>3669.5943919309898</v>
      </c>
      <c r="F31" s="1556">
        <v>624.22200253354401</v>
      </c>
      <c r="G31" s="1556">
        <v>17.494942563949401</v>
      </c>
      <c r="H31" s="1556">
        <v>70.510722457435605</v>
      </c>
      <c r="I31" s="1556">
        <v>11.994334978615001</v>
      </c>
    </row>
    <row r="32" spans="1:9" x14ac:dyDescent="0.25">
      <c r="A32" s="1556" t="s">
        <v>30</v>
      </c>
      <c r="B32" s="1556" t="s">
        <v>31</v>
      </c>
      <c r="C32" s="1556" t="s">
        <v>19</v>
      </c>
      <c r="D32" s="1556">
        <v>12845.008977342601</v>
      </c>
      <c r="E32" s="1556">
        <v>30730.0550045821</v>
      </c>
      <c r="F32" s="1556">
        <v>696.46684043717596</v>
      </c>
      <c r="G32" s="1556">
        <v>29.014151394228499</v>
      </c>
      <c r="H32" s="1556">
        <v>69.412677704517293</v>
      </c>
      <c r="I32" s="1556">
        <v>1.5731709012541899</v>
      </c>
    </row>
    <row r="33" spans="1:9" x14ac:dyDescent="0.25">
      <c r="A33" s="1556" t="s">
        <v>32</v>
      </c>
      <c r="B33" s="1556" t="s">
        <v>33</v>
      </c>
      <c r="C33" s="1556" t="s">
        <v>18</v>
      </c>
      <c r="D33" s="1556">
        <v>2652.6183072848698</v>
      </c>
      <c r="E33" s="1556">
        <v>4899.7169584528101</v>
      </c>
      <c r="F33" s="1556">
        <v>3408.0496302174201</v>
      </c>
      <c r="G33" s="1556">
        <v>24.2018718545533</v>
      </c>
      <c r="H33" s="1556">
        <v>44.703876779555799</v>
      </c>
      <c r="I33" s="1556">
        <v>31.094251365890901</v>
      </c>
    </row>
    <row r="34" spans="1:9" x14ac:dyDescent="0.25">
      <c r="A34" s="1556" t="s">
        <v>32</v>
      </c>
      <c r="B34" s="1556" t="s">
        <v>33</v>
      </c>
      <c r="C34" s="1556" t="s">
        <v>19</v>
      </c>
      <c r="D34" s="1556">
        <v>7845.4774805858797</v>
      </c>
      <c r="E34" s="1556">
        <v>8156.7409169386201</v>
      </c>
      <c r="F34" s="1556">
        <v>1045.3477325461299</v>
      </c>
      <c r="G34" s="1556">
        <v>46.021100142541997</v>
      </c>
      <c r="H34" s="1556">
        <v>47.8469527831937</v>
      </c>
      <c r="I34" s="1556">
        <v>6.1319470742642403</v>
      </c>
    </row>
    <row r="35" spans="1:9" x14ac:dyDescent="0.25">
      <c r="A35" s="1556" t="s">
        <v>34</v>
      </c>
      <c r="B35" s="1556" t="s">
        <v>35</v>
      </c>
      <c r="C35" s="1556" t="s">
        <v>18</v>
      </c>
      <c r="D35" s="1556">
        <v>4738.6838815144702</v>
      </c>
      <c r="E35" s="1556">
        <v>16068.8207631351</v>
      </c>
      <c r="F35" s="1556">
        <v>4781.2145694727196</v>
      </c>
      <c r="G35" s="1556">
        <v>18.518644258283999</v>
      </c>
      <c r="H35" s="1556">
        <v>62.7965027427664</v>
      </c>
      <c r="I35" s="1556">
        <v>18.684852998949601</v>
      </c>
    </row>
    <row r="36" spans="1:9" x14ac:dyDescent="0.25">
      <c r="A36" s="1556" t="s">
        <v>34</v>
      </c>
      <c r="B36" s="1556" t="s">
        <v>35</v>
      </c>
      <c r="C36" s="1556" t="s">
        <v>19</v>
      </c>
      <c r="D36" s="1556">
        <v>22045.794126116802</v>
      </c>
      <c r="E36" s="1556">
        <v>35479.803366782799</v>
      </c>
      <c r="F36" s="1556">
        <v>4379.5687681895597</v>
      </c>
      <c r="G36" s="1556">
        <v>35.612204049557398</v>
      </c>
      <c r="H36" s="1556">
        <v>57.313154151213098</v>
      </c>
      <c r="I36" s="1556">
        <v>7.0746417992295401</v>
      </c>
    </row>
    <row r="37" spans="1:9" x14ac:dyDescent="0.25">
      <c r="A37" s="1556" t="s">
        <v>36</v>
      </c>
      <c r="B37" s="1556" t="s">
        <v>37</v>
      </c>
      <c r="C37" s="1556" t="s">
        <v>18</v>
      </c>
      <c r="D37" s="1556">
        <v>6539.3350323430996</v>
      </c>
      <c r="E37" s="1556">
        <v>16622.9863301113</v>
      </c>
      <c r="F37" s="1556">
        <v>5383.8882955019599</v>
      </c>
      <c r="G37" s="1556">
        <v>22.907892538792701</v>
      </c>
      <c r="H37" s="1556">
        <v>58.231851195971899</v>
      </c>
      <c r="I37" s="1556">
        <v>18.8602562652354</v>
      </c>
    </row>
    <row r="38" spans="1:9" x14ac:dyDescent="0.25">
      <c r="A38" s="1556" t="s">
        <v>36</v>
      </c>
      <c r="B38" s="1556" t="s">
        <v>37</v>
      </c>
      <c r="C38" s="1556" t="s">
        <v>19</v>
      </c>
      <c r="D38" s="1556">
        <v>17931.267541216301</v>
      </c>
      <c r="E38" s="1556">
        <v>26874.279437869402</v>
      </c>
      <c r="F38" s="1556">
        <v>2867.5052220194202</v>
      </c>
      <c r="G38" s="1556">
        <v>37.613005069561297</v>
      </c>
      <c r="H38" s="1556">
        <v>56.3720554843066</v>
      </c>
      <c r="I38" s="1556">
        <v>6.0149394461321002</v>
      </c>
    </row>
    <row r="39" spans="1:9" x14ac:dyDescent="0.25">
      <c r="A39" s="1556" t="s">
        <v>38</v>
      </c>
      <c r="B39" s="1556" t="s">
        <v>39</v>
      </c>
      <c r="C39" s="1556" t="s">
        <v>18</v>
      </c>
      <c r="D39" s="1556">
        <v>2589.2939622946601</v>
      </c>
      <c r="E39" s="1556">
        <v>6248.2116094343801</v>
      </c>
      <c r="F39" s="1556">
        <v>2214.4814217119201</v>
      </c>
      <c r="G39" s="1556">
        <v>23.428311703871302</v>
      </c>
      <c r="H39" s="1556">
        <v>56.534735456551999</v>
      </c>
      <c r="I39" s="1556">
        <v>20.036952839576799</v>
      </c>
    </row>
    <row r="40" spans="1:9" x14ac:dyDescent="0.25">
      <c r="A40" s="1556" t="s">
        <v>38</v>
      </c>
      <c r="B40" s="1556" t="s">
        <v>39</v>
      </c>
      <c r="C40" s="1556" t="s">
        <v>19</v>
      </c>
      <c r="D40" s="1556">
        <v>13106.134272141901</v>
      </c>
      <c r="E40" s="1556">
        <v>15642.4157213255</v>
      </c>
      <c r="F40" s="1556">
        <v>1600.60515695767</v>
      </c>
      <c r="G40" s="1556">
        <v>43.184511091598999</v>
      </c>
      <c r="H40" s="1556">
        <v>51.541519504559901</v>
      </c>
      <c r="I40" s="1556">
        <v>5.27396940384107</v>
      </c>
    </row>
    <row r="41" spans="1:9" x14ac:dyDescent="0.25">
      <c r="A41" s="1556" t="s">
        <v>40</v>
      </c>
      <c r="B41" s="1556" t="s">
        <v>41</v>
      </c>
      <c r="C41" s="1556" t="s">
        <v>18</v>
      </c>
      <c r="D41" s="1556">
        <v>9778.5236929315997</v>
      </c>
      <c r="E41" s="1556">
        <v>24873.017219275</v>
      </c>
      <c r="F41" s="1556">
        <v>8110.5616859289603</v>
      </c>
      <c r="G41" s="1556">
        <v>22.867265870499899</v>
      </c>
      <c r="H41" s="1556">
        <v>58.166029516891598</v>
      </c>
      <c r="I41" s="1556">
        <v>18.966704612608499</v>
      </c>
    </row>
    <row r="42" spans="1:9" x14ac:dyDescent="0.25">
      <c r="A42" s="1556" t="s">
        <v>40</v>
      </c>
      <c r="B42" s="1556" t="s">
        <v>41</v>
      </c>
      <c r="C42" s="1556" t="s">
        <v>19</v>
      </c>
      <c r="D42" s="1556">
        <v>44745.695477767003</v>
      </c>
      <c r="E42" s="1556">
        <v>57599.798561542702</v>
      </c>
      <c r="F42" s="1556">
        <v>6678.6654858190504</v>
      </c>
      <c r="G42" s="1556">
        <v>41.0419999316332</v>
      </c>
      <c r="H42" s="1556">
        <v>52.832141804557203</v>
      </c>
      <c r="I42" s="1556">
        <v>6.1258582638095902</v>
      </c>
    </row>
    <row r="43" spans="1:9" x14ac:dyDescent="0.25">
      <c r="A43" s="1556" t="s">
        <v>42</v>
      </c>
      <c r="B43" s="1556" t="s">
        <v>43</v>
      </c>
      <c r="C43" s="1556" t="s">
        <v>18</v>
      </c>
      <c r="D43" s="1556">
        <v>21226.2009348016</v>
      </c>
      <c r="E43" s="1556">
        <v>44755.6542744045</v>
      </c>
      <c r="F43" s="1556">
        <v>13123.0860725285</v>
      </c>
      <c r="G43" s="1556">
        <v>26.832964655398499</v>
      </c>
      <c r="H43" s="1556">
        <v>56.577570944659399</v>
      </c>
      <c r="I43" s="1556">
        <v>16.589464399942202</v>
      </c>
    </row>
    <row r="44" spans="1:9" x14ac:dyDescent="0.25">
      <c r="A44" s="1556" t="s">
        <v>42</v>
      </c>
      <c r="B44" s="1556" t="s">
        <v>43</v>
      </c>
      <c r="C44" s="1556" t="s">
        <v>19</v>
      </c>
      <c r="D44" s="1556">
        <v>73615.739899976907</v>
      </c>
      <c r="E44" s="1556">
        <v>78450.468674377902</v>
      </c>
      <c r="F44" s="1556">
        <v>6749.93580129364</v>
      </c>
      <c r="G44" s="1556">
        <v>46.352806378332197</v>
      </c>
      <c r="H44" s="1556">
        <v>49.397036417669703</v>
      </c>
      <c r="I44" s="1556">
        <v>4.2501572039980902</v>
      </c>
    </row>
    <row r="45" spans="1:9" x14ac:dyDescent="0.25">
      <c r="A45" s="1556" t="s">
        <v>44</v>
      </c>
      <c r="B45" s="1556" t="s">
        <v>45</v>
      </c>
      <c r="C45" s="1556" t="s">
        <v>18</v>
      </c>
      <c r="D45" s="1556">
        <v>4452.4434345055197</v>
      </c>
      <c r="E45" s="1556">
        <v>6600.6382848497196</v>
      </c>
      <c r="F45" s="1556">
        <v>1854.9936724577501</v>
      </c>
      <c r="G45" s="1556">
        <v>34.493472491875202</v>
      </c>
      <c r="H45" s="1556">
        <v>51.1357277091534</v>
      </c>
      <c r="I45" s="1556">
        <v>14.3707997989715</v>
      </c>
    </row>
    <row r="46" spans="1:9" x14ac:dyDescent="0.25">
      <c r="A46" s="1556" t="s">
        <v>44</v>
      </c>
      <c r="B46" s="1556" t="s">
        <v>45</v>
      </c>
      <c r="C46" s="1556" t="s">
        <v>19</v>
      </c>
      <c r="D46" s="1556">
        <v>39276.806398958797</v>
      </c>
      <c r="E46" s="1556">
        <v>34533.152013562802</v>
      </c>
      <c r="F46" s="1556">
        <v>2102.6684868603602</v>
      </c>
      <c r="G46" s="1556">
        <v>51.739490521146202</v>
      </c>
      <c r="H46" s="1556">
        <v>45.490656066130597</v>
      </c>
      <c r="I46" s="1556">
        <v>2.7698534127232</v>
      </c>
    </row>
    <row r="47" spans="1:9" x14ac:dyDescent="0.25">
      <c r="A47" s="1556" t="s">
        <v>46</v>
      </c>
      <c r="B47" s="1556" t="s">
        <v>47</v>
      </c>
      <c r="C47" s="1556" t="s">
        <v>18</v>
      </c>
      <c r="D47" s="1556">
        <v>6991.5055083874204</v>
      </c>
      <c r="E47" s="1556">
        <v>21460.666871957299</v>
      </c>
      <c r="F47" s="1556">
        <v>7879.8509238995803</v>
      </c>
      <c r="G47" s="1556">
        <v>19.2433695471363</v>
      </c>
      <c r="H47" s="1556">
        <v>59.068185364315397</v>
      </c>
      <c r="I47" s="1556">
        <v>21.688445088548299</v>
      </c>
    </row>
    <row r="48" spans="1:9" x14ac:dyDescent="0.25">
      <c r="A48" s="1556" t="s">
        <v>46</v>
      </c>
      <c r="B48" s="1556" t="s">
        <v>47</v>
      </c>
      <c r="C48" s="1556" t="s">
        <v>19</v>
      </c>
      <c r="D48" s="1556">
        <v>67098.9864743168</v>
      </c>
      <c r="E48" s="1556">
        <v>74701.3207316271</v>
      </c>
      <c r="F48" s="1556">
        <v>12474.181385101199</v>
      </c>
      <c r="G48" s="1556">
        <v>43.493248356949401</v>
      </c>
      <c r="H48" s="1556">
        <v>48.421045769691297</v>
      </c>
      <c r="I48" s="1556">
        <v>8.0857058733593501</v>
      </c>
    </row>
    <row r="49" spans="1:9" x14ac:dyDescent="0.25">
      <c r="A49" s="1556" t="s">
        <v>48</v>
      </c>
      <c r="B49" s="1556" t="s">
        <v>49</v>
      </c>
      <c r="C49" s="1556" t="s">
        <v>18</v>
      </c>
      <c r="D49" s="1556">
        <v>17795.628352703199</v>
      </c>
      <c r="E49" s="1556">
        <v>32355.260882637602</v>
      </c>
      <c r="F49" s="1556">
        <v>12773.107440595701</v>
      </c>
      <c r="G49" s="1556">
        <v>28.281147563388402</v>
      </c>
      <c r="H49" s="1556">
        <v>51.4195896507809</v>
      </c>
      <c r="I49" s="1556">
        <v>20.299262785830699</v>
      </c>
    </row>
    <row r="50" spans="1:9" x14ac:dyDescent="0.25">
      <c r="A50" s="1556" t="s">
        <v>48</v>
      </c>
      <c r="B50" s="1556" t="s">
        <v>49</v>
      </c>
      <c r="C50" s="1556" t="s">
        <v>19</v>
      </c>
      <c r="D50" s="1556">
        <v>85313.668943060897</v>
      </c>
      <c r="E50" s="1556">
        <v>119854.08227074701</v>
      </c>
      <c r="F50" s="1556">
        <v>11138.8035737183</v>
      </c>
      <c r="G50" s="1556">
        <v>39.441092770795997</v>
      </c>
      <c r="H50" s="1556">
        <v>55.409362138136402</v>
      </c>
      <c r="I50" s="1556">
        <v>5.1495450910675302</v>
      </c>
    </row>
    <row r="51" spans="1:9" x14ac:dyDescent="0.25">
      <c r="A51" s="1556" t="s">
        <v>50</v>
      </c>
      <c r="B51" s="1556" t="s">
        <v>51</v>
      </c>
      <c r="C51" s="1556" t="s">
        <v>18</v>
      </c>
      <c r="D51" s="1556">
        <v>1794.2795460167999</v>
      </c>
      <c r="E51" s="1556">
        <v>5929.6411297930799</v>
      </c>
      <c r="F51" s="1556">
        <v>1726.8735723367599</v>
      </c>
      <c r="G51" s="1556">
        <v>18.985489461572701</v>
      </c>
      <c r="H51" s="1556">
        <v>62.7422518584183</v>
      </c>
      <c r="I51" s="1556">
        <v>18.272258680008999</v>
      </c>
    </row>
    <row r="52" spans="1:9" x14ac:dyDescent="0.25">
      <c r="A52" s="1556" t="s">
        <v>50</v>
      </c>
      <c r="B52" s="1556" t="s">
        <v>51</v>
      </c>
      <c r="C52" s="1556" t="s">
        <v>19</v>
      </c>
      <c r="D52" s="1556">
        <v>12441.9664294874</v>
      </c>
      <c r="E52" s="1556">
        <v>18604.628947974401</v>
      </c>
      <c r="F52" s="1556">
        <v>1680.7842479481401</v>
      </c>
      <c r="G52" s="1556">
        <v>38.016995469528197</v>
      </c>
      <c r="H52" s="1556">
        <v>56.847291658906798</v>
      </c>
      <c r="I52" s="1556">
        <v>5.1357128715650804</v>
      </c>
    </row>
    <row r="53" spans="1:9" x14ac:dyDescent="0.25">
      <c r="A53" s="1556" t="s">
        <v>52</v>
      </c>
      <c r="B53" s="1556" t="s">
        <v>53</v>
      </c>
      <c r="C53" s="1556" t="s">
        <v>18</v>
      </c>
      <c r="D53" s="1556">
        <v>700.37015281567994</v>
      </c>
      <c r="E53" s="1556">
        <v>2229.1266910832001</v>
      </c>
      <c r="F53" s="1556">
        <v>1166.86401867671</v>
      </c>
      <c r="G53" s="1556">
        <v>17.097374384524301</v>
      </c>
      <c r="H53" s="1556">
        <v>54.417244131212499</v>
      </c>
      <c r="I53" s="1556">
        <v>28.4853814842632</v>
      </c>
    </row>
    <row r="54" spans="1:9" x14ac:dyDescent="0.25">
      <c r="A54" s="1556" t="s">
        <v>52</v>
      </c>
      <c r="B54" s="1556" t="s">
        <v>53</v>
      </c>
      <c r="C54" s="1556" t="s">
        <v>19</v>
      </c>
      <c r="D54" s="1556">
        <v>14497.8156293548</v>
      </c>
      <c r="E54" s="1556">
        <v>23521.001178820399</v>
      </c>
      <c r="F54" s="1556">
        <v>2075.7201497353499</v>
      </c>
      <c r="G54" s="1556">
        <v>36.159079838168402</v>
      </c>
      <c r="H54" s="1556">
        <v>58.663855386362698</v>
      </c>
      <c r="I54" s="1556">
        <v>5.1770647754689003</v>
      </c>
    </row>
    <row r="55" spans="1:9" x14ac:dyDescent="0.25">
      <c r="A55" s="1556" t="s">
        <v>54</v>
      </c>
      <c r="B55" s="1556" t="s">
        <v>55</v>
      </c>
      <c r="C55" s="1556" t="s">
        <v>18</v>
      </c>
      <c r="D55" s="1556">
        <v>1082.77650161771</v>
      </c>
      <c r="E55" s="1556">
        <v>4132.11100873943</v>
      </c>
      <c r="F55" s="1556">
        <v>1036.8473237606399</v>
      </c>
      <c r="G55" s="1556">
        <v>17.319616560008999</v>
      </c>
      <c r="H55" s="1556">
        <v>66.095429802766702</v>
      </c>
      <c r="I55" s="1556">
        <v>16.584953637224299</v>
      </c>
    </row>
    <row r="56" spans="1:9" x14ac:dyDescent="0.25">
      <c r="A56" s="1556" t="s">
        <v>54</v>
      </c>
      <c r="B56" s="1556" t="s">
        <v>55</v>
      </c>
      <c r="C56" s="1556" t="s">
        <v>19</v>
      </c>
      <c r="D56" s="1556">
        <v>5172.6903488227899</v>
      </c>
      <c r="E56" s="1556">
        <v>7875.6039520412796</v>
      </c>
      <c r="F56" s="1556">
        <v>580.47713956546295</v>
      </c>
      <c r="G56" s="1556">
        <v>37.954193974359903</v>
      </c>
      <c r="H56" s="1556">
        <v>57.7866023101571</v>
      </c>
      <c r="I56" s="1556">
        <v>4.2592037154830198</v>
      </c>
    </row>
    <row r="57" spans="1:9" x14ac:dyDescent="0.25">
      <c r="A57" s="1556" t="s">
        <v>56</v>
      </c>
      <c r="B57" s="1556" t="s">
        <v>57</v>
      </c>
      <c r="C57" s="1556" t="s">
        <v>18</v>
      </c>
      <c r="D57" s="1556">
        <v>1077.5410690772201</v>
      </c>
      <c r="E57" s="1556">
        <v>2674.8023897094199</v>
      </c>
      <c r="F57" s="1556">
        <v>1195.6083084509901</v>
      </c>
      <c r="G57" s="1556">
        <v>21.777517642998301</v>
      </c>
      <c r="H57" s="1556">
        <v>54.058780593221698</v>
      </c>
      <c r="I57" s="1556">
        <v>24.1637017637801</v>
      </c>
    </row>
    <row r="58" spans="1:9" x14ac:dyDescent="0.25">
      <c r="A58" s="1556" t="s">
        <v>56</v>
      </c>
      <c r="B58" s="1556" t="s">
        <v>57</v>
      </c>
      <c r="C58" s="1556" t="s">
        <v>19</v>
      </c>
      <c r="D58" s="1556">
        <v>7497.0752653261197</v>
      </c>
      <c r="E58" s="1556">
        <v>8645.1728191006405</v>
      </c>
      <c r="F58" s="1556">
        <v>1304.81048894843</v>
      </c>
      <c r="G58" s="1556">
        <v>42.970425265648601</v>
      </c>
      <c r="H58" s="1556">
        <v>49.550890098423103</v>
      </c>
      <c r="I58" s="1556">
        <v>7.4786846359283503</v>
      </c>
    </row>
    <row r="59" spans="1:9" x14ac:dyDescent="0.25">
      <c r="A59" s="1556" t="s">
        <v>58</v>
      </c>
      <c r="B59" s="1556" t="s">
        <v>59</v>
      </c>
      <c r="C59" s="1556" t="s">
        <v>18</v>
      </c>
      <c r="D59" s="1556">
        <v>1818.54557607232</v>
      </c>
      <c r="E59" s="1556">
        <v>7916.1100793735104</v>
      </c>
      <c r="F59" s="1556">
        <v>2623.9571733349699</v>
      </c>
      <c r="G59" s="1556">
        <v>14.7148033623748</v>
      </c>
      <c r="H59" s="1556">
        <v>64.053386808416207</v>
      </c>
      <c r="I59" s="1556">
        <v>21.231809829208999</v>
      </c>
    </row>
    <row r="60" spans="1:9" x14ac:dyDescent="0.25">
      <c r="A60" s="1556" t="s">
        <v>58</v>
      </c>
      <c r="B60" s="1556" t="s">
        <v>59</v>
      </c>
      <c r="C60" s="1556" t="s">
        <v>19</v>
      </c>
      <c r="D60" s="1556">
        <v>22381.3997929205</v>
      </c>
      <c r="E60" s="1556">
        <v>26098.490806055801</v>
      </c>
      <c r="F60" s="1556">
        <v>2589.4257989144498</v>
      </c>
      <c r="G60" s="1556">
        <v>43.825532377490198</v>
      </c>
      <c r="H60" s="1556">
        <v>51.104053562647103</v>
      </c>
      <c r="I60" s="1556">
        <v>5.0704140598627596</v>
      </c>
    </row>
    <row r="61" spans="1:9" x14ac:dyDescent="0.25">
      <c r="A61" s="1556" t="s">
        <v>60</v>
      </c>
      <c r="B61" s="1556" t="s">
        <v>61</v>
      </c>
      <c r="C61" s="1556" t="s">
        <v>18</v>
      </c>
      <c r="D61" s="1556">
        <v>480.847367256403</v>
      </c>
      <c r="E61" s="1556">
        <v>946.29753998318301</v>
      </c>
      <c r="F61" s="1556">
        <v>449.271322569326</v>
      </c>
      <c r="G61" s="1556">
        <v>25.6258371473035</v>
      </c>
      <c r="H61" s="1556">
        <v>50.431110376803304</v>
      </c>
      <c r="I61" s="1556">
        <v>23.9430524758933</v>
      </c>
    </row>
    <row r="62" spans="1:9" x14ac:dyDescent="0.25">
      <c r="A62" s="1556" t="s">
        <v>60</v>
      </c>
      <c r="B62" s="1556" t="s">
        <v>61</v>
      </c>
      <c r="C62" s="1556" t="s">
        <v>19</v>
      </c>
      <c r="D62" s="1556">
        <v>1463.17133817379</v>
      </c>
      <c r="E62" s="1556">
        <v>2206.0793632804998</v>
      </c>
      <c r="F62" s="1556">
        <v>274.898176048604</v>
      </c>
      <c r="G62" s="1556">
        <v>37.097264419190701</v>
      </c>
      <c r="H62" s="1556">
        <v>55.932963785008198</v>
      </c>
      <c r="I62" s="1556">
        <v>6.9697717958011403</v>
      </c>
    </row>
    <row r="63" spans="1:9" x14ac:dyDescent="0.25">
      <c r="A63" s="1556" t="s">
        <v>62</v>
      </c>
      <c r="B63" s="1556" t="s">
        <v>63</v>
      </c>
      <c r="C63" s="1556" t="s">
        <v>18</v>
      </c>
      <c r="D63" s="1556">
        <v>6198.05972572273</v>
      </c>
      <c r="E63" s="1556">
        <v>14456.914723038701</v>
      </c>
      <c r="F63" s="1556">
        <v>4551.7833552104503</v>
      </c>
      <c r="G63" s="1556">
        <v>24.588881179895701</v>
      </c>
      <c r="H63" s="1556">
        <v>57.353328958318798</v>
      </c>
      <c r="I63" s="1556">
        <v>18.057789861785501</v>
      </c>
    </row>
    <row r="64" spans="1:9" x14ac:dyDescent="0.25">
      <c r="A64" s="1556" t="s">
        <v>62</v>
      </c>
      <c r="B64" s="1556" t="s">
        <v>63</v>
      </c>
      <c r="C64" s="1556" t="s">
        <v>19</v>
      </c>
      <c r="D64" s="1556">
        <v>25025.4326660076</v>
      </c>
      <c r="E64" s="1556">
        <v>30512.926516871099</v>
      </c>
      <c r="F64" s="1556">
        <v>3207.6808821555101</v>
      </c>
      <c r="G64" s="1556">
        <v>42.599352464103802</v>
      </c>
      <c r="H64" s="1556">
        <v>51.940397145223898</v>
      </c>
      <c r="I64" s="1556">
        <v>5.4602503906722504</v>
      </c>
    </row>
    <row r="65" spans="1:9" x14ac:dyDescent="0.25">
      <c r="A65" s="1556" t="s">
        <v>64</v>
      </c>
      <c r="B65" s="1556" t="s">
        <v>65</v>
      </c>
      <c r="C65" s="1556" t="s">
        <v>18</v>
      </c>
      <c r="D65" s="1556">
        <v>8878.7621285042806</v>
      </c>
      <c r="E65" s="1556">
        <v>28884.084588441299</v>
      </c>
      <c r="F65" s="1556">
        <v>11839.9596246205</v>
      </c>
      <c r="G65" s="1556">
        <v>17.8997173413232</v>
      </c>
      <c r="H65" s="1556">
        <v>58.230746844331399</v>
      </c>
      <c r="I65" s="1556">
        <v>23.869535814345301</v>
      </c>
    </row>
    <row r="66" spans="1:9" x14ac:dyDescent="0.25">
      <c r="A66" s="1556" t="s">
        <v>64</v>
      </c>
      <c r="B66" s="1556" t="s">
        <v>65</v>
      </c>
      <c r="C66" s="1556" t="s">
        <v>19</v>
      </c>
      <c r="D66" s="1556">
        <v>36301.896124089602</v>
      </c>
      <c r="E66" s="1556">
        <v>43880.217007325497</v>
      </c>
      <c r="F66" s="1556">
        <v>7525.14110648118</v>
      </c>
      <c r="G66" s="1556">
        <v>41.389844476974197</v>
      </c>
      <c r="H66" s="1556">
        <v>50.030316635275398</v>
      </c>
      <c r="I66" s="1556">
        <v>8.5798388877504497</v>
      </c>
    </row>
    <row r="67" spans="1:9" x14ac:dyDescent="0.25">
      <c r="A67" t="s">
        <v>20</v>
      </c>
    </row>
    <row r="68" spans="1:9" x14ac:dyDescent="0.25">
      <c r="A68" t="s">
        <v>21</v>
      </c>
    </row>
    <row r="69" spans="1:9" x14ac:dyDescent="0.25">
      <c r="A69" t="s">
        <v>22</v>
      </c>
    </row>
    <row r="70" spans="1:9" x14ac:dyDescent="0.25">
      <c r="A70" t="s">
        <v>23</v>
      </c>
    </row>
    <row r="71" spans="1:9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4435</v>
      </c>
    </row>
    <row r="9" spans="1:15" x14ac:dyDescent="0.25">
      <c r="A9" t="s">
        <v>4436</v>
      </c>
    </row>
    <row r="10" spans="1:15" x14ac:dyDescent="0.25">
      <c r="A10" t="s">
        <v>4</v>
      </c>
    </row>
    <row r="11" spans="1:15" x14ac:dyDescent="0.25">
      <c r="A11" t="s">
        <v>4437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4438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4439</v>
      </c>
      <c r="E16" s="5" t="s">
        <v>4440</v>
      </c>
      <c r="F16" s="5" t="s">
        <v>4441</v>
      </c>
      <c r="G16" s="5" t="s">
        <v>4442</v>
      </c>
      <c r="H16" s="5" t="s">
        <v>4443</v>
      </c>
      <c r="I16" s="5" t="s">
        <v>4444</v>
      </c>
      <c r="J16" s="5" t="s">
        <v>4445</v>
      </c>
      <c r="K16" s="5" t="s">
        <v>4446</v>
      </c>
      <c r="L16" s="5" t="s">
        <v>4447</v>
      </c>
      <c r="M16" s="5" t="s">
        <v>4448</v>
      </c>
      <c r="N16" s="5" t="s">
        <v>4449</v>
      </c>
      <c r="O16" s="5" t="s">
        <v>4450</v>
      </c>
    </row>
    <row r="17" spans="1:15" x14ac:dyDescent="0.25">
      <c r="A17" s="1557" t="s">
        <v>16</v>
      </c>
      <c r="B17" s="1557" t="s">
        <v>17</v>
      </c>
      <c r="C17" s="1557" t="s">
        <v>18</v>
      </c>
      <c r="D17" s="1557">
        <v>71922.821212697294</v>
      </c>
      <c r="E17" s="1557">
        <v>20172.181302912799</v>
      </c>
      <c r="F17" s="1557">
        <v>2615.0718418333299</v>
      </c>
      <c r="G17" s="1557">
        <v>189.24824432352</v>
      </c>
      <c r="H17" s="1557">
        <v>1425.1295188654699</v>
      </c>
      <c r="I17" s="1557">
        <v>5310.1648968783202</v>
      </c>
      <c r="J17" s="1557">
        <v>70.766067038266698</v>
      </c>
      <c r="K17" s="1557">
        <v>19.847746658441501</v>
      </c>
      <c r="L17" s="1557">
        <v>2.5730129345425401</v>
      </c>
      <c r="M17" s="1557">
        <v>0.186204513655927</v>
      </c>
      <c r="N17" s="1557">
        <v>1.40220877559851</v>
      </c>
      <c r="O17" s="1557">
        <v>5.2247600794947902</v>
      </c>
    </row>
    <row r="18" spans="1:15" x14ac:dyDescent="0.25">
      <c r="A18" s="1557" t="s">
        <v>16</v>
      </c>
      <c r="B18" s="1557" t="s">
        <v>17</v>
      </c>
      <c r="C18" s="1557" t="s">
        <v>19</v>
      </c>
      <c r="D18" s="1557">
        <v>426568.51448873698</v>
      </c>
      <c r="E18" s="1557">
        <v>99369.901300759098</v>
      </c>
      <c r="F18" s="1557">
        <v>5978.5915801749697</v>
      </c>
      <c r="G18" s="1557">
        <v>838.750475061619</v>
      </c>
      <c r="H18" s="1557">
        <v>7799.9589491721699</v>
      </c>
      <c r="I18" s="1557">
        <v>14308.449778677999</v>
      </c>
      <c r="J18" s="1557">
        <v>76.878007301078199</v>
      </c>
      <c r="K18" s="1557">
        <v>17.908869825667601</v>
      </c>
      <c r="L18" s="1557">
        <v>1.0774874177053</v>
      </c>
      <c r="M18" s="1557">
        <v>0.15116320814923301</v>
      </c>
      <c r="N18" s="1557">
        <v>1.4057420570790899</v>
      </c>
      <c r="O18" s="1557">
        <v>2.5787301903205999</v>
      </c>
    </row>
    <row r="19" spans="1:15" x14ac:dyDescent="0.25">
      <c r="A19" t="s">
        <v>20</v>
      </c>
    </row>
    <row r="20" spans="1:15" x14ac:dyDescent="0.25">
      <c r="A20" t="s">
        <v>21</v>
      </c>
    </row>
    <row r="21" spans="1:15" x14ac:dyDescent="0.25">
      <c r="A21" t="s">
        <v>22</v>
      </c>
    </row>
    <row r="22" spans="1:15" x14ac:dyDescent="0.25">
      <c r="A22" t="s">
        <v>23</v>
      </c>
    </row>
    <row r="23" spans="1:15" x14ac:dyDescent="0.25">
      <c r="A23" t="s">
        <v>24</v>
      </c>
    </row>
    <row r="26" spans="1:15" x14ac:dyDescent="0.25">
      <c r="L26" s="7" t="str">
        <f>HYPERLINK("#'Indice'!A1", "Ir al Índice")</f>
        <v>Ir al Índice</v>
      </c>
    </row>
    <row r="27" spans="1:15" ht="17.25" x14ac:dyDescent="0.3">
      <c r="A27" s="4" t="s">
        <v>4451</v>
      </c>
    </row>
    <row r="28" spans="1:15" x14ac:dyDescent="0.25">
      <c r="A28" s="5" t="s">
        <v>26</v>
      </c>
      <c r="B28" s="5" t="s">
        <v>27</v>
      </c>
      <c r="C28" s="5" t="s">
        <v>11</v>
      </c>
      <c r="D28" s="5" t="s">
        <v>4439</v>
      </c>
      <c r="E28" s="5" t="s">
        <v>4440</v>
      </c>
      <c r="F28" s="5" t="s">
        <v>4441</v>
      </c>
      <c r="G28" s="5" t="s">
        <v>4442</v>
      </c>
      <c r="H28" s="5" t="s">
        <v>4443</v>
      </c>
      <c r="I28" s="5" t="s">
        <v>4444</v>
      </c>
      <c r="J28" s="5" t="s">
        <v>4445</v>
      </c>
      <c r="K28" s="5" t="s">
        <v>4446</v>
      </c>
      <c r="L28" s="5" t="s">
        <v>4447</v>
      </c>
      <c r="M28" s="5" t="s">
        <v>4448</v>
      </c>
      <c r="N28" s="5" t="s">
        <v>4449</v>
      </c>
      <c r="O28" s="5" t="s">
        <v>4450</v>
      </c>
    </row>
    <row r="29" spans="1:15" x14ac:dyDescent="0.25">
      <c r="A29" s="1558" t="s">
        <v>28</v>
      </c>
      <c r="B29" s="1558" t="s">
        <v>29</v>
      </c>
      <c r="C29" s="1558" t="s">
        <v>18</v>
      </c>
      <c r="D29" s="1558">
        <v>1425.1568483547001</v>
      </c>
      <c r="E29" s="1558">
        <v>362.31000855945598</v>
      </c>
      <c r="F29" s="1558">
        <v>141.24448427662199</v>
      </c>
      <c r="G29" s="1558">
        <v>0</v>
      </c>
      <c r="H29" s="1558">
        <v>0</v>
      </c>
      <c r="I29" s="1558">
        <v>0</v>
      </c>
      <c r="J29" s="1558">
        <v>73.891661127207001</v>
      </c>
      <c r="K29" s="1558">
        <v>18.7850820815814</v>
      </c>
      <c r="L29" s="1558">
        <v>7.3232567912116302</v>
      </c>
      <c r="M29" s="1558">
        <v>0</v>
      </c>
      <c r="N29" s="1558">
        <v>0</v>
      </c>
      <c r="O29" s="1558">
        <v>0</v>
      </c>
    </row>
    <row r="30" spans="1:15" x14ac:dyDescent="0.25">
      <c r="A30" s="1558" t="s">
        <v>28</v>
      </c>
      <c r="B30" s="1558" t="s">
        <v>29</v>
      </c>
      <c r="C30" s="1558" t="s">
        <v>19</v>
      </c>
      <c r="D30" s="1558">
        <v>34390.991015799496</v>
      </c>
      <c r="E30" s="1558">
        <v>9815.2205888642293</v>
      </c>
      <c r="F30" s="1558">
        <v>609.78034237664303</v>
      </c>
      <c r="G30" s="1558">
        <v>127.93233613819901</v>
      </c>
      <c r="H30" s="1558">
        <v>489.24234469765503</v>
      </c>
      <c r="I30" s="1558">
        <v>824.97275903993295</v>
      </c>
      <c r="J30" s="1558">
        <v>74.345815615590396</v>
      </c>
      <c r="K30" s="1558">
        <v>21.218364419647202</v>
      </c>
      <c r="L30" s="1558">
        <v>1.3182119956798699</v>
      </c>
      <c r="M30" s="1558">
        <v>0.27656178530687597</v>
      </c>
      <c r="N30" s="1558">
        <v>1.05763515606517</v>
      </c>
      <c r="O30" s="1558">
        <v>1.78341102771045</v>
      </c>
    </row>
    <row r="31" spans="1:15" x14ac:dyDescent="0.25">
      <c r="A31" s="1558" t="s">
        <v>30</v>
      </c>
      <c r="B31" s="1558" t="s">
        <v>31</v>
      </c>
      <c r="C31" s="1558" t="s">
        <v>18</v>
      </c>
      <c r="D31" s="1558">
        <v>245.369853681666</v>
      </c>
      <c r="E31" s="1558">
        <v>665.12064878876697</v>
      </c>
      <c r="F31" s="1558">
        <v>0</v>
      </c>
      <c r="G31" s="1558">
        <v>0</v>
      </c>
      <c r="H31" s="1558">
        <v>0</v>
      </c>
      <c r="I31" s="1558">
        <v>0</v>
      </c>
      <c r="J31" s="1558">
        <v>26.9491941998191</v>
      </c>
      <c r="K31" s="1558">
        <v>73.050805800180896</v>
      </c>
      <c r="L31" s="1558">
        <v>0</v>
      </c>
      <c r="M31" s="1558">
        <v>0</v>
      </c>
      <c r="N31" s="1558">
        <v>0</v>
      </c>
      <c r="O31" s="1558">
        <v>0</v>
      </c>
    </row>
    <row r="32" spans="1:15" x14ac:dyDescent="0.25">
      <c r="A32" s="1558" t="s">
        <v>30</v>
      </c>
      <c r="B32" s="1558" t="s">
        <v>31</v>
      </c>
      <c r="C32" s="1558" t="s">
        <v>19</v>
      </c>
      <c r="D32" s="1558">
        <v>8994.6516138895404</v>
      </c>
      <c r="E32" s="1558">
        <v>3259.3210717738998</v>
      </c>
      <c r="F32" s="1558">
        <v>0</v>
      </c>
      <c r="G32" s="1558">
        <v>0</v>
      </c>
      <c r="H32" s="1558">
        <v>337.04804904931501</v>
      </c>
      <c r="I32" s="1558">
        <v>253.988242629854</v>
      </c>
      <c r="J32" s="1558">
        <v>70.024486785141704</v>
      </c>
      <c r="K32" s="1558">
        <v>25.374221828284</v>
      </c>
      <c r="L32" s="1558">
        <v>0</v>
      </c>
      <c r="M32" s="1558">
        <v>0</v>
      </c>
      <c r="N32" s="1558">
        <v>2.6239611793486199</v>
      </c>
      <c r="O32" s="1558">
        <v>1.9773302072257399</v>
      </c>
    </row>
    <row r="33" spans="1:15" x14ac:dyDescent="0.25">
      <c r="A33" s="1558" t="s">
        <v>32</v>
      </c>
      <c r="B33" s="1558" t="s">
        <v>33</v>
      </c>
      <c r="C33" s="1558" t="s">
        <v>18</v>
      </c>
      <c r="D33" s="1558">
        <v>2175.2644438061702</v>
      </c>
      <c r="E33" s="1558">
        <v>335.74897843539901</v>
      </c>
      <c r="F33" s="1558">
        <v>100.434171292648</v>
      </c>
      <c r="G33" s="1558">
        <v>0</v>
      </c>
      <c r="H33" s="1558">
        <v>0</v>
      </c>
      <c r="I33" s="1558">
        <v>41.170713750645596</v>
      </c>
      <c r="J33" s="1558">
        <v>82.004427015837905</v>
      </c>
      <c r="K33" s="1558">
        <v>12.657266879043</v>
      </c>
      <c r="L33" s="1558">
        <v>3.78622778169126</v>
      </c>
      <c r="M33" s="1558">
        <v>0</v>
      </c>
      <c r="N33" s="1558">
        <v>0</v>
      </c>
      <c r="O33" s="1558">
        <v>1.55207832342779</v>
      </c>
    </row>
    <row r="34" spans="1:15" x14ac:dyDescent="0.25">
      <c r="A34" s="1558" t="s">
        <v>32</v>
      </c>
      <c r="B34" s="1558" t="s">
        <v>33</v>
      </c>
      <c r="C34" s="1558" t="s">
        <v>19</v>
      </c>
      <c r="D34" s="1558">
        <v>6433.1320596181004</v>
      </c>
      <c r="E34" s="1558">
        <v>979.57384102466006</v>
      </c>
      <c r="F34" s="1558">
        <v>47.0105764994696</v>
      </c>
      <c r="G34" s="1558">
        <v>23.5052882497348</v>
      </c>
      <c r="H34" s="1558">
        <v>138.71791264300299</v>
      </c>
      <c r="I34" s="1558">
        <v>223.53780255091499</v>
      </c>
      <c r="J34" s="1558">
        <v>81.997967307117804</v>
      </c>
      <c r="K34" s="1558">
        <v>12.485840963136701</v>
      </c>
      <c r="L34" s="1558">
        <v>0.59920605999826204</v>
      </c>
      <c r="M34" s="1558">
        <v>0.29960302999913102</v>
      </c>
      <c r="N34" s="1558">
        <v>1.7681258149840999</v>
      </c>
      <c r="O34" s="1558">
        <v>2.84925682476399</v>
      </c>
    </row>
    <row r="35" spans="1:15" x14ac:dyDescent="0.25">
      <c r="A35" s="1558" t="s">
        <v>34</v>
      </c>
      <c r="B35" s="1558" t="s">
        <v>35</v>
      </c>
      <c r="C35" s="1558" t="s">
        <v>18</v>
      </c>
      <c r="D35" s="1558">
        <v>3462.3920870569</v>
      </c>
      <c r="E35" s="1558">
        <v>645.90354955220096</v>
      </c>
      <c r="F35" s="1558">
        <v>50.735211127843698</v>
      </c>
      <c r="G35" s="1558">
        <v>0</v>
      </c>
      <c r="H35" s="1558">
        <v>278.39474644303903</v>
      </c>
      <c r="I35" s="1558">
        <v>301.25828733449202</v>
      </c>
      <c r="J35" s="1558">
        <v>73.066534371782694</v>
      </c>
      <c r="K35" s="1558">
        <v>13.6304418210267</v>
      </c>
      <c r="L35" s="1558">
        <v>1.07066038580377</v>
      </c>
      <c r="M35" s="1558">
        <v>0</v>
      </c>
      <c r="N35" s="1558">
        <v>5.8749381348068503</v>
      </c>
      <c r="O35" s="1558">
        <v>6.3574252865800096</v>
      </c>
    </row>
    <row r="36" spans="1:15" x14ac:dyDescent="0.25">
      <c r="A36" s="1558" t="s">
        <v>34</v>
      </c>
      <c r="B36" s="1558" t="s">
        <v>35</v>
      </c>
      <c r="C36" s="1558" t="s">
        <v>19</v>
      </c>
      <c r="D36" s="1558">
        <v>17935.423072501799</v>
      </c>
      <c r="E36" s="1558">
        <v>2596.5969469079801</v>
      </c>
      <c r="F36" s="1558">
        <v>420.82939000938302</v>
      </c>
      <c r="G36" s="1558">
        <v>0</v>
      </c>
      <c r="H36" s="1558">
        <v>311.96071944843698</v>
      </c>
      <c r="I36" s="1558">
        <v>780.98399724922604</v>
      </c>
      <c r="J36" s="1558">
        <v>81.355305097648397</v>
      </c>
      <c r="K36" s="1558">
        <v>11.778196476179099</v>
      </c>
      <c r="L36" s="1558">
        <v>1.9088874168104499</v>
      </c>
      <c r="M36" s="1558">
        <v>0</v>
      </c>
      <c r="N36" s="1558">
        <v>1.4150577550702399</v>
      </c>
      <c r="O36" s="1558">
        <v>3.5425532542918199</v>
      </c>
    </row>
    <row r="37" spans="1:15" x14ac:dyDescent="0.25">
      <c r="A37" s="1558" t="s">
        <v>36</v>
      </c>
      <c r="B37" s="1558" t="s">
        <v>37</v>
      </c>
      <c r="C37" s="1558" t="s">
        <v>18</v>
      </c>
      <c r="D37" s="1558">
        <v>4358.9913638039297</v>
      </c>
      <c r="E37" s="1558">
        <v>1202.43793328938</v>
      </c>
      <c r="F37" s="1558">
        <v>337.83019363262702</v>
      </c>
      <c r="G37" s="1558">
        <v>0</v>
      </c>
      <c r="H37" s="1558">
        <v>132.55893493763301</v>
      </c>
      <c r="I37" s="1558">
        <v>507.51660667952302</v>
      </c>
      <c r="J37" s="1558">
        <v>66.658021683315795</v>
      </c>
      <c r="K37" s="1558">
        <v>18.387770734214001</v>
      </c>
      <c r="L37" s="1558">
        <v>5.1661245671271203</v>
      </c>
      <c r="M37" s="1558">
        <v>0</v>
      </c>
      <c r="N37" s="1558">
        <v>2.0271011392137899</v>
      </c>
      <c r="O37" s="1558">
        <v>7.7609818761293097</v>
      </c>
    </row>
    <row r="38" spans="1:15" x14ac:dyDescent="0.25">
      <c r="A38" s="1558" t="s">
        <v>36</v>
      </c>
      <c r="B38" s="1558" t="s">
        <v>37</v>
      </c>
      <c r="C38" s="1558" t="s">
        <v>19</v>
      </c>
      <c r="D38" s="1558">
        <v>14349.519025484</v>
      </c>
      <c r="E38" s="1558">
        <v>2642.01010370316</v>
      </c>
      <c r="F38" s="1558">
        <v>228.05813176850501</v>
      </c>
      <c r="G38" s="1558">
        <v>0</v>
      </c>
      <c r="H38" s="1558">
        <v>141.25573439960499</v>
      </c>
      <c r="I38" s="1558">
        <v>570.42454586106203</v>
      </c>
      <c r="J38" s="1558">
        <v>80.025123670150904</v>
      </c>
      <c r="K38" s="1558">
        <v>14.7340956105324</v>
      </c>
      <c r="L38" s="1558">
        <v>1.27184612713127</v>
      </c>
      <c r="M38" s="1558">
        <v>0</v>
      </c>
      <c r="N38" s="1558">
        <v>0.787762125989801</v>
      </c>
      <c r="O38" s="1558">
        <v>3.1811724661957101</v>
      </c>
    </row>
    <row r="39" spans="1:15" x14ac:dyDescent="0.25">
      <c r="A39" s="1558" t="s">
        <v>38</v>
      </c>
      <c r="B39" s="1558" t="s">
        <v>39</v>
      </c>
      <c r="C39" s="1558" t="s">
        <v>18</v>
      </c>
      <c r="D39" s="1558">
        <v>1903.30093161283</v>
      </c>
      <c r="E39" s="1558">
        <v>560.52747928687802</v>
      </c>
      <c r="F39" s="1558">
        <v>0</v>
      </c>
      <c r="G39" s="1558">
        <v>0</v>
      </c>
      <c r="H39" s="1558">
        <v>14.1461684903599</v>
      </c>
      <c r="I39" s="1558">
        <v>111.31938290459</v>
      </c>
      <c r="J39" s="1558">
        <v>73.506560449633298</v>
      </c>
      <c r="K39" s="1558">
        <v>21.647888862728198</v>
      </c>
      <c r="L39" s="1558">
        <v>0</v>
      </c>
      <c r="M39" s="1558">
        <v>0</v>
      </c>
      <c r="N39" s="1558">
        <v>0.54633304276596995</v>
      </c>
      <c r="O39" s="1558">
        <v>4.2992176448724804</v>
      </c>
    </row>
    <row r="40" spans="1:15" x14ac:dyDescent="0.25">
      <c r="A40" s="1558" t="s">
        <v>38</v>
      </c>
      <c r="B40" s="1558" t="s">
        <v>39</v>
      </c>
      <c r="C40" s="1558" t="s">
        <v>19</v>
      </c>
      <c r="D40" s="1558">
        <v>11352.2626471075</v>
      </c>
      <c r="E40" s="1558">
        <v>1381.7256033427</v>
      </c>
      <c r="F40" s="1558">
        <v>68.258467018500596</v>
      </c>
      <c r="G40" s="1558">
        <v>0</v>
      </c>
      <c r="H40" s="1558">
        <v>181.579647721496</v>
      </c>
      <c r="I40" s="1558">
        <v>122.307906951718</v>
      </c>
      <c r="J40" s="1558">
        <v>86.617933338571106</v>
      </c>
      <c r="K40" s="1558">
        <v>10.5425869646373</v>
      </c>
      <c r="L40" s="1558">
        <v>0.52081312155933901</v>
      </c>
      <c r="M40" s="1558">
        <v>0</v>
      </c>
      <c r="N40" s="1558">
        <v>1.3854554207296499</v>
      </c>
      <c r="O40" s="1558">
        <v>0.93321115450261305</v>
      </c>
    </row>
    <row r="41" spans="1:15" x14ac:dyDescent="0.25">
      <c r="A41" s="1558" t="s">
        <v>40</v>
      </c>
      <c r="B41" s="1558" t="s">
        <v>41</v>
      </c>
      <c r="C41" s="1558" t="s">
        <v>18</v>
      </c>
      <c r="D41" s="1558">
        <v>7859.1771509172304</v>
      </c>
      <c r="E41" s="1558">
        <v>596.45915328432795</v>
      </c>
      <c r="F41" s="1558">
        <v>486.51612925983801</v>
      </c>
      <c r="G41" s="1558">
        <v>0</v>
      </c>
      <c r="H41" s="1558">
        <v>0</v>
      </c>
      <c r="I41" s="1558">
        <v>836.37125947020297</v>
      </c>
      <c r="J41" s="1558">
        <v>80.371816827505697</v>
      </c>
      <c r="K41" s="1558">
        <v>6.0996851059989599</v>
      </c>
      <c r="L41" s="1558">
        <v>4.9753535864674099</v>
      </c>
      <c r="M41" s="1558">
        <v>0</v>
      </c>
      <c r="N41" s="1558">
        <v>0</v>
      </c>
      <c r="O41" s="1558">
        <v>8.5531444800279406</v>
      </c>
    </row>
    <row r="42" spans="1:15" x14ac:dyDescent="0.25">
      <c r="A42" s="1558" t="s">
        <v>40</v>
      </c>
      <c r="B42" s="1558" t="s">
        <v>41</v>
      </c>
      <c r="C42" s="1558" t="s">
        <v>19</v>
      </c>
      <c r="D42" s="1558">
        <v>36135.263410853899</v>
      </c>
      <c r="E42" s="1558">
        <v>5841.4170454128398</v>
      </c>
      <c r="F42" s="1558">
        <v>250.21279473327101</v>
      </c>
      <c r="G42" s="1558">
        <v>0</v>
      </c>
      <c r="H42" s="1558">
        <v>450.52822117005701</v>
      </c>
      <c r="I42" s="1558">
        <v>2068.2740055969298</v>
      </c>
      <c r="J42" s="1558">
        <v>80.756960027157504</v>
      </c>
      <c r="K42" s="1558">
        <v>13.054701649045301</v>
      </c>
      <c r="L42" s="1558">
        <v>0.559188525424964</v>
      </c>
      <c r="M42" s="1558">
        <v>0</v>
      </c>
      <c r="N42" s="1558">
        <v>1.0068638253570401</v>
      </c>
      <c r="O42" s="1558">
        <v>4.6222859730152202</v>
      </c>
    </row>
    <row r="43" spans="1:15" x14ac:dyDescent="0.25">
      <c r="A43" s="1558" t="s">
        <v>42</v>
      </c>
      <c r="B43" s="1558" t="s">
        <v>43</v>
      </c>
      <c r="C43" s="1558" t="s">
        <v>18</v>
      </c>
      <c r="D43" s="1558">
        <v>15081.677483507499</v>
      </c>
      <c r="E43" s="1558">
        <v>5624.0782181777704</v>
      </c>
      <c r="F43" s="1558">
        <v>223.489204874362</v>
      </c>
      <c r="G43" s="1558">
        <v>0</v>
      </c>
      <c r="H43" s="1558">
        <v>0</v>
      </c>
      <c r="I43" s="1558">
        <v>296.95602824193202</v>
      </c>
      <c r="J43" s="1558">
        <v>71.052175233016996</v>
      </c>
      <c r="K43" s="1558">
        <v>26.495924708583999</v>
      </c>
      <c r="L43" s="1558">
        <v>1.0528930992448</v>
      </c>
      <c r="M43" s="1558">
        <v>0</v>
      </c>
      <c r="N43" s="1558">
        <v>0</v>
      </c>
      <c r="O43" s="1558">
        <v>1.39900695915422</v>
      </c>
    </row>
    <row r="44" spans="1:15" x14ac:dyDescent="0.25">
      <c r="A44" s="1558" t="s">
        <v>42</v>
      </c>
      <c r="B44" s="1558" t="s">
        <v>43</v>
      </c>
      <c r="C44" s="1558" t="s">
        <v>19</v>
      </c>
      <c r="D44" s="1558">
        <v>53003.170738807399</v>
      </c>
      <c r="E44" s="1558">
        <v>18474.380379357401</v>
      </c>
      <c r="F44" s="1558">
        <v>497.725285734615</v>
      </c>
      <c r="G44" s="1558">
        <v>0</v>
      </c>
      <c r="H44" s="1558">
        <v>388.81017250094698</v>
      </c>
      <c r="I44" s="1558">
        <v>1251.6533235765701</v>
      </c>
      <c r="J44" s="1558">
        <v>71.999779953069506</v>
      </c>
      <c r="K44" s="1558">
        <v>25.095693399888201</v>
      </c>
      <c r="L44" s="1558">
        <v>0.67611259006685698</v>
      </c>
      <c r="M44" s="1558">
        <v>0</v>
      </c>
      <c r="N44" s="1558">
        <v>0.52816173963507096</v>
      </c>
      <c r="O44" s="1558">
        <v>1.7002523173403099</v>
      </c>
    </row>
    <row r="45" spans="1:15" x14ac:dyDescent="0.25">
      <c r="A45" s="1558" t="s">
        <v>44</v>
      </c>
      <c r="B45" s="1558" t="s">
        <v>45</v>
      </c>
      <c r="C45" s="1558" t="s">
        <v>18</v>
      </c>
      <c r="D45" s="1558">
        <v>2878.63909987534</v>
      </c>
      <c r="E45" s="1558">
        <v>1432.5706044173901</v>
      </c>
      <c r="F45" s="1558">
        <v>0</v>
      </c>
      <c r="G45" s="1558">
        <v>0</v>
      </c>
      <c r="H45" s="1558">
        <v>0</v>
      </c>
      <c r="I45" s="1558">
        <v>141.23373021279099</v>
      </c>
      <c r="J45" s="1558">
        <v>64.653019004497196</v>
      </c>
      <c r="K45" s="1558">
        <v>32.174931034839503</v>
      </c>
      <c r="L45" s="1558">
        <v>0</v>
      </c>
      <c r="M45" s="1558">
        <v>0</v>
      </c>
      <c r="N45" s="1558">
        <v>0</v>
      </c>
      <c r="O45" s="1558">
        <v>3.1720499606633599</v>
      </c>
    </row>
    <row r="46" spans="1:15" x14ac:dyDescent="0.25">
      <c r="A46" s="1558" t="s">
        <v>44</v>
      </c>
      <c r="B46" s="1558" t="s">
        <v>45</v>
      </c>
      <c r="C46" s="1558" t="s">
        <v>19</v>
      </c>
      <c r="D46" s="1558">
        <v>27424.8163861955</v>
      </c>
      <c r="E46" s="1558">
        <v>9504.3934680513303</v>
      </c>
      <c r="F46" s="1558">
        <v>494.21000912541803</v>
      </c>
      <c r="G46" s="1558">
        <v>42.884802033104101</v>
      </c>
      <c r="H46" s="1558">
        <v>1034.4314008736401</v>
      </c>
      <c r="I46" s="1558">
        <v>776.07033267983502</v>
      </c>
      <c r="J46" s="1558">
        <v>69.824455959134397</v>
      </c>
      <c r="K46" s="1558">
        <v>24.198488470547598</v>
      </c>
      <c r="L46" s="1558">
        <v>1.2582744230918901</v>
      </c>
      <c r="M46" s="1558">
        <v>0.109186071793864</v>
      </c>
      <c r="N46" s="1558">
        <v>2.6336952917360099</v>
      </c>
      <c r="O46" s="1558">
        <v>1.9758997836962799</v>
      </c>
    </row>
    <row r="47" spans="1:15" x14ac:dyDescent="0.25">
      <c r="A47" s="1558" t="s">
        <v>46</v>
      </c>
      <c r="B47" s="1558" t="s">
        <v>47</v>
      </c>
      <c r="C47" s="1558" t="s">
        <v>18</v>
      </c>
      <c r="D47" s="1558">
        <v>5011.0000149183497</v>
      </c>
      <c r="E47" s="1558">
        <v>1366.26772499756</v>
      </c>
      <c r="F47" s="1558">
        <v>0</v>
      </c>
      <c r="G47" s="1558">
        <v>0</v>
      </c>
      <c r="H47" s="1558">
        <v>231.12846529270499</v>
      </c>
      <c r="I47" s="1558">
        <v>383.10930317879701</v>
      </c>
      <c r="J47" s="1558">
        <v>71.6726892213253</v>
      </c>
      <c r="K47" s="1558">
        <v>19.541824337526599</v>
      </c>
      <c r="L47" s="1558">
        <v>0</v>
      </c>
      <c r="M47" s="1558">
        <v>0</v>
      </c>
      <c r="N47" s="1558">
        <v>3.3058468596703499</v>
      </c>
      <c r="O47" s="1558">
        <v>5.4796395814777998</v>
      </c>
    </row>
    <row r="48" spans="1:15" x14ac:dyDescent="0.25">
      <c r="A48" s="1558" t="s">
        <v>46</v>
      </c>
      <c r="B48" s="1558" t="s">
        <v>47</v>
      </c>
      <c r="C48" s="1558" t="s">
        <v>19</v>
      </c>
      <c r="D48" s="1558">
        <v>52649.600515856902</v>
      </c>
      <c r="E48" s="1558">
        <v>10952.7872252902</v>
      </c>
      <c r="F48" s="1558">
        <v>527.17222119796895</v>
      </c>
      <c r="G48" s="1558">
        <v>0</v>
      </c>
      <c r="H48" s="1558">
        <v>1583.7700459099401</v>
      </c>
      <c r="I48" s="1558">
        <v>1385.6564660618201</v>
      </c>
      <c r="J48" s="1558">
        <v>78.465567488131001</v>
      </c>
      <c r="K48" s="1558">
        <v>16.323327371692098</v>
      </c>
      <c r="L48" s="1558">
        <v>0.78566346363480799</v>
      </c>
      <c r="M48" s="1558">
        <v>0</v>
      </c>
      <c r="N48" s="1558">
        <v>2.3603486865128001</v>
      </c>
      <c r="O48" s="1558">
        <v>2.06509299002929</v>
      </c>
    </row>
    <row r="49" spans="1:15" x14ac:dyDescent="0.25">
      <c r="A49" s="1558" t="s">
        <v>48</v>
      </c>
      <c r="B49" s="1558" t="s">
        <v>49</v>
      </c>
      <c r="C49" s="1558" t="s">
        <v>18</v>
      </c>
      <c r="D49" s="1558">
        <v>11226.879840370701</v>
      </c>
      <c r="E49" s="1558">
        <v>3878.7452754738702</v>
      </c>
      <c r="F49" s="1558">
        <v>287.59625275654201</v>
      </c>
      <c r="G49" s="1558">
        <v>0</v>
      </c>
      <c r="H49" s="1558">
        <v>563.24695839533297</v>
      </c>
      <c r="I49" s="1558">
        <v>1839.1600257068001</v>
      </c>
      <c r="J49" s="1558">
        <v>63.087852914534899</v>
      </c>
      <c r="K49" s="1558">
        <v>21.796056866318299</v>
      </c>
      <c r="L49" s="1558">
        <v>1.6161061978621001</v>
      </c>
      <c r="M49" s="1558">
        <v>0</v>
      </c>
      <c r="N49" s="1558">
        <v>3.1650860943596499</v>
      </c>
      <c r="O49" s="1558">
        <v>10.334897926925001</v>
      </c>
    </row>
    <row r="50" spans="1:15" x14ac:dyDescent="0.25">
      <c r="A50" s="1558" t="s">
        <v>48</v>
      </c>
      <c r="B50" s="1558" t="s">
        <v>49</v>
      </c>
      <c r="C50" s="1558" t="s">
        <v>19</v>
      </c>
      <c r="D50" s="1558">
        <v>62869.985993257302</v>
      </c>
      <c r="E50" s="1558">
        <v>15959.602903901099</v>
      </c>
      <c r="F50" s="1558">
        <v>1938.88622893929</v>
      </c>
      <c r="G50" s="1558">
        <v>423.33334580493101</v>
      </c>
      <c r="H50" s="1558">
        <v>846.666691609861</v>
      </c>
      <c r="I50" s="1558">
        <v>3275.1937795484</v>
      </c>
      <c r="J50" s="1558">
        <v>73.692746745210599</v>
      </c>
      <c r="K50" s="1558">
        <v>18.706970526086199</v>
      </c>
      <c r="L50" s="1558">
        <v>2.27265601510272</v>
      </c>
      <c r="M50" s="1558">
        <v>0.49620811184133601</v>
      </c>
      <c r="N50" s="1558">
        <v>0.99241622368267202</v>
      </c>
      <c r="O50" s="1558">
        <v>3.8390023780764699</v>
      </c>
    </row>
    <row r="51" spans="1:15" x14ac:dyDescent="0.25">
      <c r="A51" s="1558" t="s">
        <v>50</v>
      </c>
      <c r="B51" s="1558" t="s">
        <v>51</v>
      </c>
      <c r="C51" s="1558" t="s">
        <v>18</v>
      </c>
      <c r="D51" s="1558">
        <v>1110.71452990224</v>
      </c>
      <c r="E51" s="1558">
        <v>584.14901620764601</v>
      </c>
      <c r="F51" s="1558">
        <v>0</v>
      </c>
      <c r="G51" s="1558">
        <v>0</v>
      </c>
      <c r="H51" s="1558">
        <v>32.168851266171004</v>
      </c>
      <c r="I51" s="1558">
        <v>67.247148640740207</v>
      </c>
      <c r="J51" s="1558">
        <v>61.903092657326802</v>
      </c>
      <c r="K51" s="1558">
        <v>32.556187663423202</v>
      </c>
      <c r="L51" s="1558">
        <v>0</v>
      </c>
      <c r="M51" s="1558">
        <v>0</v>
      </c>
      <c r="N51" s="1558">
        <v>1.7928561543035</v>
      </c>
      <c r="O51" s="1558">
        <v>3.7478635249465602</v>
      </c>
    </row>
    <row r="52" spans="1:15" x14ac:dyDescent="0.25">
      <c r="A52" s="1558" t="s">
        <v>50</v>
      </c>
      <c r="B52" s="1558" t="s">
        <v>51</v>
      </c>
      <c r="C52" s="1558" t="s">
        <v>19</v>
      </c>
      <c r="D52" s="1558">
        <v>9219.8004351722102</v>
      </c>
      <c r="E52" s="1558">
        <v>2714.1771695765601</v>
      </c>
      <c r="F52" s="1558">
        <v>155.01801687327699</v>
      </c>
      <c r="G52" s="1558">
        <v>0</v>
      </c>
      <c r="H52" s="1558">
        <v>114.045702485798</v>
      </c>
      <c r="I52" s="1558">
        <v>238.925105379511</v>
      </c>
      <c r="J52" s="1558">
        <v>74.1024378053405</v>
      </c>
      <c r="K52" s="1558">
        <v>21.814696133112701</v>
      </c>
      <c r="L52" s="1558">
        <v>1.24592858975962</v>
      </c>
      <c r="M52" s="1558">
        <v>0</v>
      </c>
      <c r="N52" s="1558">
        <v>0.91662120398838298</v>
      </c>
      <c r="O52" s="1558">
        <v>1.9203162677987899</v>
      </c>
    </row>
    <row r="53" spans="1:15" x14ac:dyDescent="0.25">
      <c r="A53" s="1558" t="s">
        <v>52</v>
      </c>
      <c r="B53" s="1558" t="s">
        <v>53</v>
      </c>
      <c r="C53" s="1558" t="s">
        <v>18</v>
      </c>
      <c r="D53" s="1558">
        <v>376.54492567459801</v>
      </c>
      <c r="E53" s="1558">
        <v>262.00137466095902</v>
      </c>
      <c r="F53" s="1558">
        <v>0</v>
      </c>
      <c r="G53" s="1558">
        <v>0</v>
      </c>
      <c r="H53" s="1558">
        <v>61.823852480123001</v>
      </c>
      <c r="I53" s="1558">
        <v>0</v>
      </c>
      <c r="J53" s="1558">
        <v>53.763702545116203</v>
      </c>
      <c r="K53" s="1558">
        <v>37.408986320682203</v>
      </c>
      <c r="L53" s="1558">
        <v>0</v>
      </c>
      <c r="M53" s="1558">
        <v>0</v>
      </c>
      <c r="N53" s="1558">
        <v>8.82731113420156</v>
      </c>
      <c r="O53" s="1558">
        <v>0</v>
      </c>
    </row>
    <row r="54" spans="1:15" x14ac:dyDescent="0.25">
      <c r="A54" s="1558" t="s">
        <v>52</v>
      </c>
      <c r="B54" s="1558" t="s">
        <v>53</v>
      </c>
      <c r="C54" s="1558" t="s">
        <v>19</v>
      </c>
      <c r="D54" s="1558">
        <v>9370.2772221973391</v>
      </c>
      <c r="E54" s="1558">
        <v>4745.3161956239001</v>
      </c>
      <c r="F54" s="1558">
        <v>67.501138339081905</v>
      </c>
      <c r="G54" s="1558">
        <v>0</v>
      </c>
      <c r="H54" s="1558">
        <v>141.76039617512501</v>
      </c>
      <c r="I54" s="1558">
        <v>172.96067701935101</v>
      </c>
      <c r="J54" s="1558">
        <v>64.6323381518568</v>
      </c>
      <c r="K54" s="1558">
        <v>32.731249430539798</v>
      </c>
      <c r="L54" s="1558">
        <v>0.46559523217006099</v>
      </c>
      <c r="M54" s="1558">
        <v>0</v>
      </c>
      <c r="N54" s="1558">
        <v>0.97780520734511001</v>
      </c>
      <c r="O54" s="1558">
        <v>1.19301197808823</v>
      </c>
    </row>
    <row r="55" spans="1:15" x14ac:dyDescent="0.25">
      <c r="A55" s="1558" t="s">
        <v>54</v>
      </c>
      <c r="B55" s="1558" t="s">
        <v>55</v>
      </c>
      <c r="C55" s="1558" t="s">
        <v>18</v>
      </c>
      <c r="D55" s="1558">
        <v>611.57716365587203</v>
      </c>
      <c r="E55" s="1558">
        <v>392.66587361723401</v>
      </c>
      <c r="F55" s="1558">
        <v>38.4588274047412</v>
      </c>
      <c r="G55" s="1558">
        <v>0</v>
      </c>
      <c r="H55" s="1558">
        <v>0</v>
      </c>
      <c r="I55" s="1558">
        <v>40.0746369398667</v>
      </c>
      <c r="J55" s="1558">
        <v>56.482308467366003</v>
      </c>
      <c r="K55" s="1558">
        <v>36.2647206538538</v>
      </c>
      <c r="L55" s="1558">
        <v>3.5518712631168201</v>
      </c>
      <c r="M55" s="1558">
        <v>0</v>
      </c>
      <c r="N55" s="1558">
        <v>0</v>
      </c>
      <c r="O55" s="1558">
        <v>3.7010996156633902</v>
      </c>
    </row>
    <row r="56" spans="1:15" x14ac:dyDescent="0.25">
      <c r="A56" s="1558" t="s">
        <v>54</v>
      </c>
      <c r="B56" s="1558" t="s">
        <v>55</v>
      </c>
      <c r="C56" s="1558" t="s">
        <v>19</v>
      </c>
      <c r="D56" s="1558">
        <v>3958.7035953183199</v>
      </c>
      <c r="E56" s="1558">
        <v>1057.5504432575699</v>
      </c>
      <c r="F56" s="1558">
        <v>8.6875301636692495</v>
      </c>
      <c r="G56" s="1558">
        <v>0</v>
      </c>
      <c r="H56" s="1558">
        <v>72.874390041609999</v>
      </c>
      <c r="I56" s="1558">
        <v>74.874390041609999</v>
      </c>
      <c r="J56" s="1558">
        <v>76.530844267901202</v>
      </c>
      <c r="K56" s="1558">
        <v>20.444882100825001</v>
      </c>
      <c r="L56" s="1558">
        <v>0.16794993664460101</v>
      </c>
      <c r="M56" s="1558">
        <v>0</v>
      </c>
      <c r="N56" s="1558">
        <v>1.4088295476297901</v>
      </c>
      <c r="O56" s="1558">
        <v>1.4474941469993501</v>
      </c>
    </row>
    <row r="57" spans="1:15" x14ac:dyDescent="0.25">
      <c r="A57" s="1558" t="s">
        <v>56</v>
      </c>
      <c r="B57" s="1558" t="s">
        <v>57</v>
      </c>
      <c r="C57" s="1558" t="s">
        <v>18</v>
      </c>
      <c r="D57" s="1558">
        <v>867.89017637971904</v>
      </c>
      <c r="E57" s="1558">
        <v>95.283281893922506</v>
      </c>
      <c r="F57" s="1558">
        <v>54.0188520671216</v>
      </c>
      <c r="G57" s="1558">
        <v>0</v>
      </c>
      <c r="H57" s="1558">
        <v>0</v>
      </c>
      <c r="I57" s="1558">
        <v>60.348758736455501</v>
      </c>
      <c r="J57" s="1558">
        <v>80.543582169258798</v>
      </c>
      <c r="K57" s="1558">
        <v>8.8426589601379106</v>
      </c>
      <c r="L57" s="1558">
        <v>5.0131594625327898</v>
      </c>
      <c r="M57" s="1558">
        <v>0</v>
      </c>
      <c r="N57" s="1558">
        <v>0</v>
      </c>
      <c r="O57" s="1558">
        <v>5.6005994080705204</v>
      </c>
    </row>
    <row r="58" spans="1:15" x14ac:dyDescent="0.25">
      <c r="A58" s="1558" t="s">
        <v>56</v>
      </c>
      <c r="B58" s="1558" t="s">
        <v>57</v>
      </c>
      <c r="C58" s="1558" t="s">
        <v>19</v>
      </c>
      <c r="D58" s="1558">
        <v>6030.2111383346401</v>
      </c>
      <c r="E58" s="1558">
        <v>969.89737792080803</v>
      </c>
      <c r="F58" s="1558">
        <v>117.071952598</v>
      </c>
      <c r="G58" s="1558">
        <v>0</v>
      </c>
      <c r="H58" s="1558">
        <v>112.80382776019999</v>
      </c>
      <c r="I58" s="1558">
        <v>267.09096871246498</v>
      </c>
      <c r="J58" s="1558">
        <v>80.434181663138702</v>
      </c>
      <c r="K58" s="1558">
        <v>12.9370100151798</v>
      </c>
      <c r="L58" s="1558">
        <v>1.5615683243765299</v>
      </c>
      <c r="M58" s="1558">
        <v>0</v>
      </c>
      <c r="N58" s="1558">
        <v>1.5046377923123699</v>
      </c>
      <c r="O58" s="1558">
        <v>3.5626022049926198</v>
      </c>
    </row>
    <row r="59" spans="1:15" x14ac:dyDescent="0.25">
      <c r="A59" s="1558" t="s">
        <v>58</v>
      </c>
      <c r="B59" s="1558" t="s">
        <v>59</v>
      </c>
      <c r="C59" s="1558" t="s">
        <v>18</v>
      </c>
      <c r="D59" s="1558">
        <v>1115.8168372314799</v>
      </c>
      <c r="E59" s="1558">
        <v>599.56389406393203</v>
      </c>
      <c r="F59" s="1558">
        <v>0</v>
      </c>
      <c r="G59" s="1558">
        <v>0</v>
      </c>
      <c r="H59" s="1558">
        <v>79.547597597570004</v>
      </c>
      <c r="I59" s="1558">
        <v>23.6172471793382</v>
      </c>
      <c r="J59" s="1558">
        <v>61.357650416516499</v>
      </c>
      <c r="K59" s="1558">
        <v>32.969418086230498</v>
      </c>
      <c r="L59" s="1558">
        <v>0</v>
      </c>
      <c r="M59" s="1558">
        <v>0</v>
      </c>
      <c r="N59" s="1558">
        <v>4.3742427269475597</v>
      </c>
      <c r="O59" s="1558">
        <v>1.2986887703054699</v>
      </c>
    </row>
    <row r="60" spans="1:15" x14ac:dyDescent="0.25">
      <c r="A60" s="1558" t="s">
        <v>58</v>
      </c>
      <c r="B60" s="1558" t="s">
        <v>59</v>
      </c>
      <c r="C60" s="1558" t="s">
        <v>19</v>
      </c>
      <c r="D60" s="1558">
        <v>17083.726585615601</v>
      </c>
      <c r="E60" s="1558">
        <v>3819.1799126103201</v>
      </c>
      <c r="F60" s="1558">
        <v>54.446326818651599</v>
      </c>
      <c r="G60" s="1558">
        <v>0</v>
      </c>
      <c r="H60" s="1558">
        <v>638.88054422487403</v>
      </c>
      <c r="I60" s="1558">
        <v>785.16642365104701</v>
      </c>
      <c r="J60" s="1558">
        <v>76.330018424582093</v>
      </c>
      <c r="K60" s="1558">
        <v>17.064079762421201</v>
      </c>
      <c r="L60" s="1558">
        <v>0.243265958887315</v>
      </c>
      <c r="M60" s="1558">
        <v>0</v>
      </c>
      <c r="N60" s="1558">
        <v>2.8545155805087798</v>
      </c>
      <c r="O60" s="1558">
        <v>3.5081202736005999</v>
      </c>
    </row>
    <row r="61" spans="1:15" x14ac:dyDescent="0.25">
      <c r="A61" s="1558" t="s">
        <v>60</v>
      </c>
      <c r="B61" s="1558" t="s">
        <v>61</v>
      </c>
      <c r="C61" s="1558" t="s">
        <v>18</v>
      </c>
      <c r="D61" s="1558">
        <v>342.79116276953999</v>
      </c>
      <c r="E61" s="1558">
        <v>91.931065661083693</v>
      </c>
      <c r="F61" s="1558">
        <v>24.134291426207099</v>
      </c>
      <c r="G61" s="1558">
        <v>0</v>
      </c>
      <c r="H61" s="1558">
        <v>0</v>
      </c>
      <c r="I61" s="1558">
        <v>21.9908473995728</v>
      </c>
      <c r="J61" s="1558">
        <v>71.288975694183705</v>
      </c>
      <c r="K61" s="1558">
        <v>19.118554435603901</v>
      </c>
      <c r="L61" s="1558">
        <v>5.0191168902330601</v>
      </c>
      <c r="M61" s="1558">
        <v>0</v>
      </c>
      <c r="N61" s="1558">
        <v>0</v>
      </c>
      <c r="O61" s="1558">
        <v>4.57335297997931</v>
      </c>
    </row>
    <row r="62" spans="1:15" x14ac:dyDescent="0.25">
      <c r="A62" s="1558" t="s">
        <v>60</v>
      </c>
      <c r="B62" s="1558" t="s">
        <v>61</v>
      </c>
      <c r="C62" s="1558" t="s">
        <v>19</v>
      </c>
      <c r="D62" s="1558">
        <v>1045.05706898317</v>
      </c>
      <c r="E62" s="1558">
        <v>366.44798542992697</v>
      </c>
      <c r="F62" s="1558">
        <v>3.3792802266035502</v>
      </c>
      <c r="G62" s="1558">
        <v>3.3792802266035502</v>
      </c>
      <c r="H62" s="1558">
        <v>30.0610378017311</v>
      </c>
      <c r="I62" s="1558">
        <v>14.846685505757</v>
      </c>
      <c r="J62" s="1558">
        <v>71.424107465604294</v>
      </c>
      <c r="K62" s="1558">
        <v>25.044776088034698</v>
      </c>
      <c r="L62" s="1558">
        <v>0.23095587908530901</v>
      </c>
      <c r="M62" s="1558">
        <v>0.23095587908530901</v>
      </c>
      <c r="N62" s="1558">
        <v>2.0545124837704098</v>
      </c>
      <c r="O62" s="1558">
        <v>1.01469220441998</v>
      </c>
    </row>
    <row r="63" spans="1:15" x14ac:dyDescent="0.25">
      <c r="A63" s="1558" t="s">
        <v>62</v>
      </c>
      <c r="B63" s="1558" t="s">
        <v>63</v>
      </c>
      <c r="C63" s="1558" t="s">
        <v>18</v>
      </c>
      <c r="D63" s="1558">
        <v>5037.2011064913704</v>
      </c>
      <c r="E63" s="1558">
        <v>796.58269995712897</v>
      </c>
      <c r="F63" s="1558">
        <v>137.12502895598999</v>
      </c>
      <c r="G63" s="1558">
        <v>0</v>
      </c>
      <c r="H63" s="1558">
        <v>32.113943962540702</v>
      </c>
      <c r="I63" s="1558">
        <v>195.03694635570099</v>
      </c>
      <c r="J63" s="1558">
        <v>81.270612569064994</v>
      </c>
      <c r="K63" s="1558">
        <v>12.852130105349101</v>
      </c>
      <c r="L63" s="1558">
        <v>2.2123863761251501</v>
      </c>
      <c r="M63" s="1558">
        <v>0</v>
      </c>
      <c r="N63" s="1558">
        <v>0.51812898525749496</v>
      </c>
      <c r="O63" s="1558">
        <v>3.1467419642032999</v>
      </c>
    </row>
    <row r="64" spans="1:15" x14ac:dyDescent="0.25">
      <c r="A64" s="1558" t="s">
        <v>62</v>
      </c>
      <c r="B64" s="1558" t="s">
        <v>63</v>
      </c>
      <c r="C64" s="1558" t="s">
        <v>19</v>
      </c>
      <c r="D64" s="1558">
        <v>21692.629530865601</v>
      </c>
      <c r="E64" s="1558">
        <v>2511.3141699809298</v>
      </c>
      <c r="F64" s="1558">
        <v>190.56759817871799</v>
      </c>
      <c r="G64" s="1558">
        <v>0</v>
      </c>
      <c r="H64" s="1558">
        <v>204.23674884163</v>
      </c>
      <c r="I64" s="1558">
        <v>426.68461814070798</v>
      </c>
      <c r="J64" s="1558">
        <v>86.682335607851499</v>
      </c>
      <c r="K64" s="1558">
        <v>10.0350479589993</v>
      </c>
      <c r="L64" s="1558">
        <v>0.76149571806432403</v>
      </c>
      <c r="M64" s="1558">
        <v>0</v>
      </c>
      <c r="N64" s="1558">
        <v>0.81611675437303499</v>
      </c>
      <c r="O64" s="1558">
        <v>1.7050039607118599</v>
      </c>
    </row>
    <row r="65" spans="1:15" x14ac:dyDescent="0.25">
      <c r="A65" s="1558" t="s">
        <v>64</v>
      </c>
      <c r="B65" s="1558" t="s">
        <v>65</v>
      </c>
      <c r="C65" s="1558" t="s">
        <v>18</v>
      </c>
      <c r="D65" s="1558">
        <v>6832.4361926871698</v>
      </c>
      <c r="E65" s="1558">
        <v>679.83452258793102</v>
      </c>
      <c r="F65" s="1558">
        <v>733.48919475878404</v>
      </c>
      <c r="G65" s="1558">
        <v>189.24824432352</v>
      </c>
      <c r="H65" s="1558">
        <v>0</v>
      </c>
      <c r="I65" s="1558">
        <v>443.75397414686802</v>
      </c>
      <c r="J65" s="1558">
        <v>76.952576201499994</v>
      </c>
      <c r="K65" s="1558">
        <v>7.6568615393512802</v>
      </c>
      <c r="L65" s="1558">
        <v>8.2611650604311002</v>
      </c>
      <c r="M65" s="1558">
        <v>2.1314710495054201</v>
      </c>
      <c r="N65" s="1558">
        <v>0</v>
      </c>
      <c r="O65" s="1558">
        <v>4.9979261492122298</v>
      </c>
    </row>
    <row r="66" spans="1:15" x14ac:dyDescent="0.25">
      <c r="A66" s="1558" t="s">
        <v>64</v>
      </c>
      <c r="B66" s="1558" t="s">
        <v>65</v>
      </c>
      <c r="C66" s="1558" t="s">
        <v>19</v>
      </c>
      <c r="D66" s="1558">
        <v>32629.292432878501</v>
      </c>
      <c r="E66" s="1558">
        <v>1778.98886872962</v>
      </c>
      <c r="F66" s="1558">
        <v>299.77628957390601</v>
      </c>
      <c r="G66" s="1558">
        <v>217.71542260904801</v>
      </c>
      <c r="H66" s="1558">
        <v>581.28536181724405</v>
      </c>
      <c r="I66" s="1558">
        <v>794.83774848125699</v>
      </c>
      <c r="J66" s="1558">
        <v>89.883162910672397</v>
      </c>
      <c r="K66" s="1558">
        <v>4.9005398027931104</v>
      </c>
      <c r="L66" s="1558">
        <v>0.82578686399517598</v>
      </c>
      <c r="M66" s="1558">
        <v>0.59973567734544198</v>
      </c>
      <c r="N66" s="1558">
        <v>1.60125344370513</v>
      </c>
      <c r="O66" s="1558">
        <v>2.1895213014887398</v>
      </c>
    </row>
    <row r="67" spans="1:15" x14ac:dyDescent="0.25">
      <c r="A67" t="s">
        <v>20</v>
      </c>
    </row>
    <row r="68" spans="1:15" x14ac:dyDescent="0.25">
      <c r="A68" t="s">
        <v>21</v>
      </c>
    </row>
    <row r="69" spans="1:15" x14ac:dyDescent="0.25">
      <c r="A69" t="s">
        <v>22</v>
      </c>
    </row>
    <row r="70" spans="1:15" x14ac:dyDescent="0.25">
      <c r="A70" t="s">
        <v>23</v>
      </c>
    </row>
    <row r="71" spans="1:15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RowHeight="15" x14ac:dyDescent="0.25"/>
  <sheetData>
    <row r="1" spans="1:13" x14ac:dyDescent="0.25">
      <c r="L1" s="7" t="str">
        <f>HYPERLINK("#'Indice'!A1", "Ir al Índice")</f>
        <v>Ir al Índice</v>
      </c>
    </row>
    <row r="5" spans="1:13" ht="23.25" x14ac:dyDescent="0.35">
      <c r="A5" s="1" t="s">
        <v>0</v>
      </c>
    </row>
    <row r="7" spans="1:13" ht="21" x14ac:dyDescent="0.35">
      <c r="A7" s="2" t="s">
        <v>4452</v>
      </c>
    </row>
    <row r="9" spans="1:13" x14ac:dyDescent="0.25">
      <c r="A9" t="s">
        <v>4453</v>
      </c>
    </row>
    <row r="10" spans="1:13" x14ac:dyDescent="0.25">
      <c r="A10" t="s">
        <v>4</v>
      </c>
    </row>
    <row r="11" spans="1:13" x14ac:dyDescent="0.25">
      <c r="A11" t="s">
        <v>4454</v>
      </c>
    </row>
    <row r="12" spans="1:13" x14ac:dyDescent="0.25">
      <c r="A12" s="3" t="s">
        <v>6</v>
      </c>
    </row>
    <row r="13" spans="1:13" x14ac:dyDescent="0.25">
      <c r="A13" s="3" t="s">
        <v>7</v>
      </c>
    </row>
    <row r="15" spans="1:13" ht="17.25" x14ac:dyDescent="0.3">
      <c r="A15" s="4" t="s">
        <v>4455</v>
      </c>
    </row>
    <row r="16" spans="1:13" x14ac:dyDescent="0.25">
      <c r="A16" s="5" t="s">
        <v>9</v>
      </c>
      <c r="B16" s="5" t="s">
        <v>10</v>
      </c>
      <c r="C16" s="5" t="s">
        <v>11</v>
      </c>
      <c r="D16" s="5" t="s">
        <v>4456</v>
      </c>
      <c r="E16" s="5" t="s">
        <v>4457</v>
      </c>
      <c r="F16" s="5" t="s">
        <v>4458</v>
      </c>
      <c r="G16" s="5" t="s">
        <v>4459</v>
      </c>
      <c r="H16" s="5" t="s">
        <v>4460</v>
      </c>
      <c r="I16" s="5" t="s">
        <v>4461</v>
      </c>
      <c r="J16" s="5" t="s">
        <v>4462</v>
      </c>
      <c r="K16" s="5" t="s">
        <v>4463</v>
      </c>
      <c r="L16" s="5" t="s">
        <v>4464</v>
      </c>
      <c r="M16" s="5" t="s">
        <v>4465</v>
      </c>
    </row>
    <row r="17" spans="1:13" x14ac:dyDescent="0.25">
      <c r="A17" s="1559" t="s">
        <v>16</v>
      </c>
      <c r="B17" s="1559" t="s">
        <v>17</v>
      </c>
      <c r="C17" s="1559" t="s">
        <v>18</v>
      </c>
      <c r="D17" s="1559">
        <v>19687.073402282698</v>
      </c>
      <c r="E17" s="1559">
        <v>25569.8906696411</v>
      </c>
      <c r="F17" s="1559">
        <v>1895.1289043188399</v>
      </c>
      <c r="G17" s="1559">
        <v>38283.059204215097</v>
      </c>
      <c r="H17" s="1559">
        <v>2197.8453186563802</v>
      </c>
      <c r="I17" s="1559">
        <v>22.465365745912901</v>
      </c>
      <c r="J17" s="1559">
        <v>29.1783818873702</v>
      </c>
      <c r="K17" s="1559">
        <v>2.1625745534243501</v>
      </c>
      <c r="L17" s="1559">
        <v>43.685666697184601</v>
      </c>
      <c r="M17" s="1559">
        <v>2.5080111161079501</v>
      </c>
    </row>
    <row r="18" spans="1:13" x14ac:dyDescent="0.25">
      <c r="A18" s="1559" t="s">
        <v>16</v>
      </c>
      <c r="B18" s="1559" t="s">
        <v>17</v>
      </c>
      <c r="C18" s="1559" t="s">
        <v>19</v>
      </c>
      <c r="D18" s="1559">
        <v>13808.9038982973</v>
      </c>
      <c r="E18" s="1559">
        <v>19918.818573704499</v>
      </c>
      <c r="F18" s="1559">
        <v>3395.1612125203101</v>
      </c>
      <c r="G18" s="1559">
        <v>36936.222598689099</v>
      </c>
      <c r="H18" s="1559">
        <v>835.03276107119495</v>
      </c>
      <c r="I18" s="1559">
        <v>18.4378965757689</v>
      </c>
      <c r="J18" s="1559">
        <v>26.5959644210973</v>
      </c>
      <c r="K18" s="1559">
        <v>4.5332802484221899</v>
      </c>
      <c r="L18" s="1559">
        <v>49.317908009931102</v>
      </c>
      <c r="M18" s="1559">
        <v>1.11495074478053</v>
      </c>
    </row>
    <row r="19" spans="1:13" x14ac:dyDescent="0.25">
      <c r="A19" t="s">
        <v>20</v>
      </c>
    </row>
    <row r="20" spans="1:13" x14ac:dyDescent="0.25">
      <c r="A20" t="s">
        <v>21</v>
      </c>
    </row>
    <row r="21" spans="1:13" x14ac:dyDescent="0.25">
      <c r="A21" t="s">
        <v>22</v>
      </c>
    </row>
    <row r="22" spans="1:13" x14ac:dyDescent="0.25">
      <c r="A22" t="s">
        <v>23</v>
      </c>
    </row>
    <row r="23" spans="1:13" x14ac:dyDescent="0.25">
      <c r="A23" t="s">
        <v>24</v>
      </c>
    </row>
    <row r="26" spans="1:13" x14ac:dyDescent="0.25">
      <c r="L26" s="7" t="str">
        <f>HYPERLINK("#'Indice'!A1", "Ir al Índice")</f>
        <v>Ir al Índice</v>
      </c>
    </row>
    <row r="27" spans="1:13" ht="17.25" x14ac:dyDescent="0.3">
      <c r="A27" s="4" t="s">
        <v>4466</v>
      </c>
    </row>
    <row r="28" spans="1:13" x14ac:dyDescent="0.25">
      <c r="A28" s="5" t="s">
        <v>26</v>
      </c>
      <c r="B28" s="5" t="s">
        <v>27</v>
      </c>
      <c r="C28" s="5" t="s">
        <v>11</v>
      </c>
      <c r="D28" s="5" t="s">
        <v>4456</v>
      </c>
      <c r="E28" s="5" t="s">
        <v>4457</v>
      </c>
      <c r="F28" s="5" t="s">
        <v>4458</v>
      </c>
      <c r="G28" s="5" t="s">
        <v>4459</v>
      </c>
      <c r="H28" s="5" t="s">
        <v>4460</v>
      </c>
      <c r="I28" s="5" t="s">
        <v>4461</v>
      </c>
      <c r="J28" s="5" t="s">
        <v>4462</v>
      </c>
      <c r="K28" s="5" t="s">
        <v>4463</v>
      </c>
      <c r="L28" s="5" t="s">
        <v>4464</v>
      </c>
      <c r="M28" s="5" t="s">
        <v>4465</v>
      </c>
    </row>
    <row r="29" spans="1:13" x14ac:dyDescent="0.25">
      <c r="A29" s="1560" t="s">
        <v>28</v>
      </c>
      <c r="B29" s="1560" t="s">
        <v>29</v>
      </c>
      <c r="C29" s="1560" t="s">
        <v>18</v>
      </c>
      <c r="D29" s="1560">
        <v>329.25387032895497</v>
      </c>
      <c r="E29" s="1560">
        <v>835.48680654769896</v>
      </c>
      <c r="F29" s="1560">
        <v>0</v>
      </c>
      <c r="G29" s="1560">
        <v>1723.6364084290301</v>
      </c>
      <c r="H29" s="1560">
        <v>0</v>
      </c>
      <c r="I29" s="1560">
        <v>11.3992688836925</v>
      </c>
      <c r="J29" s="1560">
        <v>28.9258217286846</v>
      </c>
      <c r="K29" s="1560">
        <v>0</v>
      </c>
      <c r="L29" s="1560">
        <v>59.674909387622897</v>
      </c>
      <c r="M29" s="1560">
        <v>0</v>
      </c>
    </row>
    <row r="30" spans="1:13" x14ac:dyDescent="0.25">
      <c r="A30" s="1560" t="s">
        <v>28</v>
      </c>
      <c r="B30" s="1560" t="s">
        <v>29</v>
      </c>
      <c r="C30" s="1560" t="s">
        <v>19</v>
      </c>
      <c r="D30" s="1560">
        <v>731.23613450151902</v>
      </c>
      <c r="E30" s="1560">
        <v>1742.48246839595</v>
      </c>
      <c r="F30" s="1560">
        <v>655.470237163467</v>
      </c>
      <c r="G30" s="1560">
        <v>2792.26376148178</v>
      </c>
      <c r="H30" s="1560">
        <v>0</v>
      </c>
      <c r="I30" s="1560">
        <v>12.348931650842101</v>
      </c>
      <c r="J30" s="1560">
        <v>29.426605018200799</v>
      </c>
      <c r="K30" s="1560">
        <v>11.069416261015</v>
      </c>
      <c r="L30" s="1560">
        <v>47.1550470699421</v>
      </c>
      <c r="M30" s="1560">
        <v>0</v>
      </c>
    </row>
    <row r="31" spans="1:13" x14ac:dyDescent="0.25">
      <c r="A31" s="1560" t="s">
        <v>30</v>
      </c>
      <c r="B31" s="1560" t="s">
        <v>31</v>
      </c>
      <c r="C31" s="1560" t="s">
        <v>18</v>
      </c>
      <c r="D31" s="1560">
        <v>0</v>
      </c>
      <c r="E31" s="1560">
        <v>189.98666485894199</v>
      </c>
      <c r="F31" s="1560">
        <v>0</v>
      </c>
      <c r="G31" s="1560">
        <v>434.23533767460202</v>
      </c>
      <c r="H31" s="1560">
        <v>0</v>
      </c>
      <c r="I31" s="1560">
        <v>0</v>
      </c>
      <c r="J31" s="1560">
        <v>30.435752678989001</v>
      </c>
      <c r="K31" s="1560">
        <v>0</v>
      </c>
      <c r="L31" s="1560">
        <v>69.564247321010996</v>
      </c>
      <c r="M31" s="1560">
        <v>0</v>
      </c>
    </row>
    <row r="32" spans="1:13" x14ac:dyDescent="0.25">
      <c r="A32" s="1560" t="s">
        <v>30</v>
      </c>
      <c r="B32" s="1560" t="s">
        <v>31</v>
      </c>
      <c r="C32" s="1560" t="s">
        <v>19</v>
      </c>
      <c r="D32" s="1560">
        <v>0</v>
      </c>
      <c r="E32" s="1560">
        <v>91.038574945226699</v>
      </c>
      <c r="F32" s="1560">
        <v>0</v>
      </c>
      <c r="G32" s="1560">
        <v>605.42826549194899</v>
      </c>
      <c r="H32" s="1560">
        <v>0</v>
      </c>
      <c r="I32" s="1560">
        <v>0</v>
      </c>
      <c r="J32" s="1560">
        <v>13.071487350077</v>
      </c>
      <c r="K32" s="1560">
        <v>0</v>
      </c>
      <c r="L32" s="1560">
        <v>86.928512649922993</v>
      </c>
      <c r="M32" s="1560">
        <v>0</v>
      </c>
    </row>
    <row r="33" spans="1:13" x14ac:dyDescent="0.25">
      <c r="A33" s="1560" t="s">
        <v>32</v>
      </c>
      <c r="B33" s="1560" t="s">
        <v>33</v>
      </c>
      <c r="C33" s="1560" t="s">
        <v>18</v>
      </c>
      <c r="D33" s="1560">
        <v>713.61470309399999</v>
      </c>
      <c r="E33" s="1560">
        <v>933.70160647396199</v>
      </c>
      <c r="F33" s="1560">
        <v>0</v>
      </c>
      <c r="G33" s="1560">
        <v>1744.4060409782801</v>
      </c>
      <c r="H33" s="1560">
        <v>16.327279671170999</v>
      </c>
      <c r="I33" s="1560">
        <v>20.939093631933801</v>
      </c>
      <c r="J33" s="1560">
        <v>27.396948629952799</v>
      </c>
      <c r="K33" s="1560">
        <v>0</v>
      </c>
      <c r="L33" s="1560">
        <v>51.184877870073699</v>
      </c>
      <c r="M33" s="1560">
        <v>0.47907986803963998</v>
      </c>
    </row>
    <row r="34" spans="1:13" x14ac:dyDescent="0.25">
      <c r="A34" s="1560" t="s">
        <v>32</v>
      </c>
      <c r="B34" s="1560" t="s">
        <v>33</v>
      </c>
      <c r="C34" s="1560" t="s">
        <v>19</v>
      </c>
      <c r="D34" s="1560">
        <v>187.936309668864</v>
      </c>
      <c r="E34" s="1560">
        <v>434.423679219836</v>
      </c>
      <c r="F34" s="1560">
        <v>113.845741077572</v>
      </c>
      <c r="G34" s="1560">
        <v>309.14200257985499</v>
      </c>
      <c r="H34" s="1560">
        <v>0</v>
      </c>
      <c r="I34" s="1560">
        <v>17.9783534050543</v>
      </c>
      <c r="J34" s="1560">
        <v>41.557815231657003</v>
      </c>
      <c r="K34" s="1560">
        <v>10.890705315855101</v>
      </c>
      <c r="L34" s="1560">
        <v>29.573126047433501</v>
      </c>
      <c r="M34" s="1560">
        <v>0</v>
      </c>
    </row>
    <row r="35" spans="1:13" x14ac:dyDescent="0.25">
      <c r="A35" s="1560" t="s">
        <v>34</v>
      </c>
      <c r="B35" s="1560" t="s">
        <v>35</v>
      </c>
      <c r="C35" s="1560" t="s">
        <v>18</v>
      </c>
      <c r="D35" s="1560">
        <v>1808.53817069668</v>
      </c>
      <c r="E35" s="1560">
        <v>1318.64499771595</v>
      </c>
      <c r="F35" s="1560">
        <v>76.974405600283305</v>
      </c>
      <c r="G35" s="1560">
        <v>1347.00911624075</v>
      </c>
      <c r="H35" s="1560">
        <v>230.047879219062</v>
      </c>
      <c r="I35" s="1560">
        <v>37.825915244295899</v>
      </c>
      <c r="J35" s="1560">
        <v>27.579707594285399</v>
      </c>
      <c r="K35" s="1560">
        <v>1.6099341387385599</v>
      </c>
      <c r="L35" s="1560">
        <v>28.172948456260102</v>
      </c>
      <c r="M35" s="1560">
        <v>4.8114945664200102</v>
      </c>
    </row>
    <row r="36" spans="1:13" x14ac:dyDescent="0.25">
      <c r="A36" s="1560" t="s">
        <v>34</v>
      </c>
      <c r="B36" s="1560" t="s">
        <v>35</v>
      </c>
      <c r="C36" s="1560" t="s">
        <v>19</v>
      </c>
      <c r="D36" s="1560">
        <v>959.061300869148</v>
      </c>
      <c r="E36" s="1560">
        <v>928.26414796069298</v>
      </c>
      <c r="F36" s="1560">
        <v>351.73667627937101</v>
      </c>
      <c r="G36" s="1560">
        <v>2140.5066430803499</v>
      </c>
      <c r="H36" s="1560">
        <v>0</v>
      </c>
      <c r="I36" s="1560">
        <v>21.898532746766499</v>
      </c>
      <c r="J36" s="1560">
        <v>21.195332168386599</v>
      </c>
      <c r="K36" s="1560">
        <v>8.0313084437482907</v>
      </c>
      <c r="L36" s="1560">
        <v>48.8748266410987</v>
      </c>
      <c r="M36" s="1560">
        <v>0</v>
      </c>
    </row>
    <row r="37" spans="1:13" x14ac:dyDescent="0.25">
      <c r="A37" s="1560" t="s">
        <v>36</v>
      </c>
      <c r="B37" s="1560" t="s">
        <v>37</v>
      </c>
      <c r="C37" s="1560" t="s">
        <v>18</v>
      </c>
      <c r="D37" s="1560">
        <v>1728.3441987455601</v>
      </c>
      <c r="E37" s="1560">
        <v>1920.6636359307699</v>
      </c>
      <c r="F37" s="1560">
        <v>82.0593407943458</v>
      </c>
      <c r="G37" s="1560">
        <v>1477.9992507767399</v>
      </c>
      <c r="H37" s="1560">
        <v>174.82186925454499</v>
      </c>
      <c r="I37" s="1560">
        <v>32.102155614735203</v>
      </c>
      <c r="J37" s="1560">
        <v>35.674284652885802</v>
      </c>
      <c r="K37" s="1560">
        <v>1.5241649954532499</v>
      </c>
      <c r="L37" s="1560">
        <v>27.452264416621698</v>
      </c>
      <c r="M37" s="1560">
        <v>3.24713032030404</v>
      </c>
    </row>
    <row r="38" spans="1:13" x14ac:dyDescent="0.25">
      <c r="A38" s="1560" t="s">
        <v>36</v>
      </c>
      <c r="B38" s="1560" t="s">
        <v>37</v>
      </c>
      <c r="C38" s="1560" t="s">
        <v>19</v>
      </c>
      <c r="D38" s="1560">
        <v>820.33365080110502</v>
      </c>
      <c r="E38" s="1560">
        <v>1478.9195367566899</v>
      </c>
      <c r="F38" s="1560">
        <v>0</v>
      </c>
      <c r="G38" s="1560">
        <v>518.10304893088505</v>
      </c>
      <c r="H38" s="1560">
        <v>50.148985530734997</v>
      </c>
      <c r="I38" s="1560">
        <v>28.607921774712299</v>
      </c>
      <c r="J38" s="1560">
        <v>51.575129677189402</v>
      </c>
      <c r="K38" s="1560">
        <v>0</v>
      </c>
      <c r="L38" s="1560">
        <v>18.0680769106329</v>
      </c>
      <c r="M38" s="1560">
        <v>1.7488716374653299</v>
      </c>
    </row>
    <row r="39" spans="1:13" x14ac:dyDescent="0.25">
      <c r="A39" s="1560" t="s">
        <v>38</v>
      </c>
      <c r="B39" s="1560" t="s">
        <v>39</v>
      </c>
      <c r="C39" s="1560" t="s">
        <v>18</v>
      </c>
      <c r="D39" s="1560">
        <v>613.32448892855598</v>
      </c>
      <c r="E39" s="1560">
        <v>632.694756053883</v>
      </c>
      <c r="F39" s="1560">
        <v>0</v>
      </c>
      <c r="G39" s="1560">
        <v>887.52050939399203</v>
      </c>
      <c r="H39" s="1560">
        <v>80.9416673354891</v>
      </c>
      <c r="I39" s="1560">
        <v>27.696077416374099</v>
      </c>
      <c r="J39" s="1560">
        <v>28.570786363372299</v>
      </c>
      <c r="K39" s="1560">
        <v>0</v>
      </c>
      <c r="L39" s="1560">
        <v>40.078029135502497</v>
      </c>
      <c r="M39" s="1560">
        <v>3.6551070847510898</v>
      </c>
    </row>
    <row r="40" spans="1:13" x14ac:dyDescent="0.25">
      <c r="A40" s="1560" t="s">
        <v>38</v>
      </c>
      <c r="B40" s="1560" t="s">
        <v>39</v>
      </c>
      <c r="C40" s="1560" t="s">
        <v>19</v>
      </c>
      <c r="D40" s="1560">
        <v>359.96676960641599</v>
      </c>
      <c r="E40" s="1560">
        <v>543.37804275032704</v>
      </c>
      <c r="F40" s="1560">
        <v>76.6627300901567</v>
      </c>
      <c r="G40" s="1560">
        <v>484.051463370183</v>
      </c>
      <c r="H40" s="1560">
        <v>136.54615114059001</v>
      </c>
      <c r="I40" s="1560">
        <v>22.489417083387199</v>
      </c>
      <c r="J40" s="1560">
        <v>33.948287645351897</v>
      </c>
      <c r="K40" s="1560">
        <v>4.78960908984401</v>
      </c>
      <c r="L40" s="1560">
        <v>30.241778321534099</v>
      </c>
      <c r="M40" s="1560">
        <v>8.5309078598826993</v>
      </c>
    </row>
    <row r="41" spans="1:13" x14ac:dyDescent="0.25">
      <c r="A41" s="1560" t="s">
        <v>40</v>
      </c>
      <c r="B41" s="1560" t="s">
        <v>41</v>
      </c>
      <c r="C41" s="1560" t="s">
        <v>18</v>
      </c>
      <c r="D41" s="1560">
        <v>1402.82276447289</v>
      </c>
      <c r="E41" s="1560">
        <v>4256.5497476209603</v>
      </c>
      <c r="F41" s="1560">
        <v>70.789592078653101</v>
      </c>
      <c r="G41" s="1560">
        <v>2283.2186598144999</v>
      </c>
      <c r="H41" s="1560">
        <v>97.180921941965707</v>
      </c>
      <c r="I41" s="1560">
        <v>17.2962467803758</v>
      </c>
      <c r="J41" s="1560">
        <v>52.481565549346001</v>
      </c>
      <c r="K41" s="1560">
        <v>0.87280751715958405</v>
      </c>
      <c r="L41" s="1560">
        <v>28.151178034631901</v>
      </c>
      <c r="M41" s="1560">
        <v>1.1982021184866301</v>
      </c>
    </row>
    <row r="42" spans="1:13" x14ac:dyDescent="0.25">
      <c r="A42" s="1560" t="s">
        <v>40</v>
      </c>
      <c r="B42" s="1560" t="s">
        <v>41</v>
      </c>
      <c r="C42" s="1560" t="s">
        <v>19</v>
      </c>
      <c r="D42" s="1560">
        <v>1606.3768047567601</v>
      </c>
      <c r="E42" s="1560">
        <v>1432.59312924405</v>
      </c>
      <c r="F42" s="1560">
        <v>185.83355678017699</v>
      </c>
      <c r="G42" s="1560">
        <v>3453.8619950380598</v>
      </c>
      <c r="H42" s="1560">
        <v>0</v>
      </c>
      <c r="I42" s="1560">
        <v>24.0523620799338</v>
      </c>
      <c r="J42" s="1560">
        <v>21.450290215701099</v>
      </c>
      <c r="K42" s="1560">
        <v>2.7824953529228398</v>
      </c>
      <c r="L42" s="1560">
        <v>51.714852351442303</v>
      </c>
      <c r="M42" s="1560">
        <v>0</v>
      </c>
    </row>
    <row r="43" spans="1:13" x14ac:dyDescent="0.25">
      <c r="A43" s="1560" t="s">
        <v>42</v>
      </c>
      <c r="B43" s="1560" t="s">
        <v>43</v>
      </c>
      <c r="C43" s="1560" t="s">
        <v>18</v>
      </c>
      <c r="D43" s="1560">
        <v>3467.3633273340702</v>
      </c>
      <c r="E43" s="1560">
        <v>2994.7747748001898</v>
      </c>
      <c r="F43" s="1560">
        <v>867.96726953957295</v>
      </c>
      <c r="G43" s="1560">
        <v>5792.9807008546804</v>
      </c>
      <c r="H43" s="1560">
        <v>0</v>
      </c>
      <c r="I43" s="1560">
        <v>26.421859219475401</v>
      </c>
      <c r="J43" s="1560">
        <v>22.820659395577501</v>
      </c>
      <c r="K43" s="1560">
        <v>6.61404843908287</v>
      </c>
      <c r="L43" s="1560">
        <v>44.143432945864298</v>
      </c>
      <c r="M43" s="1560">
        <v>0</v>
      </c>
    </row>
    <row r="44" spans="1:13" x14ac:dyDescent="0.25">
      <c r="A44" s="1560" t="s">
        <v>42</v>
      </c>
      <c r="B44" s="1560" t="s">
        <v>43</v>
      </c>
      <c r="C44" s="1560" t="s">
        <v>19</v>
      </c>
      <c r="D44" s="1560">
        <v>1277.81077079343</v>
      </c>
      <c r="E44" s="1560">
        <v>1979.35366825858</v>
      </c>
      <c r="F44" s="1560">
        <v>587.69750411764596</v>
      </c>
      <c r="G44" s="1560">
        <v>2905.0738581239798</v>
      </c>
      <c r="H44" s="1560">
        <v>0</v>
      </c>
      <c r="I44" s="1560">
        <v>18.9307099861384</v>
      </c>
      <c r="J44" s="1560">
        <v>29.324036946829001</v>
      </c>
      <c r="K44" s="1560">
        <v>8.7067124994731397</v>
      </c>
      <c r="L44" s="1560">
        <v>43.038540567559401</v>
      </c>
      <c r="M44" s="1560">
        <v>0</v>
      </c>
    </row>
    <row r="45" spans="1:13" x14ac:dyDescent="0.25">
      <c r="A45" s="1560" t="s">
        <v>44</v>
      </c>
      <c r="B45" s="1560" t="s">
        <v>45</v>
      </c>
      <c r="C45" s="1560" t="s">
        <v>18</v>
      </c>
      <c r="D45" s="1560">
        <v>716.11903842990705</v>
      </c>
      <c r="E45" s="1560">
        <v>344.93398273492198</v>
      </c>
      <c r="F45" s="1560">
        <v>0</v>
      </c>
      <c r="G45" s="1560">
        <v>793.94065129291903</v>
      </c>
      <c r="H45" s="1560">
        <v>0</v>
      </c>
      <c r="I45" s="1560">
        <v>38.604931599636899</v>
      </c>
      <c r="J45" s="1560">
        <v>18.5948872956481</v>
      </c>
      <c r="K45" s="1560">
        <v>0</v>
      </c>
      <c r="L45" s="1560">
        <v>42.800181104715001</v>
      </c>
      <c r="M45" s="1560">
        <v>0</v>
      </c>
    </row>
    <row r="46" spans="1:13" x14ac:dyDescent="0.25">
      <c r="A46" s="1560" t="s">
        <v>44</v>
      </c>
      <c r="B46" s="1560" t="s">
        <v>45</v>
      </c>
      <c r="C46" s="1560" t="s">
        <v>19</v>
      </c>
      <c r="D46" s="1560">
        <v>476.48600428364801</v>
      </c>
      <c r="E46" s="1560">
        <v>392.48813745185402</v>
      </c>
      <c r="F46" s="1560">
        <v>206.133015665915</v>
      </c>
      <c r="G46" s="1560">
        <v>735.42212018677503</v>
      </c>
      <c r="H46" s="1560">
        <v>292.13920927216702</v>
      </c>
      <c r="I46" s="1560">
        <v>22.661014195115602</v>
      </c>
      <c r="J46" s="1560">
        <v>18.6661920271562</v>
      </c>
      <c r="K46" s="1560">
        <v>9.8034006289648996</v>
      </c>
      <c r="L46" s="1560">
        <v>34.975657112971</v>
      </c>
      <c r="M46" s="1560">
        <v>13.893736035792299</v>
      </c>
    </row>
    <row r="47" spans="1:13" x14ac:dyDescent="0.25">
      <c r="A47" s="1560" t="s">
        <v>46</v>
      </c>
      <c r="B47" s="1560" t="s">
        <v>47</v>
      </c>
      <c r="C47" s="1560" t="s">
        <v>18</v>
      </c>
      <c r="D47" s="1560">
        <v>1639.5131929904401</v>
      </c>
      <c r="E47" s="1560">
        <v>2141.4199904839302</v>
      </c>
      <c r="F47" s="1560">
        <v>473.19058971418201</v>
      </c>
      <c r="G47" s="1560">
        <v>3625.7271507110299</v>
      </c>
      <c r="H47" s="1560">
        <v>0</v>
      </c>
      <c r="I47" s="1560">
        <v>20.806398608605701</v>
      </c>
      <c r="J47" s="1560">
        <v>27.175894711269301</v>
      </c>
      <c r="K47" s="1560">
        <v>6.0050703279042397</v>
      </c>
      <c r="L47" s="1560">
        <v>46.012636352220802</v>
      </c>
      <c r="M47" s="1560">
        <v>0</v>
      </c>
    </row>
    <row r="48" spans="1:13" x14ac:dyDescent="0.25">
      <c r="A48" s="1560" t="s">
        <v>46</v>
      </c>
      <c r="B48" s="1560" t="s">
        <v>47</v>
      </c>
      <c r="C48" s="1560" t="s">
        <v>19</v>
      </c>
      <c r="D48" s="1560">
        <v>2131.48657109327</v>
      </c>
      <c r="E48" s="1560">
        <v>2678.7957594261802</v>
      </c>
      <c r="F48" s="1560">
        <v>513.32064220227505</v>
      </c>
      <c r="G48" s="1560">
        <v>7150.5784123795202</v>
      </c>
      <c r="H48" s="1560">
        <v>0</v>
      </c>
      <c r="I48" s="1560">
        <v>17.087185966680298</v>
      </c>
      <c r="J48" s="1560">
        <v>21.474721881354501</v>
      </c>
      <c r="K48" s="1560">
        <v>4.1150647594027197</v>
      </c>
      <c r="L48" s="1560">
        <v>57.323027392562501</v>
      </c>
      <c r="M48" s="1560">
        <v>0</v>
      </c>
    </row>
    <row r="49" spans="1:13" x14ac:dyDescent="0.25">
      <c r="A49" s="1560" t="s">
        <v>48</v>
      </c>
      <c r="B49" s="1560" t="s">
        <v>49</v>
      </c>
      <c r="C49" s="1560" t="s">
        <v>18</v>
      </c>
      <c r="D49" s="1560">
        <v>3442.00609227002</v>
      </c>
      <c r="E49" s="1560">
        <v>2704.09812111372</v>
      </c>
      <c r="F49" s="1560">
        <v>212.166672902465</v>
      </c>
      <c r="G49" s="1560">
        <v>6199.6400315941401</v>
      </c>
      <c r="H49" s="1560">
        <v>215.19652271536299</v>
      </c>
      <c r="I49" s="1560">
        <v>26.9472883421506</v>
      </c>
      <c r="J49" s="1560">
        <v>21.170244857719702</v>
      </c>
      <c r="K49" s="1560">
        <v>1.66104194996555</v>
      </c>
      <c r="L49" s="1560">
        <v>48.536662362130798</v>
      </c>
      <c r="M49" s="1560">
        <v>1.68476248803343</v>
      </c>
    </row>
    <row r="50" spans="1:13" x14ac:dyDescent="0.25">
      <c r="A50" s="1560" t="s">
        <v>48</v>
      </c>
      <c r="B50" s="1560" t="s">
        <v>49</v>
      </c>
      <c r="C50" s="1560" t="s">
        <v>19</v>
      </c>
      <c r="D50" s="1560">
        <v>2285.4465245251999</v>
      </c>
      <c r="E50" s="1560">
        <v>3552.61814299446</v>
      </c>
      <c r="F50" s="1560">
        <v>360.99598279772101</v>
      </c>
      <c r="G50" s="1560">
        <v>4939.7429234009496</v>
      </c>
      <c r="H50" s="1560">
        <v>0</v>
      </c>
      <c r="I50" s="1560">
        <v>20.5178815606161</v>
      </c>
      <c r="J50" s="1560">
        <v>31.894072998798201</v>
      </c>
      <c r="K50" s="1560">
        <v>3.24088651360618</v>
      </c>
      <c r="L50" s="1560">
        <v>44.347158926979603</v>
      </c>
      <c r="M50" s="1560">
        <v>0</v>
      </c>
    </row>
    <row r="51" spans="1:13" x14ac:dyDescent="0.25">
      <c r="A51" s="1560" t="s">
        <v>50</v>
      </c>
      <c r="B51" s="1560" t="s">
        <v>51</v>
      </c>
      <c r="C51" s="1560" t="s">
        <v>18</v>
      </c>
      <c r="D51" s="1560">
        <v>403.94277982742199</v>
      </c>
      <c r="E51" s="1560">
        <v>583.45833866195903</v>
      </c>
      <c r="F51" s="1560">
        <v>0</v>
      </c>
      <c r="G51" s="1560">
        <v>567.88505100021598</v>
      </c>
      <c r="H51" s="1560">
        <v>171.58740284716899</v>
      </c>
      <c r="I51" s="1560">
        <v>23.391566487453701</v>
      </c>
      <c r="J51" s="1560">
        <v>33.786974797027902</v>
      </c>
      <c r="K51" s="1560">
        <v>0</v>
      </c>
      <c r="L51" s="1560">
        <v>32.8851550048199</v>
      </c>
      <c r="M51" s="1560">
        <v>9.9363037106984393</v>
      </c>
    </row>
    <row r="52" spans="1:13" x14ac:dyDescent="0.25">
      <c r="A52" s="1560" t="s">
        <v>50</v>
      </c>
      <c r="B52" s="1560" t="s">
        <v>51</v>
      </c>
      <c r="C52" s="1560" t="s">
        <v>19</v>
      </c>
      <c r="D52" s="1560">
        <v>199.518617703437</v>
      </c>
      <c r="E52" s="1560">
        <v>603.71028286939395</v>
      </c>
      <c r="F52" s="1560">
        <v>0</v>
      </c>
      <c r="G52" s="1560">
        <v>830.31515929132399</v>
      </c>
      <c r="H52" s="1560">
        <v>47.240188083988599</v>
      </c>
      <c r="I52" s="1560">
        <v>11.870566846816001</v>
      </c>
      <c r="J52" s="1560">
        <v>35.918368678573003</v>
      </c>
      <c r="K52" s="1560">
        <v>0</v>
      </c>
      <c r="L52" s="1560">
        <v>49.400460547208901</v>
      </c>
      <c r="M52" s="1560">
        <v>2.8106039274022301</v>
      </c>
    </row>
    <row r="53" spans="1:13" x14ac:dyDescent="0.25">
      <c r="A53" s="1560" t="s">
        <v>52</v>
      </c>
      <c r="B53" s="1560" t="s">
        <v>53</v>
      </c>
      <c r="C53" s="1560" t="s">
        <v>18</v>
      </c>
      <c r="D53" s="1560">
        <v>207.602402320191</v>
      </c>
      <c r="E53" s="1560">
        <v>495.44908750684999</v>
      </c>
      <c r="F53" s="1560">
        <v>0</v>
      </c>
      <c r="G53" s="1560">
        <v>463.81252884967103</v>
      </c>
      <c r="H53" s="1560">
        <v>0</v>
      </c>
      <c r="I53" s="1560">
        <v>17.791482040522901</v>
      </c>
      <c r="J53" s="1560">
        <v>42.4598821779351</v>
      </c>
      <c r="K53" s="1560">
        <v>0</v>
      </c>
      <c r="L53" s="1560">
        <v>39.748635781541999</v>
      </c>
      <c r="M53" s="1560">
        <v>0</v>
      </c>
    </row>
    <row r="54" spans="1:13" x14ac:dyDescent="0.25">
      <c r="A54" s="1560" t="s">
        <v>52</v>
      </c>
      <c r="B54" s="1560" t="s">
        <v>53</v>
      </c>
      <c r="C54" s="1560" t="s">
        <v>19</v>
      </c>
      <c r="D54" s="1560">
        <v>357.38254150794302</v>
      </c>
      <c r="E54" s="1560">
        <v>843.32949253341303</v>
      </c>
      <c r="F54" s="1560">
        <v>83.971261677203699</v>
      </c>
      <c r="G54" s="1560">
        <v>791.03685401678604</v>
      </c>
      <c r="H54" s="1560">
        <v>0</v>
      </c>
      <c r="I54" s="1560">
        <v>17.217279581426698</v>
      </c>
      <c r="J54" s="1560">
        <v>40.628284725228397</v>
      </c>
      <c r="K54" s="1560">
        <v>4.0454037933731097</v>
      </c>
      <c r="L54" s="1560">
        <v>38.109031899971797</v>
      </c>
      <c r="M54" s="1560">
        <v>0</v>
      </c>
    </row>
    <row r="55" spans="1:13" x14ac:dyDescent="0.25">
      <c r="A55" s="1560" t="s">
        <v>54</v>
      </c>
      <c r="B55" s="1560" t="s">
        <v>55</v>
      </c>
      <c r="C55" s="1560" t="s">
        <v>18</v>
      </c>
      <c r="D55" s="1560">
        <v>328.879628179615</v>
      </c>
      <c r="E55" s="1560">
        <v>372.43760128885498</v>
      </c>
      <c r="F55" s="1560">
        <v>0</v>
      </c>
      <c r="G55" s="1560">
        <v>335.53009429216502</v>
      </c>
      <c r="H55" s="1560">
        <v>0</v>
      </c>
      <c r="I55" s="1560">
        <v>31.7191953572076</v>
      </c>
      <c r="J55" s="1560">
        <v>35.920197000463602</v>
      </c>
      <c r="K55" s="1560">
        <v>0</v>
      </c>
      <c r="L55" s="1560">
        <v>32.360607642328702</v>
      </c>
      <c r="M55" s="1560">
        <v>0</v>
      </c>
    </row>
    <row r="56" spans="1:13" x14ac:dyDescent="0.25">
      <c r="A56" s="1560" t="s">
        <v>54</v>
      </c>
      <c r="B56" s="1560" t="s">
        <v>55</v>
      </c>
      <c r="C56" s="1560" t="s">
        <v>19</v>
      </c>
      <c r="D56" s="1560">
        <v>112.79537702933</v>
      </c>
      <c r="E56" s="1560">
        <v>219.294693634141</v>
      </c>
      <c r="F56" s="1560">
        <v>32.387106776197399</v>
      </c>
      <c r="G56" s="1560">
        <v>215.99996212579401</v>
      </c>
      <c r="H56" s="1560">
        <v>0</v>
      </c>
      <c r="I56" s="1560">
        <v>19.431493394170001</v>
      </c>
      <c r="J56" s="1560">
        <v>37.778351409032602</v>
      </c>
      <c r="K56" s="1560">
        <v>5.5793940137663203</v>
      </c>
      <c r="L56" s="1560">
        <v>37.210761183031103</v>
      </c>
      <c r="M56" s="1560">
        <v>0</v>
      </c>
    </row>
    <row r="57" spans="1:13" x14ac:dyDescent="0.25">
      <c r="A57" s="1560" t="s">
        <v>56</v>
      </c>
      <c r="B57" s="1560" t="s">
        <v>57</v>
      </c>
      <c r="C57" s="1560" t="s">
        <v>18</v>
      </c>
      <c r="D57" s="1560">
        <v>197.315692325822</v>
      </c>
      <c r="E57" s="1560">
        <v>385.70712650109999</v>
      </c>
      <c r="F57" s="1560">
        <v>0</v>
      </c>
      <c r="G57" s="1560">
        <v>437.17919061282299</v>
      </c>
      <c r="H57" s="1560">
        <v>175.40629901124001</v>
      </c>
      <c r="I57" s="1560">
        <v>16.5033724616268</v>
      </c>
      <c r="J57" s="1560">
        <v>32.260325039127302</v>
      </c>
      <c r="K57" s="1560">
        <v>0</v>
      </c>
      <c r="L57" s="1560">
        <v>36.565419253336103</v>
      </c>
      <c r="M57" s="1560">
        <v>14.6708832459097</v>
      </c>
    </row>
    <row r="58" spans="1:13" x14ac:dyDescent="0.25">
      <c r="A58" s="1560" t="s">
        <v>56</v>
      </c>
      <c r="B58" s="1560" t="s">
        <v>57</v>
      </c>
      <c r="C58" s="1560" t="s">
        <v>19</v>
      </c>
      <c r="D58" s="1560">
        <v>245.31612964604</v>
      </c>
      <c r="E58" s="1560">
        <v>448.44628245976702</v>
      </c>
      <c r="F58" s="1560">
        <v>99.784702420203502</v>
      </c>
      <c r="G58" s="1560">
        <v>445.570296693415</v>
      </c>
      <c r="H58" s="1560">
        <v>65.693077729004997</v>
      </c>
      <c r="I58" s="1560">
        <v>18.800901105856699</v>
      </c>
      <c r="J58" s="1560">
        <v>34.368690799012398</v>
      </c>
      <c r="K58" s="1560">
        <v>7.6474479064482201</v>
      </c>
      <c r="L58" s="1560">
        <v>34.148276739598202</v>
      </c>
      <c r="M58" s="1560">
        <v>5.0346834490844898</v>
      </c>
    </row>
    <row r="59" spans="1:13" x14ac:dyDescent="0.25">
      <c r="A59" s="1560" t="s">
        <v>58</v>
      </c>
      <c r="B59" s="1560" t="s">
        <v>59</v>
      </c>
      <c r="C59" s="1560" t="s">
        <v>18</v>
      </c>
      <c r="D59" s="1560">
        <v>611.30791987262296</v>
      </c>
      <c r="E59" s="1560">
        <v>1125.09971385276</v>
      </c>
      <c r="F59" s="1560">
        <v>0</v>
      </c>
      <c r="G59" s="1560">
        <v>832.43624370592102</v>
      </c>
      <c r="H59" s="1560">
        <v>55.1132959036632</v>
      </c>
      <c r="I59" s="1560">
        <v>23.2971759632673</v>
      </c>
      <c r="J59" s="1560">
        <v>42.877975497702003</v>
      </c>
      <c r="K59" s="1560">
        <v>0</v>
      </c>
      <c r="L59" s="1560">
        <v>31.724459993678899</v>
      </c>
      <c r="M59" s="1560">
        <v>2.1003885453517501</v>
      </c>
    </row>
    <row r="60" spans="1:13" x14ac:dyDescent="0.25">
      <c r="A60" s="1560" t="s">
        <v>58</v>
      </c>
      <c r="B60" s="1560" t="s">
        <v>59</v>
      </c>
      <c r="C60" s="1560" t="s">
        <v>19</v>
      </c>
      <c r="D60" s="1560">
        <v>330.02565038990599</v>
      </c>
      <c r="E60" s="1560">
        <v>951.69898636638902</v>
      </c>
      <c r="F60" s="1560">
        <v>0</v>
      </c>
      <c r="G60" s="1560">
        <v>1199.80850852085</v>
      </c>
      <c r="H60" s="1560">
        <v>107.892653637303</v>
      </c>
      <c r="I60" s="1560">
        <v>12.745128689467</v>
      </c>
      <c r="J60" s="1560">
        <v>36.7532827843673</v>
      </c>
      <c r="K60" s="1560">
        <v>0</v>
      </c>
      <c r="L60" s="1560">
        <v>46.334925257323</v>
      </c>
      <c r="M60" s="1560">
        <v>4.1666632688426297</v>
      </c>
    </row>
    <row r="61" spans="1:13" x14ac:dyDescent="0.25">
      <c r="A61" s="1560" t="s">
        <v>60</v>
      </c>
      <c r="B61" s="1560" t="s">
        <v>61</v>
      </c>
      <c r="C61" s="1560" t="s">
        <v>18</v>
      </c>
      <c r="D61" s="1560">
        <v>60.406423532224899</v>
      </c>
      <c r="E61" s="1560">
        <v>191.49646433766199</v>
      </c>
      <c r="F61" s="1560">
        <v>25.941849639493501</v>
      </c>
      <c r="G61" s="1560">
        <v>171.42658505994601</v>
      </c>
      <c r="H61" s="1560">
        <v>0</v>
      </c>
      <c r="I61" s="1560">
        <v>13.4454216188935</v>
      </c>
      <c r="J61" s="1560">
        <v>42.623789838736599</v>
      </c>
      <c r="K61" s="1560">
        <v>5.77420554936276</v>
      </c>
      <c r="L61" s="1560">
        <v>38.156582993007198</v>
      </c>
      <c r="M61" s="1560">
        <v>0</v>
      </c>
    </row>
    <row r="62" spans="1:13" x14ac:dyDescent="0.25">
      <c r="A62" s="1560" t="s">
        <v>60</v>
      </c>
      <c r="B62" s="1560" t="s">
        <v>61</v>
      </c>
      <c r="C62" s="1560" t="s">
        <v>19</v>
      </c>
      <c r="D62" s="1560">
        <v>45.3453275529574</v>
      </c>
      <c r="E62" s="1560">
        <v>160.64495152979899</v>
      </c>
      <c r="F62" s="1560">
        <v>0</v>
      </c>
      <c r="G62" s="1560">
        <v>68.907896965847399</v>
      </c>
      <c r="H62" s="1560">
        <v>0</v>
      </c>
      <c r="I62" s="1560">
        <v>16.4953177226392</v>
      </c>
      <c r="J62" s="1560">
        <v>58.437983779636298</v>
      </c>
      <c r="K62" s="1560">
        <v>0</v>
      </c>
      <c r="L62" s="1560">
        <v>25.066698497724499</v>
      </c>
      <c r="M62" s="1560">
        <v>0</v>
      </c>
    </row>
    <row r="63" spans="1:13" x14ac:dyDescent="0.25">
      <c r="A63" s="1560" t="s">
        <v>62</v>
      </c>
      <c r="B63" s="1560" t="s">
        <v>63</v>
      </c>
      <c r="C63" s="1560" t="s">
        <v>18</v>
      </c>
      <c r="D63" s="1560">
        <v>377.161190441006</v>
      </c>
      <c r="E63" s="1560">
        <v>779.28140554381002</v>
      </c>
      <c r="F63" s="1560">
        <v>0</v>
      </c>
      <c r="G63" s="1560">
        <v>3158.30459774062</v>
      </c>
      <c r="H63" s="1560">
        <v>237.03616148501601</v>
      </c>
      <c r="I63" s="1560">
        <v>8.2860092629247699</v>
      </c>
      <c r="J63" s="1560">
        <v>17.120353600567601</v>
      </c>
      <c r="K63" s="1560">
        <v>0</v>
      </c>
      <c r="L63" s="1560">
        <v>69.386092247235197</v>
      </c>
      <c r="M63" s="1560">
        <v>5.2075448892724596</v>
      </c>
    </row>
    <row r="64" spans="1:13" x14ac:dyDescent="0.25">
      <c r="A64" s="1560" t="s">
        <v>62</v>
      </c>
      <c r="B64" s="1560" t="s">
        <v>63</v>
      </c>
      <c r="C64" s="1560" t="s">
        <v>19</v>
      </c>
      <c r="D64" s="1560">
        <v>773.06538748286198</v>
      </c>
      <c r="E64" s="1560">
        <v>637.309856682347</v>
      </c>
      <c r="F64" s="1560">
        <v>127.322055472404</v>
      </c>
      <c r="G64" s="1560">
        <v>1669.9835825179</v>
      </c>
      <c r="H64" s="1560">
        <v>0</v>
      </c>
      <c r="I64" s="1560">
        <v>24.100445645433901</v>
      </c>
      <c r="J64" s="1560">
        <v>19.868243759151198</v>
      </c>
      <c r="K64" s="1560">
        <v>3.9692868508430101</v>
      </c>
      <c r="L64" s="1560">
        <v>52.062023744572002</v>
      </c>
      <c r="M64" s="1560">
        <v>0</v>
      </c>
    </row>
    <row r="65" spans="1:13" x14ac:dyDescent="0.25">
      <c r="A65" s="1560" t="s">
        <v>64</v>
      </c>
      <c r="B65" s="1560" t="s">
        <v>65</v>
      </c>
      <c r="C65" s="1560" t="s">
        <v>18</v>
      </c>
      <c r="D65" s="1560">
        <v>1639.55751849271</v>
      </c>
      <c r="E65" s="1560">
        <v>3364.0058476131298</v>
      </c>
      <c r="F65" s="1560">
        <v>86.039184049842106</v>
      </c>
      <c r="G65" s="1560">
        <v>6006.1710551930701</v>
      </c>
      <c r="H65" s="1560">
        <v>744.18601927170005</v>
      </c>
      <c r="I65" s="1560">
        <v>13.8476613981297</v>
      </c>
      <c r="J65" s="1560">
        <v>28.412308439109001</v>
      </c>
      <c r="K65" s="1560">
        <v>0.72668477577346602</v>
      </c>
      <c r="L65" s="1560">
        <v>50.727969060837097</v>
      </c>
      <c r="M65" s="1560">
        <v>6.2853763261507396</v>
      </c>
    </row>
    <row r="66" spans="1:13" x14ac:dyDescent="0.25">
      <c r="A66" s="1560" t="s">
        <v>64</v>
      </c>
      <c r="B66" s="1560" t="s">
        <v>65</v>
      </c>
      <c r="C66" s="1560" t="s">
        <v>19</v>
      </c>
      <c r="D66" s="1560">
        <v>909.31402608550297</v>
      </c>
      <c r="E66" s="1560">
        <v>800.02874022539402</v>
      </c>
      <c r="F66" s="1560">
        <v>0</v>
      </c>
      <c r="G66" s="1560">
        <v>5680.4258444928801</v>
      </c>
      <c r="H66" s="1560">
        <v>135.37249567740699</v>
      </c>
      <c r="I66" s="1560">
        <v>12.083680733937801</v>
      </c>
      <c r="J66" s="1560">
        <v>10.631411808827799</v>
      </c>
      <c r="K66" s="1560">
        <v>0</v>
      </c>
      <c r="L66" s="1560">
        <v>75.485971148109002</v>
      </c>
      <c r="M66" s="1560">
        <v>1.7989363091253401</v>
      </c>
    </row>
    <row r="67" spans="1:13" x14ac:dyDescent="0.25">
      <c r="A67" t="s">
        <v>20</v>
      </c>
    </row>
    <row r="68" spans="1:13" x14ac:dyDescent="0.25">
      <c r="A68" t="s">
        <v>21</v>
      </c>
    </row>
    <row r="69" spans="1:13" x14ac:dyDescent="0.25">
      <c r="A69" t="s">
        <v>22</v>
      </c>
    </row>
    <row r="70" spans="1:13" x14ac:dyDescent="0.25">
      <c r="A70" t="s">
        <v>23</v>
      </c>
    </row>
    <row r="71" spans="1:13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4467</v>
      </c>
    </row>
    <row r="9" spans="1:11" x14ac:dyDescent="0.25">
      <c r="A9" t="s">
        <v>4468</v>
      </c>
    </row>
    <row r="10" spans="1:11" x14ac:dyDescent="0.25">
      <c r="A10" t="s">
        <v>4</v>
      </c>
    </row>
    <row r="11" spans="1:11" x14ac:dyDescent="0.25">
      <c r="A11" t="s">
        <v>4469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4470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4471</v>
      </c>
      <c r="E16" s="5" t="s">
        <v>4472</v>
      </c>
      <c r="F16" s="5" t="s">
        <v>84</v>
      </c>
      <c r="G16" s="5" t="s">
        <v>4473</v>
      </c>
      <c r="H16" s="5" t="s">
        <v>4474</v>
      </c>
      <c r="I16" s="5" t="s">
        <v>4475</v>
      </c>
      <c r="J16" s="5" t="s">
        <v>88</v>
      </c>
      <c r="K16" s="5" t="s">
        <v>4476</v>
      </c>
    </row>
    <row r="17" spans="1:11" x14ac:dyDescent="0.25">
      <c r="A17" s="1561" t="s">
        <v>16</v>
      </c>
      <c r="B17" s="1561" t="s">
        <v>17</v>
      </c>
      <c r="C17" s="1561" t="s">
        <v>18</v>
      </c>
      <c r="D17" s="1561">
        <v>36640.253695007203</v>
      </c>
      <c r="E17" s="1561">
        <v>242971.128722211</v>
      </c>
      <c r="F17" s="1561">
        <v>129836.29782708699</v>
      </c>
      <c r="G17" s="1561">
        <v>34883.4528088144</v>
      </c>
      <c r="H17" s="1561">
        <v>8.2461594449261408</v>
      </c>
      <c r="I17" s="1561">
        <v>54.682445286399499</v>
      </c>
      <c r="J17" s="1561">
        <v>29.220616825777299</v>
      </c>
      <c r="K17" s="1561">
        <v>7.8507784428970204</v>
      </c>
    </row>
    <row r="18" spans="1:11" x14ac:dyDescent="0.25">
      <c r="A18" s="1561" t="s">
        <v>16</v>
      </c>
      <c r="B18" s="1561" t="s">
        <v>17</v>
      </c>
      <c r="C18" s="1561" t="s">
        <v>19</v>
      </c>
      <c r="D18" s="1561">
        <v>224568.49739433199</v>
      </c>
      <c r="E18" s="1561">
        <v>814812.13637358602</v>
      </c>
      <c r="F18" s="1561">
        <v>241858.28612839899</v>
      </c>
      <c r="G18" s="1561">
        <v>61483.481463449098</v>
      </c>
      <c r="H18" s="1561">
        <v>16.724864139222898</v>
      </c>
      <c r="I18" s="1561">
        <v>60.683588472824397</v>
      </c>
      <c r="J18" s="1561">
        <v>18.0125308018598</v>
      </c>
      <c r="K18" s="1561">
        <v>4.5790165860929397</v>
      </c>
    </row>
    <row r="19" spans="1:11" x14ac:dyDescent="0.25">
      <c r="A19" t="s">
        <v>20</v>
      </c>
    </row>
    <row r="20" spans="1:11" x14ac:dyDescent="0.25">
      <c r="A20" t="s">
        <v>21</v>
      </c>
    </row>
    <row r="21" spans="1:11" x14ac:dyDescent="0.25">
      <c r="A21" t="s">
        <v>22</v>
      </c>
    </row>
    <row r="22" spans="1:11" x14ac:dyDescent="0.25">
      <c r="A22" t="s">
        <v>23</v>
      </c>
    </row>
    <row r="23" spans="1:11" x14ac:dyDescent="0.25">
      <c r="A23" t="s">
        <v>24</v>
      </c>
    </row>
    <row r="26" spans="1:11" x14ac:dyDescent="0.25">
      <c r="K26" s="7" t="str">
        <f>HYPERLINK("#'Indice'!A1", "Ir al Índice")</f>
        <v>Ir al Índice</v>
      </c>
    </row>
    <row r="27" spans="1:11" ht="17.25" x14ac:dyDescent="0.3">
      <c r="A27" s="4" t="s">
        <v>4477</v>
      </c>
    </row>
    <row r="28" spans="1:11" x14ac:dyDescent="0.25">
      <c r="A28" s="5" t="s">
        <v>26</v>
      </c>
      <c r="B28" s="5" t="s">
        <v>27</v>
      </c>
      <c r="C28" s="5" t="s">
        <v>11</v>
      </c>
      <c r="D28" s="5" t="s">
        <v>4471</v>
      </c>
      <c r="E28" s="5" t="s">
        <v>4472</v>
      </c>
      <c r="F28" s="5" t="s">
        <v>84</v>
      </c>
      <c r="G28" s="5" t="s">
        <v>4473</v>
      </c>
      <c r="H28" s="5" t="s">
        <v>4474</v>
      </c>
      <c r="I28" s="5" t="s">
        <v>4475</v>
      </c>
      <c r="J28" s="5" t="s">
        <v>88</v>
      </c>
      <c r="K28" s="5" t="s">
        <v>4476</v>
      </c>
    </row>
    <row r="29" spans="1:11" x14ac:dyDescent="0.25">
      <c r="A29" s="1562" t="s">
        <v>28</v>
      </c>
      <c r="B29" s="1562" t="s">
        <v>29</v>
      </c>
      <c r="C29" s="1562" t="s">
        <v>18</v>
      </c>
      <c r="D29" s="1562">
        <v>916.72924789907404</v>
      </c>
      <c r="E29" s="1562">
        <v>10974.384855665799</v>
      </c>
      <c r="F29" s="1562">
        <v>2740.7581268905801</v>
      </c>
      <c r="G29" s="1562">
        <v>525.07899618566103</v>
      </c>
      <c r="H29" s="1562">
        <v>6.0482430416992603</v>
      </c>
      <c r="I29" s="1562">
        <v>72.404962525552804</v>
      </c>
      <c r="J29" s="1562">
        <v>18.082515975067501</v>
      </c>
      <c r="K29" s="1562">
        <v>3.4642784576804502</v>
      </c>
    </row>
    <row r="30" spans="1:11" x14ac:dyDescent="0.25">
      <c r="A30" s="1562" t="s">
        <v>28</v>
      </c>
      <c r="B30" s="1562" t="s">
        <v>29</v>
      </c>
      <c r="C30" s="1562" t="s">
        <v>19</v>
      </c>
      <c r="D30" s="1562">
        <v>29286.721080925199</v>
      </c>
      <c r="E30" s="1562">
        <v>83885.535580237003</v>
      </c>
      <c r="F30" s="1562">
        <v>6955.9817955425997</v>
      </c>
      <c r="G30" s="1562">
        <v>1649.2119838296001</v>
      </c>
      <c r="H30" s="1562">
        <v>24.049379400685002</v>
      </c>
      <c r="I30" s="1562">
        <v>68.884292844675201</v>
      </c>
      <c r="J30" s="1562">
        <v>5.7120442006127403</v>
      </c>
      <c r="K30" s="1562">
        <v>1.3542835540270499</v>
      </c>
    </row>
    <row r="31" spans="1:11" x14ac:dyDescent="0.25">
      <c r="A31" s="1562" t="s">
        <v>30</v>
      </c>
      <c r="B31" s="1562" t="s">
        <v>31</v>
      </c>
      <c r="C31" s="1562" t="s">
        <v>18</v>
      </c>
      <c r="D31" s="1562">
        <v>863.59383391314896</v>
      </c>
      <c r="E31" s="1562">
        <v>3579.3838941335298</v>
      </c>
      <c r="F31" s="1562">
        <v>585.72709720507498</v>
      </c>
      <c r="G31" s="1562">
        <v>175.60207168321301</v>
      </c>
      <c r="H31" s="1562">
        <v>16.593829899265799</v>
      </c>
      <c r="I31" s="1562">
        <v>68.777340864382495</v>
      </c>
      <c r="J31" s="1562">
        <v>11.2546609722427</v>
      </c>
      <c r="K31" s="1562">
        <v>3.3741682641089601</v>
      </c>
    </row>
    <row r="32" spans="1:11" x14ac:dyDescent="0.25">
      <c r="A32" s="1562" t="s">
        <v>30</v>
      </c>
      <c r="B32" s="1562" t="s">
        <v>31</v>
      </c>
      <c r="C32" s="1562" t="s">
        <v>19</v>
      </c>
      <c r="D32" s="1562">
        <v>15341.444364200301</v>
      </c>
      <c r="E32" s="1562">
        <v>24874.921253983</v>
      </c>
      <c r="F32" s="1562">
        <v>3350.1532897716702</v>
      </c>
      <c r="G32" s="1562">
        <v>705.01191440693799</v>
      </c>
      <c r="H32" s="1562">
        <v>34.653069544302198</v>
      </c>
      <c r="I32" s="1562">
        <v>56.187172189262803</v>
      </c>
      <c r="J32" s="1562">
        <v>7.5672858551335196</v>
      </c>
      <c r="K32" s="1562">
        <v>1.5924724113014701</v>
      </c>
    </row>
    <row r="33" spans="1:11" x14ac:dyDescent="0.25">
      <c r="A33" s="1562" t="s">
        <v>32</v>
      </c>
      <c r="B33" s="1562" t="s">
        <v>33</v>
      </c>
      <c r="C33" s="1562" t="s">
        <v>18</v>
      </c>
      <c r="D33" s="1562">
        <v>733.60121417635696</v>
      </c>
      <c r="E33" s="1562">
        <v>4632.9064173016704</v>
      </c>
      <c r="F33" s="1562">
        <v>3764.26072192737</v>
      </c>
      <c r="G33" s="1562">
        <v>1829.6165425496899</v>
      </c>
      <c r="H33" s="1562">
        <v>6.6932066815198397</v>
      </c>
      <c r="I33" s="1562">
        <v>42.269559520774102</v>
      </c>
      <c r="J33" s="1562">
        <v>34.344238433785002</v>
      </c>
      <c r="K33" s="1562">
        <v>16.692995363921</v>
      </c>
    </row>
    <row r="34" spans="1:11" x14ac:dyDescent="0.25">
      <c r="A34" s="1562" t="s">
        <v>32</v>
      </c>
      <c r="B34" s="1562" t="s">
        <v>33</v>
      </c>
      <c r="C34" s="1562" t="s">
        <v>19</v>
      </c>
      <c r="D34" s="1562">
        <v>2784.07690841563</v>
      </c>
      <c r="E34" s="1562">
        <v>9074.8395452185996</v>
      </c>
      <c r="F34" s="1562">
        <v>3427.1465829435601</v>
      </c>
      <c r="G34" s="1562">
        <v>1761.50309349284</v>
      </c>
      <c r="H34" s="1562">
        <v>16.331228089531901</v>
      </c>
      <c r="I34" s="1562">
        <v>53.232464247264403</v>
      </c>
      <c r="J34" s="1562">
        <v>20.103436213679402</v>
      </c>
      <c r="K34" s="1562">
        <v>10.332871449524299</v>
      </c>
    </row>
    <row r="35" spans="1:11" x14ac:dyDescent="0.25">
      <c r="A35" s="1562" t="s">
        <v>34</v>
      </c>
      <c r="B35" s="1562" t="s">
        <v>35</v>
      </c>
      <c r="C35" s="1562" t="s">
        <v>18</v>
      </c>
      <c r="D35" s="1562">
        <v>1962.1674330312201</v>
      </c>
      <c r="E35" s="1562">
        <v>14917.2196762809</v>
      </c>
      <c r="F35" s="1562">
        <v>7469.55740830999</v>
      </c>
      <c r="G35" s="1562">
        <v>1239.77469650021</v>
      </c>
      <c r="H35" s="1562">
        <v>7.6680955252669101</v>
      </c>
      <c r="I35" s="1562">
        <v>58.296077859372197</v>
      </c>
      <c r="J35" s="1562">
        <v>29.190821728144901</v>
      </c>
      <c r="K35" s="1562">
        <v>4.8450048872160103</v>
      </c>
    </row>
    <row r="36" spans="1:11" x14ac:dyDescent="0.25">
      <c r="A36" s="1562" t="s">
        <v>34</v>
      </c>
      <c r="B36" s="1562" t="s">
        <v>35</v>
      </c>
      <c r="C36" s="1562" t="s">
        <v>19</v>
      </c>
      <c r="D36" s="1562">
        <v>6955.7871287364796</v>
      </c>
      <c r="E36" s="1562">
        <v>37905.624146323898</v>
      </c>
      <c r="F36" s="1562">
        <v>14465.7469857171</v>
      </c>
      <c r="G36" s="1562">
        <v>2578.00800031168</v>
      </c>
      <c r="H36" s="1562">
        <v>11.2361981218175</v>
      </c>
      <c r="I36" s="1562">
        <v>61.231762122169897</v>
      </c>
      <c r="J36" s="1562">
        <v>23.367592495764999</v>
      </c>
      <c r="K36" s="1562">
        <v>4.1644472602476501</v>
      </c>
    </row>
    <row r="37" spans="1:11" x14ac:dyDescent="0.25">
      <c r="A37" s="1562" t="s">
        <v>36</v>
      </c>
      <c r="B37" s="1562" t="s">
        <v>37</v>
      </c>
      <c r="C37" s="1562" t="s">
        <v>18</v>
      </c>
      <c r="D37" s="1562">
        <v>1414.2833354438201</v>
      </c>
      <c r="E37" s="1562">
        <v>12989.764517789399</v>
      </c>
      <c r="F37" s="1562">
        <v>10608.7396005848</v>
      </c>
      <c r="G37" s="1562">
        <v>3533.42220413839</v>
      </c>
      <c r="H37" s="1562">
        <v>4.9543647033700999</v>
      </c>
      <c r="I37" s="1562">
        <v>45.504340763394097</v>
      </c>
      <c r="J37" s="1562">
        <v>37.163391314292902</v>
      </c>
      <c r="K37" s="1562">
        <v>12.377903218943</v>
      </c>
    </row>
    <row r="38" spans="1:11" x14ac:dyDescent="0.25">
      <c r="A38" s="1562" t="s">
        <v>36</v>
      </c>
      <c r="B38" s="1562" t="s">
        <v>37</v>
      </c>
      <c r="C38" s="1562" t="s">
        <v>19</v>
      </c>
      <c r="D38" s="1562">
        <v>4126.9909922584802</v>
      </c>
      <c r="E38" s="1562">
        <v>27609.980478933201</v>
      </c>
      <c r="F38" s="1562">
        <v>11284.219400960201</v>
      </c>
      <c r="G38" s="1562">
        <v>4651.8613289532404</v>
      </c>
      <c r="H38" s="1562">
        <v>8.6568633676926794</v>
      </c>
      <c r="I38" s="1562">
        <v>57.9152775082716</v>
      </c>
      <c r="J38" s="1562">
        <v>23.670016665512801</v>
      </c>
      <c r="K38" s="1562">
        <v>9.7578424585229406</v>
      </c>
    </row>
    <row r="39" spans="1:11" x14ac:dyDescent="0.25">
      <c r="A39" s="1562" t="s">
        <v>38</v>
      </c>
      <c r="B39" s="1562" t="s">
        <v>39</v>
      </c>
      <c r="C39" s="1562" t="s">
        <v>18</v>
      </c>
      <c r="D39" s="1562">
        <v>791.74322416062898</v>
      </c>
      <c r="E39" s="1562">
        <v>7126.4033896577503</v>
      </c>
      <c r="F39" s="1562">
        <v>2263.2201445197802</v>
      </c>
      <c r="G39" s="1562">
        <v>870.62023510278902</v>
      </c>
      <c r="H39" s="1562">
        <v>7.1638088665007196</v>
      </c>
      <c r="I39" s="1562">
        <v>64.480743543103003</v>
      </c>
      <c r="J39" s="1562">
        <v>20.477947955086599</v>
      </c>
      <c r="K39" s="1562">
        <v>7.8774996353097197</v>
      </c>
    </row>
    <row r="40" spans="1:11" x14ac:dyDescent="0.25">
      <c r="A40" s="1562" t="s">
        <v>38</v>
      </c>
      <c r="B40" s="1562" t="s">
        <v>39</v>
      </c>
      <c r="C40" s="1562" t="s">
        <v>19</v>
      </c>
      <c r="D40" s="1562">
        <v>3678.3221405571499</v>
      </c>
      <c r="E40" s="1562">
        <v>20800.0384867594</v>
      </c>
      <c r="F40" s="1562">
        <v>4539.7082849642802</v>
      </c>
      <c r="G40" s="1562">
        <v>1331.08623814425</v>
      </c>
      <c r="H40" s="1562">
        <v>12.1200149471233</v>
      </c>
      <c r="I40" s="1562">
        <v>68.535807285785594</v>
      </c>
      <c r="J40" s="1562">
        <v>14.958269060418001</v>
      </c>
      <c r="K40" s="1562">
        <v>4.3859087066731997</v>
      </c>
    </row>
    <row r="41" spans="1:11" x14ac:dyDescent="0.25">
      <c r="A41" s="1562" t="s">
        <v>40</v>
      </c>
      <c r="B41" s="1562" t="s">
        <v>41</v>
      </c>
      <c r="C41" s="1562" t="s">
        <v>18</v>
      </c>
      <c r="D41" s="1562">
        <v>3049.3934416122001</v>
      </c>
      <c r="E41" s="1562">
        <v>24353.915135472998</v>
      </c>
      <c r="F41" s="1562">
        <v>11699.8526789097</v>
      </c>
      <c r="G41" s="1562">
        <v>3658.9413421407298</v>
      </c>
      <c r="H41" s="1562">
        <v>7.1310652571727298</v>
      </c>
      <c r="I41" s="1562">
        <v>56.952099302373398</v>
      </c>
      <c r="J41" s="1562">
        <v>27.360330685469599</v>
      </c>
      <c r="K41" s="1562">
        <v>8.5565047549842799</v>
      </c>
    </row>
    <row r="42" spans="1:11" x14ac:dyDescent="0.25">
      <c r="A42" s="1562" t="s">
        <v>40</v>
      </c>
      <c r="B42" s="1562" t="s">
        <v>41</v>
      </c>
      <c r="C42" s="1562" t="s">
        <v>19</v>
      </c>
      <c r="D42" s="1562">
        <v>10526.712455999799</v>
      </c>
      <c r="E42" s="1562">
        <v>65516.866707428097</v>
      </c>
      <c r="F42" s="1562">
        <v>25538.818520644301</v>
      </c>
      <c r="G42" s="1562">
        <v>7441.7618410565401</v>
      </c>
      <c r="H42" s="1562">
        <v>9.6553942739394003</v>
      </c>
      <c r="I42" s="1562">
        <v>60.093897529498697</v>
      </c>
      <c r="J42" s="1562">
        <v>23.424916671573101</v>
      </c>
      <c r="K42" s="1562">
        <v>6.8257915249888201</v>
      </c>
    </row>
    <row r="43" spans="1:11" x14ac:dyDescent="0.25">
      <c r="A43" s="1562" t="s">
        <v>42</v>
      </c>
      <c r="B43" s="1562" t="s">
        <v>43</v>
      </c>
      <c r="C43" s="1562" t="s">
        <v>18</v>
      </c>
      <c r="D43" s="1562">
        <v>5201.7437613511302</v>
      </c>
      <c r="E43" s="1562">
        <v>40930.285172488002</v>
      </c>
      <c r="F43" s="1562">
        <v>28580.011167397599</v>
      </c>
      <c r="G43" s="1562">
        <v>4392.9011804978099</v>
      </c>
      <c r="H43" s="1562">
        <v>6.5757507395460504</v>
      </c>
      <c r="I43" s="1562">
        <v>51.741755330698702</v>
      </c>
      <c r="J43" s="1562">
        <v>36.129236308524803</v>
      </c>
      <c r="K43" s="1562">
        <v>5.5532576212304603</v>
      </c>
    </row>
    <row r="44" spans="1:11" x14ac:dyDescent="0.25">
      <c r="A44" s="1562" t="s">
        <v>42</v>
      </c>
      <c r="B44" s="1562" t="s">
        <v>43</v>
      </c>
      <c r="C44" s="1562" t="s">
        <v>19</v>
      </c>
      <c r="D44" s="1562">
        <v>15983.691452827199</v>
      </c>
      <c r="E44" s="1562">
        <v>98399.0511468646</v>
      </c>
      <c r="F44" s="1562">
        <v>30990.153873731499</v>
      </c>
      <c r="G44" s="1562">
        <v>13443.247902225199</v>
      </c>
      <c r="H44" s="1562">
        <v>10.0642737019361</v>
      </c>
      <c r="I44" s="1562">
        <v>61.957839068376401</v>
      </c>
      <c r="J44" s="1562">
        <v>19.513226439013899</v>
      </c>
      <c r="K44" s="1562">
        <v>8.4646607906736406</v>
      </c>
    </row>
    <row r="45" spans="1:11" x14ac:dyDescent="0.25">
      <c r="A45" s="1562" t="s">
        <v>44</v>
      </c>
      <c r="B45" s="1562" t="s">
        <v>45</v>
      </c>
      <c r="C45" s="1562" t="s">
        <v>18</v>
      </c>
      <c r="D45" s="1562">
        <v>1323.9832064562599</v>
      </c>
      <c r="E45" s="1562">
        <v>7614.7858212267502</v>
      </c>
      <c r="F45" s="1562">
        <v>3279.4383986601401</v>
      </c>
      <c r="G45" s="1562">
        <v>689.86796546984306</v>
      </c>
      <c r="H45" s="1562">
        <v>10.2570148241929</v>
      </c>
      <c r="I45" s="1562">
        <v>58.992418234994702</v>
      </c>
      <c r="J45" s="1562">
        <v>25.406098888608401</v>
      </c>
      <c r="K45" s="1562">
        <v>5.3444680522039398</v>
      </c>
    </row>
    <row r="46" spans="1:11" x14ac:dyDescent="0.25">
      <c r="A46" s="1562" t="s">
        <v>44</v>
      </c>
      <c r="B46" s="1562" t="s">
        <v>45</v>
      </c>
      <c r="C46" s="1562" t="s">
        <v>19</v>
      </c>
      <c r="D46" s="1562">
        <v>20778.391819946301</v>
      </c>
      <c r="E46" s="1562">
        <v>44090.560975352302</v>
      </c>
      <c r="F46" s="1562">
        <v>9773.6115493049001</v>
      </c>
      <c r="G46" s="1562">
        <v>1270.0625547785</v>
      </c>
      <c r="H46" s="1562">
        <v>27.371456724171701</v>
      </c>
      <c r="I46" s="1562">
        <v>58.0806682316394</v>
      </c>
      <c r="J46" s="1562">
        <v>12.8748166787316</v>
      </c>
      <c r="K46" s="1562">
        <v>1.6730583654573099</v>
      </c>
    </row>
    <row r="47" spans="1:11" x14ac:dyDescent="0.25">
      <c r="A47" s="1562" t="s">
        <v>46</v>
      </c>
      <c r="B47" s="1562" t="s">
        <v>47</v>
      </c>
      <c r="C47" s="1562" t="s">
        <v>18</v>
      </c>
      <c r="D47" s="1562">
        <v>3563.4031545994399</v>
      </c>
      <c r="E47" s="1562">
        <v>23964.3288473625</v>
      </c>
      <c r="F47" s="1562">
        <v>6644.7359530502199</v>
      </c>
      <c r="G47" s="1562">
        <v>2159.5553492321501</v>
      </c>
      <c r="H47" s="1562">
        <v>9.8078852497685194</v>
      </c>
      <c r="I47" s="1562">
        <v>65.959246603706106</v>
      </c>
      <c r="J47" s="1562">
        <v>18.2889235135825</v>
      </c>
      <c r="K47" s="1562">
        <v>5.9439446329427899</v>
      </c>
    </row>
    <row r="48" spans="1:11" x14ac:dyDescent="0.25">
      <c r="A48" s="1562" t="s">
        <v>46</v>
      </c>
      <c r="B48" s="1562" t="s">
        <v>47</v>
      </c>
      <c r="C48" s="1562" t="s">
        <v>19</v>
      </c>
      <c r="D48" s="1562">
        <v>25644.1208603423</v>
      </c>
      <c r="E48" s="1562">
        <v>97007.582989816699</v>
      </c>
      <c r="F48" s="1562">
        <v>26622.027268493701</v>
      </c>
      <c r="G48" s="1562">
        <v>5000.75747239252</v>
      </c>
      <c r="H48" s="1562">
        <v>16.6223988778342</v>
      </c>
      <c r="I48" s="1562">
        <v>62.879860355244404</v>
      </c>
      <c r="J48" s="1562">
        <v>17.256273225487099</v>
      </c>
      <c r="K48" s="1562">
        <v>3.2414675414343099</v>
      </c>
    </row>
    <row r="49" spans="1:11" x14ac:dyDescent="0.25">
      <c r="A49" s="1562" t="s">
        <v>48</v>
      </c>
      <c r="B49" s="1562" t="s">
        <v>49</v>
      </c>
      <c r="C49" s="1562" t="s">
        <v>18</v>
      </c>
      <c r="D49" s="1562">
        <v>6418.4566410767502</v>
      </c>
      <c r="E49" s="1562">
        <v>31866.301068269899</v>
      </c>
      <c r="F49" s="1562">
        <v>19575.749689677399</v>
      </c>
      <c r="G49" s="1562">
        <v>5063.4892769124199</v>
      </c>
      <c r="H49" s="1562">
        <v>10.2003321151584</v>
      </c>
      <c r="I49" s="1562">
        <v>50.6425255095983</v>
      </c>
      <c r="J49" s="1562">
        <v>31.110149901148301</v>
      </c>
      <c r="K49" s="1562">
        <v>8.0469924740950294</v>
      </c>
    </row>
    <row r="50" spans="1:11" x14ac:dyDescent="0.25">
      <c r="A50" s="1562" t="s">
        <v>48</v>
      </c>
      <c r="B50" s="1562" t="s">
        <v>49</v>
      </c>
      <c r="C50" s="1562" t="s">
        <v>19</v>
      </c>
      <c r="D50" s="1562">
        <v>34602.8388309621</v>
      </c>
      <c r="E50" s="1562">
        <v>123244.387017175</v>
      </c>
      <c r="F50" s="1562">
        <v>49131.585260378597</v>
      </c>
      <c r="G50" s="1562">
        <v>9327.7436790101201</v>
      </c>
      <c r="H50" s="1562">
        <v>15.997129104548801</v>
      </c>
      <c r="I50" s="1562">
        <v>56.976723214992703</v>
      </c>
      <c r="J50" s="1562">
        <v>22.7138679679123</v>
      </c>
      <c r="K50" s="1562">
        <v>4.3122797125462</v>
      </c>
    </row>
    <row r="51" spans="1:11" x14ac:dyDescent="0.25">
      <c r="A51" s="1562" t="s">
        <v>50</v>
      </c>
      <c r="B51" s="1562" t="s">
        <v>51</v>
      </c>
      <c r="C51" s="1562" t="s">
        <v>18</v>
      </c>
      <c r="D51" s="1562">
        <v>843.24297965455503</v>
      </c>
      <c r="E51" s="1562">
        <v>6323.2669682476298</v>
      </c>
      <c r="F51" s="1562">
        <v>1689.4526120937101</v>
      </c>
      <c r="G51" s="1562">
        <v>594.83168815074498</v>
      </c>
      <c r="H51" s="1562">
        <v>8.9224562244588093</v>
      </c>
      <c r="I51" s="1562">
        <v>66.907254588551197</v>
      </c>
      <c r="J51" s="1562">
        <v>17.876302961785701</v>
      </c>
      <c r="K51" s="1562">
        <v>6.2939862252042502</v>
      </c>
    </row>
    <row r="52" spans="1:11" x14ac:dyDescent="0.25">
      <c r="A52" s="1562" t="s">
        <v>50</v>
      </c>
      <c r="B52" s="1562" t="s">
        <v>51</v>
      </c>
      <c r="C52" s="1562" t="s">
        <v>19</v>
      </c>
      <c r="D52" s="1562">
        <v>8270.7819271283697</v>
      </c>
      <c r="E52" s="1562">
        <v>19694.387818157</v>
      </c>
      <c r="F52" s="1562">
        <v>3972.6106821306098</v>
      </c>
      <c r="G52" s="1562">
        <v>789.59919799394504</v>
      </c>
      <c r="H52" s="1562">
        <v>25.271751120297001</v>
      </c>
      <c r="I52" s="1562">
        <v>60.1770995526511</v>
      </c>
      <c r="J52" s="1562">
        <v>12.1384929914958</v>
      </c>
      <c r="K52" s="1562">
        <v>2.4126563355560902</v>
      </c>
    </row>
    <row r="53" spans="1:11" x14ac:dyDescent="0.25">
      <c r="A53" s="1562" t="s">
        <v>52</v>
      </c>
      <c r="B53" s="1562" t="s">
        <v>53</v>
      </c>
      <c r="C53" s="1562" t="s">
        <v>18</v>
      </c>
      <c r="D53" s="1562">
        <v>906.87515718061002</v>
      </c>
      <c r="E53" s="1562">
        <v>2138.1780328239502</v>
      </c>
      <c r="F53" s="1562">
        <v>942.82998022582001</v>
      </c>
      <c r="G53" s="1562">
        <v>108.47769234521201</v>
      </c>
      <c r="H53" s="1562">
        <v>22.138556333399102</v>
      </c>
      <c r="I53" s="1562">
        <v>52.197013509194797</v>
      </c>
      <c r="J53" s="1562">
        <v>23.016282301677201</v>
      </c>
      <c r="K53" s="1562">
        <v>2.6481478557288698</v>
      </c>
    </row>
    <row r="54" spans="1:11" x14ac:dyDescent="0.25">
      <c r="A54" s="1562" t="s">
        <v>52</v>
      </c>
      <c r="B54" s="1562" t="s">
        <v>53</v>
      </c>
      <c r="C54" s="1562" t="s">
        <v>19</v>
      </c>
      <c r="D54" s="1562">
        <v>16120.838136075001</v>
      </c>
      <c r="E54" s="1562">
        <v>19538.164391430899</v>
      </c>
      <c r="F54" s="1562">
        <v>3931.3478388705098</v>
      </c>
      <c r="G54" s="1562">
        <v>504.18659153415001</v>
      </c>
      <c r="H54" s="1562">
        <v>40.207068990466098</v>
      </c>
      <c r="I54" s="1562">
        <v>48.7302407605833</v>
      </c>
      <c r="J54" s="1562">
        <v>9.8051957626981991</v>
      </c>
      <c r="K54" s="1562">
        <v>1.25749448625239</v>
      </c>
    </row>
    <row r="55" spans="1:11" x14ac:dyDescent="0.25">
      <c r="A55" s="1562" t="s">
        <v>54</v>
      </c>
      <c r="B55" s="1562" t="s">
        <v>55</v>
      </c>
      <c r="C55" s="1562" t="s">
        <v>18</v>
      </c>
      <c r="D55" s="1562">
        <v>412.44010027908899</v>
      </c>
      <c r="E55" s="1562">
        <v>2979.1039771341998</v>
      </c>
      <c r="F55" s="1562">
        <v>2261.0719116157402</v>
      </c>
      <c r="G55" s="1562">
        <v>599.11884508875903</v>
      </c>
      <c r="H55" s="1562">
        <v>6.5972103939576403</v>
      </c>
      <c r="I55" s="1562">
        <v>47.652436582502602</v>
      </c>
      <c r="J55" s="1562">
        <v>36.167111555600897</v>
      </c>
      <c r="K55" s="1562">
        <v>9.5832414679389295</v>
      </c>
    </row>
    <row r="56" spans="1:11" x14ac:dyDescent="0.25">
      <c r="A56" s="1562" t="s">
        <v>54</v>
      </c>
      <c r="B56" s="1562" t="s">
        <v>55</v>
      </c>
      <c r="C56" s="1562" t="s">
        <v>19</v>
      </c>
      <c r="D56" s="1562">
        <v>1882.77820211423</v>
      </c>
      <c r="E56" s="1562">
        <v>7305.9870624200503</v>
      </c>
      <c r="F56" s="1562">
        <v>3456.1539672245799</v>
      </c>
      <c r="G56" s="1562">
        <v>983.85220867067699</v>
      </c>
      <c r="H56" s="1562">
        <v>13.814731653133499</v>
      </c>
      <c r="I56" s="1562">
        <v>53.607084793769097</v>
      </c>
      <c r="J56" s="1562">
        <v>25.359248134222501</v>
      </c>
      <c r="K56" s="1562">
        <v>7.2189354188749197</v>
      </c>
    </row>
    <row r="57" spans="1:11" x14ac:dyDescent="0.25">
      <c r="A57" s="1562" t="s">
        <v>56</v>
      </c>
      <c r="B57" s="1562" t="s">
        <v>57</v>
      </c>
      <c r="C57" s="1562" t="s">
        <v>18</v>
      </c>
      <c r="D57" s="1562">
        <v>692.42280439532601</v>
      </c>
      <c r="E57" s="1562">
        <v>3136.8746103014701</v>
      </c>
      <c r="F57" s="1562">
        <v>1007.55228381029</v>
      </c>
      <c r="G57" s="1562">
        <v>111.10206873054</v>
      </c>
      <c r="H57" s="1562">
        <v>13.994130035384201</v>
      </c>
      <c r="I57" s="1562">
        <v>63.397437118768501</v>
      </c>
      <c r="J57" s="1562">
        <v>20.3630174910293</v>
      </c>
      <c r="K57" s="1562">
        <v>2.2454153548179501</v>
      </c>
    </row>
    <row r="58" spans="1:11" x14ac:dyDescent="0.25">
      <c r="A58" s="1562" t="s">
        <v>56</v>
      </c>
      <c r="B58" s="1562" t="s">
        <v>57</v>
      </c>
      <c r="C58" s="1562" t="s">
        <v>19</v>
      </c>
      <c r="D58" s="1562">
        <v>2899.6412895067601</v>
      </c>
      <c r="E58" s="1562">
        <v>11671.9425201943</v>
      </c>
      <c r="F58" s="1562">
        <v>2307.67999595828</v>
      </c>
      <c r="G58" s="1562">
        <v>567.79476771589498</v>
      </c>
      <c r="H58" s="1562">
        <v>16.6196569886669</v>
      </c>
      <c r="I58" s="1562">
        <v>66.899199490314302</v>
      </c>
      <c r="J58" s="1562">
        <v>13.226756740989501</v>
      </c>
      <c r="K58" s="1562">
        <v>3.2543867800293298</v>
      </c>
    </row>
    <row r="59" spans="1:11" x14ac:dyDescent="0.25">
      <c r="A59" s="1562" t="s">
        <v>58</v>
      </c>
      <c r="B59" s="1562" t="s">
        <v>59</v>
      </c>
      <c r="C59" s="1562" t="s">
        <v>18</v>
      </c>
      <c r="D59" s="1562">
        <v>2030.46030164329</v>
      </c>
      <c r="E59" s="1562">
        <v>8359.5350626702493</v>
      </c>
      <c r="F59" s="1562">
        <v>1815.8577658274301</v>
      </c>
      <c r="G59" s="1562">
        <v>152.759698639828</v>
      </c>
      <c r="H59" s="1562">
        <v>16.429516239191098</v>
      </c>
      <c r="I59" s="1562">
        <v>67.641370261252305</v>
      </c>
      <c r="J59" s="1562">
        <v>14.6930548839482</v>
      </c>
      <c r="K59" s="1562">
        <v>1.2360586156083899</v>
      </c>
    </row>
    <row r="60" spans="1:11" x14ac:dyDescent="0.25">
      <c r="A60" s="1562" t="s">
        <v>58</v>
      </c>
      <c r="B60" s="1562" t="s">
        <v>59</v>
      </c>
      <c r="C60" s="1562" t="s">
        <v>19</v>
      </c>
      <c r="D60" s="1562">
        <v>11251.223754869599</v>
      </c>
      <c r="E60" s="1562">
        <v>34346.057193175599</v>
      </c>
      <c r="F60" s="1562">
        <v>4905.0248973592397</v>
      </c>
      <c r="G60" s="1562">
        <v>567.01055248627199</v>
      </c>
      <c r="H60" s="1562">
        <v>22.0312793443507</v>
      </c>
      <c r="I60" s="1562">
        <v>67.253802509473601</v>
      </c>
      <c r="J60" s="1562">
        <v>9.6046417757842502</v>
      </c>
      <c r="K60" s="1562">
        <v>1.1102763703915399</v>
      </c>
    </row>
    <row r="61" spans="1:11" x14ac:dyDescent="0.25">
      <c r="A61" s="1562" t="s">
        <v>60</v>
      </c>
      <c r="B61" s="1562" t="s">
        <v>61</v>
      </c>
      <c r="C61" s="1562" t="s">
        <v>18</v>
      </c>
      <c r="D61" s="1562">
        <v>382.90962967639598</v>
      </c>
      <c r="E61" s="1562">
        <v>860.79506079168095</v>
      </c>
      <c r="F61" s="1562">
        <v>446.68199549952601</v>
      </c>
      <c r="G61" s="1562">
        <v>186.02954384130999</v>
      </c>
      <c r="H61" s="1562">
        <v>20.406433476403599</v>
      </c>
      <c r="I61" s="1562">
        <v>45.8744199243758</v>
      </c>
      <c r="J61" s="1562">
        <v>23.805059261559201</v>
      </c>
      <c r="K61" s="1562">
        <v>9.9140873376614707</v>
      </c>
    </row>
    <row r="62" spans="1:11" x14ac:dyDescent="0.25">
      <c r="A62" s="1562" t="s">
        <v>60</v>
      </c>
      <c r="B62" s="1562" t="s">
        <v>61</v>
      </c>
      <c r="C62" s="1562" t="s">
        <v>19</v>
      </c>
      <c r="D62" s="1562">
        <v>1146.83359778208</v>
      </c>
      <c r="E62" s="1562">
        <v>1905.91739636537</v>
      </c>
      <c r="F62" s="1562">
        <v>641.92753934454299</v>
      </c>
      <c r="G62" s="1562">
        <v>249.47034401090301</v>
      </c>
      <c r="H62" s="1562">
        <v>29.076833390431101</v>
      </c>
      <c r="I62" s="1562">
        <v>48.322653519408703</v>
      </c>
      <c r="J62" s="1562">
        <v>16.275438866064299</v>
      </c>
      <c r="K62" s="1562">
        <v>6.3250742240958902</v>
      </c>
    </row>
    <row r="63" spans="1:11" x14ac:dyDescent="0.25">
      <c r="A63" s="1562" t="s">
        <v>62</v>
      </c>
      <c r="B63" s="1562" t="s">
        <v>63</v>
      </c>
      <c r="C63" s="1562" t="s">
        <v>18</v>
      </c>
      <c r="D63" s="1562">
        <v>2103.2727084195599</v>
      </c>
      <c r="E63" s="1562">
        <v>13026.1559892199</v>
      </c>
      <c r="F63" s="1562">
        <v>7594.3744344141396</v>
      </c>
      <c r="G63" s="1562">
        <v>2482.9546719182799</v>
      </c>
      <c r="H63" s="1562">
        <v>8.3440826653562894</v>
      </c>
      <c r="I63" s="1562">
        <v>51.677237074763099</v>
      </c>
      <c r="J63" s="1562">
        <v>30.128327067979701</v>
      </c>
      <c r="K63" s="1562">
        <v>9.8503531919009397</v>
      </c>
    </row>
    <row r="64" spans="1:11" x14ac:dyDescent="0.25">
      <c r="A64" s="1562" t="s">
        <v>62</v>
      </c>
      <c r="B64" s="1562" t="s">
        <v>63</v>
      </c>
      <c r="C64" s="1562" t="s">
        <v>19</v>
      </c>
      <c r="D64" s="1562">
        <v>5619.0227184042897</v>
      </c>
      <c r="E64" s="1562">
        <v>36702.911724851503</v>
      </c>
      <c r="F64" s="1562">
        <v>13199.1525204053</v>
      </c>
      <c r="G64" s="1562">
        <v>3224.9531013731598</v>
      </c>
      <c r="H64" s="1562">
        <v>9.5649386957551599</v>
      </c>
      <c r="I64" s="1562">
        <v>62.477252397301797</v>
      </c>
      <c r="J64" s="1562">
        <v>22.468157012444301</v>
      </c>
      <c r="K64" s="1562">
        <v>5.4896518944987802</v>
      </c>
    </row>
    <row r="65" spans="1:11" x14ac:dyDescent="0.25">
      <c r="A65" s="1562" t="s">
        <v>64</v>
      </c>
      <c r="B65" s="1562" t="s">
        <v>65</v>
      </c>
      <c r="C65" s="1562" t="s">
        <v>18</v>
      </c>
      <c r="D65" s="1562">
        <v>3029.5315200383402</v>
      </c>
      <c r="E65" s="1562">
        <v>23197.540225373101</v>
      </c>
      <c r="F65" s="1562">
        <v>16866.425856467798</v>
      </c>
      <c r="G65" s="1562">
        <v>6509.3087396868596</v>
      </c>
      <c r="H65" s="1562">
        <v>6.1075808880185498</v>
      </c>
      <c r="I65" s="1562">
        <v>46.766588296707098</v>
      </c>
      <c r="J65" s="1562">
        <v>34.002966969903198</v>
      </c>
      <c r="K65" s="1562">
        <v>13.122863845371199</v>
      </c>
    </row>
    <row r="66" spans="1:11" x14ac:dyDescent="0.25">
      <c r="A66" s="1562" t="s">
        <v>64</v>
      </c>
      <c r="B66" s="1562" t="s">
        <v>65</v>
      </c>
      <c r="C66" s="1562" t="s">
        <v>19</v>
      </c>
      <c r="D66" s="1562">
        <v>7668.2797332806003</v>
      </c>
      <c r="E66" s="1562">
        <v>51237.379938899197</v>
      </c>
      <c r="F66" s="1562">
        <v>23365.235874653801</v>
      </c>
      <c r="G66" s="1562">
        <v>5436.35869106271</v>
      </c>
      <c r="H66" s="1562">
        <v>8.7430393299979894</v>
      </c>
      <c r="I66" s="1562">
        <v>58.418634107417702</v>
      </c>
      <c r="J66" s="1562">
        <v>26.640026617727798</v>
      </c>
      <c r="K66" s="1562">
        <v>6.1982999448565304</v>
      </c>
    </row>
    <row r="67" spans="1:11" x14ac:dyDescent="0.25">
      <c r="A67" t="s">
        <v>20</v>
      </c>
    </row>
    <row r="68" spans="1:11" x14ac:dyDescent="0.25">
      <c r="A68" t="s">
        <v>21</v>
      </c>
    </row>
    <row r="69" spans="1:11" x14ac:dyDescent="0.25">
      <c r="A69" t="s">
        <v>22</v>
      </c>
    </row>
    <row r="70" spans="1:11" x14ac:dyDescent="0.25">
      <c r="A70" t="s">
        <v>23</v>
      </c>
    </row>
    <row r="71" spans="1:11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4480</v>
      </c>
    </row>
    <row r="11" spans="1:7" x14ac:dyDescent="0.25">
      <c r="A11" t="s">
        <v>4481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63" t="s">
        <v>16</v>
      </c>
      <c r="B17" s="1563" t="s">
        <v>17</v>
      </c>
      <c r="C17" s="1563" t="s">
        <v>18</v>
      </c>
      <c r="D17" s="1563">
        <v>21331.715722266599</v>
      </c>
      <c r="E17" s="1563">
        <v>422999.417330853</v>
      </c>
      <c r="F17" s="1563">
        <v>4.80086001979888</v>
      </c>
      <c r="G17" s="1563">
        <v>95.199139980201096</v>
      </c>
    </row>
    <row r="18" spans="1:7" x14ac:dyDescent="0.25">
      <c r="A18" s="1563" t="s">
        <v>16</v>
      </c>
      <c r="B18" s="1563" t="s">
        <v>17</v>
      </c>
      <c r="C18" s="1563" t="s">
        <v>19</v>
      </c>
      <c r="D18" s="1563">
        <v>155830.85552932101</v>
      </c>
      <c r="E18" s="1563">
        <v>1186891.54583045</v>
      </c>
      <c r="F18" s="1563">
        <v>11.605589909836301</v>
      </c>
      <c r="G18" s="1563">
        <v>88.394410090163703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4483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64" t="s">
        <v>28</v>
      </c>
      <c r="B29" s="1564" t="s">
        <v>29</v>
      </c>
      <c r="C29" s="1564" t="s">
        <v>18</v>
      </c>
      <c r="D29" s="1564">
        <v>1104.0403262480099</v>
      </c>
      <c r="E29" s="1564">
        <v>14052.910900393101</v>
      </c>
      <c r="F29" s="1564">
        <v>7.2840527738022898</v>
      </c>
      <c r="G29" s="1564">
        <v>92.715947226197699</v>
      </c>
    </row>
    <row r="30" spans="1:7" x14ac:dyDescent="0.25">
      <c r="A30" s="1564" t="s">
        <v>28</v>
      </c>
      <c r="B30" s="1564" t="s">
        <v>29</v>
      </c>
      <c r="C30" s="1564" t="s">
        <v>19</v>
      </c>
      <c r="D30" s="1564">
        <v>23273.9908267176</v>
      </c>
      <c r="E30" s="1564">
        <v>98503.4596138169</v>
      </c>
      <c r="F30" s="1564">
        <v>19.111905153641398</v>
      </c>
      <c r="G30" s="1564">
        <v>80.888094846358598</v>
      </c>
    </row>
    <row r="31" spans="1:7" x14ac:dyDescent="0.25">
      <c r="A31" s="1564" t="s">
        <v>30</v>
      </c>
      <c r="B31" s="1564" t="s">
        <v>31</v>
      </c>
      <c r="C31" s="1564" t="s">
        <v>18</v>
      </c>
      <c r="D31" s="1564">
        <v>422.67748012867497</v>
      </c>
      <c r="E31" s="1564">
        <v>4781.6294168062996</v>
      </c>
      <c r="F31" s="1564">
        <v>8.1216862975088393</v>
      </c>
      <c r="G31" s="1564">
        <v>91.878313702491198</v>
      </c>
    </row>
    <row r="32" spans="1:7" x14ac:dyDescent="0.25">
      <c r="A32" s="1564" t="s">
        <v>30</v>
      </c>
      <c r="B32" s="1564" t="s">
        <v>31</v>
      </c>
      <c r="C32" s="1564" t="s">
        <v>19</v>
      </c>
      <c r="D32" s="1564">
        <v>11827.0129464574</v>
      </c>
      <c r="E32" s="1564">
        <v>32444.517875904501</v>
      </c>
      <c r="F32" s="1564">
        <v>26.714714234555998</v>
      </c>
      <c r="G32" s="1564">
        <v>73.285285765444002</v>
      </c>
    </row>
    <row r="33" spans="1:7" x14ac:dyDescent="0.25">
      <c r="A33" s="1564" t="s">
        <v>32</v>
      </c>
      <c r="B33" s="1564" t="s">
        <v>33</v>
      </c>
      <c r="C33" s="1564" t="s">
        <v>18</v>
      </c>
      <c r="D33" s="1564">
        <v>141.03172949840899</v>
      </c>
      <c r="E33" s="1564">
        <v>10819.3531664567</v>
      </c>
      <c r="F33" s="1564">
        <v>1.28674066501493</v>
      </c>
      <c r="G33" s="1564">
        <v>98.713259334985096</v>
      </c>
    </row>
    <row r="34" spans="1:7" x14ac:dyDescent="0.25">
      <c r="A34" s="1564" t="s">
        <v>32</v>
      </c>
      <c r="B34" s="1564" t="s">
        <v>33</v>
      </c>
      <c r="C34" s="1564" t="s">
        <v>19</v>
      </c>
      <c r="D34" s="1564">
        <v>2168.0972656583899</v>
      </c>
      <c r="E34" s="1564">
        <v>14879.4688644122</v>
      </c>
      <c r="F34" s="1564">
        <v>12.7179284662461</v>
      </c>
      <c r="G34" s="1564">
        <v>87.282071533753907</v>
      </c>
    </row>
    <row r="35" spans="1:7" x14ac:dyDescent="0.25">
      <c r="A35" s="1564" t="s">
        <v>34</v>
      </c>
      <c r="B35" s="1564" t="s">
        <v>35</v>
      </c>
      <c r="C35" s="1564" t="s">
        <v>18</v>
      </c>
      <c r="D35" s="1564">
        <v>789.54703993147803</v>
      </c>
      <c r="E35" s="1564">
        <v>24799.1721741908</v>
      </c>
      <c r="F35" s="1564">
        <v>3.0855277801310601</v>
      </c>
      <c r="G35" s="1564">
        <v>96.914472219868898</v>
      </c>
    </row>
    <row r="36" spans="1:7" x14ac:dyDescent="0.25">
      <c r="A36" s="1564" t="s">
        <v>34</v>
      </c>
      <c r="B36" s="1564" t="s">
        <v>35</v>
      </c>
      <c r="C36" s="1564" t="s">
        <v>19</v>
      </c>
      <c r="D36" s="1564">
        <v>3977.1192381720098</v>
      </c>
      <c r="E36" s="1564">
        <v>57928.047022917199</v>
      </c>
      <c r="F36" s="1564">
        <v>6.4245352664077204</v>
      </c>
      <c r="G36" s="1564">
        <v>93.575464733592298</v>
      </c>
    </row>
    <row r="37" spans="1:7" x14ac:dyDescent="0.25">
      <c r="A37" s="1564" t="s">
        <v>36</v>
      </c>
      <c r="B37" s="1564" t="s">
        <v>37</v>
      </c>
      <c r="C37" s="1564" t="s">
        <v>18</v>
      </c>
      <c r="D37" s="1564">
        <v>699.77751249178596</v>
      </c>
      <c r="E37" s="1564">
        <v>27846.432145464601</v>
      </c>
      <c r="F37" s="1564">
        <v>2.4513850380719302</v>
      </c>
      <c r="G37" s="1564">
        <v>97.548614961928095</v>
      </c>
    </row>
    <row r="38" spans="1:7" x14ac:dyDescent="0.25">
      <c r="A38" s="1564" t="s">
        <v>36</v>
      </c>
      <c r="B38" s="1564" t="s">
        <v>37</v>
      </c>
      <c r="C38" s="1564" t="s">
        <v>19</v>
      </c>
      <c r="D38" s="1564">
        <v>2208.5564048619999</v>
      </c>
      <c r="E38" s="1564">
        <v>45464.4957962431</v>
      </c>
      <c r="F38" s="1564">
        <v>4.6327145061855397</v>
      </c>
      <c r="G38" s="1564">
        <v>95.367285493814407</v>
      </c>
    </row>
    <row r="39" spans="1:7" x14ac:dyDescent="0.25">
      <c r="A39" s="1564" t="s">
        <v>38</v>
      </c>
      <c r="B39" s="1564" t="s">
        <v>39</v>
      </c>
      <c r="C39" s="1564" t="s">
        <v>18</v>
      </c>
      <c r="D39" s="1564">
        <v>854.209274921001</v>
      </c>
      <c r="E39" s="1564">
        <v>10197.777718519999</v>
      </c>
      <c r="F39" s="1564">
        <v>7.7290108595671603</v>
      </c>
      <c r="G39" s="1564">
        <v>92.270989140432803</v>
      </c>
    </row>
    <row r="40" spans="1:7" x14ac:dyDescent="0.25">
      <c r="A40" s="1564" t="s">
        <v>38</v>
      </c>
      <c r="B40" s="1564" t="s">
        <v>39</v>
      </c>
      <c r="C40" s="1564" t="s">
        <v>19</v>
      </c>
      <c r="D40" s="1564">
        <v>2373.2147811094701</v>
      </c>
      <c r="E40" s="1564">
        <v>27975.940369315598</v>
      </c>
      <c r="F40" s="1564">
        <v>7.81970624667035</v>
      </c>
      <c r="G40" s="1564">
        <v>92.180293753329593</v>
      </c>
    </row>
    <row r="41" spans="1:7" x14ac:dyDescent="0.25">
      <c r="A41" s="1564" t="s">
        <v>40</v>
      </c>
      <c r="B41" s="1564" t="s">
        <v>41</v>
      </c>
      <c r="C41" s="1564" t="s">
        <v>18</v>
      </c>
      <c r="D41" s="1564">
        <v>1590.56231292806</v>
      </c>
      <c r="E41" s="1564">
        <v>41171.540285207499</v>
      </c>
      <c r="F41" s="1564">
        <v>3.7195605835280099</v>
      </c>
      <c r="G41" s="1564">
        <v>96.280439416472007</v>
      </c>
    </row>
    <row r="42" spans="1:7" x14ac:dyDescent="0.25">
      <c r="A42" s="1564" t="s">
        <v>40</v>
      </c>
      <c r="B42" s="1564" t="s">
        <v>41</v>
      </c>
      <c r="C42" s="1564" t="s">
        <v>19</v>
      </c>
      <c r="D42" s="1564">
        <v>8922.1007453396796</v>
      </c>
      <c r="E42" s="1564">
        <v>100102.058779789</v>
      </c>
      <c r="F42" s="1564">
        <v>8.18359965736148</v>
      </c>
      <c r="G42" s="1564">
        <v>91.816400342638502</v>
      </c>
    </row>
    <row r="43" spans="1:7" x14ac:dyDescent="0.25">
      <c r="A43" s="1564" t="s">
        <v>42</v>
      </c>
      <c r="B43" s="1564" t="s">
        <v>43</v>
      </c>
      <c r="C43" s="1564" t="s">
        <v>18</v>
      </c>
      <c r="D43" s="1564">
        <v>5090.2860447038302</v>
      </c>
      <c r="E43" s="1564">
        <v>74014.655237030805</v>
      </c>
      <c r="F43" s="1564">
        <v>6.4348521877724698</v>
      </c>
      <c r="G43" s="1564">
        <v>93.565147812227494</v>
      </c>
    </row>
    <row r="44" spans="1:7" x14ac:dyDescent="0.25">
      <c r="A44" s="1564" t="s">
        <v>42</v>
      </c>
      <c r="B44" s="1564" t="s">
        <v>43</v>
      </c>
      <c r="C44" s="1564" t="s">
        <v>19</v>
      </c>
      <c r="D44" s="1564">
        <v>13498.5440775968</v>
      </c>
      <c r="E44" s="1564">
        <v>145317.60029805201</v>
      </c>
      <c r="F44" s="1564">
        <v>8.4994785200606806</v>
      </c>
      <c r="G44" s="1564">
        <v>91.500521479939295</v>
      </c>
    </row>
    <row r="45" spans="1:7" x14ac:dyDescent="0.25">
      <c r="A45" s="1564" t="s">
        <v>44</v>
      </c>
      <c r="B45" s="1564" t="s">
        <v>45</v>
      </c>
      <c r="C45" s="1564" t="s">
        <v>18</v>
      </c>
      <c r="D45" s="1564">
        <v>492.69478106600599</v>
      </c>
      <c r="E45" s="1564">
        <v>12415.380610747001</v>
      </c>
      <c r="F45" s="1564">
        <v>3.8169499798436299</v>
      </c>
      <c r="G45" s="1564">
        <v>96.183050020156401</v>
      </c>
    </row>
    <row r="46" spans="1:7" x14ac:dyDescent="0.25">
      <c r="A46" s="1564" t="s">
        <v>44</v>
      </c>
      <c r="B46" s="1564" t="s">
        <v>45</v>
      </c>
      <c r="C46" s="1564" t="s">
        <v>19</v>
      </c>
      <c r="D46" s="1564">
        <v>10372.4534419629</v>
      </c>
      <c r="E46" s="1564">
        <v>65540.173457419107</v>
      </c>
      <c r="F46" s="1564">
        <v>13.663673443564299</v>
      </c>
      <c r="G46" s="1564">
        <v>86.336326556435694</v>
      </c>
    </row>
    <row r="47" spans="1:7" x14ac:dyDescent="0.25">
      <c r="A47" s="1564" t="s">
        <v>46</v>
      </c>
      <c r="B47" s="1564" t="s">
        <v>47</v>
      </c>
      <c r="C47" s="1564" t="s">
        <v>18</v>
      </c>
      <c r="D47" s="1564">
        <v>3830.51855763606</v>
      </c>
      <c r="E47" s="1564">
        <v>32501.5047466082</v>
      </c>
      <c r="F47" s="1564">
        <v>10.543091766619501</v>
      </c>
      <c r="G47" s="1564">
        <v>89.456908233380503</v>
      </c>
    </row>
    <row r="48" spans="1:7" x14ac:dyDescent="0.25">
      <c r="A48" s="1564" t="s">
        <v>46</v>
      </c>
      <c r="B48" s="1564" t="s">
        <v>47</v>
      </c>
      <c r="C48" s="1564" t="s">
        <v>19</v>
      </c>
      <c r="D48" s="1564">
        <v>14065.3479280714</v>
      </c>
      <c r="E48" s="1564">
        <v>140209.14066297401</v>
      </c>
      <c r="F48" s="1564">
        <v>9.1170925643812595</v>
      </c>
      <c r="G48" s="1564">
        <v>90.882907435618705</v>
      </c>
    </row>
    <row r="49" spans="1:7" x14ac:dyDescent="0.25">
      <c r="A49" s="1564" t="s">
        <v>48</v>
      </c>
      <c r="B49" s="1564" t="s">
        <v>49</v>
      </c>
      <c r="C49" s="1564" t="s">
        <v>18</v>
      </c>
      <c r="D49" s="1564">
        <v>966.425720319427</v>
      </c>
      <c r="E49" s="1564">
        <v>61957.570955617099</v>
      </c>
      <c r="F49" s="1564">
        <v>1.5358619467491801</v>
      </c>
      <c r="G49" s="1564">
        <v>98.464138053250807</v>
      </c>
    </row>
    <row r="50" spans="1:7" x14ac:dyDescent="0.25">
      <c r="A50" s="1564" t="s">
        <v>48</v>
      </c>
      <c r="B50" s="1564" t="s">
        <v>49</v>
      </c>
      <c r="C50" s="1564" t="s">
        <v>19</v>
      </c>
      <c r="D50" s="1564">
        <v>26858.222156893102</v>
      </c>
      <c r="E50" s="1564">
        <v>189448.332630633</v>
      </c>
      <c r="F50" s="1564">
        <v>12.4167398363288</v>
      </c>
      <c r="G50" s="1564">
        <v>87.583260163671198</v>
      </c>
    </row>
    <row r="51" spans="1:7" x14ac:dyDescent="0.25">
      <c r="A51" s="1564" t="s">
        <v>50</v>
      </c>
      <c r="B51" s="1564" t="s">
        <v>51</v>
      </c>
      <c r="C51" s="1564" t="s">
        <v>18</v>
      </c>
      <c r="D51" s="1564">
        <v>606.79348952021405</v>
      </c>
      <c r="E51" s="1564">
        <v>8844.0007586264201</v>
      </c>
      <c r="F51" s="1564">
        <v>6.4205554960548499</v>
      </c>
      <c r="G51" s="1564">
        <v>93.579444503945197</v>
      </c>
    </row>
    <row r="52" spans="1:7" x14ac:dyDescent="0.25">
      <c r="A52" s="1564" t="s">
        <v>50</v>
      </c>
      <c r="B52" s="1564" t="s">
        <v>51</v>
      </c>
      <c r="C52" s="1564" t="s">
        <v>19</v>
      </c>
      <c r="D52" s="1564">
        <v>6968.2730888480201</v>
      </c>
      <c r="E52" s="1564">
        <v>25759.1065365619</v>
      </c>
      <c r="F52" s="1564">
        <v>21.291876002922599</v>
      </c>
      <c r="G52" s="1564">
        <v>78.708123997077394</v>
      </c>
    </row>
    <row r="53" spans="1:7" x14ac:dyDescent="0.25">
      <c r="A53" s="1564" t="s">
        <v>52</v>
      </c>
      <c r="B53" s="1564" t="s">
        <v>53</v>
      </c>
      <c r="C53" s="1564" t="s">
        <v>18</v>
      </c>
      <c r="D53" s="1564">
        <v>480.97491301632601</v>
      </c>
      <c r="E53" s="1564">
        <v>3615.3859495592701</v>
      </c>
      <c r="F53" s="1564">
        <v>11.741517145389199</v>
      </c>
      <c r="G53" s="1564">
        <v>88.258482854610804</v>
      </c>
    </row>
    <row r="54" spans="1:7" x14ac:dyDescent="0.25">
      <c r="A54" s="1564" t="s">
        <v>52</v>
      </c>
      <c r="B54" s="1564" t="s">
        <v>53</v>
      </c>
      <c r="C54" s="1564" t="s">
        <v>19</v>
      </c>
      <c r="D54" s="1564">
        <v>11146.1752781123</v>
      </c>
      <c r="E54" s="1564">
        <v>28948.361679798301</v>
      </c>
      <c r="F54" s="1564">
        <v>27.799735634341001</v>
      </c>
      <c r="G54" s="1564">
        <v>72.200264365658995</v>
      </c>
    </row>
    <row r="55" spans="1:7" x14ac:dyDescent="0.25">
      <c r="A55" s="1564" t="s">
        <v>54</v>
      </c>
      <c r="B55" s="1564" t="s">
        <v>55</v>
      </c>
      <c r="C55" s="1564" t="s">
        <v>18</v>
      </c>
      <c r="D55" s="1564">
        <v>632.97406180604003</v>
      </c>
      <c r="E55" s="1564">
        <v>5618.7607723117399</v>
      </c>
      <c r="F55" s="1564">
        <v>10.124774620185301</v>
      </c>
      <c r="G55" s="1564">
        <v>89.875225379814694</v>
      </c>
    </row>
    <row r="56" spans="1:7" x14ac:dyDescent="0.25">
      <c r="A56" s="1564" t="s">
        <v>54</v>
      </c>
      <c r="B56" s="1564" t="s">
        <v>55</v>
      </c>
      <c r="C56" s="1564" t="s">
        <v>19</v>
      </c>
      <c r="D56" s="1564">
        <v>1793.50596009064</v>
      </c>
      <c r="E56" s="1564">
        <v>11835.2654803389</v>
      </c>
      <c r="F56" s="1564">
        <v>13.1597038510033</v>
      </c>
      <c r="G56" s="1564">
        <v>86.8402961489967</v>
      </c>
    </row>
    <row r="57" spans="1:7" x14ac:dyDescent="0.25">
      <c r="A57" s="1564" t="s">
        <v>56</v>
      </c>
      <c r="B57" s="1564" t="s">
        <v>57</v>
      </c>
      <c r="C57" s="1564" t="s">
        <v>18</v>
      </c>
      <c r="D57" s="1564">
        <v>155.629457865614</v>
      </c>
      <c r="E57" s="1564">
        <v>4792.3223093720098</v>
      </c>
      <c r="F57" s="1564">
        <v>3.1453309406954899</v>
      </c>
      <c r="G57" s="1564">
        <v>96.854669059304499</v>
      </c>
    </row>
    <row r="58" spans="1:7" x14ac:dyDescent="0.25">
      <c r="A58" s="1564" t="s">
        <v>56</v>
      </c>
      <c r="B58" s="1564" t="s">
        <v>57</v>
      </c>
      <c r="C58" s="1564" t="s">
        <v>19</v>
      </c>
      <c r="D58" s="1564">
        <v>1777.4195381669299</v>
      </c>
      <c r="E58" s="1564">
        <v>15669.6390352083</v>
      </c>
      <c r="F58" s="1564">
        <v>10.1875025563296</v>
      </c>
      <c r="G58" s="1564">
        <v>89.812497443670395</v>
      </c>
    </row>
    <row r="59" spans="1:7" x14ac:dyDescent="0.25">
      <c r="A59" s="1564" t="s">
        <v>58</v>
      </c>
      <c r="B59" s="1564" t="s">
        <v>59</v>
      </c>
      <c r="C59" s="1564" t="s">
        <v>18</v>
      </c>
      <c r="D59" s="1564">
        <v>984.84734561271796</v>
      </c>
      <c r="E59" s="1564">
        <v>11373.765483168099</v>
      </c>
      <c r="F59" s="1564">
        <v>7.9689149523253899</v>
      </c>
      <c r="G59" s="1564">
        <v>92.031085047674594</v>
      </c>
    </row>
    <row r="60" spans="1:7" x14ac:dyDescent="0.25">
      <c r="A60" s="1564" t="s">
        <v>58</v>
      </c>
      <c r="B60" s="1564" t="s">
        <v>59</v>
      </c>
      <c r="C60" s="1564" t="s">
        <v>19</v>
      </c>
      <c r="D60" s="1564">
        <v>6673.6528417473</v>
      </c>
      <c r="E60" s="1564">
        <v>44395.663556143401</v>
      </c>
      <c r="F60" s="1564">
        <v>13.0678327270951</v>
      </c>
      <c r="G60" s="1564">
        <v>86.932167272904906</v>
      </c>
    </row>
    <row r="61" spans="1:7" x14ac:dyDescent="0.25">
      <c r="A61" s="1564" t="s">
        <v>60</v>
      </c>
      <c r="B61" s="1564" t="s">
        <v>61</v>
      </c>
      <c r="C61" s="1564" t="s">
        <v>18</v>
      </c>
      <c r="D61" s="1564">
        <v>68.565689938494202</v>
      </c>
      <c r="E61" s="1564">
        <v>1807.8505398704201</v>
      </c>
      <c r="F61" s="1564">
        <v>3.6540767900668101</v>
      </c>
      <c r="G61" s="1564">
        <v>96.345923209933204</v>
      </c>
    </row>
    <row r="62" spans="1:7" x14ac:dyDescent="0.25">
      <c r="A62" s="1564" t="s">
        <v>60</v>
      </c>
      <c r="B62" s="1564" t="s">
        <v>61</v>
      </c>
      <c r="C62" s="1564" t="s">
        <v>19</v>
      </c>
      <c r="D62" s="1564">
        <v>451.69099216440401</v>
      </c>
      <c r="E62" s="1564">
        <v>3492.4578853384901</v>
      </c>
      <c r="F62" s="1564">
        <v>11.452179068108</v>
      </c>
      <c r="G62" s="1564">
        <v>88.547820931892005</v>
      </c>
    </row>
    <row r="63" spans="1:7" x14ac:dyDescent="0.25">
      <c r="A63" s="1564" t="s">
        <v>62</v>
      </c>
      <c r="B63" s="1564" t="s">
        <v>63</v>
      </c>
      <c r="C63" s="1564" t="s">
        <v>18</v>
      </c>
      <c r="D63" s="1564">
        <v>1013.37243142223</v>
      </c>
      <c r="E63" s="1564">
        <v>24193.385372549601</v>
      </c>
      <c r="F63" s="1564">
        <v>4.0202410770279702</v>
      </c>
      <c r="G63" s="1564">
        <v>95.979758922971996</v>
      </c>
    </row>
    <row r="64" spans="1:7" x14ac:dyDescent="0.25">
      <c r="A64" s="1564" t="s">
        <v>62</v>
      </c>
      <c r="B64" s="1564" t="s">
        <v>63</v>
      </c>
      <c r="C64" s="1564" t="s">
        <v>19</v>
      </c>
      <c r="D64" s="1564">
        <v>3918.4929509161302</v>
      </c>
      <c r="E64" s="1564">
        <v>54827.547114118097</v>
      </c>
      <c r="F64" s="1564">
        <v>6.6702248297556697</v>
      </c>
      <c r="G64" s="1564">
        <v>93.329775170244304</v>
      </c>
    </row>
    <row r="65" spans="1:7" x14ac:dyDescent="0.25">
      <c r="A65" s="1564" t="s">
        <v>64</v>
      </c>
      <c r="B65" s="1564" t="s">
        <v>65</v>
      </c>
      <c r="C65" s="1564" t="s">
        <v>18</v>
      </c>
      <c r="D65" s="1564">
        <v>1406.78755321225</v>
      </c>
      <c r="E65" s="1564">
        <v>48196.018788353802</v>
      </c>
      <c r="F65" s="1564">
        <v>2.8361047629545002</v>
      </c>
      <c r="G65" s="1564">
        <v>97.163895237045494</v>
      </c>
    </row>
    <row r="66" spans="1:7" x14ac:dyDescent="0.25">
      <c r="A66" s="1564" t="s">
        <v>64</v>
      </c>
      <c r="B66" s="1564" t="s">
        <v>65</v>
      </c>
      <c r="C66" s="1564" t="s">
        <v>19</v>
      </c>
      <c r="D66" s="1564">
        <v>3556.9850664342198</v>
      </c>
      <c r="E66" s="1564">
        <v>84150.269171462103</v>
      </c>
      <c r="F66" s="1564">
        <v>4.0555198054499497</v>
      </c>
      <c r="G66" s="1564">
        <v>95.944480194550096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4484</v>
      </c>
    </row>
    <row r="11" spans="1:7" x14ac:dyDescent="0.25">
      <c r="A11" t="s">
        <v>4485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65" t="s">
        <v>16</v>
      </c>
      <c r="B17" s="1565" t="s">
        <v>17</v>
      </c>
      <c r="C17" s="1565" t="s">
        <v>18</v>
      </c>
      <c r="D17" s="1565">
        <v>9321.2886857767899</v>
      </c>
      <c r="E17" s="1565">
        <v>435009.844367343</v>
      </c>
      <c r="F17" s="1565">
        <v>2.0978247960541698</v>
      </c>
      <c r="G17" s="1565">
        <v>97.902175203945802</v>
      </c>
    </row>
    <row r="18" spans="1:7" x14ac:dyDescent="0.25">
      <c r="A18" s="1565" t="s">
        <v>16</v>
      </c>
      <c r="B18" s="1565" t="s">
        <v>17</v>
      </c>
      <c r="C18" s="1565" t="s">
        <v>19</v>
      </c>
      <c r="D18" s="1565">
        <v>59391.472470977198</v>
      </c>
      <c r="E18" s="1565">
        <v>1283330.9288887901</v>
      </c>
      <c r="F18" s="1565">
        <v>4.4232130491627997</v>
      </c>
      <c r="G18" s="1565">
        <v>95.576786950837203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4487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66" t="s">
        <v>28</v>
      </c>
      <c r="B29" s="1566" t="s">
        <v>29</v>
      </c>
      <c r="C29" s="1566" t="s">
        <v>18</v>
      </c>
      <c r="D29" s="1566">
        <v>689.52637539396801</v>
      </c>
      <c r="E29" s="1566">
        <v>14467.4248512472</v>
      </c>
      <c r="F29" s="1566">
        <v>4.5492418962330499</v>
      </c>
      <c r="G29" s="1566">
        <v>95.450758103766901</v>
      </c>
    </row>
    <row r="30" spans="1:7" x14ac:dyDescent="0.25">
      <c r="A30" s="1566" t="s">
        <v>28</v>
      </c>
      <c r="B30" s="1566" t="s">
        <v>29</v>
      </c>
      <c r="C30" s="1566" t="s">
        <v>19</v>
      </c>
      <c r="D30" s="1566">
        <v>9802.1324965967797</v>
      </c>
      <c r="E30" s="1566">
        <v>111975.317943938</v>
      </c>
      <c r="F30" s="1566">
        <v>8.0492180293947708</v>
      </c>
      <c r="G30" s="1566">
        <v>91.950781970605206</v>
      </c>
    </row>
    <row r="31" spans="1:7" x14ac:dyDescent="0.25">
      <c r="A31" s="1566" t="s">
        <v>30</v>
      </c>
      <c r="B31" s="1566" t="s">
        <v>31</v>
      </c>
      <c r="C31" s="1566" t="s">
        <v>18</v>
      </c>
      <c r="D31" s="1566">
        <v>229.48157018741099</v>
      </c>
      <c r="E31" s="1566">
        <v>4974.8253267475602</v>
      </c>
      <c r="F31" s="1566">
        <v>4.4094549904918603</v>
      </c>
      <c r="G31" s="1566">
        <v>95.590545009508105</v>
      </c>
    </row>
    <row r="32" spans="1:7" x14ac:dyDescent="0.25">
      <c r="A32" s="1566" t="s">
        <v>30</v>
      </c>
      <c r="B32" s="1566" t="s">
        <v>31</v>
      </c>
      <c r="C32" s="1566" t="s">
        <v>19</v>
      </c>
      <c r="D32" s="1566">
        <v>5161.6685628040696</v>
      </c>
      <c r="E32" s="1566">
        <v>39109.862259557798</v>
      </c>
      <c r="F32" s="1566">
        <v>11.659114710794899</v>
      </c>
      <c r="G32" s="1566">
        <v>88.340885289205104</v>
      </c>
    </row>
    <row r="33" spans="1:7" x14ac:dyDescent="0.25">
      <c r="A33" s="1566" t="s">
        <v>32</v>
      </c>
      <c r="B33" s="1566" t="s">
        <v>33</v>
      </c>
      <c r="C33" s="1566" t="s">
        <v>18</v>
      </c>
      <c r="D33" s="1566">
        <v>128.541352573225</v>
      </c>
      <c r="E33" s="1566">
        <v>10831.8435433819</v>
      </c>
      <c r="F33" s="1566">
        <v>1.17278137395214</v>
      </c>
      <c r="G33" s="1566">
        <v>98.827218626047895</v>
      </c>
    </row>
    <row r="34" spans="1:7" x14ac:dyDescent="0.25">
      <c r="A34" s="1566" t="s">
        <v>32</v>
      </c>
      <c r="B34" s="1566" t="s">
        <v>33</v>
      </c>
      <c r="C34" s="1566" t="s">
        <v>19</v>
      </c>
      <c r="D34" s="1566">
        <v>801.51367440066804</v>
      </c>
      <c r="E34" s="1566">
        <v>16246.05245567</v>
      </c>
      <c r="F34" s="1566">
        <v>4.7016311201565504</v>
      </c>
      <c r="G34" s="1566">
        <v>95.298368879843494</v>
      </c>
    </row>
    <row r="35" spans="1:7" x14ac:dyDescent="0.25">
      <c r="A35" s="1566" t="s">
        <v>34</v>
      </c>
      <c r="B35" s="1566" t="s">
        <v>35</v>
      </c>
      <c r="C35" s="1566" t="s">
        <v>18</v>
      </c>
      <c r="D35" s="1566">
        <v>336.985107483251</v>
      </c>
      <c r="E35" s="1566">
        <v>25251.734106639</v>
      </c>
      <c r="F35" s="1566">
        <v>1.31692838810498</v>
      </c>
      <c r="G35" s="1566">
        <v>98.683071611895002</v>
      </c>
    </row>
    <row r="36" spans="1:7" x14ac:dyDescent="0.25">
      <c r="A36" s="1566" t="s">
        <v>34</v>
      </c>
      <c r="B36" s="1566" t="s">
        <v>35</v>
      </c>
      <c r="C36" s="1566" t="s">
        <v>19</v>
      </c>
      <c r="D36" s="1566">
        <v>1203.13902877896</v>
      </c>
      <c r="E36" s="1566">
        <v>60702.027232310204</v>
      </c>
      <c r="F36" s="1566">
        <v>1.9435195823635201</v>
      </c>
      <c r="G36" s="1566">
        <v>98.056480417636493</v>
      </c>
    </row>
    <row r="37" spans="1:7" x14ac:dyDescent="0.25">
      <c r="A37" s="1566" t="s">
        <v>36</v>
      </c>
      <c r="B37" s="1566" t="s">
        <v>37</v>
      </c>
      <c r="C37" s="1566" t="s">
        <v>18</v>
      </c>
      <c r="D37" s="1566">
        <v>840.71692137387197</v>
      </c>
      <c r="E37" s="1566">
        <v>27705.492736582499</v>
      </c>
      <c r="F37" s="1566">
        <v>2.9451087603132899</v>
      </c>
      <c r="G37" s="1566">
        <v>97.054891239686697</v>
      </c>
    </row>
    <row r="38" spans="1:7" x14ac:dyDescent="0.25">
      <c r="A38" s="1566" t="s">
        <v>36</v>
      </c>
      <c r="B38" s="1566" t="s">
        <v>37</v>
      </c>
      <c r="C38" s="1566" t="s">
        <v>19</v>
      </c>
      <c r="D38" s="1566">
        <v>856.57148612097603</v>
      </c>
      <c r="E38" s="1566">
        <v>46816.4807149841</v>
      </c>
      <c r="F38" s="1566">
        <v>1.7967624193802301</v>
      </c>
      <c r="G38" s="1566">
        <v>98.203237580619799</v>
      </c>
    </row>
    <row r="39" spans="1:7" x14ac:dyDescent="0.25">
      <c r="A39" s="1566" t="s">
        <v>38</v>
      </c>
      <c r="B39" s="1566" t="s">
        <v>39</v>
      </c>
      <c r="C39" s="1566" t="s">
        <v>18</v>
      </c>
      <c r="D39" s="1566">
        <v>75.105888419866901</v>
      </c>
      <c r="E39" s="1566">
        <v>10976.881105021101</v>
      </c>
      <c r="F39" s="1566">
        <v>0.67956909888185901</v>
      </c>
      <c r="G39" s="1566">
        <v>99.320430901118101</v>
      </c>
    </row>
    <row r="40" spans="1:7" x14ac:dyDescent="0.25">
      <c r="A40" s="1566" t="s">
        <v>38</v>
      </c>
      <c r="B40" s="1566" t="s">
        <v>39</v>
      </c>
      <c r="C40" s="1566" t="s">
        <v>19</v>
      </c>
      <c r="D40" s="1566">
        <v>685.71007957178597</v>
      </c>
      <c r="E40" s="1566">
        <v>29663.4450708533</v>
      </c>
      <c r="F40" s="1566">
        <v>2.2594041783801799</v>
      </c>
      <c r="G40" s="1566">
        <v>97.740595821619806</v>
      </c>
    </row>
    <row r="41" spans="1:7" x14ac:dyDescent="0.25">
      <c r="A41" s="1566" t="s">
        <v>40</v>
      </c>
      <c r="B41" s="1566" t="s">
        <v>41</v>
      </c>
      <c r="C41" s="1566" t="s">
        <v>18</v>
      </c>
      <c r="D41" s="1566">
        <v>746.20135281897103</v>
      </c>
      <c r="E41" s="1566">
        <v>42015.9012453166</v>
      </c>
      <c r="F41" s="1566">
        <v>1.7450062262642501</v>
      </c>
      <c r="G41" s="1566">
        <v>98.254993773735706</v>
      </c>
    </row>
    <row r="42" spans="1:7" x14ac:dyDescent="0.25">
      <c r="A42" s="1566" t="s">
        <v>40</v>
      </c>
      <c r="B42" s="1566" t="s">
        <v>41</v>
      </c>
      <c r="C42" s="1566" t="s">
        <v>19</v>
      </c>
      <c r="D42" s="1566">
        <v>2775.05925008042</v>
      </c>
      <c r="E42" s="1566">
        <v>106249.100275048</v>
      </c>
      <c r="F42" s="1566">
        <v>2.5453617456604198</v>
      </c>
      <c r="G42" s="1566">
        <v>97.454638254339599</v>
      </c>
    </row>
    <row r="43" spans="1:7" x14ac:dyDescent="0.25">
      <c r="A43" s="1566" t="s">
        <v>42</v>
      </c>
      <c r="B43" s="1566" t="s">
        <v>43</v>
      </c>
      <c r="C43" s="1566" t="s">
        <v>18</v>
      </c>
      <c r="D43" s="1566">
        <v>1955.8275592270099</v>
      </c>
      <c r="E43" s="1566">
        <v>77149.113722507595</v>
      </c>
      <c r="F43" s="1566">
        <v>2.47244676190489</v>
      </c>
      <c r="G43" s="1566">
        <v>97.527553238095095</v>
      </c>
    </row>
    <row r="44" spans="1:7" x14ac:dyDescent="0.25">
      <c r="A44" s="1566" t="s">
        <v>42</v>
      </c>
      <c r="B44" s="1566" t="s">
        <v>43</v>
      </c>
      <c r="C44" s="1566" t="s">
        <v>19</v>
      </c>
      <c r="D44" s="1566">
        <v>4082.4818369048298</v>
      </c>
      <c r="E44" s="1566">
        <v>154733.66253874401</v>
      </c>
      <c r="F44" s="1566">
        <v>2.57057105431833</v>
      </c>
      <c r="G44" s="1566">
        <v>97.429428945681707</v>
      </c>
    </row>
    <row r="45" spans="1:7" x14ac:dyDescent="0.25">
      <c r="A45" s="1566" t="s">
        <v>44</v>
      </c>
      <c r="B45" s="1566" t="s">
        <v>45</v>
      </c>
      <c r="C45" s="1566" t="s">
        <v>18</v>
      </c>
      <c r="D45" s="1566">
        <v>426.992185137977</v>
      </c>
      <c r="E45" s="1566">
        <v>12481.083206675001</v>
      </c>
      <c r="F45" s="1566">
        <v>3.3079461668530299</v>
      </c>
      <c r="G45" s="1566">
        <v>96.692053833147</v>
      </c>
    </row>
    <row r="46" spans="1:7" x14ac:dyDescent="0.25">
      <c r="A46" s="1566" t="s">
        <v>44</v>
      </c>
      <c r="B46" s="1566" t="s">
        <v>45</v>
      </c>
      <c r="C46" s="1566" t="s">
        <v>19</v>
      </c>
      <c r="D46" s="1566">
        <v>5478.8810347138397</v>
      </c>
      <c r="E46" s="1566">
        <v>70433.745864668104</v>
      </c>
      <c r="F46" s="1566">
        <v>7.2173513926422199</v>
      </c>
      <c r="G46" s="1566">
        <v>92.7826486073578</v>
      </c>
    </row>
    <row r="47" spans="1:7" x14ac:dyDescent="0.25">
      <c r="A47" s="1566" t="s">
        <v>46</v>
      </c>
      <c r="B47" s="1566" t="s">
        <v>47</v>
      </c>
      <c r="C47" s="1566" t="s">
        <v>18</v>
      </c>
      <c r="D47" s="1566">
        <v>603.92335154437001</v>
      </c>
      <c r="E47" s="1566">
        <v>35728.0999526999</v>
      </c>
      <c r="F47" s="1566">
        <v>1.6622342953133</v>
      </c>
      <c r="G47" s="1566">
        <v>98.337765704686703</v>
      </c>
    </row>
    <row r="48" spans="1:7" x14ac:dyDescent="0.25">
      <c r="A48" s="1566" t="s">
        <v>46</v>
      </c>
      <c r="B48" s="1566" t="s">
        <v>47</v>
      </c>
      <c r="C48" s="1566" t="s">
        <v>19</v>
      </c>
      <c r="D48" s="1566">
        <v>5594.2124524753799</v>
      </c>
      <c r="E48" s="1566">
        <v>148680.27613857001</v>
      </c>
      <c r="F48" s="1566">
        <v>3.6261422763841802</v>
      </c>
      <c r="G48" s="1566">
        <v>96.373857723615799</v>
      </c>
    </row>
    <row r="49" spans="1:7" x14ac:dyDescent="0.25">
      <c r="A49" s="1566" t="s">
        <v>48</v>
      </c>
      <c r="B49" s="1566" t="s">
        <v>49</v>
      </c>
      <c r="C49" s="1566" t="s">
        <v>18</v>
      </c>
      <c r="D49" s="1566">
        <v>998.52585131801402</v>
      </c>
      <c r="E49" s="1566">
        <v>61925.470824618496</v>
      </c>
      <c r="F49" s="1566">
        <v>1.58687607918566</v>
      </c>
      <c r="G49" s="1566">
        <v>98.4131239208143</v>
      </c>
    </row>
    <row r="50" spans="1:7" x14ac:dyDescent="0.25">
      <c r="A50" s="1566" t="s">
        <v>48</v>
      </c>
      <c r="B50" s="1566" t="s">
        <v>49</v>
      </c>
      <c r="C50" s="1566" t="s">
        <v>19</v>
      </c>
      <c r="D50" s="1566">
        <v>10925.388006450001</v>
      </c>
      <c r="E50" s="1566">
        <v>205381.166781076</v>
      </c>
      <c r="F50" s="1566">
        <v>5.0508816143744601</v>
      </c>
      <c r="G50" s="1566">
        <v>94.949118385625596</v>
      </c>
    </row>
    <row r="51" spans="1:7" x14ac:dyDescent="0.25">
      <c r="A51" s="1566" t="s">
        <v>50</v>
      </c>
      <c r="B51" s="1566" t="s">
        <v>51</v>
      </c>
      <c r="C51" s="1566" t="s">
        <v>18</v>
      </c>
      <c r="D51" s="1566">
        <v>93.038741929045898</v>
      </c>
      <c r="E51" s="1566">
        <v>9357.7555062175907</v>
      </c>
      <c r="F51" s="1566">
        <v>0.98445421079071105</v>
      </c>
      <c r="G51" s="1566">
        <v>99.015545789209298</v>
      </c>
    </row>
    <row r="52" spans="1:7" x14ac:dyDescent="0.25">
      <c r="A52" s="1566" t="s">
        <v>50</v>
      </c>
      <c r="B52" s="1566" t="s">
        <v>51</v>
      </c>
      <c r="C52" s="1566" t="s">
        <v>19</v>
      </c>
      <c r="D52" s="1566">
        <v>2487.7076902970798</v>
      </c>
      <c r="E52" s="1566">
        <v>30239.671935112801</v>
      </c>
      <c r="F52" s="1566">
        <v>7.6013042253025196</v>
      </c>
      <c r="G52" s="1566">
        <v>92.398695774697501</v>
      </c>
    </row>
    <row r="53" spans="1:7" x14ac:dyDescent="0.25">
      <c r="A53" s="1566" t="s">
        <v>52</v>
      </c>
      <c r="B53" s="1566" t="s">
        <v>53</v>
      </c>
      <c r="C53" s="1566" t="s">
        <v>18</v>
      </c>
      <c r="D53" s="1566">
        <v>522.00680047431899</v>
      </c>
      <c r="E53" s="1566">
        <v>3574.3540621012799</v>
      </c>
      <c r="F53" s="1566">
        <v>12.7431839622183</v>
      </c>
      <c r="G53" s="1566">
        <v>87.256816037781704</v>
      </c>
    </row>
    <row r="54" spans="1:7" x14ac:dyDescent="0.25">
      <c r="A54" s="1566" t="s">
        <v>52</v>
      </c>
      <c r="B54" s="1566" t="s">
        <v>53</v>
      </c>
      <c r="C54" s="1566" t="s">
        <v>19</v>
      </c>
      <c r="D54" s="1566">
        <v>3723.8466937287399</v>
      </c>
      <c r="E54" s="1566">
        <v>36370.690264181801</v>
      </c>
      <c r="F54" s="1566">
        <v>9.2876660419793993</v>
      </c>
      <c r="G54" s="1566">
        <v>90.712333958020594</v>
      </c>
    </row>
    <row r="55" spans="1:7" x14ac:dyDescent="0.25">
      <c r="A55" s="1566" t="s">
        <v>54</v>
      </c>
      <c r="B55" s="1566" t="s">
        <v>55</v>
      </c>
      <c r="C55" s="1566" t="s">
        <v>18</v>
      </c>
      <c r="D55" s="1566">
        <v>201.65335765912701</v>
      </c>
      <c r="E55" s="1566">
        <v>6050.0814764586603</v>
      </c>
      <c r="F55" s="1566">
        <v>3.22555839314614</v>
      </c>
      <c r="G55" s="1566">
        <v>96.774441606853898</v>
      </c>
    </row>
    <row r="56" spans="1:7" x14ac:dyDescent="0.25">
      <c r="A56" s="1566" t="s">
        <v>54</v>
      </c>
      <c r="B56" s="1566" t="s">
        <v>55</v>
      </c>
      <c r="C56" s="1566" t="s">
        <v>19</v>
      </c>
      <c r="D56" s="1566">
        <v>644.747209910371</v>
      </c>
      <c r="E56" s="1566">
        <v>12984.024230519201</v>
      </c>
      <c r="F56" s="1566">
        <v>4.7307801200461803</v>
      </c>
      <c r="G56" s="1566">
        <v>95.269219879953795</v>
      </c>
    </row>
    <row r="57" spans="1:7" x14ac:dyDescent="0.25">
      <c r="A57" s="1566" t="s">
        <v>56</v>
      </c>
      <c r="B57" s="1566" t="s">
        <v>57</v>
      </c>
      <c r="C57" s="1566" t="s">
        <v>18</v>
      </c>
      <c r="D57" s="1566">
        <v>70.149711511731994</v>
      </c>
      <c r="E57" s="1566">
        <v>4877.8020557258997</v>
      </c>
      <c r="F57" s="1566">
        <v>1.4177525330020699</v>
      </c>
      <c r="G57" s="1566">
        <v>98.582247466997899</v>
      </c>
    </row>
    <row r="58" spans="1:7" x14ac:dyDescent="0.25">
      <c r="A58" s="1566" t="s">
        <v>56</v>
      </c>
      <c r="B58" s="1566" t="s">
        <v>57</v>
      </c>
      <c r="C58" s="1566" t="s">
        <v>19</v>
      </c>
      <c r="D58" s="1566">
        <v>790.29882409403899</v>
      </c>
      <c r="E58" s="1566">
        <v>16656.759749281198</v>
      </c>
      <c r="F58" s="1566">
        <v>4.52969662920753</v>
      </c>
      <c r="G58" s="1566">
        <v>95.470303370792493</v>
      </c>
    </row>
    <row r="59" spans="1:7" x14ac:dyDescent="0.25">
      <c r="A59" s="1566" t="s">
        <v>58</v>
      </c>
      <c r="B59" s="1566" t="s">
        <v>59</v>
      </c>
      <c r="C59" s="1566" t="s">
        <v>18</v>
      </c>
      <c r="D59" s="1566">
        <v>486.96985290045399</v>
      </c>
      <c r="E59" s="1566">
        <v>11871.642975880301</v>
      </c>
      <c r="F59" s="1566">
        <v>3.94032776693511</v>
      </c>
      <c r="G59" s="1566">
        <v>96.059672233064902</v>
      </c>
    </row>
    <row r="60" spans="1:7" x14ac:dyDescent="0.25">
      <c r="A60" s="1566" t="s">
        <v>58</v>
      </c>
      <c r="B60" s="1566" t="s">
        <v>59</v>
      </c>
      <c r="C60" s="1566" t="s">
        <v>19</v>
      </c>
      <c r="D60" s="1566">
        <v>1301.2282501995301</v>
      </c>
      <c r="E60" s="1566">
        <v>49768.088147691204</v>
      </c>
      <c r="F60" s="1566">
        <v>2.5479648876860099</v>
      </c>
      <c r="G60" s="1566">
        <v>97.452035112313993</v>
      </c>
    </row>
    <row r="61" spans="1:7" x14ac:dyDescent="0.25">
      <c r="A61" s="1566" t="s">
        <v>60</v>
      </c>
      <c r="B61" s="1566" t="s">
        <v>61</v>
      </c>
      <c r="C61" s="1566" t="s">
        <v>18</v>
      </c>
      <c r="D61" s="1566">
        <v>45.351648766962597</v>
      </c>
      <c r="E61" s="1566">
        <v>1831.0645810419501</v>
      </c>
      <c r="F61" s="1566">
        <v>2.41692903986345</v>
      </c>
      <c r="G61" s="1566">
        <v>97.583070960136595</v>
      </c>
    </row>
    <row r="62" spans="1:7" x14ac:dyDescent="0.25">
      <c r="A62" s="1566" t="s">
        <v>60</v>
      </c>
      <c r="B62" s="1566" t="s">
        <v>61</v>
      </c>
      <c r="C62" s="1566" t="s">
        <v>19</v>
      </c>
      <c r="D62" s="1566">
        <v>217.22721967286901</v>
      </c>
      <c r="E62" s="1566">
        <v>3726.9216578300202</v>
      </c>
      <c r="F62" s="1566">
        <v>5.5075816461167397</v>
      </c>
      <c r="G62" s="1566">
        <v>94.492418353883295</v>
      </c>
    </row>
    <row r="63" spans="1:7" x14ac:dyDescent="0.25">
      <c r="A63" s="1566" t="s">
        <v>62</v>
      </c>
      <c r="B63" s="1566" t="s">
        <v>63</v>
      </c>
      <c r="C63" s="1566" t="s">
        <v>18</v>
      </c>
      <c r="D63" s="1566">
        <v>206.72375179984601</v>
      </c>
      <c r="E63" s="1566">
        <v>25000.034052171999</v>
      </c>
      <c r="F63" s="1566">
        <v>0.82011242146846897</v>
      </c>
      <c r="G63" s="1566">
        <v>99.179887578531506</v>
      </c>
    </row>
    <row r="64" spans="1:7" x14ac:dyDescent="0.25">
      <c r="A64" s="1566" t="s">
        <v>62</v>
      </c>
      <c r="B64" s="1566" t="s">
        <v>63</v>
      </c>
      <c r="C64" s="1566" t="s">
        <v>19</v>
      </c>
      <c r="D64" s="1566">
        <v>1438.8312529934401</v>
      </c>
      <c r="E64" s="1566">
        <v>57307.208812040801</v>
      </c>
      <c r="F64" s="1566">
        <v>2.4492395596377201</v>
      </c>
      <c r="G64" s="1566">
        <v>97.550760440362296</v>
      </c>
    </row>
    <row r="65" spans="1:7" x14ac:dyDescent="0.25">
      <c r="A65" s="1566" t="s">
        <v>64</v>
      </c>
      <c r="B65" s="1566" t="s">
        <v>65</v>
      </c>
      <c r="C65" s="1566" t="s">
        <v>18</v>
      </c>
      <c r="D65" s="1566">
        <v>663.56730525736305</v>
      </c>
      <c r="E65" s="1566">
        <v>48939.239036308703</v>
      </c>
      <c r="F65" s="1566">
        <v>1.33776161914716</v>
      </c>
      <c r="G65" s="1566">
        <v>98.662238380852799</v>
      </c>
    </row>
    <row r="66" spans="1:7" x14ac:dyDescent="0.25">
      <c r="A66" s="1566" t="s">
        <v>64</v>
      </c>
      <c r="B66" s="1566" t="s">
        <v>65</v>
      </c>
      <c r="C66" s="1566" t="s">
        <v>19</v>
      </c>
      <c r="D66" s="1566">
        <v>1420.8274211834701</v>
      </c>
      <c r="E66" s="1566">
        <v>86286.426816712803</v>
      </c>
      <c r="F66" s="1566">
        <v>1.61996568417207</v>
      </c>
      <c r="G66" s="1566">
        <v>98.380034315827899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4488</v>
      </c>
    </row>
    <row r="11" spans="1:7" x14ac:dyDescent="0.25">
      <c r="A11" t="s">
        <v>4489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67" t="s">
        <v>16</v>
      </c>
      <c r="B17" s="1567" t="s">
        <v>17</v>
      </c>
      <c r="C17" s="1567" t="s">
        <v>18</v>
      </c>
      <c r="D17" s="1567">
        <v>4235.1912147626999</v>
      </c>
      <c r="E17" s="1567">
        <v>440095.94183835702</v>
      </c>
      <c r="F17" s="1567">
        <v>0.95316103232774796</v>
      </c>
      <c r="G17" s="1567">
        <v>99.046838967672301</v>
      </c>
    </row>
    <row r="18" spans="1:7" x14ac:dyDescent="0.25">
      <c r="A18" s="1567" t="s">
        <v>16</v>
      </c>
      <c r="B18" s="1567" t="s">
        <v>17</v>
      </c>
      <c r="C18" s="1567" t="s">
        <v>19</v>
      </c>
      <c r="D18" s="1567">
        <v>32272.062195078201</v>
      </c>
      <c r="E18" s="1567">
        <v>1310450.3391646901</v>
      </c>
      <c r="F18" s="1567">
        <v>2.40347983785751</v>
      </c>
      <c r="G18" s="1567">
        <v>97.596520162142497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4491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68" t="s">
        <v>28</v>
      </c>
      <c r="B29" s="1568" t="s">
        <v>29</v>
      </c>
      <c r="C29" s="1568" t="s">
        <v>18</v>
      </c>
      <c r="D29" s="1568">
        <v>0</v>
      </c>
      <c r="E29" s="1568">
        <v>15156.9512266411</v>
      </c>
      <c r="F29" s="1568">
        <v>0</v>
      </c>
      <c r="G29" s="1568">
        <v>100</v>
      </c>
    </row>
    <row r="30" spans="1:7" x14ac:dyDescent="0.25">
      <c r="A30" s="1568" t="s">
        <v>28</v>
      </c>
      <c r="B30" s="1568" t="s">
        <v>29</v>
      </c>
      <c r="C30" s="1568" t="s">
        <v>19</v>
      </c>
      <c r="D30" s="1568">
        <v>2286.14829393125</v>
      </c>
      <c r="E30" s="1568">
        <v>119491.302146603</v>
      </c>
      <c r="F30" s="1568">
        <v>1.8773166014406</v>
      </c>
      <c r="G30" s="1568">
        <v>98.122683398559403</v>
      </c>
    </row>
    <row r="31" spans="1:7" x14ac:dyDescent="0.25">
      <c r="A31" s="1568" t="s">
        <v>30</v>
      </c>
      <c r="B31" s="1568" t="s">
        <v>31</v>
      </c>
      <c r="C31" s="1568" t="s">
        <v>18</v>
      </c>
      <c r="D31" s="1568">
        <v>35.085761462603102</v>
      </c>
      <c r="E31" s="1568">
        <v>5169.2211354723704</v>
      </c>
      <c r="F31" s="1568">
        <v>0.67416780288776901</v>
      </c>
      <c r="G31" s="1568">
        <v>99.325832197112206</v>
      </c>
    </row>
    <row r="32" spans="1:7" x14ac:dyDescent="0.25">
      <c r="A32" s="1568" t="s">
        <v>30</v>
      </c>
      <c r="B32" s="1568" t="s">
        <v>31</v>
      </c>
      <c r="C32" s="1568" t="s">
        <v>19</v>
      </c>
      <c r="D32" s="1568">
        <v>3135.3474267440702</v>
      </c>
      <c r="E32" s="1568">
        <v>41136.183395617802</v>
      </c>
      <c r="F32" s="1568">
        <v>7.0820849618337203</v>
      </c>
      <c r="G32" s="1568">
        <v>92.917915038166299</v>
      </c>
    </row>
    <row r="33" spans="1:7" x14ac:dyDescent="0.25">
      <c r="A33" s="1568" t="s">
        <v>32</v>
      </c>
      <c r="B33" s="1568" t="s">
        <v>33</v>
      </c>
      <c r="C33" s="1568" t="s">
        <v>18</v>
      </c>
      <c r="D33" s="1568">
        <v>51.742894622077102</v>
      </c>
      <c r="E33" s="1568">
        <v>10908.642001333001</v>
      </c>
      <c r="F33" s="1568">
        <v>0.47209012377998399</v>
      </c>
      <c r="G33" s="1568">
        <v>99.527909876219994</v>
      </c>
    </row>
    <row r="34" spans="1:7" x14ac:dyDescent="0.25">
      <c r="A34" s="1568" t="s">
        <v>32</v>
      </c>
      <c r="B34" s="1568" t="s">
        <v>33</v>
      </c>
      <c r="C34" s="1568" t="s">
        <v>19</v>
      </c>
      <c r="D34" s="1568">
        <v>409.31532368897098</v>
      </c>
      <c r="E34" s="1568">
        <v>16638.2508063817</v>
      </c>
      <c r="F34" s="1568">
        <v>2.4010191282787798</v>
      </c>
      <c r="G34" s="1568">
        <v>97.598980871721196</v>
      </c>
    </row>
    <row r="35" spans="1:7" x14ac:dyDescent="0.25">
      <c r="A35" s="1568" t="s">
        <v>34</v>
      </c>
      <c r="B35" s="1568" t="s">
        <v>35</v>
      </c>
      <c r="C35" s="1568" t="s">
        <v>18</v>
      </c>
      <c r="D35" s="1568">
        <v>142.725875418003</v>
      </c>
      <c r="E35" s="1568">
        <v>25445.993338704298</v>
      </c>
      <c r="F35" s="1568">
        <v>0.55776873482293399</v>
      </c>
      <c r="G35" s="1568">
        <v>99.442231265177099</v>
      </c>
    </row>
    <row r="36" spans="1:7" x14ac:dyDescent="0.25">
      <c r="A36" s="1568" t="s">
        <v>34</v>
      </c>
      <c r="B36" s="1568" t="s">
        <v>35</v>
      </c>
      <c r="C36" s="1568" t="s">
        <v>19</v>
      </c>
      <c r="D36" s="1568">
        <v>598.68401948088797</v>
      </c>
      <c r="E36" s="1568">
        <v>61306.482241608297</v>
      </c>
      <c r="F36" s="1568">
        <v>0.96709863754488301</v>
      </c>
      <c r="G36" s="1568">
        <v>99.032901362455107</v>
      </c>
    </row>
    <row r="37" spans="1:7" x14ac:dyDescent="0.25">
      <c r="A37" s="1568" t="s">
        <v>36</v>
      </c>
      <c r="B37" s="1568" t="s">
        <v>37</v>
      </c>
      <c r="C37" s="1568" t="s">
        <v>18</v>
      </c>
      <c r="D37" s="1568">
        <v>0</v>
      </c>
      <c r="E37" s="1568">
        <v>28546.209657956399</v>
      </c>
      <c r="F37" s="1568">
        <v>0</v>
      </c>
      <c r="G37" s="1568">
        <v>100</v>
      </c>
    </row>
    <row r="38" spans="1:7" x14ac:dyDescent="0.25">
      <c r="A38" s="1568" t="s">
        <v>36</v>
      </c>
      <c r="B38" s="1568" t="s">
        <v>37</v>
      </c>
      <c r="C38" s="1568" t="s">
        <v>19</v>
      </c>
      <c r="D38" s="1568">
        <v>141.25573439960499</v>
      </c>
      <c r="E38" s="1568">
        <v>47531.796466705498</v>
      </c>
      <c r="F38" s="1568">
        <v>0.29630100838462797</v>
      </c>
      <c r="G38" s="1568">
        <v>99.703698991615397</v>
      </c>
    </row>
    <row r="39" spans="1:7" x14ac:dyDescent="0.25">
      <c r="A39" s="1568" t="s">
        <v>38</v>
      </c>
      <c r="B39" s="1568" t="s">
        <v>39</v>
      </c>
      <c r="C39" s="1568" t="s">
        <v>18</v>
      </c>
      <c r="D39" s="1568">
        <v>37.6508411513176</v>
      </c>
      <c r="E39" s="1568">
        <v>11014.336152289599</v>
      </c>
      <c r="F39" s="1568">
        <v>0.34067033533121599</v>
      </c>
      <c r="G39" s="1568">
        <v>99.659329664668803</v>
      </c>
    </row>
    <row r="40" spans="1:7" x14ac:dyDescent="0.25">
      <c r="A40" s="1568" t="s">
        <v>38</v>
      </c>
      <c r="B40" s="1568" t="s">
        <v>39</v>
      </c>
      <c r="C40" s="1568" t="s">
        <v>19</v>
      </c>
      <c r="D40" s="1568">
        <v>266.61757115307898</v>
      </c>
      <c r="E40" s="1568">
        <v>30082.537579272001</v>
      </c>
      <c r="F40" s="1568">
        <v>0.87850080119724505</v>
      </c>
      <c r="G40" s="1568">
        <v>99.121499198802795</v>
      </c>
    </row>
    <row r="41" spans="1:7" x14ac:dyDescent="0.25">
      <c r="A41" s="1568" t="s">
        <v>40</v>
      </c>
      <c r="B41" s="1568" t="s">
        <v>41</v>
      </c>
      <c r="C41" s="1568" t="s">
        <v>18</v>
      </c>
      <c r="D41" s="1568">
        <v>232.892980401008</v>
      </c>
      <c r="E41" s="1568">
        <v>42529.209617734603</v>
      </c>
      <c r="F41" s="1568">
        <v>0.54462471733361895</v>
      </c>
      <c r="G41" s="1568">
        <v>99.455375282666395</v>
      </c>
    </row>
    <row r="42" spans="1:7" x14ac:dyDescent="0.25">
      <c r="A42" s="1568" t="s">
        <v>40</v>
      </c>
      <c r="B42" s="1568" t="s">
        <v>41</v>
      </c>
      <c r="C42" s="1568" t="s">
        <v>19</v>
      </c>
      <c r="D42" s="1568">
        <v>1491.16731619918</v>
      </c>
      <c r="E42" s="1568">
        <v>107532.99220892999</v>
      </c>
      <c r="F42" s="1568">
        <v>1.3677402538062999</v>
      </c>
      <c r="G42" s="1568">
        <v>98.632259746193697</v>
      </c>
    </row>
    <row r="43" spans="1:7" x14ac:dyDescent="0.25">
      <c r="A43" s="1568" t="s">
        <v>42</v>
      </c>
      <c r="B43" s="1568" t="s">
        <v>43</v>
      </c>
      <c r="C43" s="1568" t="s">
        <v>18</v>
      </c>
      <c r="D43" s="1568">
        <v>1624.52664556681</v>
      </c>
      <c r="E43" s="1568">
        <v>77480.414636167799</v>
      </c>
      <c r="F43" s="1568">
        <v>2.0536348542134899</v>
      </c>
      <c r="G43" s="1568">
        <v>97.946365145786501</v>
      </c>
    </row>
    <row r="44" spans="1:7" x14ac:dyDescent="0.25">
      <c r="A44" s="1568" t="s">
        <v>42</v>
      </c>
      <c r="B44" s="1568" t="s">
        <v>43</v>
      </c>
      <c r="C44" s="1568" t="s">
        <v>19</v>
      </c>
      <c r="D44" s="1568">
        <v>4178.5089799225898</v>
      </c>
      <c r="E44" s="1568">
        <v>154637.63539572601</v>
      </c>
      <c r="F44" s="1568">
        <v>2.6310354003048602</v>
      </c>
      <c r="G44" s="1568">
        <v>97.368964599695104</v>
      </c>
    </row>
    <row r="45" spans="1:7" x14ac:dyDescent="0.25">
      <c r="A45" s="1568" t="s">
        <v>44</v>
      </c>
      <c r="B45" s="1568" t="s">
        <v>45</v>
      </c>
      <c r="C45" s="1568" t="s">
        <v>18</v>
      </c>
      <c r="D45" s="1568">
        <v>0</v>
      </c>
      <c r="E45" s="1568">
        <v>12908.075391812999</v>
      </c>
      <c r="F45" s="1568">
        <v>0</v>
      </c>
      <c r="G45" s="1568">
        <v>100</v>
      </c>
    </row>
    <row r="46" spans="1:7" x14ac:dyDescent="0.25">
      <c r="A46" s="1568" t="s">
        <v>44</v>
      </c>
      <c r="B46" s="1568" t="s">
        <v>45</v>
      </c>
      <c r="C46" s="1568" t="s">
        <v>19</v>
      </c>
      <c r="D46" s="1568">
        <v>1747.7768218277399</v>
      </c>
      <c r="E46" s="1568">
        <v>74164.850077554205</v>
      </c>
      <c r="F46" s="1568">
        <v>2.3023532358382499</v>
      </c>
      <c r="G46" s="1568">
        <v>97.697646764161803</v>
      </c>
    </row>
    <row r="47" spans="1:7" x14ac:dyDescent="0.25">
      <c r="A47" s="1568" t="s">
        <v>46</v>
      </c>
      <c r="B47" s="1568" t="s">
        <v>47</v>
      </c>
      <c r="C47" s="1568" t="s">
        <v>18</v>
      </c>
      <c r="D47" s="1568">
        <v>272.51190009683103</v>
      </c>
      <c r="E47" s="1568">
        <v>36059.511404147503</v>
      </c>
      <c r="F47" s="1568">
        <v>0.750059796600968</v>
      </c>
      <c r="G47" s="1568">
        <v>99.249940203399007</v>
      </c>
    </row>
    <row r="48" spans="1:7" x14ac:dyDescent="0.25">
      <c r="A48" s="1568" t="s">
        <v>46</v>
      </c>
      <c r="B48" s="1568" t="s">
        <v>47</v>
      </c>
      <c r="C48" s="1568" t="s">
        <v>19</v>
      </c>
      <c r="D48" s="1568">
        <v>2396.5737866911099</v>
      </c>
      <c r="E48" s="1568">
        <v>151877.91480435399</v>
      </c>
      <c r="F48" s="1568">
        <v>1.5534478892644501</v>
      </c>
      <c r="G48" s="1568">
        <v>98.446552110735595</v>
      </c>
    </row>
    <row r="49" spans="1:7" x14ac:dyDescent="0.25">
      <c r="A49" s="1568" t="s">
        <v>48</v>
      </c>
      <c r="B49" s="1568" t="s">
        <v>49</v>
      </c>
      <c r="C49" s="1568" t="s">
        <v>18</v>
      </c>
      <c r="D49" s="1568">
        <v>850.84321115187504</v>
      </c>
      <c r="E49" s="1568">
        <v>62073.153464784598</v>
      </c>
      <c r="F49" s="1568">
        <v>1.3521760474525899</v>
      </c>
      <c r="G49" s="1568">
        <v>98.647823952547398</v>
      </c>
    </row>
    <row r="50" spans="1:7" x14ac:dyDescent="0.25">
      <c r="A50" s="1568" t="s">
        <v>48</v>
      </c>
      <c r="B50" s="1568" t="s">
        <v>49</v>
      </c>
      <c r="C50" s="1568" t="s">
        <v>19</v>
      </c>
      <c r="D50" s="1568">
        <v>6951.1458456005103</v>
      </c>
      <c r="E50" s="1568">
        <v>209355.40894192501</v>
      </c>
      <c r="F50" s="1568">
        <v>3.21356227620032</v>
      </c>
      <c r="G50" s="1568">
        <v>96.786437723799693</v>
      </c>
    </row>
    <row r="51" spans="1:7" x14ac:dyDescent="0.25">
      <c r="A51" s="1568" t="s">
        <v>50</v>
      </c>
      <c r="B51" s="1568" t="s">
        <v>51</v>
      </c>
      <c r="C51" s="1568" t="s">
        <v>18</v>
      </c>
      <c r="D51" s="1568">
        <v>125.84526391925399</v>
      </c>
      <c r="E51" s="1568">
        <v>9324.9489842273906</v>
      </c>
      <c r="F51" s="1568">
        <v>1.331583998286</v>
      </c>
      <c r="G51" s="1568">
        <v>98.668416001713993</v>
      </c>
    </row>
    <row r="52" spans="1:7" x14ac:dyDescent="0.25">
      <c r="A52" s="1568" t="s">
        <v>50</v>
      </c>
      <c r="B52" s="1568" t="s">
        <v>51</v>
      </c>
      <c r="C52" s="1568" t="s">
        <v>19</v>
      </c>
      <c r="D52" s="1568">
        <v>1184.7726468732899</v>
      </c>
      <c r="E52" s="1568">
        <v>31542.606978536602</v>
      </c>
      <c r="F52" s="1568">
        <v>3.62012681868798</v>
      </c>
      <c r="G52" s="1568">
        <v>96.379873181312007</v>
      </c>
    </row>
    <row r="53" spans="1:7" x14ac:dyDescent="0.25">
      <c r="A53" s="1568" t="s">
        <v>52</v>
      </c>
      <c r="B53" s="1568" t="s">
        <v>53</v>
      </c>
      <c r="C53" s="1568" t="s">
        <v>18</v>
      </c>
      <c r="D53" s="1568">
        <v>0</v>
      </c>
      <c r="E53" s="1568">
        <v>4096.3608625755996</v>
      </c>
      <c r="F53" s="1568">
        <v>0</v>
      </c>
      <c r="G53" s="1568">
        <v>100</v>
      </c>
    </row>
    <row r="54" spans="1:7" x14ac:dyDescent="0.25">
      <c r="A54" s="1568" t="s">
        <v>52</v>
      </c>
      <c r="B54" s="1568" t="s">
        <v>53</v>
      </c>
      <c r="C54" s="1568" t="s">
        <v>19</v>
      </c>
      <c r="D54" s="1568">
        <v>2490.9746473275</v>
      </c>
      <c r="E54" s="1568">
        <v>37603.562310583002</v>
      </c>
      <c r="F54" s="1568">
        <v>6.2127532485096904</v>
      </c>
      <c r="G54" s="1568">
        <v>93.787246751490301</v>
      </c>
    </row>
    <row r="55" spans="1:7" x14ac:dyDescent="0.25">
      <c r="A55" s="1568" t="s">
        <v>54</v>
      </c>
      <c r="B55" s="1568" t="s">
        <v>55</v>
      </c>
      <c r="C55" s="1568" t="s">
        <v>18</v>
      </c>
      <c r="D55" s="1568">
        <v>212.244149591992</v>
      </c>
      <c r="E55" s="1568">
        <v>6039.4906845257901</v>
      </c>
      <c r="F55" s="1568">
        <v>3.3949640415602098</v>
      </c>
      <c r="G55" s="1568">
        <v>96.6050359584398</v>
      </c>
    </row>
    <row r="56" spans="1:7" x14ac:dyDescent="0.25">
      <c r="A56" s="1568" t="s">
        <v>54</v>
      </c>
      <c r="B56" s="1568" t="s">
        <v>55</v>
      </c>
      <c r="C56" s="1568" t="s">
        <v>19</v>
      </c>
      <c r="D56" s="1568">
        <v>380.16706730422499</v>
      </c>
      <c r="E56" s="1568">
        <v>13248.604373125299</v>
      </c>
      <c r="F56" s="1568">
        <v>2.7894448811172099</v>
      </c>
      <c r="G56" s="1568">
        <v>97.210555118882795</v>
      </c>
    </row>
    <row r="57" spans="1:7" x14ac:dyDescent="0.25">
      <c r="A57" s="1568" t="s">
        <v>56</v>
      </c>
      <c r="B57" s="1568" t="s">
        <v>57</v>
      </c>
      <c r="C57" s="1568" t="s">
        <v>18</v>
      </c>
      <c r="D57" s="1568">
        <v>125.482055845771</v>
      </c>
      <c r="E57" s="1568">
        <v>4822.4697113918601</v>
      </c>
      <c r="F57" s="1568">
        <v>2.5360404011340298</v>
      </c>
      <c r="G57" s="1568">
        <v>97.463959598865998</v>
      </c>
    </row>
    <row r="58" spans="1:7" x14ac:dyDescent="0.25">
      <c r="A58" s="1568" t="s">
        <v>56</v>
      </c>
      <c r="B58" s="1568" t="s">
        <v>57</v>
      </c>
      <c r="C58" s="1568" t="s">
        <v>19</v>
      </c>
      <c r="D58" s="1568">
        <v>621.790412971406</v>
      </c>
      <c r="E58" s="1568">
        <v>16825.268160403801</v>
      </c>
      <c r="F58" s="1568">
        <v>3.5638695792554902</v>
      </c>
      <c r="G58" s="1568">
        <v>96.436130420744504</v>
      </c>
    </row>
    <row r="59" spans="1:7" x14ac:dyDescent="0.25">
      <c r="A59" s="1568" t="s">
        <v>58</v>
      </c>
      <c r="B59" s="1568" t="s">
        <v>59</v>
      </c>
      <c r="C59" s="1568" t="s">
        <v>18</v>
      </c>
      <c r="D59" s="1568">
        <v>394.92201475500701</v>
      </c>
      <c r="E59" s="1568">
        <v>11963.6908140258</v>
      </c>
      <c r="F59" s="1568">
        <v>3.1955205671247402</v>
      </c>
      <c r="G59" s="1568">
        <v>96.804479432875297</v>
      </c>
    </row>
    <row r="60" spans="1:7" x14ac:dyDescent="0.25">
      <c r="A60" s="1568" t="s">
        <v>58</v>
      </c>
      <c r="B60" s="1568" t="s">
        <v>59</v>
      </c>
      <c r="C60" s="1568" t="s">
        <v>19</v>
      </c>
      <c r="D60" s="1568">
        <v>1412.19544621247</v>
      </c>
      <c r="E60" s="1568">
        <v>49657.120951678196</v>
      </c>
      <c r="F60" s="1568">
        <v>2.76525229985416</v>
      </c>
      <c r="G60" s="1568">
        <v>97.234747700145803</v>
      </c>
    </row>
    <row r="61" spans="1:7" x14ac:dyDescent="0.25">
      <c r="A61" s="1568" t="s">
        <v>60</v>
      </c>
      <c r="B61" s="1568" t="s">
        <v>61</v>
      </c>
      <c r="C61" s="1568" t="s">
        <v>18</v>
      </c>
      <c r="D61" s="1568">
        <v>7.3302824665242703</v>
      </c>
      <c r="E61" s="1568">
        <v>1869.08594734239</v>
      </c>
      <c r="F61" s="1568">
        <v>0.39065332894028298</v>
      </c>
      <c r="G61" s="1568">
        <v>99.609346671059697</v>
      </c>
    </row>
    <row r="62" spans="1:7" x14ac:dyDescent="0.25">
      <c r="A62" s="1568" t="s">
        <v>60</v>
      </c>
      <c r="B62" s="1568" t="s">
        <v>61</v>
      </c>
      <c r="C62" s="1568" t="s">
        <v>19</v>
      </c>
      <c r="D62" s="1568">
        <v>130.216093142018</v>
      </c>
      <c r="E62" s="1568">
        <v>3813.9327843608698</v>
      </c>
      <c r="F62" s="1568">
        <v>3.3015004551364702</v>
      </c>
      <c r="G62" s="1568">
        <v>96.698499544863495</v>
      </c>
    </row>
    <row r="63" spans="1:7" x14ac:dyDescent="0.25">
      <c r="A63" s="1568" t="s">
        <v>62</v>
      </c>
      <c r="B63" s="1568" t="s">
        <v>63</v>
      </c>
      <c r="C63" s="1568" t="s">
        <v>18</v>
      </c>
      <c r="D63" s="1568">
        <v>0</v>
      </c>
      <c r="E63" s="1568">
        <v>25206.757803971901</v>
      </c>
      <c r="F63" s="1568">
        <v>0</v>
      </c>
      <c r="G63" s="1568">
        <v>100</v>
      </c>
    </row>
    <row r="64" spans="1:7" x14ac:dyDescent="0.25">
      <c r="A64" s="1568" t="s">
        <v>62</v>
      </c>
      <c r="B64" s="1568" t="s">
        <v>63</v>
      </c>
      <c r="C64" s="1568" t="s">
        <v>19</v>
      </c>
      <c r="D64" s="1568">
        <v>866.17354652830295</v>
      </c>
      <c r="E64" s="1568">
        <v>57879.8665185059</v>
      </c>
      <c r="F64" s="1568">
        <v>1.47443733325585</v>
      </c>
      <c r="G64" s="1568">
        <v>98.525562666744094</v>
      </c>
    </row>
    <row r="65" spans="1:7" x14ac:dyDescent="0.25">
      <c r="A65" s="1568" t="s">
        <v>64</v>
      </c>
      <c r="B65" s="1568" t="s">
        <v>65</v>
      </c>
      <c r="C65" s="1568" t="s">
        <v>18</v>
      </c>
      <c r="D65" s="1568">
        <v>121.387338313621</v>
      </c>
      <c r="E65" s="1568">
        <v>49481.419003252398</v>
      </c>
      <c r="F65" s="1568">
        <v>0.244718690869515</v>
      </c>
      <c r="G65" s="1568">
        <v>99.755281309130496</v>
      </c>
    </row>
    <row r="66" spans="1:7" x14ac:dyDescent="0.25">
      <c r="A66" s="1568" t="s">
        <v>64</v>
      </c>
      <c r="B66" s="1568" t="s">
        <v>65</v>
      </c>
      <c r="C66" s="1568" t="s">
        <v>19</v>
      </c>
      <c r="D66" s="1568">
        <v>1583.2312150799701</v>
      </c>
      <c r="E66" s="1568">
        <v>86124.023022816298</v>
      </c>
      <c r="F66" s="1568">
        <v>1.8051314327839201</v>
      </c>
      <c r="G66" s="1568">
        <v>98.194868567216105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4492</v>
      </c>
    </row>
    <row r="11" spans="1:7" x14ac:dyDescent="0.25">
      <c r="A11" t="s">
        <v>4493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69" t="s">
        <v>16</v>
      </c>
      <c r="B17" s="1569" t="s">
        <v>17</v>
      </c>
      <c r="C17" s="1569" t="s">
        <v>18</v>
      </c>
      <c r="D17" s="1569">
        <v>2218.8924035017899</v>
      </c>
      <c r="E17" s="1569">
        <v>442112.24064961798</v>
      </c>
      <c r="F17" s="1569">
        <v>0.49937810755126999</v>
      </c>
      <c r="G17" s="1569">
        <v>99.500621892448706</v>
      </c>
    </row>
    <row r="18" spans="1:7" x14ac:dyDescent="0.25">
      <c r="A18" s="1569" t="s">
        <v>16</v>
      </c>
      <c r="B18" s="1569" t="s">
        <v>17</v>
      </c>
      <c r="C18" s="1569" t="s">
        <v>19</v>
      </c>
      <c r="D18" s="1569">
        <v>36011.169276833301</v>
      </c>
      <c r="E18" s="1569">
        <v>1306711.2320829299</v>
      </c>
      <c r="F18" s="1569">
        <v>2.6819519239691698</v>
      </c>
      <c r="G18" s="1569">
        <v>97.318048076030806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4495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70" t="s">
        <v>28</v>
      </c>
      <c r="B29" s="1570" t="s">
        <v>29</v>
      </c>
      <c r="C29" s="1570" t="s">
        <v>18</v>
      </c>
      <c r="D29" s="1570">
        <v>338.10711362777198</v>
      </c>
      <c r="E29" s="1570">
        <v>14818.8441130134</v>
      </c>
      <c r="F29" s="1570">
        <v>2.23070661488629</v>
      </c>
      <c r="G29" s="1570">
        <v>97.769293385113698</v>
      </c>
    </row>
    <row r="30" spans="1:7" x14ac:dyDescent="0.25">
      <c r="A30" s="1570" t="s">
        <v>28</v>
      </c>
      <c r="B30" s="1570" t="s">
        <v>29</v>
      </c>
      <c r="C30" s="1570" t="s">
        <v>19</v>
      </c>
      <c r="D30" s="1570">
        <v>4371.4163193376398</v>
      </c>
      <c r="E30" s="1570">
        <v>117406.03412119699</v>
      </c>
      <c r="F30" s="1570">
        <v>3.5896763345955098</v>
      </c>
      <c r="G30" s="1570">
        <v>96.410323665404505</v>
      </c>
    </row>
    <row r="31" spans="1:7" x14ac:dyDescent="0.25">
      <c r="A31" s="1570" t="s">
        <v>30</v>
      </c>
      <c r="B31" s="1570" t="s">
        <v>31</v>
      </c>
      <c r="C31" s="1570" t="s">
        <v>18</v>
      </c>
      <c r="D31" s="1570">
        <v>35.085761462603102</v>
      </c>
      <c r="E31" s="1570">
        <v>5169.2211354723704</v>
      </c>
      <c r="F31" s="1570">
        <v>0.67416780288776901</v>
      </c>
      <c r="G31" s="1570">
        <v>99.325832197112206</v>
      </c>
    </row>
    <row r="32" spans="1:7" x14ac:dyDescent="0.25">
      <c r="A32" s="1570" t="s">
        <v>30</v>
      </c>
      <c r="B32" s="1570" t="s">
        <v>31</v>
      </c>
      <c r="C32" s="1570" t="s">
        <v>19</v>
      </c>
      <c r="D32" s="1570">
        <v>4131.01757498201</v>
      </c>
      <c r="E32" s="1570">
        <v>40140.513247379902</v>
      </c>
      <c r="F32" s="1570">
        <v>9.3310926869856594</v>
      </c>
      <c r="G32" s="1570">
        <v>90.668907313014401</v>
      </c>
    </row>
    <row r="33" spans="1:7" x14ac:dyDescent="0.25">
      <c r="A33" s="1570" t="s">
        <v>32</v>
      </c>
      <c r="B33" s="1570" t="s">
        <v>33</v>
      </c>
      <c r="C33" s="1570" t="s">
        <v>18</v>
      </c>
      <c r="D33" s="1570">
        <v>0</v>
      </c>
      <c r="E33" s="1570">
        <v>10960.3848959551</v>
      </c>
      <c r="F33" s="1570">
        <v>0</v>
      </c>
      <c r="G33" s="1570">
        <v>100</v>
      </c>
    </row>
    <row r="34" spans="1:7" x14ac:dyDescent="0.25">
      <c r="A34" s="1570" t="s">
        <v>32</v>
      </c>
      <c r="B34" s="1570" t="s">
        <v>33</v>
      </c>
      <c r="C34" s="1570" t="s">
        <v>19</v>
      </c>
      <c r="D34" s="1570">
        <v>505.02121132372002</v>
      </c>
      <c r="E34" s="1570">
        <v>16542.544918746898</v>
      </c>
      <c r="F34" s="1570">
        <v>2.9624241224259</v>
      </c>
      <c r="G34" s="1570">
        <v>97.037575877574099</v>
      </c>
    </row>
    <row r="35" spans="1:7" x14ac:dyDescent="0.25">
      <c r="A35" s="1570" t="s">
        <v>34</v>
      </c>
      <c r="B35" s="1570" t="s">
        <v>35</v>
      </c>
      <c r="C35" s="1570" t="s">
        <v>18</v>
      </c>
      <c r="D35" s="1570">
        <v>50.735211127843698</v>
      </c>
      <c r="E35" s="1570">
        <v>25537.984002994399</v>
      </c>
      <c r="F35" s="1570">
        <v>0.19827178806137</v>
      </c>
      <c r="G35" s="1570">
        <v>99.801728211938595</v>
      </c>
    </row>
    <row r="36" spans="1:7" x14ac:dyDescent="0.25">
      <c r="A36" s="1570" t="s">
        <v>34</v>
      </c>
      <c r="B36" s="1570" t="s">
        <v>35</v>
      </c>
      <c r="C36" s="1570" t="s">
        <v>19</v>
      </c>
      <c r="D36" s="1570">
        <v>613.60912574324902</v>
      </c>
      <c r="E36" s="1570">
        <v>61291.557135345902</v>
      </c>
      <c r="F36" s="1570">
        <v>0.99120826710215404</v>
      </c>
      <c r="G36" s="1570">
        <v>99.008791732897805</v>
      </c>
    </row>
    <row r="37" spans="1:7" x14ac:dyDescent="0.25">
      <c r="A37" s="1570" t="s">
        <v>36</v>
      </c>
      <c r="B37" s="1570" t="s">
        <v>37</v>
      </c>
      <c r="C37" s="1570" t="s">
        <v>18</v>
      </c>
      <c r="D37" s="1570">
        <v>360.20987262982698</v>
      </c>
      <c r="E37" s="1570">
        <v>28185.999785326501</v>
      </c>
      <c r="F37" s="1570">
        <v>1.26184833974772</v>
      </c>
      <c r="G37" s="1570">
        <v>98.738151660252299</v>
      </c>
    </row>
    <row r="38" spans="1:7" x14ac:dyDescent="0.25">
      <c r="A38" s="1570" t="s">
        <v>36</v>
      </c>
      <c r="B38" s="1570" t="s">
        <v>37</v>
      </c>
      <c r="C38" s="1570" t="s">
        <v>19</v>
      </c>
      <c r="D38" s="1570">
        <v>391.23058510404701</v>
      </c>
      <c r="E38" s="1570">
        <v>47281.8216160011</v>
      </c>
      <c r="F38" s="1570">
        <v>0.82065352865109398</v>
      </c>
      <c r="G38" s="1570">
        <v>99.179346471348893</v>
      </c>
    </row>
    <row r="39" spans="1:7" x14ac:dyDescent="0.25">
      <c r="A39" s="1570" t="s">
        <v>38</v>
      </c>
      <c r="B39" s="1570" t="s">
        <v>39</v>
      </c>
      <c r="C39" s="1570" t="s">
        <v>18</v>
      </c>
      <c r="D39" s="1570">
        <v>64.943178132037502</v>
      </c>
      <c r="E39" s="1570">
        <v>10987.0438153089</v>
      </c>
      <c r="F39" s="1570">
        <v>0.587615404999839</v>
      </c>
      <c r="G39" s="1570">
        <v>99.412384595000105</v>
      </c>
    </row>
    <row r="40" spans="1:7" x14ac:dyDescent="0.25">
      <c r="A40" s="1570" t="s">
        <v>38</v>
      </c>
      <c r="B40" s="1570" t="s">
        <v>39</v>
      </c>
      <c r="C40" s="1570" t="s">
        <v>19</v>
      </c>
      <c r="D40" s="1570">
        <v>260.18768657464699</v>
      </c>
      <c r="E40" s="1570">
        <v>30088.9674638504</v>
      </c>
      <c r="F40" s="1570">
        <v>0.85731443028654697</v>
      </c>
      <c r="G40" s="1570">
        <v>99.142685569713507</v>
      </c>
    </row>
    <row r="41" spans="1:7" x14ac:dyDescent="0.25">
      <c r="A41" s="1570" t="s">
        <v>40</v>
      </c>
      <c r="B41" s="1570" t="s">
        <v>41</v>
      </c>
      <c r="C41" s="1570" t="s">
        <v>18</v>
      </c>
      <c r="D41" s="1570">
        <v>0</v>
      </c>
      <c r="E41" s="1570">
        <v>42762.1025981356</v>
      </c>
      <c r="F41" s="1570">
        <v>0</v>
      </c>
      <c r="G41" s="1570">
        <v>100</v>
      </c>
    </row>
    <row r="42" spans="1:7" x14ac:dyDescent="0.25">
      <c r="A42" s="1570" t="s">
        <v>40</v>
      </c>
      <c r="B42" s="1570" t="s">
        <v>41</v>
      </c>
      <c r="C42" s="1570" t="s">
        <v>19</v>
      </c>
      <c r="D42" s="1570">
        <v>386.89542804632902</v>
      </c>
      <c r="E42" s="1570">
        <v>108637.264097083</v>
      </c>
      <c r="F42" s="1570">
        <v>0.35487127782641098</v>
      </c>
      <c r="G42" s="1570">
        <v>99.645128722173595</v>
      </c>
    </row>
    <row r="43" spans="1:7" x14ac:dyDescent="0.25">
      <c r="A43" s="1570" t="s">
        <v>42</v>
      </c>
      <c r="B43" s="1570" t="s">
        <v>43</v>
      </c>
      <c r="C43" s="1570" t="s">
        <v>18</v>
      </c>
      <c r="D43" s="1570">
        <v>496.35057957996599</v>
      </c>
      <c r="E43" s="1570">
        <v>78608.590702154601</v>
      </c>
      <c r="F43" s="1570">
        <v>0.62745837559274398</v>
      </c>
      <c r="G43" s="1570">
        <v>99.372541624407205</v>
      </c>
    </row>
    <row r="44" spans="1:7" x14ac:dyDescent="0.25">
      <c r="A44" s="1570" t="s">
        <v>42</v>
      </c>
      <c r="B44" s="1570" t="s">
        <v>43</v>
      </c>
      <c r="C44" s="1570" t="s">
        <v>19</v>
      </c>
      <c r="D44" s="1570">
        <v>1673.2107278721801</v>
      </c>
      <c r="E44" s="1570">
        <v>157142.93364777599</v>
      </c>
      <c r="F44" s="1570">
        <v>1.0535520393408699</v>
      </c>
      <c r="G44" s="1570">
        <v>98.9464479606591</v>
      </c>
    </row>
    <row r="45" spans="1:7" x14ac:dyDescent="0.25">
      <c r="A45" s="1570" t="s">
        <v>44</v>
      </c>
      <c r="B45" s="1570" t="s">
        <v>45</v>
      </c>
      <c r="C45" s="1570" t="s">
        <v>18</v>
      </c>
      <c r="D45" s="1570">
        <v>124.271502787955</v>
      </c>
      <c r="E45" s="1570">
        <v>12783.803889025001</v>
      </c>
      <c r="F45" s="1570">
        <v>0.96274230677932804</v>
      </c>
      <c r="G45" s="1570">
        <v>99.037257693220695</v>
      </c>
    </row>
    <row r="46" spans="1:7" x14ac:dyDescent="0.25">
      <c r="A46" s="1570" t="s">
        <v>44</v>
      </c>
      <c r="B46" s="1570" t="s">
        <v>45</v>
      </c>
      <c r="C46" s="1570" t="s">
        <v>19</v>
      </c>
      <c r="D46" s="1570">
        <v>3634.9420144140299</v>
      </c>
      <c r="E46" s="1570">
        <v>72277.684884967894</v>
      </c>
      <c r="F46" s="1570">
        <v>4.7883233170575803</v>
      </c>
      <c r="G46" s="1570">
        <v>95.211676682942397</v>
      </c>
    </row>
    <row r="47" spans="1:7" x14ac:dyDescent="0.25">
      <c r="A47" s="1570" t="s">
        <v>46</v>
      </c>
      <c r="B47" s="1570" t="s">
        <v>47</v>
      </c>
      <c r="C47" s="1570" t="s">
        <v>18</v>
      </c>
      <c r="D47" s="1570">
        <v>0</v>
      </c>
      <c r="E47" s="1570">
        <v>36332.0233042443</v>
      </c>
      <c r="F47" s="1570">
        <v>0</v>
      </c>
      <c r="G47" s="1570">
        <v>100</v>
      </c>
    </row>
    <row r="48" spans="1:7" x14ac:dyDescent="0.25">
      <c r="A48" s="1570" t="s">
        <v>46</v>
      </c>
      <c r="B48" s="1570" t="s">
        <v>47</v>
      </c>
      <c r="C48" s="1570" t="s">
        <v>19</v>
      </c>
      <c r="D48" s="1570">
        <v>3068.3993790601198</v>
      </c>
      <c r="E48" s="1570">
        <v>151206.089211985</v>
      </c>
      <c r="F48" s="1570">
        <v>1.98892208756168</v>
      </c>
      <c r="G48" s="1570">
        <v>98.011077912438296</v>
      </c>
    </row>
    <row r="49" spans="1:7" x14ac:dyDescent="0.25">
      <c r="A49" s="1570" t="s">
        <v>48</v>
      </c>
      <c r="B49" s="1570" t="s">
        <v>49</v>
      </c>
      <c r="C49" s="1570" t="s">
        <v>18</v>
      </c>
      <c r="D49" s="1570">
        <v>304.77574796273399</v>
      </c>
      <c r="E49" s="1570">
        <v>62619.220927973802</v>
      </c>
      <c r="F49" s="1570">
        <v>0.48435535576729599</v>
      </c>
      <c r="G49" s="1570">
        <v>99.515644644232694</v>
      </c>
    </row>
    <row r="50" spans="1:7" x14ac:dyDescent="0.25">
      <c r="A50" s="1570" t="s">
        <v>48</v>
      </c>
      <c r="B50" s="1570" t="s">
        <v>49</v>
      </c>
      <c r="C50" s="1570" t="s">
        <v>19</v>
      </c>
      <c r="D50" s="1570">
        <v>8211.2072372084604</v>
      </c>
      <c r="E50" s="1570">
        <v>208095.34755031799</v>
      </c>
      <c r="F50" s="1570">
        <v>3.7960972774376498</v>
      </c>
      <c r="G50" s="1570">
        <v>96.203902722562304</v>
      </c>
    </row>
    <row r="51" spans="1:7" x14ac:dyDescent="0.25">
      <c r="A51" s="1570" t="s">
        <v>50</v>
      </c>
      <c r="B51" s="1570" t="s">
        <v>51</v>
      </c>
      <c r="C51" s="1570" t="s">
        <v>18</v>
      </c>
      <c r="D51" s="1570">
        <v>106.981826618317</v>
      </c>
      <c r="E51" s="1570">
        <v>9343.8124215283206</v>
      </c>
      <c r="F51" s="1570">
        <v>1.13198768071051</v>
      </c>
      <c r="G51" s="1570">
        <v>98.868012319289505</v>
      </c>
    </row>
    <row r="52" spans="1:7" x14ac:dyDescent="0.25">
      <c r="A52" s="1570" t="s">
        <v>50</v>
      </c>
      <c r="B52" s="1570" t="s">
        <v>51</v>
      </c>
      <c r="C52" s="1570" t="s">
        <v>19</v>
      </c>
      <c r="D52" s="1570">
        <v>1439.29721754508</v>
      </c>
      <c r="E52" s="1570">
        <v>31288.0824078648</v>
      </c>
      <c r="F52" s="1570">
        <v>4.3978382443658699</v>
      </c>
      <c r="G52" s="1570">
        <v>95.6021617556341</v>
      </c>
    </row>
    <row r="53" spans="1:7" x14ac:dyDescent="0.25">
      <c r="A53" s="1570" t="s">
        <v>52</v>
      </c>
      <c r="B53" s="1570" t="s">
        <v>53</v>
      </c>
      <c r="C53" s="1570" t="s">
        <v>18</v>
      </c>
      <c r="D53" s="1570">
        <v>189.773257511141</v>
      </c>
      <c r="E53" s="1570">
        <v>3906.5876050644501</v>
      </c>
      <c r="F53" s="1570">
        <v>4.6327280207393899</v>
      </c>
      <c r="G53" s="1570">
        <v>95.367271979260593</v>
      </c>
    </row>
    <row r="54" spans="1:7" x14ac:dyDescent="0.25">
      <c r="A54" s="1570" t="s">
        <v>52</v>
      </c>
      <c r="B54" s="1570" t="s">
        <v>53</v>
      </c>
      <c r="C54" s="1570" t="s">
        <v>19</v>
      </c>
      <c r="D54" s="1570">
        <v>4910.3266257118503</v>
      </c>
      <c r="E54" s="1570">
        <v>35184.210332198702</v>
      </c>
      <c r="F54" s="1570">
        <v>12.246872013677301</v>
      </c>
      <c r="G54" s="1570">
        <v>87.753127986322696</v>
      </c>
    </row>
    <row r="55" spans="1:7" x14ac:dyDescent="0.25">
      <c r="A55" s="1570" t="s">
        <v>54</v>
      </c>
      <c r="B55" s="1570" t="s">
        <v>55</v>
      </c>
      <c r="C55" s="1570" t="s">
        <v>18</v>
      </c>
      <c r="D55" s="1570">
        <v>0</v>
      </c>
      <c r="E55" s="1570">
        <v>6251.7348341177803</v>
      </c>
      <c r="F55" s="1570">
        <v>0</v>
      </c>
      <c r="G55" s="1570">
        <v>100</v>
      </c>
    </row>
    <row r="56" spans="1:7" x14ac:dyDescent="0.25">
      <c r="A56" s="1570" t="s">
        <v>54</v>
      </c>
      <c r="B56" s="1570" t="s">
        <v>55</v>
      </c>
      <c r="C56" s="1570" t="s">
        <v>19</v>
      </c>
      <c r="D56" s="1570">
        <v>339.67990322844702</v>
      </c>
      <c r="E56" s="1570">
        <v>13289.0915372011</v>
      </c>
      <c r="F56" s="1570">
        <v>2.4923736135216998</v>
      </c>
      <c r="G56" s="1570">
        <v>97.507626386478293</v>
      </c>
    </row>
    <row r="57" spans="1:7" x14ac:dyDescent="0.25">
      <c r="A57" s="1570" t="s">
        <v>56</v>
      </c>
      <c r="B57" s="1570" t="s">
        <v>57</v>
      </c>
      <c r="C57" s="1570" t="s">
        <v>18</v>
      </c>
      <c r="D57" s="1570">
        <v>29.634990908471501</v>
      </c>
      <c r="E57" s="1570">
        <v>4918.3167763291503</v>
      </c>
      <c r="F57" s="1570">
        <v>0.59893451477632997</v>
      </c>
      <c r="G57" s="1570">
        <v>99.401065485223697</v>
      </c>
    </row>
    <row r="58" spans="1:7" x14ac:dyDescent="0.25">
      <c r="A58" s="1570" t="s">
        <v>56</v>
      </c>
      <c r="B58" s="1570" t="s">
        <v>57</v>
      </c>
      <c r="C58" s="1570" t="s">
        <v>19</v>
      </c>
      <c r="D58" s="1570">
        <v>286.88022010210602</v>
      </c>
      <c r="E58" s="1570">
        <v>17160.178353273099</v>
      </c>
      <c r="F58" s="1570">
        <v>1.64428988929913</v>
      </c>
      <c r="G58" s="1570">
        <v>98.355710110700898</v>
      </c>
    </row>
    <row r="59" spans="1:7" x14ac:dyDescent="0.25">
      <c r="A59" s="1570" t="s">
        <v>58</v>
      </c>
      <c r="B59" s="1570" t="s">
        <v>59</v>
      </c>
      <c r="C59" s="1570" t="s">
        <v>18</v>
      </c>
      <c r="D59" s="1570">
        <v>98.797395420757098</v>
      </c>
      <c r="E59" s="1570">
        <v>12259.81543336</v>
      </c>
      <c r="F59" s="1570">
        <v>0.79942139776947496</v>
      </c>
      <c r="G59" s="1570">
        <v>99.200578602230493</v>
      </c>
    </row>
    <row r="60" spans="1:7" x14ac:dyDescent="0.25">
      <c r="A60" s="1570" t="s">
        <v>58</v>
      </c>
      <c r="B60" s="1570" t="s">
        <v>59</v>
      </c>
      <c r="C60" s="1570" t="s">
        <v>19</v>
      </c>
      <c r="D60" s="1570">
        <v>845.32788930384595</v>
      </c>
      <c r="E60" s="1570">
        <v>50223.988508586801</v>
      </c>
      <c r="F60" s="1570">
        <v>1.65525593238362</v>
      </c>
      <c r="G60" s="1570">
        <v>98.344744067616404</v>
      </c>
    </row>
    <row r="61" spans="1:7" x14ac:dyDescent="0.25">
      <c r="A61" s="1570" t="s">
        <v>60</v>
      </c>
      <c r="B61" s="1570" t="s">
        <v>61</v>
      </c>
      <c r="C61" s="1570" t="s">
        <v>18</v>
      </c>
      <c r="D61" s="1570">
        <v>19.2259657323605</v>
      </c>
      <c r="E61" s="1570">
        <v>1857.19026407655</v>
      </c>
      <c r="F61" s="1570">
        <v>1.02461092730574</v>
      </c>
      <c r="G61" s="1570">
        <v>98.975389072694298</v>
      </c>
    </row>
    <row r="62" spans="1:7" x14ac:dyDescent="0.25">
      <c r="A62" s="1570" t="s">
        <v>60</v>
      </c>
      <c r="B62" s="1570" t="s">
        <v>61</v>
      </c>
      <c r="C62" s="1570" t="s">
        <v>19</v>
      </c>
      <c r="D62" s="1570">
        <v>223.77191261290301</v>
      </c>
      <c r="E62" s="1570">
        <v>3720.3769648899902</v>
      </c>
      <c r="F62" s="1570">
        <v>5.6735158728231703</v>
      </c>
      <c r="G62" s="1570">
        <v>94.326484127176798</v>
      </c>
    </row>
    <row r="63" spans="1:7" x14ac:dyDescent="0.25">
      <c r="A63" s="1570" t="s">
        <v>62</v>
      </c>
      <c r="B63" s="1570" t="s">
        <v>63</v>
      </c>
      <c r="C63" s="1570" t="s">
        <v>18</v>
      </c>
      <c r="D63" s="1570">
        <v>0</v>
      </c>
      <c r="E63" s="1570">
        <v>25206.757803971901</v>
      </c>
      <c r="F63" s="1570">
        <v>0</v>
      </c>
      <c r="G63" s="1570">
        <v>100</v>
      </c>
    </row>
    <row r="64" spans="1:7" x14ac:dyDescent="0.25">
      <c r="A64" s="1570" t="s">
        <v>62</v>
      </c>
      <c r="B64" s="1570" t="s">
        <v>63</v>
      </c>
      <c r="C64" s="1570" t="s">
        <v>19</v>
      </c>
      <c r="D64" s="1570">
        <v>114.38191991222401</v>
      </c>
      <c r="E64" s="1570">
        <v>58631.658145121997</v>
      </c>
      <c r="F64" s="1570">
        <v>0.19470575341861099</v>
      </c>
      <c r="G64" s="1570">
        <v>99.805294246581397</v>
      </c>
    </row>
    <row r="65" spans="1:7" x14ac:dyDescent="0.25">
      <c r="A65" s="1570" t="s">
        <v>64</v>
      </c>
      <c r="B65" s="1570" t="s">
        <v>65</v>
      </c>
      <c r="C65" s="1570" t="s">
        <v>18</v>
      </c>
      <c r="D65" s="1570">
        <v>0</v>
      </c>
      <c r="E65" s="1570">
        <v>49602.806341566102</v>
      </c>
      <c r="F65" s="1570">
        <v>0</v>
      </c>
      <c r="G65" s="1570">
        <v>100</v>
      </c>
    </row>
    <row r="66" spans="1:7" x14ac:dyDescent="0.25">
      <c r="A66" s="1570" t="s">
        <v>64</v>
      </c>
      <c r="B66" s="1570" t="s">
        <v>65</v>
      </c>
      <c r="C66" s="1570" t="s">
        <v>19</v>
      </c>
      <c r="D66" s="1570">
        <v>604.36629875045503</v>
      </c>
      <c r="E66" s="1570">
        <v>87102.887939145803</v>
      </c>
      <c r="F66" s="1570">
        <v>0.68907219135053299</v>
      </c>
      <c r="G66" s="1570">
        <v>99.310927808649495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4496</v>
      </c>
    </row>
    <row r="11" spans="1:7" x14ac:dyDescent="0.25">
      <c r="A11" t="s">
        <v>4497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4498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71" t="s">
        <v>16</v>
      </c>
      <c r="B17" s="1571" t="s">
        <v>17</v>
      </c>
      <c r="C17" s="1571" t="s">
        <v>18</v>
      </c>
      <c r="D17" s="1571">
        <v>1859.0750053824099</v>
      </c>
      <c r="E17" s="1571">
        <v>442472.05804773798</v>
      </c>
      <c r="F17" s="1571">
        <v>0.41839854718443997</v>
      </c>
      <c r="G17" s="1571">
        <v>99.581601452815605</v>
      </c>
    </row>
    <row r="18" spans="1:7" x14ac:dyDescent="0.25">
      <c r="A18" s="1571" t="s">
        <v>16</v>
      </c>
      <c r="B18" s="1571" t="s">
        <v>17</v>
      </c>
      <c r="C18" s="1571" t="s">
        <v>19</v>
      </c>
      <c r="D18" s="1571">
        <v>17111.391411323999</v>
      </c>
      <c r="E18" s="1571">
        <v>1325611.0099484399</v>
      </c>
      <c r="F18" s="1571">
        <v>1.2743804224905599</v>
      </c>
      <c r="G18" s="1571">
        <v>98.725619577509406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4499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72" t="s">
        <v>28</v>
      </c>
      <c r="B29" s="1572" t="s">
        <v>29</v>
      </c>
      <c r="C29" s="1572" t="s">
        <v>18</v>
      </c>
      <c r="D29" s="1572">
        <v>0</v>
      </c>
      <c r="E29" s="1572">
        <v>15156.9512266411</v>
      </c>
      <c r="F29" s="1572">
        <v>0</v>
      </c>
      <c r="G29" s="1572">
        <v>100</v>
      </c>
    </row>
    <row r="30" spans="1:7" x14ac:dyDescent="0.25">
      <c r="A30" s="1572" t="s">
        <v>28</v>
      </c>
      <c r="B30" s="1572" t="s">
        <v>29</v>
      </c>
      <c r="C30" s="1572" t="s">
        <v>19</v>
      </c>
      <c r="D30" s="1572">
        <v>2099.6551805336999</v>
      </c>
      <c r="E30" s="1572">
        <v>119677.795260001</v>
      </c>
      <c r="F30" s="1572">
        <v>1.7241740346329399</v>
      </c>
      <c r="G30" s="1572">
        <v>98.275825965367105</v>
      </c>
    </row>
    <row r="31" spans="1:7" x14ac:dyDescent="0.25">
      <c r="A31" s="1572" t="s">
        <v>30</v>
      </c>
      <c r="B31" s="1572" t="s">
        <v>31</v>
      </c>
      <c r="C31" s="1572" t="s">
        <v>18</v>
      </c>
      <c r="D31" s="1572">
        <v>0</v>
      </c>
      <c r="E31" s="1572">
        <v>5204.3068969349697</v>
      </c>
      <c r="F31" s="1572">
        <v>0</v>
      </c>
      <c r="G31" s="1572">
        <v>100</v>
      </c>
    </row>
    <row r="32" spans="1:7" x14ac:dyDescent="0.25">
      <c r="A32" s="1572" t="s">
        <v>30</v>
      </c>
      <c r="B32" s="1572" t="s">
        <v>31</v>
      </c>
      <c r="C32" s="1572" t="s">
        <v>19</v>
      </c>
      <c r="D32" s="1572">
        <v>949.29657997093602</v>
      </c>
      <c r="E32" s="1572">
        <v>43322.234242390899</v>
      </c>
      <c r="F32" s="1572">
        <v>2.1442596683181301</v>
      </c>
      <c r="G32" s="1572">
        <v>97.855740331681901</v>
      </c>
    </row>
    <row r="33" spans="1:7" x14ac:dyDescent="0.25">
      <c r="A33" s="1572" t="s">
        <v>32</v>
      </c>
      <c r="B33" s="1572" t="s">
        <v>33</v>
      </c>
      <c r="C33" s="1572" t="s">
        <v>18</v>
      </c>
      <c r="D33" s="1572">
        <v>38.964441521456699</v>
      </c>
      <c r="E33" s="1572">
        <v>10921.420454433601</v>
      </c>
      <c r="F33" s="1572">
        <v>0.35550249276224299</v>
      </c>
      <c r="G33" s="1572">
        <v>99.644497507237702</v>
      </c>
    </row>
    <row r="34" spans="1:7" x14ac:dyDescent="0.25">
      <c r="A34" s="1572" t="s">
        <v>32</v>
      </c>
      <c r="B34" s="1572" t="s">
        <v>33</v>
      </c>
      <c r="C34" s="1572" t="s">
        <v>19</v>
      </c>
      <c r="D34" s="1572">
        <v>251.85172989601199</v>
      </c>
      <c r="E34" s="1572">
        <v>16795.714400174598</v>
      </c>
      <c r="F34" s="1572">
        <v>1.4773471355055501</v>
      </c>
      <c r="G34" s="1572">
        <v>98.522652864494503</v>
      </c>
    </row>
    <row r="35" spans="1:7" x14ac:dyDescent="0.25">
      <c r="A35" s="1572" t="s">
        <v>34</v>
      </c>
      <c r="B35" s="1572" t="s">
        <v>35</v>
      </c>
      <c r="C35" s="1572" t="s">
        <v>18</v>
      </c>
      <c r="D35" s="1572">
        <v>157.060783295899</v>
      </c>
      <c r="E35" s="1572">
        <v>25431.658430826399</v>
      </c>
      <c r="F35" s="1572">
        <v>0.61378915443809201</v>
      </c>
      <c r="G35" s="1572">
        <v>99.386210845561905</v>
      </c>
    </row>
    <row r="36" spans="1:7" x14ac:dyDescent="0.25">
      <c r="A36" s="1572" t="s">
        <v>34</v>
      </c>
      <c r="B36" s="1572" t="s">
        <v>35</v>
      </c>
      <c r="C36" s="1572" t="s">
        <v>19</v>
      </c>
      <c r="D36" s="1572">
        <v>287.67442498442199</v>
      </c>
      <c r="E36" s="1572">
        <v>61617.491836104797</v>
      </c>
      <c r="F36" s="1572">
        <v>0.46470180496912999</v>
      </c>
      <c r="G36" s="1572">
        <v>99.535298195030904</v>
      </c>
    </row>
    <row r="37" spans="1:7" x14ac:dyDescent="0.25">
      <c r="A37" s="1572" t="s">
        <v>36</v>
      </c>
      <c r="B37" s="1572" t="s">
        <v>37</v>
      </c>
      <c r="C37" s="1572" t="s">
        <v>18</v>
      </c>
      <c r="D37" s="1572">
        <v>119.88720994114701</v>
      </c>
      <c r="E37" s="1572">
        <v>28426.322448015198</v>
      </c>
      <c r="F37" s="1572">
        <v>0.41997593157777402</v>
      </c>
      <c r="G37" s="1572">
        <v>99.580024068422205</v>
      </c>
    </row>
    <row r="38" spans="1:7" x14ac:dyDescent="0.25">
      <c r="A38" s="1572" t="s">
        <v>36</v>
      </c>
      <c r="B38" s="1572" t="s">
        <v>37</v>
      </c>
      <c r="C38" s="1572" t="s">
        <v>19</v>
      </c>
      <c r="D38" s="1572">
        <v>0</v>
      </c>
      <c r="E38" s="1572">
        <v>47673.0522011051</v>
      </c>
      <c r="F38" s="1572">
        <v>0</v>
      </c>
      <c r="G38" s="1572">
        <v>100</v>
      </c>
    </row>
    <row r="39" spans="1:7" x14ac:dyDescent="0.25">
      <c r="A39" s="1572" t="s">
        <v>38</v>
      </c>
      <c r="B39" s="1572" t="s">
        <v>39</v>
      </c>
      <c r="C39" s="1572" t="s">
        <v>18</v>
      </c>
      <c r="D39" s="1572">
        <v>107.69697248958001</v>
      </c>
      <c r="E39" s="1572">
        <v>10944.290020951399</v>
      </c>
      <c r="F39" s="1572">
        <v>0.974458009708984</v>
      </c>
      <c r="G39" s="1572">
        <v>99.025541990291003</v>
      </c>
    </row>
    <row r="40" spans="1:7" x14ac:dyDescent="0.25">
      <c r="A40" s="1572" t="s">
        <v>38</v>
      </c>
      <c r="B40" s="1572" t="s">
        <v>39</v>
      </c>
      <c r="C40" s="1572" t="s">
        <v>19</v>
      </c>
      <c r="D40" s="1572">
        <v>236.610748058838</v>
      </c>
      <c r="E40" s="1572">
        <v>30112.544402366198</v>
      </c>
      <c r="F40" s="1572">
        <v>0.779628780063501</v>
      </c>
      <c r="G40" s="1572">
        <v>99.220371219936496</v>
      </c>
    </row>
    <row r="41" spans="1:7" x14ac:dyDescent="0.25">
      <c r="A41" s="1572" t="s">
        <v>40</v>
      </c>
      <c r="B41" s="1572" t="s">
        <v>41</v>
      </c>
      <c r="C41" s="1572" t="s">
        <v>18</v>
      </c>
      <c r="D41" s="1572">
        <v>127.012031076821</v>
      </c>
      <c r="E41" s="1572">
        <v>42635.090567058804</v>
      </c>
      <c r="F41" s="1572">
        <v>0.29702007936896602</v>
      </c>
      <c r="G41" s="1572">
        <v>99.702979920630995</v>
      </c>
    </row>
    <row r="42" spans="1:7" x14ac:dyDescent="0.25">
      <c r="A42" s="1572" t="s">
        <v>40</v>
      </c>
      <c r="B42" s="1572" t="s">
        <v>41</v>
      </c>
      <c r="C42" s="1572" t="s">
        <v>19</v>
      </c>
      <c r="D42" s="1572">
        <v>575.01865808316802</v>
      </c>
      <c r="E42" s="1572">
        <v>108449.14086704599</v>
      </c>
      <c r="F42" s="1572">
        <v>0.52742315151774499</v>
      </c>
      <c r="G42" s="1572">
        <v>99.472576848482205</v>
      </c>
    </row>
    <row r="43" spans="1:7" x14ac:dyDescent="0.25">
      <c r="A43" s="1572" t="s">
        <v>42</v>
      </c>
      <c r="B43" s="1572" t="s">
        <v>43</v>
      </c>
      <c r="C43" s="1572" t="s">
        <v>18</v>
      </c>
      <c r="D43" s="1572">
        <v>0</v>
      </c>
      <c r="E43" s="1572">
        <v>79104.941281734602</v>
      </c>
      <c r="F43" s="1572">
        <v>0</v>
      </c>
      <c r="G43" s="1572">
        <v>100</v>
      </c>
    </row>
    <row r="44" spans="1:7" x14ac:dyDescent="0.25">
      <c r="A44" s="1572" t="s">
        <v>42</v>
      </c>
      <c r="B44" s="1572" t="s">
        <v>43</v>
      </c>
      <c r="C44" s="1572" t="s">
        <v>19</v>
      </c>
      <c r="D44" s="1572">
        <v>900.15892737503805</v>
      </c>
      <c r="E44" s="1572">
        <v>157915.98544827299</v>
      </c>
      <c r="F44" s="1572">
        <v>0.56679308700876696</v>
      </c>
      <c r="G44" s="1572">
        <v>99.433206912991196</v>
      </c>
    </row>
    <row r="45" spans="1:7" x14ac:dyDescent="0.25">
      <c r="A45" s="1572" t="s">
        <v>44</v>
      </c>
      <c r="B45" s="1572" t="s">
        <v>45</v>
      </c>
      <c r="C45" s="1572" t="s">
        <v>18</v>
      </c>
      <c r="D45" s="1572">
        <v>150.66888951933299</v>
      </c>
      <c r="E45" s="1572">
        <v>12757.406502293699</v>
      </c>
      <c r="F45" s="1572">
        <v>1.16724519299674</v>
      </c>
      <c r="G45" s="1572">
        <v>98.832754807003198</v>
      </c>
    </row>
    <row r="46" spans="1:7" x14ac:dyDescent="0.25">
      <c r="A46" s="1572" t="s">
        <v>44</v>
      </c>
      <c r="B46" s="1572" t="s">
        <v>45</v>
      </c>
      <c r="C46" s="1572" t="s">
        <v>19</v>
      </c>
      <c r="D46" s="1572">
        <v>2070.2837248321898</v>
      </c>
      <c r="E46" s="1572">
        <v>73842.343174549795</v>
      </c>
      <c r="F46" s="1572">
        <v>2.7271928391784401</v>
      </c>
      <c r="G46" s="1572">
        <v>97.2728071608216</v>
      </c>
    </row>
    <row r="47" spans="1:7" x14ac:dyDescent="0.25">
      <c r="A47" s="1572" t="s">
        <v>46</v>
      </c>
      <c r="B47" s="1572" t="s">
        <v>47</v>
      </c>
      <c r="C47" s="1572" t="s">
        <v>18</v>
      </c>
      <c r="D47" s="1572">
        <v>0</v>
      </c>
      <c r="E47" s="1572">
        <v>36332.0233042443</v>
      </c>
      <c r="F47" s="1572">
        <v>0</v>
      </c>
      <c r="G47" s="1572">
        <v>100</v>
      </c>
    </row>
    <row r="48" spans="1:7" x14ac:dyDescent="0.25">
      <c r="A48" s="1572" t="s">
        <v>46</v>
      </c>
      <c r="B48" s="1572" t="s">
        <v>47</v>
      </c>
      <c r="C48" s="1572" t="s">
        <v>19</v>
      </c>
      <c r="D48" s="1572">
        <v>2340.22629532172</v>
      </c>
      <c r="E48" s="1572">
        <v>151934.26229572401</v>
      </c>
      <c r="F48" s="1572">
        <v>1.51692370961297</v>
      </c>
      <c r="G48" s="1572">
        <v>98.483076290387004</v>
      </c>
    </row>
    <row r="49" spans="1:7" x14ac:dyDescent="0.25">
      <c r="A49" s="1572" t="s">
        <v>48</v>
      </c>
      <c r="B49" s="1572" t="s">
        <v>49</v>
      </c>
      <c r="C49" s="1572" t="s">
        <v>18</v>
      </c>
      <c r="D49" s="1572">
        <v>407.300520327855</v>
      </c>
      <c r="E49" s="1572">
        <v>62516.696155608603</v>
      </c>
      <c r="F49" s="1572">
        <v>0.64728965393836102</v>
      </c>
      <c r="G49" s="1572">
        <v>99.352710346061599</v>
      </c>
    </row>
    <row r="50" spans="1:7" x14ac:dyDescent="0.25">
      <c r="A50" s="1572" t="s">
        <v>48</v>
      </c>
      <c r="B50" s="1572" t="s">
        <v>49</v>
      </c>
      <c r="C50" s="1572" t="s">
        <v>19</v>
      </c>
      <c r="D50" s="1572">
        <v>3468.0438562346399</v>
      </c>
      <c r="E50" s="1572">
        <v>212838.51093129101</v>
      </c>
      <c r="F50" s="1572">
        <v>1.6033003991216199</v>
      </c>
      <c r="G50" s="1572">
        <v>98.396699600878406</v>
      </c>
    </row>
    <row r="51" spans="1:7" x14ac:dyDescent="0.25">
      <c r="A51" s="1572" t="s">
        <v>50</v>
      </c>
      <c r="B51" s="1572" t="s">
        <v>51</v>
      </c>
      <c r="C51" s="1572" t="s">
        <v>18</v>
      </c>
      <c r="D51" s="1572">
        <v>133.24123177608999</v>
      </c>
      <c r="E51" s="1572">
        <v>9317.5530163705498</v>
      </c>
      <c r="F51" s="1572">
        <v>1.4098416310588799</v>
      </c>
      <c r="G51" s="1572">
        <v>98.590158368941104</v>
      </c>
    </row>
    <row r="52" spans="1:7" x14ac:dyDescent="0.25">
      <c r="A52" s="1572" t="s">
        <v>50</v>
      </c>
      <c r="B52" s="1572" t="s">
        <v>51</v>
      </c>
      <c r="C52" s="1572" t="s">
        <v>19</v>
      </c>
      <c r="D52" s="1572">
        <v>622.69496748346205</v>
      </c>
      <c r="E52" s="1572">
        <v>32104.684657926398</v>
      </c>
      <c r="F52" s="1572">
        <v>1.9026728525494101</v>
      </c>
      <c r="G52" s="1572">
        <v>98.097327147450599</v>
      </c>
    </row>
    <row r="53" spans="1:7" x14ac:dyDescent="0.25">
      <c r="A53" s="1572" t="s">
        <v>52</v>
      </c>
      <c r="B53" s="1572" t="s">
        <v>53</v>
      </c>
      <c r="C53" s="1572" t="s">
        <v>18</v>
      </c>
      <c r="D53" s="1572">
        <v>188.773257511141</v>
      </c>
      <c r="E53" s="1572">
        <v>3907.5876050644501</v>
      </c>
      <c r="F53" s="1572">
        <v>4.6083161089584701</v>
      </c>
      <c r="G53" s="1572">
        <v>95.391683891041495</v>
      </c>
    </row>
    <row r="54" spans="1:7" x14ac:dyDescent="0.25">
      <c r="A54" s="1572" t="s">
        <v>52</v>
      </c>
      <c r="B54" s="1572" t="s">
        <v>53</v>
      </c>
      <c r="C54" s="1572" t="s">
        <v>19</v>
      </c>
      <c r="D54" s="1572">
        <v>1385.81158298952</v>
      </c>
      <c r="E54" s="1572">
        <v>38708.725374920999</v>
      </c>
      <c r="F54" s="1572">
        <v>3.4563601132101298</v>
      </c>
      <c r="G54" s="1572">
        <v>96.543639886789904</v>
      </c>
    </row>
    <row r="55" spans="1:7" x14ac:dyDescent="0.25">
      <c r="A55" s="1572" t="s">
        <v>54</v>
      </c>
      <c r="B55" s="1572" t="s">
        <v>55</v>
      </c>
      <c r="C55" s="1572" t="s">
        <v>18</v>
      </c>
      <c r="D55" s="1572">
        <v>116.061652677005</v>
      </c>
      <c r="E55" s="1572">
        <v>6135.6731814407804</v>
      </c>
      <c r="F55" s="1572">
        <v>1.8564711357176999</v>
      </c>
      <c r="G55" s="1572">
        <v>98.143528864282302</v>
      </c>
    </row>
    <row r="56" spans="1:7" x14ac:dyDescent="0.25">
      <c r="A56" s="1572" t="s">
        <v>54</v>
      </c>
      <c r="B56" s="1572" t="s">
        <v>55</v>
      </c>
      <c r="C56" s="1572" t="s">
        <v>19</v>
      </c>
      <c r="D56" s="1572">
        <v>299.77997363748801</v>
      </c>
      <c r="E56" s="1572">
        <v>13328.991466792</v>
      </c>
      <c r="F56" s="1572">
        <v>2.1996111311119</v>
      </c>
      <c r="G56" s="1572">
        <v>97.800388868888106</v>
      </c>
    </row>
    <row r="57" spans="1:7" x14ac:dyDescent="0.25">
      <c r="A57" s="1572" t="s">
        <v>56</v>
      </c>
      <c r="B57" s="1572" t="s">
        <v>57</v>
      </c>
      <c r="C57" s="1572" t="s">
        <v>18</v>
      </c>
      <c r="D57" s="1572">
        <v>33.106037014414198</v>
      </c>
      <c r="E57" s="1572">
        <v>4914.84573022321</v>
      </c>
      <c r="F57" s="1572">
        <v>0.66908568579068495</v>
      </c>
      <c r="G57" s="1572">
        <v>99.330914314209295</v>
      </c>
    </row>
    <row r="58" spans="1:7" x14ac:dyDescent="0.25">
      <c r="A58" s="1572" t="s">
        <v>56</v>
      </c>
      <c r="B58" s="1572" t="s">
        <v>57</v>
      </c>
      <c r="C58" s="1572" t="s">
        <v>19</v>
      </c>
      <c r="D58" s="1572">
        <v>274.24677876008798</v>
      </c>
      <c r="E58" s="1572">
        <v>17172.8117946151</v>
      </c>
      <c r="F58" s="1572">
        <v>1.5718797389641299</v>
      </c>
      <c r="G58" s="1572">
        <v>98.4281202610359</v>
      </c>
    </row>
    <row r="59" spans="1:7" x14ac:dyDescent="0.25">
      <c r="A59" s="1572" t="s">
        <v>58</v>
      </c>
      <c r="B59" s="1572" t="s">
        <v>59</v>
      </c>
      <c r="C59" s="1572" t="s">
        <v>18</v>
      </c>
      <c r="D59" s="1572">
        <v>190.86698198111901</v>
      </c>
      <c r="E59" s="1572">
        <v>12167.7458467997</v>
      </c>
      <c r="F59" s="1572">
        <v>1.54440457537942</v>
      </c>
      <c r="G59" s="1572">
        <v>98.455595424620597</v>
      </c>
    </row>
    <row r="60" spans="1:7" x14ac:dyDescent="0.25">
      <c r="A60" s="1572" t="s">
        <v>58</v>
      </c>
      <c r="B60" s="1572" t="s">
        <v>59</v>
      </c>
      <c r="C60" s="1572" t="s">
        <v>19</v>
      </c>
      <c r="D60" s="1572">
        <v>486.10817555879902</v>
      </c>
      <c r="E60" s="1572">
        <v>50583.208222331901</v>
      </c>
      <c r="F60" s="1572">
        <v>0.95185957017994505</v>
      </c>
      <c r="G60" s="1572">
        <v>99.048140429820094</v>
      </c>
    </row>
    <row r="61" spans="1:7" x14ac:dyDescent="0.25">
      <c r="A61" s="1572" t="s">
        <v>60</v>
      </c>
      <c r="B61" s="1572" t="s">
        <v>61</v>
      </c>
      <c r="C61" s="1572" t="s">
        <v>18</v>
      </c>
      <c r="D61" s="1572">
        <v>4.9510022399207196</v>
      </c>
      <c r="E61" s="1572">
        <v>1871.46522756899</v>
      </c>
      <c r="F61" s="1572">
        <v>0.263854157796584</v>
      </c>
      <c r="G61" s="1572">
        <v>99.736145842203399</v>
      </c>
    </row>
    <row r="62" spans="1:7" x14ac:dyDescent="0.25">
      <c r="A62" s="1572" t="s">
        <v>60</v>
      </c>
      <c r="B62" s="1572" t="s">
        <v>61</v>
      </c>
      <c r="C62" s="1572" t="s">
        <v>19</v>
      </c>
      <c r="D62" s="1572">
        <v>70.414741910397694</v>
      </c>
      <c r="E62" s="1572">
        <v>3873.7341355925</v>
      </c>
      <c r="F62" s="1572">
        <v>1.78529624761473</v>
      </c>
      <c r="G62" s="1572">
        <v>98.214703752385304</v>
      </c>
    </row>
    <row r="63" spans="1:7" x14ac:dyDescent="0.25">
      <c r="A63" s="1572" t="s">
        <v>62</v>
      </c>
      <c r="B63" s="1572" t="s">
        <v>63</v>
      </c>
      <c r="C63" s="1572" t="s">
        <v>18</v>
      </c>
      <c r="D63" s="1572">
        <v>83.483994010631207</v>
      </c>
      <c r="E63" s="1572">
        <v>25123.2738099612</v>
      </c>
      <c r="F63" s="1572">
        <v>0.33119687450433</v>
      </c>
      <c r="G63" s="1572">
        <v>99.6688031254957</v>
      </c>
    </row>
    <row r="64" spans="1:7" x14ac:dyDescent="0.25">
      <c r="A64" s="1572" t="s">
        <v>62</v>
      </c>
      <c r="B64" s="1572" t="s">
        <v>63</v>
      </c>
      <c r="C64" s="1572" t="s">
        <v>19</v>
      </c>
      <c r="D64" s="1572">
        <v>474.65783918645502</v>
      </c>
      <c r="E64" s="1572">
        <v>58271.382225847803</v>
      </c>
      <c r="F64" s="1572">
        <v>0.80798269749074103</v>
      </c>
      <c r="G64" s="1572">
        <v>99.192017302509299</v>
      </c>
    </row>
    <row r="65" spans="1:7" x14ac:dyDescent="0.25">
      <c r="A65" s="1572" t="s">
        <v>64</v>
      </c>
      <c r="B65" s="1572" t="s">
        <v>65</v>
      </c>
      <c r="C65" s="1572" t="s">
        <v>18</v>
      </c>
      <c r="D65" s="1572">
        <v>0</v>
      </c>
      <c r="E65" s="1572">
        <v>49602.806341566102</v>
      </c>
      <c r="F65" s="1572">
        <v>0</v>
      </c>
      <c r="G65" s="1572">
        <v>100</v>
      </c>
    </row>
    <row r="66" spans="1:7" x14ac:dyDescent="0.25">
      <c r="A66" s="1572" t="s">
        <v>64</v>
      </c>
      <c r="B66" s="1572" t="s">
        <v>65</v>
      </c>
      <c r="C66" s="1572" t="s">
        <v>19</v>
      </c>
      <c r="D66" s="1572">
        <v>318.85722650711699</v>
      </c>
      <c r="E66" s="1572">
        <v>87388.397011389199</v>
      </c>
      <c r="F66" s="1572">
        <v>0.36354715385599901</v>
      </c>
      <c r="G66" s="1572">
        <v>99.636452846143996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4500</v>
      </c>
    </row>
    <row r="11" spans="1:7" x14ac:dyDescent="0.25">
      <c r="A11" t="s">
        <v>4501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73" t="s">
        <v>16</v>
      </c>
      <c r="B17" s="1573" t="s">
        <v>17</v>
      </c>
      <c r="C17" s="1573" t="s">
        <v>18</v>
      </c>
      <c r="D17" s="1573">
        <v>1216.18145056398</v>
      </c>
      <c r="E17" s="1573">
        <v>443114.95160255599</v>
      </c>
      <c r="F17" s="1573">
        <v>0.27371060906924699</v>
      </c>
      <c r="G17" s="1573">
        <v>99.726289390930702</v>
      </c>
    </row>
    <row r="18" spans="1:7" x14ac:dyDescent="0.25">
      <c r="A18" s="1573" t="s">
        <v>16</v>
      </c>
      <c r="B18" s="1573" t="s">
        <v>17</v>
      </c>
      <c r="C18" s="1573" t="s">
        <v>19</v>
      </c>
      <c r="D18" s="1573">
        <v>14855.993327369901</v>
      </c>
      <c r="E18" s="1573">
        <v>1327866.4080324001</v>
      </c>
      <c r="F18" s="1573">
        <v>1.10640839181094</v>
      </c>
      <c r="G18" s="1573">
        <v>98.893591608189098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4503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74" t="s">
        <v>28</v>
      </c>
      <c r="B29" s="1574" t="s">
        <v>29</v>
      </c>
      <c r="C29" s="1574" t="s">
        <v>18</v>
      </c>
      <c r="D29" s="1574">
        <v>0</v>
      </c>
      <c r="E29" s="1574">
        <v>15156.9512266411</v>
      </c>
      <c r="F29" s="1574">
        <v>0</v>
      </c>
      <c r="G29" s="1574">
        <v>100</v>
      </c>
    </row>
    <row r="30" spans="1:7" x14ac:dyDescent="0.25">
      <c r="A30" s="1574" t="s">
        <v>28</v>
      </c>
      <c r="B30" s="1574" t="s">
        <v>29</v>
      </c>
      <c r="C30" s="1574" t="s">
        <v>19</v>
      </c>
      <c r="D30" s="1574">
        <v>1916.46381123331</v>
      </c>
      <c r="E30" s="1574">
        <v>119860.986629301</v>
      </c>
      <c r="F30" s="1574">
        <v>1.5737427613243899</v>
      </c>
      <c r="G30" s="1574">
        <v>98.426257238675603</v>
      </c>
    </row>
    <row r="31" spans="1:7" x14ac:dyDescent="0.25">
      <c r="A31" s="1574" t="s">
        <v>30</v>
      </c>
      <c r="B31" s="1574" t="s">
        <v>31</v>
      </c>
      <c r="C31" s="1574" t="s">
        <v>18</v>
      </c>
      <c r="D31" s="1574">
        <v>30.346191648408901</v>
      </c>
      <c r="E31" s="1574">
        <v>5173.9607052865604</v>
      </c>
      <c r="F31" s="1574">
        <v>0.58309765833142901</v>
      </c>
      <c r="G31" s="1574">
        <v>99.416902341668603</v>
      </c>
    </row>
    <row r="32" spans="1:7" x14ac:dyDescent="0.25">
      <c r="A32" s="1574" t="s">
        <v>30</v>
      </c>
      <c r="B32" s="1574" t="s">
        <v>31</v>
      </c>
      <c r="C32" s="1574" t="s">
        <v>19</v>
      </c>
      <c r="D32" s="1574">
        <v>2230.3872490055101</v>
      </c>
      <c r="E32" s="1574">
        <v>42041.143573356298</v>
      </c>
      <c r="F32" s="1574">
        <v>5.0379718242743197</v>
      </c>
      <c r="G32" s="1574">
        <v>94.962028175725706</v>
      </c>
    </row>
    <row r="33" spans="1:7" x14ac:dyDescent="0.25">
      <c r="A33" s="1574" t="s">
        <v>32</v>
      </c>
      <c r="B33" s="1574" t="s">
        <v>33</v>
      </c>
      <c r="C33" s="1574" t="s">
        <v>18</v>
      </c>
      <c r="D33" s="1574">
        <v>0</v>
      </c>
      <c r="E33" s="1574">
        <v>10960.3848959551</v>
      </c>
      <c r="F33" s="1574">
        <v>0</v>
      </c>
      <c r="G33" s="1574">
        <v>100</v>
      </c>
    </row>
    <row r="34" spans="1:7" x14ac:dyDescent="0.25">
      <c r="A34" s="1574" t="s">
        <v>32</v>
      </c>
      <c r="B34" s="1574" t="s">
        <v>33</v>
      </c>
      <c r="C34" s="1574" t="s">
        <v>19</v>
      </c>
      <c r="D34" s="1574">
        <v>184.41467228706799</v>
      </c>
      <c r="E34" s="1574">
        <v>16863.151457783599</v>
      </c>
      <c r="F34" s="1574">
        <v>1.0817654020521701</v>
      </c>
      <c r="G34" s="1574">
        <v>98.918234597947801</v>
      </c>
    </row>
    <row r="35" spans="1:7" x14ac:dyDescent="0.25">
      <c r="A35" s="1574" t="s">
        <v>34</v>
      </c>
      <c r="B35" s="1574" t="s">
        <v>35</v>
      </c>
      <c r="C35" s="1574" t="s">
        <v>18</v>
      </c>
      <c r="D35" s="1574">
        <v>0</v>
      </c>
      <c r="E35" s="1574">
        <v>25588.719214122299</v>
      </c>
      <c r="F35" s="1574">
        <v>0</v>
      </c>
      <c r="G35" s="1574">
        <v>100</v>
      </c>
    </row>
    <row r="36" spans="1:7" x14ac:dyDescent="0.25">
      <c r="A36" s="1574" t="s">
        <v>34</v>
      </c>
      <c r="B36" s="1574" t="s">
        <v>35</v>
      </c>
      <c r="C36" s="1574" t="s">
        <v>19</v>
      </c>
      <c r="D36" s="1574">
        <v>87.615010709172495</v>
      </c>
      <c r="E36" s="1574">
        <v>61817.551250379998</v>
      </c>
      <c r="F36" s="1574">
        <v>0.141531015908511</v>
      </c>
      <c r="G36" s="1574">
        <v>99.858468984091502</v>
      </c>
    </row>
    <row r="37" spans="1:7" x14ac:dyDescent="0.25">
      <c r="A37" s="1574" t="s">
        <v>36</v>
      </c>
      <c r="B37" s="1574" t="s">
        <v>37</v>
      </c>
      <c r="C37" s="1574" t="s">
        <v>18</v>
      </c>
      <c r="D37" s="1574">
        <v>137.160123303304</v>
      </c>
      <c r="E37" s="1574">
        <v>28409.049534653099</v>
      </c>
      <c r="F37" s="1574">
        <v>0.48048453699027399</v>
      </c>
      <c r="G37" s="1574">
        <v>99.519515463009697</v>
      </c>
    </row>
    <row r="38" spans="1:7" x14ac:dyDescent="0.25">
      <c r="A38" s="1574" t="s">
        <v>36</v>
      </c>
      <c r="B38" s="1574" t="s">
        <v>37</v>
      </c>
      <c r="C38" s="1574" t="s">
        <v>19</v>
      </c>
      <c r="D38" s="1574">
        <v>221.338203750242</v>
      </c>
      <c r="E38" s="1574">
        <v>47451.713997354898</v>
      </c>
      <c r="F38" s="1574">
        <v>0.46428368550128402</v>
      </c>
      <c r="G38" s="1574">
        <v>99.5357163144987</v>
      </c>
    </row>
    <row r="39" spans="1:7" x14ac:dyDescent="0.25">
      <c r="A39" s="1574" t="s">
        <v>38</v>
      </c>
      <c r="B39" s="1574" t="s">
        <v>39</v>
      </c>
      <c r="C39" s="1574" t="s">
        <v>18</v>
      </c>
      <c r="D39" s="1574">
        <v>28.488130863488198</v>
      </c>
      <c r="E39" s="1574">
        <v>11023.4988625775</v>
      </c>
      <c r="F39" s="1574">
        <v>0.25776478818148402</v>
      </c>
      <c r="G39" s="1574">
        <v>99.742235211818496</v>
      </c>
    </row>
    <row r="40" spans="1:7" x14ac:dyDescent="0.25">
      <c r="A40" s="1574" t="s">
        <v>38</v>
      </c>
      <c r="B40" s="1574" t="s">
        <v>39</v>
      </c>
      <c r="C40" s="1574" t="s">
        <v>19</v>
      </c>
      <c r="D40" s="1574">
        <v>124.623195838181</v>
      </c>
      <c r="E40" s="1574">
        <v>30224.531954586899</v>
      </c>
      <c r="F40" s="1574">
        <v>0.41063151583788199</v>
      </c>
      <c r="G40" s="1574">
        <v>99.589368484162094</v>
      </c>
    </row>
    <row r="41" spans="1:7" x14ac:dyDescent="0.25">
      <c r="A41" s="1574" t="s">
        <v>40</v>
      </c>
      <c r="B41" s="1574" t="s">
        <v>41</v>
      </c>
      <c r="C41" s="1574" t="s">
        <v>18</v>
      </c>
      <c r="D41" s="1574">
        <v>174.071454697652</v>
      </c>
      <c r="E41" s="1574">
        <v>42588.031143437896</v>
      </c>
      <c r="F41" s="1574">
        <v>0.407069447294301</v>
      </c>
      <c r="G41" s="1574">
        <v>99.592930552705695</v>
      </c>
    </row>
    <row r="42" spans="1:7" x14ac:dyDescent="0.25">
      <c r="A42" s="1574" t="s">
        <v>40</v>
      </c>
      <c r="B42" s="1574" t="s">
        <v>41</v>
      </c>
      <c r="C42" s="1574" t="s">
        <v>19</v>
      </c>
      <c r="D42" s="1574">
        <v>609.28333006715502</v>
      </c>
      <c r="E42" s="1574">
        <v>108414.876195062</v>
      </c>
      <c r="F42" s="1574">
        <v>0.55885166436593603</v>
      </c>
      <c r="G42" s="1574">
        <v>99.441148335634097</v>
      </c>
    </row>
    <row r="43" spans="1:7" x14ac:dyDescent="0.25">
      <c r="A43" s="1574" t="s">
        <v>42</v>
      </c>
      <c r="B43" s="1574" t="s">
        <v>43</v>
      </c>
      <c r="C43" s="1574" t="s">
        <v>18</v>
      </c>
      <c r="D43" s="1574">
        <v>514.411548554619</v>
      </c>
      <c r="E43" s="1574">
        <v>78590.529733179996</v>
      </c>
      <c r="F43" s="1574">
        <v>0.65029003273326103</v>
      </c>
      <c r="G43" s="1574">
        <v>99.349709967266705</v>
      </c>
    </row>
    <row r="44" spans="1:7" x14ac:dyDescent="0.25">
      <c r="A44" s="1574" t="s">
        <v>42</v>
      </c>
      <c r="B44" s="1574" t="s">
        <v>43</v>
      </c>
      <c r="C44" s="1574" t="s">
        <v>19</v>
      </c>
      <c r="D44" s="1574">
        <v>1733.6502668267699</v>
      </c>
      <c r="E44" s="1574">
        <v>157082.49410882199</v>
      </c>
      <c r="F44" s="1574">
        <v>1.0916083334236899</v>
      </c>
      <c r="G44" s="1574">
        <v>98.908391666576307</v>
      </c>
    </row>
    <row r="45" spans="1:7" x14ac:dyDescent="0.25">
      <c r="A45" s="1574" t="s">
        <v>44</v>
      </c>
      <c r="B45" s="1574" t="s">
        <v>45</v>
      </c>
      <c r="C45" s="1574" t="s">
        <v>18</v>
      </c>
      <c r="D45" s="1574">
        <v>0</v>
      </c>
      <c r="E45" s="1574">
        <v>12908.075391812999</v>
      </c>
      <c r="F45" s="1574">
        <v>0</v>
      </c>
      <c r="G45" s="1574">
        <v>100</v>
      </c>
    </row>
    <row r="46" spans="1:7" x14ac:dyDescent="0.25">
      <c r="A46" s="1574" t="s">
        <v>44</v>
      </c>
      <c r="B46" s="1574" t="s">
        <v>45</v>
      </c>
      <c r="C46" s="1574" t="s">
        <v>19</v>
      </c>
      <c r="D46" s="1574">
        <v>1864.4164757840499</v>
      </c>
      <c r="E46" s="1574">
        <v>74048.210423597906</v>
      </c>
      <c r="F46" s="1574">
        <v>2.4560031076980602</v>
      </c>
      <c r="G46" s="1574">
        <v>97.543996892301905</v>
      </c>
    </row>
    <row r="47" spans="1:7" x14ac:dyDescent="0.25">
      <c r="A47" s="1574" t="s">
        <v>46</v>
      </c>
      <c r="B47" s="1574" t="s">
        <v>47</v>
      </c>
      <c r="C47" s="1574" t="s">
        <v>18</v>
      </c>
      <c r="D47" s="1574">
        <v>0</v>
      </c>
      <c r="E47" s="1574">
        <v>36332.0233042443</v>
      </c>
      <c r="F47" s="1574">
        <v>0</v>
      </c>
      <c r="G47" s="1574">
        <v>100</v>
      </c>
    </row>
    <row r="48" spans="1:7" x14ac:dyDescent="0.25">
      <c r="A48" s="1574" t="s">
        <v>46</v>
      </c>
      <c r="B48" s="1574" t="s">
        <v>47</v>
      </c>
      <c r="C48" s="1574" t="s">
        <v>19</v>
      </c>
      <c r="D48" s="1574">
        <v>1313.69748848674</v>
      </c>
      <c r="E48" s="1574">
        <v>152960.791102558</v>
      </c>
      <c r="F48" s="1574">
        <v>0.851532551158943</v>
      </c>
      <c r="G48" s="1574">
        <v>99.148467448841103</v>
      </c>
    </row>
    <row r="49" spans="1:7" x14ac:dyDescent="0.25">
      <c r="A49" s="1574" t="s">
        <v>48</v>
      </c>
      <c r="B49" s="1574" t="s">
        <v>49</v>
      </c>
      <c r="C49" s="1574" t="s">
        <v>18</v>
      </c>
      <c r="D49" s="1574">
        <v>212.166672902465</v>
      </c>
      <c r="E49" s="1574">
        <v>62711.830003034003</v>
      </c>
      <c r="F49" s="1574">
        <v>0.33717927040639201</v>
      </c>
      <c r="G49" s="1574">
        <v>99.662820729593605</v>
      </c>
    </row>
    <row r="50" spans="1:7" x14ac:dyDescent="0.25">
      <c r="A50" s="1574" t="s">
        <v>48</v>
      </c>
      <c r="B50" s="1574" t="s">
        <v>49</v>
      </c>
      <c r="C50" s="1574" t="s">
        <v>19</v>
      </c>
      <c r="D50" s="1574">
        <v>1722.4009969972401</v>
      </c>
      <c r="E50" s="1574">
        <v>214584.153790529</v>
      </c>
      <c r="F50" s="1574">
        <v>0.79627776360689695</v>
      </c>
      <c r="G50" s="1574">
        <v>99.203722236393105</v>
      </c>
    </row>
    <row r="51" spans="1:7" x14ac:dyDescent="0.25">
      <c r="A51" s="1574" t="s">
        <v>50</v>
      </c>
      <c r="B51" s="1574" t="s">
        <v>51</v>
      </c>
      <c r="C51" s="1574" t="s">
        <v>18</v>
      </c>
      <c r="D51" s="1574">
        <v>51.036190254959401</v>
      </c>
      <c r="E51" s="1574">
        <v>9399.7580578916804</v>
      </c>
      <c r="F51" s="1574">
        <v>0.540020118044237</v>
      </c>
      <c r="G51" s="1574">
        <v>99.459979881955803</v>
      </c>
    </row>
    <row r="52" spans="1:7" x14ac:dyDescent="0.25">
      <c r="A52" s="1574" t="s">
        <v>50</v>
      </c>
      <c r="B52" s="1574" t="s">
        <v>51</v>
      </c>
      <c r="C52" s="1574" t="s">
        <v>19</v>
      </c>
      <c r="D52" s="1574">
        <v>386.67930821234899</v>
      </c>
      <c r="E52" s="1574">
        <v>32340.700317197599</v>
      </c>
      <c r="F52" s="1574">
        <v>1.1815162492023299</v>
      </c>
      <c r="G52" s="1574">
        <v>98.818483750797697</v>
      </c>
    </row>
    <row r="53" spans="1:7" x14ac:dyDescent="0.25">
      <c r="A53" s="1574" t="s">
        <v>52</v>
      </c>
      <c r="B53" s="1574" t="s">
        <v>53</v>
      </c>
      <c r="C53" s="1574" t="s">
        <v>18</v>
      </c>
      <c r="D53" s="1574">
        <v>68.501138339081905</v>
      </c>
      <c r="E53" s="1574">
        <v>4027.8597242365099</v>
      </c>
      <c r="F53" s="1574">
        <v>1.6722437460261199</v>
      </c>
      <c r="G53" s="1574">
        <v>98.327756253973902</v>
      </c>
    </row>
    <row r="54" spans="1:7" x14ac:dyDescent="0.25">
      <c r="A54" s="1574" t="s">
        <v>52</v>
      </c>
      <c r="B54" s="1574" t="s">
        <v>53</v>
      </c>
      <c r="C54" s="1574" t="s">
        <v>19</v>
      </c>
      <c r="D54" s="1574">
        <v>1070.5251982603099</v>
      </c>
      <c r="E54" s="1574">
        <v>39024.011759650202</v>
      </c>
      <c r="F54" s="1574">
        <v>2.6700026474531899</v>
      </c>
      <c r="G54" s="1574">
        <v>97.329997352546798</v>
      </c>
    </row>
    <row r="55" spans="1:7" x14ac:dyDescent="0.25">
      <c r="A55" s="1574" t="s">
        <v>54</v>
      </c>
      <c r="B55" s="1574" t="s">
        <v>55</v>
      </c>
      <c r="C55" s="1574" t="s">
        <v>18</v>
      </c>
      <c r="D55" s="1574">
        <v>0</v>
      </c>
      <c r="E55" s="1574">
        <v>6251.7348341177803</v>
      </c>
      <c r="F55" s="1574">
        <v>0</v>
      </c>
      <c r="G55" s="1574">
        <v>100</v>
      </c>
    </row>
    <row r="56" spans="1:7" x14ac:dyDescent="0.25">
      <c r="A56" s="1574" t="s">
        <v>54</v>
      </c>
      <c r="B56" s="1574" t="s">
        <v>55</v>
      </c>
      <c r="C56" s="1574" t="s">
        <v>19</v>
      </c>
      <c r="D56" s="1574">
        <v>28.742841380400598</v>
      </c>
      <c r="E56" s="1574">
        <v>13600.028599049099</v>
      </c>
      <c r="F56" s="1574">
        <v>0.210898256721332</v>
      </c>
      <c r="G56" s="1574">
        <v>99.789101743278707</v>
      </c>
    </row>
    <row r="57" spans="1:7" x14ac:dyDescent="0.25">
      <c r="A57" s="1574" t="s">
        <v>56</v>
      </c>
      <c r="B57" s="1574" t="s">
        <v>57</v>
      </c>
      <c r="C57" s="1574" t="s">
        <v>18</v>
      </c>
      <c r="D57" s="1574">
        <v>0</v>
      </c>
      <c r="E57" s="1574">
        <v>4947.9517672376296</v>
      </c>
      <c r="F57" s="1574">
        <v>0</v>
      </c>
      <c r="G57" s="1574">
        <v>100</v>
      </c>
    </row>
    <row r="58" spans="1:7" x14ac:dyDescent="0.25">
      <c r="A58" s="1574" t="s">
        <v>56</v>
      </c>
      <c r="B58" s="1574" t="s">
        <v>57</v>
      </c>
      <c r="C58" s="1574" t="s">
        <v>19</v>
      </c>
      <c r="D58" s="1574">
        <v>179.57781286818701</v>
      </c>
      <c r="E58" s="1574">
        <v>17267.480760506998</v>
      </c>
      <c r="F58" s="1574">
        <v>1.0292727115746001</v>
      </c>
      <c r="G58" s="1574">
        <v>98.970727288425394</v>
      </c>
    </row>
    <row r="59" spans="1:7" x14ac:dyDescent="0.25">
      <c r="A59" s="1574" t="s">
        <v>58</v>
      </c>
      <c r="B59" s="1574" t="s">
        <v>59</v>
      </c>
      <c r="C59" s="1574" t="s">
        <v>18</v>
      </c>
      <c r="D59" s="1574">
        <v>0</v>
      </c>
      <c r="E59" s="1574">
        <v>12358.612828780801</v>
      </c>
      <c r="F59" s="1574">
        <v>0</v>
      </c>
      <c r="G59" s="1574">
        <v>100</v>
      </c>
    </row>
    <row r="60" spans="1:7" x14ac:dyDescent="0.25">
      <c r="A60" s="1574" t="s">
        <v>58</v>
      </c>
      <c r="B60" s="1574" t="s">
        <v>59</v>
      </c>
      <c r="C60" s="1574" t="s">
        <v>19</v>
      </c>
      <c r="D60" s="1574">
        <v>42.395691429192397</v>
      </c>
      <c r="E60" s="1574">
        <v>51026.920706461497</v>
      </c>
      <c r="F60" s="1574">
        <v>8.3015975970540806E-2</v>
      </c>
      <c r="G60" s="1574">
        <v>99.916984024029503</v>
      </c>
    </row>
    <row r="61" spans="1:7" x14ac:dyDescent="0.25">
      <c r="A61" s="1574" t="s">
        <v>60</v>
      </c>
      <c r="B61" s="1574" t="s">
        <v>61</v>
      </c>
      <c r="C61" s="1574" t="s">
        <v>18</v>
      </c>
      <c r="D61" s="1574">
        <v>0</v>
      </c>
      <c r="E61" s="1574">
        <v>1876.41622980891</v>
      </c>
      <c r="F61" s="1574">
        <v>0</v>
      </c>
      <c r="G61" s="1574">
        <v>100</v>
      </c>
    </row>
    <row r="62" spans="1:7" x14ac:dyDescent="0.25">
      <c r="A62" s="1574" t="s">
        <v>60</v>
      </c>
      <c r="B62" s="1574" t="s">
        <v>61</v>
      </c>
      <c r="C62" s="1574" t="s">
        <v>19</v>
      </c>
      <c r="D62" s="1574">
        <v>44.336001294170799</v>
      </c>
      <c r="E62" s="1574">
        <v>3899.8128762087199</v>
      </c>
      <c r="F62" s="1574">
        <v>1.1240955316636201</v>
      </c>
      <c r="G62" s="1574">
        <v>98.875904468336401</v>
      </c>
    </row>
    <row r="63" spans="1:7" x14ac:dyDescent="0.25">
      <c r="A63" s="1574" t="s">
        <v>62</v>
      </c>
      <c r="B63" s="1574" t="s">
        <v>63</v>
      </c>
      <c r="C63" s="1574" t="s">
        <v>18</v>
      </c>
      <c r="D63" s="1574">
        <v>0</v>
      </c>
      <c r="E63" s="1574">
        <v>25206.757803971901</v>
      </c>
      <c r="F63" s="1574">
        <v>0</v>
      </c>
      <c r="G63" s="1574">
        <v>100</v>
      </c>
    </row>
    <row r="64" spans="1:7" x14ac:dyDescent="0.25">
      <c r="A64" s="1574" t="s">
        <v>62</v>
      </c>
      <c r="B64" s="1574" t="s">
        <v>63</v>
      </c>
      <c r="C64" s="1574" t="s">
        <v>19</v>
      </c>
      <c r="D64" s="1574">
        <v>503.08631446815099</v>
      </c>
      <c r="E64" s="1574">
        <v>58242.953750566099</v>
      </c>
      <c r="F64" s="1574">
        <v>0.85637485337090602</v>
      </c>
      <c r="G64" s="1574">
        <v>99.143625146629105</v>
      </c>
    </row>
    <row r="65" spans="1:7" x14ac:dyDescent="0.25">
      <c r="A65" s="1574" t="s">
        <v>64</v>
      </c>
      <c r="B65" s="1574" t="s">
        <v>65</v>
      </c>
      <c r="C65" s="1574" t="s">
        <v>18</v>
      </c>
      <c r="D65" s="1574">
        <v>0</v>
      </c>
      <c r="E65" s="1574">
        <v>49602.806341566102</v>
      </c>
      <c r="F65" s="1574">
        <v>0</v>
      </c>
      <c r="G65" s="1574">
        <v>100</v>
      </c>
    </row>
    <row r="66" spans="1:7" x14ac:dyDescent="0.25">
      <c r="A66" s="1574" t="s">
        <v>64</v>
      </c>
      <c r="B66" s="1574" t="s">
        <v>65</v>
      </c>
      <c r="C66" s="1574" t="s">
        <v>19</v>
      </c>
      <c r="D66" s="1574">
        <v>592.35945847165397</v>
      </c>
      <c r="E66" s="1574">
        <v>87114.894779424605</v>
      </c>
      <c r="F66" s="1574">
        <v>0.67538251381686598</v>
      </c>
      <c r="G66" s="1574">
        <v>99.324617486183101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4504</v>
      </c>
    </row>
    <row r="11" spans="1:7" x14ac:dyDescent="0.25">
      <c r="A11" t="s">
        <v>4505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75" t="s">
        <v>16</v>
      </c>
      <c r="B17" s="1575" t="s">
        <v>17</v>
      </c>
      <c r="C17" s="1575" t="s">
        <v>18</v>
      </c>
      <c r="D17" s="1575">
        <v>1117.00083350762</v>
      </c>
      <c r="E17" s="1575">
        <v>443214.13221961202</v>
      </c>
      <c r="F17" s="1575">
        <v>0.25138927939449202</v>
      </c>
      <c r="G17" s="1575">
        <v>99.748610720605498</v>
      </c>
    </row>
    <row r="18" spans="1:7" x14ac:dyDescent="0.25">
      <c r="A18" s="1575" t="s">
        <v>16</v>
      </c>
      <c r="B18" s="1575" t="s">
        <v>17</v>
      </c>
      <c r="C18" s="1575" t="s">
        <v>19</v>
      </c>
      <c r="D18" s="1575">
        <v>34593.861788466696</v>
      </c>
      <c r="E18" s="1575">
        <v>1308128.5395712999</v>
      </c>
      <c r="F18" s="1575">
        <v>2.57639715800032</v>
      </c>
      <c r="G18" s="1575">
        <v>97.423602841999696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4507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76" t="s">
        <v>28</v>
      </c>
      <c r="B29" s="1576" t="s">
        <v>29</v>
      </c>
      <c r="C29" s="1576" t="s">
        <v>18</v>
      </c>
      <c r="D29" s="1576">
        <v>195.82512585670599</v>
      </c>
      <c r="E29" s="1576">
        <v>14961.1261007844</v>
      </c>
      <c r="F29" s="1576">
        <v>1.2919822920094099</v>
      </c>
      <c r="G29" s="1576">
        <v>98.708017707990606</v>
      </c>
    </row>
    <row r="30" spans="1:7" x14ac:dyDescent="0.25">
      <c r="A30" s="1576" t="s">
        <v>28</v>
      </c>
      <c r="B30" s="1576" t="s">
        <v>29</v>
      </c>
      <c r="C30" s="1576" t="s">
        <v>19</v>
      </c>
      <c r="D30" s="1576">
        <v>4765.0665710510502</v>
      </c>
      <c r="E30" s="1576">
        <v>117012.383869483</v>
      </c>
      <c r="F30" s="1576">
        <v>3.9129301474232201</v>
      </c>
      <c r="G30" s="1576">
        <v>96.087069852576803</v>
      </c>
    </row>
    <row r="31" spans="1:7" x14ac:dyDescent="0.25">
      <c r="A31" s="1576" t="s">
        <v>30</v>
      </c>
      <c r="B31" s="1576" t="s">
        <v>31</v>
      </c>
      <c r="C31" s="1576" t="s">
        <v>18</v>
      </c>
      <c r="D31" s="1576">
        <v>30.346191648408901</v>
      </c>
      <c r="E31" s="1576">
        <v>5173.9607052865604</v>
      </c>
      <c r="F31" s="1576">
        <v>0.58309765833142901</v>
      </c>
      <c r="G31" s="1576">
        <v>99.416902341668603</v>
      </c>
    </row>
    <row r="32" spans="1:7" x14ac:dyDescent="0.25">
      <c r="A32" s="1576" t="s">
        <v>30</v>
      </c>
      <c r="B32" s="1576" t="s">
        <v>31</v>
      </c>
      <c r="C32" s="1576" t="s">
        <v>19</v>
      </c>
      <c r="D32" s="1576">
        <v>5123.8570823644604</v>
      </c>
      <c r="E32" s="1576">
        <v>39147.673739997401</v>
      </c>
      <c r="F32" s="1576">
        <v>11.573706594704801</v>
      </c>
      <c r="G32" s="1576">
        <v>88.426293405295198</v>
      </c>
    </row>
    <row r="33" spans="1:7" x14ac:dyDescent="0.25">
      <c r="A33" s="1576" t="s">
        <v>32</v>
      </c>
      <c r="B33" s="1576" t="s">
        <v>33</v>
      </c>
      <c r="C33" s="1576" t="s">
        <v>18</v>
      </c>
      <c r="D33" s="1576">
        <v>44.696759644064201</v>
      </c>
      <c r="E33" s="1576">
        <v>10915.688136311001</v>
      </c>
      <c r="F33" s="1576">
        <v>0.40780282871780799</v>
      </c>
      <c r="G33" s="1576">
        <v>99.592197171282194</v>
      </c>
    </row>
    <row r="34" spans="1:7" x14ac:dyDescent="0.25">
      <c r="A34" s="1576" t="s">
        <v>32</v>
      </c>
      <c r="B34" s="1576" t="s">
        <v>33</v>
      </c>
      <c r="C34" s="1576" t="s">
        <v>19</v>
      </c>
      <c r="D34" s="1576">
        <v>430.85338388936998</v>
      </c>
      <c r="E34" s="1576">
        <v>16616.7127461813</v>
      </c>
      <c r="F34" s="1576">
        <v>2.5273600970485601</v>
      </c>
      <c r="G34" s="1576">
        <v>97.4726399029514</v>
      </c>
    </row>
    <row r="35" spans="1:7" x14ac:dyDescent="0.25">
      <c r="A35" s="1576" t="s">
        <v>34</v>
      </c>
      <c r="B35" s="1576" t="s">
        <v>35</v>
      </c>
      <c r="C35" s="1576" t="s">
        <v>18</v>
      </c>
      <c r="D35" s="1576">
        <v>0</v>
      </c>
      <c r="E35" s="1576">
        <v>25588.719214122299</v>
      </c>
      <c r="F35" s="1576">
        <v>0</v>
      </c>
      <c r="G35" s="1576">
        <v>100</v>
      </c>
    </row>
    <row r="36" spans="1:7" x14ac:dyDescent="0.25">
      <c r="A36" s="1576" t="s">
        <v>34</v>
      </c>
      <c r="B36" s="1576" t="s">
        <v>35</v>
      </c>
      <c r="C36" s="1576" t="s">
        <v>19</v>
      </c>
      <c r="D36" s="1576">
        <v>247.571951254677</v>
      </c>
      <c r="E36" s="1576">
        <v>61657.594309834501</v>
      </c>
      <c r="F36" s="1576">
        <v>0.39992130900759698</v>
      </c>
      <c r="G36" s="1576">
        <v>99.600078690992405</v>
      </c>
    </row>
    <row r="37" spans="1:7" x14ac:dyDescent="0.25">
      <c r="A37" s="1576" t="s">
        <v>36</v>
      </c>
      <c r="B37" s="1576" t="s">
        <v>37</v>
      </c>
      <c r="C37" s="1576" t="s">
        <v>18</v>
      </c>
      <c r="D37" s="1576">
        <v>0</v>
      </c>
      <c r="E37" s="1576">
        <v>28546.209657956399</v>
      </c>
      <c r="F37" s="1576">
        <v>0</v>
      </c>
      <c r="G37" s="1576">
        <v>100</v>
      </c>
    </row>
    <row r="38" spans="1:7" x14ac:dyDescent="0.25">
      <c r="A38" s="1576" t="s">
        <v>36</v>
      </c>
      <c r="B38" s="1576" t="s">
        <v>37</v>
      </c>
      <c r="C38" s="1576" t="s">
        <v>19</v>
      </c>
      <c r="D38" s="1576">
        <v>15.143019170823999</v>
      </c>
      <c r="E38" s="1576">
        <v>47657.909181934301</v>
      </c>
      <c r="F38" s="1576">
        <v>3.1764316467392001E-2</v>
      </c>
      <c r="G38" s="1576">
        <v>99.968235683532598</v>
      </c>
    </row>
    <row r="39" spans="1:7" x14ac:dyDescent="0.25">
      <c r="A39" s="1576" t="s">
        <v>38</v>
      </c>
      <c r="B39" s="1576" t="s">
        <v>39</v>
      </c>
      <c r="C39" s="1576" t="s">
        <v>18</v>
      </c>
      <c r="D39" s="1576">
        <v>0</v>
      </c>
      <c r="E39" s="1576">
        <v>11051.986993441</v>
      </c>
      <c r="F39" s="1576">
        <v>0</v>
      </c>
      <c r="G39" s="1576">
        <v>100</v>
      </c>
    </row>
    <row r="40" spans="1:7" x14ac:dyDescent="0.25">
      <c r="A40" s="1576" t="s">
        <v>38</v>
      </c>
      <c r="B40" s="1576" t="s">
        <v>39</v>
      </c>
      <c r="C40" s="1576" t="s">
        <v>19</v>
      </c>
      <c r="D40" s="1576">
        <v>233.52357167205099</v>
      </c>
      <c r="E40" s="1576">
        <v>30115.631578753</v>
      </c>
      <c r="F40" s="1576">
        <v>0.76945658129393002</v>
      </c>
      <c r="G40" s="1576">
        <v>99.230543418706105</v>
      </c>
    </row>
    <row r="41" spans="1:7" x14ac:dyDescent="0.25">
      <c r="A41" s="1576" t="s">
        <v>40</v>
      </c>
      <c r="B41" s="1576" t="s">
        <v>41</v>
      </c>
      <c r="C41" s="1576" t="s">
        <v>18</v>
      </c>
      <c r="D41" s="1576">
        <v>0</v>
      </c>
      <c r="E41" s="1576">
        <v>42762.1025981356</v>
      </c>
      <c r="F41" s="1576">
        <v>0</v>
      </c>
      <c r="G41" s="1576">
        <v>100</v>
      </c>
    </row>
    <row r="42" spans="1:7" x14ac:dyDescent="0.25">
      <c r="A42" s="1576" t="s">
        <v>40</v>
      </c>
      <c r="B42" s="1576" t="s">
        <v>41</v>
      </c>
      <c r="C42" s="1576" t="s">
        <v>19</v>
      </c>
      <c r="D42" s="1576">
        <v>183.60595822381799</v>
      </c>
      <c r="E42" s="1576">
        <v>108840.553566905</v>
      </c>
      <c r="F42" s="1576">
        <v>0.16840850598944401</v>
      </c>
      <c r="G42" s="1576">
        <v>99.831591494010596</v>
      </c>
    </row>
    <row r="43" spans="1:7" x14ac:dyDescent="0.25">
      <c r="A43" s="1576" t="s">
        <v>42</v>
      </c>
      <c r="B43" s="1576" t="s">
        <v>43</v>
      </c>
      <c r="C43" s="1576" t="s">
        <v>18</v>
      </c>
      <c r="D43" s="1576">
        <v>0</v>
      </c>
      <c r="E43" s="1576">
        <v>79104.941281734602</v>
      </c>
      <c r="F43" s="1576">
        <v>0</v>
      </c>
      <c r="G43" s="1576">
        <v>100</v>
      </c>
    </row>
    <row r="44" spans="1:7" x14ac:dyDescent="0.25">
      <c r="A44" s="1576" t="s">
        <v>42</v>
      </c>
      <c r="B44" s="1576" t="s">
        <v>43</v>
      </c>
      <c r="C44" s="1576" t="s">
        <v>19</v>
      </c>
      <c r="D44" s="1576">
        <v>1326.5982575466301</v>
      </c>
      <c r="E44" s="1576">
        <v>157489.54611810201</v>
      </c>
      <c r="F44" s="1576">
        <v>0.83530440986454002</v>
      </c>
      <c r="G44" s="1576">
        <v>99.164695590135494</v>
      </c>
    </row>
    <row r="45" spans="1:7" x14ac:dyDescent="0.25">
      <c r="A45" s="1576" t="s">
        <v>44</v>
      </c>
      <c r="B45" s="1576" t="s">
        <v>45</v>
      </c>
      <c r="C45" s="1576" t="s">
        <v>18</v>
      </c>
      <c r="D45" s="1576">
        <v>183.11853224589501</v>
      </c>
      <c r="E45" s="1576">
        <v>12724.956859567101</v>
      </c>
      <c r="F45" s="1576">
        <v>1.4186354408964701</v>
      </c>
      <c r="G45" s="1576">
        <v>98.581364559103505</v>
      </c>
    </row>
    <row r="46" spans="1:7" x14ac:dyDescent="0.25">
      <c r="A46" s="1576" t="s">
        <v>44</v>
      </c>
      <c r="B46" s="1576" t="s">
        <v>45</v>
      </c>
      <c r="C46" s="1576" t="s">
        <v>19</v>
      </c>
      <c r="D46" s="1576">
        <v>3793.0248645638599</v>
      </c>
      <c r="E46" s="1576">
        <v>72119.602034818105</v>
      </c>
      <c r="F46" s="1576">
        <v>4.99656647317883</v>
      </c>
      <c r="G46" s="1576">
        <v>95.003433526821198</v>
      </c>
    </row>
    <row r="47" spans="1:7" x14ac:dyDescent="0.25">
      <c r="A47" s="1576" t="s">
        <v>46</v>
      </c>
      <c r="B47" s="1576" t="s">
        <v>47</v>
      </c>
      <c r="C47" s="1576" t="s">
        <v>18</v>
      </c>
      <c r="D47" s="1576">
        <v>300.961675772185</v>
      </c>
      <c r="E47" s="1576">
        <v>36031.061628472104</v>
      </c>
      <c r="F47" s="1576">
        <v>0.828364754838817</v>
      </c>
      <c r="G47" s="1576">
        <v>99.171635245161198</v>
      </c>
    </row>
    <row r="48" spans="1:7" x14ac:dyDescent="0.25">
      <c r="A48" s="1576" t="s">
        <v>46</v>
      </c>
      <c r="B48" s="1576" t="s">
        <v>47</v>
      </c>
      <c r="C48" s="1576" t="s">
        <v>19</v>
      </c>
      <c r="D48" s="1576">
        <v>2608.7075582439402</v>
      </c>
      <c r="E48" s="1576">
        <v>151665.78103280099</v>
      </c>
      <c r="F48" s="1576">
        <v>1.6909520051362299</v>
      </c>
      <c r="G48" s="1576">
        <v>98.309047994863803</v>
      </c>
    </row>
    <row r="49" spans="1:7" x14ac:dyDescent="0.25">
      <c r="A49" s="1576" t="s">
        <v>48</v>
      </c>
      <c r="B49" s="1576" t="s">
        <v>49</v>
      </c>
      <c r="C49" s="1576" t="s">
        <v>18</v>
      </c>
      <c r="D49" s="1576">
        <v>0</v>
      </c>
      <c r="E49" s="1576">
        <v>62923.996675936498</v>
      </c>
      <c r="F49" s="1576">
        <v>0</v>
      </c>
      <c r="G49" s="1576">
        <v>100</v>
      </c>
    </row>
    <row r="50" spans="1:7" x14ac:dyDescent="0.25">
      <c r="A50" s="1576" t="s">
        <v>48</v>
      </c>
      <c r="B50" s="1576" t="s">
        <v>49</v>
      </c>
      <c r="C50" s="1576" t="s">
        <v>19</v>
      </c>
      <c r="D50" s="1576">
        <v>8865.5934116638091</v>
      </c>
      <c r="E50" s="1576">
        <v>207440.96137586201</v>
      </c>
      <c r="F50" s="1576">
        <v>4.09862448244915</v>
      </c>
      <c r="G50" s="1576">
        <v>95.901375517550804</v>
      </c>
    </row>
    <row r="51" spans="1:7" x14ac:dyDescent="0.25">
      <c r="A51" s="1576" t="s">
        <v>50</v>
      </c>
      <c r="B51" s="1576" t="s">
        <v>51</v>
      </c>
      <c r="C51" s="1576" t="s">
        <v>18</v>
      </c>
      <c r="D51" s="1576">
        <v>70.073388098318404</v>
      </c>
      <c r="E51" s="1576">
        <v>9380.7208600483209</v>
      </c>
      <c r="F51" s="1576">
        <v>0.74145501699034699</v>
      </c>
      <c r="G51" s="1576">
        <v>99.2585449830096</v>
      </c>
    </row>
    <row r="52" spans="1:7" x14ac:dyDescent="0.25">
      <c r="A52" s="1576" t="s">
        <v>50</v>
      </c>
      <c r="B52" s="1576" t="s">
        <v>51</v>
      </c>
      <c r="C52" s="1576" t="s">
        <v>19</v>
      </c>
      <c r="D52" s="1576">
        <v>946.11185592780305</v>
      </c>
      <c r="E52" s="1576">
        <v>31781.2677694821</v>
      </c>
      <c r="F52" s="1576">
        <v>2.8908878949576202</v>
      </c>
      <c r="G52" s="1576">
        <v>97.109112105042399</v>
      </c>
    </row>
    <row r="53" spans="1:7" x14ac:dyDescent="0.25">
      <c r="A53" s="1576" t="s">
        <v>52</v>
      </c>
      <c r="B53" s="1576" t="s">
        <v>53</v>
      </c>
      <c r="C53" s="1576" t="s">
        <v>18</v>
      </c>
      <c r="D53" s="1576">
        <v>229.74981151727201</v>
      </c>
      <c r="E53" s="1576">
        <v>3866.6110510583198</v>
      </c>
      <c r="F53" s="1576">
        <v>5.6086321304421398</v>
      </c>
      <c r="G53" s="1576">
        <v>94.391367869557897</v>
      </c>
    </row>
    <row r="54" spans="1:7" x14ac:dyDescent="0.25">
      <c r="A54" s="1576" t="s">
        <v>52</v>
      </c>
      <c r="B54" s="1576" t="s">
        <v>53</v>
      </c>
      <c r="C54" s="1576" t="s">
        <v>19</v>
      </c>
      <c r="D54" s="1576">
        <v>4534.5481285103897</v>
      </c>
      <c r="E54" s="1576">
        <v>35559.988829400201</v>
      </c>
      <c r="F54" s="1576">
        <v>11.309640845261701</v>
      </c>
      <c r="G54" s="1576">
        <v>88.690359154738303</v>
      </c>
    </row>
    <row r="55" spans="1:7" x14ac:dyDescent="0.25">
      <c r="A55" s="1576" t="s">
        <v>54</v>
      </c>
      <c r="B55" s="1576" t="s">
        <v>55</v>
      </c>
      <c r="C55" s="1576" t="s">
        <v>18</v>
      </c>
      <c r="D55" s="1576">
        <v>47.762167103535901</v>
      </c>
      <c r="E55" s="1576">
        <v>6203.97266701425</v>
      </c>
      <c r="F55" s="1576">
        <v>0.76398261236036402</v>
      </c>
      <c r="G55" s="1576">
        <v>99.236017387639606</v>
      </c>
    </row>
    <row r="56" spans="1:7" x14ac:dyDescent="0.25">
      <c r="A56" s="1576" t="s">
        <v>54</v>
      </c>
      <c r="B56" s="1576" t="s">
        <v>55</v>
      </c>
      <c r="C56" s="1576" t="s">
        <v>19</v>
      </c>
      <c r="D56" s="1576">
        <v>151.63839489894599</v>
      </c>
      <c r="E56" s="1576">
        <v>13477.1330455306</v>
      </c>
      <c r="F56" s="1576">
        <v>1.1126343673877499</v>
      </c>
      <c r="G56" s="1576">
        <v>98.887365632612202</v>
      </c>
    </row>
    <row r="57" spans="1:7" x14ac:dyDescent="0.25">
      <c r="A57" s="1576" t="s">
        <v>56</v>
      </c>
      <c r="B57" s="1576" t="s">
        <v>57</v>
      </c>
      <c r="C57" s="1576" t="s">
        <v>18</v>
      </c>
      <c r="D57" s="1576">
        <v>7.9081020359270102</v>
      </c>
      <c r="E57" s="1576">
        <v>4940.0436652016997</v>
      </c>
      <c r="F57" s="1576">
        <v>0.15982577049941599</v>
      </c>
      <c r="G57" s="1576">
        <v>99.840174229500604</v>
      </c>
    </row>
    <row r="58" spans="1:7" x14ac:dyDescent="0.25">
      <c r="A58" s="1576" t="s">
        <v>56</v>
      </c>
      <c r="B58" s="1576" t="s">
        <v>57</v>
      </c>
      <c r="C58" s="1576" t="s">
        <v>19</v>
      </c>
      <c r="D58" s="1576">
        <v>194.91043047510101</v>
      </c>
      <c r="E58" s="1576">
        <v>17252.1481429001</v>
      </c>
      <c r="F58" s="1576">
        <v>1.1171535285182199</v>
      </c>
      <c r="G58" s="1576">
        <v>98.882846471481798</v>
      </c>
    </row>
    <row r="59" spans="1:7" x14ac:dyDescent="0.25">
      <c r="A59" s="1576" t="s">
        <v>58</v>
      </c>
      <c r="B59" s="1576" t="s">
        <v>59</v>
      </c>
      <c r="C59" s="1576" t="s">
        <v>18</v>
      </c>
      <c r="D59" s="1576">
        <v>0</v>
      </c>
      <c r="E59" s="1576">
        <v>12358.612828780801</v>
      </c>
      <c r="F59" s="1576">
        <v>0</v>
      </c>
      <c r="G59" s="1576">
        <v>100</v>
      </c>
    </row>
    <row r="60" spans="1:7" x14ac:dyDescent="0.25">
      <c r="A60" s="1576" t="s">
        <v>58</v>
      </c>
      <c r="B60" s="1576" t="s">
        <v>59</v>
      </c>
      <c r="C60" s="1576" t="s">
        <v>19</v>
      </c>
      <c r="D60" s="1576">
        <v>518.60422428312404</v>
      </c>
      <c r="E60" s="1576">
        <v>50550.712173607601</v>
      </c>
      <c r="F60" s="1576">
        <v>1.0154908286662401</v>
      </c>
      <c r="G60" s="1576">
        <v>98.984509171333798</v>
      </c>
    </row>
    <row r="61" spans="1:7" x14ac:dyDescent="0.25">
      <c r="A61" s="1576" t="s">
        <v>60</v>
      </c>
      <c r="B61" s="1576" t="s">
        <v>61</v>
      </c>
      <c r="C61" s="1576" t="s">
        <v>18</v>
      </c>
      <c r="D61" s="1576">
        <v>6.5590795853067796</v>
      </c>
      <c r="E61" s="1576">
        <v>1869.85715022361</v>
      </c>
      <c r="F61" s="1576">
        <v>0.34955355219746398</v>
      </c>
      <c r="G61" s="1576">
        <v>99.650446447802494</v>
      </c>
    </row>
    <row r="62" spans="1:7" x14ac:dyDescent="0.25">
      <c r="A62" s="1576" t="s">
        <v>60</v>
      </c>
      <c r="B62" s="1576" t="s">
        <v>61</v>
      </c>
      <c r="C62" s="1576" t="s">
        <v>19</v>
      </c>
      <c r="D62" s="1576">
        <v>171.506877765609</v>
      </c>
      <c r="E62" s="1576">
        <v>3772.64199973728</v>
      </c>
      <c r="F62" s="1576">
        <v>4.3483875252242701</v>
      </c>
      <c r="G62" s="1576">
        <v>95.651612474775703</v>
      </c>
    </row>
    <row r="63" spans="1:7" x14ac:dyDescent="0.25">
      <c r="A63" s="1576" t="s">
        <v>62</v>
      </c>
      <c r="B63" s="1576" t="s">
        <v>63</v>
      </c>
      <c r="C63" s="1576" t="s">
        <v>18</v>
      </c>
      <c r="D63" s="1576">
        <v>0</v>
      </c>
      <c r="E63" s="1576">
        <v>25206.757803971901</v>
      </c>
      <c r="F63" s="1576">
        <v>0</v>
      </c>
      <c r="G63" s="1576">
        <v>100</v>
      </c>
    </row>
    <row r="64" spans="1:7" x14ac:dyDescent="0.25">
      <c r="A64" s="1576" t="s">
        <v>62</v>
      </c>
      <c r="B64" s="1576" t="s">
        <v>63</v>
      </c>
      <c r="C64" s="1576" t="s">
        <v>19</v>
      </c>
      <c r="D64" s="1576">
        <v>164.13902045410799</v>
      </c>
      <c r="E64" s="1576">
        <v>58581.901044580103</v>
      </c>
      <c r="F64" s="1576">
        <v>0.27940439946658402</v>
      </c>
      <c r="G64" s="1576">
        <v>99.7205956005334</v>
      </c>
    </row>
    <row r="65" spans="1:7" x14ac:dyDescent="0.25">
      <c r="A65" s="1576" t="s">
        <v>64</v>
      </c>
      <c r="B65" s="1576" t="s">
        <v>65</v>
      </c>
      <c r="C65" s="1576" t="s">
        <v>18</v>
      </c>
      <c r="D65" s="1576">
        <v>0</v>
      </c>
      <c r="E65" s="1576">
        <v>49602.806341566102</v>
      </c>
      <c r="F65" s="1576">
        <v>0</v>
      </c>
      <c r="G65" s="1576">
        <v>100</v>
      </c>
    </row>
    <row r="66" spans="1:7" x14ac:dyDescent="0.25">
      <c r="A66" s="1576" t="s">
        <v>64</v>
      </c>
      <c r="B66" s="1576" t="s">
        <v>65</v>
      </c>
      <c r="C66" s="1576" t="s">
        <v>19</v>
      </c>
      <c r="D66" s="1576">
        <v>318.85722650711699</v>
      </c>
      <c r="E66" s="1576">
        <v>87388.397011389199</v>
      </c>
      <c r="F66" s="1576">
        <v>0.36354715385599901</v>
      </c>
      <c r="G66" s="1576">
        <v>99.636452846143996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4508</v>
      </c>
    </row>
    <row r="11" spans="1:7" x14ac:dyDescent="0.25">
      <c r="A11" t="s">
        <v>4509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77" t="s">
        <v>16</v>
      </c>
      <c r="B17" s="1577" t="s">
        <v>17</v>
      </c>
      <c r="C17" s="1577" t="s">
        <v>18</v>
      </c>
      <c r="D17" s="1577">
        <v>554.63860314874603</v>
      </c>
      <c r="E17" s="1577">
        <v>443776.49444997101</v>
      </c>
      <c r="F17" s="1577">
        <v>0.124825510050955</v>
      </c>
      <c r="G17" s="1577">
        <v>99.875174489949003</v>
      </c>
    </row>
    <row r="18" spans="1:7" x14ac:dyDescent="0.25">
      <c r="A18" s="1577" t="s">
        <v>16</v>
      </c>
      <c r="B18" s="1577" t="s">
        <v>17</v>
      </c>
      <c r="C18" s="1577" t="s">
        <v>19</v>
      </c>
      <c r="D18" s="1577">
        <v>19524.617775145001</v>
      </c>
      <c r="E18" s="1577">
        <v>1323197.7835846201</v>
      </c>
      <c r="F18" s="1577">
        <v>1.4541068023720001</v>
      </c>
      <c r="G18" s="1577">
        <v>98.545893197628004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4511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78" t="s">
        <v>28</v>
      </c>
      <c r="B29" s="1578" t="s">
        <v>29</v>
      </c>
      <c r="C29" s="1578" t="s">
        <v>18</v>
      </c>
      <c r="D29" s="1578">
        <v>0</v>
      </c>
      <c r="E29" s="1578">
        <v>15156.9512266411</v>
      </c>
      <c r="F29" s="1578">
        <v>0</v>
      </c>
      <c r="G29" s="1578">
        <v>100</v>
      </c>
    </row>
    <row r="30" spans="1:7" x14ac:dyDescent="0.25">
      <c r="A30" s="1578" t="s">
        <v>28</v>
      </c>
      <c r="B30" s="1578" t="s">
        <v>29</v>
      </c>
      <c r="C30" s="1578" t="s">
        <v>19</v>
      </c>
      <c r="D30" s="1578">
        <v>4695.4931128028602</v>
      </c>
      <c r="E30" s="1578">
        <v>117081.957327732</v>
      </c>
      <c r="F30" s="1578">
        <v>3.8557985044166601</v>
      </c>
      <c r="G30" s="1578">
        <v>96.144201495583303</v>
      </c>
    </row>
    <row r="31" spans="1:7" x14ac:dyDescent="0.25">
      <c r="A31" s="1578" t="s">
        <v>30</v>
      </c>
      <c r="B31" s="1578" t="s">
        <v>31</v>
      </c>
      <c r="C31" s="1578" t="s">
        <v>18</v>
      </c>
      <c r="D31" s="1578">
        <v>90.468950285326898</v>
      </c>
      <c r="E31" s="1578">
        <v>5113.8379466496399</v>
      </c>
      <c r="F31" s="1578">
        <v>1.7383477200125901</v>
      </c>
      <c r="G31" s="1578">
        <v>98.261652279987402</v>
      </c>
    </row>
    <row r="32" spans="1:7" x14ac:dyDescent="0.25">
      <c r="A32" s="1578" t="s">
        <v>30</v>
      </c>
      <c r="B32" s="1578" t="s">
        <v>31</v>
      </c>
      <c r="C32" s="1578" t="s">
        <v>19</v>
      </c>
      <c r="D32" s="1578">
        <v>2421.62049321308</v>
      </c>
      <c r="E32" s="1578">
        <v>41849.910329148799</v>
      </c>
      <c r="F32" s="1578">
        <v>5.4699271704196404</v>
      </c>
      <c r="G32" s="1578">
        <v>94.530072829580305</v>
      </c>
    </row>
    <row r="33" spans="1:7" x14ac:dyDescent="0.25">
      <c r="A33" s="1578" t="s">
        <v>32</v>
      </c>
      <c r="B33" s="1578" t="s">
        <v>33</v>
      </c>
      <c r="C33" s="1578" t="s">
        <v>18</v>
      </c>
      <c r="D33" s="1578">
        <v>34.021442658038303</v>
      </c>
      <c r="E33" s="1578">
        <v>10926.363453297099</v>
      </c>
      <c r="F33" s="1578">
        <v>0.31040372195865001</v>
      </c>
      <c r="G33" s="1578">
        <v>99.689596278041293</v>
      </c>
    </row>
    <row r="34" spans="1:7" x14ac:dyDescent="0.25">
      <c r="A34" s="1578" t="s">
        <v>32</v>
      </c>
      <c r="B34" s="1578" t="s">
        <v>33</v>
      </c>
      <c r="C34" s="1578" t="s">
        <v>19</v>
      </c>
      <c r="D34" s="1578">
        <v>286.48196026402002</v>
      </c>
      <c r="E34" s="1578">
        <v>16761.0841698066</v>
      </c>
      <c r="F34" s="1578">
        <v>1.6804859888983601</v>
      </c>
      <c r="G34" s="1578">
        <v>98.319514011101603</v>
      </c>
    </row>
    <row r="35" spans="1:7" x14ac:dyDescent="0.25">
      <c r="A35" s="1578" t="s">
        <v>34</v>
      </c>
      <c r="B35" s="1578" t="s">
        <v>35</v>
      </c>
      <c r="C35" s="1578" t="s">
        <v>18</v>
      </c>
      <c r="D35" s="1578">
        <v>0</v>
      </c>
      <c r="E35" s="1578">
        <v>25588.719214122299</v>
      </c>
      <c r="F35" s="1578">
        <v>0</v>
      </c>
      <c r="G35" s="1578">
        <v>100</v>
      </c>
    </row>
    <row r="36" spans="1:7" x14ac:dyDescent="0.25">
      <c r="A36" s="1578" t="s">
        <v>34</v>
      </c>
      <c r="B36" s="1578" t="s">
        <v>35</v>
      </c>
      <c r="C36" s="1578" t="s">
        <v>19</v>
      </c>
      <c r="D36" s="1578">
        <v>21.8635408914528</v>
      </c>
      <c r="E36" s="1578">
        <v>61883.302720197702</v>
      </c>
      <c r="F36" s="1578">
        <v>3.5317796901218099E-2</v>
      </c>
      <c r="G36" s="1578">
        <v>99.964682203098803</v>
      </c>
    </row>
    <row r="37" spans="1:7" x14ac:dyDescent="0.25">
      <c r="A37" s="1578" t="s">
        <v>36</v>
      </c>
      <c r="B37" s="1578" t="s">
        <v>37</v>
      </c>
      <c r="C37" s="1578" t="s">
        <v>18</v>
      </c>
      <c r="D37" s="1578">
        <v>0</v>
      </c>
      <c r="E37" s="1578">
        <v>28546.209657956399</v>
      </c>
      <c r="F37" s="1578">
        <v>0</v>
      </c>
      <c r="G37" s="1578">
        <v>100</v>
      </c>
    </row>
    <row r="38" spans="1:7" x14ac:dyDescent="0.25">
      <c r="A38" s="1578" t="s">
        <v>36</v>
      </c>
      <c r="B38" s="1578" t="s">
        <v>37</v>
      </c>
      <c r="C38" s="1578" t="s">
        <v>19</v>
      </c>
      <c r="D38" s="1578">
        <v>122.511526863109</v>
      </c>
      <c r="E38" s="1578">
        <v>47550.540674242002</v>
      </c>
      <c r="F38" s="1578">
        <v>0.25698276323132002</v>
      </c>
      <c r="G38" s="1578">
        <v>99.743017236768694</v>
      </c>
    </row>
    <row r="39" spans="1:7" x14ac:dyDescent="0.25">
      <c r="A39" s="1578" t="s">
        <v>38</v>
      </c>
      <c r="B39" s="1578" t="s">
        <v>39</v>
      </c>
      <c r="C39" s="1578" t="s">
        <v>18</v>
      </c>
      <c r="D39" s="1578">
        <v>40.011888938839</v>
      </c>
      <c r="E39" s="1578">
        <v>11011.9751045021</v>
      </c>
      <c r="F39" s="1578">
        <v>0.36203344215465499</v>
      </c>
      <c r="G39" s="1578">
        <v>99.637966557845303</v>
      </c>
    </row>
    <row r="40" spans="1:7" x14ac:dyDescent="0.25">
      <c r="A40" s="1578" t="s">
        <v>38</v>
      </c>
      <c r="B40" s="1578" t="s">
        <v>39</v>
      </c>
      <c r="C40" s="1578" t="s">
        <v>19</v>
      </c>
      <c r="D40" s="1578">
        <v>144.15201975813</v>
      </c>
      <c r="E40" s="1578">
        <v>30205.003130666901</v>
      </c>
      <c r="F40" s="1578">
        <v>0.47497869065429599</v>
      </c>
      <c r="G40" s="1578">
        <v>99.525021309345703</v>
      </c>
    </row>
    <row r="41" spans="1:7" x14ac:dyDescent="0.25">
      <c r="A41" s="1578" t="s">
        <v>40</v>
      </c>
      <c r="B41" s="1578" t="s">
        <v>41</v>
      </c>
      <c r="C41" s="1578" t="s">
        <v>18</v>
      </c>
      <c r="D41" s="1578">
        <v>34.863758689175</v>
      </c>
      <c r="E41" s="1578">
        <v>42727.2388394464</v>
      </c>
      <c r="F41" s="1578">
        <v>8.1529570743546803E-2</v>
      </c>
      <c r="G41" s="1578">
        <v>99.918470429256402</v>
      </c>
    </row>
    <row r="42" spans="1:7" x14ac:dyDescent="0.25">
      <c r="A42" s="1578" t="s">
        <v>40</v>
      </c>
      <c r="B42" s="1578" t="s">
        <v>41</v>
      </c>
      <c r="C42" s="1578" t="s">
        <v>19</v>
      </c>
      <c r="D42" s="1578">
        <v>94.747359092833705</v>
      </c>
      <c r="E42" s="1578">
        <v>108929.412166036</v>
      </c>
      <c r="F42" s="1578">
        <v>8.6904920437378394E-2</v>
      </c>
      <c r="G42" s="1578">
        <v>99.913095079562595</v>
      </c>
    </row>
    <row r="43" spans="1:7" x14ac:dyDescent="0.25">
      <c r="A43" s="1578" t="s">
        <v>42</v>
      </c>
      <c r="B43" s="1578" t="s">
        <v>43</v>
      </c>
      <c r="C43" s="1578" t="s">
        <v>18</v>
      </c>
      <c r="D43" s="1578">
        <v>0</v>
      </c>
      <c r="E43" s="1578">
        <v>79104.941281734602</v>
      </c>
      <c r="F43" s="1578">
        <v>0</v>
      </c>
      <c r="G43" s="1578">
        <v>100</v>
      </c>
    </row>
    <row r="44" spans="1:7" x14ac:dyDescent="0.25">
      <c r="A44" s="1578" t="s">
        <v>42</v>
      </c>
      <c r="B44" s="1578" t="s">
        <v>43</v>
      </c>
      <c r="C44" s="1578" t="s">
        <v>19</v>
      </c>
      <c r="D44" s="1578">
        <v>2015.7115242224099</v>
      </c>
      <c r="E44" s="1578">
        <v>156800.43285142601</v>
      </c>
      <c r="F44" s="1578">
        <v>1.2692107166728801</v>
      </c>
      <c r="G44" s="1578">
        <v>98.730789283327098</v>
      </c>
    </row>
    <row r="45" spans="1:7" x14ac:dyDescent="0.25">
      <c r="A45" s="1578" t="s">
        <v>44</v>
      </c>
      <c r="B45" s="1578" t="s">
        <v>45</v>
      </c>
      <c r="C45" s="1578" t="s">
        <v>18</v>
      </c>
      <c r="D45" s="1578">
        <v>65.899285453124406</v>
      </c>
      <c r="E45" s="1578">
        <v>12842.176106359901</v>
      </c>
      <c r="F45" s="1578">
        <v>0.51052758411158095</v>
      </c>
      <c r="G45" s="1578">
        <v>99.4894724158884</v>
      </c>
    </row>
    <row r="46" spans="1:7" x14ac:dyDescent="0.25">
      <c r="A46" s="1578" t="s">
        <v>44</v>
      </c>
      <c r="B46" s="1578" t="s">
        <v>45</v>
      </c>
      <c r="C46" s="1578" t="s">
        <v>19</v>
      </c>
      <c r="D46" s="1578">
        <v>1582.09481320843</v>
      </c>
      <c r="E46" s="1578">
        <v>74330.532086173494</v>
      </c>
      <c r="F46" s="1578">
        <v>2.08409967857575</v>
      </c>
      <c r="G46" s="1578">
        <v>97.915900321424203</v>
      </c>
    </row>
    <row r="47" spans="1:7" x14ac:dyDescent="0.25">
      <c r="A47" s="1578" t="s">
        <v>46</v>
      </c>
      <c r="B47" s="1578" t="s">
        <v>47</v>
      </c>
      <c r="C47" s="1578" t="s">
        <v>18</v>
      </c>
      <c r="D47" s="1578">
        <v>0</v>
      </c>
      <c r="E47" s="1578">
        <v>36332.0233042443</v>
      </c>
      <c r="F47" s="1578">
        <v>0</v>
      </c>
      <c r="G47" s="1578">
        <v>100</v>
      </c>
    </row>
    <row r="48" spans="1:7" x14ac:dyDescent="0.25">
      <c r="A48" s="1578" t="s">
        <v>46</v>
      </c>
      <c r="B48" s="1578" t="s">
        <v>47</v>
      </c>
      <c r="C48" s="1578" t="s">
        <v>19</v>
      </c>
      <c r="D48" s="1578">
        <v>478.10850958110302</v>
      </c>
      <c r="E48" s="1578">
        <v>153796.38008146401</v>
      </c>
      <c r="F48" s="1578">
        <v>0.30990769371369298</v>
      </c>
      <c r="G48" s="1578">
        <v>99.690092306286303</v>
      </c>
    </row>
    <row r="49" spans="1:7" x14ac:dyDescent="0.25">
      <c r="A49" s="1578" t="s">
        <v>48</v>
      </c>
      <c r="B49" s="1578" t="s">
        <v>49</v>
      </c>
      <c r="C49" s="1578" t="s">
        <v>18</v>
      </c>
      <c r="D49" s="1578">
        <v>0</v>
      </c>
      <c r="E49" s="1578">
        <v>62923.996675936498</v>
      </c>
      <c r="F49" s="1578">
        <v>0</v>
      </c>
      <c r="G49" s="1578">
        <v>100</v>
      </c>
    </row>
    <row r="50" spans="1:7" x14ac:dyDescent="0.25">
      <c r="A50" s="1578" t="s">
        <v>48</v>
      </c>
      <c r="B50" s="1578" t="s">
        <v>49</v>
      </c>
      <c r="C50" s="1578" t="s">
        <v>19</v>
      </c>
      <c r="D50" s="1578">
        <v>4055.3263075152199</v>
      </c>
      <c r="E50" s="1578">
        <v>212251.22848001099</v>
      </c>
      <c r="F50" s="1578">
        <v>1.87480509386259</v>
      </c>
      <c r="G50" s="1578">
        <v>98.125194906137395</v>
      </c>
    </row>
    <row r="51" spans="1:7" x14ac:dyDescent="0.25">
      <c r="A51" s="1578" t="s">
        <v>50</v>
      </c>
      <c r="B51" s="1578" t="s">
        <v>51</v>
      </c>
      <c r="C51" s="1578" t="s">
        <v>18</v>
      </c>
      <c r="D51" s="1578">
        <v>106.808066075895</v>
      </c>
      <c r="E51" s="1578">
        <v>9343.9861820707392</v>
      </c>
      <c r="F51" s="1578">
        <v>1.1301490993398899</v>
      </c>
      <c r="G51" s="1578">
        <v>98.869850900660097</v>
      </c>
    </row>
    <row r="52" spans="1:7" x14ac:dyDescent="0.25">
      <c r="A52" s="1578" t="s">
        <v>50</v>
      </c>
      <c r="B52" s="1578" t="s">
        <v>51</v>
      </c>
      <c r="C52" s="1578" t="s">
        <v>19</v>
      </c>
      <c r="D52" s="1578">
        <v>823.99087747889996</v>
      </c>
      <c r="E52" s="1578">
        <v>31903.388747931</v>
      </c>
      <c r="F52" s="1578">
        <v>2.5177416796276102</v>
      </c>
      <c r="G52" s="1578">
        <v>97.482258320372395</v>
      </c>
    </row>
    <row r="53" spans="1:7" x14ac:dyDescent="0.25">
      <c r="A53" s="1578" t="s">
        <v>52</v>
      </c>
      <c r="B53" s="1578" t="s">
        <v>53</v>
      </c>
      <c r="C53" s="1578" t="s">
        <v>18</v>
      </c>
      <c r="D53" s="1578">
        <v>108.47769234521201</v>
      </c>
      <c r="E53" s="1578">
        <v>3987.8831702303801</v>
      </c>
      <c r="F53" s="1578">
        <v>2.6481478557288698</v>
      </c>
      <c r="G53" s="1578">
        <v>97.351852144271106</v>
      </c>
    </row>
    <row r="54" spans="1:7" x14ac:dyDescent="0.25">
      <c r="A54" s="1578" t="s">
        <v>52</v>
      </c>
      <c r="B54" s="1578" t="s">
        <v>53</v>
      </c>
      <c r="C54" s="1578" t="s">
        <v>19</v>
      </c>
      <c r="D54" s="1578">
        <v>1484.27735269972</v>
      </c>
      <c r="E54" s="1578">
        <v>38610.259605210798</v>
      </c>
      <c r="F54" s="1578">
        <v>3.7019441183666699</v>
      </c>
      <c r="G54" s="1578">
        <v>96.298055881633303</v>
      </c>
    </row>
    <row r="55" spans="1:7" x14ac:dyDescent="0.25">
      <c r="A55" s="1578" t="s">
        <v>54</v>
      </c>
      <c r="B55" s="1578" t="s">
        <v>55</v>
      </c>
      <c r="C55" s="1578" t="s">
        <v>18</v>
      </c>
      <c r="D55" s="1578">
        <v>28.224848633602601</v>
      </c>
      <c r="E55" s="1578">
        <v>6223.5099854841801</v>
      </c>
      <c r="F55" s="1578">
        <v>0.45147226142046598</v>
      </c>
      <c r="G55" s="1578">
        <v>99.548527738579494</v>
      </c>
    </row>
    <row r="56" spans="1:7" x14ac:dyDescent="0.25">
      <c r="A56" s="1578" t="s">
        <v>54</v>
      </c>
      <c r="B56" s="1578" t="s">
        <v>55</v>
      </c>
      <c r="C56" s="1578" t="s">
        <v>19</v>
      </c>
      <c r="D56" s="1578">
        <v>213.99863320962299</v>
      </c>
      <c r="E56" s="1578">
        <v>13414.772807219901</v>
      </c>
      <c r="F56" s="1578">
        <v>1.5701975350089099</v>
      </c>
      <c r="G56" s="1578">
        <v>98.429802464991099</v>
      </c>
    </row>
    <row r="57" spans="1:7" x14ac:dyDescent="0.25">
      <c r="A57" s="1578" t="s">
        <v>56</v>
      </c>
      <c r="B57" s="1578" t="s">
        <v>57</v>
      </c>
      <c r="C57" s="1578" t="s">
        <v>18</v>
      </c>
      <c r="D57" s="1578">
        <v>0</v>
      </c>
      <c r="E57" s="1578">
        <v>4947.9517672376296</v>
      </c>
      <c r="F57" s="1578">
        <v>0</v>
      </c>
      <c r="G57" s="1578">
        <v>100</v>
      </c>
    </row>
    <row r="58" spans="1:7" x14ac:dyDescent="0.25">
      <c r="A58" s="1578" t="s">
        <v>56</v>
      </c>
      <c r="B58" s="1578" t="s">
        <v>57</v>
      </c>
      <c r="C58" s="1578" t="s">
        <v>19</v>
      </c>
      <c r="D58" s="1578">
        <v>147.06438354358201</v>
      </c>
      <c r="E58" s="1578">
        <v>17299.994189831599</v>
      </c>
      <c r="F58" s="1578">
        <v>0.84291792180950897</v>
      </c>
      <c r="G58" s="1578">
        <v>99.157082078190498</v>
      </c>
    </row>
    <row r="59" spans="1:7" x14ac:dyDescent="0.25">
      <c r="A59" s="1578" t="s">
        <v>58</v>
      </c>
      <c r="B59" s="1578" t="s">
        <v>59</v>
      </c>
      <c r="C59" s="1578" t="s">
        <v>18</v>
      </c>
      <c r="D59" s="1578">
        <v>40.911667829612099</v>
      </c>
      <c r="E59" s="1578">
        <v>12317.701160951199</v>
      </c>
      <c r="F59" s="1578">
        <v>0.331037701369986</v>
      </c>
      <c r="G59" s="1578">
        <v>99.668962298630007</v>
      </c>
    </row>
    <row r="60" spans="1:7" x14ac:dyDescent="0.25">
      <c r="A60" s="1578" t="s">
        <v>58</v>
      </c>
      <c r="B60" s="1578" t="s">
        <v>59</v>
      </c>
      <c r="C60" s="1578" t="s">
        <v>19</v>
      </c>
      <c r="D60" s="1578">
        <v>320.054056268696</v>
      </c>
      <c r="E60" s="1578">
        <v>50749.262341622001</v>
      </c>
      <c r="F60" s="1578">
        <v>0.62670518981514201</v>
      </c>
      <c r="G60" s="1578">
        <v>99.373294810184902</v>
      </c>
    </row>
    <row r="61" spans="1:7" x14ac:dyDescent="0.25">
      <c r="A61" s="1578" t="s">
        <v>60</v>
      </c>
      <c r="B61" s="1578" t="s">
        <v>61</v>
      </c>
      <c r="C61" s="1578" t="s">
        <v>18</v>
      </c>
      <c r="D61" s="1578">
        <v>4.9510022399207196</v>
      </c>
      <c r="E61" s="1578">
        <v>1871.46522756899</v>
      </c>
      <c r="F61" s="1578">
        <v>0.263854157796584</v>
      </c>
      <c r="G61" s="1578">
        <v>99.736145842203399</v>
      </c>
    </row>
    <row r="62" spans="1:7" x14ac:dyDescent="0.25">
      <c r="A62" s="1578" t="s">
        <v>60</v>
      </c>
      <c r="B62" s="1578" t="s">
        <v>61</v>
      </c>
      <c r="C62" s="1578" t="s">
        <v>19</v>
      </c>
      <c r="D62" s="1578">
        <v>81.030808040047802</v>
      </c>
      <c r="E62" s="1578">
        <v>3863.1180694628501</v>
      </c>
      <c r="F62" s="1578">
        <v>2.0544561211226302</v>
      </c>
      <c r="G62" s="1578">
        <v>97.945543878877402</v>
      </c>
    </row>
    <row r="63" spans="1:7" x14ac:dyDescent="0.25">
      <c r="A63" s="1578" t="s">
        <v>62</v>
      </c>
      <c r="B63" s="1578" t="s">
        <v>63</v>
      </c>
      <c r="C63" s="1578" t="s">
        <v>18</v>
      </c>
      <c r="D63" s="1578">
        <v>0</v>
      </c>
      <c r="E63" s="1578">
        <v>25206.757803971901</v>
      </c>
      <c r="F63" s="1578">
        <v>0</v>
      </c>
      <c r="G63" s="1578">
        <v>100</v>
      </c>
    </row>
    <row r="64" spans="1:7" x14ac:dyDescent="0.25">
      <c r="A64" s="1578" t="s">
        <v>62</v>
      </c>
      <c r="B64" s="1578" t="s">
        <v>63</v>
      </c>
      <c r="C64" s="1578" t="s">
        <v>19</v>
      </c>
      <c r="D64" s="1578">
        <v>482.28200422126503</v>
      </c>
      <c r="E64" s="1578">
        <v>58263.758060813001</v>
      </c>
      <c r="F64" s="1578">
        <v>0.82096087444763799</v>
      </c>
      <c r="G64" s="1578">
        <v>99.179039125552407</v>
      </c>
    </row>
    <row r="65" spans="1:7" x14ac:dyDescent="0.25">
      <c r="A65" s="1578" t="s">
        <v>64</v>
      </c>
      <c r="B65" s="1578" t="s">
        <v>65</v>
      </c>
      <c r="C65" s="1578" t="s">
        <v>18</v>
      </c>
      <c r="D65" s="1578">
        <v>0</v>
      </c>
      <c r="E65" s="1578">
        <v>49602.806341566102</v>
      </c>
      <c r="F65" s="1578">
        <v>0</v>
      </c>
      <c r="G65" s="1578">
        <v>100</v>
      </c>
    </row>
    <row r="66" spans="1:7" x14ac:dyDescent="0.25">
      <c r="A66" s="1578" t="s">
        <v>64</v>
      </c>
      <c r="B66" s="1578" t="s">
        <v>65</v>
      </c>
      <c r="C66" s="1578" t="s">
        <v>19</v>
      </c>
      <c r="D66" s="1578">
        <v>53.808492270505198</v>
      </c>
      <c r="E66" s="1578">
        <v>87653.445745625795</v>
      </c>
      <c r="F66" s="1578">
        <v>6.1350104661303799E-2</v>
      </c>
      <c r="G66" s="1578">
        <v>99.938649895338699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4478</v>
      </c>
    </row>
    <row r="9" spans="1:7" x14ac:dyDescent="0.25">
      <c r="A9" t="s">
        <v>4479</v>
      </c>
    </row>
    <row r="10" spans="1:7" x14ac:dyDescent="0.25">
      <c r="A10" t="s">
        <v>4512</v>
      </c>
    </row>
    <row r="11" spans="1:7" x14ac:dyDescent="0.25">
      <c r="A11" t="s">
        <v>4513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 spans="1:7" x14ac:dyDescent="0.25">
      <c r="A17" s="1579" t="s">
        <v>16</v>
      </c>
      <c r="B17" s="1579" t="s">
        <v>17</v>
      </c>
      <c r="C17" s="1579" t="s">
        <v>18</v>
      </c>
      <c r="D17" s="1579">
        <v>3462.0041338521</v>
      </c>
      <c r="E17" s="1579">
        <v>440869.12891926803</v>
      </c>
      <c r="F17" s="1579">
        <v>0.77914957479205305</v>
      </c>
      <c r="G17" s="1579">
        <v>99.2208504252079</v>
      </c>
    </row>
    <row r="18" spans="1:7" x14ac:dyDescent="0.25">
      <c r="A18" s="1579" t="s">
        <v>16</v>
      </c>
      <c r="B18" s="1579" t="s">
        <v>17</v>
      </c>
      <c r="C18" s="1579" t="s">
        <v>19</v>
      </c>
      <c r="D18" s="1579">
        <v>28541.3924375159</v>
      </c>
      <c r="E18" s="1579">
        <v>1314181.00892225</v>
      </c>
      <c r="F18" s="1579">
        <v>2.1256361261726302</v>
      </c>
      <c r="G18" s="1579">
        <v>97.874363873827406</v>
      </c>
    </row>
    <row r="19" spans="1:7" x14ac:dyDescent="0.25">
      <c r="A19" t="s">
        <v>20</v>
      </c>
    </row>
    <row r="20" spans="1:7" x14ac:dyDescent="0.25">
      <c r="A20" t="s">
        <v>21</v>
      </c>
    </row>
    <row r="21" spans="1:7" x14ac:dyDescent="0.25">
      <c r="A21" t="s">
        <v>22</v>
      </c>
    </row>
    <row r="22" spans="1:7" x14ac:dyDescent="0.25">
      <c r="A22" t="s">
        <v>23</v>
      </c>
    </row>
    <row r="23" spans="1:7" x14ac:dyDescent="0.25">
      <c r="A23" t="s">
        <v>24</v>
      </c>
    </row>
    <row r="26" spans="1:7" x14ac:dyDescent="0.25">
      <c r="G26" s="7" t="str">
        <f>HYPERLINK("#'Indice'!A1", "Ir al Índice")</f>
        <v>Ir al Índice</v>
      </c>
    </row>
    <row r="27" spans="1:7" ht="17.25" x14ac:dyDescent="0.3">
      <c r="A27" s="4" t="s">
        <v>4515</v>
      </c>
    </row>
    <row r="28" spans="1:7" x14ac:dyDescent="0.25">
      <c r="A28" s="5" t="s">
        <v>26</v>
      </c>
      <c r="B28" s="5" t="s">
        <v>27</v>
      </c>
      <c r="C28" s="5" t="s">
        <v>11</v>
      </c>
      <c r="D28" s="5" t="s">
        <v>12</v>
      </c>
      <c r="E28" s="5" t="s">
        <v>13</v>
      </c>
      <c r="F28" s="5" t="s">
        <v>14</v>
      </c>
      <c r="G28" s="5" t="s">
        <v>15</v>
      </c>
    </row>
    <row r="29" spans="1:7" x14ac:dyDescent="0.25">
      <c r="A29" s="1580" t="s">
        <v>28</v>
      </c>
      <c r="B29" s="1580" t="s">
        <v>29</v>
      </c>
      <c r="C29" s="1580" t="s">
        <v>18</v>
      </c>
      <c r="D29" s="1580">
        <v>210.17477748957401</v>
      </c>
      <c r="E29" s="1580">
        <v>14946.776449151601</v>
      </c>
      <c r="F29" s="1580">
        <v>1.3866560256534499</v>
      </c>
      <c r="G29" s="1580">
        <v>98.613343974346506</v>
      </c>
    </row>
    <row r="30" spans="1:7" x14ac:dyDescent="0.25">
      <c r="A30" s="1580" t="s">
        <v>28</v>
      </c>
      <c r="B30" s="1580" t="s">
        <v>29</v>
      </c>
      <c r="C30" s="1580" t="s">
        <v>19</v>
      </c>
      <c r="D30" s="1580">
        <v>2220.7342733730802</v>
      </c>
      <c r="E30" s="1580">
        <v>119556.71616716099</v>
      </c>
      <c r="F30" s="1580">
        <v>1.8236005642583999</v>
      </c>
      <c r="G30" s="1580">
        <v>98.176399435741601</v>
      </c>
    </row>
    <row r="31" spans="1:7" x14ac:dyDescent="0.25">
      <c r="A31" s="1580" t="s">
        <v>30</v>
      </c>
      <c r="B31" s="1580" t="s">
        <v>31</v>
      </c>
      <c r="C31" s="1580" t="s">
        <v>18</v>
      </c>
      <c r="D31" s="1580">
        <v>0</v>
      </c>
      <c r="E31" s="1580">
        <v>5204.3068969349697</v>
      </c>
      <c r="F31" s="1580">
        <v>0</v>
      </c>
      <c r="G31" s="1580">
        <v>100</v>
      </c>
    </row>
    <row r="32" spans="1:7" x14ac:dyDescent="0.25">
      <c r="A32" s="1580" t="s">
        <v>30</v>
      </c>
      <c r="B32" s="1580" t="s">
        <v>31</v>
      </c>
      <c r="C32" s="1580" t="s">
        <v>19</v>
      </c>
      <c r="D32" s="1580">
        <v>926.85584186986705</v>
      </c>
      <c r="E32" s="1580">
        <v>43344.674980491996</v>
      </c>
      <c r="F32" s="1580">
        <v>2.09357079968354</v>
      </c>
      <c r="G32" s="1580">
        <v>97.906429200316495</v>
      </c>
    </row>
    <row r="33" spans="1:7" x14ac:dyDescent="0.25">
      <c r="A33" s="1580" t="s">
        <v>32</v>
      </c>
      <c r="B33" s="1580" t="s">
        <v>33</v>
      </c>
      <c r="C33" s="1580" t="s">
        <v>18</v>
      </c>
      <c r="D33" s="1580">
        <v>24.740297964880099</v>
      </c>
      <c r="E33" s="1580">
        <v>10935.6445979902</v>
      </c>
      <c r="F33" s="1580">
        <v>0.22572471860920201</v>
      </c>
      <c r="G33" s="1580">
        <v>99.7742752813908</v>
      </c>
    </row>
    <row r="34" spans="1:7" x14ac:dyDescent="0.25">
      <c r="A34" s="1580" t="s">
        <v>32</v>
      </c>
      <c r="B34" s="1580" t="s">
        <v>33</v>
      </c>
      <c r="C34" s="1580" t="s">
        <v>19</v>
      </c>
      <c r="D34" s="1580">
        <v>195.114318247428</v>
      </c>
      <c r="E34" s="1580">
        <v>16852.451811823201</v>
      </c>
      <c r="F34" s="1580">
        <v>1.14452888323607</v>
      </c>
      <c r="G34" s="1580">
        <v>98.855471116763894</v>
      </c>
    </row>
    <row r="35" spans="1:7" x14ac:dyDescent="0.25">
      <c r="A35" s="1580" t="s">
        <v>34</v>
      </c>
      <c r="B35" s="1580" t="s">
        <v>35</v>
      </c>
      <c r="C35" s="1580" t="s">
        <v>18</v>
      </c>
      <c r="D35" s="1580">
        <v>260.07252888802299</v>
      </c>
      <c r="E35" s="1580">
        <v>25328.6466852343</v>
      </c>
      <c r="F35" s="1580">
        <v>1.0163561791107201</v>
      </c>
      <c r="G35" s="1580">
        <v>98.983643820889299</v>
      </c>
    </row>
    <row r="36" spans="1:7" x14ac:dyDescent="0.25">
      <c r="A36" s="1580" t="s">
        <v>34</v>
      </c>
      <c r="B36" s="1580" t="s">
        <v>35</v>
      </c>
      <c r="C36" s="1580" t="s">
        <v>19</v>
      </c>
      <c r="D36" s="1580">
        <v>488.34372029935201</v>
      </c>
      <c r="E36" s="1580">
        <v>61416.822540789799</v>
      </c>
      <c r="F36" s="1580">
        <v>0.78885778004331597</v>
      </c>
      <c r="G36" s="1580">
        <v>99.211142219956699</v>
      </c>
    </row>
    <row r="37" spans="1:7" x14ac:dyDescent="0.25">
      <c r="A37" s="1580" t="s">
        <v>36</v>
      </c>
      <c r="B37" s="1580" t="s">
        <v>37</v>
      </c>
      <c r="C37" s="1580" t="s">
        <v>18</v>
      </c>
      <c r="D37" s="1580">
        <v>91.106748868869701</v>
      </c>
      <c r="E37" s="1580">
        <v>28455.102909087502</v>
      </c>
      <c r="F37" s="1580">
        <v>0.319155327311472</v>
      </c>
      <c r="G37" s="1580">
        <v>99.680844672688494</v>
      </c>
    </row>
    <row r="38" spans="1:7" x14ac:dyDescent="0.25">
      <c r="A38" s="1580" t="s">
        <v>36</v>
      </c>
      <c r="B38" s="1580" t="s">
        <v>37</v>
      </c>
      <c r="C38" s="1580" t="s">
        <v>19</v>
      </c>
      <c r="D38" s="1580">
        <v>209.52266463567901</v>
      </c>
      <c r="E38" s="1580">
        <v>47463.529536469403</v>
      </c>
      <c r="F38" s="1580">
        <v>0.43949916139588402</v>
      </c>
      <c r="G38" s="1580">
        <v>99.560500838604099</v>
      </c>
    </row>
    <row r="39" spans="1:7" x14ac:dyDescent="0.25">
      <c r="A39" s="1580" t="s">
        <v>38</v>
      </c>
      <c r="B39" s="1580" t="s">
        <v>39</v>
      </c>
      <c r="C39" s="1580" t="s">
        <v>18</v>
      </c>
      <c r="D39" s="1580">
        <v>122.44574155128799</v>
      </c>
      <c r="E39" s="1580">
        <v>10929.541251889699</v>
      </c>
      <c r="F39" s="1580">
        <v>1.1079070362999599</v>
      </c>
      <c r="G39" s="1580">
        <v>98.892092963700094</v>
      </c>
    </row>
    <row r="40" spans="1:7" x14ac:dyDescent="0.25">
      <c r="A40" s="1580" t="s">
        <v>38</v>
      </c>
      <c r="B40" s="1580" t="s">
        <v>39</v>
      </c>
      <c r="C40" s="1580" t="s">
        <v>19</v>
      </c>
      <c r="D40" s="1580">
        <v>464.99501488353297</v>
      </c>
      <c r="E40" s="1580">
        <v>29884.1601355415</v>
      </c>
      <c r="F40" s="1580">
        <v>1.53215143083487</v>
      </c>
      <c r="G40" s="1580">
        <v>98.467848569165099</v>
      </c>
    </row>
    <row r="41" spans="1:7" x14ac:dyDescent="0.25">
      <c r="A41" s="1580" t="s">
        <v>40</v>
      </c>
      <c r="B41" s="1580" t="s">
        <v>41</v>
      </c>
      <c r="C41" s="1580" t="s">
        <v>18</v>
      </c>
      <c r="D41" s="1580">
        <v>115.415452850352</v>
      </c>
      <c r="E41" s="1580">
        <v>42646.687145285199</v>
      </c>
      <c r="F41" s="1580">
        <v>0.26990125797833098</v>
      </c>
      <c r="G41" s="1580">
        <v>99.730098742021696</v>
      </c>
    </row>
    <row r="42" spans="1:7" x14ac:dyDescent="0.25">
      <c r="A42" s="1580" t="s">
        <v>40</v>
      </c>
      <c r="B42" s="1580" t="s">
        <v>41</v>
      </c>
      <c r="C42" s="1580" t="s">
        <v>19</v>
      </c>
      <c r="D42" s="1580">
        <v>1464.8305142771501</v>
      </c>
      <c r="E42" s="1580">
        <v>107559.329010852</v>
      </c>
      <c r="F42" s="1580">
        <v>1.3435834045017501</v>
      </c>
      <c r="G42" s="1580">
        <v>98.6564165954982</v>
      </c>
    </row>
    <row r="43" spans="1:7" x14ac:dyDescent="0.25">
      <c r="A43" s="1580" t="s">
        <v>42</v>
      </c>
      <c r="B43" s="1580" t="s">
        <v>43</v>
      </c>
      <c r="C43" s="1580" t="s">
        <v>18</v>
      </c>
      <c r="D43" s="1580">
        <v>826.58869955963496</v>
      </c>
      <c r="E43" s="1580">
        <v>78278.352582174994</v>
      </c>
      <c r="F43" s="1580">
        <v>1.04492675952532</v>
      </c>
      <c r="G43" s="1580">
        <v>98.955073240474704</v>
      </c>
    </row>
    <row r="44" spans="1:7" x14ac:dyDescent="0.25">
      <c r="A44" s="1580" t="s">
        <v>42</v>
      </c>
      <c r="B44" s="1580" t="s">
        <v>43</v>
      </c>
      <c r="C44" s="1580" t="s">
        <v>19</v>
      </c>
      <c r="D44" s="1580">
        <v>4117.1239651210299</v>
      </c>
      <c r="E44" s="1580">
        <v>154699.02041052701</v>
      </c>
      <c r="F44" s="1580">
        <v>2.5923837789329398</v>
      </c>
      <c r="G44" s="1580">
        <v>97.407616221067002</v>
      </c>
    </row>
    <row r="45" spans="1:7" x14ac:dyDescent="0.25">
      <c r="A45" s="1580" t="s">
        <v>44</v>
      </c>
      <c r="B45" s="1580" t="s">
        <v>45</v>
      </c>
      <c r="C45" s="1580" t="s">
        <v>18</v>
      </c>
      <c r="D45" s="1580">
        <v>0</v>
      </c>
      <c r="E45" s="1580">
        <v>12908.075391812999</v>
      </c>
      <c r="F45" s="1580">
        <v>0</v>
      </c>
      <c r="G45" s="1580">
        <v>100</v>
      </c>
    </row>
    <row r="46" spans="1:7" x14ac:dyDescent="0.25">
      <c r="A46" s="1580" t="s">
        <v>44</v>
      </c>
      <c r="B46" s="1580" t="s">
        <v>45</v>
      </c>
      <c r="C46" s="1580" t="s">
        <v>19</v>
      </c>
      <c r="D46" s="1580">
        <v>2626.96188930997</v>
      </c>
      <c r="E46" s="1580">
        <v>73285.665010072</v>
      </c>
      <c r="F46" s="1580">
        <v>3.46050716014856</v>
      </c>
      <c r="G46" s="1580">
        <v>96.539492839851405</v>
      </c>
    </row>
    <row r="47" spans="1:7" x14ac:dyDescent="0.25">
      <c r="A47" s="1580" t="s">
        <v>46</v>
      </c>
      <c r="B47" s="1580" t="s">
        <v>47</v>
      </c>
      <c r="C47" s="1580" t="s">
        <v>18</v>
      </c>
      <c r="D47" s="1580">
        <v>0</v>
      </c>
      <c r="E47" s="1580">
        <v>36332.0233042443</v>
      </c>
      <c r="F47" s="1580">
        <v>0</v>
      </c>
      <c r="G47" s="1580">
        <v>100</v>
      </c>
    </row>
    <row r="48" spans="1:7" x14ac:dyDescent="0.25">
      <c r="A48" s="1580" t="s">
        <v>46</v>
      </c>
      <c r="B48" s="1580" t="s">
        <v>47</v>
      </c>
      <c r="C48" s="1580" t="s">
        <v>19</v>
      </c>
      <c r="D48" s="1580">
        <v>2652.1904208297301</v>
      </c>
      <c r="E48" s="1580">
        <v>151622.298170216</v>
      </c>
      <c r="F48" s="1580">
        <v>1.7191373927417299</v>
      </c>
      <c r="G48" s="1580">
        <v>98.2808626072583</v>
      </c>
    </row>
    <row r="49" spans="1:7" x14ac:dyDescent="0.25">
      <c r="A49" s="1580" t="s">
        <v>48</v>
      </c>
      <c r="B49" s="1580" t="s">
        <v>49</v>
      </c>
      <c r="C49" s="1580" t="s">
        <v>18</v>
      </c>
      <c r="D49" s="1580">
        <v>968.40080899407201</v>
      </c>
      <c r="E49" s="1580">
        <v>61955.5958669424</v>
      </c>
      <c r="F49" s="1580">
        <v>1.5390007948500299</v>
      </c>
      <c r="G49" s="1580">
        <v>98.460999205150003</v>
      </c>
    </row>
    <row r="50" spans="1:7" x14ac:dyDescent="0.25">
      <c r="A50" s="1580" t="s">
        <v>48</v>
      </c>
      <c r="B50" s="1580" t="s">
        <v>49</v>
      </c>
      <c r="C50" s="1580" t="s">
        <v>19</v>
      </c>
      <c r="D50" s="1580">
        <v>6153.1616419301699</v>
      </c>
      <c r="E50" s="1580">
        <v>210153.393145596</v>
      </c>
      <c r="F50" s="1580">
        <v>2.8446487199494701</v>
      </c>
      <c r="G50" s="1580">
        <v>97.155351280050496</v>
      </c>
    </row>
    <row r="51" spans="1:7" x14ac:dyDescent="0.25">
      <c r="A51" s="1580" t="s">
        <v>50</v>
      </c>
      <c r="B51" s="1580" t="s">
        <v>51</v>
      </c>
      <c r="C51" s="1580" t="s">
        <v>18</v>
      </c>
      <c r="D51" s="1580">
        <v>162.753702439253</v>
      </c>
      <c r="E51" s="1580">
        <v>9288.0405457073903</v>
      </c>
      <c r="F51" s="1580">
        <v>1.7221166620061601</v>
      </c>
      <c r="G51" s="1580">
        <v>98.277883337993799</v>
      </c>
    </row>
    <row r="52" spans="1:7" x14ac:dyDescent="0.25">
      <c r="A52" s="1580" t="s">
        <v>50</v>
      </c>
      <c r="B52" s="1580" t="s">
        <v>51</v>
      </c>
      <c r="C52" s="1580" t="s">
        <v>19</v>
      </c>
      <c r="D52" s="1580">
        <v>1308.8254943729801</v>
      </c>
      <c r="E52" s="1580">
        <v>31418.554131036901</v>
      </c>
      <c r="F52" s="1580">
        <v>3.9991759479478701</v>
      </c>
      <c r="G52" s="1580">
        <v>96.000824052052096</v>
      </c>
    </row>
    <row r="53" spans="1:7" x14ac:dyDescent="0.25">
      <c r="A53" s="1580" t="s">
        <v>52</v>
      </c>
      <c r="B53" s="1580" t="s">
        <v>53</v>
      </c>
      <c r="C53" s="1580" t="s">
        <v>18</v>
      </c>
      <c r="D53" s="1580">
        <v>102.095158636438</v>
      </c>
      <c r="E53" s="1580">
        <v>3994.2657039391602</v>
      </c>
      <c r="F53" s="1580">
        <v>2.4923380058915301</v>
      </c>
      <c r="G53" s="1580">
        <v>97.507661994108503</v>
      </c>
    </row>
    <row r="54" spans="1:7" x14ac:dyDescent="0.25">
      <c r="A54" s="1580" t="s">
        <v>52</v>
      </c>
      <c r="B54" s="1580" t="s">
        <v>53</v>
      </c>
      <c r="C54" s="1580" t="s">
        <v>19</v>
      </c>
      <c r="D54" s="1580">
        <v>1483.8502926828301</v>
      </c>
      <c r="E54" s="1580">
        <v>38610.686665227702</v>
      </c>
      <c r="F54" s="1580">
        <v>3.7008789856845401</v>
      </c>
      <c r="G54" s="1580">
        <v>96.299121014315503</v>
      </c>
    </row>
    <row r="55" spans="1:7" x14ac:dyDescent="0.25">
      <c r="A55" s="1580" t="s">
        <v>54</v>
      </c>
      <c r="B55" s="1580" t="s">
        <v>55</v>
      </c>
      <c r="C55" s="1580" t="s">
        <v>18</v>
      </c>
      <c r="D55" s="1580">
        <v>46.908537781406501</v>
      </c>
      <c r="E55" s="1580">
        <v>6204.8262963363804</v>
      </c>
      <c r="F55" s="1580">
        <v>0.75032833327176696</v>
      </c>
      <c r="G55" s="1580">
        <v>99.249671666728204</v>
      </c>
    </row>
    <row r="56" spans="1:7" x14ac:dyDescent="0.25">
      <c r="A56" s="1580" t="s">
        <v>54</v>
      </c>
      <c r="B56" s="1580" t="s">
        <v>55</v>
      </c>
      <c r="C56" s="1580" t="s">
        <v>19</v>
      </c>
      <c r="D56" s="1580">
        <v>263.32842550702298</v>
      </c>
      <c r="E56" s="1580">
        <v>13365.443014922501</v>
      </c>
      <c r="F56" s="1580">
        <v>1.93215086670148</v>
      </c>
      <c r="G56" s="1580">
        <v>98.067849133298495</v>
      </c>
    </row>
    <row r="57" spans="1:7" x14ac:dyDescent="0.25">
      <c r="A57" s="1580" t="s">
        <v>56</v>
      </c>
      <c r="B57" s="1580" t="s">
        <v>57</v>
      </c>
      <c r="C57" s="1580" t="s">
        <v>18</v>
      </c>
      <c r="D57" s="1580">
        <v>0</v>
      </c>
      <c r="E57" s="1580">
        <v>4947.9517672376296</v>
      </c>
      <c r="F57" s="1580">
        <v>0</v>
      </c>
      <c r="G57" s="1580">
        <v>100</v>
      </c>
    </row>
    <row r="58" spans="1:7" x14ac:dyDescent="0.25">
      <c r="A58" s="1580" t="s">
        <v>56</v>
      </c>
      <c r="B58" s="1580" t="s">
        <v>57</v>
      </c>
      <c r="C58" s="1580" t="s">
        <v>19</v>
      </c>
      <c r="D58" s="1580">
        <v>216.96380427885401</v>
      </c>
      <c r="E58" s="1580">
        <v>17230.0947690963</v>
      </c>
      <c r="F58" s="1580">
        <v>1.2435552008173401</v>
      </c>
      <c r="G58" s="1580">
        <v>98.756444799182702</v>
      </c>
    </row>
    <row r="59" spans="1:7" x14ac:dyDescent="0.25">
      <c r="A59" s="1580" t="s">
        <v>58</v>
      </c>
      <c r="B59" s="1580" t="s">
        <v>59</v>
      </c>
      <c r="C59" s="1580" t="s">
        <v>18</v>
      </c>
      <c r="D59" s="1580">
        <v>120.943289026762</v>
      </c>
      <c r="E59" s="1580">
        <v>12237.669539754001</v>
      </c>
      <c r="F59" s="1580">
        <v>0.97861540532371805</v>
      </c>
      <c r="G59" s="1580">
        <v>99.021384594676306</v>
      </c>
    </row>
    <row r="60" spans="1:7" x14ac:dyDescent="0.25">
      <c r="A60" s="1580" t="s">
        <v>58</v>
      </c>
      <c r="B60" s="1580" t="s">
        <v>59</v>
      </c>
      <c r="C60" s="1580" t="s">
        <v>19</v>
      </c>
      <c r="D60" s="1580">
        <v>2267.9871243707398</v>
      </c>
      <c r="E60" s="1580">
        <v>48801.329273519899</v>
      </c>
      <c r="F60" s="1580">
        <v>4.4409976172393302</v>
      </c>
      <c r="G60" s="1580">
        <v>95.559002382760696</v>
      </c>
    </row>
    <row r="61" spans="1:7" x14ac:dyDescent="0.25">
      <c r="A61" s="1580" t="s">
        <v>60</v>
      </c>
      <c r="B61" s="1580" t="s">
        <v>61</v>
      </c>
      <c r="C61" s="1580" t="s">
        <v>18</v>
      </c>
      <c r="D61" s="1580">
        <v>16.232286946365701</v>
      </c>
      <c r="E61" s="1580">
        <v>1860.1839428625501</v>
      </c>
      <c r="F61" s="1580">
        <v>0.865068564665886</v>
      </c>
      <c r="G61" s="1580">
        <v>99.134931435334096</v>
      </c>
    </row>
    <row r="62" spans="1:7" x14ac:dyDescent="0.25">
      <c r="A62" s="1580" t="s">
        <v>60</v>
      </c>
      <c r="B62" s="1580" t="s">
        <v>61</v>
      </c>
      <c r="C62" s="1580" t="s">
        <v>19</v>
      </c>
      <c r="D62" s="1580">
        <v>108.026482741726</v>
      </c>
      <c r="E62" s="1580">
        <v>3836.1223947611702</v>
      </c>
      <c r="F62" s="1580">
        <v>2.7389047953514298</v>
      </c>
      <c r="G62" s="1580">
        <v>97.261095204648598</v>
      </c>
    </row>
    <row r="63" spans="1:7" x14ac:dyDescent="0.25">
      <c r="A63" s="1580" t="s">
        <v>62</v>
      </c>
      <c r="B63" s="1580" t="s">
        <v>63</v>
      </c>
      <c r="C63" s="1580" t="s">
        <v>18</v>
      </c>
      <c r="D63" s="1580">
        <v>209.13823558342301</v>
      </c>
      <c r="E63" s="1580">
        <v>24997.619568388502</v>
      </c>
      <c r="F63" s="1580">
        <v>0.82969113763004099</v>
      </c>
      <c r="G63" s="1580">
        <v>99.170308862370007</v>
      </c>
    </row>
    <row r="64" spans="1:7" x14ac:dyDescent="0.25">
      <c r="A64" s="1580" t="s">
        <v>62</v>
      </c>
      <c r="B64" s="1580" t="s">
        <v>63</v>
      </c>
      <c r="C64" s="1580" t="s">
        <v>19</v>
      </c>
      <c r="D64" s="1580">
        <v>893.79070902407705</v>
      </c>
      <c r="E64" s="1580">
        <v>57852.249356010201</v>
      </c>
      <c r="F64" s="1580">
        <v>1.5214484381153399</v>
      </c>
      <c r="G64" s="1580">
        <v>98.4785515618847</v>
      </c>
    </row>
    <row r="65" spans="1:7" x14ac:dyDescent="0.25">
      <c r="A65" s="1580" t="s">
        <v>64</v>
      </c>
      <c r="B65" s="1580" t="s">
        <v>65</v>
      </c>
      <c r="C65" s="1580" t="s">
        <v>18</v>
      </c>
      <c r="D65" s="1580">
        <v>184.987867271754</v>
      </c>
      <c r="E65" s="1580">
        <v>49417.818474294298</v>
      </c>
      <c r="F65" s="1580">
        <v>0.37293830917130599</v>
      </c>
      <c r="G65" s="1580">
        <v>99.627061690828697</v>
      </c>
    </row>
    <row r="66" spans="1:7" x14ac:dyDescent="0.25">
      <c r="A66" s="1580" t="s">
        <v>64</v>
      </c>
      <c r="B66" s="1580" t="s">
        <v>65</v>
      </c>
      <c r="C66" s="1580" t="s">
        <v>19</v>
      </c>
      <c r="D66" s="1580">
        <v>478.78583976067603</v>
      </c>
      <c r="E66" s="1580">
        <v>87228.468398135607</v>
      </c>
      <c r="F66" s="1580">
        <v>0.54589080905670795</v>
      </c>
      <c r="G66" s="1580">
        <v>99.454109190943299</v>
      </c>
    </row>
    <row r="67" spans="1:7" x14ac:dyDescent="0.25">
      <c r="A67" t="s">
        <v>20</v>
      </c>
    </row>
    <row r="68" spans="1:7" x14ac:dyDescent="0.25">
      <c r="A68" t="s">
        <v>21</v>
      </c>
    </row>
    <row r="69" spans="1:7" x14ac:dyDescent="0.25">
      <c r="A69" t="s">
        <v>22</v>
      </c>
    </row>
    <row r="70" spans="1:7" x14ac:dyDescent="0.25">
      <c r="A70" t="s">
        <v>23</v>
      </c>
    </row>
    <row r="71" spans="1:7" x14ac:dyDescent="0.25">
      <c r="A71" t="s">
        <v>24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788</vt:i4>
      </vt:variant>
    </vt:vector>
  </HeadingPairs>
  <TitlesOfParts>
    <vt:vector size="788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  <vt:lpstr>Tablas 65</vt:lpstr>
      <vt:lpstr>Tablas 66</vt:lpstr>
      <vt:lpstr>Tablas 67</vt:lpstr>
      <vt:lpstr>Tablas 68</vt:lpstr>
      <vt:lpstr>Tablas 69</vt:lpstr>
      <vt:lpstr>Tablas 70</vt:lpstr>
      <vt:lpstr>Tablas 71</vt:lpstr>
      <vt:lpstr>Tablas 72</vt:lpstr>
      <vt:lpstr>Tablas 73</vt:lpstr>
      <vt:lpstr>Tablas 74</vt:lpstr>
      <vt:lpstr>Tablas 75</vt:lpstr>
      <vt:lpstr>Tablas 76</vt:lpstr>
      <vt:lpstr>Tablas 77</vt:lpstr>
      <vt:lpstr>Tablas 78</vt:lpstr>
      <vt:lpstr>Tablas 79</vt:lpstr>
      <vt:lpstr>Tablas 80</vt:lpstr>
      <vt:lpstr>Tablas 81</vt:lpstr>
      <vt:lpstr>Tablas 82</vt:lpstr>
      <vt:lpstr>Tablas 83</vt:lpstr>
      <vt:lpstr>Tablas 84</vt:lpstr>
      <vt:lpstr>Tablas 85</vt:lpstr>
      <vt:lpstr>Tablas 86</vt:lpstr>
      <vt:lpstr>Tablas 87</vt:lpstr>
      <vt:lpstr>Tablas 88</vt:lpstr>
      <vt:lpstr>Tablas 89</vt:lpstr>
      <vt:lpstr>Tablas 90</vt:lpstr>
      <vt:lpstr>Tablas 91</vt:lpstr>
      <vt:lpstr>Tablas 92</vt:lpstr>
      <vt:lpstr>Tablas 93</vt:lpstr>
      <vt:lpstr>Tablas 94</vt:lpstr>
      <vt:lpstr>Tablas 95</vt:lpstr>
      <vt:lpstr>Tablas 96</vt:lpstr>
      <vt:lpstr>Tablas 97</vt:lpstr>
      <vt:lpstr>Tablas 98</vt:lpstr>
      <vt:lpstr>Tablas 99</vt:lpstr>
      <vt:lpstr>Tablas 100</vt:lpstr>
      <vt:lpstr>Tablas 101</vt:lpstr>
      <vt:lpstr>Tablas 102</vt:lpstr>
      <vt:lpstr>Tablas 103</vt:lpstr>
      <vt:lpstr>Tablas 104</vt:lpstr>
      <vt:lpstr>Tablas 105</vt:lpstr>
      <vt:lpstr>Tablas 106</vt:lpstr>
      <vt:lpstr>Tablas 107</vt:lpstr>
      <vt:lpstr>Tablas 108</vt:lpstr>
      <vt:lpstr>Tablas 109</vt:lpstr>
      <vt:lpstr>Tablas 110</vt:lpstr>
      <vt:lpstr>Tablas 111</vt:lpstr>
      <vt:lpstr>Tablas 112</vt:lpstr>
      <vt:lpstr>Tablas 113</vt:lpstr>
      <vt:lpstr>Tablas 114</vt:lpstr>
      <vt:lpstr>Tablas 115</vt:lpstr>
      <vt:lpstr>Tablas 116</vt:lpstr>
      <vt:lpstr>Tablas 117</vt:lpstr>
      <vt:lpstr>Tablas 118</vt:lpstr>
      <vt:lpstr>Tablas 119</vt:lpstr>
      <vt:lpstr>Tablas 120</vt:lpstr>
      <vt:lpstr>Tablas 121</vt:lpstr>
      <vt:lpstr>Tablas 122</vt:lpstr>
      <vt:lpstr>Tablas 123</vt:lpstr>
      <vt:lpstr>Tablas 124</vt:lpstr>
      <vt:lpstr>Tablas 125</vt:lpstr>
      <vt:lpstr>Tablas 126</vt:lpstr>
      <vt:lpstr>Tablas 127</vt:lpstr>
      <vt:lpstr>Tablas 128</vt:lpstr>
      <vt:lpstr>Tablas 129</vt:lpstr>
      <vt:lpstr>Tablas 130</vt:lpstr>
      <vt:lpstr>Tablas 131</vt:lpstr>
      <vt:lpstr>Tablas 132</vt:lpstr>
      <vt:lpstr>Tablas 133</vt:lpstr>
      <vt:lpstr>Tablas 134</vt:lpstr>
      <vt:lpstr>Tablas 135</vt:lpstr>
      <vt:lpstr>Tablas 136</vt:lpstr>
      <vt:lpstr>Tablas 137</vt:lpstr>
      <vt:lpstr>Tablas 138</vt:lpstr>
      <vt:lpstr>Tablas 139</vt:lpstr>
      <vt:lpstr>Tablas 140</vt:lpstr>
      <vt:lpstr>Tablas 141</vt:lpstr>
      <vt:lpstr>Tablas 142</vt:lpstr>
      <vt:lpstr>Tablas 143</vt:lpstr>
      <vt:lpstr>Tablas 144</vt:lpstr>
      <vt:lpstr>Tablas 145</vt:lpstr>
      <vt:lpstr>Tablas 146</vt:lpstr>
      <vt:lpstr>Tablas 147</vt:lpstr>
      <vt:lpstr>Tablas 148</vt:lpstr>
      <vt:lpstr>Tablas 149</vt:lpstr>
      <vt:lpstr>Tablas 150</vt:lpstr>
      <vt:lpstr>Tablas 151</vt:lpstr>
      <vt:lpstr>Tablas 152</vt:lpstr>
      <vt:lpstr>Tablas 153</vt:lpstr>
      <vt:lpstr>Tablas 154</vt:lpstr>
      <vt:lpstr>Tablas 155</vt:lpstr>
      <vt:lpstr>Tablas 156</vt:lpstr>
      <vt:lpstr>Tablas 157</vt:lpstr>
      <vt:lpstr>Tablas 158</vt:lpstr>
      <vt:lpstr>Tablas 159</vt:lpstr>
      <vt:lpstr>Tablas 160</vt:lpstr>
      <vt:lpstr>Tablas 161</vt:lpstr>
      <vt:lpstr>Tablas 162</vt:lpstr>
      <vt:lpstr>Tablas 163</vt:lpstr>
      <vt:lpstr>Tablas 164</vt:lpstr>
      <vt:lpstr>Tablas 165</vt:lpstr>
      <vt:lpstr>Tablas 166</vt:lpstr>
      <vt:lpstr>Tablas 167</vt:lpstr>
      <vt:lpstr>Tablas 168</vt:lpstr>
      <vt:lpstr>Tablas 169</vt:lpstr>
      <vt:lpstr>Tablas 170</vt:lpstr>
      <vt:lpstr>Tablas 171</vt:lpstr>
      <vt:lpstr>Tablas 172</vt:lpstr>
      <vt:lpstr>Tablas 173</vt:lpstr>
      <vt:lpstr>Tablas 174</vt:lpstr>
      <vt:lpstr>Tablas 175</vt:lpstr>
      <vt:lpstr>Tablas 176</vt:lpstr>
      <vt:lpstr>Tablas 177</vt:lpstr>
      <vt:lpstr>Tablas 178</vt:lpstr>
      <vt:lpstr>Tablas 179</vt:lpstr>
      <vt:lpstr>Tablas 180</vt:lpstr>
      <vt:lpstr>Tablas 181</vt:lpstr>
      <vt:lpstr>Tablas 182</vt:lpstr>
      <vt:lpstr>Tablas 183</vt:lpstr>
      <vt:lpstr>Tablas 184</vt:lpstr>
      <vt:lpstr>Tablas 185</vt:lpstr>
      <vt:lpstr>Tablas 186</vt:lpstr>
      <vt:lpstr>Tablas 187</vt:lpstr>
      <vt:lpstr>Tablas 188</vt:lpstr>
      <vt:lpstr>Tablas 189</vt:lpstr>
      <vt:lpstr>Tablas 190</vt:lpstr>
      <vt:lpstr>Tablas 191</vt:lpstr>
      <vt:lpstr>Tablas 192</vt:lpstr>
      <vt:lpstr>Tablas 193</vt:lpstr>
      <vt:lpstr>Tablas 194</vt:lpstr>
      <vt:lpstr>Tablas 195</vt:lpstr>
      <vt:lpstr>Tablas 196</vt:lpstr>
      <vt:lpstr>Tablas 197</vt:lpstr>
      <vt:lpstr>Tablas 198</vt:lpstr>
      <vt:lpstr>Tablas 199</vt:lpstr>
      <vt:lpstr>Tablas 200</vt:lpstr>
      <vt:lpstr>Tablas 201</vt:lpstr>
      <vt:lpstr>Tablas 202</vt:lpstr>
      <vt:lpstr>Tablas 203</vt:lpstr>
      <vt:lpstr>Tablas 204</vt:lpstr>
      <vt:lpstr>Tablas 205</vt:lpstr>
      <vt:lpstr>Tablas 206</vt:lpstr>
      <vt:lpstr>Tablas 207</vt:lpstr>
      <vt:lpstr>Tablas 208</vt:lpstr>
      <vt:lpstr>Tablas 209</vt:lpstr>
      <vt:lpstr>Tablas 210</vt:lpstr>
      <vt:lpstr>Tablas 211</vt:lpstr>
      <vt:lpstr>Tablas 212</vt:lpstr>
      <vt:lpstr>Tablas 213</vt:lpstr>
      <vt:lpstr>Tablas 214</vt:lpstr>
      <vt:lpstr>Tablas 215</vt:lpstr>
      <vt:lpstr>Tablas 216</vt:lpstr>
      <vt:lpstr>Tablas 217</vt:lpstr>
      <vt:lpstr>Tablas 218</vt:lpstr>
      <vt:lpstr>Tablas 219</vt:lpstr>
      <vt:lpstr>Tablas 220</vt:lpstr>
      <vt:lpstr>Tablas 221</vt:lpstr>
      <vt:lpstr>Tablas 222</vt:lpstr>
      <vt:lpstr>Tablas 223</vt:lpstr>
      <vt:lpstr>Tablas 224</vt:lpstr>
      <vt:lpstr>Tablas 225</vt:lpstr>
      <vt:lpstr>Tablas 226</vt:lpstr>
      <vt:lpstr>Tablas 227</vt:lpstr>
      <vt:lpstr>Tablas 228</vt:lpstr>
      <vt:lpstr>Tablas 229</vt:lpstr>
      <vt:lpstr>Tablas 230</vt:lpstr>
      <vt:lpstr>Tablas 231</vt:lpstr>
      <vt:lpstr>Tablas 232</vt:lpstr>
      <vt:lpstr>Tablas 233</vt:lpstr>
      <vt:lpstr>Tablas 234</vt:lpstr>
      <vt:lpstr>Tablas 235</vt:lpstr>
      <vt:lpstr>Tablas 236</vt:lpstr>
      <vt:lpstr>Tablas 237</vt:lpstr>
      <vt:lpstr>Tablas 238</vt:lpstr>
      <vt:lpstr>Tablas 239</vt:lpstr>
      <vt:lpstr>Tablas 240</vt:lpstr>
      <vt:lpstr>Tablas 241</vt:lpstr>
      <vt:lpstr>Tablas 242</vt:lpstr>
      <vt:lpstr>Tablas 243</vt:lpstr>
      <vt:lpstr>Tablas 244</vt:lpstr>
      <vt:lpstr>Tablas 245</vt:lpstr>
      <vt:lpstr>Tablas 246</vt:lpstr>
      <vt:lpstr>Tablas 247</vt:lpstr>
      <vt:lpstr>Tablas 248</vt:lpstr>
      <vt:lpstr>Tablas 249</vt:lpstr>
      <vt:lpstr>Tablas 250</vt:lpstr>
      <vt:lpstr>Tablas 251</vt:lpstr>
      <vt:lpstr>Tablas 252</vt:lpstr>
      <vt:lpstr>Tablas 253</vt:lpstr>
      <vt:lpstr>Tablas 254</vt:lpstr>
      <vt:lpstr>Tablas 255</vt:lpstr>
      <vt:lpstr>Tablas 256</vt:lpstr>
      <vt:lpstr>Tablas 257</vt:lpstr>
      <vt:lpstr>Tablas 258</vt:lpstr>
      <vt:lpstr>Tablas 259</vt:lpstr>
      <vt:lpstr>Tablas 260</vt:lpstr>
      <vt:lpstr>Tablas 261</vt:lpstr>
      <vt:lpstr>Tablas 262</vt:lpstr>
      <vt:lpstr>Tablas 263</vt:lpstr>
      <vt:lpstr>Tablas 264</vt:lpstr>
      <vt:lpstr>Tablas 265</vt:lpstr>
      <vt:lpstr>Tablas 266</vt:lpstr>
      <vt:lpstr>Tablas 267</vt:lpstr>
      <vt:lpstr>Tablas 268</vt:lpstr>
      <vt:lpstr>Tablas 269</vt:lpstr>
      <vt:lpstr>Tablas 270</vt:lpstr>
      <vt:lpstr>Tablas 271</vt:lpstr>
      <vt:lpstr>Tablas 272</vt:lpstr>
      <vt:lpstr>Tablas 273</vt:lpstr>
      <vt:lpstr>Tablas 274</vt:lpstr>
      <vt:lpstr>Tablas 275</vt:lpstr>
      <vt:lpstr>Tablas 276</vt:lpstr>
      <vt:lpstr>Tablas 277</vt:lpstr>
      <vt:lpstr>Tablas 278</vt:lpstr>
      <vt:lpstr>Tablas 279</vt:lpstr>
      <vt:lpstr>Tablas 280</vt:lpstr>
      <vt:lpstr>Tablas 281</vt:lpstr>
      <vt:lpstr>Tablas 282</vt:lpstr>
      <vt:lpstr>Tablas 283</vt:lpstr>
      <vt:lpstr>Tablas 284</vt:lpstr>
      <vt:lpstr>Tablas 285</vt:lpstr>
      <vt:lpstr>Tablas 286</vt:lpstr>
      <vt:lpstr>Tablas 287</vt:lpstr>
      <vt:lpstr>Tablas 288</vt:lpstr>
      <vt:lpstr>Tablas 289</vt:lpstr>
      <vt:lpstr>Tablas 290</vt:lpstr>
      <vt:lpstr>Tablas 291</vt:lpstr>
      <vt:lpstr>Tablas 292</vt:lpstr>
      <vt:lpstr>Tablas 293</vt:lpstr>
      <vt:lpstr>Tablas 294</vt:lpstr>
      <vt:lpstr>Tablas 295</vt:lpstr>
      <vt:lpstr>Tablas 296</vt:lpstr>
      <vt:lpstr>Tablas 297</vt:lpstr>
      <vt:lpstr>Tablas 298</vt:lpstr>
      <vt:lpstr>Tablas 299</vt:lpstr>
      <vt:lpstr>Tablas 300</vt:lpstr>
      <vt:lpstr>Tablas 301</vt:lpstr>
      <vt:lpstr>Tablas 302</vt:lpstr>
      <vt:lpstr>Tablas 303</vt:lpstr>
      <vt:lpstr>Tablas 304</vt:lpstr>
      <vt:lpstr>Tablas 305</vt:lpstr>
      <vt:lpstr>Tablas 306</vt:lpstr>
      <vt:lpstr>Tablas 307</vt:lpstr>
      <vt:lpstr>Tablas 308</vt:lpstr>
      <vt:lpstr>Tablas 309</vt:lpstr>
      <vt:lpstr>Tablas 310</vt:lpstr>
      <vt:lpstr>Tablas 311</vt:lpstr>
      <vt:lpstr>Tablas 312</vt:lpstr>
      <vt:lpstr>Tablas 313</vt:lpstr>
      <vt:lpstr>Tablas 314</vt:lpstr>
      <vt:lpstr>Tablas 315</vt:lpstr>
      <vt:lpstr>Tablas 316</vt:lpstr>
      <vt:lpstr>Tablas 317</vt:lpstr>
      <vt:lpstr>Tablas 318</vt:lpstr>
      <vt:lpstr>Tablas 319</vt:lpstr>
      <vt:lpstr>Tablas 320</vt:lpstr>
      <vt:lpstr>Tablas 321</vt:lpstr>
      <vt:lpstr>Tablas 322</vt:lpstr>
      <vt:lpstr>Tablas 323</vt:lpstr>
      <vt:lpstr>Tablas 324</vt:lpstr>
      <vt:lpstr>Tablas 325</vt:lpstr>
      <vt:lpstr>Tablas 326</vt:lpstr>
      <vt:lpstr>Tablas 327</vt:lpstr>
      <vt:lpstr>Tablas 328</vt:lpstr>
      <vt:lpstr>Tablas 329</vt:lpstr>
      <vt:lpstr>Tablas 330</vt:lpstr>
      <vt:lpstr>Tablas 331</vt:lpstr>
      <vt:lpstr>Tablas 332</vt:lpstr>
      <vt:lpstr>Tablas 333</vt:lpstr>
      <vt:lpstr>Tablas 334</vt:lpstr>
      <vt:lpstr>Tablas 335</vt:lpstr>
      <vt:lpstr>Tablas 336</vt:lpstr>
      <vt:lpstr>Tablas 337</vt:lpstr>
      <vt:lpstr>Tablas 338</vt:lpstr>
      <vt:lpstr>Tablas 339</vt:lpstr>
      <vt:lpstr>Tablas 340</vt:lpstr>
      <vt:lpstr>Tablas 341</vt:lpstr>
      <vt:lpstr>Tablas 342</vt:lpstr>
      <vt:lpstr>Tablas 343</vt:lpstr>
      <vt:lpstr>Tablas 344</vt:lpstr>
      <vt:lpstr>Tablas 345</vt:lpstr>
      <vt:lpstr>Tablas 346</vt:lpstr>
      <vt:lpstr>Tablas 347</vt:lpstr>
      <vt:lpstr>Tablas 348</vt:lpstr>
      <vt:lpstr>Tablas 349</vt:lpstr>
      <vt:lpstr>Tablas 350</vt:lpstr>
      <vt:lpstr>Tablas 351</vt:lpstr>
      <vt:lpstr>Tablas 352</vt:lpstr>
      <vt:lpstr>Tablas 353</vt:lpstr>
      <vt:lpstr>Tablas 354</vt:lpstr>
      <vt:lpstr>Tablas 355</vt:lpstr>
      <vt:lpstr>Tablas 356</vt:lpstr>
      <vt:lpstr>Tablas 357</vt:lpstr>
      <vt:lpstr>Tablas 358</vt:lpstr>
      <vt:lpstr>Tablas 359</vt:lpstr>
      <vt:lpstr>Tablas 360</vt:lpstr>
      <vt:lpstr>Tablas 361</vt:lpstr>
      <vt:lpstr>Tablas 362</vt:lpstr>
      <vt:lpstr>Tablas 363</vt:lpstr>
      <vt:lpstr>Tablas 364</vt:lpstr>
      <vt:lpstr>Tablas 365</vt:lpstr>
      <vt:lpstr>Tablas 366</vt:lpstr>
      <vt:lpstr>Tablas 367</vt:lpstr>
      <vt:lpstr>Tablas 368</vt:lpstr>
      <vt:lpstr>Tablas 369</vt:lpstr>
      <vt:lpstr>Tablas 370</vt:lpstr>
      <vt:lpstr>Tablas 371</vt:lpstr>
      <vt:lpstr>Tablas 372</vt:lpstr>
      <vt:lpstr>Tablas 373</vt:lpstr>
      <vt:lpstr>Tablas 374</vt:lpstr>
      <vt:lpstr>Tablas 375</vt:lpstr>
      <vt:lpstr>Tablas 376</vt:lpstr>
      <vt:lpstr>Tablas 377</vt:lpstr>
      <vt:lpstr>Tablas 378</vt:lpstr>
      <vt:lpstr>Tablas 379</vt:lpstr>
      <vt:lpstr>Tablas 380</vt:lpstr>
      <vt:lpstr>Tablas 381</vt:lpstr>
      <vt:lpstr>Tablas 382</vt:lpstr>
      <vt:lpstr>Tablas 383</vt:lpstr>
      <vt:lpstr>Tablas 384</vt:lpstr>
      <vt:lpstr>Tablas 385</vt:lpstr>
      <vt:lpstr>Tablas 386</vt:lpstr>
      <vt:lpstr>Tablas 387</vt:lpstr>
      <vt:lpstr>Tablas 388</vt:lpstr>
      <vt:lpstr>Tablas 389</vt:lpstr>
      <vt:lpstr>Tablas 390</vt:lpstr>
      <vt:lpstr>Tablas 391</vt:lpstr>
      <vt:lpstr>Tablas 392</vt:lpstr>
      <vt:lpstr>Tablas 393</vt:lpstr>
      <vt:lpstr>Tablas 394</vt:lpstr>
      <vt:lpstr>Tablas 395</vt:lpstr>
      <vt:lpstr>Tablas 396</vt:lpstr>
      <vt:lpstr>Tablas 397</vt:lpstr>
      <vt:lpstr>Tablas 398</vt:lpstr>
      <vt:lpstr>Tablas 399</vt:lpstr>
      <vt:lpstr>Tablas 400</vt:lpstr>
      <vt:lpstr>Tablas 401</vt:lpstr>
      <vt:lpstr>Tablas 402</vt:lpstr>
      <vt:lpstr>Tablas 403</vt:lpstr>
      <vt:lpstr>Tablas 404</vt:lpstr>
      <vt:lpstr>Tablas 405</vt:lpstr>
      <vt:lpstr>Tablas 406</vt:lpstr>
      <vt:lpstr>Tablas 407</vt:lpstr>
      <vt:lpstr>Tablas 408</vt:lpstr>
      <vt:lpstr>Tablas 409</vt:lpstr>
      <vt:lpstr>Tablas 410</vt:lpstr>
      <vt:lpstr>Tablas 411</vt:lpstr>
      <vt:lpstr>Tablas 412</vt:lpstr>
      <vt:lpstr>Tablas 413</vt:lpstr>
      <vt:lpstr>Tablas 414</vt:lpstr>
      <vt:lpstr>Tablas 415</vt:lpstr>
      <vt:lpstr>Tablas 416</vt:lpstr>
      <vt:lpstr>Tablas 417</vt:lpstr>
      <vt:lpstr>Tablas 418</vt:lpstr>
      <vt:lpstr>Tablas 419</vt:lpstr>
      <vt:lpstr>Tablas 420</vt:lpstr>
      <vt:lpstr>Tablas 421</vt:lpstr>
      <vt:lpstr>Tablas 422</vt:lpstr>
      <vt:lpstr>Tablas 423</vt:lpstr>
      <vt:lpstr>Tablas 424</vt:lpstr>
      <vt:lpstr>Tablas 425</vt:lpstr>
      <vt:lpstr>Tablas 426</vt:lpstr>
      <vt:lpstr>Tablas 427</vt:lpstr>
      <vt:lpstr>Tablas 428</vt:lpstr>
      <vt:lpstr>Tablas 429</vt:lpstr>
      <vt:lpstr>Tablas 430</vt:lpstr>
      <vt:lpstr>Tablas 431</vt:lpstr>
      <vt:lpstr>Tablas 432</vt:lpstr>
      <vt:lpstr>Tablas 433</vt:lpstr>
      <vt:lpstr>Tablas 434</vt:lpstr>
      <vt:lpstr>Tablas 435</vt:lpstr>
      <vt:lpstr>Tablas 436</vt:lpstr>
      <vt:lpstr>Tablas 437</vt:lpstr>
      <vt:lpstr>Tablas 438</vt:lpstr>
      <vt:lpstr>Tablas 439</vt:lpstr>
      <vt:lpstr>Tablas 440</vt:lpstr>
      <vt:lpstr>Tablas 441</vt:lpstr>
      <vt:lpstr>Tablas 442</vt:lpstr>
      <vt:lpstr>Tablas 443</vt:lpstr>
      <vt:lpstr>Tablas 444</vt:lpstr>
      <vt:lpstr>Tablas 445</vt:lpstr>
      <vt:lpstr>Tablas 446</vt:lpstr>
      <vt:lpstr>Tablas 447</vt:lpstr>
      <vt:lpstr>Tablas 448</vt:lpstr>
      <vt:lpstr>Tablas 449</vt:lpstr>
      <vt:lpstr>Tablas 450</vt:lpstr>
      <vt:lpstr>Tablas 451</vt:lpstr>
      <vt:lpstr>Tablas 452</vt:lpstr>
      <vt:lpstr>Tablas 453</vt:lpstr>
      <vt:lpstr>Tablas 454</vt:lpstr>
      <vt:lpstr>Tablas 455</vt:lpstr>
      <vt:lpstr>Tablas 456</vt:lpstr>
      <vt:lpstr>Tablas 457</vt:lpstr>
      <vt:lpstr>Tablas 458</vt:lpstr>
      <vt:lpstr>Tablas 459</vt:lpstr>
      <vt:lpstr>Tablas 460</vt:lpstr>
      <vt:lpstr>Tablas 461</vt:lpstr>
      <vt:lpstr>Tablas 462</vt:lpstr>
      <vt:lpstr>Tablas 463</vt:lpstr>
      <vt:lpstr>Tablas 464</vt:lpstr>
      <vt:lpstr>Tablas 465</vt:lpstr>
      <vt:lpstr>Tablas 466</vt:lpstr>
      <vt:lpstr>Tablas 467</vt:lpstr>
      <vt:lpstr>Tablas 468</vt:lpstr>
      <vt:lpstr>Tablas 469</vt:lpstr>
      <vt:lpstr>Tablas 470</vt:lpstr>
      <vt:lpstr>Tablas 471</vt:lpstr>
      <vt:lpstr>Tablas 472</vt:lpstr>
      <vt:lpstr>Tablas 473</vt:lpstr>
      <vt:lpstr>Tablas 474</vt:lpstr>
      <vt:lpstr>Tablas 475</vt:lpstr>
      <vt:lpstr>Tablas 476</vt:lpstr>
      <vt:lpstr>Tablas 477</vt:lpstr>
      <vt:lpstr>Tablas 478</vt:lpstr>
      <vt:lpstr>Tablas 479</vt:lpstr>
      <vt:lpstr>Tablas 480</vt:lpstr>
      <vt:lpstr>Tablas 481</vt:lpstr>
      <vt:lpstr>Tablas 482</vt:lpstr>
      <vt:lpstr>Tablas 483</vt:lpstr>
      <vt:lpstr>Tablas 484</vt:lpstr>
      <vt:lpstr>Tablas 485</vt:lpstr>
      <vt:lpstr>Tablas 486</vt:lpstr>
      <vt:lpstr>Tablas 487</vt:lpstr>
      <vt:lpstr>Tablas 488</vt:lpstr>
      <vt:lpstr>Tablas 489</vt:lpstr>
      <vt:lpstr>Tablas 490</vt:lpstr>
      <vt:lpstr>Tablas 491</vt:lpstr>
      <vt:lpstr>Tablas 492</vt:lpstr>
      <vt:lpstr>Tablas 493</vt:lpstr>
      <vt:lpstr>Tablas 494</vt:lpstr>
      <vt:lpstr>Tablas 495</vt:lpstr>
      <vt:lpstr>Tablas 496</vt:lpstr>
      <vt:lpstr>Tablas 497</vt:lpstr>
      <vt:lpstr>Tablas 498</vt:lpstr>
      <vt:lpstr>Tablas 499</vt:lpstr>
      <vt:lpstr>Tablas 500</vt:lpstr>
      <vt:lpstr>Tablas 501</vt:lpstr>
      <vt:lpstr>Tablas 502</vt:lpstr>
      <vt:lpstr>Tablas 503</vt:lpstr>
      <vt:lpstr>Tablas 504</vt:lpstr>
      <vt:lpstr>Tablas 505</vt:lpstr>
      <vt:lpstr>Tablas 506</vt:lpstr>
      <vt:lpstr>Tablas 507</vt:lpstr>
      <vt:lpstr>Tablas 508</vt:lpstr>
      <vt:lpstr>Tablas 509</vt:lpstr>
      <vt:lpstr>Tablas 510</vt:lpstr>
      <vt:lpstr>Tablas 511</vt:lpstr>
      <vt:lpstr>Tablas 512</vt:lpstr>
      <vt:lpstr>Tablas 513</vt:lpstr>
      <vt:lpstr>Tablas 514</vt:lpstr>
      <vt:lpstr>Tablas 515</vt:lpstr>
      <vt:lpstr>Tablas 516</vt:lpstr>
      <vt:lpstr>Tablas 517</vt:lpstr>
      <vt:lpstr>Tablas 518</vt:lpstr>
      <vt:lpstr>Tablas 519</vt:lpstr>
      <vt:lpstr>Tablas 520</vt:lpstr>
      <vt:lpstr>Tablas 521</vt:lpstr>
      <vt:lpstr>Tablas 522</vt:lpstr>
      <vt:lpstr>Tablas 523</vt:lpstr>
      <vt:lpstr>Tablas 524</vt:lpstr>
      <vt:lpstr>Tablas 525</vt:lpstr>
      <vt:lpstr>Tablas 526</vt:lpstr>
      <vt:lpstr>Tablas 527</vt:lpstr>
      <vt:lpstr>Tablas 528</vt:lpstr>
      <vt:lpstr>Tablas 529</vt:lpstr>
      <vt:lpstr>Tablas 530</vt:lpstr>
      <vt:lpstr>Tablas 531</vt:lpstr>
      <vt:lpstr>Tablas 532</vt:lpstr>
      <vt:lpstr>Tablas 533</vt:lpstr>
      <vt:lpstr>Tablas 534</vt:lpstr>
      <vt:lpstr>Tablas 535</vt:lpstr>
      <vt:lpstr>Tablas 536</vt:lpstr>
      <vt:lpstr>Tablas 537</vt:lpstr>
      <vt:lpstr>Tablas 538</vt:lpstr>
      <vt:lpstr>Tablas 539</vt:lpstr>
      <vt:lpstr>Tablas 540</vt:lpstr>
      <vt:lpstr>Tablas 541</vt:lpstr>
      <vt:lpstr>Tablas 542</vt:lpstr>
      <vt:lpstr>Tablas 543</vt:lpstr>
      <vt:lpstr>Tablas 544</vt:lpstr>
      <vt:lpstr>Tablas 545</vt:lpstr>
      <vt:lpstr>Tablas 546</vt:lpstr>
      <vt:lpstr>Tablas 547</vt:lpstr>
      <vt:lpstr>Tablas 548</vt:lpstr>
      <vt:lpstr>Tablas 549</vt:lpstr>
      <vt:lpstr>Tablas 550</vt:lpstr>
      <vt:lpstr>Tablas 551</vt:lpstr>
      <vt:lpstr>Tablas 552</vt:lpstr>
      <vt:lpstr>Tablas 553</vt:lpstr>
      <vt:lpstr>Tablas 554</vt:lpstr>
      <vt:lpstr>Tablas 555</vt:lpstr>
      <vt:lpstr>Tablas 556</vt:lpstr>
      <vt:lpstr>Tablas 557</vt:lpstr>
      <vt:lpstr>Tablas 558</vt:lpstr>
      <vt:lpstr>Tablas 559</vt:lpstr>
      <vt:lpstr>Tablas 560</vt:lpstr>
      <vt:lpstr>Tablas 561</vt:lpstr>
      <vt:lpstr>Tablas 562</vt:lpstr>
      <vt:lpstr>Tablas 563</vt:lpstr>
      <vt:lpstr>Tablas 564</vt:lpstr>
      <vt:lpstr>Tablas 565</vt:lpstr>
      <vt:lpstr>Tablas 566</vt:lpstr>
      <vt:lpstr>Tablas 567</vt:lpstr>
      <vt:lpstr>Tablas 568</vt:lpstr>
      <vt:lpstr>Tablas 569</vt:lpstr>
      <vt:lpstr>Tablas 570</vt:lpstr>
      <vt:lpstr>Tablas 571</vt:lpstr>
      <vt:lpstr>Tablas 572</vt:lpstr>
      <vt:lpstr>Tablas 573</vt:lpstr>
      <vt:lpstr>Tablas 574</vt:lpstr>
      <vt:lpstr>Tablas 575</vt:lpstr>
      <vt:lpstr>Tablas 576</vt:lpstr>
      <vt:lpstr>Tablas 577</vt:lpstr>
      <vt:lpstr>Tablas 578</vt:lpstr>
      <vt:lpstr>Tablas 579</vt:lpstr>
      <vt:lpstr>Tablas 580</vt:lpstr>
      <vt:lpstr>Tablas 581</vt:lpstr>
      <vt:lpstr>Tablas 582</vt:lpstr>
      <vt:lpstr>Tablas 583</vt:lpstr>
      <vt:lpstr>Tablas 584</vt:lpstr>
      <vt:lpstr>Tablas 585</vt:lpstr>
      <vt:lpstr>Tablas 586</vt:lpstr>
      <vt:lpstr>Tablas 587</vt:lpstr>
      <vt:lpstr>Tablas 588</vt:lpstr>
      <vt:lpstr>Tablas 589</vt:lpstr>
      <vt:lpstr>Tablas 590</vt:lpstr>
      <vt:lpstr>Tablas 591</vt:lpstr>
      <vt:lpstr>Tablas 592</vt:lpstr>
      <vt:lpstr>Tablas 593</vt:lpstr>
      <vt:lpstr>Tablas 594</vt:lpstr>
      <vt:lpstr>Tablas 595</vt:lpstr>
      <vt:lpstr>Tablas 596</vt:lpstr>
      <vt:lpstr>Tablas 597</vt:lpstr>
      <vt:lpstr>Tablas 598</vt:lpstr>
      <vt:lpstr>Tablas 599</vt:lpstr>
      <vt:lpstr>Tablas 600</vt:lpstr>
      <vt:lpstr>Tablas 601</vt:lpstr>
      <vt:lpstr>Tablas 602</vt:lpstr>
      <vt:lpstr>Tablas 603</vt:lpstr>
      <vt:lpstr>Tablas 604</vt:lpstr>
      <vt:lpstr>Tablas 605</vt:lpstr>
      <vt:lpstr>Tablas 606</vt:lpstr>
      <vt:lpstr>Tablas 607</vt:lpstr>
      <vt:lpstr>Tablas 608</vt:lpstr>
      <vt:lpstr>Tablas 609</vt:lpstr>
      <vt:lpstr>Tablas 610</vt:lpstr>
      <vt:lpstr>Tablas 611</vt:lpstr>
      <vt:lpstr>Tablas 612</vt:lpstr>
      <vt:lpstr>Tablas 613</vt:lpstr>
      <vt:lpstr>Tablas 614</vt:lpstr>
      <vt:lpstr>Tablas 615</vt:lpstr>
      <vt:lpstr>Tablas 616</vt:lpstr>
      <vt:lpstr>Tablas 617</vt:lpstr>
      <vt:lpstr>Tablas 618</vt:lpstr>
      <vt:lpstr>Tablas 619</vt:lpstr>
      <vt:lpstr>Tablas 620</vt:lpstr>
      <vt:lpstr>Tablas 621</vt:lpstr>
      <vt:lpstr>Tablas 622</vt:lpstr>
      <vt:lpstr>Tablas 623</vt:lpstr>
      <vt:lpstr>Tablas 624</vt:lpstr>
      <vt:lpstr>Tablas 625</vt:lpstr>
      <vt:lpstr>Tablas 626</vt:lpstr>
      <vt:lpstr>Tablas 627</vt:lpstr>
      <vt:lpstr>Tablas 628</vt:lpstr>
      <vt:lpstr>Tablas 629</vt:lpstr>
      <vt:lpstr>Tablas 630</vt:lpstr>
      <vt:lpstr>Tablas 631</vt:lpstr>
      <vt:lpstr>Tablas 632</vt:lpstr>
      <vt:lpstr>Tablas 633</vt:lpstr>
      <vt:lpstr>Tablas 634</vt:lpstr>
      <vt:lpstr>Tablas 635</vt:lpstr>
      <vt:lpstr>Tablas 636</vt:lpstr>
      <vt:lpstr>Tablas 637</vt:lpstr>
      <vt:lpstr>Tablas 638</vt:lpstr>
      <vt:lpstr>Tablas 639</vt:lpstr>
      <vt:lpstr>Tablas 640</vt:lpstr>
      <vt:lpstr>Tablas 641</vt:lpstr>
      <vt:lpstr>Tablas 642</vt:lpstr>
      <vt:lpstr>Tablas 643</vt:lpstr>
      <vt:lpstr>Tablas 644</vt:lpstr>
      <vt:lpstr>Tablas 645</vt:lpstr>
      <vt:lpstr>Tablas 646</vt:lpstr>
      <vt:lpstr>Tablas 647</vt:lpstr>
      <vt:lpstr>Tablas 648</vt:lpstr>
      <vt:lpstr>Tablas 649</vt:lpstr>
      <vt:lpstr>Tablas 650</vt:lpstr>
      <vt:lpstr>Tablas 651</vt:lpstr>
      <vt:lpstr>Tablas 652</vt:lpstr>
      <vt:lpstr>Tablas 653</vt:lpstr>
      <vt:lpstr>Tablas 654</vt:lpstr>
      <vt:lpstr>Tablas 655</vt:lpstr>
      <vt:lpstr>Tablas 656</vt:lpstr>
      <vt:lpstr>Tablas 657</vt:lpstr>
      <vt:lpstr>Tablas 658</vt:lpstr>
      <vt:lpstr>Tablas 659</vt:lpstr>
      <vt:lpstr>Tablas 660</vt:lpstr>
      <vt:lpstr>Tablas 661</vt:lpstr>
      <vt:lpstr>Tablas 662</vt:lpstr>
      <vt:lpstr>Tablas 663</vt:lpstr>
      <vt:lpstr>Tablas 664</vt:lpstr>
      <vt:lpstr>Tablas 665</vt:lpstr>
      <vt:lpstr>Tablas 666</vt:lpstr>
      <vt:lpstr>Tablas 667</vt:lpstr>
      <vt:lpstr>Tablas 668</vt:lpstr>
      <vt:lpstr>Tablas 669</vt:lpstr>
      <vt:lpstr>Tablas 670</vt:lpstr>
      <vt:lpstr>Tablas 671</vt:lpstr>
      <vt:lpstr>Tablas 672</vt:lpstr>
      <vt:lpstr>Tablas 673</vt:lpstr>
      <vt:lpstr>Tablas 674</vt:lpstr>
      <vt:lpstr>Tablas 675</vt:lpstr>
      <vt:lpstr>Tablas 676</vt:lpstr>
      <vt:lpstr>Tablas 677</vt:lpstr>
      <vt:lpstr>Tablas 678</vt:lpstr>
      <vt:lpstr>Tablas 679</vt:lpstr>
      <vt:lpstr>Tablas 680</vt:lpstr>
      <vt:lpstr>Tablas 681</vt:lpstr>
      <vt:lpstr>Tablas 682</vt:lpstr>
      <vt:lpstr>Tablas 683</vt:lpstr>
      <vt:lpstr>Tablas 684</vt:lpstr>
      <vt:lpstr>Tablas 685</vt:lpstr>
      <vt:lpstr>Tablas 686</vt:lpstr>
      <vt:lpstr>Tablas 687</vt:lpstr>
      <vt:lpstr>Tablas 688</vt:lpstr>
      <vt:lpstr>Tablas 689</vt:lpstr>
      <vt:lpstr>Tablas 690</vt:lpstr>
      <vt:lpstr>Tablas 691</vt:lpstr>
      <vt:lpstr>Tablas 692</vt:lpstr>
      <vt:lpstr>Tablas 693</vt:lpstr>
      <vt:lpstr>Tablas 694</vt:lpstr>
      <vt:lpstr>Tablas 695</vt:lpstr>
      <vt:lpstr>Tablas 696</vt:lpstr>
      <vt:lpstr>Tablas 697</vt:lpstr>
      <vt:lpstr>Tablas 698</vt:lpstr>
      <vt:lpstr>Tablas 699</vt:lpstr>
      <vt:lpstr>Tablas 700</vt:lpstr>
      <vt:lpstr>Tablas 701</vt:lpstr>
      <vt:lpstr>Tablas 702</vt:lpstr>
      <vt:lpstr>Tablas 703</vt:lpstr>
      <vt:lpstr>Tablas 704</vt:lpstr>
      <vt:lpstr>Tablas 705</vt:lpstr>
      <vt:lpstr>Tablas 706</vt:lpstr>
      <vt:lpstr>Tablas 707</vt:lpstr>
      <vt:lpstr>Tablas 708</vt:lpstr>
      <vt:lpstr>Tablas 709</vt:lpstr>
      <vt:lpstr>Tablas 710</vt:lpstr>
      <vt:lpstr>Tablas 711</vt:lpstr>
      <vt:lpstr>Tablas 712</vt:lpstr>
      <vt:lpstr>Tablas 713</vt:lpstr>
      <vt:lpstr>Tablas 714</vt:lpstr>
      <vt:lpstr>Tablas 715</vt:lpstr>
      <vt:lpstr>Tablas 716</vt:lpstr>
      <vt:lpstr>Tablas 717</vt:lpstr>
      <vt:lpstr>Tablas 718</vt:lpstr>
      <vt:lpstr>Tablas 719</vt:lpstr>
      <vt:lpstr>Tablas 720</vt:lpstr>
      <vt:lpstr>Tablas 721</vt:lpstr>
      <vt:lpstr>Tablas 722</vt:lpstr>
      <vt:lpstr>Tablas 723</vt:lpstr>
      <vt:lpstr>Tablas 724</vt:lpstr>
      <vt:lpstr>Tablas 725</vt:lpstr>
      <vt:lpstr>Tablas 726</vt:lpstr>
      <vt:lpstr>Tablas 727</vt:lpstr>
      <vt:lpstr>Tablas 728</vt:lpstr>
      <vt:lpstr>Tablas 729</vt:lpstr>
      <vt:lpstr>Tablas 730</vt:lpstr>
      <vt:lpstr>Tablas 731</vt:lpstr>
      <vt:lpstr>Tablas 732</vt:lpstr>
      <vt:lpstr>Tablas 733</vt:lpstr>
      <vt:lpstr>Tablas 734</vt:lpstr>
      <vt:lpstr>Tablas 735</vt:lpstr>
      <vt:lpstr>Tablas 736</vt:lpstr>
      <vt:lpstr>Tablas 737</vt:lpstr>
      <vt:lpstr>Tablas 738</vt:lpstr>
      <vt:lpstr>Tablas 739</vt:lpstr>
      <vt:lpstr>Tablas 740</vt:lpstr>
      <vt:lpstr>Tablas 741</vt:lpstr>
      <vt:lpstr>Tablas 742</vt:lpstr>
      <vt:lpstr>Tablas 743</vt:lpstr>
      <vt:lpstr>Tablas 744</vt:lpstr>
      <vt:lpstr>Tablas 745</vt:lpstr>
      <vt:lpstr>Tablas 746</vt:lpstr>
      <vt:lpstr>Tablas 747</vt:lpstr>
      <vt:lpstr>Tablas 748</vt:lpstr>
      <vt:lpstr>Tablas 749</vt:lpstr>
      <vt:lpstr>Tablas 750</vt:lpstr>
      <vt:lpstr>Tablas 751</vt:lpstr>
      <vt:lpstr>Tablas 752</vt:lpstr>
      <vt:lpstr>Tablas 753</vt:lpstr>
      <vt:lpstr>Tablas 754</vt:lpstr>
      <vt:lpstr>Tablas 755</vt:lpstr>
      <vt:lpstr>Tablas 756</vt:lpstr>
      <vt:lpstr>Tablas 757</vt:lpstr>
      <vt:lpstr>Tablas 758</vt:lpstr>
      <vt:lpstr>Tablas 759</vt:lpstr>
      <vt:lpstr>Tablas 760</vt:lpstr>
      <vt:lpstr>Tablas 761</vt:lpstr>
      <vt:lpstr>Tablas 762</vt:lpstr>
      <vt:lpstr>Tablas 763</vt:lpstr>
      <vt:lpstr>Tablas 764</vt:lpstr>
      <vt:lpstr>Tablas 765</vt:lpstr>
      <vt:lpstr>Tablas 766</vt:lpstr>
      <vt:lpstr>Tablas 767</vt:lpstr>
      <vt:lpstr>Tablas 768</vt:lpstr>
      <vt:lpstr>Tablas 769</vt:lpstr>
      <vt:lpstr>Tablas 770</vt:lpstr>
      <vt:lpstr>Tablas 771</vt:lpstr>
      <vt:lpstr>Tablas 772</vt:lpstr>
      <vt:lpstr>Tablas 773</vt:lpstr>
      <vt:lpstr>Tablas 774</vt:lpstr>
      <vt:lpstr>Tablas 775</vt:lpstr>
      <vt:lpstr>Tablas 776</vt:lpstr>
      <vt:lpstr>Tablas 777</vt:lpstr>
      <vt:lpstr>Tablas 778</vt:lpstr>
      <vt:lpstr>Tablas 779</vt:lpstr>
      <vt:lpstr>Tablas 780</vt:lpstr>
      <vt:lpstr>Tablas 781</vt:lpstr>
      <vt:lpstr>Tablas 782</vt:lpstr>
      <vt:lpstr>Tablas 783</vt:lpstr>
      <vt:lpstr>Tablas 784</vt:lpstr>
      <vt:lpstr>Tablas 785</vt:lpstr>
      <vt:lpstr>Tablas 786</vt:lpstr>
      <vt:lpstr>Tablas 787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frey</dc:creator>
  <cp:lastModifiedBy>Henry Rincon Melo</cp:lastModifiedBy>
  <dcterms:created xsi:type="dcterms:W3CDTF">2023-05-23T20:47:10Z</dcterms:created>
  <dcterms:modified xsi:type="dcterms:W3CDTF">2023-06-09T20:26:31Z</dcterms:modified>
</cp:coreProperties>
</file>